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Override PartName="/xl/drawings/drawing19.xml" ContentType="application/vnd.openxmlformats-officedocument.drawing+xml"/>
  <Override PartName="/xl/drawings/drawing20.xml" ContentType="application/vnd.openxmlformats-officedocument.drawing+xml"/>
  <Override PartName="/xl/drawings/drawing21.xml" ContentType="application/vnd.openxmlformats-officedocument.drawing+xml"/>
  <Override PartName="/xl/drawings/drawing22.xml" ContentType="application/vnd.openxmlformats-officedocument.drawing+xml"/>
  <Override PartName="/xl/drawings/drawing23.xml" ContentType="application/vnd.openxmlformats-officedocument.drawing+xml"/>
  <Override PartName="/xl/drawings/drawing24.xml" ContentType="application/vnd.openxmlformats-officedocument.drawing+xml"/>
  <Override PartName="/xl/drawings/drawing25.xml" ContentType="application/vnd.openxmlformats-officedocument.drawing+xml"/>
  <Override PartName="/xl/drawings/drawing26.xml" ContentType="application/vnd.openxmlformats-officedocument.drawing+xml"/>
  <Override PartName="/xl/drawings/drawing27.xml" ContentType="application/vnd.openxmlformats-officedocument.drawing+xml"/>
  <Override PartName="/xl/drawings/drawing28.xml" ContentType="application/vnd.openxmlformats-officedocument.drawing+xml"/>
  <Override PartName="/xl/drawings/drawing29.xml" ContentType="application/vnd.openxmlformats-officedocument.drawing+xml"/>
  <Override PartName="/xl/drawings/drawing30.xml" ContentType="application/vnd.openxmlformats-officedocument.drawing+xml"/>
  <Override PartName="/xl/drawings/drawing31.xml" ContentType="application/vnd.openxmlformats-officedocument.drawing+xml"/>
  <Override PartName="/xl/drawings/drawing32.xml" ContentType="application/vnd.openxmlformats-officedocument.drawing+xml"/>
  <Override PartName="/xl/drawings/drawing33.xml" ContentType="application/vnd.openxmlformats-officedocument.drawing+xml"/>
  <Override PartName="/xl/drawings/drawing34.xml" ContentType="application/vnd.openxmlformats-officedocument.drawing+xml"/>
  <Override PartName="/xl/drawings/drawing35.xml" ContentType="application/vnd.openxmlformats-officedocument.drawing+xml"/>
  <Override PartName="/xl/drawings/drawing36.xml" ContentType="application/vnd.openxmlformats-officedocument.drawing+xml"/>
  <Override PartName="/xl/drawings/drawing37.xml" ContentType="application/vnd.openxmlformats-officedocument.drawing+xml"/>
  <Override PartName="/xl/drawings/drawing38.xml" ContentType="application/vnd.openxmlformats-officedocument.drawing+xml"/>
  <Override PartName="/xl/drawings/drawing39.xml" ContentType="application/vnd.openxmlformats-officedocument.drawing+xml"/>
  <Override PartName="/xl/drawings/drawing40.xml" ContentType="application/vnd.openxmlformats-officedocument.drawing+xml"/>
  <Override PartName="/xl/drawings/drawing41.xml" ContentType="application/vnd.openxmlformats-officedocument.drawing+xml"/>
  <Override PartName="/xl/drawings/drawing42.xml" ContentType="application/vnd.openxmlformats-officedocument.drawing+xml"/>
  <Override PartName="/xl/drawings/drawing43.xml" ContentType="application/vnd.openxmlformats-officedocument.drawing+xml"/>
  <Override PartName="/xl/drawings/drawing44.xml" ContentType="application/vnd.openxmlformats-officedocument.drawing+xml"/>
  <Override PartName="/xl/drawings/drawing45.xml" ContentType="application/vnd.openxmlformats-officedocument.drawing+xml"/>
  <Override PartName="/xl/drawings/drawing46.xml" ContentType="application/vnd.openxmlformats-officedocument.drawing+xml"/>
  <Override PartName="/xl/drawings/drawing47.xml" ContentType="application/vnd.openxmlformats-officedocument.drawing+xml"/>
  <Override PartName="/xl/drawings/drawing48.xml" ContentType="application/vnd.openxmlformats-officedocument.drawing+xml"/>
  <Override PartName="/xl/drawings/drawing49.xml" ContentType="application/vnd.openxmlformats-officedocument.drawing+xml"/>
  <Override PartName="/xl/drawings/drawing50.xml" ContentType="application/vnd.openxmlformats-officedocument.drawing+xml"/>
  <Override PartName="/xl/drawings/drawing51.xml" ContentType="application/vnd.openxmlformats-officedocument.drawing+xml"/>
  <Override PartName="/xl/drawings/drawing52.xml" ContentType="application/vnd.openxmlformats-officedocument.drawing+xml"/>
  <Override PartName="/xl/drawings/drawing53.xml" ContentType="application/vnd.openxmlformats-officedocument.drawing+xml"/>
  <Override PartName="/xl/drawings/drawing54.xml" ContentType="application/vnd.openxmlformats-officedocument.drawing+xml"/>
  <Override PartName="/xl/drawings/drawing55.xml" ContentType="application/vnd.openxmlformats-officedocument.drawing+xml"/>
  <Override PartName="/xl/drawings/drawing56.xml" ContentType="application/vnd.openxmlformats-officedocument.drawing+xml"/>
  <Override PartName="/xl/drawings/drawing57.xml" ContentType="application/vnd.openxmlformats-officedocument.drawing+xml"/>
  <Override PartName="/xl/drawings/drawing58.xml" ContentType="application/vnd.openxmlformats-officedocument.drawing+xml"/>
  <Override PartName="/xl/drawings/drawing59.xml" ContentType="application/vnd.openxmlformats-officedocument.drawing+xml"/>
  <Override PartName="/xl/drawings/drawing60.xml" ContentType="application/vnd.openxmlformats-officedocument.drawing+xml"/>
  <Override PartName="/xl/drawings/drawing61.xml" ContentType="application/vnd.openxmlformats-officedocument.drawing+xml"/>
  <Override PartName="/xl/drawings/drawing62.xml" ContentType="application/vnd.openxmlformats-officedocument.drawing+xml"/>
  <Override PartName="/xl/drawings/drawing63.xml" ContentType="application/vnd.openxmlformats-officedocument.drawing+xml"/>
  <Override PartName="/xl/drawings/drawing64.xml" ContentType="application/vnd.openxmlformats-officedocument.drawing+xml"/>
  <Override PartName="/xl/drawings/drawing65.xml" ContentType="application/vnd.openxmlformats-officedocument.drawing+xml"/>
  <Override PartName="/xl/drawings/drawing66.xml" ContentType="application/vnd.openxmlformats-officedocument.drawing+xml"/>
  <Override PartName="/xl/drawings/drawing67.xml" ContentType="application/vnd.openxmlformats-officedocument.drawing+xml"/>
  <Override PartName="/xl/drawings/drawing68.xml" ContentType="application/vnd.openxmlformats-officedocument.drawing+xml"/>
  <Override PartName="/xl/drawings/drawing69.xml" ContentType="application/vnd.openxmlformats-officedocument.drawing+xml"/>
  <Override PartName="/xl/drawings/drawing70.xml" ContentType="application/vnd.openxmlformats-officedocument.drawing+xml"/>
  <Override PartName="/xl/drawings/drawing71.xml" ContentType="application/vnd.openxmlformats-officedocument.drawing+xml"/>
  <Override PartName="/xl/drawings/drawing72.xml" ContentType="application/vnd.openxmlformats-officedocument.drawing+xml"/>
  <Override PartName="/xl/drawings/drawing73.xml" ContentType="application/vnd.openxmlformats-officedocument.drawing+xml"/>
  <Override PartName="/xl/drawings/drawing74.xml" ContentType="application/vnd.openxmlformats-officedocument.drawing+xml"/>
  <Override PartName="/xl/drawings/drawing75.xml" ContentType="application/vnd.openxmlformats-officedocument.drawing+xml"/>
  <Override PartName="/xl/drawings/drawing76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Z:\BVZ - Vstupy\30 - DPS - 30-11-2022 - bez brány č.9\"/>
    </mc:Choice>
  </mc:AlternateContent>
  <bookViews>
    <workbookView xWindow="0" yWindow="0" windowWidth="16515" windowHeight="11010" firstSheet="44" activeTab="45"/>
  </bookViews>
  <sheets>
    <sheet name="Rekapitulace stavby" sheetId="1" r:id="rId1"/>
    <sheet name="D 102.01 - Stavební řešení" sheetId="2" r:id="rId2"/>
    <sheet name="D 102.02 - Betonové konst..." sheetId="3" r:id="rId3"/>
    <sheet name="D 102.03 - Ocelové konstr..." sheetId="4" r:id="rId4"/>
    <sheet name="D 102.04 - Obvodový plášť" sheetId="5" r:id="rId5"/>
    <sheet name="D 102.05 - Zdravotní inst..." sheetId="6" r:id="rId6"/>
    <sheet name="D 102.09 - Vzduchotechnika" sheetId="7" r:id="rId7"/>
    <sheet name="D 102.10 - Elektroinstalace" sheetId="8" r:id="rId8"/>
    <sheet name="D 102.11 - Hromosvod" sheetId="9" r:id="rId9"/>
    <sheet name="D 102.12 - Slaboproudé ro..." sheetId="10" r:id="rId10"/>
    <sheet name="D 103.01 - Stavební řešení" sheetId="11" r:id="rId11"/>
    <sheet name="D 103.02 - Betonové konst..." sheetId="12" r:id="rId12"/>
    <sheet name="D 103.03 - Ocelové konstr..." sheetId="13" r:id="rId13"/>
    <sheet name="D 103.04 - Obvodový plášť" sheetId="14" r:id="rId14"/>
    <sheet name="D 103.05 - Zdravotní inst..." sheetId="15" r:id="rId15"/>
    <sheet name="D 103.06 - Ústřední vytápění" sheetId="16" r:id="rId16"/>
    <sheet name="D 103.08 - Vnitřní rozvod..." sheetId="17" r:id="rId17"/>
    <sheet name="D 103.09 - Vzduchotechnika" sheetId="18" r:id="rId18"/>
    <sheet name="D 103.10 - Elektroinstalace" sheetId="19" r:id="rId19"/>
    <sheet name="D 103.11 - Hromosvod" sheetId="20" r:id="rId20"/>
    <sheet name="D 103.12 - Slaboproudé in..." sheetId="21" r:id="rId21"/>
    <sheet name="D 104.01 - Stavební řešení" sheetId="22" r:id="rId22"/>
    <sheet name="D 104.02 - Betonové konst..." sheetId="23" r:id="rId23"/>
    <sheet name="D 104.05 - Zdravotní inst..." sheetId="24" r:id="rId24"/>
    <sheet name="D 104.06 - Ústřední vytápění" sheetId="25" r:id="rId25"/>
    <sheet name="D 104.08 - Domovní plynovod" sheetId="26" r:id="rId26"/>
    <sheet name="D 104.09 - Vzduchotechnika" sheetId="27" r:id="rId27"/>
    <sheet name="D 104.10 - Elektroinstalace" sheetId="28" r:id="rId28"/>
    <sheet name="D 104.11 - Hromosvod" sheetId="29" r:id="rId29"/>
    <sheet name="D 104.12 - Slaboproudé in..." sheetId="30" r:id="rId30"/>
    <sheet name="D 105.01 - Stavební řešení" sheetId="31" r:id="rId31"/>
    <sheet name="D 105.02 - Betonové konst..." sheetId="32" r:id="rId32"/>
    <sheet name="D 105.03 - Ocelové konstr..." sheetId="33" r:id="rId33"/>
    <sheet name="D 105.04 - Obvodový plášť" sheetId="34" r:id="rId34"/>
    <sheet name="D 105.05 - Zdravotní inst..." sheetId="35" r:id="rId35"/>
    <sheet name="D 105.09 - Vzduchotechnika" sheetId="36" r:id="rId36"/>
    <sheet name="D 105.10 - Elektroinstalace" sheetId="37" r:id="rId37"/>
    <sheet name="D 105.11 - Hromosvod" sheetId="38" r:id="rId38"/>
    <sheet name="D 106.01 - Stavební řešení" sheetId="39" r:id="rId39"/>
    <sheet name="D 106.02 - Betonové konst..." sheetId="40" r:id="rId40"/>
    <sheet name="D 106.03 - Ocelové konstr..." sheetId="41" r:id="rId41"/>
    <sheet name="D 106.04 - Obvodový plášť" sheetId="42" r:id="rId42"/>
    <sheet name="D 106.05 a 08 - Zdravotní..." sheetId="43" r:id="rId43"/>
    <sheet name="D 106.06 - Ústřední vytápěnÍ" sheetId="44" r:id="rId44"/>
    <sheet name="D 106.09 - Vzduchotechnika" sheetId="45" r:id="rId45"/>
    <sheet name="D 106.10 - Elektroinstalace" sheetId="46" r:id="rId46"/>
    <sheet name="D 106.11 - Hromosvod" sheetId="47" r:id="rId47"/>
    <sheet name="D 106.12 - Slaboproudé in..." sheetId="48" r:id="rId48"/>
    <sheet name="D 107 - Oplocení areálu" sheetId="49" r:id="rId49"/>
    <sheet name="SO 201 - HTÚ" sheetId="50" r:id="rId50"/>
    <sheet name="D 202 - Sadové úpravy" sheetId="51" r:id="rId51"/>
    <sheet name="SO 203.1 - Komunikace a z..." sheetId="52" r:id="rId52"/>
    <sheet name="SO 203.2 - Odvodnění" sheetId="53" r:id="rId53"/>
    <sheet name="SO 203.3 - Dopravní značení" sheetId="54" r:id="rId54"/>
    <sheet name="SO 203.4.2 - Následná péče" sheetId="55" r:id="rId55"/>
    <sheet name="SO 203.5 - Úprava podloží..." sheetId="56" r:id="rId56"/>
    <sheet name="D 204 - Areálová kanalizace" sheetId="57" r:id="rId57"/>
    <sheet name="D 205 - Areálové rozvody ..." sheetId="58" r:id="rId58"/>
    <sheet name="D 206 - Areálový rozvod p..." sheetId="59" r:id="rId59"/>
    <sheet name="D 207.1 - Brána 10" sheetId="60" r:id="rId60"/>
    <sheet name="D 207.2 - Brána 9" sheetId="61" r:id="rId61"/>
    <sheet name="D 207.3 - Brána 8" sheetId="62" r:id="rId62"/>
    <sheet name="D 207.4 - Brána 7" sheetId="63" r:id="rId63"/>
    <sheet name="D 207.5 - Spedice" sheetId="64" r:id="rId64"/>
    <sheet name="D 207.6 - Odpadové hospod..." sheetId="65" r:id="rId65"/>
    <sheet name="D 208 - Venkovní osvětlení" sheetId="66" r:id="rId66"/>
    <sheet name="D 209.1 - Brána 9" sheetId="67" r:id="rId67"/>
    <sheet name="D 209.2 - Brána 8" sheetId="68" r:id="rId68"/>
    <sheet name="D 209.3 - Brána 7" sheetId="69" r:id="rId69"/>
    <sheet name="D 209.4 - Spedice" sheetId="70" r:id="rId70"/>
    <sheet name="D 209.5 - Odpadové hospod..." sheetId="71" r:id="rId71"/>
    <sheet name="D 210 - Odlučovač ropných..." sheetId="72" r:id="rId72"/>
    <sheet name="IO 314 - Splašková kanali..." sheetId="73" r:id="rId73"/>
    <sheet name="D 301 - Informační systém" sheetId="74" r:id="rId74"/>
    <sheet name="VRN - Vedlejší rozpočtové..." sheetId="75" r:id="rId75"/>
    <sheet name="Seznam figur" sheetId="76" r:id="rId76"/>
  </sheets>
  <definedNames>
    <definedName name="_xlnm._FilterDatabase" localSheetId="1" hidden="1">'D 102.01 - Stavební řešení'!$C$138:$K$633</definedName>
    <definedName name="_xlnm._FilterDatabase" localSheetId="2" hidden="1">'D 102.02 - Betonové konst...'!$C$124:$K$224</definedName>
    <definedName name="_xlnm._FilterDatabase" localSheetId="3" hidden="1">'D 102.03 - Ocelové konstr...'!$C$124:$K$142</definedName>
    <definedName name="_xlnm._FilterDatabase" localSheetId="4" hidden="1">'D 102.04 - Obvodový plášť'!$C$123:$K$146</definedName>
    <definedName name="_xlnm._FilterDatabase" localSheetId="5" hidden="1">'D 102.05 - Zdravotní inst...'!$C$131:$K$329</definedName>
    <definedName name="_xlnm._FilterDatabase" localSheetId="6" hidden="1">'D 102.09 - Vzduchotechnika'!$C$122:$K$153</definedName>
    <definedName name="_xlnm._FilterDatabase" localSheetId="7" hidden="1">'D 102.10 - Elektroinstalace'!$C$129:$K$250</definedName>
    <definedName name="_xlnm._FilterDatabase" localSheetId="8" hidden="1">'D 102.11 - Hromosvod'!$C$122:$K$169</definedName>
    <definedName name="_xlnm._FilterDatabase" localSheetId="9" hidden="1">'D 102.12 - Slaboproudé ro...'!$C$123:$K$190</definedName>
    <definedName name="_xlnm._FilterDatabase" localSheetId="10" hidden="1">'D 103.01 - Stavební řešení'!$C$138:$K$581</definedName>
    <definedName name="_xlnm._FilterDatabase" localSheetId="11" hidden="1">'D 103.02 - Betonové konst...'!$C$124:$K$229</definedName>
    <definedName name="_xlnm._FilterDatabase" localSheetId="12" hidden="1">'D 103.03 - Ocelové konstr...'!$C$124:$K$142</definedName>
    <definedName name="_xlnm._FilterDatabase" localSheetId="13" hidden="1">'D 103.04 - Obvodový plášť'!$C$123:$K$146</definedName>
    <definedName name="_xlnm._FilterDatabase" localSheetId="14" hidden="1">'D 103.05 - Zdravotní inst...'!$C$131:$K$318</definedName>
    <definedName name="_xlnm._FilterDatabase" localSheetId="15" hidden="1">'D 103.06 - Ústřední vytápění'!$C$129:$K$204</definedName>
    <definedName name="_xlnm._FilterDatabase" localSheetId="16" hidden="1">'D 103.08 - Vnitřní rozvod...'!$C$123:$K$151</definedName>
    <definedName name="_xlnm._FilterDatabase" localSheetId="17" hidden="1">'D 103.09 - Vzduchotechnika'!$C$122:$K$151</definedName>
    <definedName name="_xlnm._FilterDatabase" localSheetId="18" hidden="1">'D 103.10 - Elektroinstalace'!$C$129:$K$250</definedName>
    <definedName name="_xlnm._FilterDatabase" localSheetId="19" hidden="1">'D 103.11 - Hromosvod'!$C$122:$K$170</definedName>
    <definedName name="_xlnm._FilterDatabase" localSheetId="20" hidden="1">'D 103.12 - Slaboproudé in...'!$C$124:$K$205</definedName>
    <definedName name="_xlnm._FilterDatabase" localSheetId="21" hidden="1">'D 104.01 - Stavební řešení'!$C$136:$K$330</definedName>
    <definedName name="_xlnm._FilterDatabase" localSheetId="22" hidden="1">'D 104.02 - Betonové konst...'!$C$124:$K$179</definedName>
    <definedName name="_xlnm._FilterDatabase" localSheetId="23" hidden="1">'D 104.05 - Zdravotní inst...'!$C$133:$K$413</definedName>
    <definedName name="_xlnm._FilterDatabase" localSheetId="24" hidden="1">'D 104.06 - Ústřední vytápění'!$C$128:$K$209</definedName>
    <definedName name="_xlnm._FilterDatabase" localSheetId="25" hidden="1">'D 104.08 - Domovní plynovod'!$C$122:$K$153</definedName>
    <definedName name="_xlnm._FilterDatabase" localSheetId="26" hidden="1">'D 104.09 - Vzduchotechnika'!$C$125:$K$172</definedName>
    <definedName name="_xlnm._FilterDatabase" localSheetId="27" hidden="1">'D 104.10 - Elektroinstalace'!$C$129:$K$247</definedName>
    <definedName name="_xlnm._FilterDatabase" localSheetId="28" hidden="1">'D 104.11 - Hromosvod'!$C$122:$K$168</definedName>
    <definedName name="_xlnm._FilterDatabase" localSheetId="29" hidden="1">'D 104.12 - Slaboproudé in...'!$C$123:$K$192</definedName>
    <definedName name="_xlnm._FilterDatabase" localSheetId="30" hidden="1">'D 105.01 - Stavební řešení'!$C$129:$K$205</definedName>
    <definedName name="_xlnm._FilterDatabase" localSheetId="31" hidden="1">'D 105.02 - Betonové konst...'!$C$129:$K$354</definedName>
    <definedName name="_xlnm._FilterDatabase" localSheetId="32" hidden="1">'D 105.03 - Ocelové konstr...'!$C$123:$K$137</definedName>
    <definedName name="_xlnm._FilterDatabase" localSheetId="33" hidden="1">'D 105.04 - Obvodový plášť'!$C$125:$K$144</definedName>
    <definedName name="_xlnm._FilterDatabase" localSheetId="34" hidden="1">'D 105.05 - Zdravotní inst...'!$C$130:$K$327</definedName>
    <definedName name="_xlnm._FilterDatabase" localSheetId="35" hidden="1">'D 105.09 - Vzduchotechnika'!$C$122:$K$142</definedName>
    <definedName name="_xlnm._FilterDatabase" localSheetId="36" hidden="1">'D 105.10 - Elektroinstalace'!$C$126:$K$201</definedName>
    <definedName name="_xlnm._FilterDatabase" localSheetId="37" hidden="1">'D 105.11 - Hromosvod'!$C$122:$K$166</definedName>
    <definedName name="_xlnm._FilterDatabase" localSheetId="38" hidden="1">'D 106.01 - Stavební řešení'!$C$136:$K$560</definedName>
    <definedName name="_xlnm._FilterDatabase" localSheetId="39" hidden="1">'D 106.02 - Betonové konst...'!$C$130:$K$660</definedName>
    <definedName name="_xlnm._FilterDatabase" localSheetId="40" hidden="1">'D 106.03 - Ocelové konstr...'!$C$123:$K$137</definedName>
    <definedName name="_xlnm._FilterDatabase" localSheetId="41" hidden="1">'D 106.04 - Obvodový plášť'!$C$125:$K$158</definedName>
    <definedName name="_xlnm._FilterDatabase" localSheetId="42" hidden="1">'D 106.05 a 08 - Zdravotní...'!$C$135:$K$484</definedName>
    <definedName name="_xlnm._FilterDatabase" localSheetId="43" hidden="1">'D 106.06 - Ústřední vytápěnÍ'!$C$128:$K$223</definedName>
    <definedName name="_xlnm._FilterDatabase" localSheetId="44" hidden="1">'D 106.09 - Vzduchotechnika'!$C$124:$K$219</definedName>
    <definedName name="_xlnm._FilterDatabase" localSheetId="45" hidden="1">'D 106.10 - Elektroinstalace'!$C$129:$K$257</definedName>
    <definedName name="_xlnm._FilterDatabase" localSheetId="46" hidden="1">'D 106.11 - Hromosvod'!$C$122:$K$168</definedName>
    <definedName name="_xlnm._FilterDatabase" localSheetId="47" hidden="1">'D 106.12 - Slaboproudé in...'!$C$122:$K$155</definedName>
    <definedName name="_xlnm._FilterDatabase" localSheetId="48" hidden="1">'D 107 - Oplocení areálu'!$C$123:$K$214</definedName>
    <definedName name="_xlnm._FilterDatabase" localSheetId="50" hidden="1">'D 202 - Sadové úpravy'!$C$117:$K$191</definedName>
    <definedName name="_xlnm._FilterDatabase" localSheetId="56" hidden="1">'D 204 - Areálová kanalizace'!$C$122:$K$348</definedName>
    <definedName name="_xlnm._FilterDatabase" localSheetId="57" hidden="1">'D 205 - Areálové rozvody ...'!$C$121:$K$219</definedName>
    <definedName name="_xlnm._FilterDatabase" localSheetId="58" hidden="1">'D 206 - Areálový rozvod p...'!$C$121:$K$201</definedName>
    <definedName name="_xlnm._FilterDatabase" localSheetId="59" hidden="1">'D 207.1 - Brána 10'!$C$124:$K$161</definedName>
    <definedName name="_xlnm._FilterDatabase" localSheetId="60" hidden="1">'D 207.2 - Brána 9'!$C$124:$K$166</definedName>
    <definedName name="_xlnm._FilterDatabase" localSheetId="61" hidden="1">'D 207.3 - Brána 8'!$C$124:$K$152</definedName>
    <definedName name="_xlnm._FilterDatabase" localSheetId="62" hidden="1">'D 207.4 - Brána 7'!$C$124:$K$163</definedName>
    <definedName name="_xlnm._FilterDatabase" localSheetId="63" hidden="1">'D 207.5 - Spedice'!$C$124:$K$152</definedName>
    <definedName name="_xlnm._FilterDatabase" localSheetId="64" hidden="1">'D 207.6 - Odpadové hospod...'!$C$124:$K$163</definedName>
    <definedName name="_xlnm._FilterDatabase" localSheetId="65" hidden="1">'D 208 - Venkovní osvětlení'!$C$121:$K$192</definedName>
    <definedName name="_xlnm._FilterDatabase" localSheetId="66" hidden="1">'D 209.1 - Brána 9'!$C$124:$K$162</definedName>
    <definedName name="_xlnm._FilterDatabase" localSheetId="67" hidden="1">'D 209.2 - Brána 8'!$C$124:$K$159</definedName>
    <definedName name="_xlnm._FilterDatabase" localSheetId="68" hidden="1">'D 209.3 - Brána 7'!$C$125:$K$167</definedName>
    <definedName name="_xlnm._FilterDatabase" localSheetId="69" hidden="1">'D 209.4 - Spedice'!$C$124:$K$156</definedName>
    <definedName name="_xlnm._FilterDatabase" localSheetId="70" hidden="1">'D 209.5 - Odpadové hospod...'!$C$124:$K$153</definedName>
    <definedName name="_xlnm._FilterDatabase" localSheetId="71" hidden="1">'D 210 - Odlučovač ropných...'!$C$119:$K$156</definedName>
    <definedName name="_xlnm._FilterDatabase" localSheetId="73" hidden="1">'D 301 - Informační systém'!$C$118:$K$128</definedName>
    <definedName name="_xlnm._FilterDatabase" localSheetId="72" hidden="1">'IO 314 - Splašková kanali...'!$C$125:$K$276</definedName>
    <definedName name="_xlnm._FilterDatabase" localSheetId="49" hidden="1">'SO 201 - HTÚ'!$C$127:$K$229</definedName>
    <definedName name="_xlnm._FilterDatabase" localSheetId="51" hidden="1">'SO 203.1 - Komunikace a z...'!$C$129:$K$344</definedName>
    <definedName name="_xlnm._FilterDatabase" localSheetId="52" hidden="1">'SO 203.2 - Odvodnění'!$C$125:$K$235</definedName>
    <definedName name="_xlnm._FilterDatabase" localSheetId="53" hidden="1">'SO 203.3 - Dopravní značení'!$C$122:$K$197</definedName>
    <definedName name="_xlnm._FilterDatabase" localSheetId="54" hidden="1">'SO 203.4.2 - Následná péče'!$C$122:$K$173</definedName>
    <definedName name="_xlnm._FilterDatabase" localSheetId="55" hidden="1">'SO 203.5 - Úprava podloží...'!$C$122:$K$164</definedName>
    <definedName name="_xlnm._FilterDatabase" localSheetId="74" hidden="1">'VRN - Vedlejší rozpočtové...'!$C$117:$K$140</definedName>
    <definedName name="_xlnm.Print_Titles" localSheetId="1">'D 102.01 - Stavební řešení'!$138:$138</definedName>
    <definedName name="_xlnm.Print_Titles" localSheetId="2">'D 102.02 - Betonové konst...'!$124:$124</definedName>
    <definedName name="_xlnm.Print_Titles" localSheetId="3">'D 102.03 - Ocelové konstr...'!$124:$124</definedName>
    <definedName name="_xlnm.Print_Titles" localSheetId="4">'D 102.04 - Obvodový plášť'!$123:$123</definedName>
    <definedName name="_xlnm.Print_Titles" localSheetId="5">'D 102.05 - Zdravotní inst...'!$131:$131</definedName>
    <definedName name="_xlnm.Print_Titles" localSheetId="6">'D 102.09 - Vzduchotechnika'!$122:$122</definedName>
    <definedName name="_xlnm.Print_Titles" localSheetId="7">'D 102.10 - Elektroinstalace'!$129:$129</definedName>
    <definedName name="_xlnm.Print_Titles" localSheetId="8">'D 102.11 - Hromosvod'!$122:$122</definedName>
    <definedName name="_xlnm.Print_Titles" localSheetId="9">'D 102.12 - Slaboproudé ro...'!$123:$123</definedName>
    <definedName name="_xlnm.Print_Titles" localSheetId="10">'D 103.01 - Stavební řešení'!$138:$138</definedName>
    <definedName name="_xlnm.Print_Titles" localSheetId="11">'D 103.02 - Betonové konst...'!$124:$124</definedName>
    <definedName name="_xlnm.Print_Titles" localSheetId="12">'D 103.03 - Ocelové konstr...'!$124:$124</definedName>
    <definedName name="_xlnm.Print_Titles" localSheetId="13">'D 103.04 - Obvodový plášť'!$123:$123</definedName>
    <definedName name="_xlnm.Print_Titles" localSheetId="14">'D 103.05 - Zdravotní inst...'!$131:$131</definedName>
    <definedName name="_xlnm.Print_Titles" localSheetId="15">'D 103.06 - Ústřední vytápění'!$129:$129</definedName>
    <definedName name="_xlnm.Print_Titles" localSheetId="16">'D 103.08 - Vnitřní rozvod...'!$123:$123</definedName>
    <definedName name="_xlnm.Print_Titles" localSheetId="17">'D 103.09 - Vzduchotechnika'!$122:$122</definedName>
    <definedName name="_xlnm.Print_Titles" localSheetId="18">'D 103.10 - Elektroinstalace'!$129:$129</definedName>
    <definedName name="_xlnm.Print_Titles" localSheetId="19">'D 103.11 - Hromosvod'!$122:$122</definedName>
    <definedName name="_xlnm.Print_Titles" localSheetId="20">'D 103.12 - Slaboproudé in...'!$124:$124</definedName>
    <definedName name="_xlnm.Print_Titles" localSheetId="21">'D 104.01 - Stavební řešení'!$136:$136</definedName>
    <definedName name="_xlnm.Print_Titles" localSheetId="22">'D 104.02 - Betonové konst...'!$124:$124</definedName>
    <definedName name="_xlnm.Print_Titles" localSheetId="23">'D 104.05 - Zdravotní inst...'!$133:$133</definedName>
    <definedName name="_xlnm.Print_Titles" localSheetId="24">'D 104.06 - Ústřední vytápění'!$128:$128</definedName>
    <definedName name="_xlnm.Print_Titles" localSheetId="25">'D 104.08 - Domovní plynovod'!$122:$122</definedName>
    <definedName name="_xlnm.Print_Titles" localSheetId="26">'D 104.09 - Vzduchotechnika'!$125:$125</definedName>
    <definedName name="_xlnm.Print_Titles" localSheetId="27">'D 104.10 - Elektroinstalace'!$129:$129</definedName>
    <definedName name="_xlnm.Print_Titles" localSheetId="28">'D 104.11 - Hromosvod'!$122:$122</definedName>
    <definedName name="_xlnm.Print_Titles" localSheetId="29">'D 104.12 - Slaboproudé in...'!$123:$123</definedName>
    <definedName name="_xlnm.Print_Titles" localSheetId="30">'D 105.01 - Stavební řešení'!$129:$129</definedName>
    <definedName name="_xlnm.Print_Titles" localSheetId="31">'D 105.02 - Betonové konst...'!$129:$129</definedName>
    <definedName name="_xlnm.Print_Titles" localSheetId="32">'D 105.03 - Ocelové konstr...'!$123:$123</definedName>
    <definedName name="_xlnm.Print_Titles" localSheetId="33">'D 105.04 - Obvodový plášť'!$125:$125</definedName>
    <definedName name="_xlnm.Print_Titles" localSheetId="34">'D 105.05 - Zdravotní inst...'!$130:$130</definedName>
    <definedName name="_xlnm.Print_Titles" localSheetId="35">'D 105.09 - Vzduchotechnika'!$122:$122</definedName>
    <definedName name="_xlnm.Print_Titles" localSheetId="36">'D 105.10 - Elektroinstalace'!$126:$126</definedName>
    <definedName name="_xlnm.Print_Titles" localSheetId="37">'D 105.11 - Hromosvod'!$122:$122</definedName>
    <definedName name="_xlnm.Print_Titles" localSheetId="38">'D 106.01 - Stavební řešení'!$136:$136</definedName>
    <definedName name="_xlnm.Print_Titles" localSheetId="39">'D 106.02 - Betonové konst...'!$130:$130</definedName>
    <definedName name="_xlnm.Print_Titles" localSheetId="40">'D 106.03 - Ocelové konstr...'!$123:$123</definedName>
    <definedName name="_xlnm.Print_Titles" localSheetId="41">'D 106.04 - Obvodový plášť'!$125:$125</definedName>
    <definedName name="_xlnm.Print_Titles" localSheetId="42">'D 106.05 a 08 - Zdravotní...'!$135:$135</definedName>
    <definedName name="_xlnm.Print_Titles" localSheetId="43">'D 106.06 - Ústřední vytápěnÍ'!$128:$128</definedName>
    <definedName name="_xlnm.Print_Titles" localSheetId="44">'D 106.09 - Vzduchotechnika'!$124:$124</definedName>
    <definedName name="_xlnm.Print_Titles" localSheetId="45">'D 106.10 - Elektroinstalace'!$129:$129</definedName>
    <definedName name="_xlnm.Print_Titles" localSheetId="46">'D 106.11 - Hromosvod'!$122:$122</definedName>
    <definedName name="_xlnm.Print_Titles" localSheetId="47">'D 106.12 - Slaboproudé in...'!$122:$122</definedName>
    <definedName name="_xlnm.Print_Titles" localSheetId="48">'D 107 - Oplocení areálu'!$123:$123</definedName>
    <definedName name="_xlnm.Print_Titles" localSheetId="50">'D 202 - Sadové úpravy'!$117:$117</definedName>
    <definedName name="_xlnm.Print_Titles" localSheetId="56">'D 204 - Areálová kanalizace'!$122:$122</definedName>
    <definedName name="_xlnm.Print_Titles" localSheetId="57">'D 205 - Areálové rozvody ...'!$121:$121</definedName>
    <definedName name="_xlnm.Print_Titles" localSheetId="58">'D 206 - Areálový rozvod p...'!$121:$121</definedName>
    <definedName name="_xlnm.Print_Titles" localSheetId="59">'D 207.1 - Brána 10'!$124:$124</definedName>
    <definedName name="_xlnm.Print_Titles" localSheetId="60">'D 207.2 - Brána 9'!$124:$124</definedName>
    <definedName name="_xlnm.Print_Titles" localSheetId="61">'D 207.3 - Brána 8'!$124:$124</definedName>
    <definedName name="_xlnm.Print_Titles" localSheetId="62">'D 207.4 - Brána 7'!$124:$124</definedName>
    <definedName name="_xlnm.Print_Titles" localSheetId="63">'D 207.5 - Spedice'!$124:$124</definedName>
    <definedName name="_xlnm.Print_Titles" localSheetId="64">'D 207.6 - Odpadové hospod...'!$124:$124</definedName>
    <definedName name="_xlnm.Print_Titles" localSheetId="65">'D 208 - Venkovní osvětlení'!$121:$121</definedName>
    <definedName name="_xlnm.Print_Titles" localSheetId="66">'D 209.1 - Brána 9'!$124:$124</definedName>
    <definedName name="_xlnm.Print_Titles" localSheetId="67">'D 209.2 - Brána 8'!$124:$124</definedName>
    <definedName name="_xlnm.Print_Titles" localSheetId="68">'D 209.3 - Brána 7'!$125:$125</definedName>
    <definedName name="_xlnm.Print_Titles" localSheetId="69">'D 209.4 - Spedice'!$124:$124</definedName>
    <definedName name="_xlnm.Print_Titles" localSheetId="70">'D 209.5 - Odpadové hospod...'!$124:$124</definedName>
    <definedName name="_xlnm.Print_Titles" localSheetId="71">'D 210 - Odlučovač ropných...'!$119:$119</definedName>
    <definedName name="_xlnm.Print_Titles" localSheetId="73">'D 301 - Informační systém'!$118:$118</definedName>
    <definedName name="_xlnm.Print_Titles" localSheetId="72">'IO 314 - Splašková kanali...'!$125:$125</definedName>
    <definedName name="_xlnm.Print_Titles" localSheetId="0">'Rekapitulace stavby'!$92:$92</definedName>
    <definedName name="_xlnm.Print_Titles" localSheetId="75">'Seznam figur'!$9:$9</definedName>
    <definedName name="_xlnm.Print_Titles" localSheetId="49">'SO 201 - HTÚ'!$127:$127</definedName>
    <definedName name="_xlnm.Print_Titles" localSheetId="51">'SO 203.1 - Komunikace a z...'!$129:$129</definedName>
    <definedName name="_xlnm.Print_Titles" localSheetId="52">'SO 203.2 - Odvodnění'!$125:$125</definedName>
    <definedName name="_xlnm.Print_Titles" localSheetId="53">'SO 203.3 - Dopravní značení'!$122:$122</definedName>
    <definedName name="_xlnm.Print_Titles" localSheetId="54">'SO 203.4.2 - Následná péče'!$122:$122</definedName>
    <definedName name="_xlnm.Print_Titles" localSheetId="55">'SO 203.5 - Úprava podloží...'!$122:$122</definedName>
    <definedName name="_xlnm.Print_Titles" localSheetId="74">'VRN - Vedlejší rozpočtové...'!$117:$117</definedName>
    <definedName name="_xlnm.Print_Area" localSheetId="1">'D 102.01 - Stavební řešení'!$C$4:$J$76,'D 102.01 - Stavební řešení'!$C$82:$J$118,'D 102.01 - Stavební řešení'!$C$124:$K$633</definedName>
    <definedName name="_xlnm.Print_Area" localSheetId="2">'D 102.02 - Betonové konst...'!$C$4:$J$76,'D 102.02 - Betonové konst...'!$C$82:$J$104,'D 102.02 - Betonové konst...'!$C$110:$K$224</definedName>
    <definedName name="_xlnm.Print_Area" localSheetId="3">'D 102.03 - Ocelové konstr...'!$C$4:$J$76,'D 102.03 - Ocelové konstr...'!$C$82:$J$104,'D 102.03 - Ocelové konstr...'!$C$110:$K$142</definedName>
    <definedName name="_xlnm.Print_Area" localSheetId="4">'D 102.04 - Obvodový plášť'!$C$4:$J$76,'D 102.04 - Obvodový plášť'!$C$82:$J$103,'D 102.04 - Obvodový plášť'!$C$109:$K$146</definedName>
    <definedName name="_xlnm.Print_Area" localSheetId="5">'D 102.05 - Zdravotní inst...'!$C$4:$J$76,'D 102.05 - Zdravotní inst...'!$C$82:$J$111,'D 102.05 - Zdravotní inst...'!$C$117:$K$329</definedName>
    <definedName name="_xlnm.Print_Area" localSheetId="6">'D 102.09 - Vzduchotechnika'!$C$4:$J$76,'D 102.09 - Vzduchotechnika'!$C$82:$J$102,'D 102.09 - Vzduchotechnika'!$C$108:$K$153</definedName>
    <definedName name="_xlnm.Print_Area" localSheetId="7">'D 102.10 - Elektroinstalace'!$C$4:$J$76,'D 102.10 - Elektroinstalace'!$C$82:$J$109,'D 102.10 - Elektroinstalace'!$C$115:$K$250</definedName>
    <definedName name="_xlnm.Print_Area" localSheetId="8">'D 102.11 - Hromosvod'!$C$4:$J$76,'D 102.11 - Hromosvod'!$C$82:$J$102,'D 102.11 - Hromosvod'!$C$108:$K$169</definedName>
    <definedName name="_xlnm.Print_Area" localSheetId="9">'D 102.12 - Slaboproudé ro...'!$C$4:$J$76,'D 102.12 - Slaboproudé ro...'!$C$82:$J$103,'D 102.12 - Slaboproudé ro...'!$C$109:$K$190</definedName>
    <definedName name="_xlnm.Print_Area" localSheetId="10">'D 103.01 - Stavební řešení'!$C$4:$J$76,'D 103.01 - Stavební řešení'!$C$82:$J$118,'D 103.01 - Stavební řešení'!$C$124:$K$581</definedName>
    <definedName name="_xlnm.Print_Area" localSheetId="11">'D 103.02 - Betonové konst...'!$C$4:$J$76,'D 103.02 - Betonové konst...'!$C$82:$J$104,'D 103.02 - Betonové konst...'!$C$110:$K$229</definedName>
    <definedName name="_xlnm.Print_Area" localSheetId="12">'D 103.03 - Ocelové konstr...'!$C$4:$J$76,'D 103.03 - Ocelové konstr...'!$C$82:$J$104,'D 103.03 - Ocelové konstr...'!$C$110:$K$142</definedName>
    <definedName name="_xlnm.Print_Area" localSheetId="13">'D 103.04 - Obvodový plášť'!$C$4:$J$76,'D 103.04 - Obvodový plášť'!$C$82:$J$103,'D 103.04 - Obvodový plášť'!$C$109:$K$146</definedName>
    <definedName name="_xlnm.Print_Area" localSheetId="14">'D 103.05 - Zdravotní inst...'!$C$4:$J$76,'D 103.05 - Zdravotní inst...'!$C$82:$J$111,'D 103.05 - Zdravotní inst...'!$C$117:$K$318</definedName>
    <definedName name="_xlnm.Print_Area" localSheetId="15">'D 103.06 - Ústřední vytápění'!$C$4:$J$76,'D 103.06 - Ústřední vytápění'!$C$82:$J$109,'D 103.06 - Ústřední vytápění'!$C$115:$K$204</definedName>
    <definedName name="_xlnm.Print_Area" localSheetId="16">'D 103.08 - Vnitřní rozvod...'!$C$4:$J$76,'D 103.08 - Vnitřní rozvod...'!$C$82:$J$103,'D 103.08 - Vnitřní rozvod...'!$C$109:$K$151</definedName>
    <definedName name="_xlnm.Print_Area" localSheetId="17">'D 103.09 - Vzduchotechnika'!$C$4:$J$76,'D 103.09 - Vzduchotechnika'!$C$82:$J$102,'D 103.09 - Vzduchotechnika'!$C$108:$K$151</definedName>
    <definedName name="_xlnm.Print_Area" localSheetId="18">'D 103.10 - Elektroinstalace'!$C$4:$J$76,'D 103.10 - Elektroinstalace'!$C$82:$J$109,'D 103.10 - Elektroinstalace'!$C$115:$K$250</definedName>
    <definedName name="_xlnm.Print_Area" localSheetId="19">'D 103.11 - Hromosvod'!$C$4:$J$76,'D 103.11 - Hromosvod'!$C$82:$J$102,'D 103.11 - Hromosvod'!$C$108:$K$170</definedName>
    <definedName name="_xlnm.Print_Area" localSheetId="20">'D 103.12 - Slaboproudé in...'!$C$4:$J$76,'D 103.12 - Slaboproudé in...'!$C$82:$J$104,'D 103.12 - Slaboproudé in...'!$C$110:$K$205</definedName>
    <definedName name="_xlnm.Print_Area" localSheetId="21">'D 104.01 - Stavební řešení'!$C$4:$J$76,'D 104.01 - Stavební řešení'!$C$82:$J$116,'D 104.01 - Stavební řešení'!$C$122:$K$330</definedName>
    <definedName name="_xlnm.Print_Area" localSheetId="22">'D 104.02 - Betonové konst...'!$C$4:$J$76,'D 104.02 - Betonové konst...'!$C$82:$J$104,'D 104.02 - Betonové konst...'!$C$110:$K$179</definedName>
    <definedName name="_xlnm.Print_Area" localSheetId="23">'D 104.05 - Zdravotní inst...'!$C$4:$J$76,'D 104.05 - Zdravotní inst...'!$C$82:$J$113,'D 104.05 - Zdravotní inst...'!$C$119:$K$413</definedName>
    <definedName name="_xlnm.Print_Area" localSheetId="24">'D 104.06 - Ústřední vytápění'!$C$4:$J$76,'D 104.06 - Ústřední vytápění'!$C$82:$J$108,'D 104.06 - Ústřední vytápění'!$C$114:$K$209</definedName>
    <definedName name="_xlnm.Print_Area" localSheetId="25">'D 104.08 - Domovní plynovod'!$C$4:$J$76,'D 104.08 - Domovní plynovod'!$C$82:$J$102,'D 104.08 - Domovní plynovod'!$C$108:$K$153</definedName>
    <definedName name="_xlnm.Print_Area" localSheetId="26">'D 104.09 - Vzduchotechnika'!$C$4:$J$76,'D 104.09 - Vzduchotechnika'!$C$82:$J$105,'D 104.09 - Vzduchotechnika'!$C$111:$K$172</definedName>
    <definedName name="_xlnm.Print_Area" localSheetId="27">'D 104.10 - Elektroinstalace'!$C$4:$J$76,'D 104.10 - Elektroinstalace'!$C$82:$J$109,'D 104.10 - Elektroinstalace'!$C$115:$K$247</definedName>
    <definedName name="_xlnm.Print_Area" localSheetId="28">'D 104.11 - Hromosvod'!$C$4:$J$76,'D 104.11 - Hromosvod'!$C$82:$J$102,'D 104.11 - Hromosvod'!$C$108:$K$168</definedName>
    <definedName name="_xlnm.Print_Area" localSheetId="29">'D 104.12 - Slaboproudé in...'!$C$4:$J$76,'D 104.12 - Slaboproudé in...'!$C$82:$J$103,'D 104.12 - Slaboproudé in...'!$C$109:$K$192</definedName>
    <definedName name="_xlnm.Print_Area" localSheetId="30">'D 105.01 - Stavební řešení'!$C$4:$J$76,'D 105.01 - Stavební řešení'!$C$82:$J$109,'D 105.01 - Stavební řešení'!$C$115:$K$205</definedName>
    <definedName name="_xlnm.Print_Area" localSheetId="31">'D 105.02 - Betonové konst...'!$C$4:$J$76,'D 105.02 - Betonové konst...'!$C$82:$J$109,'D 105.02 - Betonové konst...'!$C$115:$K$354</definedName>
    <definedName name="_xlnm.Print_Area" localSheetId="32">'D 105.03 - Ocelové konstr...'!$C$4:$J$76,'D 105.03 - Ocelové konstr...'!$C$82:$J$103,'D 105.03 - Ocelové konstr...'!$C$109:$K$137</definedName>
    <definedName name="_xlnm.Print_Area" localSheetId="33">'D 105.04 - Obvodový plášť'!$C$4:$J$76,'D 105.04 - Obvodový plášť'!$C$82:$J$105,'D 105.04 - Obvodový plášť'!$C$111:$K$144</definedName>
    <definedName name="_xlnm.Print_Area" localSheetId="34">'D 105.05 - Zdravotní inst...'!$C$4:$J$76,'D 105.05 - Zdravotní inst...'!$C$82:$J$110,'D 105.05 - Zdravotní inst...'!$C$116:$K$327</definedName>
    <definedName name="_xlnm.Print_Area" localSheetId="35">'D 105.09 - Vzduchotechnika'!$C$4:$J$76,'D 105.09 - Vzduchotechnika'!$C$82:$J$102,'D 105.09 - Vzduchotechnika'!$C$108:$K$142</definedName>
    <definedName name="_xlnm.Print_Area" localSheetId="36">'D 105.10 - Elektroinstalace'!$C$4:$J$76,'D 105.10 - Elektroinstalace'!$C$82:$J$106,'D 105.10 - Elektroinstalace'!$C$112:$K$201</definedName>
    <definedName name="_xlnm.Print_Area" localSheetId="37">'D 105.11 - Hromosvod'!$C$4:$J$76,'D 105.11 - Hromosvod'!$C$82:$J$102,'D 105.11 - Hromosvod'!$C$108:$K$166</definedName>
    <definedName name="_xlnm.Print_Area" localSheetId="38">'D 106.01 - Stavební řešení'!$C$4:$J$76,'D 106.01 - Stavební řešení'!$C$82:$J$116,'D 106.01 - Stavební řešení'!$C$122:$K$560</definedName>
    <definedName name="_xlnm.Print_Area" localSheetId="39">'D 106.02 - Betonové konst...'!$C$4:$J$76,'D 106.02 - Betonové konst...'!$C$82:$J$110,'D 106.02 - Betonové konst...'!$C$116:$K$660</definedName>
    <definedName name="_xlnm.Print_Area" localSheetId="40">'D 106.03 - Ocelové konstr...'!$C$4:$J$76,'D 106.03 - Ocelové konstr...'!$C$82:$J$103,'D 106.03 - Ocelové konstr...'!$C$109:$K$137</definedName>
    <definedName name="_xlnm.Print_Area" localSheetId="41">'D 106.04 - Obvodový plášť'!$C$4:$J$76,'D 106.04 - Obvodový plášť'!$C$82:$J$105,'D 106.04 - Obvodový plášť'!$C$111:$K$158</definedName>
    <definedName name="_xlnm.Print_Area" localSheetId="42">'D 106.05 a 08 - Zdravotní...'!$C$4:$J$76,'D 106.05 a 08 - Zdravotní...'!$C$82:$J$115,'D 106.05 a 08 - Zdravotní...'!$C$121:$K$484</definedName>
    <definedName name="_xlnm.Print_Area" localSheetId="43">'D 106.06 - Ústřední vytápěnÍ'!$C$4:$J$76,'D 106.06 - Ústřední vytápěnÍ'!$C$82:$J$108,'D 106.06 - Ústřední vytápěnÍ'!$C$114:$K$223</definedName>
    <definedName name="_xlnm.Print_Area" localSheetId="44">'D 106.09 - Vzduchotechnika'!$C$4:$J$76,'D 106.09 - Vzduchotechnika'!$C$82:$J$104,'D 106.09 - Vzduchotechnika'!$C$110:$K$219</definedName>
    <definedName name="_xlnm.Print_Area" localSheetId="45">'D 106.10 - Elektroinstalace'!$C$4:$J$76,'D 106.10 - Elektroinstalace'!$C$82:$J$109,'D 106.10 - Elektroinstalace'!$C$115:$K$257</definedName>
    <definedName name="_xlnm.Print_Area" localSheetId="46">'D 106.11 - Hromosvod'!$C$4:$J$76,'D 106.11 - Hromosvod'!$C$82:$J$102,'D 106.11 - Hromosvod'!$C$108:$K$168</definedName>
    <definedName name="_xlnm.Print_Area" localSheetId="47">'D 106.12 - Slaboproudé in...'!$C$4:$J$76,'D 106.12 - Slaboproudé in...'!$C$82:$J$102,'D 106.12 - Slaboproudé in...'!$C$108:$K$155</definedName>
    <definedName name="_xlnm.Print_Area" localSheetId="48">'D 107 - Oplocení areálu'!$C$4:$J$76,'D 107 - Oplocení areálu'!$C$82:$J$105,'D 107 - Oplocení areálu'!$C$111:$K$214</definedName>
    <definedName name="_xlnm.Print_Area" localSheetId="50">'D 202 - Sadové úpravy'!$C$4:$J$76,'D 202 - Sadové úpravy'!$C$82:$J$99,'D 202 - Sadové úpravy'!$C$105:$K$191</definedName>
    <definedName name="_xlnm.Print_Area" localSheetId="56">'D 204 - Areálová kanalizace'!$C$4:$J$76,'D 204 - Areálová kanalizace'!$C$82:$J$104,'D 204 - Areálová kanalizace'!$C$110:$K$348</definedName>
    <definedName name="_xlnm.Print_Area" localSheetId="57">'D 205 - Areálové rozvody ...'!$C$4:$J$76,'D 205 - Areálové rozvody ...'!$C$82:$J$103,'D 205 - Areálové rozvody ...'!$C$109:$K$219</definedName>
    <definedName name="_xlnm.Print_Area" localSheetId="58">'D 206 - Areálový rozvod p...'!$C$4:$J$76,'D 206 - Areálový rozvod p...'!$C$82:$J$103,'D 206 - Areálový rozvod p...'!$C$109:$K$201</definedName>
    <definedName name="_xlnm.Print_Area" localSheetId="59">'D 207.1 - Brána 10'!$C$4:$J$76,'D 207.1 - Brána 10'!$C$82:$J$104,'D 207.1 - Brána 10'!$C$110:$K$161</definedName>
    <definedName name="_xlnm.Print_Area" localSheetId="60">'D 207.2 - Brána 9'!$C$4:$J$76,'D 207.2 - Brána 9'!$C$82:$J$104,'D 207.2 - Brána 9'!$C$110:$K$166</definedName>
    <definedName name="_xlnm.Print_Area" localSheetId="61">'D 207.3 - Brána 8'!$C$4:$J$76,'D 207.3 - Brána 8'!$C$82:$J$104,'D 207.3 - Brána 8'!$C$110:$K$152</definedName>
    <definedName name="_xlnm.Print_Area" localSheetId="62">'D 207.4 - Brána 7'!$C$4:$J$76,'D 207.4 - Brána 7'!$C$82:$J$104,'D 207.4 - Brána 7'!$C$110:$K$163</definedName>
    <definedName name="_xlnm.Print_Area" localSheetId="63">'D 207.5 - Spedice'!$C$4:$J$76,'D 207.5 - Spedice'!$C$82:$J$104,'D 207.5 - Spedice'!$C$110:$K$152</definedName>
    <definedName name="_xlnm.Print_Area" localSheetId="64">'D 207.6 - Odpadové hospod...'!$C$4:$J$76,'D 207.6 - Odpadové hospod...'!$C$82:$J$104,'D 207.6 - Odpadové hospod...'!$C$110:$K$163</definedName>
    <definedName name="_xlnm.Print_Area" localSheetId="65">'D 208 - Venkovní osvětlení'!$C$4:$J$76,'D 208 - Venkovní osvětlení'!$C$82:$J$103,'D 208 - Venkovní osvětlení'!$C$109:$K$192</definedName>
    <definedName name="_xlnm.Print_Area" localSheetId="66">'D 209.1 - Brána 9'!$C$4:$J$76,'D 209.1 - Brána 9'!$C$82:$J$104,'D 209.1 - Brána 9'!$C$110:$K$162</definedName>
    <definedName name="_xlnm.Print_Area" localSheetId="67">'D 209.2 - Brána 8'!$C$4:$J$76,'D 209.2 - Brána 8'!$C$82:$J$104,'D 209.2 - Brána 8'!$C$110:$K$159</definedName>
    <definedName name="_xlnm.Print_Area" localSheetId="68">'D 209.3 - Brána 7'!$C$4:$J$76,'D 209.3 - Brána 7'!$C$82:$J$105,'D 209.3 - Brána 7'!$C$111:$K$167</definedName>
    <definedName name="_xlnm.Print_Area" localSheetId="69">'D 209.4 - Spedice'!$C$4:$J$76,'D 209.4 - Spedice'!$C$82:$J$104,'D 209.4 - Spedice'!$C$110:$K$156</definedName>
    <definedName name="_xlnm.Print_Area" localSheetId="70">'D 209.5 - Odpadové hospod...'!$C$4:$J$76,'D 209.5 - Odpadové hospod...'!$C$82:$J$104,'D 209.5 - Odpadové hospod...'!$C$110:$K$153</definedName>
    <definedName name="_xlnm.Print_Area" localSheetId="71">'D 210 - Odlučovač ropných...'!$C$4:$J$76,'D 210 - Odlučovač ropných...'!$C$82:$J$101,'D 210 - Odlučovač ropných...'!$C$107:$K$156</definedName>
    <definedName name="_xlnm.Print_Area" localSheetId="73">'D 301 - Informační systém'!$C$4:$J$76,'D 301 - Informační systém'!$C$82:$J$100,'D 301 - Informační systém'!$C$106:$K$128</definedName>
    <definedName name="_xlnm.Print_Area" localSheetId="72">'IO 314 - Splašková kanali...'!$C$4:$J$76,'IO 314 - Splašková kanali...'!$C$82:$J$107,'IO 314 - Splašková kanali...'!$C$113:$K$276</definedName>
    <definedName name="_xlnm.Print_Area" localSheetId="0">'Rekapitulace stavby'!$D$4:$AO$76,'Rekapitulace stavby'!$C$82:$AQ$178</definedName>
    <definedName name="_xlnm.Print_Area" localSheetId="75">'Seznam figur'!$C$4:$G$967</definedName>
    <definedName name="_xlnm.Print_Area" localSheetId="49">'SO 201 - HTÚ'!$C$4:$J$76,'SO 201 - HTÚ'!$C$82:$J$107,'SO 201 - HTÚ'!$C$113:$K$229</definedName>
    <definedName name="_xlnm.Print_Area" localSheetId="51">'SO 203.1 - Komunikace a z...'!$C$4:$J$76,'SO 203.1 - Komunikace a z...'!$C$82:$J$109,'SO 203.1 - Komunikace a z...'!$C$115:$K$344</definedName>
    <definedName name="_xlnm.Print_Area" localSheetId="52">'SO 203.2 - Odvodnění'!$C$4:$J$76,'SO 203.2 - Odvodnění'!$C$82:$J$105,'SO 203.2 - Odvodnění'!$C$111:$K$235</definedName>
    <definedName name="_xlnm.Print_Area" localSheetId="53">'SO 203.3 - Dopravní značení'!$C$4:$J$76,'SO 203.3 - Dopravní značení'!$C$82:$J$102,'SO 203.3 - Dopravní značení'!$C$108:$K$197</definedName>
    <definedName name="_xlnm.Print_Area" localSheetId="54">'SO 203.4.2 - Následná péče'!$C$4:$J$76,'SO 203.4.2 - Následná péče'!$C$82:$J$102,'SO 203.4.2 - Následná péče'!$C$108:$K$173</definedName>
    <definedName name="_xlnm.Print_Area" localSheetId="55">'SO 203.5 - Úprava podloží...'!$C$4:$J$76,'SO 203.5 - Úprava podloží...'!$C$82:$J$102,'SO 203.5 - Úprava podloží...'!$C$108:$K$164</definedName>
    <definedName name="_xlnm.Print_Area" localSheetId="74">'VRN - Vedlejší rozpočtové...'!$C$4:$J$76,'VRN - Vedlejší rozpočtové...'!$C$82:$J$99,'VRN - Vedlejší rozpočtové...'!$C$105:$K$140</definedName>
  </definedNames>
  <calcPr calcId="152511"/>
</workbook>
</file>

<file path=xl/calcChain.xml><?xml version="1.0" encoding="utf-8"?>
<calcChain xmlns="http://schemas.openxmlformats.org/spreadsheetml/2006/main">
  <c r="D7" i="76" l="1"/>
  <c r="J37" i="75"/>
  <c r="J36" i="75"/>
  <c r="AY177" i="1"/>
  <c r="J35" i="75"/>
  <c r="AX177" i="1"/>
  <c r="BI140" i="75"/>
  <c r="BH140" i="75"/>
  <c r="BG140" i="75"/>
  <c r="BF140" i="75"/>
  <c r="BK140" i="75"/>
  <c r="J140" i="75"/>
  <c r="BE140" i="75"/>
  <c r="BI139" i="75"/>
  <c r="BH139" i="75"/>
  <c r="BG139" i="75"/>
  <c r="BF139" i="75"/>
  <c r="BK139" i="75"/>
  <c r="J139" i="75" s="1"/>
  <c r="BE139" i="75" s="1"/>
  <c r="BI138" i="75"/>
  <c r="BH138" i="75"/>
  <c r="BG138" i="75"/>
  <c r="BF138" i="75"/>
  <c r="BK138" i="75"/>
  <c r="J138" i="75"/>
  <c r="BE138" i="75" s="1"/>
  <c r="BI137" i="75"/>
  <c r="BH137" i="75"/>
  <c r="BG137" i="75"/>
  <c r="BF137" i="75"/>
  <c r="BK137" i="75"/>
  <c r="J137" i="75"/>
  <c r="BE137" i="75"/>
  <c r="BI136" i="75"/>
  <c r="BH136" i="75"/>
  <c r="BG136" i="75"/>
  <c r="BF136" i="75"/>
  <c r="BK136" i="75"/>
  <c r="BK135" i="75" s="1"/>
  <c r="J135" i="75" s="1"/>
  <c r="J98" i="75" s="1"/>
  <c r="J136" i="75"/>
  <c r="BE136" i="75"/>
  <c r="BI134" i="75"/>
  <c r="BH134" i="75"/>
  <c r="BG134" i="75"/>
  <c r="BF134" i="75"/>
  <c r="T134" i="75"/>
  <c r="R134" i="75"/>
  <c r="P134" i="75"/>
  <c r="BI133" i="75"/>
  <c r="BH133" i="75"/>
  <c r="BG133" i="75"/>
  <c r="BF133" i="75"/>
  <c r="T133" i="75"/>
  <c r="R133" i="75"/>
  <c r="P133" i="75"/>
  <c r="BI132" i="75"/>
  <c r="BH132" i="75"/>
  <c r="BG132" i="75"/>
  <c r="BF132" i="75"/>
  <c r="T132" i="75"/>
  <c r="R132" i="75"/>
  <c r="P132" i="75"/>
  <c r="BI131" i="75"/>
  <c r="BH131" i="75"/>
  <c r="BG131" i="75"/>
  <c r="BF131" i="75"/>
  <c r="T131" i="75"/>
  <c r="R131" i="75"/>
  <c r="P131" i="75"/>
  <c r="BI130" i="75"/>
  <c r="BH130" i="75"/>
  <c r="BG130" i="75"/>
  <c r="BF130" i="75"/>
  <c r="T130" i="75"/>
  <c r="R130" i="75"/>
  <c r="P130" i="75"/>
  <c r="BI129" i="75"/>
  <c r="BH129" i="75"/>
  <c r="BG129" i="75"/>
  <c r="BF129" i="75"/>
  <c r="T129" i="75"/>
  <c r="R129" i="75"/>
  <c r="P129" i="75"/>
  <c r="BI128" i="75"/>
  <c r="BH128" i="75"/>
  <c r="BG128" i="75"/>
  <c r="BF128" i="75"/>
  <c r="T128" i="75"/>
  <c r="R128" i="75"/>
  <c r="P128" i="75"/>
  <c r="BI127" i="75"/>
  <c r="BH127" i="75"/>
  <c r="BG127" i="75"/>
  <c r="BF127" i="75"/>
  <c r="T127" i="75"/>
  <c r="R127" i="75"/>
  <c r="P127" i="75"/>
  <c r="BI126" i="75"/>
  <c r="BH126" i="75"/>
  <c r="BG126" i="75"/>
  <c r="BF126" i="75"/>
  <c r="T126" i="75"/>
  <c r="R126" i="75"/>
  <c r="P126" i="75"/>
  <c r="BI125" i="75"/>
  <c r="BH125" i="75"/>
  <c r="BG125" i="75"/>
  <c r="BF125" i="75"/>
  <c r="T125" i="75"/>
  <c r="R125" i="75"/>
  <c r="P125" i="75"/>
  <c r="BI124" i="75"/>
  <c r="BH124" i="75"/>
  <c r="BG124" i="75"/>
  <c r="BF124" i="75"/>
  <c r="T124" i="75"/>
  <c r="R124" i="75"/>
  <c r="P124" i="75"/>
  <c r="BI123" i="75"/>
  <c r="BH123" i="75"/>
  <c r="BG123" i="75"/>
  <c r="BF123" i="75"/>
  <c r="T123" i="75"/>
  <c r="R123" i="75"/>
  <c r="P123" i="75"/>
  <c r="BI122" i="75"/>
  <c r="BH122" i="75"/>
  <c r="BG122" i="75"/>
  <c r="BF122" i="75"/>
  <c r="T122" i="75"/>
  <c r="R122" i="75"/>
  <c r="P122" i="75"/>
  <c r="BI121" i="75"/>
  <c r="BH121" i="75"/>
  <c r="BG121" i="75"/>
  <c r="BF121" i="75"/>
  <c r="T121" i="75"/>
  <c r="R121" i="75"/>
  <c r="P121" i="75"/>
  <c r="BI120" i="75"/>
  <c r="BH120" i="75"/>
  <c r="BG120" i="75"/>
  <c r="BF120" i="75"/>
  <c r="T120" i="75"/>
  <c r="R120" i="75"/>
  <c r="P120" i="75"/>
  <c r="J114" i="75"/>
  <c r="F114" i="75"/>
  <c r="F112" i="75"/>
  <c r="E110" i="75"/>
  <c r="J91" i="75"/>
  <c r="F91" i="75"/>
  <c r="F89" i="75"/>
  <c r="E87" i="75"/>
  <c r="J24" i="75"/>
  <c r="E24" i="75"/>
  <c r="J115" i="75"/>
  <c r="J23" i="75"/>
  <c r="J18" i="75"/>
  <c r="E18" i="75"/>
  <c r="F115" i="75"/>
  <c r="J17" i="75"/>
  <c r="J12" i="75"/>
  <c r="J112" i="75"/>
  <c r="E7" i="75"/>
  <c r="E108" i="75"/>
  <c r="J37" i="74"/>
  <c r="J36" i="74"/>
  <c r="AY176" i="1"/>
  <c r="J35" i="74"/>
  <c r="AX176" i="1" s="1"/>
  <c r="BI128" i="74"/>
  <c r="BH128" i="74"/>
  <c r="BG128" i="74"/>
  <c r="BF128" i="74"/>
  <c r="BK128" i="74"/>
  <c r="J128" i="74"/>
  <c r="BE128" i="74"/>
  <c r="BI127" i="74"/>
  <c r="BH127" i="74"/>
  <c r="BG127" i="74"/>
  <c r="BF127" i="74"/>
  <c r="BK127" i="74"/>
  <c r="J127" i="74"/>
  <c r="BE127" i="74"/>
  <c r="BI126" i="74"/>
  <c r="BH126" i="74"/>
  <c r="BG126" i="74"/>
  <c r="BF126" i="74"/>
  <c r="BK126" i="74"/>
  <c r="J126" i="74" s="1"/>
  <c r="BE126" i="74" s="1"/>
  <c r="BI125" i="74"/>
  <c r="BH125" i="74"/>
  <c r="BG125" i="74"/>
  <c r="BF125" i="74"/>
  <c r="BK125" i="74"/>
  <c r="J125" i="74"/>
  <c r="BE125" i="74" s="1"/>
  <c r="BI124" i="74"/>
  <c r="BH124" i="74"/>
  <c r="BG124" i="74"/>
  <c r="BF124" i="74"/>
  <c r="BK124" i="74"/>
  <c r="J124" i="74"/>
  <c r="BE124" i="74"/>
  <c r="BI122" i="74"/>
  <c r="BH122" i="74"/>
  <c r="BG122" i="74"/>
  <c r="BF122" i="74"/>
  <c r="T122" i="74"/>
  <c r="T121" i="74"/>
  <c r="T120" i="74"/>
  <c r="T119" i="74"/>
  <c r="R122" i="74"/>
  <c r="R121" i="74"/>
  <c r="R120" i="74"/>
  <c r="R119" i="74"/>
  <c r="P122" i="74"/>
  <c r="P121" i="74"/>
  <c r="P120" i="74"/>
  <c r="P119" i="74"/>
  <c r="AU176" i="1" s="1"/>
  <c r="J115" i="74"/>
  <c r="F115" i="74"/>
  <c r="F113" i="74"/>
  <c r="E111" i="74"/>
  <c r="J91" i="74"/>
  <c r="F91" i="74"/>
  <c r="F89" i="74"/>
  <c r="E87" i="74"/>
  <c r="J24" i="74"/>
  <c r="E24" i="74"/>
  <c r="J92" i="74"/>
  <c r="J23" i="74"/>
  <c r="J18" i="74"/>
  <c r="E18" i="74"/>
  <c r="F116" i="74"/>
  <c r="J17" i="74"/>
  <c r="J12" i="74"/>
  <c r="J113" i="74"/>
  <c r="E7" i="74"/>
  <c r="E85" i="74" s="1"/>
  <c r="J37" i="73"/>
  <c r="J36" i="73"/>
  <c r="AY175" i="1"/>
  <c r="J35" i="73"/>
  <c r="AX175" i="1"/>
  <c r="BI276" i="73"/>
  <c r="BH276" i="73"/>
  <c r="BG276" i="73"/>
  <c r="BF276" i="73"/>
  <c r="BK276" i="73"/>
  <c r="J276" i="73"/>
  <c r="BE276" i="73" s="1"/>
  <c r="BI275" i="73"/>
  <c r="BH275" i="73"/>
  <c r="BG275" i="73"/>
  <c r="BF275" i="73"/>
  <c r="BK275" i="73"/>
  <c r="J275" i="73"/>
  <c r="BE275" i="73"/>
  <c r="BI274" i="73"/>
  <c r="BH274" i="73"/>
  <c r="BG274" i="73"/>
  <c r="BF274" i="73"/>
  <c r="BK274" i="73"/>
  <c r="J274" i="73"/>
  <c r="BE274" i="73"/>
  <c r="BI273" i="73"/>
  <c r="BH273" i="73"/>
  <c r="BG273" i="73"/>
  <c r="BF273" i="73"/>
  <c r="BK273" i="73"/>
  <c r="J273" i="73" s="1"/>
  <c r="BE273" i="73" s="1"/>
  <c r="BI272" i="73"/>
  <c r="BH272" i="73"/>
  <c r="BG272" i="73"/>
  <c r="BF272" i="73"/>
  <c r="BK272" i="73"/>
  <c r="J272" i="73"/>
  <c r="BE272" i="73" s="1"/>
  <c r="BI270" i="73"/>
  <c r="BH270" i="73"/>
  <c r="BG270" i="73"/>
  <c r="BF270" i="73"/>
  <c r="T270" i="73"/>
  <c r="T269" i="73"/>
  <c r="R270" i="73"/>
  <c r="R269" i="73" s="1"/>
  <c r="P270" i="73"/>
  <c r="P269" i="73"/>
  <c r="BI268" i="73"/>
  <c r="BH268" i="73"/>
  <c r="BG268" i="73"/>
  <c r="BF268" i="73"/>
  <c r="T268" i="73"/>
  <c r="R268" i="73"/>
  <c r="P268" i="73"/>
  <c r="BI266" i="73"/>
  <c r="BH266" i="73"/>
  <c r="BG266" i="73"/>
  <c r="BF266" i="73"/>
  <c r="T266" i="73"/>
  <c r="R266" i="73"/>
  <c r="P266" i="73"/>
  <c r="BI265" i="73"/>
  <c r="BH265" i="73"/>
  <c r="BG265" i="73"/>
  <c r="BF265" i="73"/>
  <c r="T265" i="73"/>
  <c r="R265" i="73"/>
  <c r="P265" i="73"/>
  <c r="BI262" i="73"/>
  <c r="BH262" i="73"/>
  <c r="BG262" i="73"/>
  <c r="BF262" i="73"/>
  <c r="T262" i="73"/>
  <c r="T261" i="73"/>
  <c r="R262" i="73"/>
  <c r="R261" i="73"/>
  <c r="P262" i="73"/>
  <c r="P261" i="73"/>
  <c r="BI259" i="73"/>
  <c r="BH259" i="73"/>
  <c r="BG259" i="73"/>
  <c r="BF259" i="73"/>
  <c r="T259" i="73"/>
  <c r="R259" i="73"/>
  <c r="P259" i="73"/>
  <c r="BI257" i="73"/>
  <c r="BH257" i="73"/>
  <c r="BG257" i="73"/>
  <c r="BF257" i="73"/>
  <c r="T257" i="73"/>
  <c r="R257" i="73"/>
  <c r="P257" i="73"/>
  <c r="BI253" i="73"/>
  <c r="BH253" i="73"/>
  <c r="BG253" i="73"/>
  <c r="BF253" i="73"/>
  <c r="T253" i="73"/>
  <c r="R253" i="73"/>
  <c r="P253" i="73"/>
  <c r="BI251" i="73"/>
  <c r="BH251" i="73"/>
  <c r="BG251" i="73"/>
  <c r="BF251" i="73"/>
  <c r="T251" i="73"/>
  <c r="R251" i="73"/>
  <c r="P251" i="73"/>
  <c r="BI250" i="73"/>
  <c r="BH250" i="73"/>
  <c r="BG250" i="73"/>
  <c r="BF250" i="73"/>
  <c r="T250" i="73"/>
  <c r="R250" i="73"/>
  <c r="P250" i="73"/>
  <c r="BI249" i="73"/>
  <c r="BH249" i="73"/>
  <c r="BG249" i="73"/>
  <c r="BF249" i="73"/>
  <c r="T249" i="73"/>
  <c r="R249" i="73"/>
  <c r="P249" i="73"/>
  <c r="BI247" i="73"/>
  <c r="BH247" i="73"/>
  <c r="BG247" i="73"/>
  <c r="BF247" i="73"/>
  <c r="T247" i="73"/>
  <c r="R247" i="73"/>
  <c r="P247" i="73"/>
  <c r="BI244" i="73"/>
  <c r="BH244" i="73"/>
  <c r="BG244" i="73"/>
  <c r="BF244" i="73"/>
  <c r="T244" i="73"/>
  <c r="R244" i="73"/>
  <c r="P244" i="73"/>
  <c r="BI241" i="73"/>
  <c r="BH241" i="73"/>
  <c r="BG241" i="73"/>
  <c r="BF241" i="73"/>
  <c r="T241" i="73"/>
  <c r="R241" i="73"/>
  <c r="P241" i="73"/>
  <c r="BI239" i="73"/>
  <c r="BH239" i="73"/>
  <c r="BG239" i="73"/>
  <c r="BF239" i="73"/>
  <c r="T239" i="73"/>
  <c r="R239" i="73"/>
  <c r="P239" i="73"/>
  <c r="BI237" i="73"/>
  <c r="BH237" i="73"/>
  <c r="BG237" i="73"/>
  <c r="BF237" i="73"/>
  <c r="T237" i="73"/>
  <c r="R237" i="73"/>
  <c r="P237" i="73"/>
  <c r="BI235" i="73"/>
  <c r="BH235" i="73"/>
  <c r="BG235" i="73"/>
  <c r="BF235" i="73"/>
  <c r="T235" i="73"/>
  <c r="R235" i="73"/>
  <c r="P235" i="73"/>
  <c r="BI233" i="73"/>
  <c r="BH233" i="73"/>
  <c r="BG233" i="73"/>
  <c r="BF233" i="73"/>
  <c r="T233" i="73"/>
  <c r="R233" i="73"/>
  <c r="P233" i="73"/>
  <c r="BI230" i="73"/>
  <c r="BH230" i="73"/>
  <c r="BG230" i="73"/>
  <c r="BF230" i="73"/>
  <c r="T230" i="73"/>
  <c r="R230" i="73"/>
  <c r="P230" i="73"/>
  <c r="BI229" i="73"/>
  <c r="BH229" i="73"/>
  <c r="BG229" i="73"/>
  <c r="BF229" i="73"/>
  <c r="T229" i="73"/>
  <c r="R229" i="73"/>
  <c r="P229" i="73"/>
  <c r="BI226" i="73"/>
  <c r="BH226" i="73"/>
  <c r="BG226" i="73"/>
  <c r="BF226" i="73"/>
  <c r="T226" i="73"/>
  <c r="R226" i="73"/>
  <c r="P226" i="73"/>
  <c r="BI225" i="73"/>
  <c r="BH225" i="73"/>
  <c r="BG225" i="73"/>
  <c r="BF225" i="73"/>
  <c r="T225" i="73"/>
  <c r="R225" i="73"/>
  <c r="P225" i="73"/>
  <c r="BI218" i="73"/>
  <c r="BH218" i="73"/>
  <c r="BG218" i="73"/>
  <c r="BF218" i="73"/>
  <c r="T218" i="73"/>
  <c r="R218" i="73"/>
  <c r="P218" i="73"/>
  <c r="BI213" i="73"/>
  <c r="BH213" i="73"/>
  <c r="BG213" i="73"/>
  <c r="BF213" i="73"/>
  <c r="T213" i="73"/>
  <c r="R213" i="73"/>
  <c r="P213" i="73"/>
  <c r="BI212" i="73"/>
  <c r="BH212" i="73"/>
  <c r="BG212" i="73"/>
  <c r="BF212" i="73"/>
  <c r="T212" i="73"/>
  <c r="R212" i="73"/>
  <c r="P212" i="73"/>
  <c r="BI207" i="73"/>
  <c r="BH207" i="73"/>
  <c r="BG207" i="73"/>
  <c r="BF207" i="73"/>
  <c r="T207" i="73"/>
  <c r="R207" i="73"/>
  <c r="P207" i="73"/>
  <c r="BI204" i="73"/>
  <c r="BH204" i="73"/>
  <c r="BG204" i="73"/>
  <c r="BF204" i="73"/>
  <c r="T204" i="73"/>
  <c r="R204" i="73"/>
  <c r="P204" i="73"/>
  <c r="BI201" i="73"/>
  <c r="BH201" i="73"/>
  <c r="BG201" i="73"/>
  <c r="BF201" i="73"/>
  <c r="T201" i="73"/>
  <c r="R201" i="73"/>
  <c r="P201" i="73"/>
  <c r="BI197" i="73"/>
  <c r="BH197" i="73"/>
  <c r="BG197" i="73"/>
  <c r="BF197" i="73"/>
  <c r="T197" i="73"/>
  <c r="T196" i="73" s="1"/>
  <c r="R197" i="73"/>
  <c r="R196" i="73"/>
  <c r="P197" i="73"/>
  <c r="P196" i="73" s="1"/>
  <c r="BI194" i="73"/>
  <c r="BH194" i="73"/>
  <c r="BG194" i="73"/>
  <c r="BF194" i="73"/>
  <c r="T194" i="73"/>
  <c r="R194" i="73"/>
  <c r="P194" i="73"/>
  <c r="BI190" i="73"/>
  <c r="BH190" i="73"/>
  <c r="BG190" i="73"/>
  <c r="BF190" i="73"/>
  <c r="T190" i="73"/>
  <c r="R190" i="73"/>
  <c r="P190" i="73"/>
  <c r="BI188" i="73"/>
  <c r="BH188" i="73"/>
  <c r="BG188" i="73"/>
  <c r="BF188" i="73"/>
  <c r="T188" i="73"/>
  <c r="R188" i="73"/>
  <c r="P188" i="73"/>
  <c r="BI179" i="73"/>
  <c r="BH179" i="73"/>
  <c r="BG179" i="73"/>
  <c r="BF179" i="73"/>
  <c r="T179" i="73"/>
  <c r="R179" i="73"/>
  <c r="P179" i="73"/>
  <c r="BI177" i="73"/>
  <c r="BH177" i="73"/>
  <c r="BG177" i="73"/>
  <c r="BF177" i="73"/>
  <c r="T177" i="73"/>
  <c r="R177" i="73"/>
  <c r="P177" i="73"/>
  <c r="BI175" i="73"/>
  <c r="BH175" i="73"/>
  <c r="BG175" i="73"/>
  <c r="BF175" i="73"/>
  <c r="T175" i="73"/>
  <c r="R175" i="73"/>
  <c r="P175" i="73"/>
  <c r="BI173" i="73"/>
  <c r="BH173" i="73"/>
  <c r="BG173" i="73"/>
  <c r="BF173" i="73"/>
  <c r="T173" i="73"/>
  <c r="R173" i="73"/>
  <c r="P173" i="73"/>
  <c r="BI171" i="73"/>
  <c r="BH171" i="73"/>
  <c r="BG171" i="73"/>
  <c r="BF171" i="73"/>
  <c r="T171" i="73"/>
  <c r="R171" i="73"/>
  <c r="P171" i="73"/>
  <c r="BI169" i="73"/>
  <c r="BH169" i="73"/>
  <c r="BG169" i="73"/>
  <c r="BF169" i="73"/>
  <c r="T169" i="73"/>
  <c r="R169" i="73"/>
  <c r="P169" i="73"/>
  <c r="BI168" i="73"/>
  <c r="BH168" i="73"/>
  <c r="BG168" i="73"/>
  <c r="BF168" i="73"/>
  <c r="T168" i="73"/>
  <c r="R168" i="73"/>
  <c r="P168" i="73"/>
  <c r="BI161" i="73"/>
  <c r="BH161" i="73"/>
  <c r="BG161" i="73"/>
  <c r="BF161" i="73"/>
  <c r="T161" i="73"/>
  <c r="R161" i="73"/>
  <c r="P161" i="73"/>
  <c r="BI160" i="73"/>
  <c r="BH160" i="73"/>
  <c r="BG160" i="73"/>
  <c r="BF160" i="73"/>
  <c r="T160" i="73"/>
  <c r="R160" i="73"/>
  <c r="P160" i="73"/>
  <c r="BI157" i="73"/>
  <c r="BH157" i="73"/>
  <c r="BG157" i="73"/>
  <c r="BF157" i="73"/>
  <c r="T157" i="73"/>
  <c r="R157" i="73"/>
  <c r="P157" i="73"/>
  <c r="BI156" i="73"/>
  <c r="BH156" i="73"/>
  <c r="BG156" i="73"/>
  <c r="BF156" i="73"/>
  <c r="T156" i="73"/>
  <c r="R156" i="73"/>
  <c r="P156" i="73"/>
  <c r="BI153" i="73"/>
  <c r="BH153" i="73"/>
  <c r="BG153" i="73"/>
  <c r="BF153" i="73"/>
  <c r="T153" i="73"/>
  <c r="R153" i="73"/>
  <c r="P153" i="73"/>
  <c r="BI151" i="73"/>
  <c r="BH151" i="73"/>
  <c r="BG151" i="73"/>
  <c r="BF151" i="73"/>
  <c r="T151" i="73"/>
  <c r="R151" i="73"/>
  <c r="P151" i="73"/>
  <c r="BI149" i="73"/>
  <c r="BH149" i="73"/>
  <c r="BG149" i="73"/>
  <c r="BF149" i="73"/>
  <c r="T149" i="73"/>
  <c r="R149" i="73"/>
  <c r="P149" i="73"/>
  <c r="BI145" i="73"/>
  <c r="BH145" i="73"/>
  <c r="BG145" i="73"/>
  <c r="BF145" i="73"/>
  <c r="T145" i="73"/>
  <c r="R145" i="73"/>
  <c r="P145" i="73"/>
  <c r="BI143" i="73"/>
  <c r="BH143" i="73"/>
  <c r="BG143" i="73"/>
  <c r="BF143" i="73"/>
  <c r="T143" i="73"/>
  <c r="R143" i="73"/>
  <c r="P143" i="73"/>
  <c r="BI133" i="73"/>
  <c r="BH133" i="73"/>
  <c r="BG133" i="73"/>
  <c r="BF133" i="73"/>
  <c r="T133" i="73"/>
  <c r="R133" i="73"/>
  <c r="P133" i="73"/>
  <c r="BI132" i="73"/>
  <c r="BH132" i="73"/>
  <c r="BG132" i="73"/>
  <c r="BF132" i="73"/>
  <c r="T132" i="73"/>
  <c r="R132" i="73"/>
  <c r="P132" i="73"/>
  <c r="BI129" i="73"/>
  <c r="BH129" i="73"/>
  <c r="BG129" i="73"/>
  <c r="BF129" i="73"/>
  <c r="T129" i="73"/>
  <c r="R129" i="73"/>
  <c r="P129" i="73"/>
  <c r="J122" i="73"/>
  <c r="F122" i="73"/>
  <c r="F120" i="73"/>
  <c r="E118" i="73"/>
  <c r="J91" i="73"/>
  <c r="F91" i="73"/>
  <c r="F89" i="73"/>
  <c r="E87" i="73"/>
  <c r="J24" i="73"/>
  <c r="E24" i="73"/>
  <c r="J123" i="73"/>
  <c r="J23" i="73"/>
  <c r="J18" i="73"/>
  <c r="E18" i="73"/>
  <c r="F92" i="73"/>
  <c r="J17" i="73"/>
  <c r="J12" i="73"/>
  <c r="J120" i="73" s="1"/>
  <c r="E7" i="73"/>
  <c r="E116" i="73"/>
  <c r="J37" i="72"/>
  <c r="J36" i="72"/>
  <c r="AY174" i="1"/>
  <c r="J35" i="72"/>
  <c r="AX174" i="1"/>
  <c r="BI156" i="72"/>
  <c r="BH156" i="72"/>
  <c r="BG156" i="72"/>
  <c r="BF156" i="72"/>
  <c r="BK156" i="72"/>
  <c r="J156" i="72"/>
  <c r="BE156" i="72"/>
  <c r="BI155" i="72"/>
  <c r="BH155" i="72"/>
  <c r="BG155" i="72"/>
  <c r="BF155" i="72"/>
  <c r="BK155" i="72"/>
  <c r="J155" i="72" s="1"/>
  <c r="BE155" i="72" s="1"/>
  <c r="BI154" i="72"/>
  <c r="BH154" i="72"/>
  <c r="BG154" i="72"/>
  <c r="BF154" i="72"/>
  <c r="BK154" i="72"/>
  <c r="J154" i="72"/>
  <c r="BE154" i="72" s="1"/>
  <c r="BI153" i="72"/>
  <c r="BH153" i="72"/>
  <c r="BG153" i="72"/>
  <c r="BF153" i="72"/>
  <c r="BK153" i="72"/>
  <c r="J153" i="72"/>
  <c r="BE153" i="72"/>
  <c r="BI152" i="72"/>
  <c r="BH152" i="72"/>
  <c r="BG152" i="72"/>
  <c r="BF152" i="72"/>
  <c r="BK152" i="72"/>
  <c r="J152" i="72"/>
  <c r="BE152" i="72"/>
  <c r="BI150" i="72"/>
  <c r="BH150" i="72"/>
  <c r="BG150" i="72"/>
  <c r="BF150" i="72"/>
  <c r="T150" i="72"/>
  <c r="R150" i="72"/>
  <c r="P150" i="72"/>
  <c r="BI149" i="72"/>
  <c r="BH149" i="72"/>
  <c r="BG149" i="72"/>
  <c r="BF149" i="72"/>
  <c r="T149" i="72"/>
  <c r="R149" i="72"/>
  <c r="P149" i="72"/>
  <c r="BI148" i="72"/>
  <c r="BH148" i="72"/>
  <c r="BG148" i="72"/>
  <c r="BF148" i="72"/>
  <c r="T148" i="72"/>
  <c r="R148" i="72"/>
  <c r="P148" i="72"/>
  <c r="BI143" i="72"/>
  <c r="BH143" i="72"/>
  <c r="BG143" i="72"/>
  <c r="BF143" i="72"/>
  <c r="T143" i="72"/>
  <c r="T142" i="72"/>
  <c r="R143" i="72"/>
  <c r="R142" i="72"/>
  <c r="P143" i="72"/>
  <c r="P142" i="72"/>
  <c r="BI141" i="72"/>
  <c r="BH141" i="72"/>
  <c r="BG141" i="72"/>
  <c r="BF141" i="72"/>
  <c r="T141" i="72"/>
  <c r="R141" i="72"/>
  <c r="P141" i="72"/>
  <c r="BI137" i="72"/>
  <c r="BH137" i="72"/>
  <c r="BG137" i="72"/>
  <c r="BF137" i="72"/>
  <c r="T137" i="72"/>
  <c r="R137" i="72"/>
  <c r="P137" i="72"/>
  <c r="BI136" i="72"/>
  <c r="BH136" i="72"/>
  <c r="BG136" i="72"/>
  <c r="BF136" i="72"/>
  <c r="T136" i="72"/>
  <c r="R136" i="72"/>
  <c r="P136" i="72"/>
  <c r="BI135" i="72"/>
  <c r="BH135" i="72"/>
  <c r="BG135" i="72"/>
  <c r="BF135" i="72"/>
  <c r="T135" i="72"/>
  <c r="R135" i="72"/>
  <c r="P135" i="72"/>
  <c r="BI133" i="72"/>
  <c r="BH133" i="72"/>
  <c r="BG133" i="72"/>
  <c r="BF133" i="72"/>
  <c r="T133" i="72"/>
  <c r="R133" i="72"/>
  <c r="P133" i="72"/>
  <c r="BI131" i="72"/>
  <c r="BH131" i="72"/>
  <c r="BG131" i="72"/>
  <c r="BF131" i="72"/>
  <c r="T131" i="72"/>
  <c r="R131" i="72"/>
  <c r="P131" i="72"/>
  <c r="BI129" i="72"/>
  <c r="BH129" i="72"/>
  <c r="BG129" i="72"/>
  <c r="BF129" i="72"/>
  <c r="T129" i="72"/>
  <c r="R129" i="72"/>
  <c r="P129" i="72"/>
  <c r="BI127" i="72"/>
  <c r="BH127" i="72"/>
  <c r="BG127" i="72"/>
  <c r="BF127" i="72"/>
  <c r="T127" i="72"/>
  <c r="R127" i="72"/>
  <c r="P127" i="72"/>
  <c r="BI122" i="72"/>
  <c r="BH122" i="72"/>
  <c r="BG122" i="72"/>
  <c r="BF122" i="72"/>
  <c r="T122" i="72"/>
  <c r="R122" i="72"/>
  <c r="P122" i="72"/>
  <c r="J116" i="72"/>
  <c r="F116" i="72"/>
  <c r="F114" i="72"/>
  <c r="E112" i="72"/>
  <c r="J91" i="72"/>
  <c r="F91" i="72"/>
  <c r="F89" i="72"/>
  <c r="E87" i="72"/>
  <c r="J24" i="72"/>
  <c r="E24" i="72"/>
  <c r="J117" i="72"/>
  <c r="J23" i="72"/>
  <c r="J18" i="72"/>
  <c r="E18" i="72"/>
  <c r="F117" i="72"/>
  <c r="J17" i="72"/>
  <c r="J12" i="72"/>
  <c r="J114" i="72"/>
  <c r="E7" i="72"/>
  <c r="E85" i="72" s="1"/>
  <c r="J39" i="71"/>
  <c r="J38" i="71"/>
  <c r="AY173" i="1"/>
  <c r="J37" i="71"/>
  <c r="AX173" i="1"/>
  <c r="BI153" i="71"/>
  <c r="BH153" i="71"/>
  <c r="BG153" i="71"/>
  <c r="BF153" i="71"/>
  <c r="BK153" i="71"/>
  <c r="J153" i="71"/>
  <c r="BE153" i="71" s="1"/>
  <c r="BI152" i="71"/>
  <c r="BH152" i="71"/>
  <c r="BG152" i="71"/>
  <c r="BF152" i="71"/>
  <c r="BK152" i="71"/>
  <c r="J152" i="71"/>
  <c r="BE152" i="71"/>
  <c r="BI151" i="71"/>
  <c r="BH151" i="71"/>
  <c r="BG151" i="71"/>
  <c r="BF151" i="71"/>
  <c r="BK151" i="71"/>
  <c r="J151" i="71"/>
  <c r="BE151" i="71"/>
  <c r="BI150" i="71"/>
  <c r="BH150" i="71"/>
  <c r="BG150" i="71"/>
  <c r="BF150" i="71"/>
  <c r="BK150" i="71"/>
  <c r="J150" i="71" s="1"/>
  <c r="BE150" i="71" s="1"/>
  <c r="BI149" i="71"/>
  <c r="BH149" i="71"/>
  <c r="BG149" i="71"/>
  <c r="BF149" i="71"/>
  <c r="BK149" i="71"/>
  <c r="J149" i="71"/>
  <c r="BE149" i="71" s="1"/>
  <c r="BI145" i="71"/>
  <c r="BH145" i="71"/>
  <c r="BG145" i="71"/>
  <c r="BF145" i="71"/>
  <c r="T145" i="71"/>
  <c r="R145" i="71"/>
  <c r="P145" i="71"/>
  <c r="BI144" i="71"/>
  <c r="BH144" i="71"/>
  <c r="BG144" i="71"/>
  <c r="BF144" i="71"/>
  <c r="T144" i="71"/>
  <c r="R144" i="71"/>
  <c r="P144" i="71"/>
  <c r="BI143" i="71"/>
  <c r="BH143" i="71"/>
  <c r="BG143" i="71"/>
  <c r="BF143" i="71"/>
  <c r="T143" i="71"/>
  <c r="R143" i="71"/>
  <c r="P143" i="71"/>
  <c r="BI142" i="71"/>
  <c r="BH142" i="71"/>
  <c r="BG142" i="71"/>
  <c r="BF142" i="71"/>
  <c r="T142" i="71"/>
  <c r="R142" i="71"/>
  <c r="P142" i="71"/>
  <c r="BI141" i="71"/>
  <c r="BH141" i="71"/>
  <c r="BG141" i="71"/>
  <c r="BF141" i="71"/>
  <c r="T141" i="71"/>
  <c r="R141" i="71"/>
  <c r="P141" i="71"/>
  <c r="BI140" i="71"/>
  <c r="BH140" i="71"/>
  <c r="BG140" i="71"/>
  <c r="BF140" i="71"/>
  <c r="T140" i="71"/>
  <c r="R140" i="71"/>
  <c r="P140" i="71"/>
  <c r="BI138" i="71"/>
  <c r="BH138" i="71"/>
  <c r="BG138" i="71"/>
  <c r="BF138" i="71"/>
  <c r="T138" i="71"/>
  <c r="R138" i="71"/>
  <c r="P138" i="71"/>
  <c r="BI137" i="71"/>
  <c r="BH137" i="71"/>
  <c r="BG137" i="71"/>
  <c r="BF137" i="71"/>
  <c r="T137" i="71"/>
  <c r="R137" i="71"/>
  <c r="P137" i="71"/>
  <c r="BI135" i="71"/>
  <c r="BH135" i="71"/>
  <c r="BG135" i="71"/>
  <c r="BF135" i="71"/>
  <c r="T135" i="71"/>
  <c r="R135" i="71"/>
  <c r="P135" i="71"/>
  <c r="BI134" i="71"/>
  <c r="BH134" i="71"/>
  <c r="BG134" i="71"/>
  <c r="BF134" i="71"/>
  <c r="T134" i="71"/>
  <c r="R134" i="71"/>
  <c r="P134" i="71"/>
  <c r="BI132" i="71"/>
  <c r="BH132" i="71"/>
  <c r="BG132" i="71"/>
  <c r="BF132" i="71"/>
  <c r="T132" i="71"/>
  <c r="R132" i="71"/>
  <c r="P132" i="71"/>
  <c r="BI131" i="71"/>
  <c r="BH131" i="71"/>
  <c r="BG131" i="71"/>
  <c r="BF131" i="71"/>
  <c r="T131" i="71"/>
  <c r="R131" i="71"/>
  <c r="P131" i="71"/>
  <c r="BI130" i="71"/>
  <c r="BH130" i="71"/>
  <c r="BG130" i="71"/>
  <c r="BF130" i="71"/>
  <c r="T130" i="71"/>
  <c r="R130" i="71"/>
  <c r="P130" i="71"/>
  <c r="BI129" i="71"/>
  <c r="BH129" i="71"/>
  <c r="BG129" i="71"/>
  <c r="BF129" i="71"/>
  <c r="T129" i="71"/>
  <c r="R129" i="71"/>
  <c r="P129" i="71"/>
  <c r="BI128" i="71"/>
  <c r="BH128" i="71"/>
  <c r="BG128" i="71"/>
  <c r="BF128" i="71"/>
  <c r="T128" i="71"/>
  <c r="R128" i="71"/>
  <c r="P128" i="71"/>
  <c r="BI127" i="71"/>
  <c r="BH127" i="71"/>
  <c r="BG127" i="71"/>
  <c r="BF127" i="71"/>
  <c r="T127" i="71"/>
  <c r="R127" i="71"/>
  <c r="P127" i="71"/>
  <c r="J121" i="71"/>
  <c r="F121" i="71"/>
  <c r="F119" i="71"/>
  <c r="E117" i="71"/>
  <c r="J93" i="71"/>
  <c r="F93" i="71"/>
  <c r="F91" i="71"/>
  <c r="E89" i="71"/>
  <c r="J26" i="71"/>
  <c r="E26" i="71"/>
  <c r="J94" i="71"/>
  <c r="J25" i="71"/>
  <c r="J20" i="71"/>
  <c r="E20" i="71"/>
  <c r="F122" i="71"/>
  <c r="J19" i="71"/>
  <c r="J14" i="71"/>
  <c r="J119" i="71"/>
  <c r="E7" i="71"/>
  <c r="E85" i="71" s="1"/>
  <c r="J39" i="70"/>
  <c r="J38" i="70"/>
  <c r="AY172" i="1"/>
  <c r="J37" i="70"/>
  <c r="AX172" i="1"/>
  <c r="BI156" i="70"/>
  <c r="BH156" i="70"/>
  <c r="BG156" i="70"/>
  <c r="BF156" i="70"/>
  <c r="BK156" i="70"/>
  <c r="J156" i="70"/>
  <c r="BE156" i="70" s="1"/>
  <c r="BI155" i="70"/>
  <c r="BH155" i="70"/>
  <c r="BG155" i="70"/>
  <c r="BF155" i="70"/>
  <c r="BK155" i="70"/>
  <c r="J155" i="70"/>
  <c r="BE155" i="70"/>
  <c r="BI154" i="70"/>
  <c r="BH154" i="70"/>
  <c r="BG154" i="70"/>
  <c r="BF154" i="70"/>
  <c r="BK154" i="70"/>
  <c r="J154" i="70"/>
  <c r="BE154" i="70"/>
  <c r="BI153" i="70"/>
  <c r="BH153" i="70"/>
  <c r="BG153" i="70"/>
  <c r="BF153" i="70"/>
  <c r="BK153" i="70"/>
  <c r="J153" i="70" s="1"/>
  <c r="BE153" i="70" s="1"/>
  <c r="BI152" i="70"/>
  <c r="BH152" i="70"/>
  <c r="BG152" i="70"/>
  <c r="BF152" i="70"/>
  <c r="BK152" i="70"/>
  <c r="J152" i="70"/>
  <c r="BE152" i="70" s="1"/>
  <c r="BI148" i="70"/>
  <c r="BH148" i="70"/>
  <c r="BG148" i="70"/>
  <c r="BF148" i="70"/>
  <c r="T148" i="70"/>
  <c r="R148" i="70"/>
  <c r="P148" i="70"/>
  <c r="BI147" i="70"/>
  <c r="BH147" i="70"/>
  <c r="BG147" i="70"/>
  <c r="BF147" i="70"/>
  <c r="T147" i="70"/>
  <c r="R147" i="70"/>
  <c r="P147" i="70"/>
  <c r="BI146" i="70"/>
  <c r="BH146" i="70"/>
  <c r="BG146" i="70"/>
  <c r="BF146" i="70"/>
  <c r="T146" i="70"/>
  <c r="R146" i="70"/>
  <c r="P146" i="70"/>
  <c r="BI145" i="70"/>
  <c r="BH145" i="70"/>
  <c r="BG145" i="70"/>
  <c r="BF145" i="70"/>
  <c r="T145" i="70"/>
  <c r="R145" i="70"/>
  <c r="P145" i="70"/>
  <c r="BI144" i="70"/>
  <c r="BH144" i="70"/>
  <c r="BG144" i="70"/>
  <c r="BF144" i="70"/>
  <c r="T144" i="70"/>
  <c r="R144" i="70"/>
  <c r="P144" i="70"/>
  <c r="BI143" i="70"/>
  <c r="BH143" i="70"/>
  <c r="BG143" i="70"/>
  <c r="BF143" i="70"/>
  <c r="T143" i="70"/>
  <c r="R143" i="70"/>
  <c r="P143" i="70"/>
  <c r="BI141" i="70"/>
  <c r="BH141" i="70"/>
  <c r="BG141" i="70"/>
  <c r="BF141" i="70"/>
  <c r="T141" i="70"/>
  <c r="R141" i="70"/>
  <c r="P141" i="70"/>
  <c r="BI140" i="70"/>
  <c r="BH140" i="70"/>
  <c r="BG140" i="70"/>
  <c r="BF140" i="70"/>
  <c r="T140" i="70"/>
  <c r="R140" i="70"/>
  <c r="P140" i="70"/>
  <c r="BI138" i="70"/>
  <c r="BH138" i="70"/>
  <c r="BG138" i="70"/>
  <c r="BF138" i="70"/>
  <c r="T138" i="70"/>
  <c r="R138" i="70"/>
  <c r="P138" i="70"/>
  <c r="BI137" i="70"/>
  <c r="BH137" i="70"/>
  <c r="BG137" i="70"/>
  <c r="BF137" i="70"/>
  <c r="T137" i="70"/>
  <c r="R137" i="70"/>
  <c r="P137" i="70"/>
  <c r="BI135" i="70"/>
  <c r="BH135" i="70"/>
  <c r="BG135" i="70"/>
  <c r="BF135" i="70"/>
  <c r="T135" i="70"/>
  <c r="R135" i="70"/>
  <c r="P135" i="70"/>
  <c r="BI134" i="70"/>
  <c r="BH134" i="70"/>
  <c r="BG134" i="70"/>
  <c r="BF134" i="70"/>
  <c r="T134" i="70"/>
  <c r="R134" i="70"/>
  <c r="P134" i="70"/>
  <c r="BI133" i="70"/>
  <c r="BH133" i="70"/>
  <c r="BG133" i="70"/>
  <c r="BF133" i="70"/>
  <c r="T133" i="70"/>
  <c r="R133" i="70"/>
  <c r="P133" i="70"/>
  <c r="BI132" i="70"/>
  <c r="BH132" i="70"/>
  <c r="BG132" i="70"/>
  <c r="BF132" i="70"/>
  <c r="T132" i="70"/>
  <c r="R132" i="70"/>
  <c r="P132" i="70"/>
  <c r="BI131" i="70"/>
  <c r="BH131" i="70"/>
  <c r="BG131" i="70"/>
  <c r="BF131" i="70"/>
  <c r="T131" i="70"/>
  <c r="R131" i="70"/>
  <c r="P131" i="70"/>
  <c r="BI130" i="70"/>
  <c r="BH130" i="70"/>
  <c r="BG130" i="70"/>
  <c r="BF130" i="70"/>
  <c r="T130" i="70"/>
  <c r="R130" i="70"/>
  <c r="P130" i="70"/>
  <c r="BI129" i="70"/>
  <c r="BH129" i="70"/>
  <c r="BG129" i="70"/>
  <c r="BF129" i="70"/>
  <c r="T129" i="70"/>
  <c r="R129" i="70"/>
  <c r="P129" i="70"/>
  <c r="BI128" i="70"/>
  <c r="BH128" i="70"/>
  <c r="BG128" i="70"/>
  <c r="BF128" i="70"/>
  <c r="T128" i="70"/>
  <c r="R128" i="70"/>
  <c r="P128" i="70"/>
  <c r="BI127" i="70"/>
  <c r="BH127" i="70"/>
  <c r="BG127" i="70"/>
  <c r="BF127" i="70"/>
  <c r="T127" i="70"/>
  <c r="R127" i="70"/>
  <c r="P127" i="70"/>
  <c r="J121" i="70"/>
  <c r="F121" i="70"/>
  <c r="F119" i="70"/>
  <c r="E117" i="70"/>
  <c r="J93" i="70"/>
  <c r="F93" i="70"/>
  <c r="F91" i="70"/>
  <c r="E89" i="70"/>
  <c r="J26" i="70"/>
  <c r="E26" i="70"/>
  <c r="J94" i="70" s="1"/>
  <c r="J25" i="70"/>
  <c r="J20" i="70"/>
  <c r="E20" i="70"/>
  <c r="F122" i="70" s="1"/>
  <c r="J19" i="70"/>
  <c r="J14" i="70"/>
  <c r="J91" i="70"/>
  <c r="E7" i="70"/>
  <c r="E113" i="70"/>
  <c r="AY171" i="1"/>
  <c r="J39" i="69"/>
  <c r="J38" i="69"/>
  <c r="J37" i="69"/>
  <c r="AX171" i="1"/>
  <c r="BI167" i="69"/>
  <c r="BH167" i="69"/>
  <c r="BG167" i="69"/>
  <c r="BF167" i="69"/>
  <c r="BK167" i="69"/>
  <c r="J167" i="69" s="1"/>
  <c r="BE167" i="69" s="1"/>
  <c r="BI166" i="69"/>
  <c r="BH166" i="69"/>
  <c r="BG166" i="69"/>
  <c r="BF166" i="69"/>
  <c r="BK166" i="69"/>
  <c r="J166" i="69"/>
  <c r="BE166" i="69" s="1"/>
  <c r="BI165" i="69"/>
  <c r="BH165" i="69"/>
  <c r="BG165" i="69"/>
  <c r="BF165" i="69"/>
  <c r="BK165" i="69"/>
  <c r="J165" i="69"/>
  <c r="BE165" i="69"/>
  <c r="BI164" i="69"/>
  <c r="BH164" i="69"/>
  <c r="BG164" i="69"/>
  <c r="BF164" i="69"/>
  <c r="BK164" i="69"/>
  <c r="J164" i="69"/>
  <c r="BE164" i="69"/>
  <c r="BI163" i="69"/>
  <c r="BH163" i="69"/>
  <c r="BG163" i="69"/>
  <c r="BF163" i="69"/>
  <c r="BK163" i="69"/>
  <c r="J163" i="69" s="1"/>
  <c r="BE163" i="69" s="1"/>
  <c r="BI159" i="69"/>
  <c r="BH159" i="69"/>
  <c r="BG159" i="69"/>
  <c r="BF159" i="69"/>
  <c r="T159" i="69"/>
  <c r="R159" i="69"/>
  <c r="P159" i="69"/>
  <c r="BI158" i="69"/>
  <c r="BH158" i="69"/>
  <c r="BG158" i="69"/>
  <c r="BF158" i="69"/>
  <c r="T158" i="69"/>
  <c r="R158" i="69"/>
  <c r="P158" i="69"/>
  <c r="BI157" i="69"/>
  <c r="BH157" i="69"/>
  <c r="BG157" i="69"/>
  <c r="BF157" i="69"/>
  <c r="T157" i="69"/>
  <c r="R157" i="69"/>
  <c r="P157" i="69"/>
  <c r="BI156" i="69"/>
  <c r="BH156" i="69"/>
  <c r="BG156" i="69"/>
  <c r="BF156" i="69"/>
  <c r="T156" i="69"/>
  <c r="R156" i="69"/>
  <c r="P156" i="69"/>
  <c r="BI155" i="69"/>
  <c r="BH155" i="69"/>
  <c r="BG155" i="69"/>
  <c r="BF155" i="69"/>
  <c r="T155" i="69"/>
  <c r="R155" i="69"/>
  <c r="P155" i="69"/>
  <c r="BI154" i="69"/>
  <c r="BH154" i="69"/>
  <c r="BG154" i="69"/>
  <c r="BF154" i="69"/>
  <c r="T154" i="69"/>
  <c r="R154" i="69"/>
  <c r="P154" i="69"/>
  <c r="BI152" i="69"/>
  <c r="BH152" i="69"/>
  <c r="BG152" i="69"/>
  <c r="BF152" i="69"/>
  <c r="T152" i="69"/>
  <c r="R152" i="69"/>
  <c r="P152" i="69"/>
  <c r="BI151" i="69"/>
  <c r="BH151" i="69"/>
  <c r="BG151" i="69"/>
  <c r="BF151" i="69"/>
  <c r="T151" i="69"/>
  <c r="R151" i="69"/>
  <c r="P151" i="69"/>
  <c r="BI149" i="69"/>
  <c r="BH149" i="69"/>
  <c r="BG149" i="69"/>
  <c r="BF149" i="69"/>
  <c r="T149" i="69"/>
  <c r="R149" i="69"/>
  <c r="P149" i="69"/>
  <c r="BI148" i="69"/>
  <c r="BH148" i="69"/>
  <c r="BG148" i="69"/>
  <c r="BF148" i="69"/>
  <c r="T148" i="69"/>
  <c r="R148" i="69"/>
  <c r="P148" i="69"/>
  <c r="BI146" i="69"/>
  <c r="BH146" i="69"/>
  <c r="BG146" i="69"/>
  <c r="BF146" i="69"/>
  <c r="T146" i="69"/>
  <c r="R146" i="69"/>
  <c r="P146" i="69"/>
  <c r="BI145" i="69"/>
  <c r="BH145" i="69"/>
  <c r="BG145" i="69"/>
  <c r="BF145" i="69"/>
  <c r="T145" i="69"/>
  <c r="R145" i="69"/>
  <c r="P145" i="69"/>
  <c r="BI144" i="69"/>
  <c r="BH144" i="69"/>
  <c r="BG144" i="69"/>
  <c r="BF144" i="69"/>
  <c r="T144" i="69"/>
  <c r="R144" i="69"/>
  <c r="P144" i="69"/>
  <c r="BI143" i="69"/>
  <c r="BH143" i="69"/>
  <c r="BG143" i="69"/>
  <c r="BF143" i="69"/>
  <c r="T143" i="69"/>
  <c r="R143" i="69"/>
  <c r="P143" i="69"/>
  <c r="BI142" i="69"/>
  <c r="BH142" i="69"/>
  <c r="BG142" i="69"/>
  <c r="BF142" i="69"/>
  <c r="T142" i="69"/>
  <c r="R142" i="69"/>
  <c r="P142" i="69"/>
  <c r="BI141" i="69"/>
  <c r="BH141" i="69"/>
  <c r="BG141" i="69"/>
  <c r="BF141" i="69"/>
  <c r="T141" i="69"/>
  <c r="R141" i="69"/>
  <c r="P141" i="69"/>
  <c r="BI140" i="69"/>
  <c r="BH140" i="69"/>
  <c r="BG140" i="69"/>
  <c r="BF140" i="69"/>
  <c r="T140" i="69"/>
  <c r="R140" i="69"/>
  <c r="P140" i="69"/>
  <c r="BI139" i="69"/>
  <c r="BH139" i="69"/>
  <c r="BG139" i="69"/>
  <c r="BF139" i="69"/>
  <c r="T139" i="69"/>
  <c r="R139" i="69"/>
  <c r="P139" i="69"/>
  <c r="BI138" i="69"/>
  <c r="BH138" i="69"/>
  <c r="BG138" i="69"/>
  <c r="BF138" i="69"/>
  <c r="T138" i="69"/>
  <c r="R138" i="69"/>
  <c r="P138" i="69"/>
  <c r="BI137" i="69"/>
  <c r="BH137" i="69"/>
  <c r="BG137" i="69"/>
  <c r="BF137" i="69"/>
  <c r="T137" i="69"/>
  <c r="R137" i="69"/>
  <c r="P137" i="69"/>
  <c r="BI136" i="69"/>
  <c r="BH136" i="69"/>
  <c r="BG136" i="69"/>
  <c r="BF136" i="69"/>
  <c r="T136" i="69"/>
  <c r="R136" i="69"/>
  <c r="P136" i="69"/>
  <c r="BI135" i="69"/>
  <c r="BH135" i="69"/>
  <c r="BG135" i="69"/>
  <c r="BF135" i="69"/>
  <c r="T135" i="69"/>
  <c r="R135" i="69"/>
  <c r="P135" i="69"/>
  <c r="BI134" i="69"/>
  <c r="BH134" i="69"/>
  <c r="BG134" i="69"/>
  <c r="BF134" i="69"/>
  <c r="T134" i="69"/>
  <c r="R134" i="69"/>
  <c r="P134" i="69"/>
  <c r="BI132" i="69"/>
  <c r="BH132" i="69"/>
  <c r="BG132" i="69"/>
  <c r="BF132" i="69"/>
  <c r="T132" i="69"/>
  <c r="R132" i="69"/>
  <c r="P132" i="69"/>
  <c r="BI131" i="69"/>
  <c r="BH131" i="69"/>
  <c r="BG131" i="69"/>
  <c r="BF131" i="69"/>
  <c r="T131" i="69"/>
  <c r="R131" i="69"/>
  <c r="P131" i="69"/>
  <c r="BI129" i="69"/>
  <c r="BH129" i="69"/>
  <c r="BG129" i="69"/>
  <c r="BF129" i="69"/>
  <c r="T129" i="69"/>
  <c r="R129" i="69"/>
  <c r="P129" i="69"/>
  <c r="BI128" i="69"/>
  <c r="BH128" i="69"/>
  <c r="BG128" i="69"/>
  <c r="BF128" i="69"/>
  <c r="T128" i="69"/>
  <c r="R128" i="69"/>
  <c r="P128" i="69"/>
  <c r="J122" i="69"/>
  <c r="F122" i="69"/>
  <c r="F120" i="69"/>
  <c r="E118" i="69"/>
  <c r="J93" i="69"/>
  <c r="F93" i="69"/>
  <c r="F91" i="69"/>
  <c r="E89" i="69"/>
  <c r="J26" i="69"/>
  <c r="E26" i="69"/>
  <c r="J94" i="69"/>
  <c r="J25" i="69"/>
  <c r="J20" i="69"/>
  <c r="E20" i="69"/>
  <c r="F123" i="69"/>
  <c r="J19" i="69"/>
  <c r="J14" i="69"/>
  <c r="J91" i="69" s="1"/>
  <c r="E7" i="69"/>
  <c r="E114" i="69"/>
  <c r="J39" i="68"/>
  <c r="J38" i="68"/>
  <c r="AY170" i="1"/>
  <c r="J37" i="68"/>
  <c r="AX170" i="1"/>
  <c r="BI159" i="68"/>
  <c r="BH159" i="68"/>
  <c r="BG159" i="68"/>
  <c r="BF159" i="68"/>
  <c r="BK159" i="68"/>
  <c r="J159" i="68"/>
  <c r="BE159" i="68"/>
  <c r="BI158" i="68"/>
  <c r="BH158" i="68"/>
  <c r="BG158" i="68"/>
  <c r="BF158" i="68"/>
  <c r="BK158" i="68"/>
  <c r="J158" i="68" s="1"/>
  <c r="BE158" i="68" s="1"/>
  <c r="BI157" i="68"/>
  <c r="BH157" i="68"/>
  <c r="BG157" i="68"/>
  <c r="BF157" i="68"/>
  <c r="BK157" i="68"/>
  <c r="J157" i="68"/>
  <c r="BE157" i="68" s="1"/>
  <c r="BI156" i="68"/>
  <c r="BH156" i="68"/>
  <c r="BG156" i="68"/>
  <c r="BF156" i="68"/>
  <c r="BK156" i="68"/>
  <c r="J156" i="68"/>
  <c r="BE156" i="68"/>
  <c r="BI155" i="68"/>
  <c r="BH155" i="68"/>
  <c r="BG155" i="68"/>
  <c r="BF155" i="68"/>
  <c r="BK155" i="68"/>
  <c r="J155" i="68"/>
  <c r="BE155" i="68"/>
  <c r="BI151" i="68"/>
  <c r="BH151" i="68"/>
  <c r="BG151" i="68"/>
  <c r="BF151" i="68"/>
  <c r="T151" i="68"/>
  <c r="R151" i="68"/>
  <c r="P151" i="68"/>
  <c r="BI150" i="68"/>
  <c r="BH150" i="68"/>
  <c r="BG150" i="68"/>
  <c r="BF150" i="68"/>
  <c r="T150" i="68"/>
  <c r="R150" i="68"/>
  <c r="P150" i="68"/>
  <c r="BI149" i="68"/>
  <c r="BH149" i="68"/>
  <c r="BG149" i="68"/>
  <c r="BF149" i="68"/>
  <c r="T149" i="68"/>
  <c r="R149" i="68"/>
  <c r="P149" i="68"/>
  <c r="BI148" i="68"/>
  <c r="BH148" i="68"/>
  <c r="BG148" i="68"/>
  <c r="BF148" i="68"/>
  <c r="T148" i="68"/>
  <c r="R148" i="68"/>
  <c r="P148" i="68"/>
  <c r="BI147" i="68"/>
  <c r="BH147" i="68"/>
  <c r="BG147" i="68"/>
  <c r="BF147" i="68"/>
  <c r="T147" i="68"/>
  <c r="R147" i="68"/>
  <c r="P147" i="68"/>
  <c r="BI146" i="68"/>
  <c r="BH146" i="68"/>
  <c r="BG146" i="68"/>
  <c r="BF146" i="68"/>
  <c r="T146" i="68"/>
  <c r="R146" i="68"/>
  <c r="P146" i="68"/>
  <c r="BI144" i="68"/>
  <c r="BH144" i="68"/>
  <c r="BG144" i="68"/>
  <c r="BF144" i="68"/>
  <c r="T144" i="68"/>
  <c r="R144" i="68"/>
  <c r="P144" i="68"/>
  <c r="BI143" i="68"/>
  <c r="BH143" i="68"/>
  <c r="BG143" i="68"/>
  <c r="BF143" i="68"/>
  <c r="T143" i="68"/>
  <c r="R143" i="68"/>
  <c r="P143" i="68"/>
  <c r="BI141" i="68"/>
  <c r="BH141" i="68"/>
  <c r="BG141" i="68"/>
  <c r="BF141" i="68"/>
  <c r="T141" i="68"/>
  <c r="R141" i="68"/>
  <c r="P141" i="68"/>
  <c r="BI140" i="68"/>
  <c r="BH140" i="68"/>
  <c r="BG140" i="68"/>
  <c r="BF140" i="68"/>
  <c r="T140" i="68"/>
  <c r="R140" i="68"/>
  <c r="P140" i="68"/>
  <c r="BI138" i="68"/>
  <c r="BH138" i="68"/>
  <c r="BG138" i="68"/>
  <c r="BF138" i="68"/>
  <c r="T138" i="68"/>
  <c r="R138" i="68"/>
  <c r="P138" i="68"/>
  <c r="BI137" i="68"/>
  <c r="BH137" i="68"/>
  <c r="BG137" i="68"/>
  <c r="BF137" i="68"/>
  <c r="T137" i="68"/>
  <c r="R137" i="68"/>
  <c r="P137" i="68"/>
  <c r="BI136" i="68"/>
  <c r="BH136" i="68"/>
  <c r="BG136" i="68"/>
  <c r="BF136" i="68"/>
  <c r="T136" i="68"/>
  <c r="R136" i="68"/>
  <c r="P136" i="68"/>
  <c r="BI135" i="68"/>
  <c r="BH135" i="68"/>
  <c r="BG135" i="68"/>
  <c r="BF135" i="68"/>
  <c r="T135" i="68"/>
  <c r="R135" i="68"/>
  <c r="P135" i="68"/>
  <c r="BI134" i="68"/>
  <c r="BH134" i="68"/>
  <c r="BG134" i="68"/>
  <c r="BF134" i="68"/>
  <c r="T134" i="68"/>
  <c r="R134" i="68"/>
  <c r="P134" i="68"/>
  <c r="BI133" i="68"/>
  <c r="BH133" i="68"/>
  <c r="BG133" i="68"/>
  <c r="BF133" i="68"/>
  <c r="T133" i="68"/>
  <c r="R133" i="68"/>
  <c r="P133" i="68"/>
  <c r="BI132" i="68"/>
  <c r="BH132" i="68"/>
  <c r="BG132" i="68"/>
  <c r="BF132" i="68"/>
  <c r="T132" i="68"/>
  <c r="R132" i="68"/>
  <c r="P132" i="68"/>
  <c r="BI131" i="68"/>
  <c r="BH131" i="68"/>
  <c r="BG131" i="68"/>
  <c r="BF131" i="68"/>
  <c r="T131" i="68"/>
  <c r="R131" i="68"/>
  <c r="P131" i="68"/>
  <c r="BI130" i="68"/>
  <c r="BH130" i="68"/>
  <c r="BG130" i="68"/>
  <c r="BF130" i="68"/>
  <c r="T130" i="68"/>
  <c r="R130" i="68"/>
  <c r="P130" i="68"/>
  <c r="BI129" i="68"/>
  <c r="BH129" i="68"/>
  <c r="BG129" i="68"/>
  <c r="BF129" i="68"/>
  <c r="T129" i="68"/>
  <c r="R129" i="68"/>
  <c r="P129" i="68"/>
  <c r="BI128" i="68"/>
  <c r="BH128" i="68"/>
  <c r="BG128" i="68"/>
  <c r="BF128" i="68"/>
  <c r="T128" i="68"/>
  <c r="R128" i="68"/>
  <c r="P128" i="68"/>
  <c r="BI127" i="68"/>
  <c r="BH127" i="68"/>
  <c r="BG127" i="68"/>
  <c r="BF127" i="68"/>
  <c r="T127" i="68"/>
  <c r="R127" i="68"/>
  <c r="P127" i="68"/>
  <c r="J121" i="68"/>
  <c r="F121" i="68"/>
  <c r="F119" i="68"/>
  <c r="E117" i="68"/>
  <c r="J93" i="68"/>
  <c r="F93" i="68"/>
  <c r="F91" i="68"/>
  <c r="E89" i="68"/>
  <c r="J26" i="68"/>
  <c r="E26" i="68"/>
  <c r="J122" i="68"/>
  <c r="J25" i="68"/>
  <c r="J20" i="68"/>
  <c r="E20" i="68"/>
  <c r="F94" i="68"/>
  <c r="J19" i="68"/>
  <c r="J14" i="68"/>
  <c r="J91" i="68"/>
  <c r="E7" i="68"/>
  <c r="E113" i="68" s="1"/>
  <c r="J39" i="67"/>
  <c r="J38" i="67"/>
  <c r="AY169" i="1"/>
  <c r="J37" i="67"/>
  <c r="AX169" i="1"/>
  <c r="BI162" i="67"/>
  <c r="BH162" i="67"/>
  <c r="BG162" i="67"/>
  <c r="BF162" i="67"/>
  <c r="BK162" i="67"/>
  <c r="J162" i="67"/>
  <c r="BE162" i="67" s="1"/>
  <c r="BI161" i="67"/>
  <c r="BH161" i="67"/>
  <c r="BG161" i="67"/>
  <c r="BF161" i="67"/>
  <c r="BK161" i="67"/>
  <c r="J161" i="67"/>
  <c r="BE161" i="67"/>
  <c r="BI160" i="67"/>
  <c r="BH160" i="67"/>
  <c r="BG160" i="67"/>
  <c r="BF160" i="67"/>
  <c r="BK160" i="67"/>
  <c r="J160" i="67"/>
  <c r="BE160" i="67"/>
  <c r="BI159" i="67"/>
  <c r="BH159" i="67"/>
  <c r="BG159" i="67"/>
  <c r="BF159" i="67"/>
  <c r="BK159" i="67"/>
  <c r="J159" i="67" s="1"/>
  <c r="BE159" i="67" s="1"/>
  <c r="BI158" i="67"/>
  <c r="BH158" i="67"/>
  <c r="BG158" i="67"/>
  <c r="BF158" i="67"/>
  <c r="BK158" i="67"/>
  <c r="J158" i="67"/>
  <c r="BE158" i="67" s="1"/>
  <c r="BI154" i="67"/>
  <c r="BH154" i="67"/>
  <c r="BG154" i="67"/>
  <c r="BF154" i="67"/>
  <c r="T154" i="67"/>
  <c r="R154" i="67"/>
  <c r="P154" i="67"/>
  <c r="BI153" i="67"/>
  <c r="BH153" i="67"/>
  <c r="BG153" i="67"/>
  <c r="BF153" i="67"/>
  <c r="T153" i="67"/>
  <c r="R153" i="67"/>
  <c r="P153" i="67"/>
  <c r="BI152" i="67"/>
  <c r="BH152" i="67"/>
  <c r="BG152" i="67"/>
  <c r="BF152" i="67"/>
  <c r="T152" i="67"/>
  <c r="R152" i="67"/>
  <c r="P152" i="67"/>
  <c r="BI151" i="67"/>
  <c r="BH151" i="67"/>
  <c r="BG151" i="67"/>
  <c r="BF151" i="67"/>
  <c r="T151" i="67"/>
  <c r="R151" i="67"/>
  <c r="P151" i="67"/>
  <c r="BI150" i="67"/>
  <c r="BH150" i="67"/>
  <c r="BG150" i="67"/>
  <c r="BF150" i="67"/>
  <c r="T150" i="67"/>
  <c r="R150" i="67"/>
  <c r="P150" i="67"/>
  <c r="BI149" i="67"/>
  <c r="BH149" i="67"/>
  <c r="BG149" i="67"/>
  <c r="BF149" i="67"/>
  <c r="T149" i="67"/>
  <c r="R149" i="67"/>
  <c r="P149" i="67"/>
  <c r="BI147" i="67"/>
  <c r="BH147" i="67"/>
  <c r="BG147" i="67"/>
  <c r="BF147" i="67"/>
  <c r="T147" i="67"/>
  <c r="R147" i="67"/>
  <c r="P147" i="67"/>
  <c r="BI146" i="67"/>
  <c r="BH146" i="67"/>
  <c r="BG146" i="67"/>
  <c r="BF146" i="67"/>
  <c r="T146" i="67"/>
  <c r="R146" i="67"/>
  <c r="P146" i="67"/>
  <c r="BI144" i="67"/>
  <c r="BH144" i="67"/>
  <c r="BG144" i="67"/>
  <c r="BF144" i="67"/>
  <c r="T144" i="67"/>
  <c r="R144" i="67"/>
  <c r="P144" i="67"/>
  <c r="BI143" i="67"/>
  <c r="BH143" i="67"/>
  <c r="BG143" i="67"/>
  <c r="BF143" i="67"/>
  <c r="T143" i="67"/>
  <c r="R143" i="67"/>
  <c r="P143" i="67"/>
  <c r="BI141" i="67"/>
  <c r="BH141" i="67"/>
  <c r="BG141" i="67"/>
  <c r="BF141" i="67"/>
  <c r="T141" i="67"/>
  <c r="R141" i="67"/>
  <c r="P141" i="67"/>
  <c r="BI140" i="67"/>
  <c r="BH140" i="67"/>
  <c r="BG140" i="67"/>
  <c r="BF140" i="67"/>
  <c r="T140" i="67"/>
  <c r="R140" i="67"/>
  <c r="P140" i="67"/>
  <c r="BI139" i="67"/>
  <c r="BH139" i="67"/>
  <c r="BG139" i="67"/>
  <c r="BF139" i="67"/>
  <c r="T139" i="67"/>
  <c r="R139" i="67"/>
  <c r="P139" i="67"/>
  <c r="BI138" i="67"/>
  <c r="BH138" i="67"/>
  <c r="BG138" i="67"/>
  <c r="BF138" i="67"/>
  <c r="T138" i="67"/>
  <c r="R138" i="67"/>
  <c r="P138" i="67"/>
  <c r="BI137" i="67"/>
  <c r="BH137" i="67"/>
  <c r="BG137" i="67"/>
  <c r="BF137" i="67"/>
  <c r="T137" i="67"/>
  <c r="R137" i="67"/>
  <c r="P137" i="67"/>
  <c r="BI136" i="67"/>
  <c r="BH136" i="67"/>
  <c r="BG136" i="67"/>
  <c r="BF136" i="67"/>
  <c r="T136" i="67"/>
  <c r="R136" i="67"/>
  <c r="P136" i="67"/>
  <c r="BI135" i="67"/>
  <c r="BH135" i="67"/>
  <c r="BG135" i="67"/>
  <c r="BF135" i="67"/>
  <c r="T135" i="67"/>
  <c r="R135" i="67"/>
  <c r="P135" i="67"/>
  <c r="BI134" i="67"/>
  <c r="BH134" i="67"/>
  <c r="BG134" i="67"/>
  <c r="BF134" i="67"/>
  <c r="T134" i="67"/>
  <c r="R134" i="67"/>
  <c r="P134" i="67"/>
  <c r="BI133" i="67"/>
  <c r="BH133" i="67"/>
  <c r="BG133" i="67"/>
  <c r="BF133" i="67"/>
  <c r="T133" i="67"/>
  <c r="R133" i="67"/>
  <c r="P133" i="67"/>
  <c r="BI132" i="67"/>
  <c r="BH132" i="67"/>
  <c r="BG132" i="67"/>
  <c r="BF132" i="67"/>
  <c r="T132" i="67"/>
  <c r="R132" i="67"/>
  <c r="P132" i="67"/>
  <c r="BI131" i="67"/>
  <c r="BH131" i="67"/>
  <c r="BG131" i="67"/>
  <c r="BF131" i="67"/>
  <c r="T131" i="67"/>
  <c r="R131" i="67"/>
  <c r="P131" i="67"/>
  <c r="BI130" i="67"/>
  <c r="BH130" i="67"/>
  <c r="BG130" i="67"/>
  <c r="BF130" i="67"/>
  <c r="T130" i="67"/>
  <c r="R130" i="67"/>
  <c r="P130" i="67"/>
  <c r="BI129" i="67"/>
  <c r="BH129" i="67"/>
  <c r="BG129" i="67"/>
  <c r="BF129" i="67"/>
  <c r="T129" i="67"/>
  <c r="R129" i="67"/>
  <c r="P129" i="67"/>
  <c r="BI128" i="67"/>
  <c r="BH128" i="67"/>
  <c r="BG128" i="67"/>
  <c r="BF128" i="67"/>
  <c r="T128" i="67"/>
  <c r="R128" i="67"/>
  <c r="P128" i="67"/>
  <c r="BI127" i="67"/>
  <c r="BH127" i="67"/>
  <c r="BG127" i="67"/>
  <c r="BF127" i="67"/>
  <c r="T127" i="67"/>
  <c r="R127" i="67"/>
  <c r="P127" i="67"/>
  <c r="J121" i="67"/>
  <c r="F121" i="67"/>
  <c r="F119" i="67"/>
  <c r="E117" i="67"/>
  <c r="J93" i="67"/>
  <c r="F93" i="67"/>
  <c r="F91" i="67"/>
  <c r="E89" i="67"/>
  <c r="J26" i="67"/>
  <c r="E26" i="67"/>
  <c r="J122" i="67"/>
  <c r="J25" i="67"/>
  <c r="J20" i="67"/>
  <c r="E20" i="67"/>
  <c r="F122" i="67"/>
  <c r="J19" i="67"/>
  <c r="J14" i="67"/>
  <c r="J91" i="67"/>
  <c r="E7" i="67"/>
  <c r="E113" i="67"/>
  <c r="J37" i="66"/>
  <c r="J36" i="66"/>
  <c r="AY167" i="1"/>
  <c r="J35" i="66"/>
  <c r="AX167" i="1" s="1"/>
  <c r="BI192" i="66"/>
  <c r="BH192" i="66"/>
  <c r="BG192" i="66"/>
  <c r="BF192" i="66"/>
  <c r="BK192" i="66"/>
  <c r="J192" i="66"/>
  <c r="BE192" i="66"/>
  <c r="BI191" i="66"/>
  <c r="BH191" i="66"/>
  <c r="BG191" i="66"/>
  <c r="BF191" i="66"/>
  <c r="BK191" i="66"/>
  <c r="J191" i="66"/>
  <c r="BE191" i="66"/>
  <c r="BI190" i="66"/>
  <c r="BH190" i="66"/>
  <c r="BG190" i="66"/>
  <c r="BF190" i="66"/>
  <c r="BK190" i="66"/>
  <c r="J190" i="66" s="1"/>
  <c r="BE190" i="66" s="1"/>
  <c r="BI189" i="66"/>
  <c r="BH189" i="66"/>
  <c r="BG189" i="66"/>
  <c r="BF189" i="66"/>
  <c r="BK189" i="66"/>
  <c r="J189" i="66"/>
  <c r="BE189" i="66" s="1"/>
  <c r="BI188" i="66"/>
  <c r="BH188" i="66"/>
  <c r="BG188" i="66"/>
  <c r="BF188" i="66"/>
  <c r="BK188" i="66"/>
  <c r="J188" i="66"/>
  <c r="BE188" i="66"/>
  <c r="BI184" i="66"/>
  <c r="BH184" i="66"/>
  <c r="BG184" i="66"/>
  <c r="BF184" i="66"/>
  <c r="T184" i="66"/>
  <c r="R184" i="66"/>
  <c r="P184" i="66"/>
  <c r="BI183" i="66"/>
  <c r="BH183" i="66"/>
  <c r="BG183" i="66"/>
  <c r="BF183" i="66"/>
  <c r="T183" i="66"/>
  <c r="R183" i="66"/>
  <c r="P183" i="66"/>
  <c r="BI182" i="66"/>
  <c r="BH182" i="66"/>
  <c r="BG182" i="66"/>
  <c r="BF182" i="66"/>
  <c r="T182" i="66"/>
  <c r="R182" i="66"/>
  <c r="P182" i="66"/>
  <c r="BI181" i="66"/>
  <c r="BH181" i="66"/>
  <c r="BG181" i="66"/>
  <c r="BF181" i="66"/>
  <c r="T181" i="66"/>
  <c r="R181" i="66"/>
  <c r="P181" i="66"/>
  <c r="BI180" i="66"/>
  <c r="BH180" i="66"/>
  <c r="BG180" i="66"/>
  <c r="BF180" i="66"/>
  <c r="T180" i="66"/>
  <c r="R180" i="66"/>
  <c r="P180" i="66"/>
  <c r="BI179" i="66"/>
  <c r="BH179" i="66"/>
  <c r="BG179" i="66"/>
  <c r="BF179" i="66"/>
  <c r="T179" i="66"/>
  <c r="R179" i="66"/>
  <c r="P179" i="66"/>
  <c r="BI178" i="66"/>
  <c r="BH178" i="66"/>
  <c r="BG178" i="66"/>
  <c r="BF178" i="66"/>
  <c r="T178" i="66"/>
  <c r="R178" i="66"/>
  <c r="P178" i="66"/>
  <c r="BI177" i="66"/>
  <c r="BH177" i="66"/>
  <c r="BG177" i="66"/>
  <c r="BF177" i="66"/>
  <c r="T177" i="66"/>
  <c r="R177" i="66"/>
  <c r="P177" i="66"/>
  <c r="BI175" i="66"/>
  <c r="BH175" i="66"/>
  <c r="BG175" i="66"/>
  <c r="BF175" i="66"/>
  <c r="T175" i="66"/>
  <c r="R175" i="66"/>
  <c r="P175" i="66"/>
  <c r="BI174" i="66"/>
  <c r="BH174" i="66"/>
  <c r="BG174" i="66"/>
  <c r="BF174" i="66"/>
  <c r="T174" i="66"/>
  <c r="R174" i="66"/>
  <c r="P174" i="66"/>
  <c r="BI172" i="66"/>
  <c r="BH172" i="66"/>
  <c r="BG172" i="66"/>
  <c r="BF172" i="66"/>
  <c r="T172" i="66"/>
  <c r="R172" i="66"/>
  <c r="P172" i="66"/>
  <c r="BI171" i="66"/>
  <c r="BH171" i="66"/>
  <c r="BG171" i="66"/>
  <c r="BF171" i="66"/>
  <c r="T171" i="66"/>
  <c r="R171" i="66"/>
  <c r="P171" i="66"/>
  <c r="BI168" i="66"/>
  <c r="BH168" i="66"/>
  <c r="BG168" i="66"/>
  <c r="BF168" i="66"/>
  <c r="T168" i="66"/>
  <c r="R168" i="66"/>
  <c r="P168" i="66"/>
  <c r="BI165" i="66"/>
  <c r="BH165" i="66"/>
  <c r="BG165" i="66"/>
  <c r="BF165" i="66"/>
  <c r="T165" i="66"/>
  <c r="R165" i="66"/>
  <c r="P165" i="66"/>
  <c r="BI164" i="66"/>
  <c r="BH164" i="66"/>
  <c r="BG164" i="66"/>
  <c r="BF164" i="66"/>
  <c r="T164" i="66"/>
  <c r="R164" i="66"/>
  <c r="P164" i="66"/>
  <c r="BI163" i="66"/>
  <c r="BH163" i="66"/>
  <c r="BG163" i="66"/>
  <c r="BF163" i="66"/>
  <c r="T163" i="66"/>
  <c r="R163" i="66"/>
  <c r="P163" i="66"/>
  <c r="BI162" i="66"/>
  <c r="BH162" i="66"/>
  <c r="BG162" i="66"/>
  <c r="BF162" i="66"/>
  <c r="T162" i="66"/>
  <c r="R162" i="66"/>
  <c r="P162" i="66"/>
  <c r="BI161" i="66"/>
  <c r="BH161" i="66"/>
  <c r="BG161" i="66"/>
  <c r="BF161" i="66"/>
  <c r="T161" i="66"/>
  <c r="R161" i="66"/>
  <c r="P161" i="66"/>
  <c r="BI160" i="66"/>
  <c r="BH160" i="66"/>
  <c r="BG160" i="66"/>
  <c r="BF160" i="66"/>
  <c r="T160" i="66"/>
  <c r="R160" i="66"/>
  <c r="P160" i="66"/>
  <c r="BI159" i="66"/>
  <c r="BH159" i="66"/>
  <c r="BG159" i="66"/>
  <c r="BF159" i="66"/>
  <c r="T159" i="66"/>
  <c r="R159" i="66"/>
  <c r="P159" i="66"/>
  <c r="BI158" i="66"/>
  <c r="BH158" i="66"/>
  <c r="BG158" i="66"/>
  <c r="BF158" i="66"/>
  <c r="T158" i="66"/>
  <c r="R158" i="66"/>
  <c r="P158" i="66"/>
  <c r="BI157" i="66"/>
  <c r="BH157" i="66"/>
  <c r="BG157" i="66"/>
  <c r="BF157" i="66"/>
  <c r="T157" i="66"/>
  <c r="R157" i="66"/>
  <c r="P157" i="66"/>
  <c r="BI156" i="66"/>
  <c r="BH156" i="66"/>
  <c r="BG156" i="66"/>
  <c r="BF156" i="66"/>
  <c r="T156" i="66"/>
  <c r="R156" i="66"/>
  <c r="P156" i="66"/>
  <c r="BI155" i="66"/>
  <c r="BH155" i="66"/>
  <c r="BG155" i="66"/>
  <c r="BF155" i="66"/>
  <c r="T155" i="66"/>
  <c r="R155" i="66"/>
  <c r="P155" i="66"/>
  <c r="BI154" i="66"/>
  <c r="BH154" i="66"/>
  <c r="BG154" i="66"/>
  <c r="BF154" i="66"/>
  <c r="T154" i="66"/>
  <c r="R154" i="66"/>
  <c r="P154" i="66"/>
  <c r="BI153" i="66"/>
  <c r="BH153" i="66"/>
  <c r="BG153" i="66"/>
  <c r="BF153" i="66"/>
  <c r="T153" i="66"/>
  <c r="R153" i="66"/>
  <c r="P153" i="66"/>
  <c r="BI152" i="66"/>
  <c r="BH152" i="66"/>
  <c r="BG152" i="66"/>
  <c r="BF152" i="66"/>
  <c r="T152" i="66"/>
  <c r="R152" i="66"/>
  <c r="P152" i="66"/>
  <c r="BI151" i="66"/>
  <c r="BH151" i="66"/>
  <c r="BG151" i="66"/>
  <c r="BF151" i="66"/>
  <c r="T151" i="66"/>
  <c r="R151" i="66"/>
  <c r="P151" i="66"/>
  <c r="BI150" i="66"/>
  <c r="BH150" i="66"/>
  <c r="BG150" i="66"/>
  <c r="BF150" i="66"/>
  <c r="T150" i="66"/>
  <c r="R150" i="66"/>
  <c r="P150" i="66"/>
  <c r="BI149" i="66"/>
  <c r="BH149" i="66"/>
  <c r="BG149" i="66"/>
  <c r="BF149" i="66"/>
  <c r="T149" i="66"/>
  <c r="R149" i="66"/>
  <c r="P149" i="66"/>
  <c r="BI148" i="66"/>
  <c r="BH148" i="66"/>
  <c r="BG148" i="66"/>
  <c r="BF148" i="66"/>
  <c r="T148" i="66"/>
  <c r="R148" i="66"/>
  <c r="P148" i="66"/>
  <c r="BI147" i="66"/>
  <c r="BH147" i="66"/>
  <c r="BG147" i="66"/>
  <c r="BF147" i="66"/>
  <c r="T147" i="66"/>
  <c r="R147" i="66"/>
  <c r="P147" i="66"/>
  <c r="BI146" i="66"/>
  <c r="BH146" i="66"/>
  <c r="BG146" i="66"/>
  <c r="BF146" i="66"/>
  <c r="T146" i="66"/>
  <c r="R146" i="66"/>
  <c r="P146" i="66"/>
  <c r="BI145" i="66"/>
  <c r="BH145" i="66"/>
  <c r="BG145" i="66"/>
  <c r="BF145" i="66"/>
  <c r="T145" i="66"/>
  <c r="R145" i="66"/>
  <c r="P145" i="66"/>
  <c r="BI143" i="66"/>
  <c r="BH143" i="66"/>
  <c r="BG143" i="66"/>
  <c r="BF143" i="66"/>
  <c r="T143" i="66"/>
  <c r="R143" i="66"/>
  <c r="P143" i="66"/>
  <c r="BI142" i="66"/>
  <c r="BH142" i="66"/>
  <c r="BG142" i="66"/>
  <c r="BF142" i="66"/>
  <c r="T142" i="66"/>
  <c r="R142" i="66"/>
  <c r="P142" i="66"/>
  <c r="BI141" i="66"/>
  <c r="BH141" i="66"/>
  <c r="BG141" i="66"/>
  <c r="BF141" i="66"/>
  <c r="T141" i="66"/>
  <c r="R141" i="66"/>
  <c r="P141" i="66"/>
  <c r="BI140" i="66"/>
  <c r="BH140" i="66"/>
  <c r="BG140" i="66"/>
  <c r="BF140" i="66"/>
  <c r="T140" i="66"/>
  <c r="R140" i="66"/>
  <c r="P140" i="66"/>
  <c r="BI139" i="66"/>
  <c r="BH139" i="66"/>
  <c r="BG139" i="66"/>
  <c r="BF139" i="66"/>
  <c r="T139" i="66"/>
  <c r="R139" i="66"/>
  <c r="P139" i="66"/>
  <c r="BI137" i="66"/>
  <c r="BH137" i="66"/>
  <c r="BG137" i="66"/>
  <c r="BF137" i="66"/>
  <c r="T137" i="66"/>
  <c r="R137" i="66"/>
  <c r="P137" i="66"/>
  <c r="BI136" i="66"/>
  <c r="BH136" i="66"/>
  <c r="BG136" i="66"/>
  <c r="BF136" i="66"/>
  <c r="T136" i="66"/>
  <c r="R136" i="66"/>
  <c r="P136" i="66"/>
  <c r="BI135" i="66"/>
  <c r="BH135" i="66"/>
  <c r="BG135" i="66"/>
  <c r="BF135" i="66"/>
  <c r="T135" i="66"/>
  <c r="R135" i="66"/>
  <c r="P135" i="66"/>
  <c r="BI134" i="66"/>
  <c r="BH134" i="66"/>
  <c r="BG134" i="66"/>
  <c r="BF134" i="66"/>
  <c r="T134" i="66"/>
  <c r="R134" i="66"/>
  <c r="P134" i="66"/>
  <c r="BI133" i="66"/>
  <c r="BH133" i="66"/>
  <c r="BG133" i="66"/>
  <c r="BF133" i="66"/>
  <c r="T133" i="66"/>
  <c r="R133" i="66"/>
  <c r="P133" i="66"/>
  <c r="BI132" i="66"/>
  <c r="BH132" i="66"/>
  <c r="BG132" i="66"/>
  <c r="BF132" i="66"/>
  <c r="T132" i="66"/>
  <c r="R132" i="66"/>
  <c r="P132" i="66"/>
  <c r="BI131" i="66"/>
  <c r="BH131" i="66"/>
  <c r="BG131" i="66"/>
  <c r="BF131" i="66"/>
  <c r="T131" i="66"/>
  <c r="R131" i="66"/>
  <c r="P131" i="66"/>
  <c r="BI129" i="66"/>
  <c r="BH129" i="66"/>
  <c r="BG129" i="66"/>
  <c r="BF129" i="66"/>
  <c r="T129" i="66"/>
  <c r="R129" i="66"/>
  <c r="P129" i="66"/>
  <c r="BI128" i="66"/>
  <c r="BH128" i="66"/>
  <c r="BG128" i="66"/>
  <c r="BF128" i="66"/>
  <c r="T128" i="66"/>
  <c r="R128" i="66"/>
  <c r="P128" i="66"/>
  <c r="BI127" i="66"/>
  <c r="BH127" i="66"/>
  <c r="BG127" i="66"/>
  <c r="BF127" i="66"/>
  <c r="T127" i="66"/>
  <c r="R127" i="66"/>
  <c r="P127" i="66"/>
  <c r="BI126" i="66"/>
  <c r="BH126" i="66"/>
  <c r="BG126" i="66"/>
  <c r="BF126" i="66"/>
  <c r="T126" i="66"/>
  <c r="R126" i="66"/>
  <c r="P126" i="66"/>
  <c r="BI125" i="66"/>
  <c r="BH125" i="66"/>
  <c r="BG125" i="66"/>
  <c r="BF125" i="66"/>
  <c r="T125" i="66"/>
  <c r="R125" i="66"/>
  <c r="P125" i="66"/>
  <c r="BI124" i="66"/>
  <c r="BH124" i="66"/>
  <c r="BG124" i="66"/>
  <c r="BF124" i="66"/>
  <c r="T124" i="66"/>
  <c r="R124" i="66"/>
  <c r="P124" i="66"/>
  <c r="J118" i="66"/>
  <c r="F118" i="66"/>
  <c r="F116" i="66"/>
  <c r="E114" i="66"/>
  <c r="J91" i="66"/>
  <c r="F91" i="66"/>
  <c r="F89" i="66"/>
  <c r="E87" i="66"/>
  <c r="J24" i="66"/>
  <c r="E24" i="66"/>
  <c r="J119" i="66"/>
  <c r="J23" i="66"/>
  <c r="J18" i="66"/>
  <c r="E18" i="66"/>
  <c r="F92" i="66"/>
  <c r="J17" i="66"/>
  <c r="J12" i="66"/>
  <c r="J89" i="66"/>
  <c r="E7" i="66"/>
  <c r="E112" i="66"/>
  <c r="J39" i="65"/>
  <c r="J38" i="65"/>
  <c r="AY166" i="1"/>
  <c r="J37" i="65"/>
  <c r="AX166" i="1" s="1"/>
  <c r="BI163" i="65"/>
  <c r="BH163" i="65"/>
  <c r="BG163" i="65"/>
  <c r="BF163" i="65"/>
  <c r="BK163" i="65"/>
  <c r="J163" i="65"/>
  <c r="BE163" i="65"/>
  <c r="BI162" i="65"/>
  <c r="BH162" i="65"/>
  <c r="BG162" i="65"/>
  <c r="BF162" i="65"/>
  <c r="BK162" i="65"/>
  <c r="J162" i="65"/>
  <c r="BE162" i="65"/>
  <c r="BI161" i="65"/>
  <c r="BH161" i="65"/>
  <c r="BG161" i="65"/>
  <c r="BF161" i="65"/>
  <c r="BK161" i="65"/>
  <c r="J161" i="65" s="1"/>
  <c r="BE161" i="65" s="1"/>
  <c r="BI160" i="65"/>
  <c r="BH160" i="65"/>
  <c r="BG160" i="65"/>
  <c r="BF160" i="65"/>
  <c r="BK160" i="65"/>
  <c r="J160" i="65"/>
  <c r="BE160" i="65" s="1"/>
  <c r="BI159" i="65"/>
  <c r="BH159" i="65"/>
  <c r="BG159" i="65"/>
  <c r="BF159" i="65"/>
  <c r="BK159" i="65"/>
  <c r="J159" i="65"/>
  <c r="BE159" i="65"/>
  <c r="BI155" i="65"/>
  <c r="BH155" i="65"/>
  <c r="BG155" i="65"/>
  <c r="BF155" i="65"/>
  <c r="T155" i="65"/>
  <c r="R155" i="65"/>
  <c r="P155" i="65"/>
  <c r="BI154" i="65"/>
  <c r="BH154" i="65"/>
  <c r="BG154" i="65"/>
  <c r="BF154" i="65"/>
  <c r="T154" i="65"/>
  <c r="R154" i="65"/>
  <c r="P154" i="65"/>
  <c r="BI153" i="65"/>
  <c r="BH153" i="65"/>
  <c r="BG153" i="65"/>
  <c r="BF153" i="65"/>
  <c r="T153" i="65"/>
  <c r="R153" i="65"/>
  <c r="P153" i="65"/>
  <c r="BI152" i="65"/>
  <c r="BH152" i="65"/>
  <c r="BG152" i="65"/>
  <c r="BF152" i="65"/>
  <c r="T152" i="65"/>
  <c r="R152" i="65"/>
  <c r="P152" i="65"/>
  <c r="BI151" i="65"/>
  <c r="BH151" i="65"/>
  <c r="BG151" i="65"/>
  <c r="BF151" i="65"/>
  <c r="T151" i="65"/>
  <c r="R151" i="65"/>
  <c r="P151" i="65"/>
  <c r="BI150" i="65"/>
  <c r="BH150" i="65"/>
  <c r="BG150" i="65"/>
  <c r="BF150" i="65"/>
  <c r="T150" i="65"/>
  <c r="R150" i="65"/>
  <c r="P150" i="65"/>
  <c r="BI148" i="65"/>
  <c r="BH148" i="65"/>
  <c r="BG148" i="65"/>
  <c r="BF148" i="65"/>
  <c r="T148" i="65"/>
  <c r="R148" i="65"/>
  <c r="P148" i="65"/>
  <c r="BI147" i="65"/>
  <c r="BH147" i="65"/>
  <c r="BG147" i="65"/>
  <c r="BF147" i="65"/>
  <c r="T147" i="65"/>
  <c r="R147" i="65"/>
  <c r="P147" i="65"/>
  <c r="BI145" i="65"/>
  <c r="BH145" i="65"/>
  <c r="BG145" i="65"/>
  <c r="BF145" i="65"/>
  <c r="T145" i="65"/>
  <c r="R145" i="65"/>
  <c r="P145" i="65"/>
  <c r="BI144" i="65"/>
  <c r="BH144" i="65"/>
  <c r="BG144" i="65"/>
  <c r="BF144" i="65"/>
  <c r="T144" i="65"/>
  <c r="R144" i="65"/>
  <c r="P144" i="65"/>
  <c r="BI143" i="65"/>
  <c r="BH143" i="65"/>
  <c r="BG143" i="65"/>
  <c r="BF143" i="65"/>
  <c r="T143" i="65"/>
  <c r="R143" i="65"/>
  <c r="P143" i="65"/>
  <c r="BI141" i="65"/>
  <c r="BH141" i="65"/>
  <c r="BG141" i="65"/>
  <c r="BF141" i="65"/>
  <c r="T141" i="65"/>
  <c r="R141" i="65"/>
  <c r="P141" i="65"/>
  <c r="BI140" i="65"/>
  <c r="BH140" i="65"/>
  <c r="BG140" i="65"/>
  <c r="BF140" i="65"/>
  <c r="T140" i="65"/>
  <c r="R140" i="65"/>
  <c r="P140" i="65"/>
  <c r="BI139" i="65"/>
  <c r="BH139" i="65"/>
  <c r="BG139" i="65"/>
  <c r="BF139" i="65"/>
  <c r="T139" i="65"/>
  <c r="R139" i="65"/>
  <c r="P139" i="65"/>
  <c r="BI138" i="65"/>
  <c r="BH138" i="65"/>
  <c r="BG138" i="65"/>
  <c r="BF138" i="65"/>
  <c r="T138" i="65"/>
  <c r="R138" i="65"/>
  <c r="P138" i="65"/>
  <c r="BI137" i="65"/>
  <c r="BH137" i="65"/>
  <c r="BG137" i="65"/>
  <c r="BF137" i="65"/>
  <c r="T137" i="65"/>
  <c r="R137" i="65"/>
  <c r="P137" i="65"/>
  <c r="BI136" i="65"/>
  <c r="BH136" i="65"/>
  <c r="BG136" i="65"/>
  <c r="BF136" i="65"/>
  <c r="T136" i="65"/>
  <c r="R136" i="65"/>
  <c r="P136" i="65"/>
  <c r="BI135" i="65"/>
  <c r="BH135" i="65"/>
  <c r="BG135" i="65"/>
  <c r="BF135" i="65"/>
  <c r="T135" i="65"/>
  <c r="R135" i="65"/>
  <c r="P135" i="65"/>
  <c r="BI134" i="65"/>
  <c r="BH134" i="65"/>
  <c r="BG134" i="65"/>
  <c r="BF134" i="65"/>
  <c r="T134" i="65"/>
  <c r="R134" i="65"/>
  <c r="P134" i="65"/>
  <c r="BI133" i="65"/>
  <c r="BH133" i="65"/>
  <c r="BG133" i="65"/>
  <c r="BF133" i="65"/>
  <c r="T133" i="65"/>
  <c r="R133" i="65"/>
  <c r="P133" i="65"/>
  <c r="BI132" i="65"/>
  <c r="BH132" i="65"/>
  <c r="BG132" i="65"/>
  <c r="BF132" i="65"/>
  <c r="T132" i="65"/>
  <c r="R132" i="65"/>
  <c r="P132" i="65"/>
  <c r="BI131" i="65"/>
  <c r="BH131" i="65"/>
  <c r="BG131" i="65"/>
  <c r="BF131" i="65"/>
  <c r="T131" i="65"/>
  <c r="R131" i="65"/>
  <c r="P131" i="65"/>
  <c r="BI130" i="65"/>
  <c r="BH130" i="65"/>
  <c r="BG130" i="65"/>
  <c r="BF130" i="65"/>
  <c r="T130" i="65"/>
  <c r="R130" i="65"/>
  <c r="P130" i="65"/>
  <c r="BI129" i="65"/>
  <c r="BH129" i="65"/>
  <c r="BG129" i="65"/>
  <c r="BF129" i="65"/>
  <c r="T129" i="65"/>
  <c r="R129" i="65"/>
  <c r="P129" i="65"/>
  <c r="BI128" i="65"/>
  <c r="BH128" i="65"/>
  <c r="BG128" i="65"/>
  <c r="BF128" i="65"/>
  <c r="T128" i="65"/>
  <c r="R128" i="65"/>
  <c r="P128" i="65"/>
  <c r="BI127" i="65"/>
  <c r="BH127" i="65"/>
  <c r="BG127" i="65"/>
  <c r="BF127" i="65"/>
  <c r="T127" i="65"/>
  <c r="R127" i="65"/>
  <c r="P127" i="65"/>
  <c r="J121" i="65"/>
  <c r="F121" i="65"/>
  <c r="F119" i="65"/>
  <c r="E117" i="65"/>
  <c r="J93" i="65"/>
  <c r="F93" i="65"/>
  <c r="F91" i="65"/>
  <c r="E89" i="65"/>
  <c r="J26" i="65"/>
  <c r="E26" i="65"/>
  <c r="J94" i="65" s="1"/>
  <c r="J25" i="65"/>
  <c r="J20" i="65"/>
  <c r="E20" i="65"/>
  <c r="F122" i="65" s="1"/>
  <c r="J19" i="65"/>
  <c r="J14" i="65"/>
  <c r="J119" i="65"/>
  <c r="E7" i="65"/>
  <c r="E85" i="65"/>
  <c r="J39" i="64"/>
  <c r="J38" i="64"/>
  <c r="AY165" i="1" s="1"/>
  <c r="J37" i="64"/>
  <c r="AX165" i="1"/>
  <c r="BI152" i="64"/>
  <c r="BH152" i="64"/>
  <c r="BG152" i="64"/>
  <c r="BF152" i="64"/>
  <c r="BK152" i="64"/>
  <c r="J152" i="64" s="1"/>
  <c r="BE152" i="64" s="1"/>
  <c r="BI151" i="64"/>
  <c r="BH151" i="64"/>
  <c r="BG151" i="64"/>
  <c r="BF151" i="64"/>
  <c r="BK151" i="64"/>
  <c r="J151" i="64"/>
  <c r="BE151" i="64" s="1"/>
  <c r="BI150" i="64"/>
  <c r="BH150" i="64"/>
  <c r="BG150" i="64"/>
  <c r="BF150" i="64"/>
  <c r="BK150" i="64"/>
  <c r="J150" i="64"/>
  <c r="BE150" i="64"/>
  <c r="BI149" i="64"/>
  <c r="BH149" i="64"/>
  <c r="BG149" i="64"/>
  <c r="BF149" i="64"/>
  <c r="BK149" i="64"/>
  <c r="J149" i="64"/>
  <c r="BE149" i="64"/>
  <c r="BI148" i="64"/>
  <c r="BH148" i="64"/>
  <c r="BG148" i="64"/>
  <c r="BF148" i="64"/>
  <c r="BK148" i="64"/>
  <c r="J148" i="64" s="1"/>
  <c r="BE148" i="64" s="1"/>
  <c r="BI144" i="64"/>
  <c r="BH144" i="64"/>
  <c r="BG144" i="64"/>
  <c r="BF144" i="64"/>
  <c r="T144" i="64"/>
  <c r="R144" i="64"/>
  <c r="P144" i="64"/>
  <c r="BI143" i="64"/>
  <c r="BH143" i="64"/>
  <c r="BG143" i="64"/>
  <c r="BF143" i="64"/>
  <c r="T143" i="64"/>
  <c r="R143" i="64"/>
  <c r="P143" i="64"/>
  <c r="BI142" i="64"/>
  <c r="BH142" i="64"/>
  <c r="BG142" i="64"/>
  <c r="BF142" i="64"/>
  <c r="T142" i="64"/>
  <c r="R142" i="64"/>
  <c r="P142" i="64"/>
  <c r="BI141" i="64"/>
  <c r="BH141" i="64"/>
  <c r="BG141" i="64"/>
  <c r="BF141" i="64"/>
  <c r="T141" i="64"/>
  <c r="R141" i="64"/>
  <c r="P141" i="64"/>
  <c r="BI140" i="64"/>
  <c r="BH140" i="64"/>
  <c r="BG140" i="64"/>
  <c r="BF140" i="64"/>
  <c r="T140" i="64"/>
  <c r="R140" i="64"/>
  <c r="P140" i="64"/>
  <c r="BI139" i="64"/>
  <c r="BH139" i="64"/>
  <c r="BG139" i="64"/>
  <c r="BF139" i="64"/>
  <c r="T139" i="64"/>
  <c r="R139" i="64"/>
  <c r="P139" i="64"/>
  <c r="BI137" i="64"/>
  <c r="BH137" i="64"/>
  <c r="BG137" i="64"/>
  <c r="BF137" i="64"/>
  <c r="T137" i="64"/>
  <c r="R137" i="64"/>
  <c r="P137" i="64"/>
  <c r="BI136" i="64"/>
  <c r="BH136" i="64"/>
  <c r="BG136" i="64"/>
  <c r="BF136" i="64"/>
  <c r="T136" i="64"/>
  <c r="R136" i="64"/>
  <c r="P136" i="64"/>
  <c r="BI134" i="64"/>
  <c r="BH134" i="64"/>
  <c r="BG134" i="64"/>
  <c r="BF134" i="64"/>
  <c r="T134" i="64"/>
  <c r="R134" i="64"/>
  <c r="P134" i="64"/>
  <c r="BI133" i="64"/>
  <c r="BH133" i="64"/>
  <c r="BG133" i="64"/>
  <c r="BF133" i="64"/>
  <c r="T133" i="64"/>
  <c r="R133" i="64"/>
  <c r="P133" i="64"/>
  <c r="BI132" i="64"/>
  <c r="BH132" i="64"/>
  <c r="BG132" i="64"/>
  <c r="BF132" i="64"/>
  <c r="T132" i="64"/>
  <c r="R132" i="64"/>
  <c r="P132" i="64"/>
  <c r="BI130" i="64"/>
  <c r="BH130" i="64"/>
  <c r="BG130" i="64"/>
  <c r="BF130" i="64"/>
  <c r="T130" i="64"/>
  <c r="R130" i="64"/>
  <c r="P130" i="64"/>
  <c r="BI129" i="64"/>
  <c r="BH129" i="64"/>
  <c r="BG129" i="64"/>
  <c r="BF129" i="64"/>
  <c r="T129" i="64"/>
  <c r="R129" i="64"/>
  <c r="P129" i="64"/>
  <c r="BI128" i="64"/>
  <c r="BH128" i="64"/>
  <c r="BG128" i="64"/>
  <c r="BF128" i="64"/>
  <c r="T128" i="64"/>
  <c r="R128" i="64"/>
  <c r="P128" i="64"/>
  <c r="BI127" i="64"/>
  <c r="BH127" i="64"/>
  <c r="BG127" i="64"/>
  <c r="BF127" i="64"/>
  <c r="T127" i="64"/>
  <c r="R127" i="64"/>
  <c r="P127" i="64"/>
  <c r="J121" i="64"/>
  <c r="F121" i="64"/>
  <c r="F119" i="64"/>
  <c r="E117" i="64"/>
  <c r="J93" i="64"/>
  <c r="F93" i="64"/>
  <c r="F91" i="64"/>
  <c r="E89" i="64"/>
  <c r="J26" i="64"/>
  <c r="E26" i="64"/>
  <c r="J122" i="64"/>
  <c r="J25" i="64"/>
  <c r="J20" i="64"/>
  <c r="E20" i="64"/>
  <c r="F94" i="64"/>
  <c r="J19" i="64"/>
  <c r="J14" i="64"/>
  <c r="J91" i="64" s="1"/>
  <c r="E7" i="64"/>
  <c r="E85" i="64"/>
  <c r="J39" i="63"/>
  <c r="J38" i="63"/>
  <c r="AY164" i="1"/>
  <c r="J37" i="63"/>
  <c r="AX164" i="1"/>
  <c r="BI163" i="63"/>
  <c r="BH163" i="63"/>
  <c r="BG163" i="63"/>
  <c r="BF163" i="63"/>
  <c r="BK163" i="63"/>
  <c r="J163" i="63"/>
  <c r="BE163" i="63"/>
  <c r="BI162" i="63"/>
  <c r="BH162" i="63"/>
  <c r="BG162" i="63"/>
  <c r="BF162" i="63"/>
  <c r="BK162" i="63"/>
  <c r="J162" i="63" s="1"/>
  <c r="BE162" i="63" s="1"/>
  <c r="BI161" i="63"/>
  <c r="BH161" i="63"/>
  <c r="BG161" i="63"/>
  <c r="BF161" i="63"/>
  <c r="BK161" i="63"/>
  <c r="J161" i="63"/>
  <c r="BE161" i="63" s="1"/>
  <c r="BI160" i="63"/>
  <c r="BH160" i="63"/>
  <c r="BG160" i="63"/>
  <c r="BF160" i="63"/>
  <c r="BK160" i="63"/>
  <c r="J160" i="63"/>
  <c r="BE160" i="63"/>
  <c r="BI159" i="63"/>
  <c r="BH159" i="63"/>
  <c r="BG159" i="63"/>
  <c r="BF159" i="63"/>
  <c r="BK159" i="63"/>
  <c r="J159" i="63"/>
  <c r="BE159" i="63"/>
  <c r="BI155" i="63"/>
  <c r="BH155" i="63"/>
  <c r="BG155" i="63"/>
  <c r="BF155" i="63"/>
  <c r="T155" i="63"/>
  <c r="R155" i="63"/>
  <c r="P155" i="63"/>
  <c r="BI154" i="63"/>
  <c r="BH154" i="63"/>
  <c r="BG154" i="63"/>
  <c r="BF154" i="63"/>
  <c r="T154" i="63"/>
  <c r="R154" i="63"/>
  <c r="P154" i="63"/>
  <c r="BI153" i="63"/>
  <c r="BH153" i="63"/>
  <c r="BG153" i="63"/>
  <c r="BF153" i="63"/>
  <c r="T153" i="63"/>
  <c r="R153" i="63"/>
  <c r="P153" i="63"/>
  <c r="BI152" i="63"/>
  <c r="BH152" i="63"/>
  <c r="BG152" i="63"/>
  <c r="BF152" i="63"/>
  <c r="T152" i="63"/>
  <c r="R152" i="63"/>
  <c r="P152" i="63"/>
  <c r="BI151" i="63"/>
  <c r="BH151" i="63"/>
  <c r="BG151" i="63"/>
  <c r="BF151" i="63"/>
  <c r="T151" i="63"/>
  <c r="R151" i="63"/>
  <c r="P151" i="63"/>
  <c r="BI150" i="63"/>
  <c r="BH150" i="63"/>
  <c r="BG150" i="63"/>
  <c r="BF150" i="63"/>
  <c r="T150" i="63"/>
  <c r="R150" i="63"/>
  <c r="P150" i="63"/>
  <c r="BI148" i="63"/>
  <c r="BH148" i="63"/>
  <c r="BG148" i="63"/>
  <c r="BF148" i="63"/>
  <c r="T148" i="63"/>
  <c r="R148" i="63"/>
  <c r="P148" i="63"/>
  <c r="BI147" i="63"/>
  <c r="BH147" i="63"/>
  <c r="BG147" i="63"/>
  <c r="BF147" i="63"/>
  <c r="T147" i="63"/>
  <c r="R147" i="63"/>
  <c r="P147" i="63"/>
  <c r="BI145" i="63"/>
  <c r="BH145" i="63"/>
  <c r="BG145" i="63"/>
  <c r="BF145" i="63"/>
  <c r="T145" i="63"/>
  <c r="R145" i="63"/>
  <c r="P145" i="63"/>
  <c r="BI144" i="63"/>
  <c r="BH144" i="63"/>
  <c r="BG144" i="63"/>
  <c r="BF144" i="63"/>
  <c r="T144" i="63"/>
  <c r="R144" i="63"/>
  <c r="P144" i="63"/>
  <c r="BI143" i="63"/>
  <c r="BH143" i="63"/>
  <c r="BG143" i="63"/>
  <c r="BF143" i="63"/>
  <c r="T143" i="63"/>
  <c r="R143" i="63"/>
  <c r="P143" i="63"/>
  <c r="BI141" i="63"/>
  <c r="BH141" i="63"/>
  <c r="BG141" i="63"/>
  <c r="BF141" i="63"/>
  <c r="T141" i="63"/>
  <c r="R141" i="63"/>
  <c r="P141" i="63"/>
  <c r="BI140" i="63"/>
  <c r="BH140" i="63"/>
  <c r="BG140" i="63"/>
  <c r="BF140" i="63"/>
  <c r="T140" i="63"/>
  <c r="R140" i="63"/>
  <c r="P140" i="63"/>
  <c r="BI139" i="63"/>
  <c r="BH139" i="63"/>
  <c r="BG139" i="63"/>
  <c r="BF139" i="63"/>
  <c r="T139" i="63"/>
  <c r="R139" i="63"/>
  <c r="P139" i="63"/>
  <c r="BI138" i="63"/>
  <c r="BH138" i="63"/>
  <c r="BG138" i="63"/>
  <c r="BF138" i="63"/>
  <c r="T138" i="63"/>
  <c r="R138" i="63"/>
  <c r="P138" i="63"/>
  <c r="BI137" i="63"/>
  <c r="BH137" i="63"/>
  <c r="BG137" i="63"/>
  <c r="BF137" i="63"/>
  <c r="T137" i="63"/>
  <c r="R137" i="63"/>
  <c r="P137" i="63"/>
  <c r="BI136" i="63"/>
  <c r="BH136" i="63"/>
  <c r="BG136" i="63"/>
  <c r="BF136" i="63"/>
  <c r="T136" i="63"/>
  <c r="R136" i="63"/>
  <c r="P136" i="63"/>
  <c r="BI135" i="63"/>
  <c r="BH135" i="63"/>
  <c r="BG135" i="63"/>
  <c r="BF135" i="63"/>
  <c r="T135" i="63"/>
  <c r="R135" i="63"/>
  <c r="P135" i="63"/>
  <c r="BI134" i="63"/>
  <c r="BH134" i="63"/>
  <c r="BG134" i="63"/>
  <c r="BF134" i="63"/>
  <c r="T134" i="63"/>
  <c r="R134" i="63"/>
  <c r="P134" i="63"/>
  <c r="BI133" i="63"/>
  <c r="BH133" i="63"/>
  <c r="BG133" i="63"/>
  <c r="BF133" i="63"/>
  <c r="T133" i="63"/>
  <c r="R133" i="63"/>
  <c r="P133" i="63"/>
  <c r="BI132" i="63"/>
  <c r="BH132" i="63"/>
  <c r="BG132" i="63"/>
  <c r="BF132" i="63"/>
  <c r="T132" i="63"/>
  <c r="R132" i="63"/>
  <c r="P132" i="63"/>
  <c r="BI131" i="63"/>
  <c r="BH131" i="63"/>
  <c r="BG131" i="63"/>
  <c r="BF131" i="63"/>
  <c r="T131" i="63"/>
  <c r="R131" i="63"/>
  <c r="P131" i="63"/>
  <c r="BI130" i="63"/>
  <c r="BH130" i="63"/>
  <c r="BG130" i="63"/>
  <c r="BF130" i="63"/>
  <c r="T130" i="63"/>
  <c r="R130" i="63"/>
  <c r="P130" i="63"/>
  <c r="BI129" i="63"/>
  <c r="BH129" i="63"/>
  <c r="BG129" i="63"/>
  <c r="BF129" i="63"/>
  <c r="T129" i="63"/>
  <c r="R129" i="63"/>
  <c r="P129" i="63"/>
  <c r="BI128" i="63"/>
  <c r="BH128" i="63"/>
  <c r="BG128" i="63"/>
  <c r="BF128" i="63"/>
  <c r="T128" i="63"/>
  <c r="R128" i="63"/>
  <c r="P128" i="63"/>
  <c r="BI127" i="63"/>
  <c r="BH127" i="63"/>
  <c r="BG127" i="63"/>
  <c r="BF127" i="63"/>
  <c r="T127" i="63"/>
  <c r="R127" i="63"/>
  <c r="P127" i="63"/>
  <c r="J121" i="63"/>
  <c r="F121" i="63"/>
  <c r="F119" i="63"/>
  <c r="E117" i="63"/>
  <c r="J93" i="63"/>
  <c r="F93" i="63"/>
  <c r="F91" i="63"/>
  <c r="E89" i="63"/>
  <c r="J26" i="63"/>
  <c r="E26" i="63"/>
  <c r="J122" i="63"/>
  <c r="J25" i="63"/>
  <c r="J20" i="63"/>
  <c r="E20" i="63"/>
  <c r="F94" i="63"/>
  <c r="J19" i="63"/>
  <c r="J14" i="63"/>
  <c r="J119" i="63"/>
  <c r="E7" i="63"/>
  <c r="E113" i="63" s="1"/>
  <c r="J39" i="62"/>
  <c r="J38" i="62"/>
  <c r="AY163" i="1"/>
  <c r="J37" i="62"/>
  <c r="AX163" i="1"/>
  <c r="BI152" i="62"/>
  <c r="BH152" i="62"/>
  <c r="BG152" i="62"/>
  <c r="BF152" i="62"/>
  <c r="BK152" i="62"/>
  <c r="J152" i="62"/>
  <c r="BE152" i="62" s="1"/>
  <c r="BI151" i="62"/>
  <c r="BH151" i="62"/>
  <c r="BG151" i="62"/>
  <c r="BF151" i="62"/>
  <c r="BK151" i="62"/>
  <c r="J151" i="62"/>
  <c r="BE151" i="62"/>
  <c r="BI150" i="62"/>
  <c r="BH150" i="62"/>
  <c r="BG150" i="62"/>
  <c r="BF150" i="62"/>
  <c r="BK150" i="62"/>
  <c r="J150" i="62"/>
  <c r="BE150" i="62"/>
  <c r="BI149" i="62"/>
  <c r="BH149" i="62"/>
  <c r="BG149" i="62"/>
  <c r="BF149" i="62"/>
  <c r="BK149" i="62"/>
  <c r="J149" i="62" s="1"/>
  <c r="BE149" i="62" s="1"/>
  <c r="BI148" i="62"/>
  <c r="BH148" i="62"/>
  <c r="BG148" i="62"/>
  <c r="BF148" i="62"/>
  <c r="BK148" i="62"/>
  <c r="J148" i="62"/>
  <c r="BE148" i="62" s="1"/>
  <c r="BI144" i="62"/>
  <c r="BH144" i="62"/>
  <c r="BG144" i="62"/>
  <c r="BF144" i="62"/>
  <c r="T144" i="62"/>
  <c r="R144" i="62"/>
  <c r="P144" i="62"/>
  <c r="BI143" i="62"/>
  <c r="BH143" i="62"/>
  <c r="BG143" i="62"/>
  <c r="BF143" i="62"/>
  <c r="T143" i="62"/>
  <c r="R143" i="62"/>
  <c r="P143" i="62"/>
  <c r="BI142" i="62"/>
  <c r="BH142" i="62"/>
  <c r="BG142" i="62"/>
  <c r="BF142" i="62"/>
  <c r="T142" i="62"/>
  <c r="R142" i="62"/>
  <c r="P142" i="62"/>
  <c r="BI141" i="62"/>
  <c r="BH141" i="62"/>
  <c r="BG141" i="62"/>
  <c r="BF141" i="62"/>
  <c r="T141" i="62"/>
  <c r="R141" i="62"/>
  <c r="P141" i="62"/>
  <c r="BI140" i="62"/>
  <c r="BH140" i="62"/>
  <c r="BG140" i="62"/>
  <c r="BF140" i="62"/>
  <c r="T140" i="62"/>
  <c r="R140" i="62"/>
  <c r="P140" i="62"/>
  <c r="BI139" i="62"/>
  <c r="BH139" i="62"/>
  <c r="BG139" i="62"/>
  <c r="BF139" i="62"/>
  <c r="T139" i="62"/>
  <c r="R139" i="62"/>
  <c r="P139" i="62"/>
  <c r="BI137" i="62"/>
  <c r="BH137" i="62"/>
  <c r="BG137" i="62"/>
  <c r="BF137" i="62"/>
  <c r="T137" i="62"/>
  <c r="R137" i="62"/>
  <c r="P137" i="62"/>
  <c r="BI136" i="62"/>
  <c r="BH136" i="62"/>
  <c r="BG136" i="62"/>
  <c r="BF136" i="62"/>
  <c r="T136" i="62"/>
  <c r="R136" i="62"/>
  <c r="P136" i="62"/>
  <c r="BI134" i="62"/>
  <c r="BH134" i="62"/>
  <c r="BG134" i="62"/>
  <c r="BF134" i="62"/>
  <c r="T134" i="62"/>
  <c r="R134" i="62"/>
  <c r="P134" i="62"/>
  <c r="BI133" i="62"/>
  <c r="BH133" i="62"/>
  <c r="BG133" i="62"/>
  <c r="BF133" i="62"/>
  <c r="T133" i="62"/>
  <c r="R133" i="62"/>
  <c r="P133" i="62"/>
  <c r="BI131" i="62"/>
  <c r="BH131" i="62"/>
  <c r="BG131" i="62"/>
  <c r="BF131" i="62"/>
  <c r="T131" i="62"/>
  <c r="R131" i="62"/>
  <c r="P131" i="62"/>
  <c r="BI130" i="62"/>
  <c r="BH130" i="62"/>
  <c r="BG130" i="62"/>
  <c r="BF130" i="62"/>
  <c r="T130" i="62"/>
  <c r="R130" i="62"/>
  <c r="P130" i="62"/>
  <c r="BI129" i="62"/>
  <c r="BH129" i="62"/>
  <c r="BG129" i="62"/>
  <c r="BF129" i="62"/>
  <c r="T129" i="62"/>
  <c r="R129" i="62"/>
  <c r="P129" i="62"/>
  <c r="BI128" i="62"/>
  <c r="BH128" i="62"/>
  <c r="BG128" i="62"/>
  <c r="BF128" i="62"/>
  <c r="T128" i="62"/>
  <c r="R128" i="62"/>
  <c r="P128" i="62"/>
  <c r="BI127" i="62"/>
  <c r="BH127" i="62"/>
  <c r="BG127" i="62"/>
  <c r="BF127" i="62"/>
  <c r="T127" i="62"/>
  <c r="R127" i="62"/>
  <c r="P127" i="62"/>
  <c r="J121" i="62"/>
  <c r="F121" i="62"/>
  <c r="F119" i="62"/>
  <c r="E117" i="62"/>
  <c r="J93" i="62"/>
  <c r="F93" i="62"/>
  <c r="F91" i="62"/>
  <c r="E89" i="62"/>
  <c r="J26" i="62"/>
  <c r="E26" i="62"/>
  <c r="J122" i="62" s="1"/>
  <c r="J25" i="62"/>
  <c r="J20" i="62"/>
  <c r="E20" i="62"/>
  <c r="F122" i="62" s="1"/>
  <c r="J19" i="62"/>
  <c r="J14" i="62"/>
  <c r="J91" i="62" s="1"/>
  <c r="E7" i="62"/>
  <c r="E85" i="62"/>
  <c r="J39" i="61"/>
  <c r="J38" i="61"/>
  <c r="AY162" i="1" s="1"/>
  <c r="J37" i="61"/>
  <c r="AX162" i="1"/>
  <c r="BI166" i="61"/>
  <c r="BH166" i="61"/>
  <c r="BG166" i="61"/>
  <c r="BF166" i="61"/>
  <c r="BK166" i="61"/>
  <c r="J166" i="61" s="1"/>
  <c r="BE166" i="61" s="1"/>
  <c r="BI165" i="61"/>
  <c r="BH165" i="61"/>
  <c r="BG165" i="61"/>
  <c r="BF165" i="61"/>
  <c r="BK165" i="61"/>
  <c r="J165" i="61"/>
  <c r="BE165" i="61" s="1"/>
  <c r="BI164" i="61"/>
  <c r="BH164" i="61"/>
  <c r="BG164" i="61"/>
  <c r="BF164" i="61"/>
  <c r="BK164" i="61"/>
  <c r="J164" i="61" s="1"/>
  <c r="BE164" i="61" s="1"/>
  <c r="BI163" i="61"/>
  <c r="BH163" i="61"/>
  <c r="BG163" i="61"/>
  <c r="BF163" i="61"/>
  <c r="BK163" i="61"/>
  <c r="J163" i="61"/>
  <c r="BE163" i="61" s="1"/>
  <c r="BI162" i="61"/>
  <c r="BH162" i="61"/>
  <c r="BG162" i="61"/>
  <c r="BF162" i="61"/>
  <c r="BK162" i="61"/>
  <c r="J162" i="61" s="1"/>
  <c r="BE162" i="61"/>
  <c r="BI158" i="61"/>
  <c r="BH158" i="61"/>
  <c r="BG158" i="61"/>
  <c r="BF158" i="61"/>
  <c r="T158" i="61"/>
  <c r="R158" i="61"/>
  <c r="P158" i="61"/>
  <c r="BI157" i="61"/>
  <c r="BH157" i="61"/>
  <c r="BG157" i="61"/>
  <c r="BF157" i="61"/>
  <c r="T157" i="61"/>
  <c r="R157" i="61"/>
  <c r="P157" i="61"/>
  <c r="BI156" i="61"/>
  <c r="BH156" i="61"/>
  <c r="BG156" i="61"/>
  <c r="BF156" i="61"/>
  <c r="T156" i="61"/>
  <c r="R156" i="61"/>
  <c r="P156" i="61"/>
  <c r="BI155" i="61"/>
  <c r="BH155" i="61"/>
  <c r="BG155" i="61"/>
  <c r="BF155" i="61"/>
  <c r="T155" i="61"/>
  <c r="R155" i="61"/>
  <c r="P155" i="61"/>
  <c r="BI154" i="61"/>
  <c r="BH154" i="61"/>
  <c r="BG154" i="61"/>
  <c r="BF154" i="61"/>
  <c r="T154" i="61"/>
  <c r="R154" i="61"/>
  <c r="P154" i="61"/>
  <c r="BI153" i="61"/>
  <c r="BH153" i="61"/>
  <c r="BG153" i="61"/>
  <c r="BF153" i="61"/>
  <c r="T153" i="61"/>
  <c r="R153" i="61"/>
  <c r="P153" i="61"/>
  <c r="BI152" i="61"/>
  <c r="BH152" i="61"/>
  <c r="BG152" i="61"/>
  <c r="BF152" i="61"/>
  <c r="T152" i="61"/>
  <c r="R152" i="61"/>
  <c r="P152" i="61"/>
  <c r="BI151" i="61"/>
  <c r="BH151" i="61"/>
  <c r="BG151" i="61"/>
  <c r="BF151" i="61"/>
  <c r="T151" i="61"/>
  <c r="R151" i="61"/>
  <c r="P151" i="61"/>
  <c r="BI149" i="61"/>
  <c r="BH149" i="61"/>
  <c r="BG149" i="61"/>
  <c r="BF149" i="61"/>
  <c r="T149" i="61"/>
  <c r="R149" i="61"/>
  <c r="P149" i="61"/>
  <c r="BI148" i="61"/>
  <c r="BH148" i="61"/>
  <c r="BG148" i="61"/>
  <c r="BF148" i="61"/>
  <c r="T148" i="61"/>
  <c r="R148" i="61"/>
  <c r="P148" i="61"/>
  <c r="BI146" i="61"/>
  <c r="BH146" i="61"/>
  <c r="BG146" i="61"/>
  <c r="BF146" i="61"/>
  <c r="T146" i="61"/>
  <c r="R146" i="61"/>
  <c r="P146" i="61"/>
  <c r="BI145" i="61"/>
  <c r="BH145" i="61"/>
  <c r="BG145" i="61"/>
  <c r="BF145" i="61"/>
  <c r="T145" i="61"/>
  <c r="R145" i="61"/>
  <c r="P145" i="61"/>
  <c r="BI144" i="61"/>
  <c r="BH144" i="61"/>
  <c r="BG144" i="61"/>
  <c r="BF144" i="61"/>
  <c r="T144" i="61"/>
  <c r="R144" i="61"/>
  <c r="P144" i="61"/>
  <c r="BI142" i="61"/>
  <c r="BH142" i="61"/>
  <c r="BG142" i="61"/>
  <c r="BF142" i="61"/>
  <c r="T142" i="61"/>
  <c r="R142" i="61"/>
  <c r="P142" i="61"/>
  <c r="BI141" i="61"/>
  <c r="BH141" i="61"/>
  <c r="BG141" i="61"/>
  <c r="BF141" i="61"/>
  <c r="T141" i="61"/>
  <c r="R141" i="61"/>
  <c r="P141" i="61"/>
  <c r="BI140" i="61"/>
  <c r="BH140" i="61"/>
  <c r="BG140" i="61"/>
  <c r="BF140" i="61"/>
  <c r="T140" i="61"/>
  <c r="R140" i="61"/>
  <c r="P140" i="61"/>
  <c r="BI139" i="61"/>
  <c r="BH139" i="61"/>
  <c r="BG139" i="61"/>
  <c r="BF139" i="61"/>
  <c r="T139" i="61"/>
  <c r="R139" i="61"/>
  <c r="P139" i="61"/>
  <c r="BI138" i="61"/>
  <c r="BH138" i="61"/>
  <c r="BG138" i="61"/>
  <c r="BF138" i="61"/>
  <c r="T138" i="61"/>
  <c r="R138" i="61"/>
  <c r="P138" i="61"/>
  <c r="BI137" i="61"/>
  <c r="BH137" i="61"/>
  <c r="BG137" i="61"/>
  <c r="BF137" i="61"/>
  <c r="T137" i="61"/>
  <c r="R137" i="61"/>
  <c r="P137" i="61"/>
  <c r="BI136" i="61"/>
  <c r="BH136" i="61"/>
  <c r="BG136" i="61"/>
  <c r="BF136" i="61"/>
  <c r="T136" i="61"/>
  <c r="R136" i="61"/>
  <c r="P136" i="61"/>
  <c r="BI135" i="61"/>
  <c r="BH135" i="61"/>
  <c r="BG135" i="61"/>
  <c r="BF135" i="61"/>
  <c r="T135" i="61"/>
  <c r="R135" i="61"/>
  <c r="P135" i="61"/>
  <c r="BI134" i="61"/>
  <c r="BH134" i="61"/>
  <c r="BG134" i="61"/>
  <c r="BF134" i="61"/>
  <c r="T134" i="61"/>
  <c r="R134" i="61"/>
  <c r="P134" i="61"/>
  <c r="BI133" i="61"/>
  <c r="BH133" i="61"/>
  <c r="BG133" i="61"/>
  <c r="BF133" i="61"/>
  <c r="T133" i="61"/>
  <c r="R133" i="61"/>
  <c r="P133" i="61"/>
  <c r="BI132" i="61"/>
  <c r="BH132" i="61"/>
  <c r="BG132" i="61"/>
  <c r="BF132" i="61"/>
  <c r="T132" i="61"/>
  <c r="R132" i="61"/>
  <c r="P132" i="61"/>
  <c r="BI131" i="61"/>
  <c r="BH131" i="61"/>
  <c r="BG131" i="61"/>
  <c r="BF131" i="61"/>
  <c r="T131" i="61"/>
  <c r="R131" i="61"/>
  <c r="P131" i="61"/>
  <c r="BI130" i="61"/>
  <c r="BH130" i="61"/>
  <c r="BG130" i="61"/>
  <c r="BF130" i="61"/>
  <c r="T130" i="61"/>
  <c r="R130" i="61"/>
  <c r="P130" i="61"/>
  <c r="BI129" i="61"/>
  <c r="BH129" i="61"/>
  <c r="BG129" i="61"/>
  <c r="BF129" i="61"/>
  <c r="T129" i="61"/>
  <c r="R129" i="61"/>
  <c r="P129" i="61"/>
  <c r="BI128" i="61"/>
  <c r="BH128" i="61"/>
  <c r="BG128" i="61"/>
  <c r="BF128" i="61"/>
  <c r="T128" i="61"/>
  <c r="R128" i="61"/>
  <c r="P128" i="61"/>
  <c r="BI127" i="61"/>
  <c r="BH127" i="61"/>
  <c r="BG127" i="61"/>
  <c r="BF127" i="61"/>
  <c r="T127" i="61"/>
  <c r="R127" i="61"/>
  <c r="P127" i="61"/>
  <c r="J121" i="61"/>
  <c r="F121" i="61"/>
  <c r="F119" i="61"/>
  <c r="E117" i="61"/>
  <c r="J93" i="61"/>
  <c r="F93" i="61"/>
  <c r="F91" i="61"/>
  <c r="E89" i="61"/>
  <c r="J26" i="61"/>
  <c r="E26" i="61"/>
  <c r="J122" i="61" s="1"/>
  <c r="J25" i="61"/>
  <c r="J20" i="61"/>
  <c r="E20" i="61"/>
  <c r="F122" i="61" s="1"/>
  <c r="J19" i="61"/>
  <c r="J14" i="61"/>
  <c r="J119" i="61"/>
  <c r="E7" i="61"/>
  <c r="E85" i="61" s="1"/>
  <c r="J39" i="60"/>
  <c r="J38" i="60"/>
  <c r="AY161" i="1"/>
  <c r="J37" i="60"/>
  <c r="AX161" i="1"/>
  <c r="BI161" i="60"/>
  <c r="BH161" i="60"/>
  <c r="BG161" i="60"/>
  <c r="BF161" i="60"/>
  <c r="BK161" i="60"/>
  <c r="J161" i="60"/>
  <c r="BE161" i="60" s="1"/>
  <c r="BI160" i="60"/>
  <c r="BH160" i="60"/>
  <c r="BG160" i="60"/>
  <c r="BF160" i="60"/>
  <c r="BK160" i="60"/>
  <c r="J160" i="60"/>
  <c r="BE160" i="60"/>
  <c r="BI159" i="60"/>
  <c r="BH159" i="60"/>
  <c r="BG159" i="60"/>
  <c r="BF159" i="60"/>
  <c r="BK159" i="60"/>
  <c r="J159" i="60"/>
  <c r="BE159" i="60"/>
  <c r="BI158" i="60"/>
  <c r="BH158" i="60"/>
  <c r="BG158" i="60"/>
  <c r="BF158" i="60"/>
  <c r="BK158" i="60"/>
  <c r="J158" i="60" s="1"/>
  <c r="BE158" i="60"/>
  <c r="BI157" i="60"/>
  <c r="BH157" i="60"/>
  <c r="BG157" i="60"/>
  <c r="BF157" i="60"/>
  <c r="BK157" i="60"/>
  <c r="J157" i="60"/>
  <c r="BE157" i="60" s="1"/>
  <c r="BI153" i="60"/>
  <c r="BH153" i="60"/>
  <c r="BG153" i="60"/>
  <c r="BF153" i="60"/>
  <c r="T153" i="60"/>
  <c r="R153" i="60"/>
  <c r="P153" i="60"/>
  <c r="BI152" i="60"/>
  <c r="BH152" i="60"/>
  <c r="BG152" i="60"/>
  <c r="BF152" i="60"/>
  <c r="T152" i="60"/>
  <c r="R152" i="60"/>
  <c r="P152" i="60"/>
  <c r="BI151" i="60"/>
  <c r="BH151" i="60"/>
  <c r="BG151" i="60"/>
  <c r="BF151" i="60"/>
  <c r="T151" i="60"/>
  <c r="R151" i="60"/>
  <c r="P151" i="60"/>
  <c r="BI150" i="60"/>
  <c r="BH150" i="60"/>
  <c r="BG150" i="60"/>
  <c r="BF150" i="60"/>
  <c r="T150" i="60"/>
  <c r="R150" i="60"/>
  <c r="P150" i="60"/>
  <c r="BI149" i="60"/>
  <c r="BH149" i="60"/>
  <c r="BG149" i="60"/>
  <c r="BF149" i="60"/>
  <c r="T149" i="60"/>
  <c r="R149" i="60"/>
  <c r="P149" i="60"/>
  <c r="BI148" i="60"/>
  <c r="BH148" i="60"/>
  <c r="BG148" i="60"/>
  <c r="BF148" i="60"/>
  <c r="T148" i="60"/>
  <c r="R148" i="60"/>
  <c r="P148" i="60"/>
  <c r="BI146" i="60"/>
  <c r="BH146" i="60"/>
  <c r="BG146" i="60"/>
  <c r="BF146" i="60"/>
  <c r="T146" i="60"/>
  <c r="R146" i="60"/>
  <c r="P146" i="60"/>
  <c r="BI145" i="60"/>
  <c r="BH145" i="60"/>
  <c r="BG145" i="60"/>
  <c r="BF145" i="60"/>
  <c r="T145" i="60"/>
  <c r="R145" i="60"/>
  <c r="P145" i="60"/>
  <c r="BI143" i="60"/>
  <c r="BH143" i="60"/>
  <c r="BG143" i="60"/>
  <c r="BF143" i="60"/>
  <c r="T143" i="60"/>
  <c r="R143" i="60"/>
  <c r="P143" i="60"/>
  <c r="BI142" i="60"/>
  <c r="BH142" i="60"/>
  <c r="BG142" i="60"/>
  <c r="BF142" i="60"/>
  <c r="T142" i="60"/>
  <c r="R142" i="60"/>
  <c r="P142" i="60"/>
  <c r="BI140" i="60"/>
  <c r="BH140" i="60"/>
  <c r="BG140" i="60"/>
  <c r="BF140" i="60"/>
  <c r="T140" i="60"/>
  <c r="R140" i="60"/>
  <c r="P140" i="60"/>
  <c r="BI139" i="60"/>
  <c r="BH139" i="60"/>
  <c r="BG139" i="60"/>
  <c r="BF139" i="60"/>
  <c r="T139" i="60"/>
  <c r="R139" i="60"/>
  <c r="P139" i="60"/>
  <c r="BI138" i="60"/>
  <c r="BH138" i="60"/>
  <c r="BG138" i="60"/>
  <c r="BF138" i="60"/>
  <c r="T138" i="60"/>
  <c r="R138" i="60"/>
  <c r="P138" i="60"/>
  <c r="BI137" i="60"/>
  <c r="BH137" i="60"/>
  <c r="BG137" i="60"/>
  <c r="BF137" i="60"/>
  <c r="T137" i="60"/>
  <c r="R137" i="60"/>
  <c r="P137" i="60"/>
  <c r="BI136" i="60"/>
  <c r="BH136" i="60"/>
  <c r="BG136" i="60"/>
  <c r="BF136" i="60"/>
  <c r="T136" i="60"/>
  <c r="R136" i="60"/>
  <c r="P136" i="60"/>
  <c r="BI135" i="60"/>
  <c r="BH135" i="60"/>
  <c r="BG135" i="60"/>
  <c r="BF135" i="60"/>
  <c r="T135" i="60"/>
  <c r="R135" i="60"/>
  <c r="P135" i="60"/>
  <c r="BI134" i="60"/>
  <c r="BH134" i="60"/>
  <c r="BG134" i="60"/>
  <c r="BF134" i="60"/>
  <c r="T134" i="60"/>
  <c r="R134" i="60"/>
  <c r="P134" i="60"/>
  <c r="BI133" i="60"/>
  <c r="BH133" i="60"/>
  <c r="BG133" i="60"/>
  <c r="BF133" i="60"/>
  <c r="T133" i="60"/>
  <c r="R133" i="60"/>
  <c r="P133" i="60"/>
  <c r="BI132" i="60"/>
  <c r="BH132" i="60"/>
  <c r="BG132" i="60"/>
  <c r="BF132" i="60"/>
  <c r="T132" i="60"/>
  <c r="R132" i="60"/>
  <c r="P132" i="60"/>
  <c r="BI131" i="60"/>
  <c r="BH131" i="60"/>
  <c r="BG131" i="60"/>
  <c r="BF131" i="60"/>
  <c r="T131" i="60"/>
  <c r="R131" i="60"/>
  <c r="P131" i="60"/>
  <c r="BI130" i="60"/>
  <c r="BH130" i="60"/>
  <c r="BG130" i="60"/>
  <c r="BF130" i="60"/>
  <c r="T130" i="60"/>
  <c r="R130" i="60"/>
  <c r="P130" i="60"/>
  <c r="BI129" i="60"/>
  <c r="BH129" i="60"/>
  <c r="BG129" i="60"/>
  <c r="BF129" i="60"/>
  <c r="T129" i="60"/>
  <c r="R129" i="60"/>
  <c r="P129" i="60"/>
  <c r="BI128" i="60"/>
  <c r="BH128" i="60"/>
  <c r="BG128" i="60"/>
  <c r="BF128" i="60"/>
  <c r="T128" i="60"/>
  <c r="R128" i="60"/>
  <c r="P128" i="60"/>
  <c r="BI127" i="60"/>
  <c r="BH127" i="60"/>
  <c r="BG127" i="60"/>
  <c r="BF127" i="60"/>
  <c r="T127" i="60"/>
  <c r="R127" i="60"/>
  <c r="P127" i="60"/>
  <c r="J121" i="60"/>
  <c r="F121" i="60"/>
  <c r="F119" i="60"/>
  <c r="E117" i="60"/>
  <c r="J93" i="60"/>
  <c r="F93" i="60"/>
  <c r="F91" i="60"/>
  <c r="E89" i="60"/>
  <c r="J26" i="60"/>
  <c r="E26" i="60"/>
  <c r="J122" i="60" s="1"/>
  <c r="J25" i="60"/>
  <c r="J20" i="60"/>
  <c r="E20" i="60"/>
  <c r="F94" i="60" s="1"/>
  <c r="J19" i="60"/>
  <c r="J14" i="60"/>
  <c r="J91" i="60"/>
  <c r="E7" i="60"/>
  <c r="E113" i="60" s="1"/>
  <c r="J37" i="59"/>
  <c r="J36" i="59"/>
  <c r="AY159" i="1"/>
  <c r="J35" i="59"/>
  <c r="AX159" i="1"/>
  <c r="BI201" i="59"/>
  <c r="BH201" i="59"/>
  <c r="BG201" i="59"/>
  <c r="BF201" i="59"/>
  <c r="BK201" i="59"/>
  <c r="J201" i="59"/>
  <c r="BE201" i="59" s="1"/>
  <c r="BI200" i="59"/>
  <c r="BH200" i="59"/>
  <c r="BG200" i="59"/>
  <c r="BF200" i="59"/>
  <c r="BK200" i="59"/>
  <c r="J200" i="59"/>
  <c r="BE200" i="59"/>
  <c r="BI199" i="59"/>
  <c r="BH199" i="59"/>
  <c r="BG199" i="59"/>
  <c r="BF199" i="59"/>
  <c r="BK199" i="59"/>
  <c r="J199" i="59"/>
  <c r="BE199" i="59"/>
  <c r="BI198" i="59"/>
  <c r="BH198" i="59"/>
  <c r="BG198" i="59"/>
  <c r="BF198" i="59"/>
  <c r="BK198" i="59"/>
  <c r="J198" i="59" s="1"/>
  <c r="BE198" i="59"/>
  <c r="BI197" i="59"/>
  <c r="BH197" i="59"/>
  <c r="BG197" i="59"/>
  <c r="BF197" i="59"/>
  <c r="BK197" i="59"/>
  <c r="J197" i="59"/>
  <c r="BE197" i="59" s="1"/>
  <c r="BI194" i="59"/>
  <c r="BH194" i="59"/>
  <c r="BG194" i="59"/>
  <c r="BF194" i="59"/>
  <c r="T194" i="59"/>
  <c r="T193" i="59"/>
  <c r="R194" i="59"/>
  <c r="R193" i="59" s="1"/>
  <c r="P194" i="59"/>
  <c r="P193" i="59"/>
  <c r="BI191" i="59"/>
  <c r="BH191" i="59"/>
  <c r="BG191" i="59"/>
  <c r="BF191" i="59"/>
  <c r="T191" i="59"/>
  <c r="R191" i="59"/>
  <c r="P191" i="59"/>
  <c r="BI190" i="59"/>
  <c r="BH190" i="59"/>
  <c r="BG190" i="59"/>
  <c r="BF190" i="59"/>
  <c r="T190" i="59"/>
  <c r="R190" i="59"/>
  <c r="P190" i="59"/>
  <c r="BI189" i="59"/>
  <c r="BH189" i="59"/>
  <c r="BG189" i="59"/>
  <c r="BF189" i="59"/>
  <c r="T189" i="59"/>
  <c r="R189" i="59"/>
  <c r="P189" i="59"/>
  <c r="BI188" i="59"/>
  <c r="BH188" i="59"/>
  <c r="BG188" i="59"/>
  <c r="BF188" i="59"/>
  <c r="T188" i="59"/>
  <c r="R188" i="59"/>
  <c r="P188" i="59"/>
  <c r="BI187" i="59"/>
  <c r="BH187" i="59"/>
  <c r="BG187" i="59"/>
  <c r="BF187" i="59"/>
  <c r="T187" i="59"/>
  <c r="R187" i="59"/>
  <c r="P187" i="59"/>
  <c r="BI186" i="59"/>
  <c r="BH186" i="59"/>
  <c r="BG186" i="59"/>
  <c r="BF186" i="59"/>
  <c r="T186" i="59"/>
  <c r="R186" i="59"/>
  <c r="P186" i="59"/>
  <c r="BI185" i="59"/>
  <c r="BH185" i="59"/>
  <c r="BG185" i="59"/>
  <c r="BF185" i="59"/>
  <c r="T185" i="59"/>
  <c r="R185" i="59"/>
  <c r="P185" i="59"/>
  <c r="BI184" i="59"/>
  <c r="BH184" i="59"/>
  <c r="BG184" i="59"/>
  <c r="BF184" i="59"/>
  <c r="T184" i="59"/>
  <c r="R184" i="59"/>
  <c r="P184" i="59"/>
  <c r="BI183" i="59"/>
  <c r="BH183" i="59"/>
  <c r="BG183" i="59"/>
  <c r="BF183" i="59"/>
  <c r="T183" i="59"/>
  <c r="R183" i="59"/>
  <c r="P183" i="59"/>
  <c r="BI182" i="59"/>
  <c r="BH182" i="59"/>
  <c r="BG182" i="59"/>
  <c r="BF182" i="59"/>
  <c r="T182" i="59"/>
  <c r="R182" i="59"/>
  <c r="P182" i="59"/>
  <c r="BI180" i="59"/>
  <c r="BH180" i="59"/>
  <c r="BG180" i="59"/>
  <c r="BF180" i="59"/>
  <c r="T180" i="59"/>
  <c r="R180" i="59"/>
  <c r="P180" i="59"/>
  <c r="BI178" i="59"/>
  <c r="BH178" i="59"/>
  <c r="BG178" i="59"/>
  <c r="BF178" i="59"/>
  <c r="T178" i="59"/>
  <c r="R178" i="59"/>
  <c r="P178" i="59"/>
  <c r="BI175" i="59"/>
  <c r="BH175" i="59"/>
  <c r="BG175" i="59"/>
  <c r="BF175" i="59"/>
  <c r="T175" i="59"/>
  <c r="R175" i="59"/>
  <c r="P175" i="59"/>
  <c r="BI174" i="59"/>
  <c r="BH174" i="59"/>
  <c r="BG174" i="59"/>
  <c r="BF174" i="59"/>
  <c r="T174" i="59"/>
  <c r="R174" i="59"/>
  <c r="P174" i="59"/>
  <c r="BI173" i="59"/>
  <c r="BH173" i="59"/>
  <c r="BG173" i="59"/>
  <c r="BF173" i="59"/>
  <c r="T173" i="59"/>
  <c r="R173" i="59"/>
  <c r="P173" i="59"/>
  <c r="BI172" i="59"/>
  <c r="BH172" i="59"/>
  <c r="BG172" i="59"/>
  <c r="BF172" i="59"/>
  <c r="T172" i="59"/>
  <c r="R172" i="59"/>
  <c r="P172" i="59"/>
  <c r="BI171" i="59"/>
  <c r="BH171" i="59"/>
  <c r="BG171" i="59"/>
  <c r="BF171" i="59"/>
  <c r="T171" i="59"/>
  <c r="R171" i="59"/>
  <c r="P171" i="59"/>
  <c r="BI170" i="59"/>
  <c r="BH170" i="59"/>
  <c r="BG170" i="59"/>
  <c r="BF170" i="59"/>
  <c r="T170" i="59"/>
  <c r="R170" i="59"/>
  <c r="P170" i="59"/>
  <c r="BI169" i="59"/>
  <c r="BH169" i="59"/>
  <c r="BG169" i="59"/>
  <c r="BF169" i="59"/>
  <c r="T169" i="59"/>
  <c r="R169" i="59"/>
  <c r="P169" i="59"/>
  <c r="BI168" i="59"/>
  <c r="BH168" i="59"/>
  <c r="BG168" i="59"/>
  <c r="BF168" i="59"/>
  <c r="T168" i="59"/>
  <c r="R168" i="59"/>
  <c r="P168" i="59"/>
  <c r="BI162" i="59"/>
  <c r="BH162" i="59"/>
  <c r="BG162" i="59"/>
  <c r="BF162" i="59"/>
  <c r="T162" i="59"/>
  <c r="T161" i="59" s="1"/>
  <c r="R162" i="59"/>
  <c r="R161" i="59"/>
  <c r="P162" i="59"/>
  <c r="P161" i="59" s="1"/>
  <c r="BI159" i="59"/>
  <c r="BH159" i="59"/>
  <c r="BG159" i="59"/>
  <c r="BF159" i="59"/>
  <c r="T159" i="59"/>
  <c r="R159" i="59"/>
  <c r="P159" i="59"/>
  <c r="BI158" i="59"/>
  <c r="BH158" i="59"/>
  <c r="BG158" i="59"/>
  <c r="BF158" i="59"/>
  <c r="T158" i="59"/>
  <c r="R158" i="59"/>
  <c r="P158" i="59"/>
  <c r="BI153" i="59"/>
  <c r="BH153" i="59"/>
  <c r="BG153" i="59"/>
  <c r="BF153" i="59"/>
  <c r="T153" i="59"/>
  <c r="R153" i="59"/>
  <c r="P153" i="59"/>
  <c r="BI148" i="59"/>
  <c r="BH148" i="59"/>
  <c r="BG148" i="59"/>
  <c r="BF148" i="59"/>
  <c r="T148" i="59"/>
  <c r="R148" i="59"/>
  <c r="P148" i="59"/>
  <c r="BI147" i="59"/>
  <c r="BH147" i="59"/>
  <c r="BG147" i="59"/>
  <c r="BF147" i="59"/>
  <c r="T147" i="59"/>
  <c r="R147" i="59"/>
  <c r="P147" i="59"/>
  <c r="BI146" i="59"/>
  <c r="BH146" i="59"/>
  <c r="BG146" i="59"/>
  <c r="BF146" i="59"/>
  <c r="T146" i="59"/>
  <c r="R146" i="59"/>
  <c r="P146" i="59"/>
  <c r="BI144" i="59"/>
  <c r="BH144" i="59"/>
  <c r="BG144" i="59"/>
  <c r="BF144" i="59"/>
  <c r="T144" i="59"/>
  <c r="R144" i="59"/>
  <c r="P144" i="59"/>
  <c r="BI142" i="59"/>
  <c r="BH142" i="59"/>
  <c r="BG142" i="59"/>
  <c r="BF142" i="59"/>
  <c r="T142" i="59"/>
  <c r="R142" i="59"/>
  <c r="P142" i="59"/>
  <c r="BI140" i="59"/>
  <c r="BH140" i="59"/>
  <c r="BG140" i="59"/>
  <c r="BF140" i="59"/>
  <c r="T140" i="59"/>
  <c r="R140" i="59"/>
  <c r="P140" i="59"/>
  <c r="BI138" i="59"/>
  <c r="BH138" i="59"/>
  <c r="BG138" i="59"/>
  <c r="BF138" i="59"/>
  <c r="T138" i="59"/>
  <c r="R138" i="59"/>
  <c r="P138" i="59"/>
  <c r="BI136" i="59"/>
  <c r="BH136" i="59"/>
  <c r="BG136" i="59"/>
  <c r="BF136" i="59"/>
  <c r="T136" i="59"/>
  <c r="R136" i="59"/>
  <c r="P136" i="59"/>
  <c r="BI131" i="59"/>
  <c r="BH131" i="59"/>
  <c r="BG131" i="59"/>
  <c r="BF131" i="59"/>
  <c r="T131" i="59"/>
  <c r="R131" i="59"/>
  <c r="P131" i="59"/>
  <c r="BI129" i="59"/>
  <c r="BH129" i="59"/>
  <c r="BG129" i="59"/>
  <c r="BF129" i="59"/>
  <c r="T129" i="59"/>
  <c r="R129" i="59"/>
  <c r="P129" i="59"/>
  <c r="BI124" i="59"/>
  <c r="BH124" i="59"/>
  <c r="BG124" i="59"/>
  <c r="BF124" i="59"/>
  <c r="T124" i="59"/>
  <c r="R124" i="59"/>
  <c r="P124" i="59"/>
  <c r="J118" i="59"/>
  <c r="F118" i="59"/>
  <c r="F116" i="59"/>
  <c r="E114" i="59"/>
  <c r="J91" i="59"/>
  <c r="F91" i="59"/>
  <c r="F89" i="59"/>
  <c r="E87" i="59"/>
  <c r="J24" i="59"/>
  <c r="E24" i="59"/>
  <c r="J119" i="59"/>
  <c r="J23" i="59"/>
  <c r="J18" i="59"/>
  <c r="E18" i="59"/>
  <c r="F119" i="59"/>
  <c r="J17" i="59"/>
  <c r="J12" i="59"/>
  <c r="J116" i="59" s="1"/>
  <c r="E7" i="59"/>
  <c r="E112" i="59"/>
  <c r="J37" i="58"/>
  <c r="J36" i="58"/>
  <c r="AY158" i="1"/>
  <c r="J35" i="58"/>
  <c r="AX158" i="1" s="1"/>
  <c r="BI219" i="58"/>
  <c r="BH219" i="58"/>
  <c r="BG219" i="58"/>
  <c r="BF219" i="58"/>
  <c r="BK219" i="58"/>
  <c r="J219" i="58"/>
  <c r="BE219" i="58"/>
  <c r="BI218" i="58"/>
  <c r="BH218" i="58"/>
  <c r="BG218" i="58"/>
  <c r="BF218" i="58"/>
  <c r="BK218" i="58"/>
  <c r="J218" i="58" s="1"/>
  <c r="BE218" i="58"/>
  <c r="BI217" i="58"/>
  <c r="BH217" i="58"/>
  <c r="BG217" i="58"/>
  <c r="BF217" i="58"/>
  <c r="BK217" i="58"/>
  <c r="J217" i="58"/>
  <c r="BE217" i="58" s="1"/>
  <c r="BI216" i="58"/>
  <c r="BH216" i="58"/>
  <c r="BG216" i="58"/>
  <c r="BF216" i="58"/>
  <c r="BK216" i="58"/>
  <c r="J216" i="58"/>
  <c r="BE216" i="58"/>
  <c r="BI215" i="58"/>
  <c r="BH215" i="58"/>
  <c r="BG215" i="58"/>
  <c r="BF215" i="58"/>
  <c r="BK215" i="58"/>
  <c r="J215" i="58"/>
  <c r="BE215" i="58"/>
  <c r="BI212" i="58"/>
  <c r="BH212" i="58"/>
  <c r="BG212" i="58"/>
  <c r="BF212" i="58"/>
  <c r="T212" i="58"/>
  <c r="T211" i="58" s="1"/>
  <c r="R212" i="58"/>
  <c r="R211" i="58" s="1"/>
  <c r="P212" i="58"/>
  <c r="P211" i="58" s="1"/>
  <c r="BI210" i="58"/>
  <c r="BH210" i="58"/>
  <c r="BG210" i="58"/>
  <c r="BF210" i="58"/>
  <c r="T210" i="58"/>
  <c r="R210" i="58"/>
  <c r="P210" i="58"/>
  <c r="BI209" i="58"/>
  <c r="BH209" i="58"/>
  <c r="BG209" i="58"/>
  <c r="BF209" i="58"/>
  <c r="T209" i="58"/>
  <c r="R209" i="58"/>
  <c r="P209" i="58"/>
  <c r="BI208" i="58"/>
  <c r="BH208" i="58"/>
  <c r="BG208" i="58"/>
  <c r="BF208" i="58"/>
  <c r="T208" i="58"/>
  <c r="R208" i="58"/>
  <c r="P208" i="58"/>
  <c r="BI207" i="58"/>
  <c r="BH207" i="58"/>
  <c r="BG207" i="58"/>
  <c r="BF207" i="58"/>
  <c r="T207" i="58"/>
  <c r="R207" i="58"/>
  <c r="P207" i="58"/>
  <c r="BI206" i="58"/>
  <c r="BH206" i="58"/>
  <c r="BG206" i="58"/>
  <c r="BF206" i="58"/>
  <c r="T206" i="58"/>
  <c r="R206" i="58"/>
  <c r="P206" i="58"/>
  <c r="BI205" i="58"/>
  <c r="BH205" i="58"/>
  <c r="BG205" i="58"/>
  <c r="BF205" i="58"/>
  <c r="T205" i="58"/>
  <c r="R205" i="58"/>
  <c r="P205" i="58"/>
  <c r="BI204" i="58"/>
  <c r="BH204" i="58"/>
  <c r="BG204" i="58"/>
  <c r="BF204" i="58"/>
  <c r="T204" i="58"/>
  <c r="R204" i="58"/>
  <c r="P204" i="58"/>
  <c r="BI203" i="58"/>
  <c r="BH203" i="58"/>
  <c r="BG203" i="58"/>
  <c r="BF203" i="58"/>
  <c r="T203" i="58"/>
  <c r="R203" i="58"/>
  <c r="P203" i="58"/>
  <c r="BI202" i="58"/>
  <c r="BH202" i="58"/>
  <c r="BG202" i="58"/>
  <c r="BF202" i="58"/>
  <c r="T202" i="58"/>
  <c r="R202" i="58"/>
  <c r="P202" i="58"/>
  <c r="BI199" i="58"/>
  <c r="BH199" i="58"/>
  <c r="BG199" i="58"/>
  <c r="BF199" i="58"/>
  <c r="T199" i="58"/>
  <c r="R199" i="58"/>
  <c r="P199" i="58"/>
  <c r="BI197" i="58"/>
  <c r="BH197" i="58"/>
  <c r="BG197" i="58"/>
  <c r="BF197" i="58"/>
  <c r="T197" i="58"/>
  <c r="R197" i="58"/>
  <c r="P197" i="58"/>
  <c r="BI193" i="58"/>
  <c r="BH193" i="58"/>
  <c r="BG193" i="58"/>
  <c r="BF193" i="58"/>
  <c r="T193" i="58"/>
  <c r="R193" i="58"/>
  <c r="P193" i="58"/>
  <c r="BI192" i="58"/>
  <c r="BH192" i="58"/>
  <c r="BG192" i="58"/>
  <c r="BF192" i="58"/>
  <c r="T192" i="58"/>
  <c r="R192" i="58"/>
  <c r="P192" i="58"/>
  <c r="BI190" i="58"/>
  <c r="BH190" i="58"/>
  <c r="BG190" i="58"/>
  <c r="BF190" i="58"/>
  <c r="T190" i="58"/>
  <c r="R190" i="58"/>
  <c r="P190" i="58"/>
  <c r="BI188" i="58"/>
  <c r="BH188" i="58"/>
  <c r="BG188" i="58"/>
  <c r="BF188" i="58"/>
  <c r="T188" i="58"/>
  <c r="R188" i="58"/>
  <c r="P188" i="58"/>
  <c r="BI187" i="58"/>
  <c r="BH187" i="58"/>
  <c r="BG187" i="58"/>
  <c r="BF187" i="58"/>
  <c r="T187" i="58"/>
  <c r="R187" i="58"/>
  <c r="P187" i="58"/>
  <c r="BI186" i="58"/>
  <c r="BH186" i="58"/>
  <c r="BG186" i="58"/>
  <c r="BF186" i="58"/>
  <c r="T186" i="58"/>
  <c r="R186" i="58"/>
  <c r="P186" i="58"/>
  <c r="BI184" i="58"/>
  <c r="BH184" i="58"/>
  <c r="BG184" i="58"/>
  <c r="BF184" i="58"/>
  <c r="T184" i="58"/>
  <c r="R184" i="58"/>
  <c r="P184" i="58"/>
  <c r="BI182" i="58"/>
  <c r="BH182" i="58"/>
  <c r="BG182" i="58"/>
  <c r="BF182" i="58"/>
  <c r="T182" i="58"/>
  <c r="R182" i="58"/>
  <c r="P182" i="58"/>
  <c r="BI180" i="58"/>
  <c r="BH180" i="58"/>
  <c r="BG180" i="58"/>
  <c r="BF180" i="58"/>
  <c r="T180" i="58"/>
  <c r="R180" i="58"/>
  <c r="P180" i="58"/>
  <c r="BI172" i="58"/>
  <c r="BH172" i="58"/>
  <c r="BG172" i="58"/>
  <c r="BF172" i="58"/>
  <c r="T172" i="58"/>
  <c r="T171" i="58"/>
  <c r="R172" i="58"/>
  <c r="R171" i="58" s="1"/>
  <c r="P172" i="58"/>
  <c r="P171" i="58"/>
  <c r="BI167" i="58"/>
  <c r="BH167" i="58"/>
  <c r="BG167" i="58"/>
  <c r="BF167" i="58"/>
  <c r="T167" i="58"/>
  <c r="R167" i="58"/>
  <c r="P167" i="58"/>
  <c r="BI166" i="58"/>
  <c r="BH166" i="58"/>
  <c r="BG166" i="58"/>
  <c r="BF166" i="58"/>
  <c r="T166" i="58"/>
  <c r="R166" i="58"/>
  <c r="P166" i="58"/>
  <c r="BI159" i="58"/>
  <c r="BH159" i="58"/>
  <c r="BG159" i="58"/>
  <c r="BF159" i="58"/>
  <c r="T159" i="58"/>
  <c r="R159" i="58"/>
  <c r="P159" i="58"/>
  <c r="BI152" i="58"/>
  <c r="BH152" i="58"/>
  <c r="BG152" i="58"/>
  <c r="BF152" i="58"/>
  <c r="T152" i="58"/>
  <c r="R152" i="58"/>
  <c r="P152" i="58"/>
  <c r="BI151" i="58"/>
  <c r="BH151" i="58"/>
  <c r="BG151" i="58"/>
  <c r="BF151" i="58"/>
  <c r="T151" i="58"/>
  <c r="R151" i="58"/>
  <c r="P151" i="58"/>
  <c r="BI150" i="58"/>
  <c r="BH150" i="58"/>
  <c r="BG150" i="58"/>
  <c r="BF150" i="58"/>
  <c r="T150" i="58"/>
  <c r="R150" i="58"/>
  <c r="P150" i="58"/>
  <c r="BI148" i="58"/>
  <c r="BH148" i="58"/>
  <c r="BG148" i="58"/>
  <c r="BF148" i="58"/>
  <c r="T148" i="58"/>
  <c r="R148" i="58"/>
  <c r="P148" i="58"/>
  <c r="BI146" i="58"/>
  <c r="BH146" i="58"/>
  <c r="BG146" i="58"/>
  <c r="BF146" i="58"/>
  <c r="T146" i="58"/>
  <c r="R146" i="58"/>
  <c r="P146" i="58"/>
  <c r="BI144" i="58"/>
  <c r="BH144" i="58"/>
  <c r="BG144" i="58"/>
  <c r="BF144" i="58"/>
  <c r="T144" i="58"/>
  <c r="R144" i="58"/>
  <c r="P144" i="58"/>
  <c r="BI142" i="58"/>
  <c r="BH142" i="58"/>
  <c r="BG142" i="58"/>
  <c r="BF142" i="58"/>
  <c r="T142" i="58"/>
  <c r="R142" i="58"/>
  <c r="P142" i="58"/>
  <c r="BI140" i="58"/>
  <c r="BH140" i="58"/>
  <c r="BG140" i="58"/>
  <c r="BF140" i="58"/>
  <c r="T140" i="58"/>
  <c r="R140" i="58"/>
  <c r="P140" i="58"/>
  <c r="BI133" i="58"/>
  <c r="BH133" i="58"/>
  <c r="BG133" i="58"/>
  <c r="BF133" i="58"/>
  <c r="T133" i="58"/>
  <c r="R133" i="58"/>
  <c r="P133" i="58"/>
  <c r="BI131" i="58"/>
  <c r="BH131" i="58"/>
  <c r="BG131" i="58"/>
  <c r="BF131" i="58"/>
  <c r="T131" i="58"/>
  <c r="R131" i="58"/>
  <c r="P131" i="58"/>
  <c r="BI124" i="58"/>
  <c r="BH124" i="58"/>
  <c r="BG124" i="58"/>
  <c r="BF124" i="58"/>
  <c r="T124" i="58"/>
  <c r="R124" i="58"/>
  <c r="P124" i="58"/>
  <c r="J118" i="58"/>
  <c r="F118" i="58"/>
  <c r="F116" i="58"/>
  <c r="E114" i="58"/>
  <c r="J91" i="58"/>
  <c r="F91" i="58"/>
  <c r="F89" i="58"/>
  <c r="E87" i="58"/>
  <c r="J24" i="58"/>
  <c r="E24" i="58"/>
  <c r="J119" i="58"/>
  <c r="J23" i="58"/>
  <c r="J18" i="58"/>
  <c r="E18" i="58"/>
  <c r="F92" i="58"/>
  <c r="J17" i="58"/>
  <c r="J12" i="58"/>
  <c r="J116" i="58"/>
  <c r="E7" i="58"/>
  <c r="E85" i="58" s="1"/>
  <c r="J37" i="57"/>
  <c r="J36" i="57"/>
  <c r="AY157" i="1"/>
  <c r="J35" i="57"/>
  <c r="AX157" i="1"/>
  <c r="BI348" i="57"/>
  <c r="BH348" i="57"/>
  <c r="BG348" i="57"/>
  <c r="BF348" i="57"/>
  <c r="BK348" i="57"/>
  <c r="J348" i="57"/>
  <c r="BE348" i="57" s="1"/>
  <c r="BI347" i="57"/>
  <c r="BH347" i="57"/>
  <c r="BG347" i="57"/>
  <c r="BF347" i="57"/>
  <c r="BK347" i="57"/>
  <c r="J347" i="57" s="1"/>
  <c r="BE347" i="57" s="1"/>
  <c r="BI346" i="57"/>
  <c r="BH346" i="57"/>
  <c r="BG346" i="57"/>
  <c r="BF346" i="57"/>
  <c r="BK346" i="57"/>
  <c r="J346" i="57"/>
  <c r="BE346" i="57" s="1"/>
  <c r="BI345" i="57"/>
  <c r="BH345" i="57"/>
  <c r="BG345" i="57"/>
  <c r="BF345" i="57"/>
  <c r="BK345" i="57"/>
  <c r="J345" i="57" s="1"/>
  <c r="BE345" i="57"/>
  <c r="BI344" i="57"/>
  <c r="BH344" i="57"/>
  <c r="BG344" i="57"/>
  <c r="BF344" i="57"/>
  <c r="BK344" i="57"/>
  <c r="J344" i="57" s="1"/>
  <c r="BE344" i="57" s="1"/>
  <c r="BI341" i="57"/>
  <c r="BH341" i="57"/>
  <c r="BG341" i="57"/>
  <c r="BF341" i="57"/>
  <c r="T341" i="57"/>
  <c r="T340" i="57"/>
  <c r="R341" i="57"/>
  <c r="R340" i="57" s="1"/>
  <c r="P341" i="57"/>
  <c r="P340" i="57"/>
  <c r="BI339" i="57"/>
  <c r="BH339" i="57"/>
  <c r="BG339" i="57"/>
  <c r="BF339" i="57"/>
  <c r="T339" i="57"/>
  <c r="R339" i="57"/>
  <c r="P339" i="57"/>
  <c r="BI338" i="57"/>
  <c r="BH338" i="57"/>
  <c r="BG338" i="57"/>
  <c r="BF338" i="57"/>
  <c r="T338" i="57"/>
  <c r="R338" i="57"/>
  <c r="P338" i="57"/>
  <c r="BI337" i="57"/>
  <c r="BH337" i="57"/>
  <c r="BG337" i="57"/>
  <c r="BF337" i="57"/>
  <c r="T337" i="57"/>
  <c r="R337" i="57"/>
  <c r="P337" i="57"/>
  <c r="BI335" i="57"/>
  <c r="BH335" i="57"/>
  <c r="BG335" i="57"/>
  <c r="BF335" i="57"/>
  <c r="T335" i="57"/>
  <c r="R335" i="57"/>
  <c r="P335" i="57"/>
  <c r="BI333" i="57"/>
  <c r="BH333" i="57"/>
  <c r="BG333" i="57"/>
  <c r="BF333" i="57"/>
  <c r="T333" i="57"/>
  <c r="R333" i="57"/>
  <c r="P333" i="57"/>
  <c r="BI331" i="57"/>
  <c r="BH331" i="57"/>
  <c r="BG331" i="57"/>
  <c r="BF331" i="57"/>
  <c r="T331" i="57"/>
  <c r="R331" i="57"/>
  <c r="P331" i="57"/>
  <c r="BI329" i="57"/>
  <c r="BH329" i="57"/>
  <c r="BG329" i="57"/>
  <c r="BF329" i="57"/>
  <c r="T329" i="57"/>
  <c r="R329" i="57"/>
  <c r="P329" i="57"/>
  <c r="BI327" i="57"/>
  <c r="BH327" i="57"/>
  <c r="BG327" i="57"/>
  <c r="BF327" i="57"/>
  <c r="T327" i="57"/>
  <c r="R327" i="57"/>
  <c r="P327" i="57"/>
  <c r="BI325" i="57"/>
  <c r="BH325" i="57"/>
  <c r="BG325" i="57"/>
  <c r="BF325" i="57"/>
  <c r="T325" i="57"/>
  <c r="R325" i="57"/>
  <c r="P325" i="57"/>
  <c r="BI324" i="57"/>
  <c r="BH324" i="57"/>
  <c r="BG324" i="57"/>
  <c r="BF324" i="57"/>
  <c r="T324" i="57"/>
  <c r="R324" i="57"/>
  <c r="P324" i="57"/>
  <c r="BI323" i="57"/>
  <c r="BH323" i="57"/>
  <c r="BG323" i="57"/>
  <c r="BF323" i="57"/>
  <c r="T323" i="57"/>
  <c r="R323" i="57"/>
  <c r="P323" i="57"/>
  <c r="BI322" i="57"/>
  <c r="BH322" i="57"/>
  <c r="BG322" i="57"/>
  <c r="BF322" i="57"/>
  <c r="T322" i="57"/>
  <c r="R322" i="57"/>
  <c r="P322" i="57"/>
  <c r="BI321" i="57"/>
  <c r="BH321" i="57"/>
  <c r="BG321" i="57"/>
  <c r="BF321" i="57"/>
  <c r="T321" i="57"/>
  <c r="R321" i="57"/>
  <c r="P321" i="57"/>
  <c r="BI320" i="57"/>
  <c r="BH320" i="57"/>
  <c r="BG320" i="57"/>
  <c r="BF320" i="57"/>
  <c r="T320" i="57"/>
  <c r="R320" i="57"/>
  <c r="P320" i="57"/>
  <c r="BI318" i="57"/>
  <c r="BH318" i="57"/>
  <c r="BG318" i="57"/>
  <c r="BF318" i="57"/>
  <c r="T318" i="57"/>
  <c r="R318" i="57"/>
  <c r="P318" i="57"/>
  <c r="BI316" i="57"/>
  <c r="BH316" i="57"/>
  <c r="BG316" i="57"/>
  <c r="BF316" i="57"/>
  <c r="T316" i="57"/>
  <c r="R316" i="57"/>
  <c r="P316" i="57"/>
  <c r="BI314" i="57"/>
  <c r="BH314" i="57"/>
  <c r="BG314" i="57"/>
  <c r="BF314" i="57"/>
  <c r="T314" i="57"/>
  <c r="R314" i="57"/>
  <c r="P314" i="57"/>
  <c r="BI312" i="57"/>
  <c r="BH312" i="57"/>
  <c r="BG312" i="57"/>
  <c r="BF312" i="57"/>
  <c r="T312" i="57"/>
  <c r="R312" i="57"/>
  <c r="P312" i="57"/>
  <c r="BI308" i="57"/>
  <c r="BH308" i="57"/>
  <c r="BG308" i="57"/>
  <c r="BF308" i="57"/>
  <c r="T308" i="57"/>
  <c r="R308" i="57"/>
  <c r="P308" i="57"/>
  <c r="BI304" i="57"/>
  <c r="BH304" i="57"/>
  <c r="BG304" i="57"/>
  <c r="BF304" i="57"/>
  <c r="T304" i="57"/>
  <c r="R304" i="57"/>
  <c r="P304" i="57"/>
  <c r="BI302" i="57"/>
  <c r="BH302" i="57"/>
  <c r="BG302" i="57"/>
  <c r="BF302" i="57"/>
  <c r="T302" i="57"/>
  <c r="R302" i="57"/>
  <c r="P302" i="57"/>
  <c r="BI301" i="57"/>
  <c r="BH301" i="57"/>
  <c r="BG301" i="57"/>
  <c r="BF301" i="57"/>
  <c r="T301" i="57"/>
  <c r="R301" i="57"/>
  <c r="P301" i="57"/>
  <c r="BI300" i="57"/>
  <c r="BH300" i="57"/>
  <c r="BG300" i="57"/>
  <c r="BF300" i="57"/>
  <c r="T300" i="57"/>
  <c r="R300" i="57"/>
  <c r="P300" i="57"/>
  <c r="BI299" i="57"/>
  <c r="BH299" i="57"/>
  <c r="BG299" i="57"/>
  <c r="BF299" i="57"/>
  <c r="T299" i="57"/>
  <c r="R299" i="57"/>
  <c r="P299" i="57"/>
  <c r="BI298" i="57"/>
  <c r="BH298" i="57"/>
  <c r="BG298" i="57"/>
  <c r="BF298" i="57"/>
  <c r="T298" i="57"/>
  <c r="R298" i="57"/>
  <c r="P298" i="57"/>
  <c r="BI297" i="57"/>
  <c r="BH297" i="57"/>
  <c r="BG297" i="57"/>
  <c r="BF297" i="57"/>
  <c r="T297" i="57"/>
  <c r="R297" i="57"/>
  <c r="P297" i="57"/>
  <c r="BI296" i="57"/>
  <c r="BH296" i="57"/>
  <c r="BG296" i="57"/>
  <c r="BF296" i="57"/>
  <c r="T296" i="57"/>
  <c r="R296" i="57"/>
  <c r="P296" i="57"/>
  <c r="BI295" i="57"/>
  <c r="BH295" i="57"/>
  <c r="BG295" i="57"/>
  <c r="BF295" i="57"/>
  <c r="T295" i="57"/>
  <c r="R295" i="57"/>
  <c r="P295" i="57"/>
  <c r="BI294" i="57"/>
  <c r="BH294" i="57"/>
  <c r="BG294" i="57"/>
  <c r="BF294" i="57"/>
  <c r="T294" i="57"/>
  <c r="R294" i="57"/>
  <c r="P294" i="57"/>
  <c r="BI293" i="57"/>
  <c r="BH293" i="57"/>
  <c r="BG293" i="57"/>
  <c r="BF293" i="57"/>
  <c r="T293" i="57"/>
  <c r="R293" i="57"/>
  <c r="P293" i="57"/>
  <c r="BI292" i="57"/>
  <c r="BH292" i="57"/>
  <c r="BG292" i="57"/>
  <c r="BF292" i="57"/>
  <c r="T292" i="57"/>
  <c r="R292" i="57"/>
  <c r="P292" i="57"/>
  <c r="BI291" i="57"/>
  <c r="BH291" i="57"/>
  <c r="BG291" i="57"/>
  <c r="BF291" i="57"/>
  <c r="T291" i="57"/>
  <c r="R291" i="57"/>
  <c r="P291" i="57"/>
  <c r="BI290" i="57"/>
  <c r="BH290" i="57"/>
  <c r="BG290" i="57"/>
  <c r="BF290" i="57"/>
  <c r="T290" i="57"/>
  <c r="R290" i="57"/>
  <c r="P290" i="57"/>
  <c r="BI289" i="57"/>
  <c r="BH289" i="57"/>
  <c r="BG289" i="57"/>
  <c r="BF289" i="57"/>
  <c r="T289" i="57"/>
  <c r="R289" i="57"/>
  <c r="P289" i="57"/>
  <c r="BI288" i="57"/>
  <c r="BH288" i="57"/>
  <c r="BG288" i="57"/>
  <c r="BF288" i="57"/>
  <c r="T288" i="57"/>
  <c r="R288" i="57"/>
  <c r="P288" i="57"/>
  <c r="BI287" i="57"/>
  <c r="BH287" i="57"/>
  <c r="BG287" i="57"/>
  <c r="BF287" i="57"/>
  <c r="T287" i="57"/>
  <c r="R287" i="57"/>
  <c r="P287" i="57"/>
  <c r="BI285" i="57"/>
  <c r="BH285" i="57"/>
  <c r="BG285" i="57"/>
  <c r="BF285" i="57"/>
  <c r="T285" i="57"/>
  <c r="R285" i="57"/>
  <c r="P285" i="57"/>
  <c r="BI283" i="57"/>
  <c r="BH283" i="57"/>
  <c r="BG283" i="57"/>
  <c r="BF283" i="57"/>
  <c r="T283" i="57"/>
  <c r="R283" i="57"/>
  <c r="P283" i="57"/>
  <c r="BI281" i="57"/>
  <c r="BH281" i="57"/>
  <c r="BG281" i="57"/>
  <c r="BF281" i="57"/>
  <c r="T281" i="57"/>
  <c r="R281" i="57"/>
  <c r="P281" i="57"/>
  <c r="BI279" i="57"/>
  <c r="BH279" i="57"/>
  <c r="BG279" i="57"/>
  <c r="BF279" i="57"/>
  <c r="T279" i="57"/>
  <c r="R279" i="57"/>
  <c r="P279" i="57"/>
  <c r="BI277" i="57"/>
  <c r="BH277" i="57"/>
  <c r="BG277" i="57"/>
  <c r="BF277" i="57"/>
  <c r="T277" i="57"/>
  <c r="R277" i="57"/>
  <c r="P277" i="57"/>
  <c r="BI275" i="57"/>
  <c r="BH275" i="57"/>
  <c r="BG275" i="57"/>
  <c r="BF275" i="57"/>
  <c r="T275" i="57"/>
  <c r="R275" i="57"/>
  <c r="P275" i="57"/>
  <c r="BI273" i="57"/>
  <c r="BH273" i="57"/>
  <c r="BG273" i="57"/>
  <c r="BF273" i="57"/>
  <c r="T273" i="57"/>
  <c r="R273" i="57"/>
  <c r="P273" i="57"/>
  <c r="BI269" i="57"/>
  <c r="BH269" i="57"/>
  <c r="BG269" i="57"/>
  <c r="BF269" i="57"/>
  <c r="T269" i="57"/>
  <c r="R269" i="57"/>
  <c r="P269" i="57"/>
  <c r="BI267" i="57"/>
  <c r="BH267" i="57"/>
  <c r="BG267" i="57"/>
  <c r="BF267" i="57"/>
  <c r="T267" i="57"/>
  <c r="R267" i="57"/>
  <c r="P267" i="57"/>
  <c r="BI265" i="57"/>
  <c r="BH265" i="57"/>
  <c r="BG265" i="57"/>
  <c r="BF265" i="57"/>
  <c r="T265" i="57"/>
  <c r="R265" i="57"/>
  <c r="P265" i="57"/>
  <c r="BI245" i="57"/>
  <c r="BH245" i="57"/>
  <c r="BG245" i="57"/>
  <c r="BF245" i="57"/>
  <c r="T245" i="57"/>
  <c r="T244" i="57"/>
  <c r="R245" i="57"/>
  <c r="R244" i="57" s="1"/>
  <c r="P245" i="57"/>
  <c r="P244" i="57" s="1"/>
  <c r="BI242" i="57"/>
  <c r="BH242" i="57"/>
  <c r="BG242" i="57"/>
  <c r="BF242" i="57"/>
  <c r="T242" i="57"/>
  <c r="T241" i="57"/>
  <c r="R242" i="57"/>
  <c r="R241" i="57" s="1"/>
  <c r="P242" i="57"/>
  <c r="P241" i="57"/>
  <c r="BI240" i="57"/>
  <c r="BH240" i="57"/>
  <c r="BG240" i="57"/>
  <c r="BF240" i="57"/>
  <c r="T240" i="57"/>
  <c r="R240" i="57"/>
  <c r="P240" i="57"/>
  <c r="BI221" i="57"/>
  <c r="BH221" i="57"/>
  <c r="BG221" i="57"/>
  <c r="BF221" i="57"/>
  <c r="T221" i="57"/>
  <c r="R221" i="57"/>
  <c r="P221" i="57"/>
  <c r="BI219" i="57"/>
  <c r="BH219" i="57"/>
  <c r="BG219" i="57"/>
  <c r="BF219" i="57"/>
  <c r="T219" i="57"/>
  <c r="R219" i="57"/>
  <c r="P219" i="57"/>
  <c r="BI218" i="57"/>
  <c r="BH218" i="57"/>
  <c r="BG218" i="57"/>
  <c r="BF218" i="57"/>
  <c r="T218" i="57"/>
  <c r="R218" i="57"/>
  <c r="P218" i="57"/>
  <c r="BI217" i="57"/>
  <c r="BH217" i="57"/>
  <c r="BG217" i="57"/>
  <c r="BF217" i="57"/>
  <c r="T217" i="57"/>
  <c r="R217" i="57"/>
  <c r="P217" i="57"/>
  <c r="BI215" i="57"/>
  <c r="BH215" i="57"/>
  <c r="BG215" i="57"/>
  <c r="BF215" i="57"/>
  <c r="T215" i="57"/>
  <c r="R215" i="57"/>
  <c r="P215" i="57"/>
  <c r="BI213" i="57"/>
  <c r="BH213" i="57"/>
  <c r="BG213" i="57"/>
  <c r="BF213" i="57"/>
  <c r="T213" i="57"/>
  <c r="R213" i="57"/>
  <c r="P213" i="57"/>
  <c r="BI208" i="57"/>
  <c r="BH208" i="57"/>
  <c r="BG208" i="57"/>
  <c r="BF208" i="57"/>
  <c r="T208" i="57"/>
  <c r="R208" i="57"/>
  <c r="P208" i="57"/>
  <c r="BI206" i="57"/>
  <c r="BH206" i="57"/>
  <c r="BG206" i="57"/>
  <c r="BF206" i="57"/>
  <c r="T206" i="57"/>
  <c r="R206" i="57"/>
  <c r="P206" i="57"/>
  <c r="BI190" i="57"/>
  <c r="BH190" i="57"/>
  <c r="BG190" i="57"/>
  <c r="BF190" i="57"/>
  <c r="T190" i="57"/>
  <c r="R190" i="57"/>
  <c r="P190" i="57"/>
  <c r="BI179" i="57"/>
  <c r="BH179" i="57"/>
  <c r="BG179" i="57"/>
  <c r="BF179" i="57"/>
  <c r="T179" i="57"/>
  <c r="R179" i="57"/>
  <c r="P179" i="57"/>
  <c r="BI177" i="57"/>
  <c r="BH177" i="57"/>
  <c r="BG177" i="57"/>
  <c r="BF177" i="57"/>
  <c r="T177" i="57"/>
  <c r="R177" i="57"/>
  <c r="P177" i="57"/>
  <c r="BI175" i="57"/>
  <c r="BH175" i="57"/>
  <c r="BG175" i="57"/>
  <c r="BF175" i="57"/>
  <c r="T175" i="57"/>
  <c r="R175" i="57"/>
  <c r="P175" i="57"/>
  <c r="BI168" i="57"/>
  <c r="BH168" i="57"/>
  <c r="BG168" i="57"/>
  <c r="BF168" i="57"/>
  <c r="T168" i="57"/>
  <c r="R168" i="57"/>
  <c r="P168" i="57"/>
  <c r="BI161" i="57"/>
  <c r="BH161" i="57"/>
  <c r="BG161" i="57"/>
  <c r="BF161" i="57"/>
  <c r="T161" i="57"/>
  <c r="R161" i="57"/>
  <c r="P161" i="57"/>
  <c r="BI159" i="57"/>
  <c r="BH159" i="57"/>
  <c r="BG159" i="57"/>
  <c r="BF159" i="57"/>
  <c r="T159" i="57"/>
  <c r="R159" i="57"/>
  <c r="P159" i="57"/>
  <c r="BI154" i="57"/>
  <c r="BH154" i="57"/>
  <c r="BG154" i="57"/>
  <c r="BF154" i="57"/>
  <c r="T154" i="57"/>
  <c r="R154" i="57"/>
  <c r="P154" i="57"/>
  <c r="BI152" i="57"/>
  <c r="BH152" i="57"/>
  <c r="BG152" i="57"/>
  <c r="BF152" i="57"/>
  <c r="T152" i="57"/>
  <c r="R152" i="57"/>
  <c r="P152" i="57"/>
  <c r="BI133" i="57"/>
  <c r="BH133" i="57"/>
  <c r="BG133" i="57"/>
  <c r="BF133" i="57"/>
  <c r="T133" i="57"/>
  <c r="R133" i="57"/>
  <c r="P133" i="57"/>
  <c r="BI131" i="57"/>
  <c r="BH131" i="57"/>
  <c r="BG131" i="57"/>
  <c r="BF131" i="57"/>
  <c r="T131" i="57"/>
  <c r="R131" i="57"/>
  <c r="P131" i="57"/>
  <c r="BI129" i="57"/>
  <c r="BH129" i="57"/>
  <c r="BG129" i="57"/>
  <c r="BF129" i="57"/>
  <c r="T129" i="57"/>
  <c r="R129" i="57"/>
  <c r="P129" i="57"/>
  <c r="BI127" i="57"/>
  <c r="BH127" i="57"/>
  <c r="BG127" i="57"/>
  <c r="BF127" i="57"/>
  <c r="T127" i="57"/>
  <c r="R127" i="57"/>
  <c r="P127" i="57"/>
  <c r="BI125" i="57"/>
  <c r="BH125" i="57"/>
  <c r="BG125" i="57"/>
  <c r="BF125" i="57"/>
  <c r="T125" i="57"/>
  <c r="R125" i="57"/>
  <c r="P125" i="57"/>
  <c r="J119" i="57"/>
  <c r="F119" i="57"/>
  <c r="F117" i="57"/>
  <c r="E115" i="57"/>
  <c r="J91" i="57"/>
  <c r="F91" i="57"/>
  <c r="F89" i="57"/>
  <c r="E87" i="57"/>
  <c r="J24" i="57"/>
  <c r="E24" i="57"/>
  <c r="J92" i="57"/>
  <c r="J23" i="57"/>
  <c r="J18" i="57"/>
  <c r="E18" i="57"/>
  <c r="F92" i="57"/>
  <c r="J17" i="57"/>
  <c r="J12" i="57"/>
  <c r="J89" i="57"/>
  <c r="E7" i="57"/>
  <c r="E113" i="57"/>
  <c r="J39" i="56"/>
  <c r="J38" i="56"/>
  <c r="AY156" i="1"/>
  <c r="J37" i="56"/>
  <c r="AX156" i="1" s="1"/>
  <c r="BI164" i="56"/>
  <c r="BH164" i="56"/>
  <c r="BG164" i="56"/>
  <c r="BF164" i="56"/>
  <c r="BK164" i="56"/>
  <c r="J164" i="56"/>
  <c r="BE164" i="56"/>
  <c r="BI163" i="56"/>
  <c r="BH163" i="56"/>
  <c r="BG163" i="56"/>
  <c r="BF163" i="56"/>
  <c r="BK163" i="56"/>
  <c r="J163" i="56"/>
  <c r="BE163" i="56"/>
  <c r="BI162" i="56"/>
  <c r="BH162" i="56"/>
  <c r="BG162" i="56"/>
  <c r="BF162" i="56"/>
  <c r="BK162" i="56"/>
  <c r="J162" i="56" s="1"/>
  <c r="BE162" i="56" s="1"/>
  <c r="BI161" i="56"/>
  <c r="BH161" i="56"/>
  <c r="BG161" i="56"/>
  <c r="BF161" i="56"/>
  <c r="BK161" i="56"/>
  <c r="J161" i="56"/>
  <c r="BE161" i="56" s="1"/>
  <c r="BI160" i="56"/>
  <c r="BH160" i="56"/>
  <c r="BG160" i="56"/>
  <c r="BF160" i="56"/>
  <c r="BK160" i="56"/>
  <c r="J160" i="56"/>
  <c r="BE160" i="56"/>
  <c r="BI155" i="56"/>
  <c r="BH155" i="56"/>
  <c r="BG155" i="56"/>
  <c r="BF155" i="56"/>
  <c r="T155" i="56"/>
  <c r="R155" i="56"/>
  <c r="P155" i="56"/>
  <c r="BI151" i="56"/>
  <c r="BH151" i="56"/>
  <c r="BG151" i="56"/>
  <c r="BF151" i="56"/>
  <c r="T151" i="56"/>
  <c r="R151" i="56"/>
  <c r="P151" i="56"/>
  <c r="BI148" i="56"/>
  <c r="BH148" i="56"/>
  <c r="BG148" i="56"/>
  <c r="BF148" i="56"/>
  <c r="T148" i="56"/>
  <c r="R148" i="56"/>
  <c r="P148" i="56"/>
  <c r="BI146" i="56"/>
  <c r="BH146" i="56"/>
  <c r="BG146" i="56"/>
  <c r="BF146" i="56"/>
  <c r="T146" i="56"/>
  <c r="R146" i="56"/>
  <c r="P146" i="56"/>
  <c r="BI144" i="56"/>
  <c r="BH144" i="56"/>
  <c r="BG144" i="56"/>
  <c r="BF144" i="56"/>
  <c r="T144" i="56"/>
  <c r="R144" i="56"/>
  <c r="P144" i="56"/>
  <c r="BI140" i="56"/>
  <c r="BH140" i="56"/>
  <c r="BG140" i="56"/>
  <c r="BF140" i="56"/>
  <c r="T140" i="56"/>
  <c r="R140" i="56"/>
  <c r="P140" i="56"/>
  <c r="BI136" i="56"/>
  <c r="BH136" i="56"/>
  <c r="BG136" i="56"/>
  <c r="BF136" i="56"/>
  <c r="T136" i="56"/>
  <c r="R136" i="56"/>
  <c r="P136" i="56"/>
  <c r="BI134" i="56"/>
  <c r="BH134" i="56"/>
  <c r="BG134" i="56"/>
  <c r="BF134" i="56"/>
  <c r="T134" i="56"/>
  <c r="R134" i="56"/>
  <c r="P134" i="56"/>
  <c r="BI131" i="56"/>
  <c r="BH131" i="56"/>
  <c r="BG131" i="56"/>
  <c r="BF131" i="56"/>
  <c r="T131" i="56"/>
  <c r="R131" i="56"/>
  <c r="P131" i="56"/>
  <c r="BI129" i="56"/>
  <c r="BH129" i="56"/>
  <c r="BG129" i="56"/>
  <c r="BF129" i="56"/>
  <c r="T129" i="56"/>
  <c r="R129" i="56"/>
  <c r="P129" i="56"/>
  <c r="BI128" i="56"/>
  <c r="BH128" i="56"/>
  <c r="BG128" i="56"/>
  <c r="BF128" i="56"/>
  <c r="T128" i="56"/>
  <c r="R128" i="56"/>
  <c r="P128" i="56"/>
  <c r="BI127" i="56"/>
  <c r="BH127" i="56"/>
  <c r="BG127" i="56"/>
  <c r="BF127" i="56"/>
  <c r="T127" i="56"/>
  <c r="R127" i="56"/>
  <c r="P127" i="56"/>
  <c r="BI125" i="56"/>
  <c r="BH125" i="56"/>
  <c r="BG125" i="56"/>
  <c r="BF125" i="56"/>
  <c r="T125" i="56"/>
  <c r="R125" i="56"/>
  <c r="P125" i="56"/>
  <c r="J119" i="56"/>
  <c r="F119" i="56"/>
  <c r="F117" i="56"/>
  <c r="E115" i="56"/>
  <c r="J93" i="56"/>
  <c r="F93" i="56"/>
  <c r="F91" i="56"/>
  <c r="E89" i="56"/>
  <c r="J26" i="56"/>
  <c r="E26" i="56"/>
  <c r="J120" i="56"/>
  <c r="J25" i="56"/>
  <c r="J20" i="56"/>
  <c r="E20" i="56"/>
  <c r="F120" i="56"/>
  <c r="J19" i="56"/>
  <c r="J14" i="56"/>
  <c r="J117" i="56" s="1"/>
  <c r="E7" i="56"/>
  <c r="E111" i="56"/>
  <c r="J39" i="55"/>
  <c r="J38" i="55"/>
  <c r="AY155" i="1"/>
  <c r="J37" i="55"/>
  <c r="AX155" i="1"/>
  <c r="BI173" i="55"/>
  <c r="BH173" i="55"/>
  <c r="BG173" i="55"/>
  <c r="BF173" i="55"/>
  <c r="BK173" i="55"/>
  <c r="J173" i="55"/>
  <c r="BE173" i="55"/>
  <c r="BI172" i="55"/>
  <c r="BH172" i="55"/>
  <c r="BG172" i="55"/>
  <c r="BF172" i="55"/>
  <c r="BK172" i="55"/>
  <c r="J172" i="55" s="1"/>
  <c r="BE172" i="55" s="1"/>
  <c r="BI171" i="55"/>
  <c r="BH171" i="55"/>
  <c r="BG171" i="55"/>
  <c r="BF171" i="55"/>
  <c r="BK171" i="55"/>
  <c r="J171" i="55"/>
  <c r="BE171" i="55" s="1"/>
  <c r="BI170" i="55"/>
  <c r="BH170" i="55"/>
  <c r="BG170" i="55"/>
  <c r="BF170" i="55"/>
  <c r="BK170" i="55"/>
  <c r="J170" i="55"/>
  <c r="BE170" i="55"/>
  <c r="BI169" i="55"/>
  <c r="BH169" i="55"/>
  <c r="BG169" i="55"/>
  <c r="BF169" i="55"/>
  <c r="BK169" i="55"/>
  <c r="J169" i="55"/>
  <c r="BE169" i="55"/>
  <c r="BI166" i="55"/>
  <c r="BH166" i="55"/>
  <c r="BG166" i="55"/>
  <c r="BF166" i="55"/>
  <c r="T166" i="55"/>
  <c r="R166" i="55"/>
  <c r="P166" i="55"/>
  <c r="BI164" i="55"/>
  <c r="BH164" i="55"/>
  <c r="BG164" i="55"/>
  <c r="BF164" i="55"/>
  <c r="T164" i="55"/>
  <c r="R164" i="55"/>
  <c r="P164" i="55"/>
  <c r="BI161" i="55"/>
  <c r="BH161" i="55"/>
  <c r="BG161" i="55"/>
  <c r="BF161" i="55"/>
  <c r="T161" i="55"/>
  <c r="R161" i="55"/>
  <c r="P161" i="55"/>
  <c r="BI159" i="55"/>
  <c r="BH159" i="55"/>
  <c r="BG159" i="55"/>
  <c r="BF159" i="55"/>
  <c r="T159" i="55"/>
  <c r="R159" i="55"/>
  <c r="P159" i="55"/>
  <c r="BI154" i="55"/>
  <c r="BH154" i="55"/>
  <c r="BG154" i="55"/>
  <c r="BF154" i="55"/>
  <c r="T154" i="55"/>
  <c r="R154" i="55"/>
  <c r="P154" i="55"/>
  <c r="BI150" i="55"/>
  <c r="BH150" i="55"/>
  <c r="BG150" i="55"/>
  <c r="BF150" i="55"/>
  <c r="T150" i="55"/>
  <c r="R150" i="55"/>
  <c r="P150" i="55"/>
  <c r="BI148" i="55"/>
  <c r="BH148" i="55"/>
  <c r="BG148" i="55"/>
  <c r="BF148" i="55"/>
  <c r="T148" i="55"/>
  <c r="R148" i="55"/>
  <c r="P148" i="55"/>
  <c r="BI143" i="55"/>
  <c r="BH143" i="55"/>
  <c r="BG143" i="55"/>
  <c r="BF143" i="55"/>
  <c r="T143" i="55"/>
  <c r="R143" i="55"/>
  <c r="P143" i="55"/>
  <c r="BI141" i="55"/>
  <c r="BH141" i="55"/>
  <c r="BG141" i="55"/>
  <c r="BF141" i="55"/>
  <c r="T141" i="55"/>
  <c r="R141" i="55"/>
  <c r="P141" i="55"/>
  <c r="BI137" i="55"/>
  <c r="BH137" i="55"/>
  <c r="BG137" i="55"/>
  <c r="BF137" i="55"/>
  <c r="T137" i="55"/>
  <c r="R137" i="55"/>
  <c r="P137" i="55"/>
  <c r="BI133" i="55"/>
  <c r="BH133" i="55"/>
  <c r="BG133" i="55"/>
  <c r="BF133" i="55"/>
  <c r="T133" i="55"/>
  <c r="R133" i="55"/>
  <c r="P133" i="55"/>
  <c r="BI129" i="55"/>
  <c r="BH129" i="55"/>
  <c r="BG129" i="55"/>
  <c r="BF129" i="55"/>
  <c r="T129" i="55"/>
  <c r="R129" i="55"/>
  <c r="P129" i="55"/>
  <c r="BI125" i="55"/>
  <c r="BH125" i="55"/>
  <c r="BG125" i="55"/>
  <c r="BF125" i="55"/>
  <c r="T125" i="55"/>
  <c r="R125" i="55"/>
  <c r="P125" i="55"/>
  <c r="J119" i="55"/>
  <c r="F119" i="55"/>
  <c r="F117" i="55"/>
  <c r="E115" i="55"/>
  <c r="J93" i="55"/>
  <c r="F93" i="55"/>
  <c r="F91" i="55"/>
  <c r="E89" i="55"/>
  <c r="J26" i="55"/>
  <c r="E26" i="55"/>
  <c r="J120" i="55" s="1"/>
  <c r="J25" i="55"/>
  <c r="J20" i="55"/>
  <c r="E20" i="55"/>
  <c r="F120" i="55" s="1"/>
  <c r="J19" i="55"/>
  <c r="J14" i="55"/>
  <c r="J91" i="55"/>
  <c r="E7" i="55"/>
  <c r="E111" i="55"/>
  <c r="J39" i="54"/>
  <c r="J38" i="54"/>
  <c r="AY154" i="1" s="1"/>
  <c r="J37" i="54"/>
  <c r="AX154" i="1"/>
  <c r="BI197" i="54"/>
  <c r="BH197" i="54"/>
  <c r="BG197" i="54"/>
  <c r="BF197" i="54"/>
  <c r="BK197" i="54"/>
  <c r="J197" i="54" s="1"/>
  <c r="BE197" i="54" s="1"/>
  <c r="BI196" i="54"/>
  <c r="BH196" i="54"/>
  <c r="BG196" i="54"/>
  <c r="BF196" i="54"/>
  <c r="BK196" i="54"/>
  <c r="J196" i="54"/>
  <c r="BE196" i="54" s="1"/>
  <c r="BI195" i="54"/>
  <c r="BH195" i="54"/>
  <c r="BG195" i="54"/>
  <c r="BF195" i="54"/>
  <c r="BK195" i="54"/>
  <c r="J195" i="54"/>
  <c r="BE195" i="54"/>
  <c r="BI194" i="54"/>
  <c r="BH194" i="54"/>
  <c r="BG194" i="54"/>
  <c r="BF194" i="54"/>
  <c r="BK194" i="54"/>
  <c r="J194" i="54"/>
  <c r="BE194" i="54"/>
  <c r="BI193" i="54"/>
  <c r="BH193" i="54"/>
  <c r="BG193" i="54"/>
  <c r="BF193" i="54"/>
  <c r="BK193" i="54"/>
  <c r="J193" i="54" s="1"/>
  <c r="BE193" i="54" s="1"/>
  <c r="BI185" i="54"/>
  <c r="BH185" i="54"/>
  <c r="BG185" i="54"/>
  <c r="BF185" i="54"/>
  <c r="T185" i="54"/>
  <c r="R185" i="54"/>
  <c r="P185" i="54"/>
  <c r="BI181" i="54"/>
  <c r="BH181" i="54"/>
  <c r="BG181" i="54"/>
  <c r="BF181" i="54"/>
  <c r="T181" i="54"/>
  <c r="R181" i="54"/>
  <c r="P181" i="54"/>
  <c r="BI177" i="54"/>
  <c r="BH177" i="54"/>
  <c r="BG177" i="54"/>
  <c r="BF177" i="54"/>
  <c r="T177" i="54"/>
  <c r="R177" i="54"/>
  <c r="P177" i="54"/>
  <c r="BI175" i="54"/>
  <c r="BH175" i="54"/>
  <c r="BG175" i="54"/>
  <c r="BF175" i="54"/>
  <c r="T175" i="54"/>
  <c r="R175" i="54"/>
  <c r="P175" i="54"/>
  <c r="BI173" i="54"/>
  <c r="BH173" i="54"/>
  <c r="BG173" i="54"/>
  <c r="BF173" i="54"/>
  <c r="T173" i="54"/>
  <c r="R173" i="54"/>
  <c r="P173" i="54"/>
  <c r="BI171" i="54"/>
  <c r="BH171" i="54"/>
  <c r="BG171" i="54"/>
  <c r="BF171" i="54"/>
  <c r="T171" i="54"/>
  <c r="R171" i="54"/>
  <c r="P171" i="54"/>
  <c r="BI169" i="54"/>
  <c r="BH169" i="54"/>
  <c r="BG169" i="54"/>
  <c r="BF169" i="54"/>
  <c r="T169" i="54"/>
  <c r="R169" i="54"/>
  <c r="P169" i="54"/>
  <c r="BI167" i="54"/>
  <c r="BH167" i="54"/>
  <c r="BG167" i="54"/>
  <c r="BF167" i="54"/>
  <c r="T167" i="54"/>
  <c r="R167" i="54"/>
  <c r="P167" i="54"/>
  <c r="BI158" i="54"/>
  <c r="BH158" i="54"/>
  <c r="BG158" i="54"/>
  <c r="BF158" i="54"/>
  <c r="T158" i="54"/>
  <c r="R158" i="54"/>
  <c r="P158" i="54"/>
  <c r="BI154" i="54"/>
  <c r="BH154" i="54"/>
  <c r="BG154" i="54"/>
  <c r="BF154" i="54"/>
  <c r="T154" i="54"/>
  <c r="R154" i="54"/>
  <c r="P154" i="54"/>
  <c r="BI147" i="54"/>
  <c r="BH147" i="54"/>
  <c r="BG147" i="54"/>
  <c r="BF147" i="54"/>
  <c r="T147" i="54"/>
  <c r="R147" i="54"/>
  <c r="P147" i="54"/>
  <c r="BI143" i="54"/>
  <c r="BH143" i="54"/>
  <c r="BG143" i="54"/>
  <c r="BF143" i="54"/>
  <c r="T143" i="54"/>
  <c r="R143" i="54"/>
  <c r="P143" i="54"/>
  <c r="BI136" i="54"/>
  <c r="BH136" i="54"/>
  <c r="BG136" i="54"/>
  <c r="BF136" i="54"/>
  <c r="T136" i="54"/>
  <c r="R136" i="54"/>
  <c r="P136" i="54"/>
  <c r="BI132" i="54"/>
  <c r="BH132" i="54"/>
  <c r="BG132" i="54"/>
  <c r="BF132" i="54"/>
  <c r="T132" i="54"/>
  <c r="R132" i="54"/>
  <c r="P132" i="54"/>
  <c r="BI128" i="54"/>
  <c r="BH128" i="54"/>
  <c r="BG128" i="54"/>
  <c r="BF128" i="54"/>
  <c r="T128" i="54"/>
  <c r="R128" i="54"/>
  <c r="P128" i="54"/>
  <c r="BI126" i="54"/>
  <c r="BH126" i="54"/>
  <c r="BG126" i="54"/>
  <c r="BF126" i="54"/>
  <c r="T126" i="54"/>
  <c r="R126" i="54"/>
  <c r="P126" i="54"/>
  <c r="J119" i="54"/>
  <c r="F119" i="54"/>
  <c r="F117" i="54"/>
  <c r="E115" i="54"/>
  <c r="J93" i="54"/>
  <c r="F93" i="54"/>
  <c r="F91" i="54"/>
  <c r="E89" i="54"/>
  <c r="J26" i="54"/>
  <c r="E26" i="54"/>
  <c r="J94" i="54" s="1"/>
  <c r="J25" i="54"/>
  <c r="J20" i="54"/>
  <c r="E20" i="54"/>
  <c r="F120" i="54" s="1"/>
  <c r="J19" i="54"/>
  <c r="J14" i="54"/>
  <c r="J117" i="54"/>
  <c r="E7" i="54"/>
  <c r="E85" i="54"/>
  <c r="J39" i="53"/>
  <c r="J38" i="53"/>
  <c r="AY153" i="1" s="1"/>
  <c r="J37" i="53"/>
  <c r="AX153" i="1"/>
  <c r="BI235" i="53"/>
  <c r="BH235" i="53"/>
  <c r="BG235" i="53"/>
  <c r="BF235" i="53"/>
  <c r="BK235" i="53"/>
  <c r="J235" i="53" s="1"/>
  <c r="BE235" i="53" s="1"/>
  <c r="BI234" i="53"/>
  <c r="BH234" i="53"/>
  <c r="BG234" i="53"/>
  <c r="BF234" i="53"/>
  <c r="BK234" i="53"/>
  <c r="J234" i="53"/>
  <c r="BE234" i="53" s="1"/>
  <c r="BI233" i="53"/>
  <c r="BH233" i="53"/>
  <c r="BG233" i="53"/>
  <c r="BF233" i="53"/>
  <c r="BK233" i="53"/>
  <c r="J233" i="53"/>
  <c r="BE233" i="53"/>
  <c r="BI232" i="53"/>
  <c r="BH232" i="53"/>
  <c r="BG232" i="53"/>
  <c r="BF232" i="53"/>
  <c r="BK232" i="53"/>
  <c r="J232" i="53"/>
  <c r="BE232" i="53"/>
  <c r="BI231" i="53"/>
  <c r="BH231" i="53"/>
  <c r="BG231" i="53"/>
  <c r="BF231" i="53"/>
  <c r="BK231" i="53"/>
  <c r="J231" i="53" s="1"/>
  <c r="BE231" i="53" s="1"/>
  <c r="BI228" i="53"/>
  <c r="BH228" i="53"/>
  <c r="BG228" i="53"/>
  <c r="BF228" i="53"/>
  <c r="T228" i="53"/>
  <c r="R228" i="53"/>
  <c r="P228" i="53"/>
  <c r="BI226" i="53"/>
  <c r="BH226" i="53"/>
  <c r="BG226" i="53"/>
  <c r="BF226" i="53"/>
  <c r="T226" i="53"/>
  <c r="R226" i="53"/>
  <c r="P226" i="53"/>
  <c r="BI223" i="53"/>
  <c r="BH223" i="53"/>
  <c r="BG223" i="53"/>
  <c r="BF223" i="53"/>
  <c r="T223" i="53"/>
  <c r="R223" i="53"/>
  <c r="P223" i="53"/>
  <c r="BI221" i="53"/>
  <c r="BH221" i="53"/>
  <c r="BG221" i="53"/>
  <c r="BF221" i="53"/>
  <c r="T221" i="53"/>
  <c r="R221" i="53"/>
  <c r="P221" i="53"/>
  <c r="BI219" i="53"/>
  <c r="BH219" i="53"/>
  <c r="BG219" i="53"/>
  <c r="BF219" i="53"/>
  <c r="T219" i="53"/>
  <c r="R219" i="53"/>
  <c r="P219" i="53"/>
  <c r="BI217" i="53"/>
  <c r="BH217" i="53"/>
  <c r="BG217" i="53"/>
  <c r="BF217" i="53"/>
  <c r="T217" i="53"/>
  <c r="R217" i="53"/>
  <c r="P217" i="53"/>
  <c r="BI215" i="53"/>
  <c r="BH215" i="53"/>
  <c r="BG215" i="53"/>
  <c r="BF215" i="53"/>
  <c r="T215" i="53"/>
  <c r="R215" i="53"/>
  <c r="P215" i="53"/>
  <c r="BI213" i="53"/>
  <c r="BH213" i="53"/>
  <c r="BG213" i="53"/>
  <c r="BF213" i="53"/>
  <c r="T213" i="53"/>
  <c r="R213" i="53"/>
  <c r="P213" i="53"/>
  <c r="BI211" i="53"/>
  <c r="BH211" i="53"/>
  <c r="BG211" i="53"/>
  <c r="BF211" i="53"/>
  <c r="T211" i="53"/>
  <c r="R211" i="53"/>
  <c r="P211" i="53"/>
  <c r="BI209" i="53"/>
  <c r="BH209" i="53"/>
  <c r="BG209" i="53"/>
  <c r="BF209" i="53"/>
  <c r="T209" i="53"/>
  <c r="R209" i="53"/>
  <c r="P209" i="53"/>
  <c r="BI207" i="53"/>
  <c r="BH207" i="53"/>
  <c r="BG207" i="53"/>
  <c r="BF207" i="53"/>
  <c r="T207" i="53"/>
  <c r="R207" i="53"/>
  <c r="P207" i="53"/>
  <c r="BI205" i="53"/>
  <c r="BH205" i="53"/>
  <c r="BG205" i="53"/>
  <c r="BF205" i="53"/>
  <c r="T205" i="53"/>
  <c r="R205" i="53"/>
  <c r="P205" i="53"/>
  <c r="BI203" i="53"/>
  <c r="BH203" i="53"/>
  <c r="BG203" i="53"/>
  <c r="BF203" i="53"/>
  <c r="T203" i="53"/>
  <c r="R203" i="53"/>
  <c r="P203" i="53"/>
  <c r="BI201" i="53"/>
  <c r="BH201" i="53"/>
  <c r="BG201" i="53"/>
  <c r="BF201" i="53"/>
  <c r="T201" i="53"/>
  <c r="R201" i="53"/>
  <c r="P201" i="53"/>
  <c r="BI199" i="53"/>
  <c r="BH199" i="53"/>
  <c r="BG199" i="53"/>
  <c r="BF199" i="53"/>
  <c r="T199" i="53"/>
  <c r="R199" i="53"/>
  <c r="P199" i="53"/>
  <c r="BI197" i="53"/>
  <c r="BH197" i="53"/>
  <c r="BG197" i="53"/>
  <c r="BF197" i="53"/>
  <c r="T197" i="53"/>
  <c r="R197" i="53"/>
  <c r="P197" i="53"/>
  <c r="BI195" i="53"/>
  <c r="BH195" i="53"/>
  <c r="BG195" i="53"/>
  <c r="BF195" i="53"/>
  <c r="T195" i="53"/>
  <c r="R195" i="53"/>
  <c r="P195" i="53"/>
  <c r="BI193" i="53"/>
  <c r="BH193" i="53"/>
  <c r="BG193" i="53"/>
  <c r="BF193" i="53"/>
  <c r="T193" i="53"/>
  <c r="R193" i="53"/>
  <c r="P193" i="53"/>
  <c r="BI191" i="53"/>
  <c r="BH191" i="53"/>
  <c r="BG191" i="53"/>
  <c r="BF191" i="53"/>
  <c r="T191" i="53"/>
  <c r="R191" i="53"/>
  <c r="P191" i="53"/>
  <c r="BI189" i="53"/>
  <c r="BH189" i="53"/>
  <c r="BG189" i="53"/>
  <c r="BF189" i="53"/>
  <c r="T189" i="53"/>
  <c r="R189" i="53"/>
  <c r="P189" i="53"/>
  <c r="BI187" i="53"/>
  <c r="BH187" i="53"/>
  <c r="BG187" i="53"/>
  <c r="BF187" i="53"/>
  <c r="T187" i="53"/>
  <c r="R187" i="53"/>
  <c r="P187" i="53"/>
  <c r="BI185" i="53"/>
  <c r="BH185" i="53"/>
  <c r="BG185" i="53"/>
  <c r="BF185" i="53"/>
  <c r="T185" i="53"/>
  <c r="R185" i="53"/>
  <c r="P185" i="53"/>
  <c r="BI183" i="53"/>
  <c r="BH183" i="53"/>
  <c r="BG183" i="53"/>
  <c r="BF183" i="53"/>
  <c r="T183" i="53"/>
  <c r="R183" i="53"/>
  <c r="P183" i="53"/>
  <c r="BI181" i="53"/>
  <c r="BH181" i="53"/>
  <c r="BG181" i="53"/>
  <c r="BF181" i="53"/>
  <c r="T181" i="53"/>
  <c r="R181" i="53"/>
  <c r="P181" i="53"/>
  <c r="BI179" i="53"/>
  <c r="BH179" i="53"/>
  <c r="BG179" i="53"/>
  <c r="BF179" i="53"/>
  <c r="T179" i="53"/>
  <c r="R179" i="53"/>
  <c r="P179" i="53"/>
  <c r="BI177" i="53"/>
  <c r="BH177" i="53"/>
  <c r="BG177" i="53"/>
  <c r="BF177" i="53"/>
  <c r="T177" i="53"/>
  <c r="R177" i="53"/>
  <c r="P177" i="53"/>
  <c r="BI175" i="53"/>
  <c r="BH175" i="53"/>
  <c r="BG175" i="53"/>
  <c r="BF175" i="53"/>
  <c r="T175" i="53"/>
  <c r="R175" i="53"/>
  <c r="P175" i="53"/>
  <c r="BI173" i="53"/>
  <c r="BH173" i="53"/>
  <c r="BG173" i="53"/>
  <c r="BF173" i="53"/>
  <c r="T173" i="53"/>
  <c r="R173" i="53"/>
  <c r="P173" i="53"/>
  <c r="BI171" i="53"/>
  <c r="BH171" i="53"/>
  <c r="BG171" i="53"/>
  <c r="BF171" i="53"/>
  <c r="T171" i="53"/>
  <c r="R171" i="53"/>
  <c r="P171" i="53"/>
  <c r="BI168" i="53"/>
  <c r="BH168" i="53"/>
  <c r="BG168" i="53"/>
  <c r="BF168" i="53"/>
  <c r="T168" i="53"/>
  <c r="R168" i="53"/>
  <c r="P168" i="53"/>
  <c r="BI166" i="53"/>
  <c r="BH166" i="53"/>
  <c r="BG166" i="53"/>
  <c r="BF166" i="53"/>
  <c r="T166" i="53"/>
  <c r="R166" i="53"/>
  <c r="P166" i="53"/>
  <c r="BI164" i="53"/>
  <c r="BH164" i="53"/>
  <c r="BG164" i="53"/>
  <c r="BF164" i="53"/>
  <c r="T164" i="53"/>
  <c r="R164" i="53"/>
  <c r="P164" i="53"/>
  <c r="BI162" i="53"/>
  <c r="BH162" i="53"/>
  <c r="BG162" i="53"/>
  <c r="BF162" i="53"/>
  <c r="T162" i="53"/>
  <c r="R162" i="53"/>
  <c r="P162" i="53"/>
  <c r="BI160" i="53"/>
  <c r="BH160" i="53"/>
  <c r="BG160" i="53"/>
  <c r="BF160" i="53"/>
  <c r="T160" i="53"/>
  <c r="R160" i="53"/>
  <c r="P160" i="53"/>
  <c r="BI158" i="53"/>
  <c r="BH158" i="53"/>
  <c r="BG158" i="53"/>
  <c r="BF158" i="53"/>
  <c r="T158" i="53"/>
  <c r="R158" i="53"/>
  <c r="P158" i="53"/>
  <c r="BI156" i="53"/>
  <c r="BH156" i="53"/>
  <c r="BG156" i="53"/>
  <c r="BF156" i="53"/>
  <c r="T156" i="53"/>
  <c r="R156" i="53"/>
  <c r="P156" i="53"/>
  <c r="BI154" i="53"/>
  <c r="BH154" i="53"/>
  <c r="BG154" i="53"/>
  <c r="BF154" i="53"/>
  <c r="T154" i="53"/>
  <c r="R154" i="53"/>
  <c r="P154" i="53"/>
  <c r="BI149" i="53"/>
  <c r="BH149" i="53"/>
  <c r="BG149" i="53"/>
  <c r="BF149" i="53"/>
  <c r="T149" i="53"/>
  <c r="R149" i="53"/>
  <c r="P149" i="53"/>
  <c r="BI145" i="53"/>
  <c r="BH145" i="53"/>
  <c r="BG145" i="53"/>
  <c r="BF145" i="53"/>
  <c r="T145" i="53"/>
  <c r="R145" i="53"/>
  <c r="P145" i="53"/>
  <c r="BI141" i="53"/>
  <c r="BH141" i="53"/>
  <c r="BG141" i="53"/>
  <c r="BF141" i="53"/>
  <c r="T141" i="53"/>
  <c r="R141" i="53"/>
  <c r="P141" i="53"/>
  <c r="BI137" i="53"/>
  <c r="BH137" i="53"/>
  <c r="BG137" i="53"/>
  <c r="BF137" i="53"/>
  <c r="T137" i="53"/>
  <c r="R137" i="53"/>
  <c r="P137" i="53"/>
  <c r="BI133" i="53"/>
  <c r="BH133" i="53"/>
  <c r="BG133" i="53"/>
  <c r="BF133" i="53"/>
  <c r="T133" i="53"/>
  <c r="R133" i="53"/>
  <c r="P133" i="53"/>
  <c r="BI129" i="53"/>
  <c r="BH129" i="53"/>
  <c r="BG129" i="53"/>
  <c r="BF129" i="53"/>
  <c r="T129" i="53"/>
  <c r="R129" i="53"/>
  <c r="P129" i="53"/>
  <c r="J122" i="53"/>
  <c r="F122" i="53"/>
  <c r="F120" i="53"/>
  <c r="E118" i="53"/>
  <c r="J93" i="53"/>
  <c r="F93" i="53"/>
  <c r="F91" i="53"/>
  <c r="E89" i="53"/>
  <c r="J26" i="53"/>
  <c r="E26" i="53"/>
  <c r="J123" i="53"/>
  <c r="J25" i="53"/>
  <c r="J20" i="53"/>
  <c r="E20" i="53"/>
  <c r="F123" i="53"/>
  <c r="J19" i="53"/>
  <c r="J14" i="53"/>
  <c r="J120" i="53" s="1"/>
  <c r="E7" i="53"/>
  <c r="E85" i="53"/>
  <c r="J39" i="52"/>
  <c r="J38" i="52"/>
  <c r="AY152" i="1"/>
  <c r="J37" i="52"/>
  <c r="AX152" i="1"/>
  <c r="BI344" i="52"/>
  <c r="BH344" i="52"/>
  <c r="BG344" i="52"/>
  <c r="BF344" i="52"/>
  <c r="BK344" i="52"/>
  <c r="J344" i="52"/>
  <c r="BE344" i="52"/>
  <c r="BI343" i="52"/>
  <c r="BH343" i="52"/>
  <c r="BG343" i="52"/>
  <c r="BF343" i="52"/>
  <c r="BK343" i="52"/>
  <c r="J343" i="52" s="1"/>
  <c r="BE343" i="52" s="1"/>
  <c r="BI342" i="52"/>
  <c r="BH342" i="52"/>
  <c r="BG342" i="52"/>
  <c r="BF342" i="52"/>
  <c r="BK342" i="52"/>
  <c r="J342" i="52"/>
  <c r="BE342" i="52" s="1"/>
  <c r="BI341" i="52"/>
  <c r="BH341" i="52"/>
  <c r="BG341" i="52"/>
  <c r="BF341" i="52"/>
  <c r="BK341" i="52"/>
  <c r="J341" i="52"/>
  <c r="BE341" i="52"/>
  <c r="BI340" i="52"/>
  <c r="BH340" i="52"/>
  <c r="BG340" i="52"/>
  <c r="BF340" i="52"/>
  <c r="BK340" i="52"/>
  <c r="J340" i="52"/>
  <c r="BE340" i="52"/>
  <c r="BI337" i="52"/>
  <c r="BH337" i="52"/>
  <c r="BG337" i="52"/>
  <c r="BF337" i="52"/>
  <c r="T337" i="52"/>
  <c r="R337" i="52"/>
  <c r="P337" i="52"/>
  <c r="BI335" i="52"/>
  <c r="BH335" i="52"/>
  <c r="BG335" i="52"/>
  <c r="BF335" i="52"/>
  <c r="T335" i="52"/>
  <c r="R335" i="52"/>
  <c r="P335" i="52"/>
  <c r="BI330" i="52"/>
  <c r="BH330" i="52"/>
  <c r="BG330" i="52"/>
  <c r="BF330" i="52"/>
  <c r="T330" i="52"/>
  <c r="R330" i="52"/>
  <c r="P330" i="52"/>
  <c r="BI326" i="52"/>
  <c r="BH326" i="52"/>
  <c r="BG326" i="52"/>
  <c r="BF326" i="52"/>
  <c r="T326" i="52"/>
  <c r="R326" i="52"/>
  <c r="P326" i="52"/>
  <c r="BI322" i="52"/>
  <c r="BH322" i="52"/>
  <c r="BG322" i="52"/>
  <c r="BF322" i="52"/>
  <c r="T322" i="52"/>
  <c r="R322" i="52"/>
  <c r="P322" i="52"/>
  <c r="BI318" i="52"/>
  <c r="BH318" i="52"/>
  <c r="BG318" i="52"/>
  <c r="BF318" i="52"/>
  <c r="T318" i="52"/>
  <c r="R318" i="52"/>
  <c r="P318" i="52"/>
  <c r="BI313" i="52"/>
  <c r="BH313" i="52"/>
  <c r="BG313" i="52"/>
  <c r="BF313" i="52"/>
  <c r="T313" i="52"/>
  <c r="R313" i="52"/>
  <c r="P313" i="52"/>
  <c r="BI311" i="52"/>
  <c r="BH311" i="52"/>
  <c r="BG311" i="52"/>
  <c r="BF311" i="52"/>
  <c r="T311" i="52"/>
  <c r="R311" i="52"/>
  <c r="P311" i="52"/>
  <c r="BI305" i="52"/>
  <c r="BH305" i="52"/>
  <c r="BG305" i="52"/>
  <c r="BF305" i="52"/>
  <c r="T305" i="52"/>
  <c r="R305" i="52"/>
  <c r="P305" i="52"/>
  <c r="BI300" i="52"/>
  <c r="BH300" i="52"/>
  <c r="BG300" i="52"/>
  <c r="BF300" i="52"/>
  <c r="T300" i="52"/>
  <c r="R300" i="52"/>
  <c r="P300" i="52"/>
  <c r="BI296" i="52"/>
  <c r="BH296" i="52"/>
  <c r="BG296" i="52"/>
  <c r="BF296" i="52"/>
  <c r="T296" i="52"/>
  <c r="R296" i="52"/>
  <c r="P296" i="52"/>
  <c r="BI294" i="52"/>
  <c r="BH294" i="52"/>
  <c r="BG294" i="52"/>
  <c r="BF294" i="52"/>
  <c r="T294" i="52"/>
  <c r="R294" i="52"/>
  <c r="P294" i="52"/>
  <c r="BI292" i="52"/>
  <c r="BH292" i="52"/>
  <c r="BG292" i="52"/>
  <c r="BF292" i="52"/>
  <c r="T292" i="52"/>
  <c r="R292" i="52"/>
  <c r="P292" i="52"/>
  <c r="BI290" i="52"/>
  <c r="BH290" i="52"/>
  <c r="BG290" i="52"/>
  <c r="BF290" i="52"/>
  <c r="T290" i="52"/>
  <c r="R290" i="52"/>
  <c r="P290" i="52"/>
  <c r="BI288" i="52"/>
  <c r="BH288" i="52"/>
  <c r="BG288" i="52"/>
  <c r="BF288" i="52"/>
  <c r="T288" i="52"/>
  <c r="R288" i="52"/>
  <c r="P288" i="52"/>
  <c r="BI283" i="52"/>
  <c r="BH283" i="52"/>
  <c r="BG283" i="52"/>
  <c r="BF283" i="52"/>
  <c r="T283" i="52"/>
  <c r="R283" i="52"/>
  <c r="P283" i="52"/>
  <c r="BI281" i="52"/>
  <c r="BH281" i="52"/>
  <c r="BG281" i="52"/>
  <c r="BF281" i="52"/>
  <c r="T281" i="52"/>
  <c r="R281" i="52"/>
  <c r="P281" i="52"/>
  <c r="BI279" i="52"/>
  <c r="BH279" i="52"/>
  <c r="BG279" i="52"/>
  <c r="BF279" i="52"/>
  <c r="T279" i="52"/>
  <c r="R279" i="52"/>
  <c r="P279" i="52"/>
  <c r="BI277" i="52"/>
  <c r="BH277" i="52"/>
  <c r="BG277" i="52"/>
  <c r="BF277" i="52"/>
  <c r="T277" i="52"/>
  <c r="R277" i="52"/>
  <c r="P277" i="52"/>
  <c r="BI275" i="52"/>
  <c r="BH275" i="52"/>
  <c r="BG275" i="52"/>
  <c r="BF275" i="52"/>
  <c r="T275" i="52"/>
  <c r="R275" i="52"/>
  <c r="P275" i="52"/>
  <c r="BI271" i="52"/>
  <c r="BH271" i="52"/>
  <c r="BG271" i="52"/>
  <c r="BF271" i="52"/>
  <c r="T271" i="52"/>
  <c r="R271" i="52"/>
  <c r="P271" i="52"/>
  <c r="BI266" i="52"/>
  <c r="BH266" i="52"/>
  <c r="BG266" i="52"/>
  <c r="BF266" i="52"/>
  <c r="T266" i="52"/>
  <c r="R266" i="52"/>
  <c r="P266" i="52"/>
  <c r="BI264" i="52"/>
  <c r="BH264" i="52"/>
  <c r="BG264" i="52"/>
  <c r="BF264" i="52"/>
  <c r="T264" i="52"/>
  <c r="R264" i="52"/>
  <c r="P264" i="52"/>
  <c r="BI262" i="52"/>
  <c r="BH262" i="52"/>
  <c r="BG262" i="52"/>
  <c r="BF262" i="52"/>
  <c r="T262" i="52"/>
  <c r="R262" i="52"/>
  <c r="P262" i="52"/>
  <c r="BI261" i="52"/>
  <c r="BH261" i="52"/>
  <c r="BG261" i="52"/>
  <c r="BF261" i="52"/>
  <c r="T261" i="52"/>
  <c r="R261" i="52"/>
  <c r="P261" i="52"/>
  <c r="BI260" i="52"/>
  <c r="BH260" i="52"/>
  <c r="BG260" i="52"/>
  <c r="BF260" i="52"/>
  <c r="T260" i="52"/>
  <c r="R260" i="52"/>
  <c r="P260" i="52"/>
  <c r="BI258" i="52"/>
  <c r="BH258" i="52"/>
  <c r="BG258" i="52"/>
  <c r="BF258" i="52"/>
  <c r="T258" i="52"/>
  <c r="R258" i="52"/>
  <c r="P258" i="52"/>
  <c r="BI257" i="52"/>
  <c r="BH257" i="52"/>
  <c r="BG257" i="52"/>
  <c r="BF257" i="52"/>
  <c r="T257" i="52"/>
  <c r="R257" i="52"/>
  <c r="P257" i="52"/>
  <c r="BI252" i="52"/>
  <c r="BH252" i="52"/>
  <c r="BG252" i="52"/>
  <c r="BF252" i="52"/>
  <c r="T252" i="52"/>
  <c r="R252" i="52"/>
  <c r="P252" i="52"/>
  <c r="BI250" i="52"/>
  <c r="BH250" i="52"/>
  <c r="BG250" i="52"/>
  <c r="BF250" i="52"/>
  <c r="T250" i="52"/>
  <c r="R250" i="52"/>
  <c r="P250" i="52"/>
  <c r="BI246" i="52"/>
  <c r="BH246" i="52"/>
  <c r="BG246" i="52"/>
  <c r="BF246" i="52"/>
  <c r="T246" i="52"/>
  <c r="R246" i="52"/>
  <c r="P246" i="52"/>
  <c r="BI244" i="52"/>
  <c r="BH244" i="52"/>
  <c r="BG244" i="52"/>
  <c r="BF244" i="52"/>
  <c r="T244" i="52"/>
  <c r="R244" i="52"/>
  <c r="P244" i="52"/>
  <c r="BI243" i="52"/>
  <c r="BH243" i="52"/>
  <c r="BG243" i="52"/>
  <c r="BF243" i="52"/>
  <c r="T243" i="52"/>
  <c r="R243" i="52"/>
  <c r="P243" i="52"/>
  <c r="BI241" i="52"/>
  <c r="BH241" i="52"/>
  <c r="BG241" i="52"/>
  <c r="BF241" i="52"/>
  <c r="T241" i="52"/>
  <c r="R241" i="52"/>
  <c r="P241" i="52"/>
  <c r="BI239" i="52"/>
  <c r="BH239" i="52"/>
  <c r="BG239" i="52"/>
  <c r="BF239" i="52"/>
  <c r="T239" i="52"/>
  <c r="R239" i="52"/>
  <c r="P239" i="52"/>
  <c r="BI235" i="52"/>
  <c r="BH235" i="52"/>
  <c r="BG235" i="52"/>
  <c r="BF235" i="52"/>
  <c r="T235" i="52"/>
  <c r="R235" i="52"/>
  <c r="P235" i="52"/>
  <c r="BI232" i="52"/>
  <c r="BH232" i="52"/>
  <c r="BG232" i="52"/>
  <c r="BF232" i="52"/>
  <c r="T232" i="52"/>
  <c r="R232" i="52"/>
  <c r="P232" i="52"/>
  <c r="BI231" i="52"/>
  <c r="BH231" i="52"/>
  <c r="BG231" i="52"/>
  <c r="BF231" i="52"/>
  <c r="T231" i="52"/>
  <c r="R231" i="52"/>
  <c r="P231" i="52"/>
  <c r="BI229" i="52"/>
  <c r="BH229" i="52"/>
  <c r="BG229" i="52"/>
  <c r="BF229" i="52"/>
  <c r="T229" i="52"/>
  <c r="R229" i="52"/>
  <c r="P229" i="52"/>
  <c r="BI227" i="52"/>
  <c r="BH227" i="52"/>
  <c r="BG227" i="52"/>
  <c r="BF227" i="52"/>
  <c r="T227" i="52"/>
  <c r="R227" i="52"/>
  <c r="P227" i="52"/>
  <c r="BI222" i="52"/>
  <c r="BH222" i="52"/>
  <c r="BG222" i="52"/>
  <c r="BF222" i="52"/>
  <c r="T222" i="52"/>
  <c r="R222" i="52"/>
  <c r="P222" i="52"/>
  <c r="BI220" i="52"/>
  <c r="BH220" i="52"/>
  <c r="BG220" i="52"/>
  <c r="BF220" i="52"/>
  <c r="T220" i="52"/>
  <c r="R220" i="52"/>
  <c r="P220" i="52"/>
  <c r="BI208" i="52"/>
  <c r="BH208" i="52"/>
  <c r="BG208" i="52"/>
  <c r="BF208" i="52"/>
  <c r="T208" i="52"/>
  <c r="R208" i="52"/>
  <c r="P208" i="52"/>
  <c r="BI204" i="52"/>
  <c r="BH204" i="52"/>
  <c r="BG204" i="52"/>
  <c r="BF204" i="52"/>
  <c r="T204" i="52"/>
  <c r="R204" i="52"/>
  <c r="P204" i="52"/>
  <c r="BI200" i="52"/>
  <c r="BH200" i="52"/>
  <c r="BG200" i="52"/>
  <c r="BF200" i="52"/>
  <c r="T200" i="52"/>
  <c r="R200" i="52"/>
  <c r="P200" i="52"/>
  <c r="BI196" i="52"/>
  <c r="BH196" i="52"/>
  <c r="BG196" i="52"/>
  <c r="BF196" i="52"/>
  <c r="T196" i="52"/>
  <c r="R196" i="52"/>
  <c r="P196" i="52"/>
  <c r="BI194" i="52"/>
  <c r="BH194" i="52"/>
  <c r="BG194" i="52"/>
  <c r="BF194" i="52"/>
  <c r="T194" i="52"/>
  <c r="R194" i="52"/>
  <c r="P194" i="52"/>
  <c r="BI184" i="52"/>
  <c r="BH184" i="52"/>
  <c r="BG184" i="52"/>
  <c r="BF184" i="52"/>
  <c r="T184" i="52"/>
  <c r="R184" i="52"/>
  <c r="P184" i="52"/>
  <c r="BI180" i="52"/>
  <c r="BH180" i="52"/>
  <c r="BG180" i="52"/>
  <c r="BF180" i="52"/>
  <c r="T180" i="52"/>
  <c r="R180" i="52"/>
  <c r="P180" i="52"/>
  <c r="BI168" i="52"/>
  <c r="BH168" i="52"/>
  <c r="BG168" i="52"/>
  <c r="BF168" i="52"/>
  <c r="T168" i="52"/>
  <c r="R168" i="52"/>
  <c r="P168" i="52"/>
  <c r="BI157" i="52"/>
  <c r="BH157" i="52"/>
  <c r="BG157" i="52"/>
  <c r="BF157" i="52"/>
  <c r="T157" i="52"/>
  <c r="R157" i="52"/>
  <c r="P157" i="52"/>
  <c r="BI154" i="52"/>
  <c r="BH154" i="52"/>
  <c r="BG154" i="52"/>
  <c r="BF154" i="52"/>
  <c r="T154" i="52"/>
  <c r="R154" i="52"/>
  <c r="P154" i="52"/>
  <c r="BI152" i="52"/>
  <c r="BH152" i="52"/>
  <c r="BG152" i="52"/>
  <c r="BF152" i="52"/>
  <c r="T152" i="52"/>
  <c r="R152" i="52"/>
  <c r="P152" i="52"/>
  <c r="BI150" i="52"/>
  <c r="BH150" i="52"/>
  <c r="BG150" i="52"/>
  <c r="BF150" i="52"/>
  <c r="T150" i="52"/>
  <c r="R150" i="52"/>
  <c r="P150" i="52"/>
  <c r="BI145" i="52"/>
  <c r="BH145" i="52"/>
  <c r="BG145" i="52"/>
  <c r="BF145" i="52"/>
  <c r="T145" i="52"/>
  <c r="R145" i="52"/>
  <c r="P145" i="52"/>
  <c r="BI143" i="52"/>
  <c r="BH143" i="52"/>
  <c r="BG143" i="52"/>
  <c r="BF143" i="52"/>
  <c r="T143" i="52"/>
  <c r="R143" i="52"/>
  <c r="P143" i="52"/>
  <c r="BI138" i="52"/>
  <c r="BH138" i="52"/>
  <c r="BG138" i="52"/>
  <c r="BF138" i="52"/>
  <c r="T138" i="52"/>
  <c r="R138" i="52"/>
  <c r="P138" i="52"/>
  <c r="BI136" i="52"/>
  <c r="BH136" i="52"/>
  <c r="BG136" i="52"/>
  <c r="BF136" i="52"/>
  <c r="T136" i="52"/>
  <c r="R136" i="52"/>
  <c r="P136" i="52"/>
  <c r="BI133" i="52"/>
  <c r="BH133" i="52"/>
  <c r="BG133" i="52"/>
  <c r="BF133" i="52"/>
  <c r="T133" i="52"/>
  <c r="T132" i="52"/>
  <c r="R133" i="52"/>
  <c r="R132" i="52" s="1"/>
  <c r="P133" i="52"/>
  <c r="P132" i="52"/>
  <c r="J126" i="52"/>
  <c r="F126" i="52"/>
  <c r="F124" i="52"/>
  <c r="E122" i="52"/>
  <c r="J93" i="52"/>
  <c r="F93" i="52"/>
  <c r="F91" i="52"/>
  <c r="E89" i="52"/>
  <c r="J26" i="52"/>
  <c r="E26" i="52"/>
  <c r="J127" i="52"/>
  <c r="J25" i="52"/>
  <c r="J20" i="52"/>
  <c r="E20" i="52"/>
  <c r="F94" i="52"/>
  <c r="J19" i="52"/>
  <c r="J14" i="52"/>
  <c r="J124" i="52" s="1"/>
  <c r="E7" i="52"/>
  <c r="E85" i="52"/>
  <c r="J37" i="51"/>
  <c r="J36" i="51"/>
  <c r="AY150" i="1"/>
  <c r="J35" i="51"/>
  <c r="AX150" i="1"/>
  <c r="BI191" i="51"/>
  <c r="BH191" i="51"/>
  <c r="BG191" i="51"/>
  <c r="BF191" i="51"/>
  <c r="BK191" i="51"/>
  <c r="J191" i="51"/>
  <c r="BE191" i="51"/>
  <c r="BI190" i="51"/>
  <c r="BH190" i="51"/>
  <c r="BG190" i="51"/>
  <c r="BF190" i="51"/>
  <c r="BK190" i="51"/>
  <c r="J190" i="51" s="1"/>
  <c r="BE190" i="51" s="1"/>
  <c r="BI189" i="51"/>
  <c r="BH189" i="51"/>
  <c r="BG189" i="51"/>
  <c r="BF189" i="51"/>
  <c r="BK189" i="51"/>
  <c r="J189" i="51"/>
  <c r="BE189" i="51" s="1"/>
  <c r="BI188" i="51"/>
  <c r="BH188" i="51"/>
  <c r="BG188" i="51"/>
  <c r="BF188" i="51"/>
  <c r="BK188" i="51"/>
  <c r="J188" i="51"/>
  <c r="BE188" i="51"/>
  <c r="BI187" i="51"/>
  <c r="BH187" i="51"/>
  <c r="BG187" i="51"/>
  <c r="BF187" i="51"/>
  <c r="BK187" i="51"/>
  <c r="J187" i="51"/>
  <c r="BE187" i="51"/>
  <c r="BI185" i="51"/>
  <c r="BH185" i="51"/>
  <c r="BG185" i="51"/>
  <c r="BF185" i="51"/>
  <c r="T185" i="51"/>
  <c r="R185" i="51"/>
  <c r="P185" i="51"/>
  <c r="BI184" i="51"/>
  <c r="BH184" i="51"/>
  <c r="BG184" i="51"/>
  <c r="BF184" i="51"/>
  <c r="T184" i="51"/>
  <c r="R184" i="51"/>
  <c r="P184" i="51"/>
  <c r="BI183" i="51"/>
  <c r="BH183" i="51"/>
  <c r="BG183" i="51"/>
  <c r="BF183" i="51"/>
  <c r="T183" i="51"/>
  <c r="R183" i="51"/>
  <c r="P183" i="51"/>
  <c r="BI182" i="51"/>
  <c r="BH182" i="51"/>
  <c r="BG182" i="51"/>
  <c r="BF182" i="51"/>
  <c r="T182" i="51"/>
  <c r="R182" i="51"/>
  <c r="P182" i="51"/>
  <c r="BI181" i="51"/>
  <c r="BH181" i="51"/>
  <c r="BG181" i="51"/>
  <c r="BF181" i="51"/>
  <c r="T181" i="51"/>
  <c r="R181" i="51"/>
  <c r="P181" i="51"/>
  <c r="BI180" i="51"/>
  <c r="BH180" i="51"/>
  <c r="BG180" i="51"/>
  <c r="BF180" i="51"/>
  <c r="T180" i="51"/>
  <c r="R180" i="51"/>
  <c r="P180" i="51"/>
  <c r="BI179" i="51"/>
  <c r="BH179" i="51"/>
  <c r="BG179" i="51"/>
  <c r="BF179" i="51"/>
  <c r="T179" i="51"/>
  <c r="R179" i="51"/>
  <c r="P179" i="51"/>
  <c r="BI178" i="51"/>
  <c r="BH178" i="51"/>
  <c r="BG178" i="51"/>
  <c r="BF178" i="51"/>
  <c r="T178" i="51"/>
  <c r="R178" i="51"/>
  <c r="P178" i="51"/>
  <c r="BI177" i="51"/>
  <c r="BH177" i="51"/>
  <c r="BG177" i="51"/>
  <c r="BF177" i="51"/>
  <c r="T177" i="51"/>
  <c r="R177" i="51"/>
  <c r="P177" i="51"/>
  <c r="BI176" i="51"/>
  <c r="BH176" i="51"/>
  <c r="BG176" i="51"/>
  <c r="BF176" i="51"/>
  <c r="T176" i="51"/>
  <c r="R176" i="51"/>
  <c r="P176" i="51"/>
  <c r="BI175" i="51"/>
  <c r="BH175" i="51"/>
  <c r="BG175" i="51"/>
  <c r="BF175" i="51"/>
  <c r="T175" i="51"/>
  <c r="R175" i="51"/>
  <c r="P175" i="51"/>
  <c r="BI174" i="51"/>
  <c r="BH174" i="51"/>
  <c r="BG174" i="51"/>
  <c r="BF174" i="51"/>
  <c r="T174" i="51"/>
  <c r="R174" i="51"/>
  <c r="P174" i="51"/>
  <c r="BI173" i="51"/>
  <c r="BH173" i="51"/>
  <c r="BG173" i="51"/>
  <c r="BF173" i="51"/>
  <c r="T173" i="51"/>
  <c r="R173" i="51"/>
  <c r="P173" i="51"/>
  <c r="BI172" i="51"/>
  <c r="BH172" i="51"/>
  <c r="BG172" i="51"/>
  <c r="BF172" i="51"/>
  <c r="T172" i="51"/>
  <c r="R172" i="51"/>
  <c r="P172" i="51"/>
  <c r="BI171" i="51"/>
  <c r="BH171" i="51"/>
  <c r="BG171" i="51"/>
  <c r="BF171" i="51"/>
  <c r="T171" i="51"/>
  <c r="R171" i="51"/>
  <c r="P171" i="51"/>
  <c r="BI170" i="51"/>
  <c r="BH170" i="51"/>
  <c r="BG170" i="51"/>
  <c r="BF170" i="51"/>
  <c r="T170" i="51"/>
  <c r="R170" i="51"/>
  <c r="P170" i="51"/>
  <c r="BI169" i="51"/>
  <c r="BH169" i="51"/>
  <c r="BG169" i="51"/>
  <c r="BF169" i="51"/>
  <c r="T169" i="51"/>
  <c r="R169" i="51"/>
  <c r="P169" i="51"/>
  <c r="BI168" i="51"/>
  <c r="BH168" i="51"/>
  <c r="BG168" i="51"/>
  <c r="BF168" i="51"/>
  <c r="T168" i="51"/>
  <c r="R168" i="51"/>
  <c r="P168" i="51"/>
  <c r="BI167" i="51"/>
  <c r="BH167" i="51"/>
  <c r="BG167" i="51"/>
  <c r="BF167" i="51"/>
  <c r="T167" i="51"/>
  <c r="R167" i="51"/>
  <c r="P167" i="51"/>
  <c r="BI166" i="51"/>
  <c r="BH166" i="51"/>
  <c r="BG166" i="51"/>
  <c r="BF166" i="51"/>
  <c r="T166" i="51"/>
  <c r="R166" i="51"/>
  <c r="P166" i="51"/>
  <c r="BI165" i="51"/>
  <c r="BH165" i="51"/>
  <c r="BG165" i="51"/>
  <c r="BF165" i="51"/>
  <c r="T165" i="51"/>
  <c r="R165" i="51"/>
  <c r="P165" i="51"/>
  <c r="BI164" i="51"/>
  <c r="BH164" i="51"/>
  <c r="BG164" i="51"/>
  <c r="BF164" i="51"/>
  <c r="T164" i="51"/>
  <c r="R164" i="51"/>
  <c r="P164" i="51"/>
  <c r="BI163" i="51"/>
  <c r="BH163" i="51"/>
  <c r="BG163" i="51"/>
  <c r="BF163" i="51"/>
  <c r="T163" i="51"/>
  <c r="R163" i="51"/>
  <c r="P163" i="51"/>
  <c r="BI162" i="51"/>
  <c r="BH162" i="51"/>
  <c r="BG162" i="51"/>
  <c r="BF162" i="51"/>
  <c r="T162" i="51"/>
  <c r="R162" i="51"/>
  <c r="P162" i="51"/>
  <c r="BI161" i="51"/>
  <c r="BH161" i="51"/>
  <c r="BG161" i="51"/>
  <c r="BF161" i="51"/>
  <c r="T161" i="51"/>
  <c r="R161" i="51"/>
  <c r="P161" i="51"/>
  <c r="BI160" i="51"/>
  <c r="BH160" i="51"/>
  <c r="BG160" i="51"/>
  <c r="BF160" i="51"/>
  <c r="T160" i="51"/>
  <c r="R160" i="51"/>
  <c r="P160" i="51"/>
  <c r="BI159" i="51"/>
  <c r="BH159" i="51"/>
  <c r="BG159" i="51"/>
  <c r="BF159" i="51"/>
  <c r="T159" i="51"/>
  <c r="R159" i="51"/>
  <c r="P159" i="51"/>
  <c r="BI158" i="51"/>
  <c r="BH158" i="51"/>
  <c r="BG158" i="51"/>
  <c r="BF158" i="51"/>
  <c r="T158" i="51"/>
  <c r="R158" i="51"/>
  <c r="P158" i="51"/>
  <c r="BI157" i="51"/>
  <c r="BH157" i="51"/>
  <c r="BG157" i="51"/>
  <c r="BF157" i="51"/>
  <c r="T157" i="51"/>
  <c r="R157" i="51"/>
  <c r="P157" i="51"/>
  <c r="BI156" i="51"/>
  <c r="BH156" i="51"/>
  <c r="BG156" i="51"/>
  <c r="BF156" i="51"/>
  <c r="T156" i="51"/>
  <c r="R156" i="51"/>
  <c r="P156" i="51"/>
  <c r="BI155" i="51"/>
  <c r="BH155" i="51"/>
  <c r="BG155" i="51"/>
  <c r="BF155" i="51"/>
  <c r="T155" i="51"/>
  <c r="R155" i="51"/>
  <c r="P155" i="51"/>
  <c r="BI154" i="51"/>
  <c r="BH154" i="51"/>
  <c r="BG154" i="51"/>
  <c r="BF154" i="51"/>
  <c r="T154" i="51"/>
  <c r="R154" i="51"/>
  <c r="P154" i="51"/>
  <c r="BI153" i="51"/>
  <c r="BH153" i="51"/>
  <c r="BG153" i="51"/>
  <c r="BF153" i="51"/>
  <c r="T153" i="51"/>
  <c r="R153" i="51"/>
  <c r="P153" i="51"/>
  <c r="BI152" i="51"/>
  <c r="BH152" i="51"/>
  <c r="BG152" i="51"/>
  <c r="BF152" i="51"/>
  <c r="T152" i="51"/>
  <c r="R152" i="51"/>
  <c r="P152" i="51"/>
  <c r="BI151" i="51"/>
  <c r="BH151" i="51"/>
  <c r="BG151" i="51"/>
  <c r="BF151" i="51"/>
  <c r="T151" i="51"/>
  <c r="R151" i="51"/>
  <c r="P151" i="51"/>
  <c r="BI150" i="51"/>
  <c r="BH150" i="51"/>
  <c r="BG150" i="51"/>
  <c r="BF150" i="51"/>
  <c r="T150" i="51"/>
  <c r="R150" i="51"/>
  <c r="P150" i="51"/>
  <c r="BI149" i="51"/>
  <c r="BH149" i="51"/>
  <c r="BG149" i="51"/>
  <c r="BF149" i="51"/>
  <c r="T149" i="51"/>
  <c r="R149" i="51"/>
  <c r="P149" i="51"/>
  <c r="BI148" i="51"/>
  <c r="BH148" i="51"/>
  <c r="BG148" i="51"/>
  <c r="BF148" i="51"/>
  <c r="T148" i="51"/>
  <c r="R148" i="51"/>
  <c r="P148" i="51"/>
  <c r="BI147" i="51"/>
  <c r="BH147" i="51"/>
  <c r="BG147" i="51"/>
  <c r="BF147" i="51"/>
  <c r="T147" i="51"/>
  <c r="R147" i="51"/>
  <c r="P147" i="51"/>
  <c r="BI146" i="51"/>
  <c r="BH146" i="51"/>
  <c r="BG146" i="51"/>
  <c r="BF146" i="51"/>
  <c r="T146" i="51"/>
  <c r="R146" i="51"/>
  <c r="P146" i="51"/>
  <c r="BI145" i="51"/>
  <c r="BH145" i="51"/>
  <c r="BG145" i="51"/>
  <c r="BF145" i="51"/>
  <c r="T145" i="51"/>
  <c r="R145" i="51"/>
  <c r="P145" i="51"/>
  <c r="BI144" i="51"/>
  <c r="BH144" i="51"/>
  <c r="BG144" i="51"/>
  <c r="BF144" i="51"/>
  <c r="T144" i="51"/>
  <c r="R144" i="51"/>
  <c r="P144" i="51"/>
  <c r="BI143" i="51"/>
  <c r="BH143" i="51"/>
  <c r="BG143" i="51"/>
  <c r="BF143" i="51"/>
  <c r="T143" i="51"/>
  <c r="R143" i="51"/>
  <c r="P143" i="51"/>
  <c r="BI142" i="51"/>
  <c r="BH142" i="51"/>
  <c r="BG142" i="51"/>
  <c r="BF142" i="51"/>
  <c r="T142" i="51"/>
  <c r="R142" i="51"/>
  <c r="P142" i="51"/>
  <c r="BI141" i="51"/>
  <c r="BH141" i="51"/>
  <c r="BG141" i="51"/>
  <c r="BF141" i="51"/>
  <c r="T141" i="51"/>
  <c r="R141" i="51"/>
  <c r="P141" i="51"/>
  <c r="BI140" i="51"/>
  <c r="BH140" i="51"/>
  <c r="BG140" i="51"/>
  <c r="BF140" i="51"/>
  <c r="T140" i="51"/>
  <c r="R140" i="51"/>
  <c r="P140" i="51"/>
  <c r="BI139" i="51"/>
  <c r="BH139" i="51"/>
  <c r="BG139" i="51"/>
  <c r="BF139" i="51"/>
  <c r="T139" i="51"/>
  <c r="R139" i="51"/>
  <c r="P139" i="51"/>
  <c r="BI138" i="51"/>
  <c r="BH138" i="51"/>
  <c r="BG138" i="51"/>
  <c r="BF138" i="51"/>
  <c r="T138" i="51"/>
  <c r="R138" i="51"/>
  <c r="P138" i="51"/>
  <c r="BI137" i="51"/>
  <c r="BH137" i="51"/>
  <c r="BG137" i="51"/>
  <c r="BF137" i="51"/>
  <c r="T137" i="51"/>
  <c r="R137" i="51"/>
  <c r="P137" i="51"/>
  <c r="BI136" i="51"/>
  <c r="BH136" i="51"/>
  <c r="BG136" i="51"/>
  <c r="BF136" i="51"/>
  <c r="T136" i="51"/>
  <c r="R136" i="51"/>
  <c r="P136" i="51"/>
  <c r="BI135" i="51"/>
  <c r="BH135" i="51"/>
  <c r="BG135" i="51"/>
  <c r="BF135" i="51"/>
  <c r="T135" i="51"/>
  <c r="R135" i="51"/>
  <c r="P135" i="51"/>
  <c r="BI134" i="51"/>
  <c r="BH134" i="51"/>
  <c r="BG134" i="51"/>
  <c r="BF134" i="51"/>
  <c r="T134" i="51"/>
  <c r="R134" i="51"/>
  <c r="P134" i="51"/>
  <c r="BI133" i="51"/>
  <c r="BH133" i="51"/>
  <c r="BG133" i="51"/>
  <c r="BF133" i="51"/>
  <c r="T133" i="51"/>
  <c r="R133" i="51"/>
  <c r="P133" i="51"/>
  <c r="BI132" i="51"/>
  <c r="BH132" i="51"/>
  <c r="BG132" i="51"/>
  <c r="BF132" i="51"/>
  <c r="T132" i="51"/>
  <c r="R132" i="51"/>
  <c r="P132" i="51"/>
  <c r="BI131" i="51"/>
  <c r="BH131" i="51"/>
  <c r="BG131" i="51"/>
  <c r="BF131" i="51"/>
  <c r="T131" i="51"/>
  <c r="R131" i="51"/>
  <c r="P131" i="51"/>
  <c r="BI130" i="51"/>
  <c r="BH130" i="51"/>
  <c r="BG130" i="51"/>
  <c r="BF130" i="51"/>
  <c r="T130" i="51"/>
  <c r="R130" i="51"/>
  <c r="P130" i="51"/>
  <c r="BI129" i="51"/>
  <c r="BH129" i="51"/>
  <c r="BG129" i="51"/>
  <c r="BF129" i="51"/>
  <c r="T129" i="51"/>
  <c r="R129" i="51"/>
  <c r="P129" i="51"/>
  <c r="BI128" i="51"/>
  <c r="BH128" i="51"/>
  <c r="BG128" i="51"/>
  <c r="BF128" i="51"/>
  <c r="T128" i="51"/>
  <c r="R128" i="51"/>
  <c r="P128" i="51"/>
  <c r="BI127" i="51"/>
  <c r="BH127" i="51"/>
  <c r="BG127" i="51"/>
  <c r="BF127" i="51"/>
  <c r="T127" i="51"/>
  <c r="R127" i="51"/>
  <c r="P127" i="51"/>
  <c r="BI126" i="51"/>
  <c r="BH126" i="51"/>
  <c r="BG126" i="51"/>
  <c r="BF126" i="51"/>
  <c r="T126" i="51"/>
  <c r="R126" i="51"/>
  <c r="P126" i="51"/>
  <c r="BI125" i="51"/>
  <c r="BH125" i="51"/>
  <c r="BG125" i="51"/>
  <c r="BF125" i="51"/>
  <c r="T125" i="51"/>
  <c r="R125" i="51"/>
  <c r="P125" i="51"/>
  <c r="BI124" i="51"/>
  <c r="BH124" i="51"/>
  <c r="BG124" i="51"/>
  <c r="BF124" i="51"/>
  <c r="T124" i="51"/>
  <c r="R124" i="51"/>
  <c r="P124" i="51"/>
  <c r="BI123" i="51"/>
  <c r="BH123" i="51"/>
  <c r="BG123" i="51"/>
  <c r="BF123" i="51"/>
  <c r="T123" i="51"/>
  <c r="R123" i="51"/>
  <c r="P123" i="51"/>
  <c r="BI122" i="51"/>
  <c r="BH122" i="51"/>
  <c r="BG122" i="51"/>
  <c r="BF122" i="51"/>
  <c r="T122" i="51"/>
  <c r="R122" i="51"/>
  <c r="P122" i="51"/>
  <c r="BI121" i="51"/>
  <c r="BH121" i="51"/>
  <c r="BG121" i="51"/>
  <c r="BF121" i="51"/>
  <c r="T121" i="51"/>
  <c r="R121" i="51"/>
  <c r="P121" i="51"/>
  <c r="BI120" i="51"/>
  <c r="BH120" i="51"/>
  <c r="BG120" i="51"/>
  <c r="BF120" i="51"/>
  <c r="T120" i="51"/>
  <c r="R120" i="51"/>
  <c r="P120" i="51"/>
  <c r="J114" i="51"/>
  <c r="F114" i="51"/>
  <c r="F112" i="51"/>
  <c r="E110" i="51"/>
  <c r="J91" i="51"/>
  <c r="F91" i="51"/>
  <c r="F89" i="51"/>
  <c r="E87" i="51"/>
  <c r="J24" i="51"/>
  <c r="E24" i="51"/>
  <c r="J115" i="51"/>
  <c r="J23" i="51"/>
  <c r="J18" i="51"/>
  <c r="E18" i="51"/>
  <c r="F115" i="51"/>
  <c r="J17" i="51"/>
  <c r="J12" i="51"/>
  <c r="J112" i="51"/>
  <c r="E7" i="51"/>
  <c r="E108" i="51" s="1"/>
  <c r="J39" i="50"/>
  <c r="J38" i="50"/>
  <c r="AY149" i="1"/>
  <c r="J37" i="50"/>
  <c r="AX149" i="1"/>
  <c r="BI229" i="50"/>
  <c r="BH229" i="50"/>
  <c r="BG229" i="50"/>
  <c r="BF229" i="50"/>
  <c r="BK229" i="50"/>
  <c r="J229" i="50"/>
  <c r="BE229" i="50" s="1"/>
  <c r="BI228" i="50"/>
  <c r="BH228" i="50"/>
  <c r="BG228" i="50"/>
  <c r="BF228" i="50"/>
  <c r="BK228" i="50"/>
  <c r="J228" i="50"/>
  <c r="BE228" i="50"/>
  <c r="BI227" i="50"/>
  <c r="BH227" i="50"/>
  <c r="BG227" i="50"/>
  <c r="BF227" i="50"/>
  <c r="BK227" i="50"/>
  <c r="J227" i="50"/>
  <c r="BE227" i="50"/>
  <c r="BI226" i="50"/>
  <c r="BH226" i="50"/>
  <c r="BG226" i="50"/>
  <c r="BF226" i="50"/>
  <c r="BK226" i="50"/>
  <c r="J226" i="50" s="1"/>
  <c r="BE226" i="50" s="1"/>
  <c r="BI225" i="50"/>
  <c r="BH225" i="50"/>
  <c r="BG225" i="50"/>
  <c r="BF225" i="50"/>
  <c r="BK225" i="50"/>
  <c r="J225" i="50"/>
  <c r="BE225" i="50" s="1"/>
  <c r="BI222" i="50"/>
  <c r="BH222" i="50"/>
  <c r="BG222" i="50"/>
  <c r="BF222" i="50"/>
  <c r="T222" i="50"/>
  <c r="R222" i="50"/>
  <c r="P222" i="50"/>
  <c r="BI208" i="50"/>
  <c r="BH208" i="50"/>
  <c r="BG208" i="50"/>
  <c r="BF208" i="50"/>
  <c r="T208" i="50"/>
  <c r="R208" i="50"/>
  <c r="P208" i="50"/>
  <c r="BI206" i="50"/>
  <c r="BH206" i="50"/>
  <c r="BG206" i="50"/>
  <c r="BF206" i="50"/>
  <c r="T206" i="50"/>
  <c r="R206" i="50"/>
  <c r="P206" i="50"/>
  <c r="BI202" i="50"/>
  <c r="BH202" i="50"/>
  <c r="BG202" i="50"/>
  <c r="BF202" i="50"/>
  <c r="T202" i="50"/>
  <c r="R202" i="50"/>
  <c r="P202" i="50"/>
  <c r="BI200" i="50"/>
  <c r="BH200" i="50"/>
  <c r="BG200" i="50"/>
  <c r="BF200" i="50"/>
  <c r="T200" i="50"/>
  <c r="R200" i="50"/>
  <c r="P200" i="50"/>
  <c r="BI195" i="50"/>
  <c r="BH195" i="50"/>
  <c r="BG195" i="50"/>
  <c r="BF195" i="50"/>
  <c r="T195" i="50"/>
  <c r="R195" i="50"/>
  <c r="P195" i="50"/>
  <c r="BI193" i="50"/>
  <c r="BH193" i="50"/>
  <c r="BG193" i="50"/>
  <c r="BF193" i="50"/>
  <c r="T193" i="50"/>
  <c r="R193" i="50"/>
  <c r="P193" i="50"/>
  <c r="BI190" i="50"/>
  <c r="BH190" i="50"/>
  <c r="BG190" i="50"/>
  <c r="BF190" i="50"/>
  <c r="T190" i="50"/>
  <c r="R190" i="50"/>
  <c r="P190" i="50"/>
  <c r="BI188" i="50"/>
  <c r="BH188" i="50"/>
  <c r="BG188" i="50"/>
  <c r="BF188" i="50"/>
  <c r="T188" i="50"/>
  <c r="R188" i="50"/>
  <c r="P188" i="50"/>
  <c r="BI186" i="50"/>
  <c r="BH186" i="50"/>
  <c r="BG186" i="50"/>
  <c r="BF186" i="50"/>
  <c r="T186" i="50"/>
  <c r="R186" i="50"/>
  <c r="P186" i="50"/>
  <c r="BI183" i="50"/>
  <c r="BH183" i="50"/>
  <c r="BG183" i="50"/>
  <c r="BF183" i="50"/>
  <c r="T183" i="50"/>
  <c r="T182" i="50" s="1"/>
  <c r="R183" i="50"/>
  <c r="R182" i="50"/>
  <c r="P183" i="50"/>
  <c r="P182" i="50" s="1"/>
  <c r="BI177" i="50"/>
  <c r="BH177" i="50"/>
  <c r="BG177" i="50"/>
  <c r="BF177" i="50"/>
  <c r="T177" i="50"/>
  <c r="R177" i="50"/>
  <c r="P177" i="50"/>
  <c r="BI173" i="50"/>
  <c r="BH173" i="50"/>
  <c r="BG173" i="50"/>
  <c r="BF173" i="50"/>
  <c r="T173" i="50"/>
  <c r="R173" i="50"/>
  <c r="P173" i="50"/>
  <c r="BI172" i="50"/>
  <c r="BH172" i="50"/>
  <c r="BG172" i="50"/>
  <c r="BF172" i="50"/>
  <c r="T172" i="50"/>
  <c r="R172" i="50"/>
  <c r="P172" i="50"/>
  <c r="BI165" i="50"/>
  <c r="BH165" i="50"/>
  <c r="BG165" i="50"/>
  <c r="BF165" i="50"/>
  <c r="T165" i="50"/>
  <c r="R165" i="50"/>
  <c r="P165" i="50"/>
  <c r="BI159" i="50"/>
  <c r="BH159" i="50"/>
  <c r="BG159" i="50"/>
  <c r="BF159" i="50"/>
  <c r="T159" i="50"/>
  <c r="R159" i="50"/>
  <c r="P159" i="50"/>
  <c r="BI158" i="50"/>
  <c r="BH158" i="50"/>
  <c r="BG158" i="50"/>
  <c r="BF158" i="50"/>
  <c r="T158" i="50"/>
  <c r="R158" i="50"/>
  <c r="P158" i="50"/>
  <c r="BI157" i="50"/>
  <c r="BH157" i="50"/>
  <c r="BG157" i="50"/>
  <c r="BF157" i="50"/>
  <c r="T157" i="50"/>
  <c r="R157" i="50"/>
  <c r="P157" i="50"/>
  <c r="BI155" i="50"/>
  <c r="BH155" i="50"/>
  <c r="BG155" i="50"/>
  <c r="BF155" i="50"/>
  <c r="T155" i="50"/>
  <c r="R155" i="50"/>
  <c r="P155" i="50"/>
  <c r="BI151" i="50"/>
  <c r="BH151" i="50"/>
  <c r="BG151" i="50"/>
  <c r="BF151" i="50"/>
  <c r="T151" i="50"/>
  <c r="R151" i="50"/>
  <c r="P151" i="50"/>
  <c r="BI150" i="50"/>
  <c r="BH150" i="50"/>
  <c r="BG150" i="50"/>
  <c r="BF150" i="50"/>
  <c r="T150" i="50"/>
  <c r="R150" i="50"/>
  <c r="P150" i="50"/>
  <c r="BI146" i="50"/>
  <c r="BH146" i="50"/>
  <c r="BG146" i="50"/>
  <c r="BF146" i="50"/>
  <c r="T146" i="50"/>
  <c r="R146" i="50"/>
  <c r="P146" i="50"/>
  <c r="BI144" i="50"/>
  <c r="BH144" i="50"/>
  <c r="BG144" i="50"/>
  <c r="BF144" i="50"/>
  <c r="T144" i="50"/>
  <c r="R144" i="50"/>
  <c r="P144" i="50"/>
  <c r="BI142" i="50"/>
  <c r="BH142" i="50"/>
  <c r="BG142" i="50"/>
  <c r="BF142" i="50"/>
  <c r="T142" i="50"/>
  <c r="R142" i="50"/>
  <c r="P142" i="50"/>
  <c r="BI138" i="50"/>
  <c r="BH138" i="50"/>
  <c r="BG138" i="50"/>
  <c r="BF138" i="50"/>
  <c r="T138" i="50"/>
  <c r="R138" i="50"/>
  <c r="P138" i="50"/>
  <c r="BI137" i="50"/>
  <c r="BH137" i="50"/>
  <c r="BG137" i="50"/>
  <c r="BF137" i="50"/>
  <c r="T137" i="50"/>
  <c r="R137" i="50"/>
  <c r="P137" i="50"/>
  <c r="BI135" i="50"/>
  <c r="BH135" i="50"/>
  <c r="BG135" i="50"/>
  <c r="BF135" i="50"/>
  <c r="T135" i="50"/>
  <c r="R135" i="50"/>
  <c r="P135" i="50"/>
  <c r="BI131" i="50"/>
  <c r="BH131" i="50"/>
  <c r="BG131" i="50"/>
  <c r="BF131" i="50"/>
  <c r="T131" i="50"/>
  <c r="R131" i="50"/>
  <c r="P131" i="50"/>
  <c r="J124" i="50"/>
  <c r="F124" i="50"/>
  <c r="F122" i="50"/>
  <c r="E120" i="50"/>
  <c r="J93" i="50"/>
  <c r="F93" i="50"/>
  <c r="F91" i="50"/>
  <c r="E89" i="50"/>
  <c r="J26" i="50"/>
  <c r="E26" i="50"/>
  <c r="J125" i="50"/>
  <c r="J25" i="50"/>
  <c r="J20" i="50"/>
  <c r="E20" i="50"/>
  <c r="F125" i="50"/>
  <c r="J19" i="50"/>
  <c r="J14" i="50"/>
  <c r="J122" i="50"/>
  <c r="E7" i="50"/>
  <c r="E85" i="50"/>
  <c r="J37" i="49"/>
  <c r="J36" i="49"/>
  <c r="AY147" i="1"/>
  <c r="J35" i="49"/>
  <c r="AX147" i="1" s="1"/>
  <c r="BI214" i="49"/>
  <c r="BH214" i="49"/>
  <c r="BG214" i="49"/>
  <c r="BF214" i="49"/>
  <c r="BK214" i="49"/>
  <c r="J214" i="49"/>
  <c r="BE214" i="49"/>
  <c r="BI213" i="49"/>
  <c r="BH213" i="49"/>
  <c r="BG213" i="49"/>
  <c r="BF213" i="49"/>
  <c r="BK213" i="49"/>
  <c r="J213" i="49"/>
  <c r="BE213" i="49"/>
  <c r="BI212" i="49"/>
  <c r="BH212" i="49"/>
  <c r="BG212" i="49"/>
  <c r="BF212" i="49"/>
  <c r="BK212" i="49"/>
  <c r="J212" i="49" s="1"/>
  <c r="BE212" i="49" s="1"/>
  <c r="BI211" i="49"/>
  <c r="BH211" i="49"/>
  <c r="BG211" i="49"/>
  <c r="BF211" i="49"/>
  <c r="BK211" i="49"/>
  <c r="J211" i="49"/>
  <c r="BE211" i="49" s="1"/>
  <c r="BI210" i="49"/>
  <c r="BH210" i="49"/>
  <c r="BG210" i="49"/>
  <c r="BF210" i="49"/>
  <c r="BK210" i="49"/>
  <c r="J210" i="49"/>
  <c r="BE210" i="49"/>
  <c r="BI208" i="49"/>
  <c r="BH208" i="49"/>
  <c r="BG208" i="49"/>
  <c r="BF208" i="49"/>
  <c r="T208" i="49"/>
  <c r="R208" i="49"/>
  <c r="P208" i="49"/>
  <c r="BI207" i="49"/>
  <c r="BH207" i="49"/>
  <c r="BG207" i="49"/>
  <c r="BF207" i="49"/>
  <c r="T207" i="49"/>
  <c r="R207" i="49"/>
  <c r="P207" i="49"/>
  <c r="BI204" i="49"/>
  <c r="BH204" i="49"/>
  <c r="BG204" i="49"/>
  <c r="BF204" i="49"/>
  <c r="T204" i="49"/>
  <c r="R204" i="49"/>
  <c r="P204" i="49"/>
  <c r="BI202" i="49"/>
  <c r="BH202" i="49"/>
  <c r="BG202" i="49"/>
  <c r="BF202" i="49"/>
  <c r="T202" i="49"/>
  <c r="R202" i="49"/>
  <c r="P202" i="49"/>
  <c r="BI200" i="49"/>
  <c r="BH200" i="49"/>
  <c r="BG200" i="49"/>
  <c r="BF200" i="49"/>
  <c r="T200" i="49"/>
  <c r="R200" i="49"/>
  <c r="P200" i="49"/>
  <c r="BI198" i="49"/>
  <c r="BH198" i="49"/>
  <c r="BG198" i="49"/>
  <c r="BF198" i="49"/>
  <c r="T198" i="49"/>
  <c r="R198" i="49"/>
  <c r="P198" i="49"/>
  <c r="BI196" i="49"/>
  <c r="BH196" i="49"/>
  <c r="BG196" i="49"/>
  <c r="BF196" i="49"/>
  <c r="T196" i="49"/>
  <c r="R196" i="49"/>
  <c r="P196" i="49"/>
  <c r="BI195" i="49"/>
  <c r="BH195" i="49"/>
  <c r="BG195" i="49"/>
  <c r="BF195" i="49"/>
  <c r="T195" i="49"/>
  <c r="R195" i="49"/>
  <c r="P195" i="49"/>
  <c r="BI193" i="49"/>
  <c r="BH193" i="49"/>
  <c r="BG193" i="49"/>
  <c r="BF193" i="49"/>
  <c r="T193" i="49"/>
  <c r="R193" i="49"/>
  <c r="P193" i="49"/>
  <c r="BI191" i="49"/>
  <c r="BH191" i="49"/>
  <c r="BG191" i="49"/>
  <c r="BF191" i="49"/>
  <c r="T191" i="49"/>
  <c r="R191" i="49"/>
  <c r="P191" i="49"/>
  <c r="BI190" i="49"/>
  <c r="BH190" i="49"/>
  <c r="BG190" i="49"/>
  <c r="BF190" i="49"/>
  <c r="T190" i="49"/>
  <c r="R190" i="49"/>
  <c r="P190" i="49"/>
  <c r="BI188" i="49"/>
  <c r="BH188" i="49"/>
  <c r="BG188" i="49"/>
  <c r="BF188" i="49"/>
  <c r="T188" i="49"/>
  <c r="R188" i="49"/>
  <c r="P188" i="49"/>
  <c r="BI186" i="49"/>
  <c r="BH186" i="49"/>
  <c r="BG186" i="49"/>
  <c r="BF186" i="49"/>
  <c r="T186" i="49"/>
  <c r="R186" i="49"/>
  <c r="P186" i="49"/>
  <c r="BI185" i="49"/>
  <c r="BH185" i="49"/>
  <c r="BG185" i="49"/>
  <c r="BF185" i="49"/>
  <c r="T185" i="49"/>
  <c r="R185" i="49"/>
  <c r="P185" i="49"/>
  <c r="BI184" i="49"/>
  <c r="BH184" i="49"/>
  <c r="BG184" i="49"/>
  <c r="BF184" i="49"/>
  <c r="T184" i="49"/>
  <c r="R184" i="49"/>
  <c r="P184" i="49"/>
  <c r="BI181" i="49"/>
  <c r="BH181" i="49"/>
  <c r="BG181" i="49"/>
  <c r="BF181" i="49"/>
  <c r="T181" i="49"/>
  <c r="T180" i="49"/>
  <c r="R181" i="49"/>
  <c r="R180" i="49" s="1"/>
  <c r="P181" i="49"/>
  <c r="P180" i="49"/>
  <c r="BI174" i="49"/>
  <c r="BH174" i="49"/>
  <c r="BG174" i="49"/>
  <c r="BF174" i="49"/>
  <c r="T174" i="49"/>
  <c r="R174" i="49"/>
  <c r="P174" i="49"/>
  <c r="BI169" i="49"/>
  <c r="BH169" i="49"/>
  <c r="BG169" i="49"/>
  <c r="BF169" i="49"/>
  <c r="T169" i="49"/>
  <c r="R169" i="49"/>
  <c r="P169" i="49"/>
  <c r="BI156" i="49"/>
  <c r="BH156" i="49"/>
  <c r="BG156" i="49"/>
  <c r="BF156" i="49"/>
  <c r="T156" i="49"/>
  <c r="R156" i="49"/>
  <c r="P156" i="49"/>
  <c r="BI153" i="49"/>
  <c r="BH153" i="49"/>
  <c r="BG153" i="49"/>
  <c r="BF153" i="49"/>
  <c r="T153" i="49"/>
  <c r="R153" i="49"/>
  <c r="P153" i="49"/>
  <c r="BI146" i="49"/>
  <c r="BH146" i="49"/>
  <c r="BG146" i="49"/>
  <c r="BF146" i="49"/>
  <c r="T146" i="49"/>
  <c r="R146" i="49"/>
  <c r="P146" i="49"/>
  <c r="BI133" i="49"/>
  <c r="BH133" i="49"/>
  <c r="BG133" i="49"/>
  <c r="BF133" i="49"/>
  <c r="T133" i="49"/>
  <c r="R133" i="49"/>
  <c r="P133" i="49"/>
  <c r="BI127" i="49"/>
  <c r="BH127" i="49"/>
  <c r="BG127" i="49"/>
  <c r="BF127" i="49"/>
  <c r="T127" i="49"/>
  <c r="R127" i="49"/>
  <c r="P127" i="49"/>
  <c r="J120" i="49"/>
  <c r="F120" i="49"/>
  <c r="F118" i="49"/>
  <c r="E116" i="49"/>
  <c r="J91" i="49"/>
  <c r="F91" i="49"/>
  <c r="F89" i="49"/>
  <c r="E87" i="49"/>
  <c r="J24" i="49"/>
  <c r="E24" i="49"/>
  <c r="J121" i="49"/>
  <c r="J23" i="49"/>
  <c r="J18" i="49"/>
  <c r="E18" i="49"/>
  <c r="F92" i="49"/>
  <c r="J17" i="49"/>
  <c r="J12" i="49"/>
  <c r="J118" i="49"/>
  <c r="E7" i="49"/>
  <c r="E114" i="49"/>
  <c r="J39" i="48"/>
  <c r="J38" i="48"/>
  <c r="AY146" i="1"/>
  <c r="J37" i="48"/>
  <c r="AX146" i="1" s="1"/>
  <c r="BI155" i="48"/>
  <c r="BH155" i="48"/>
  <c r="BG155" i="48"/>
  <c r="BF155" i="48"/>
  <c r="BK155" i="48"/>
  <c r="J155" i="48"/>
  <c r="BE155" i="48"/>
  <c r="BI154" i="48"/>
  <c r="BH154" i="48"/>
  <c r="BG154" i="48"/>
  <c r="BF154" i="48"/>
  <c r="BK154" i="48"/>
  <c r="J154" i="48"/>
  <c r="BE154" i="48"/>
  <c r="BI153" i="48"/>
  <c r="BH153" i="48"/>
  <c r="BG153" i="48"/>
  <c r="BF153" i="48"/>
  <c r="BK153" i="48"/>
  <c r="J153" i="48" s="1"/>
  <c r="BE153" i="48" s="1"/>
  <c r="BI152" i="48"/>
  <c r="BH152" i="48"/>
  <c r="BG152" i="48"/>
  <c r="BF152" i="48"/>
  <c r="BK152" i="48"/>
  <c r="J152" i="48"/>
  <c r="BE152" i="48" s="1"/>
  <c r="BI151" i="48"/>
  <c r="BH151" i="48"/>
  <c r="BG151" i="48"/>
  <c r="BF151" i="48"/>
  <c r="BK151" i="48"/>
  <c r="J151" i="48"/>
  <c r="BE151" i="48"/>
  <c r="BI149" i="48"/>
  <c r="BH149" i="48"/>
  <c r="BG149" i="48"/>
  <c r="BF149" i="48"/>
  <c r="T149" i="48"/>
  <c r="R149" i="48"/>
  <c r="P149" i="48"/>
  <c r="BI148" i="48"/>
  <c r="BH148" i="48"/>
  <c r="BG148" i="48"/>
  <c r="BF148" i="48"/>
  <c r="T148" i="48"/>
  <c r="R148" i="48"/>
  <c r="P148" i="48"/>
  <c r="BI147" i="48"/>
  <c r="BH147" i="48"/>
  <c r="BG147" i="48"/>
  <c r="BF147" i="48"/>
  <c r="T147" i="48"/>
  <c r="R147" i="48"/>
  <c r="P147" i="48"/>
  <c r="BI146" i="48"/>
  <c r="BH146" i="48"/>
  <c r="BG146" i="48"/>
  <c r="BF146" i="48"/>
  <c r="T146" i="48"/>
  <c r="R146" i="48"/>
  <c r="P146" i="48"/>
  <c r="BI145" i="48"/>
  <c r="BH145" i="48"/>
  <c r="BG145" i="48"/>
  <c r="BF145" i="48"/>
  <c r="T145" i="48"/>
  <c r="R145" i="48"/>
  <c r="P145" i="48"/>
  <c r="BI144" i="48"/>
  <c r="BH144" i="48"/>
  <c r="BG144" i="48"/>
  <c r="BF144" i="48"/>
  <c r="T144" i="48"/>
  <c r="R144" i="48"/>
  <c r="P144" i="48"/>
  <c r="BI143" i="48"/>
  <c r="BH143" i="48"/>
  <c r="BG143" i="48"/>
  <c r="BF143" i="48"/>
  <c r="T143" i="48"/>
  <c r="R143" i="48"/>
  <c r="P143" i="48"/>
  <c r="BI142" i="48"/>
  <c r="BH142" i="48"/>
  <c r="BG142" i="48"/>
  <c r="BF142" i="48"/>
  <c r="T142" i="48"/>
  <c r="R142" i="48"/>
  <c r="P142" i="48"/>
  <c r="BI141" i="48"/>
  <c r="BH141" i="48"/>
  <c r="BG141" i="48"/>
  <c r="BF141" i="48"/>
  <c r="T141" i="48"/>
  <c r="R141" i="48"/>
  <c r="P141" i="48"/>
  <c r="BI140" i="48"/>
  <c r="BH140" i="48"/>
  <c r="BG140" i="48"/>
  <c r="BF140" i="48"/>
  <c r="T140" i="48"/>
  <c r="R140" i="48"/>
  <c r="P140" i="48"/>
  <c r="BI139" i="48"/>
  <c r="BH139" i="48"/>
  <c r="BG139" i="48"/>
  <c r="BF139" i="48"/>
  <c r="T139" i="48"/>
  <c r="R139" i="48"/>
  <c r="P139" i="48"/>
  <c r="BI138" i="48"/>
  <c r="BH138" i="48"/>
  <c r="BG138" i="48"/>
  <c r="BF138" i="48"/>
  <c r="T138" i="48"/>
  <c r="R138" i="48"/>
  <c r="P138" i="48"/>
  <c r="BI137" i="48"/>
  <c r="BH137" i="48"/>
  <c r="BG137" i="48"/>
  <c r="BF137" i="48"/>
  <c r="T137" i="48"/>
  <c r="R137" i="48"/>
  <c r="P137" i="48"/>
  <c r="BI136" i="48"/>
  <c r="BH136" i="48"/>
  <c r="BG136" i="48"/>
  <c r="BF136" i="48"/>
  <c r="T136" i="48"/>
  <c r="R136" i="48"/>
  <c r="P136" i="48"/>
  <c r="BI134" i="48"/>
  <c r="BH134" i="48"/>
  <c r="BG134" i="48"/>
  <c r="BF134" i="48"/>
  <c r="T134" i="48"/>
  <c r="R134" i="48"/>
  <c r="P134" i="48"/>
  <c r="BI133" i="48"/>
  <c r="BH133" i="48"/>
  <c r="BG133" i="48"/>
  <c r="BF133" i="48"/>
  <c r="T133" i="48"/>
  <c r="R133" i="48"/>
  <c r="P133" i="48"/>
  <c r="BI132" i="48"/>
  <c r="BH132" i="48"/>
  <c r="BG132" i="48"/>
  <c r="BF132" i="48"/>
  <c r="T132" i="48"/>
  <c r="R132" i="48"/>
  <c r="P132" i="48"/>
  <c r="BI131" i="48"/>
  <c r="BH131" i="48"/>
  <c r="BG131" i="48"/>
  <c r="BF131" i="48"/>
  <c r="T131" i="48"/>
  <c r="R131" i="48"/>
  <c r="P131" i="48"/>
  <c r="BI130" i="48"/>
  <c r="BH130" i="48"/>
  <c r="BG130" i="48"/>
  <c r="BF130" i="48"/>
  <c r="T130" i="48"/>
  <c r="R130" i="48"/>
  <c r="P130" i="48"/>
  <c r="BI129" i="48"/>
  <c r="BH129" i="48"/>
  <c r="BG129" i="48"/>
  <c r="BF129" i="48"/>
  <c r="T129" i="48"/>
  <c r="R129" i="48"/>
  <c r="P129" i="48"/>
  <c r="BI128" i="48"/>
  <c r="BH128" i="48"/>
  <c r="BG128" i="48"/>
  <c r="BF128" i="48"/>
  <c r="T128" i="48"/>
  <c r="R128" i="48"/>
  <c r="P128" i="48"/>
  <c r="BI127" i="48"/>
  <c r="BH127" i="48"/>
  <c r="BG127" i="48"/>
  <c r="BF127" i="48"/>
  <c r="T127" i="48"/>
  <c r="R127" i="48"/>
  <c r="P127" i="48"/>
  <c r="BI126" i="48"/>
  <c r="BH126" i="48"/>
  <c r="BG126" i="48"/>
  <c r="BF126" i="48"/>
  <c r="T126" i="48"/>
  <c r="R126" i="48"/>
  <c r="P126" i="48"/>
  <c r="BI125" i="48"/>
  <c r="BH125" i="48"/>
  <c r="BG125" i="48"/>
  <c r="BF125" i="48"/>
  <c r="T125" i="48"/>
  <c r="R125" i="48"/>
  <c r="P125" i="48"/>
  <c r="J119" i="48"/>
  <c r="F119" i="48"/>
  <c r="F117" i="48"/>
  <c r="E115" i="48"/>
  <c r="J93" i="48"/>
  <c r="F93" i="48"/>
  <c r="F91" i="48"/>
  <c r="E89" i="48"/>
  <c r="J26" i="48"/>
  <c r="E26" i="48"/>
  <c r="J94" i="48"/>
  <c r="J25" i="48"/>
  <c r="J20" i="48"/>
  <c r="E20" i="48"/>
  <c r="F120" i="48"/>
  <c r="J19" i="48"/>
  <c r="J14" i="48"/>
  <c r="J117" i="48"/>
  <c r="E7" i="48"/>
  <c r="E111" i="48"/>
  <c r="J39" i="47"/>
  <c r="J38" i="47"/>
  <c r="AY145" i="1"/>
  <c r="J37" i="47"/>
  <c r="AX145" i="1" s="1"/>
  <c r="BI168" i="47"/>
  <c r="BH168" i="47"/>
  <c r="BG168" i="47"/>
  <c r="BF168" i="47"/>
  <c r="BK168" i="47"/>
  <c r="J168" i="47"/>
  <c r="BE168" i="47"/>
  <c r="BI167" i="47"/>
  <c r="BH167" i="47"/>
  <c r="BG167" i="47"/>
  <c r="BF167" i="47"/>
  <c r="BK167" i="47"/>
  <c r="J167" i="47"/>
  <c r="BE167" i="47"/>
  <c r="BI166" i="47"/>
  <c r="BH166" i="47"/>
  <c r="BG166" i="47"/>
  <c r="BF166" i="47"/>
  <c r="BK166" i="47"/>
  <c r="J166" i="47" s="1"/>
  <c r="BE166" i="47" s="1"/>
  <c r="BI165" i="47"/>
  <c r="BH165" i="47"/>
  <c r="BG165" i="47"/>
  <c r="BF165" i="47"/>
  <c r="BK165" i="47"/>
  <c r="J165" i="47"/>
  <c r="BE165" i="47" s="1"/>
  <c r="BI164" i="47"/>
  <c r="BH164" i="47"/>
  <c r="BG164" i="47"/>
  <c r="BF164" i="47"/>
  <c r="BK164" i="47"/>
  <c r="J164" i="47"/>
  <c r="BE164" i="47"/>
  <c r="BI162" i="47"/>
  <c r="BH162" i="47"/>
  <c r="BG162" i="47"/>
  <c r="BF162" i="47"/>
  <c r="T162" i="47"/>
  <c r="R162" i="47"/>
  <c r="P162" i="47"/>
  <c r="BI161" i="47"/>
  <c r="BH161" i="47"/>
  <c r="BG161" i="47"/>
  <c r="BF161" i="47"/>
  <c r="T161" i="47"/>
  <c r="R161" i="47"/>
  <c r="P161" i="47"/>
  <c r="BI160" i="47"/>
  <c r="BH160" i="47"/>
  <c r="BG160" i="47"/>
  <c r="BF160" i="47"/>
  <c r="T160" i="47"/>
  <c r="R160" i="47"/>
  <c r="P160" i="47"/>
  <c r="BI159" i="47"/>
  <c r="BH159" i="47"/>
  <c r="BG159" i="47"/>
  <c r="BF159" i="47"/>
  <c r="T159" i="47"/>
  <c r="R159" i="47"/>
  <c r="P159" i="47"/>
  <c r="BI158" i="47"/>
  <c r="BH158" i="47"/>
  <c r="BG158" i="47"/>
  <c r="BF158" i="47"/>
  <c r="T158" i="47"/>
  <c r="R158" i="47"/>
  <c r="P158" i="47"/>
  <c r="BI157" i="47"/>
  <c r="BH157" i="47"/>
  <c r="BG157" i="47"/>
  <c r="BF157" i="47"/>
  <c r="T157" i="47"/>
  <c r="R157" i="47"/>
  <c r="P157" i="47"/>
  <c r="BI155" i="47"/>
  <c r="BH155" i="47"/>
  <c r="BG155" i="47"/>
  <c r="BF155" i="47"/>
  <c r="T155" i="47"/>
  <c r="R155" i="47"/>
  <c r="P155" i="47"/>
  <c r="BI154" i="47"/>
  <c r="BH154" i="47"/>
  <c r="BG154" i="47"/>
  <c r="BF154" i="47"/>
  <c r="T154" i="47"/>
  <c r="R154" i="47"/>
  <c r="P154" i="47"/>
  <c r="BI153" i="47"/>
  <c r="BH153" i="47"/>
  <c r="BG153" i="47"/>
  <c r="BF153" i="47"/>
  <c r="T153" i="47"/>
  <c r="R153" i="47"/>
  <c r="P153" i="47"/>
  <c r="BI152" i="47"/>
  <c r="BH152" i="47"/>
  <c r="BG152" i="47"/>
  <c r="BF152" i="47"/>
  <c r="T152" i="47"/>
  <c r="R152" i="47"/>
  <c r="P152" i="47"/>
  <c r="BI151" i="47"/>
  <c r="BH151" i="47"/>
  <c r="BG151" i="47"/>
  <c r="BF151" i="47"/>
  <c r="T151" i="47"/>
  <c r="R151" i="47"/>
  <c r="P151" i="47"/>
  <c r="BI150" i="47"/>
  <c r="BH150" i="47"/>
  <c r="BG150" i="47"/>
  <c r="BF150" i="47"/>
  <c r="T150" i="47"/>
  <c r="R150" i="47"/>
  <c r="P150" i="47"/>
  <c r="BI149" i="47"/>
  <c r="BH149" i="47"/>
  <c r="BG149" i="47"/>
  <c r="BF149" i="47"/>
  <c r="T149" i="47"/>
  <c r="R149" i="47"/>
  <c r="P149" i="47"/>
  <c r="BI148" i="47"/>
  <c r="BH148" i="47"/>
  <c r="BG148" i="47"/>
  <c r="BF148" i="47"/>
  <c r="T148" i="47"/>
  <c r="R148" i="47"/>
  <c r="P148" i="47"/>
  <c r="BI147" i="47"/>
  <c r="BH147" i="47"/>
  <c r="BG147" i="47"/>
  <c r="BF147" i="47"/>
  <c r="T147" i="47"/>
  <c r="R147" i="47"/>
  <c r="P147" i="47"/>
  <c r="BI146" i="47"/>
  <c r="BH146" i="47"/>
  <c r="BG146" i="47"/>
  <c r="BF146" i="47"/>
  <c r="T146" i="47"/>
  <c r="R146" i="47"/>
  <c r="P146" i="47"/>
  <c r="BI145" i="47"/>
  <c r="BH145" i="47"/>
  <c r="BG145" i="47"/>
  <c r="BF145" i="47"/>
  <c r="T145" i="47"/>
  <c r="R145" i="47"/>
  <c r="P145" i="47"/>
  <c r="BI144" i="47"/>
  <c r="BH144" i="47"/>
  <c r="BG144" i="47"/>
  <c r="BF144" i="47"/>
  <c r="T144" i="47"/>
  <c r="R144" i="47"/>
  <c r="P144" i="47"/>
  <c r="BI143" i="47"/>
  <c r="BH143" i="47"/>
  <c r="BG143" i="47"/>
  <c r="BF143" i="47"/>
  <c r="T143" i="47"/>
  <c r="R143" i="47"/>
  <c r="P143" i="47"/>
  <c r="BI142" i="47"/>
  <c r="BH142" i="47"/>
  <c r="BG142" i="47"/>
  <c r="BF142" i="47"/>
  <c r="T142" i="47"/>
  <c r="R142" i="47"/>
  <c r="P142" i="47"/>
  <c r="BI141" i="47"/>
  <c r="BH141" i="47"/>
  <c r="BG141" i="47"/>
  <c r="BF141" i="47"/>
  <c r="T141" i="47"/>
  <c r="R141" i="47"/>
  <c r="P141" i="47"/>
  <c r="BI140" i="47"/>
  <c r="BH140" i="47"/>
  <c r="BG140" i="47"/>
  <c r="BF140" i="47"/>
  <c r="T140" i="47"/>
  <c r="R140" i="47"/>
  <c r="P140" i="47"/>
  <c r="BI139" i="47"/>
  <c r="BH139" i="47"/>
  <c r="BG139" i="47"/>
  <c r="BF139" i="47"/>
  <c r="T139" i="47"/>
  <c r="R139" i="47"/>
  <c r="P139" i="47"/>
  <c r="BI138" i="47"/>
  <c r="BH138" i="47"/>
  <c r="BG138" i="47"/>
  <c r="BF138" i="47"/>
  <c r="T138" i="47"/>
  <c r="R138" i="47"/>
  <c r="P138" i="47"/>
  <c r="BI137" i="47"/>
  <c r="BH137" i="47"/>
  <c r="BG137" i="47"/>
  <c r="BF137" i="47"/>
  <c r="T137" i="47"/>
  <c r="R137" i="47"/>
  <c r="P137" i="47"/>
  <c r="BI136" i="47"/>
  <c r="BH136" i="47"/>
  <c r="BG136" i="47"/>
  <c r="BF136" i="47"/>
  <c r="T136" i="47"/>
  <c r="R136" i="47"/>
  <c r="P136" i="47"/>
  <c r="BI135" i="47"/>
  <c r="BH135" i="47"/>
  <c r="BG135" i="47"/>
  <c r="BF135" i="47"/>
  <c r="T135" i="47"/>
  <c r="R135" i="47"/>
  <c r="P135" i="47"/>
  <c r="BI134" i="47"/>
  <c r="BH134" i="47"/>
  <c r="BG134" i="47"/>
  <c r="BF134" i="47"/>
  <c r="T134" i="47"/>
  <c r="R134" i="47"/>
  <c r="P134" i="47"/>
  <c r="BI133" i="47"/>
  <c r="BH133" i="47"/>
  <c r="BG133" i="47"/>
  <c r="BF133" i="47"/>
  <c r="T133" i="47"/>
  <c r="R133" i="47"/>
  <c r="P133" i="47"/>
  <c r="BI132" i="47"/>
  <c r="BH132" i="47"/>
  <c r="BG132" i="47"/>
  <c r="BF132" i="47"/>
  <c r="T132" i="47"/>
  <c r="R132" i="47"/>
  <c r="P132" i="47"/>
  <c r="BI131" i="47"/>
  <c r="BH131" i="47"/>
  <c r="BG131" i="47"/>
  <c r="BF131" i="47"/>
  <c r="T131" i="47"/>
  <c r="R131" i="47"/>
  <c r="P131" i="47"/>
  <c r="BI130" i="47"/>
  <c r="BH130" i="47"/>
  <c r="BG130" i="47"/>
  <c r="BF130" i="47"/>
  <c r="T130" i="47"/>
  <c r="R130" i="47"/>
  <c r="P130" i="47"/>
  <c r="BI129" i="47"/>
  <c r="BH129" i="47"/>
  <c r="BG129" i="47"/>
  <c r="BF129" i="47"/>
  <c r="T129" i="47"/>
  <c r="R129" i="47"/>
  <c r="P129" i="47"/>
  <c r="BI128" i="47"/>
  <c r="BH128" i="47"/>
  <c r="BG128" i="47"/>
  <c r="BF128" i="47"/>
  <c r="T128" i="47"/>
  <c r="R128" i="47"/>
  <c r="P128" i="47"/>
  <c r="BI127" i="47"/>
  <c r="BH127" i="47"/>
  <c r="BG127" i="47"/>
  <c r="BF127" i="47"/>
  <c r="T127" i="47"/>
  <c r="R127" i="47"/>
  <c r="P127" i="47"/>
  <c r="BI126" i="47"/>
  <c r="BH126" i="47"/>
  <c r="BG126" i="47"/>
  <c r="BF126" i="47"/>
  <c r="T126" i="47"/>
  <c r="R126" i="47"/>
  <c r="P126" i="47"/>
  <c r="BI125" i="47"/>
  <c r="BH125" i="47"/>
  <c r="BG125" i="47"/>
  <c r="BF125" i="47"/>
  <c r="T125" i="47"/>
  <c r="R125" i="47"/>
  <c r="P125" i="47"/>
  <c r="J119" i="47"/>
  <c r="F119" i="47"/>
  <c r="F117" i="47"/>
  <c r="E115" i="47"/>
  <c r="J93" i="47"/>
  <c r="F93" i="47"/>
  <c r="F91" i="47"/>
  <c r="E89" i="47"/>
  <c r="J26" i="47"/>
  <c r="E26" i="47"/>
  <c r="J120" i="47"/>
  <c r="J25" i="47"/>
  <c r="J20" i="47"/>
  <c r="E20" i="47"/>
  <c r="F94" i="47"/>
  <c r="J19" i="47"/>
  <c r="J14" i="47"/>
  <c r="J91" i="47" s="1"/>
  <c r="E7" i="47"/>
  <c r="E85" i="47"/>
  <c r="J39" i="46"/>
  <c r="J38" i="46"/>
  <c r="AY144" i="1"/>
  <c r="J37" i="46"/>
  <c r="AX144" i="1"/>
  <c r="BI257" i="46"/>
  <c r="BH257" i="46"/>
  <c r="BG257" i="46"/>
  <c r="BF257" i="46"/>
  <c r="BK257" i="46"/>
  <c r="J257" i="46"/>
  <c r="BE257" i="46"/>
  <c r="BI256" i="46"/>
  <c r="BH256" i="46"/>
  <c r="BG256" i="46"/>
  <c r="BF256" i="46"/>
  <c r="BK256" i="46"/>
  <c r="J256" i="46" s="1"/>
  <c r="BE256" i="46" s="1"/>
  <c r="BI255" i="46"/>
  <c r="BH255" i="46"/>
  <c r="BG255" i="46"/>
  <c r="BF255" i="46"/>
  <c r="BK255" i="46"/>
  <c r="J255" i="46"/>
  <c r="BE255" i="46" s="1"/>
  <c r="BI254" i="46"/>
  <c r="BH254" i="46"/>
  <c r="BG254" i="46"/>
  <c r="BF254" i="46"/>
  <c r="BK254" i="46"/>
  <c r="J254" i="46"/>
  <c r="BE254" i="46"/>
  <c r="BI253" i="46"/>
  <c r="BH253" i="46"/>
  <c r="BG253" i="46"/>
  <c r="BF253" i="46"/>
  <c r="BK253" i="46"/>
  <c r="J253" i="46"/>
  <c r="BE253" i="46"/>
  <c r="BI251" i="46"/>
  <c r="BH251" i="46"/>
  <c r="BG251" i="46"/>
  <c r="BF251" i="46"/>
  <c r="T251" i="46"/>
  <c r="R251" i="46"/>
  <c r="P251" i="46"/>
  <c r="BI250" i="46"/>
  <c r="BH250" i="46"/>
  <c r="BG250" i="46"/>
  <c r="BF250" i="46"/>
  <c r="T250" i="46"/>
  <c r="R250" i="46"/>
  <c r="P250" i="46"/>
  <c r="BI248" i="46"/>
  <c r="BH248" i="46"/>
  <c r="BG248" i="46"/>
  <c r="BF248" i="46"/>
  <c r="T248" i="46"/>
  <c r="R248" i="46"/>
  <c r="P248" i="46"/>
  <c r="BI247" i="46"/>
  <c r="BH247" i="46"/>
  <c r="BG247" i="46"/>
  <c r="BF247" i="46"/>
  <c r="T247" i="46"/>
  <c r="R247" i="46"/>
  <c r="P247" i="46"/>
  <c r="BI246" i="46"/>
  <c r="BH246" i="46"/>
  <c r="BG246" i="46"/>
  <c r="BF246" i="46"/>
  <c r="T246" i="46"/>
  <c r="R246" i="46"/>
  <c r="P246" i="46"/>
  <c r="BI245" i="46"/>
  <c r="BH245" i="46"/>
  <c r="BG245" i="46"/>
  <c r="BF245" i="46"/>
  <c r="T245" i="46"/>
  <c r="R245" i="46"/>
  <c r="P245" i="46"/>
  <c r="BI243" i="46"/>
  <c r="BH243" i="46"/>
  <c r="BG243" i="46"/>
  <c r="BF243" i="46"/>
  <c r="T243" i="46"/>
  <c r="R243" i="46"/>
  <c r="P243" i="46"/>
  <c r="BI242" i="46"/>
  <c r="BH242" i="46"/>
  <c r="BG242" i="46"/>
  <c r="BF242" i="46"/>
  <c r="T242" i="46"/>
  <c r="R242" i="46"/>
  <c r="P242" i="46"/>
  <c r="BI241" i="46"/>
  <c r="BH241" i="46"/>
  <c r="BG241" i="46"/>
  <c r="BF241" i="46"/>
  <c r="T241" i="46"/>
  <c r="R241" i="46"/>
  <c r="P241" i="46"/>
  <c r="BI240" i="46"/>
  <c r="BH240" i="46"/>
  <c r="BG240" i="46"/>
  <c r="BF240" i="46"/>
  <c r="T240" i="46"/>
  <c r="R240" i="46"/>
  <c r="P240" i="46"/>
  <c r="BI239" i="46"/>
  <c r="BH239" i="46"/>
  <c r="BG239" i="46"/>
  <c r="BF239" i="46"/>
  <c r="T239" i="46"/>
  <c r="R239" i="46"/>
  <c r="P239" i="46"/>
  <c r="BI238" i="46"/>
  <c r="BH238" i="46"/>
  <c r="BG238" i="46"/>
  <c r="BF238" i="46"/>
  <c r="T238" i="46"/>
  <c r="R238" i="46"/>
  <c r="P238" i="46"/>
  <c r="BI237" i="46"/>
  <c r="BH237" i="46"/>
  <c r="BG237" i="46"/>
  <c r="BF237" i="46"/>
  <c r="T237" i="46"/>
  <c r="R237" i="46"/>
  <c r="P237" i="46"/>
  <c r="BI236" i="46"/>
  <c r="BH236" i="46"/>
  <c r="BG236" i="46"/>
  <c r="BF236" i="46"/>
  <c r="T236" i="46"/>
  <c r="R236" i="46"/>
  <c r="P236" i="46"/>
  <c r="BI234" i="46"/>
  <c r="BH234" i="46"/>
  <c r="BG234" i="46"/>
  <c r="BF234" i="46"/>
  <c r="T234" i="46"/>
  <c r="R234" i="46"/>
  <c r="P234" i="46"/>
  <c r="BI233" i="46"/>
  <c r="BH233" i="46"/>
  <c r="BG233" i="46"/>
  <c r="BF233" i="46"/>
  <c r="T233" i="46"/>
  <c r="R233" i="46"/>
  <c r="P233" i="46"/>
  <c r="BI232" i="46"/>
  <c r="BH232" i="46"/>
  <c r="BG232" i="46"/>
  <c r="BF232" i="46"/>
  <c r="T232" i="46"/>
  <c r="R232" i="46"/>
  <c r="P232" i="46"/>
  <c r="BI231" i="46"/>
  <c r="BH231" i="46"/>
  <c r="BG231" i="46"/>
  <c r="BF231" i="46"/>
  <c r="T231" i="46"/>
  <c r="R231" i="46"/>
  <c r="P231" i="46"/>
  <c r="BI230" i="46"/>
  <c r="BH230" i="46"/>
  <c r="BG230" i="46"/>
  <c r="BF230" i="46"/>
  <c r="T230" i="46"/>
  <c r="R230" i="46"/>
  <c r="P230" i="46"/>
  <c r="BI229" i="46"/>
  <c r="BH229" i="46"/>
  <c r="BG229" i="46"/>
  <c r="BF229" i="46"/>
  <c r="T229" i="46"/>
  <c r="R229" i="46"/>
  <c r="P229" i="46"/>
  <c r="BI228" i="46"/>
  <c r="BH228" i="46"/>
  <c r="BG228" i="46"/>
  <c r="BF228" i="46"/>
  <c r="T228" i="46"/>
  <c r="R228" i="46"/>
  <c r="P228" i="46"/>
  <c r="BI227" i="46"/>
  <c r="BH227" i="46"/>
  <c r="BG227" i="46"/>
  <c r="BF227" i="46"/>
  <c r="T227" i="46"/>
  <c r="R227" i="46"/>
  <c r="P227" i="46"/>
  <c r="BI226" i="46"/>
  <c r="BH226" i="46"/>
  <c r="BG226" i="46"/>
  <c r="BF226" i="46"/>
  <c r="T226" i="46"/>
  <c r="R226" i="46"/>
  <c r="P226" i="46"/>
  <c r="BI225" i="46"/>
  <c r="BH225" i="46"/>
  <c r="BG225" i="46"/>
  <c r="BF225" i="46"/>
  <c r="T225" i="46"/>
  <c r="R225" i="46"/>
  <c r="P225" i="46"/>
  <c r="BI224" i="46"/>
  <c r="BH224" i="46"/>
  <c r="BG224" i="46"/>
  <c r="BF224" i="46"/>
  <c r="T224" i="46"/>
  <c r="R224" i="46"/>
  <c r="P224" i="46"/>
  <c r="BI223" i="46"/>
  <c r="BH223" i="46"/>
  <c r="BG223" i="46"/>
  <c r="BF223" i="46"/>
  <c r="T223" i="46"/>
  <c r="R223" i="46"/>
  <c r="P223" i="46"/>
  <c r="BI222" i="46"/>
  <c r="BH222" i="46"/>
  <c r="BG222" i="46"/>
  <c r="BF222" i="46"/>
  <c r="T222" i="46"/>
  <c r="R222" i="46"/>
  <c r="P222" i="46"/>
  <c r="BI219" i="46"/>
  <c r="BH219" i="46"/>
  <c r="BG219" i="46"/>
  <c r="BF219" i="46"/>
  <c r="T219" i="46"/>
  <c r="R219" i="46"/>
  <c r="P219" i="46"/>
  <c r="BI217" i="46"/>
  <c r="BH217" i="46"/>
  <c r="BG217" i="46"/>
  <c r="BF217" i="46"/>
  <c r="T217" i="46"/>
  <c r="R217" i="46"/>
  <c r="P217" i="46"/>
  <c r="BI216" i="46"/>
  <c r="BH216" i="46"/>
  <c r="BG216" i="46"/>
  <c r="BF216" i="46"/>
  <c r="T216" i="46"/>
  <c r="R216" i="46"/>
  <c r="P216" i="46"/>
  <c r="BI215" i="46"/>
  <c r="BH215" i="46"/>
  <c r="BG215" i="46"/>
  <c r="BF215" i="46"/>
  <c r="T215" i="46"/>
  <c r="R215" i="46"/>
  <c r="P215" i="46"/>
  <c r="BI214" i="46"/>
  <c r="BH214" i="46"/>
  <c r="BG214" i="46"/>
  <c r="BF214" i="46"/>
  <c r="T214" i="46"/>
  <c r="R214" i="46"/>
  <c r="P214" i="46"/>
  <c r="BI213" i="46"/>
  <c r="BH213" i="46"/>
  <c r="BG213" i="46"/>
  <c r="BF213" i="46"/>
  <c r="T213" i="46"/>
  <c r="R213" i="46"/>
  <c r="P213" i="46"/>
  <c r="BI212" i="46"/>
  <c r="BH212" i="46"/>
  <c r="BG212" i="46"/>
  <c r="BF212" i="46"/>
  <c r="T212" i="46"/>
  <c r="R212" i="46"/>
  <c r="P212" i="46"/>
  <c r="BI210" i="46"/>
  <c r="BH210" i="46"/>
  <c r="BG210" i="46"/>
  <c r="BF210" i="46"/>
  <c r="T210" i="46"/>
  <c r="R210" i="46"/>
  <c r="P210" i="46"/>
  <c r="BI209" i="46"/>
  <c r="BH209" i="46"/>
  <c r="BG209" i="46"/>
  <c r="BF209" i="46"/>
  <c r="T209" i="46"/>
  <c r="R209" i="46"/>
  <c r="P209" i="46"/>
  <c r="BI208" i="46"/>
  <c r="BH208" i="46"/>
  <c r="BG208" i="46"/>
  <c r="BF208" i="46"/>
  <c r="T208" i="46"/>
  <c r="R208" i="46"/>
  <c r="P208" i="46"/>
  <c r="BI207" i="46"/>
  <c r="BH207" i="46"/>
  <c r="BG207" i="46"/>
  <c r="BF207" i="46"/>
  <c r="T207" i="46"/>
  <c r="R207" i="46"/>
  <c r="P207" i="46"/>
  <c r="BI206" i="46"/>
  <c r="BH206" i="46"/>
  <c r="BG206" i="46"/>
  <c r="BF206" i="46"/>
  <c r="T206" i="46"/>
  <c r="R206" i="46"/>
  <c r="P206" i="46"/>
  <c r="BI205" i="46"/>
  <c r="BH205" i="46"/>
  <c r="BG205" i="46"/>
  <c r="BF205" i="46"/>
  <c r="T205" i="46"/>
  <c r="R205" i="46"/>
  <c r="P205" i="46"/>
  <c r="BI204" i="46"/>
  <c r="BH204" i="46"/>
  <c r="BG204" i="46"/>
  <c r="BF204" i="46"/>
  <c r="T204" i="46"/>
  <c r="R204" i="46"/>
  <c r="P204" i="46"/>
  <c r="BI203" i="46"/>
  <c r="BH203" i="46"/>
  <c r="BG203" i="46"/>
  <c r="BF203" i="46"/>
  <c r="T203" i="46"/>
  <c r="R203" i="46"/>
  <c r="P203" i="46"/>
  <c r="BI202" i="46"/>
  <c r="BH202" i="46"/>
  <c r="BG202" i="46"/>
  <c r="BF202" i="46"/>
  <c r="T202" i="46"/>
  <c r="R202" i="46"/>
  <c r="P202" i="46"/>
  <c r="BI201" i="46"/>
  <c r="BH201" i="46"/>
  <c r="BG201" i="46"/>
  <c r="BF201" i="46"/>
  <c r="T201" i="46"/>
  <c r="R201" i="46"/>
  <c r="P201" i="46"/>
  <c r="BI200" i="46"/>
  <c r="BH200" i="46"/>
  <c r="BG200" i="46"/>
  <c r="BF200" i="46"/>
  <c r="T200" i="46"/>
  <c r="R200" i="46"/>
  <c r="P200" i="46"/>
  <c r="BI199" i="46"/>
  <c r="BH199" i="46"/>
  <c r="BG199" i="46"/>
  <c r="BF199" i="46"/>
  <c r="T199" i="46"/>
  <c r="R199" i="46"/>
  <c r="P199" i="46"/>
  <c r="BI198" i="46"/>
  <c r="BH198" i="46"/>
  <c r="BG198" i="46"/>
  <c r="BF198" i="46"/>
  <c r="T198" i="46"/>
  <c r="R198" i="46"/>
  <c r="P198" i="46"/>
  <c r="BI197" i="46"/>
  <c r="BH197" i="46"/>
  <c r="BG197" i="46"/>
  <c r="BF197" i="46"/>
  <c r="T197" i="46"/>
  <c r="R197" i="46"/>
  <c r="P197" i="46"/>
  <c r="BI196" i="46"/>
  <c r="BH196" i="46"/>
  <c r="BG196" i="46"/>
  <c r="BF196" i="46"/>
  <c r="T196" i="46"/>
  <c r="R196" i="46"/>
  <c r="P196" i="46"/>
  <c r="BI195" i="46"/>
  <c r="BH195" i="46"/>
  <c r="BG195" i="46"/>
  <c r="BF195" i="46"/>
  <c r="T195" i="46"/>
  <c r="R195" i="46"/>
  <c r="P195" i="46"/>
  <c r="BI194" i="46"/>
  <c r="BH194" i="46"/>
  <c r="BG194" i="46"/>
  <c r="BF194" i="46"/>
  <c r="T194" i="46"/>
  <c r="R194" i="46"/>
  <c r="P194" i="46"/>
  <c r="BI193" i="46"/>
  <c r="BH193" i="46"/>
  <c r="BG193" i="46"/>
  <c r="BF193" i="46"/>
  <c r="T193" i="46"/>
  <c r="R193" i="46"/>
  <c r="P193" i="46"/>
  <c r="BI191" i="46"/>
  <c r="BH191" i="46"/>
  <c r="BG191" i="46"/>
  <c r="BF191" i="46"/>
  <c r="T191" i="46"/>
  <c r="R191" i="46"/>
  <c r="P191" i="46"/>
  <c r="BI190" i="46"/>
  <c r="BH190" i="46"/>
  <c r="BG190" i="46"/>
  <c r="BF190" i="46"/>
  <c r="T190" i="46"/>
  <c r="R190" i="46"/>
  <c r="P190" i="46"/>
  <c r="BI189" i="46"/>
  <c r="BH189" i="46"/>
  <c r="BG189" i="46"/>
  <c r="BF189" i="46"/>
  <c r="T189" i="46"/>
  <c r="R189" i="46"/>
  <c r="P189" i="46"/>
  <c r="BI188" i="46"/>
  <c r="BH188" i="46"/>
  <c r="BG188" i="46"/>
  <c r="BF188" i="46"/>
  <c r="T188" i="46"/>
  <c r="R188" i="46"/>
  <c r="P188" i="46"/>
  <c r="BI187" i="46"/>
  <c r="BH187" i="46"/>
  <c r="BG187" i="46"/>
  <c r="BF187" i="46"/>
  <c r="T187" i="46"/>
  <c r="R187" i="46"/>
  <c r="P187" i="46"/>
  <c r="BI186" i="46"/>
  <c r="BH186" i="46"/>
  <c r="BG186" i="46"/>
  <c r="BF186" i="46"/>
  <c r="T186" i="46"/>
  <c r="R186" i="46"/>
  <c r="P186" i="46"/>
  <c r="BI185" i="46"/>
  <c r="BH185" i="46"/>
  <c r="BG185" i="46"/>
  <c r="BF185" i="46"/>
  <c r="T185" i="46"/>
  <c r="R185" i="46"/>
  <c r="P185" i="46"/>
  <c r="BI184" i="46"/>
  <c r="BH184" i="46"/>
  <c r="BG184" i="46"/>
  <c r="BF184" i="46"/>
  <c r="T184" i="46"/>
  <c r="R184" i="46"/>
  <c r="P184" i="46"/>
  <c r="BI183" i="46"/>
  <c r="BH183" i="46"/>
  <c r="BG183" i="46"/>
  <c r="BF183" i="46"/>
  <c r="T183" i="46"/>
  <c r="R183" i="46"/>
  <c r="P183" i="46"/>
  <c r="BI182" i="46"/>
  <c r="BH182" i="46"/>
  <c r="BG182" i="46"/>
  <c r="BF182" i="46"/>
  <c r="T182" i="46"/>
  <c r="R182" i="46"/>
  <c r="P182" i="46"/>
  <c r="BI181" i="46"/>
  <c r="BH181" i="46"/>
  <c r="BG181" i="46"/>
  <c r="BF181" i="46"/>
  <c r="T181" i="46"/>
  <c r="R181" i="46"/>
  <c r="P181" i="46"/>
  <c r="BI180" i="46"/>
  <c r="BH180" i="46"/>
  <c r="BG180" i="46"/>
  <c r="BF180" i="46"/>
  <c r="T180" i="46"/>
  <c r="R180" i="46"/>
  <c r="P180" i="46"/>
  <c r="BI177" i="46"/>
  <c r="BH177" i="46"/>
  <c r="BG177" i="46"/>
  <c r="BF177" i="46"/>
  <c r="T177" i="46"/>
  <c r="R177" i="46"/>
  <c r="P177" i="46"/>
  <c r="BI176" i="46"/>
  <c r="BH176" i="46"/>
  <c r="BG176" i="46"/>
  <c r="BF176" i="46"/>
  <c r="T176" i="46"/>
  <c r="R176" i="46"/>
  <c r="P176" i="46"/>
  <c r="BI175" i="46"/>
  <c r="BH175" i="46"/>
  <c r="BG175" i="46"/>
  <c r="BF175" i="46"/>
  <c r="T175" i="46"/>
  <c r="R175" i="46"/>
  <c r="P175" i="46"/>
  <c r="BI174" i="46"/>
  <c r="BH174" i="46"/>
  <c r="BG174" i="46"/>
  <c r="BF174" i="46"/>
  <c r="T174" i="46"/>
  <c r="R174" i="46"/>
  <c r="P174" i="46"/>
  <c r="BI173" i="46"/>
  <c r="BH173" i="46"/>
  <c r="BG173" i="46"/>
  <c r="BF173" i="46"/>
  <c r="T173" i="46"/>
  <c r="R173" i="46"/>
  <c r="P173" i="46"/>
  <c r="BI172" i="46"/>
  <c r="BH172" i="46"/>
  <c r="BG172" i="46"/>
  <c r="BF172" i="46"/>
  <c r="T172" i="46"/>
  <c r="R172" i="46"/>
  <c r="P172" i="46"/>
  <c r="BI171" i="46"/>
  <c r="BH171" i="46"/>
  <c r="BG171" i="46"/>
  <c r="BF171" i="46"/>
  <c r="T171" i="46"/>
  <c r="R171" i="46"/>
  <c r="P171" i="46"/>
  <c r="BI170" i="46"/>
  <c r="BH170" i="46"/>
  <c r="BG170" i="46"/>
  <c r="BF170" i="46"/>
  <c r="T170" i="46"/>
  <c r="R170" i="46"/>
  <c r="P170" i="46"/>
  <c r="BI169" i="46"/>
  <c r="BH169" i="46"/>
  <c r="BG169" i="46"/>
  <c r="BF169" i="46"/>
  <c r="T169" i="46"/>
  <c r="R169" i="46"/>
  <c r="P169" i="46"/>
  <c r="BI168" i="46"/>
  <c r="BH168" i="46"/>
  <c r="BG168" i="46"/>
  <c r="BF168" i="46"/>
  <c r="T168" i="46"/>
  <c r="R168" i="46"/>
  <c r="P168" i="46"/>
  <c r="BI167" i="46"/>
  <c r="BH167" i="46"/>
  <c r="BG167" i="46"/>
  <c r="BF167" i="46"/>
  <c r="T167" i="46"/>
  <c r="R167" i="46"/>
  <c r="P167" i="46"/>
  <c r="BI166" i="46"/>
  <c r="BH166" i="46"/>
  <c r="BG166" i="46"/>
  <c r="BF166" i="46"/>
  <c r="T166" i="46"/>
  <c r="R166" i="46"/>
  <c r="P166" i="46"/>
  <c r="BI165" i="46"/>
  <c r="BH165" i="46"/>
  <c r="BG165" i="46"/>
  <c r="BF165" i="46"/>
  <c r="T165" i="46"/>
  <c r="R165" i="46"/>
  <c r="P165" i="46"/>
  <c r="BI164" i="46"/>
  <c r="BH164" i="46"/>
  <c r="BG164" i="46"/>
  <c r="BF164" i="46"/>
  <c r="T164" i="46"/>
  <c r="R164" i="46"/>
  <c r="P164" i="46"/>
  <c r="BI163" i="46"/>
  <c r="BH163" i="46"/>
  <c r="BG163" i="46"/>
  <c r="BF163" i="46"/>
  <c r="T163" i="46"/>
  <c r="R163" i="46"/>
  <c r="P163" i="46"/>
  <c r="BI162" i="46"/>
  <c r="BH162" i="46"/>
  <c r="BG162" i="46"/>
  <c r="BF162" i="46"/>
  <c r="T162" i="46"/>
  <c r="R162" i="46"/>
  <c r="P162" i="46"/>
  <c r="BI161" i="46"/>
  <c r="BH161" i="46"/>
  <c r="BG161" i="46"/>
  <c r="BF161" i="46"/>
  <c r="T161" i="46"/>
  <c r="R161" i="46"/>
  <c r="P161" i="46"/>
  <c r="BI159" i="46"/>
  <c r="BH159" i="46"/>
  <c r="BG159" i="46"/>
  <c r="BF159" i="46"/>
  <c r="T159" i="46"/>
  <c r="R159" i="46"/>
  <c r="P159" i="46"/>
  <c r="BI158" i="46"/>
  <c r="BH158" i="46"/>
  <c r="BG158" i="46"/>
  <c r="BF158" i="46"/>
  <c r="T158" i="46"/>
  <c r="R158" i="46"/>
  <c r="P158" i="46"/>
  <c r="BI157" i="46"/>
  <c r="BH157" i="46"/>
  <c r="BG157" i="46"/>
  <c r="BF157" i="46"/>
  <c r="T157" i="46"/>
  <c r="R157" i="46"/>
  <c r="P157" i="46"/>
  <c r="BI156" i="46"/>
  <c r="BH156" i="46"/>
  <c r="BG156" i="46"/>
  <c r="BF156" i="46"/>
  <c r="T156" i="46"/>
  <c r="R156" i="46"/>
  <c r="P156" i="46"/>
  <c r="BI155" i="46"/>
  <c r="BH155" i="46"/>
  <c r="BG155" i="46"/>
  <c r="BF155" i="46"/>
  <c r="T155" i="46"/>
  <c r="R155" i="46"/>
  <c r="P155" i="46"/>
  <c r="BI154" i="46"/>
  <c r="BH154" i="46"/>
  <c r="BG154" i="46"/>
  <c r="BF154" i="46"/>
  <c r="T154" i="46"/>
  <c r="R154" i="46"/>
  <c r="P154" i="46"/>
  <c r="BI153" i="46"/>
  <c r="BH153" i="46"/>
  <c r="BG153" i="46"/>
  <c r="BF153" i="46"/>
  <c r="T153" i="46"/>
  <c r="R153" i="46"/>
  <c r="P153" i="46"/>
  <c r="BI152" i="46"/>
  <c r="BH152" i="46"/>
  <c r="BG152" i="46"/>
  <c r="BF152" i="46"/>
  <c r="T152" i="46"/>
  <c r="R152" i="46"/>
  <c r="P152" i="46"/>
  <c r="BI151" i="46"/>
  <c r="BH151" i="46"/>
  <c r="BG151" i="46"/>
  <c r="BF151" i="46"/>
  <c r="T151" i="46"/>
  <c r="R151" i="46"/>
  <c r="P151" i="46"/>
  <c r="BI150" i="46"/>
  <c r="BH150" i="46"/>
  <c r="BG150" i="46"/>
  <c r="BF150" i="46"/>
  <c r="T150" i="46"/>
  <c r="R150" i="46"/>
  <c r="P150" i="46"/>
  <c r="BI149" i="46"/>
  <c r="BH149" i="46"/>
  <c r="BG149" i="46"/>
  <c r="BF149" i="46"/>
  <c r="T149" i="46"/>
  <c r="R149" i="46"/>
  <c r="P149" i="46"/>
  <c r="BI148" i="46"/>
  <c r="BH148" i="46"/>
  <c r="BG148" i="46"/>
  <c r="BF148" i="46"/>
  <c r="T148" i="46"/>
  <c r="R148" i="46"/>
  <c r="P148" i="46"/>
  <c r="BI147" i="46"/>
  <c r="BH147" i="46"/>
  <c r="BG147" i="46"/>
  <c r="BF147" i="46"/>
  <c r="T147" i="46"/>
  <c r="R147" i="46"/>
  <c r="P147" i="46"/>
  <c r="BI146" i="46"/>
  <c r="BH146" i="46"/>
  <c r="BG146" i="46"/>
  <c r="BF146" i="46"/>
  <c r="T146" i="46"/>
  <c r="R146" i="46"/>
  <c r="P146" i="46"/>
  <c r="BI145" i="46"/>
  <c r="BH145" i="46"/>
  <c r="BG145" i="46"/>
  <c r="BF145" i="46"/>
  <c r="T145" i="46"/>
  <c r="R145" i="46"/>
  <c r="P145" i="46"/>
  <c r="BI144" i="46"/>
  <c r="BH144" i="46"/>
  <c r="BG144" i="46"/>
  <c r="BF144" i="46"/>
  <c r="T144" i="46"/>
  <c r="R144" i="46"/>
  <c r="P144" i="46"/>
  <c r="BI143" i="46"/>
  <c r="BH143" i="46"/>
  <c r="BG143" i="46"/>
  <c r="BF143" i="46"/>
  <c r="T143" i="46"/>
  <c r="R143" i="46"/>
  <c r="P143" i="46"/>
  <c r="BI142" i="46"/>
  <c r="BH142" i="46"/>
  <c r="BG142" i="46"/>
  <c r="BF142" i="46"/>
  <c r="T142" i="46"/>
  <c r="R142" i="46"/>
  <c r="P142" i="46"/>
  <c r="BI141" i="46"/>
  <c r="BH141" i="46"/>
  <c r="BG141" i="46"/>
  <c r="BF141" i="46"/>
  <c r="T141" i="46"/>
  <c r="R141" i="46"/>
  <c r="P141" i="46"/>
  <c r="BI140" i="46"/>
  <c r="BH140" i="46"/>
  <c r="BG140" i="46"/>
  <c r="BF140" i="46"/>
  <c r="T140" i="46"/>
  <c r="R140" i="46"/>
  <c r="P140" i="46"/>
  <c r="BI139" i="46"/>
  <c r="BH139" i="46"/>
  <c r="BG139" i="46"/>
  <c r="BF139" i="46"/>
  <c r="T139" i="46"/>
  <c r="R139" i="46"/>
  <c r="P139" i="46"/>
  <c r="BI138" i="46"/>
  <c r="BH138" i="46"/>
  <c r="BG138" i="46"/>
  <c r="BF138" i="46"/>
  <c r="T138" i="46"/>
  <c r="R138" i="46"/>
  <c r="P138" i="46"/>
  <c r="BI137" i="46"/>
  <c r="BH137" i="46"/>
  <c r="BG137" i="46"/>
  <c r="BF137" i="46"/>
  <c r="T137" i="46"/>
  <c r="R137" i="46"/>
  <c r="P137" i="46"/>
  <c r="BI136" i="46"/>
  <c r="BH136" i="46"/>
  <c r="BG136" i="46"/>
  <c r="BF136" i="46"/>
  <c r="T136" i="46"/>
  <c r="R136" i="46"/>
  <c r="P136" i="46"/>
  <c r="BI134" i="46"/>
  <c r="BH134" i="46"/>
  <c r="BG134" i="46"/>
  <c r="BF134" i="46"/>
  <c r="T134" i="46"/>
  <c r="R134" i="46"/>
  <c r="P134" i="46"/>
  <c r="BI133" i="46"/>
  <c r="BH133" i="46"/>
  <c r="BG133" i="46"/>
  <c r="BF133" i="46"/>
  <c r="T133" i="46"/>
  <c r="R133" i="46"/>
  <c r="P133" i="46"/>
  <c r="BI132" i="46"/>
  <c r="BH132" i="46"/>
  <c r="BG132" i="46"/>
  <c r="BF132" i="46"/>
  <c r="T132" i="46"/>
  <c r="R132" i="46"/>
  <c r="P132" i="46"/>
  <c r="J126" i="46"/>
  <c r="F126" i="46"/>
  <c r="F124" i="46"/>
  <c r="E122" i="46"/>
  <c r="J93" i="46"/>
  <c r="F93" i="46"/>
  <c r="F91" i="46"/>
  <c r="E89" i="46"/>
  <c r="J26" i="46"/>
  <c r="E26" i="46"/>
  <c r="J127" i="46"/>
  <c r="J25" i="46"/>
  <c r="J20" i="46"/>
  <c r="E20" i="46"/>
  <c r="F127" i="46"/>
  <c r="J19" i="46"/>
  <c r="J14" i="46"/>
  <c r="J124" i="46" s="1"/>
  <c r="E7" i="46"/>
  <c r="E118" i="46"/>
  <c r="J39" i="45"/>
  <c r="J38" i="45"/>
  <c r="AY143" i="1"/>
  <c r="J37" i="45"/>
  <c r="AX143" i="1" s="1"/>
  <c r="BI219" i="45"/>
  <c r="BH219" i="45"/>
  <c r="BG219" i="45"/>
  <c r="BF219" i="45"/>
  <c r="BK219" i="45"/>
  <c r="J219" i="45"/>
  <c r="BE219" i="45"/>
  <c r="BI218" i="45"/>
  <c r="BH218" i="45"/>
  <c r="BG218" i="45"/>
  <c r="BF218" i="45"/>
  <c r="BK218" i="45"/>
  <c r="J218" i="45" s="1"/>
  <c r="BE218" i="45"/>
  <c r="BI217" i="45"/>
  <c r="BH217" i="45"/>
  <c r="BG217" i="45"/>
  <c r="BF217" i="45"/>
  <c r="BK217" i="45"/>
  <c r="J217" i="45"/>
  <c r="BE217" i="45" s="1"/>
  <c r="BI216" i="45"/>
  <c r="BH216" i="45"/>
  <c r="BG216" i="45"/>
  <c r="BF216" i="45"/>
  <c r="BK216" i="45"/>
  <c r="J216" i="45"/>
  <c r="BE216" i="45"/>
  <c r="BI215" i="45"/>
  <c r="BH215" i="45"/>
  <c r="BG215" i="45"/>
  <c r="BF215" i="45"/>
  <c r="BK215" i="45"/>
  <c r="J215" i="45"/>
  <c r="BE215" i="45"/>
  <c r="BI212" i="45"/>
  <c r="BH212" i="45"/>
  <c r="BG212" i="45"/>
  <c r="BF212" i="45"/>
  <c r="T212" i="45"/>
  <c r="R212" i="45"/>
  <c r="P212" i="45"/>
  <c r="BI210" i="45"/>
  <c r="BH210" i="45"/>
  <c r="BG210" i="45"/>
  <c r="BF210" i="45"/>
  <c r="T210" i="45"/>
  <c r="R210" i="45"/>
  <c r="P210" i="45"/>
  <c r="BI208" i="45"/>
  <c r="BH208" i="45"/>
  <c r="BG208" i="45"/>
  <c r="BF208" i="45"/>
  <c r="T208" i="45"/>
  <c r="R208" i="45"/>
  <c r="P208" i="45"/>
  <c r="BI206" i="45"/>
  <c r="BH206" i="45"/>
  <c r="BG206" i="45"/>
  <c r="BF206" i="45"/>
  <c r="T206" i="45"/>
  <c r="R206" i="45"/>
  <c r="P206" i="45"/>
  <c r="BI204" i="45"/>
  <c r="BH204" i="45"/>
  <c r="BG204" i="45"/>
  <c r="BF204" i="45"/>
  <c r="T204" i="45"/>
  <c r="R204" i="45"/>
  <c r="P204" i="45"/>
  <c r="BI202" i="45"/>
  <c r="BH202" i="45"/>
  <c r="BG202" i="45"/>
  <c r="BF202" i="45"/>
  <c r="T202" i="45"/>
  <c r="R202" i="45"/>
  <c r="P202" i="45"/>
  <c r="BI199" i="45"/>
  <c r="BH199" i="45"/>
  <c r="BG199" i="45"/>
  <c r="BF199" i="45"/>
  <c r="T199" i="45"/>
  <c r="R199" i="45"/>
  <c r="P199" i="45"/>
  <c r="BI197" i="45"/>
  <c r="BH197" i="45"/>
  <c r="BG197" i="45"/>
  <c r="BF197" i="45"/>
  <c r="T197" i="45"/>
  <c r="R197" i="45"/>
  <c r="P197" i="45"/>
  <c r="BI195" i="45"/>
  <c r="BH195" i="45"/>
  <c r="BG195" i="45"/>
  <c r="BF195" i="45"/>
  <c r="T195" i="45"/>
  <c r="R195" i="45"/>
  <c r="P195" i="45"/>
  <c r="BI193" i="45"/>
  <c r="BH193" i="45"/>
  <c r="BG193" i="45"/>
  <c r="BF193" i="45"/>
  <c r="T193" i="45"/>
  <c r="R193" i="45"/>
  <c r="P193" i="45"/>
  <c r="BI191" i="45"/>
  <c r="BH191" i="45"/>
  <c r="BG191" i="45"/>
  <c r="BF191" i="45"/>
  <c r="T191" i="45"/>
  <c r="R191" i="45"/>
  <c r="P191" i="45"/>
  <c r="BI189" i="45"/>
  <c r="BH189" i="45"/>
  <c r="BG189" i="45"/>
  <c r="BF189" i="45"/>
  <c r="T189" i="45"/>
  <c r="R189" i="45"/>
  <c r="P189" i="45"/>
  <c r="BI186" i="45"/>
  <c r="BH186" i="45"/>
  <c r="BG186" i="45"/>
  <c r="BF186" i="45"/>
  <c r="T186" i="45"/>
  <c r="R186" i="45"/>
  <c r="P186" i="45"/>
  <c r="BI184" i="45"/>
  <c r="BH184" i="45"/>
  <c r="BG184" i="45"/>
  <c r="BF184" i="45"/>
  <c r="T184" i="45"/>
  <c r="R184" i="45"/>
  <c r="P184" i="45"/>
  <c r="BI182" i="45"/>
  <c r="BH182" i="45"/>
  <c r="BG182" i="45"/>
  <c r="BF182" i="45"/>
  <c r="T182" i="45"/>
  <c r="R182" i="45"/>
  <c r="P182" i="45"/>
  <c r="BI180" i="45"/>
  <c r="BH180" i="45"/>
  <c r="BG180" i="45"/>
  <c r="BF180" i="45"/>
  <c r="T180" i="45"/>
  <c r="R180" i="45"/>
  <c r="P180" i="45"/>
  <c r="BI178" i="45"/>
  <c r="BH178" i="45"/>
  <c r="BG178" i="45"/>
  <c r="BF178" i="45"/>
  <c r="T178" i="45"/>
  <c r="R178" i="45"/>
  <c r="P178" i="45"/>
  <c r="BI176" i="45"/>
  <c r="BH176" i="45"/>
  <c r="BG176" i="45"/>
  <c r="BF176" i="45"/>
  <c r="T176" i="45"/>
  <c r="R176" i="45"/>
  <c r="P176" i="45"/>
  <c r="BI174" i="45"/>
  <c r="BH174" i="45"/>
  <c r="BG174" i="45"/>
  <c r="BF174" i="45"/>
  <c r="T174" i="45"/>
  <c r="R174" i="45"/>
  <c r="P174" i="45"/>
  <c r="BI172" i="45"/>
  <c r="BH172" i="45"/>
  <c r="BG172" i="45"/>
  <c r="BF172" i="45"/>
  <c r="T172" i="45"/>
  <c r="R172" i="45"/>
  <c r="P172" i="45"/>
  <c r="BI170" i="45"/>
  <c r="BH170" i="45"/>
  <c r="BG170" i="45"/>
  <c r="BF170" i="45"/>
  <c r="T170" i="45"/>
  <c r="R170" i="45"/>
  <c r="P170" i="45"/>
  <c r="BI167" i="45"/>
  <c r="BH167" i="45"/>
  <c r="BG167" i="45"/>
  <c r="BF167" i="45"/>
  <c r="T167" i="45"/>
  <c r="R167" i="45"/>
  <c r="P167" i="45"/>
  <c r="BI165" i="45"/>
  <c r="BH165" i="45"/>
  <c r="BG165" i="45"/>
  <c r="BF165" i="45"/>
  <c r="T165" i="45"/>
  <c r="R165" i="45"/>
  <c r="P165" i="45"/>
  <c r="BI163" i="45"/>
  <c r="BH163" i="45"/>
  <c r="BG163" i="45"/>
  <c r="BF163" i="45"/>
  <c r="T163" i="45"/>
  <c r="R163" i="45"/>
  <c r="P163" i="45"/>
  <c r="BI161" i="45"/>
  <c r="BH161" i="45"/>
  <c r="BG161" i="45"/>
  <c r="BF161" i="45"/>
  <c r="T161" i="45"/>
  <c r="R161" i="45"/>
  <c r="P161" i="45"/>
  <c r="BI159" i="45"/>
  <c r="BH159" i="45"/>
  <c r="BG159" i="45"/>
  <c r="BF159" i="45"/>
  <c r="T159" i="45"/>
  <c r="R159" i="45"/>
  <c r="P159" i="45"/>
  <c r="BI157" i="45"/>
  <c r="BH157" i="45"/>
  <c r="BG157" i="45"/>
  <c r="BF157" i="45"/>
  <c r="T157" i="45"/>
  <c r="R157" i="45"/>
  <c r="P157" i="45"/>
  <c r="BI155" i="45"/>
  <c r="BH155" i="45"/>
  <c r="BG155" i="45"/>
  <c r="BF155" i="45"/>
  <c r="T155" i="45"/>
  <c r="R155" i="45"/>
  <c r="P155" i="45"/>
  <c r="BI153" i="45"/>
  <c r="BH153" i="45"/>
  <c r="BG153" i="45"/>
  <c r="BF153" i="45"/>
  <c r="T153" i="45"/>
  <c r="R153" i="45"/>
  <c r="P153" i="45"/>
  <c r="BI151" i="45"/>
  <c r="BH151" i="45"/>
  <c r="BG151" i="45"/>
  <c r="BF151" i="45"/>
  <c r="T151" i="45"/>
  <c r="R151" i="45"/>
  <c r="P151" i="45"/>
  <c r="BI149" i="45"/>
  <c r="BH149" i="45"/>
  <c r="BG149" i="45"/>
  <c r="BF149" i="45"/>
  <c r="T149" i="45"/>
  <c r="R149" i="45"/>
  <c r="P149" i="45"/>
  <c r="BI147" i="45"/>
  <c r="BH147" i="45"/>
  <c r="BG147" i="45"/>
  <c r="BF147" i="45"/>
  <c r="T147" i="45"/>
  <c r="R147" i="45"/>
  <c r="P147" i="45"/>
  <c r="BI145" i="45"/>
  <c r="BH145" i="45"/>
  <c r="BG145" i="45"/>
  <c r="BF145" i="45"/>
  <c r="T145" i="45"/>
  <c r="R145" i="45"/>
  <c r="P145" i="45"/>
  <c r="BI143" i="45"/>
  <c r="BH143" i="45"/>
  <c r="BG143" i="45"/>
  <c r="BF143" i="45"/>
  <c r="T143" i="45"/>
  <c r="R143" i="45"/>
  <c r="P143" i="45"/>
  <c r="BI141" i="45"/>
  <c r="BH141" i="45"/>
  <c r="BG141" i="45"/>
  <c r="BF141" i="45"/>
  <c r="T141" i="45"/>
  <c r="R141" i="45"/>
  <c r="P141" i="45"/>
  <c r="BI139" i="45"/>
  <c r="BH139" i="45"/>
  <c r="BG139" i="45"/>
  <c r="BF139" i="45"/>
  <c r="T139" i="45"/>
  <c r="R139" i="45"/>
  <c r="P139" i="45"/>
  <c r="BI137" i="45"/>
  <c r="BH137" i="45"/>
  <c r="BG137" i="45"/>
  <c r="BF137" i="45"/>
  <c r="T137" i="45"/>
  <c r="R137" i="45"/>
  <c r="P137" i="45"/>
  <c r="BI135" i="45"/>
  <c r="BH135" i="45"/>
  <c r="BG135" i="45"/>
  <c r="BF135" i="45"/>
  <c r="T135" i="45"/>
  <c r="R135" i="45"/>
  <c r="P135" i="45"/>
  <c r="BI133" i="45"/>
  <c r="BH133" i="45"/>
  <c r="BG133" i="45"/>
  <c r="BF133" i="45"/>
  <c r="T133" i="45"/>
  <c r="R133" i="45"/>
  <c r="P133" i="45"/>
  <c r="BI131" i="45"/>
  <c r="BH131" i="45"/>
  <c r="BG131" i="45"/>
  <c r="BF131" i="45"/>
  <c r="T131" i="45"/>
  <c r="R131" i="45"/>
  <c r="P131" i="45"/>
  <c r="BI129" i="45"/>
  <c r="BH129" i="45"/>
  <c r="BG129" i="45"/>
  <c r="BF129" i="45"/>
  <c r="T129" i="45"/>
  <c r="R129" i="45"/>
  <c r="P129" i="45"/>
  <c r="BI127" i="45"/>
  <c r="BH127" i="45"/>
  <c r="BG127" i="45"/>
  <c r="BF127" i="45"/>
  <c r="T127" i="45"/>
  <c r="R127" i="45"/>
  <c r="P127" i="45"/>
  <c r="J121" i="45"/>
  <c r="F121" i="45"/>
  <c r="F119" i="45"/>
  <c r="E117" i="45"/>
  <c r="J93" i="45"/>
  <c r="F93" i="45"/>
  <c r="F91" i="45"/>
  <c r="E89" i="45"/>
  <c r="J26" i="45"/>
  <c r="E26" i="45"/>
  <c r="J94" i="45"/>
  <c r="J25" i="45"/>
  <c r="J20" i="45"/>
  <c r="E20" i="45"/>
  <c r="F122" i="45"/>
  <c r="J19" i="45"/>
  <c r="J14" i="45"/>
  <c r="J91" i="45"/>
  <c r="E7" i="45"/>
  <c r="E85" i="45" s="1"/>
  <c r="J39" i="44"/>
  <c r="J38" i="44"/>
  <c r="AY142" i="1"/>
  <c r="J37" i="44"/>
  <c r="AX142" i="1"/>
  <c r="BI223" i="44"/>
  <c r="BH223" i="44"/>
  <c r="BG223" i="44"/>
  <c r="BF223" i="44"/>
  <c r="BK223" i="44"/>
  <c r="J223" i="44"/>
  <c r="BE223" i="44" s="1"/>
  <c r="BI222" i="44"/>
  <c r="BH222" i="44"/>
  <c r="BG222" i="44"/>
  <c r="BF222" i="44"/>
  <c r="BK222" i="44"/>
  <c r="J222" i="44"/>
  <c r="BE222" i="44" s="1"/>
  <c r="BI221" i="44"/>
  <c r="BH221" i="44"/>
  <c r="BG221" i="44"/>
  <c r="BF221" i="44"/>
  <c r="BK221" i="44"/>
  <c r="J221" i="44"/>
  <c r="BE221" i="44"/>
  <c r="BI220" i="44"/>
  <c r="BH220" i="44"/>
  <c r="BG220" i="44"/>
  <c r="BF220" i="44"/>
  <c r="BK220" i="44"/>
  <c r="J220" i="44" s="1"/>
  <c r="BE220" i="44"/>
  <c r="BI219" i="44"/>
  <c r="BH219" i="44"/>
  <c r="BG219" i="44"/>
  <c r="BF219" i="44"/>
  <c r="BK219" i="44"/>
  <c r="J219" i="44"/>
  <c r="BE219" i="44" s="1"/>
  <c r="BI217" i="44"/>
  <c r="BH217" i="44"/>
  <c r="BG217" i="44"/>
  <c r="BF217" i="44"/>
  <c r="T217" i="44"/>
  <c r="R217" i="44"/>
  <c r="P217" i="44"/>
  <c r="BI216" i="44"/>
  <c r="BH216" i="44"/>
  <c r="BG216" i="44"/>
  <c r="BF216" i="44"/>
  <c r="T216" i="44"/>
  <c r="R216" i="44"/>
  <c r="P216" i="44"/>
  <c r="BI215" i="44"/>
  <c r="BH215" i="44"/>
  <c r="BG215" i="44"/>
  <c r="BF215" i="44"/>
  <c r="T215" i="44"/>
  <c r="R215" i="44"/>
  <c r="P215" i="44"/>
  <c r="BI214" i="44"/>
  <c r="BH214" i="44"/>
  <c r="BG214" i="44"/>
  <c r="BF214" i="44"/>
  <c r="T214" i="44"/>
  <c r="R214" i="44"/>
  <c r="P214" i="44"/>
  <c r="BI213" i="44"/>
  <c r="BH213" i="44"/>
  <c r="BG213" i="44"/>
  <c r="BF213" i="44"/>
  <c r="T213" i="44"/>
  <c r="R213" i="44"/>
  <c r="P213" i="44"/>
  <c r="BI212" i="44"/>
  <c r="BH212" i="44"/>
  <c r="BG212" i="44"/>
  <c r="BF212" i="44"/>
  <c r="T212" i="44"/>
  <c r="R212" i="44"/>
  <c r="P212" i="44"/>
  <c r="BI211" i="44"/>
  <c r="BH211" i="44"/>
  <c r="BG211" i="44"/>
  <c r="BF211" i="44"/>
  <c r="T211" i="44"/>
  <c r="R211" i="44"/>
  <c r="P211" i="44"/>
  <c r="BI210" i="44"/>
  <c r="BH210" i="44"/>
  <c r="BG210" i="44"/>
  <c r="BF210" i="44"/>
  <c r="T210" i="44"/>
  <c r="R210" i="44"/>
  <c r="P210" i="44"/>
  <c r="BI209" i="44"/>
  <c r="BH209" i="44"/>
  <c r="BG209" i="44"/>
  <c r="BF209" i="44"/>
  <c r="T209" i="44"/>
  <c r="R209" i="44"/>
  <c r="P209" i="44"/>
  <c r="BI208" i="44"/>
  <c r="BH208" i="44"/>
  <c r="BG208" i="44"/>
  <c r="BF208" i="44"/>
  <c r="T208" i="44"/>
  <c r="R208" i="44"/>
  <c r="P208" i="44"/>
  <c r="BI207" i="44"/>
  <c r="BH207" i="44"/>
  <c r="BG207" i="44"/>
  <c r="BF207" i="44"/>
  <c r="T207" i="44"/>
  <c r="R207" i="44"/>
  <c r="P207" i="44"/>
  <c r="BI206" i="44"/>
  <c r="BH206" i="44"/>
  <c r="BG206" i="44"/>
  <c r="BF206" i="44"/>
  <c r="T206" i="44"/>
  <c r="R206" i="44"/>
  <c r="P206" i="44"/>
  <c r="BI205" i="44"/>
  <c r="BH205" i="44"/>
  <c r="BG205" i="44"/>
  <c r="BF205" i="44"/>
  <c r="T205" i="44"/>
  <c r="R205" i="44"/>
  <c r="P205" i="44"/>
  <c r="BI204" i="44"/>
  <c r="BH204" i="44"/>
  <c r="BG204" i="44"/>
  <c r="BF204" i="44"/>
  <c r="T204" i="44"/>
  <c r="R204" i="44"/>
  <c r="P204" i="44"/>
  <c r="BI203" i="44"/>
  <c r="BH203" i="44"/>
  <c r="BG203" i="44"/>
  <c r="BF203" i="44"/>
  <c r="T203" i="44"/>
  <c r="R203" i="44"/>
  <c r="P203" i="44"/>
  <c r="BI202" i="44"/>
  <c r="BH202" i="44"/>
  <c r="BG202" i="44"/>
  <c r="BF202" i="44"/>
  <c r="T202" i="44"/>
  <c r="R202" i="44"/>
  <c r="P202" i="44"/>
  <c r="BI201" i="44"/>
  <c r="BH201" i="44"/>
  <c r="BG201" i="44"/>
  <c r="BF201" i="44"/>
  <c r="T201" i="44"/>
  <c r="R201" i="44"/>
  <c r="P201" i="44"/>
  <c r="BI199" i="44"/>
  <c r="BH199" i="44"/>
  <c r="BG199" i="44"/>
  <c r="BF199" i="44"/>
  <c r="T199" i="44"/>
  <c r="R199" i="44"/>
  <c r="P199" i="44"/>
  <c r="BI198" i="44"/>
  <c r="BH198" i="44"/>
  <c r="BG198" i="44"/>
  <c r="BF198" i="44"/>
  <c r="T198" i="44"/>
  <c r="R198" i="44"/>
  <c r="P198" i="44"/>
  <c r="BI197" i="44"/>
  <c r="BH197" i="44"/>
  <c r="BG197" i="44"/>
  <c r="BF197" i="44"/>
  <c r="T197" i="44"/>
  <c r="R197" i="44"/>
  <c r="P197" i="44"/>
  <c r="BI196" i="44"/>
  <c r="BH196" i="44"/>
  <c r="BG196" i="44"/>
  <c r="BF196" i="44"/>
  <c r="T196" i="44"/>
  <c r="R196" i="44"/>
  <c r="P196" i="44"/>
  <c r="BI195" i="44"/>
  <c r="BH195" i="44"/>
  <c r="BG195" i="44"/>
  <c r="BF195" i="44"/>
  <c r="T195" i="44"/>
  <c r="R195" i="44"/>
  <c r="P195" i="44"/>
  <c r="BI192" i="44"/>
  <c r="BH192" i="44"/>
  <c r="BG192" i="44"/>
  <c r="BF192" i="44"/>
  <c r="T192" i="44"/>
  <c r="R192" i="44"/>
  <c r="P192" i="44"/>
  <c r="BI191" i="44"/>
  <c r="BH191" i="44"/>
  <c r="BG191" i="44"/>
  <c r="BF191" i="44"/>
  <c r="T191" i="44"/>
  <c r="R191" i="44"/>
  <c r="P191" i="44"/>
  <c r="BI190" i="44"/>
  <c r="BH190" i="44"/>
  <c r="BG190" i="44"/>
  <c r="BF190" i="44"/>
  <c r="T190" i="44"/>
  <c r="R190" i="44"/>
  <c r="P190" i="44"/>
  <c r="BI189" i="44"/>
  <c r="BH189" i="44"/>
  <c r="BG189" i="44"/>
  <c r="BF189" i="44"/>
  <c r="T189" i="44"/>
  <c r="R189" i="44"/>
  <c r="P189" i="44"/>
  <c r="BI188" i="44"/>
  <c r="BH188" i="44"/>
  <c r="BG188" i="44"/>
  <c r="BF188" i="44"/>
  <c r="T188" i="44"/>
  <c r="R188" i="44"/>
  <c r="P188" i="44"/>
  <c r="BI187" i="44"/>
  <c r="BH187" i="44"/>
  <c r="BG187" i="44"/>
  <c r="BF187" i="44"/>
  <c r="T187" i="44"/>
  <c r="R187" i="44"/>
  <c r="P187" i="44"/>
  <c r="BI186" i="44"/>
  <c r="BH186" i="44"/>
  <c r="BG186" i="44"/>
  <c r="BF186" i="44"/>
  <c r="T186" i="44"/>
  <c r="R186" i="44"/>
  <c r="P186" i="44"/>
  <c r="BI184" i="44"/>
  <c r="BH184" i="44"/>
  <c r="BG184" i="44"/>
  <c r="BF184" i="44"/>
  <c r="T184" i="44"/>
  <c r="R184" i="44"/>
  <c r="P184" i="44"/>
  <c r="BI183" i="44"/>
  <c r="BH183" i="44"/>
  <c r="BG183" i="44"/>
  <c r="BF183" i="44"/>
  <c r="T183" i="44"/>
  <c r="R183" i="44"/>
  <c r="P183" i="44"/>
  <c r="BI182" i="44"/>
  <c r="BH182" i="44"/>
  <c r="BG182" i="44"/>
  <c r="BF182" i="44"/>
  <c r="T182" i="44"/>
  <c r="R182" i="44"/>
  <c r="P182" i="44"/>
  <c r="BI181" i="44"/>
  <c r="BH181" i="44"/>
  <c r="BG181" i="44"/>
  <c r="BF181" i="44"/>
  <c r="T181" i="44"/>
  <c r="R181" i="44"/>
  <c r="P181" i="44"/>
  <c r="BI180" i="44"/>
  <c r="BH180" i="44"/>
  <c r="BG180" i="44"/>
  <c r="BF180" i="44"/>
  <c r="T180" i="44"/>
  <c r="R180" i="44"/>
  <c r="P180" i="44"/>
  <c r="BI179" i="44"/>
  <c r="BH179" i="44"/>
  <c r="BG179" i="44"/>
  <c r="BF179" i="44"/>
  <c r="T179" i="44"/>
  <c r="R179" i="44"/>
  <c r="P179" i="44"/>
  <c r="BI175" i="44"/>
  <c r="BH175" i="44"/>
  <c r="BG175" i="44"/>
  <c r="BF175" i="44"/>
  <c r="T175" i="44"/>
  <c r="R175" i="44"/>
  <c r="P175" i="44"/>
  <c r="BI172" i="44"/>
  <c r="BH172" i="44"/>
  <c r="BG172" i="44"/>
  <c r="BF172" i="44"/>
  <c r="T172" i="44"/>
  <c r="R172" i="44"/>
  <c r="P172" i="44"/>
  <c r="BI170" i="44"/>
  <c r="BH170" i="44"/>
  <c r="BG170" i="44"/>
  <c r="BF170" i="44"/>
  <c r="T170" i="44"/>
  <c r="R170" i="44"/>
  <c r="P170" i="44"/>
  <c r="BI168" i="44"/>
  <c r="BH168" i="44"/>
  <c r="BG168" i="44"/>
  <c r="BF168" i="44"/>
  <c r="T168" i="44"/>
  <c r="R168" i="44"/>
  <c r="P168" i="44"/>
  <c r="BI166" i="44"/>
  <c r="BH166" i="44"/>
  <c r="BG166" i="44"/>
  <c r="BF166" i="44"/>
  <c r="T166" i="44"/>
  <c r="R166" i="44"/>
  <c r="P166" i="44"/>
  <c r="BI164" i="44"/>
  <c r="BH164" i="44"/>
  <c r="BG164" i="44"/>
  <c r="BF164" i="44"/>
  <c r="T164" i="44"/>
  <c r="R164" i="44"/>
  <c r="P164" i="44"/>
  <c r="BI161" i="44"/>
  <c r="BH161" i="44"/>
  <c r="BG161" i="44"/>
  <c r="BF161" i="44"/>
  <c r="T161" i="44"/>
  <c r="R161" i="44"/>
  <c r="P161" i="44"/>
  <c r="BI160" i="44"/>
  <c r="BH160" i="44"/>
  <c r="BG160" i="44"/>
  <c r="BF160" i="44"/>
  <c r="T160" i="44"/>
  <c r="R160" i="44"/>
  <c r="P160" i="44"/>
  <c r="BI159" i="44"/>
  <c r="BH159" i="44"/>
  <c r="BG159" i="44"/>
  <c r="BF159" i="44"/>
  <c r="T159" i="44"/>
  <c r="R159" i="44"/>
  <c r="P159" i="44"/>
  <c r="BI158" i="44"/>
  <c r="BH158" i="44"/>
  <c r="BG158" i="44"/>
  <c r="BF158" i="44"/>
  <c r="T158" i="44"/>
  <c r="R158" i="44"/>
  <c r="P158" i="44"/>
  <c r="BI157" i="44"/>
  <c r="BH157" i="44"/>
  <c r="BG157" i="44"/>
  <c r="BF157" i="44"/>
  <c r="T157" i="44"/>
  <c r="R157" i="44"/>
  <c r="P157" i="44"/>
  <c r="BI156" i="44"/>
  <c r="BH156" i="44"/>
  <c r="BG156" i="44"/>
  <c r="BF156" i="44"/>
  <c r="T156" i="44"/>
  <c r="R156" i="44"/>
  <c r="P156" i="44"/>
  <c r="BI155" i="44"/>
  <c r="BH155" i="44"/>
  <c r="BG155" i="44"/>
  <c r="BF155" i="44"/>
  <c r="T155" i="44"/>
  <c r="R155" i="44"/>
  <c r="P155" i="44"/>
  <c r="BI152" i="44"/>
  <c r="BH152" i="44"/>
  <c r="BG152" i="44"/>
  <c r="BF152" i="44"/>
  <c r="T152" i="44"/>
  <c r="R152" i="44"/>
  <c r="P152" i="44"/>
  <c r="BI151" i="44"/>
  <c r="BH151" i="44"/>
  <c r="BG151" i="44"/>
  <c r="BF151" i="44"/>
  <c r="T151" i="44"/>
  <c r="R151" i="44"/>
  <c r="P151" i="44"/>
  <c r="BI150" i="44"/>
  <c r="BH150" i="44"/>
  <c r="BG150" i="44"/>
  <c r="BF150" i="44"/>
  <c r="T150" i="44"/>
  <c r="R150" i="44"/>
  <c r="P150" i="44"/>
  <c r="BI149" i="44"/>
  <c r="BH149" i="44"/>
  <c r="BG149" i="44"/>
  <c r="BF149" i="44"/>
  <c r="T149" i="44"/>
  <c r="R149" i="44"/>
  <c r="P149" i="44"/>
  <c r="BI146" i="44"/>
  <c r="BH146" i="44"/>
  <c r="BG146" i="44"/>
  <c r="BF146" i="44"/>
  <c r="T146" i="44"/>
  <c r="R146" i="44"/>
  <c r="P146" i="44"/>
  <c r="BI145" i="44"/>
  <c r="BH145" i="44"/>
  <c r="BG145" i="44"/>
  <c r="BF145" i="44"/>
  <c r="T145" i="44"/>
  <c r="R145" i="44"/>
  <c r="P145" i="44"/>
  <c r="BI144" i="44"/>
  <c r="BH144" i="44"/>
  <c r="BG144" i="44"/>
  <c r="BF144" i="44"/>
  <c r="T144" i="44"/>
  <c r="R144" i="44"/>
  <c r="P144" i="44"/>
  <c r="BI143" i="44"/>
  <c r="BH143" i="44"/>
  <c r="BG143" i="44"/>
  <c r="BF143" i="44"/>
  <c r="T143" i="44"/>
  <c r="R143" i="44"/>
  <c r="P143" i="44"/>
  <c r="BI142" i="44"/>
  <c r="BH142" i="44"/>
  <c r="BG142" i="44"/>
  <c r="BF142" i="44"/>
  <c r="T142" i="44"/>
  <c r="R142" i="44"/>
  <c r="P142" i="44"/>
  <c r="BI141" i="44"/>
  <c r="BH141" i="44"/>
  <c r="BG141" i="44"/>
  <c r="BF141" i="44"/>
  <c r="T141" i="44"/>
  <c r="R141" i="44"/>
  <c r="P141" i="44"/>
  <c r="BI140" i="44"/>
  <c r="BH140" i="44"/>
  <c r="BG140" i="44"/>
  <c r="BF140" i="44"/>
  <c r="T140" i="44"/>
  <c r="R140" i="44"/>
  <c r="P140" i="44"/>
  <c r="BI137" i="44"/>
  <c r="BH137" i="44"/>
  <c r="BG137" i="44"/>
  <c r="BF137" i="44"/>
  <c r="T137" i="44"/>
  <c r="R137" i="44"/>
  <c r="P137" i="44"/>
  <c r="BI135" i="44"/>
  <c r="BH135" i="44"/>
  <c r="BG135" i="44"/>
  <c r="BF135" i="44"/>
  <c r="T135" i="44"/>
  <c r="R135" i="44"/>
  <c r="P135" i="44"/>
  <c r="BI134" i="44"/>
  <c r="BH134" i="44"/>
  <c r="BG134" i="44"/>
  <c r="BF134" i="44"/>
  <c r="T134" i="44"/>
  <c r="R134" i="44"/>
  <c r="P134" i="44"/>
  <c r="BI133" i="44"/>
  <c r="BH133" i="44"/>
  <c r="BG133" i="44"/>
  <c r="BF133" i="44"/>
  <c r="T133" i="44"/>
  <c r="R133" i="44"/>
  <c r="P133" i="44"/>
  <c r="BI131" i="44"/>
  <c r="BH131" i="44"/>
  <c r="BG131" i="44"/>
  <c r="BF131" i="44"/>
  <c r="T131" i="44"/>
  <c r="T130" i="44"/>
  <c r="R131" i="44"/>
  <c r="R130" i="44"/>
  <c r="P131" i="44"/>
  <c r="P130" i="44"/>
  <c r="J125" i="44"/>
  <c r="F125" i="44"/>
  <c r="F123" i="44"/>
  <c r="E121" i="44"/>
  <c r="J93" i="44"/>
  <c r="F93" i="44"/>
  <c r="F91" i="44"/>
  <c r="E89" i="44"/>
  <c r="J26" i="44"/>
  <c r="E26" i="44"/>
  <c r="J126" i="44"/>
  <c r="J25" i="44"/>
  <c r="J20" i="44"/>
  <c r="E20" i="44"/>
  <c r="F94" i="44"/>
  <c r="J19" i="44"/>
  <c r="J14" i="44"/>
  <c r="J123" i="44"/>
  <c r="E7" i="44"/>
  <c r="E117" i="44"/>
  <c r="R208" i="43"/>
  <c r="J39" i="43"/>
  <c r="J38" i="43"/>
  <c r="AY141" i="1" s="1"/>
  <c r="J37" i="43"/>
  <c r="AX141" i="1"/>
  <c r="BI484" i="43"/>
  <c r="BH484" i="43"/>
  <c r="BG484" i="43"/>
  <c r="BF484" i="43"/>
  <c r="BK484" i="43"/>
  <c r="J484" i="43" s="1"/>
  <c r="BE484" i="43" s="1"/>
  <c r="BI483" i="43"/>
  <c r="BH483" i="43"/>
  <c r="BG483" i="43"/>
  <c r="BF483" i="43"/>
  <c r="BK483" i="43"/>
  <c r="J483" i="43"/>
  <c r="BE483" i="43" s="1"/>
  <c r="BI482" i="43"/>
  <c r="BH482" i="43"/>
  <c r="BG482" i="43"/>
  <c r="BF482" i="43"/>
  <c r="BK482" i="43"/>
  <c r="J482" i="43" s="1"/>
  <c r="BE482" i="43" s="1"/>
  <c r="BI481" i="43"/>
  <c r="BH481" i="43"/>
  <c r="BG481" i="43"/>
  <c r="BF481" i="43"/>
  <c r="BK481" i="43"/>
  <c r="J481" i="43"/>
  <c r="BE481" i="43" s="1"/>
  <c r="BI480" i="43"/>
  <c r="BH480" i="43"/>
  <c r="BG480" i="43"/>
  <c r="BF480" i="43"/>
  <c r="BK480" i="43"/>
  <c r="J480" i="43" s="1"/>
  <c r="BE480" i="43"/>
  <c r="BI477" i="43"/>
  <c r="BH477" i="43"/>
  <c r="BG477" i="43"/>
  <c r="BF477" i="43"/>
  <c r="T477" i="43"/>
  <c r="T476" i="43" s="1"/>
  <c r="R477" i="43"/>
  <c r="R476" i="43"/>
  <c r="P477" i="43"/>
  <c r="P476" i="43" s="1"/>
  <c r="BI474" i="43"/>
  <c r="BH474" i="43"/>
  <c r="BG474" i="43"/>
  <c r="BF474" i="43"/>
  <c r="T474" i="43"/>
  <c r="R474" i="43"/>
  <c r="P474" i="43"/>
  <c r="BI473" i="43"/>
  <c r="BH473" i="43"/>
  <c r="BG473" i="43"/>
  <c r="BF473" i="43"/>
  <c r="T473" i="43"/>
  <c r="R473" i="43"/>
  <c r="P473" i="43"/>
  <c r="BI472" i="43"/>
  <c r="BH472" i="43"/>
  <c r="BG472" i="43"/>
  <c r="BF472" i="43"/>
  <c r="T472" i="43"/>
  <c r="R472" i="43"/>
  <c r="P472" i="43"/>
  <c r="BI471" i="43"/>
  <c r="BH471" i="43"/>
  <c r="BG471" i="43"/>
  <c r="BF471" i="43"/>
  <c r="T471" i="43"/>
  <c r="R471" i="43"/>
  <c r="P471" i="43"/>
  <c r="BI468" i="43"/>
  <c r="BH468" i="43"/>
  <c r="BG468" i="43"/>
  <c r="BF468" i="43"/>
  <c r="T468" i="43"/>
  <c r="R468" i="43"/>
  <c r="P468" i="43"/>
  <c r="BI467" i="43"/>
  <c r="BH467" i="43"/>
  <c r="BG467" i="43"/>
  <c r="BF467" i="43"/>
  <c r="T467" i="43"/>
  <c r="R467" i="43"/>
  <c r="P467" i="43"/>
  <c r="BI465" i="43"/>
  <c r="BH465" i="43"/>
  <c r="BG465" i="43"/>
  <c r="BF465" i="43"/>
  <c r="T465" i="43"/>
  <c r="R465" i="43"/>
  <c r="P465" i="43"/>
  <c r="BI463" i="43"/>
  <c r="BH463" i="43"/>
  <c r="BG463" i="43"/>
  <c r="BF463" i="43"/>
  <c r="T463" i="43"/>
  <c r="R463" i="43"/>
  <c r="P463" i="43"/>
  <c r="BI460" i="43"/>
  <c r="BH460" i="43"/>
  <c r="BG460" i="43"/>
  <c r="BF460" i="43"/>
  <c r="T460" i="43"/>
  <c r="R460" i="43"/>
  <c r="P460" i="43"/>
  <c r="BI459" i="43"/>
  <c r="BH459" i="43"/>
  <c r="BG459" i="43"/>
  <c r="BF459" i="43"/>
  <c r="T459" i="43"/>
  <c r="R459" i="43"/>
  <c r="P459" i="43"/>
  <c r="BI458" i="43"/>
  <c r="BH458" i="43"/>
  <c r="BG458" i="43"/>
  <c r="BF458" i="43"/>
  <c r="T458" i="43"/>
  <c r="R458" i="43"/>
  <c r="P458" i="43"/>
  <c r="BI457" i="43"/>
  <c r="BH457" i="43"/>
  <c r="BG457" i="43"/>
  <c r="BF457" i="43"/>
  <c r="T457" i="43"/>
  <c r="R457" i="43"/>
  <c r="P457" i="43"/>
  <c r="BI456" i="43"/>
  <c r="BH456" i="43"/>
  <c r="BG456" i="43"/>
  <c r="BF456" i="43"/>
  <c r="T456" i="43"/>
  <c r="R456" i="43"/>
  <c r="P456" i="43"/>
  <c r="BI455" i="43"/>
  <c r="BH455" i="43"/>
  <c r="BG455" i="43"/>
  <c r="BF455" i="43"/>
  <c r="T455" i="43"/>
  <c r="R455" i="43"/>
  <c r="P455" i="43"/>
  <c r="BI454" i="43"/>
  <c r="BH454" i="43"/>
  <c r="BG454" i="43"/>
  <c r="BF454" i="43"/>
  <c r="T454" i="43"/>
  <c r="R454" i="43"/>
  <c r="P454" i="43"/>
  <c r="BI453" i="43"/>
  <c r="BH453" i="43"/>
  <c r="BG453" i="43"/>
  <c r="BF453" i="43"/>
  <c r="T453" i="43"/>
  <c r="R453" i="43"/>
  <c r="P453" i="43"/>
  <c r="BI452" i="43"/>
  <c r="BH452" i="43"/>
  <c r="BG452" i="43"/>
  <c r="BF452" i="43"/>
  <c r="T452" i="43"/>
  <c r="R452" i="43"/>
  <c r="P452" i="43"/>
  <c r="BI451" i="43"/>
  <c r="BH451" i="43"/>
  <c r="BG451" i="43"/>
  <c r="BF451" i="43"/>
  <c r="T451" i="43"/>
  <c r="R451" i="43"/>
  <c r="P451" i="43"/>
  <c r="BI450" i="43"/>
  <c r="BH450" i="43"/>
  <c r="BG450" i="43"/>
  <c r="BF450" i="43"/>
  <c r="T450" i="43"/>
  <c r="R450" i="43"/>
  <c r="P450" i="43"/>
  <c r="BI449" i="43"/>
  <c r="BH449" i="43"/>
  <c r="BG449" i="43"/>
  <c r="BF449" i="43"/>
  <c r="T449" i="43"/>
  <c r="R449" i="43"/>
  <c r="P449" i="43"/>
  <c r="BI448" i="43"/>
  <c r="BH448" i="43"/>
  <c r="BG448" i="43"/>
  <c r="BF448" i="43"/>
  <c r="T448" i="43"/>
  <c r="R448" i="43"/>
  <c r="P448" i="43"/>
  <c r="BI447" i="43"/>
  <c r="BH447" i="43"/>
  <c r="BG447" i="43"/>
  <c r="BF447" i="43"/>
  <c r="T447" i="43"/>
  <c r="R447" i="43"/>
  <c r="P447" i="43"/>
  <c r="BI446" i="43"/>
  <c r="BH446" i="43"/>
  <c r="BG446" i="43"/>
  <c r="BF446" i="43"/>
  <c r="T446" i="43"/>
  <c r="R446" i="43"/>
  <c r="P446" i="43"/>
  <c r="BI445" i="43"/>
  <c r="BH445" i="43"/>
  <c r="BG445" i="43"/>
  <c r="BF445" i="43"/>
  <c r="T445" i="43"/>
  <c r="R445" i="43"/>
  <c r="P445" i="43"/>
  <c r="BI444" i="43"/>
  <c r="BH444" i="43"/>
  <c r="BG444" i="43"/>
  <c r="BF444" i="43"/>
  <c r="T444" i="43"/>
  <c r="R444" i="43"/>
  <c r="P444" i="43"/>
  <c r="BI443" i="43"/>
  <c r="BH443" i="43"/>
  <c r="BG443" i="43"/>
  <c r="BF443" i="43"/>
  <c r="T443" i="43"/>
  <c r="R443" i="43"/>
  <c r="P443" i="43"/>
  <c r="BI442" i="43"/>
  <c r="BH442" i="43"/>
  <c r="BG442" i="43"/>
  <c r="BF442" i="43"/>
  <c r="T442" i="43"/>
  <c r="R442" i="43"/>
  <c r="P442" i="43"/>
  <c r="BI439" i="43"/>
  <c r="BH439" i="43"/>
  <c r="BG439" i="43"/>
  <c r="BF439" i="43"/>
  <c r="T439" i="43"/>
  <c r="R439" i="43"/>
  <c r="P439" i="43"/>
  <c r="BI438" i="43"/>
  <c r="BH438" i="43"/>
  <c r="BG438" i="43"/>
  <c r="BF438" i="43"/>
  <c r="T438" i="43"/>
  <c r="R438" i="43"/>
  <c r="P438" i="43"/>
  <c r="BI437" i="43"/>
  <c r="BH437" i="43"/>
  <c r="BG437" i="43"/>
  <c r="BF437" i="43"/>
  <c r="T437" i="43"/>
  <c r="R437" i="43"/>
  <c r="P437" i="43"/>
  <c r="BI436" i="43"/>
  <c r="BH436" i="43"/>
  <c r="BG436" i="43"/>
  <c r="BF436" i="43"/>
  <c r="T436" i="43"/>
  <c r="R436" i="43"/>
  <c r="P436" i="43"/>
  <c r="BI434" i="43"/>
  <c r="BH434" i="43"/>
  <c r="BG434" i="43"/>
  <c r="BF434" i="43"/>
  <c r="T434" i="43"/>
  <c r="R434" i="43"/>
  <c r="P434" i="43"/>
  <c r="BI433" i="43"/>
  <c r="BH433" i="43"/>
  <c r="BG433" i="43"/>
  <c r="BF433" i="43"/>
  <c r="T433" i="43"/>
  <c r="R433" i="43"/>
  <c r="P433" i="43"/>
  <c r="BI431" i="43"/>
  <c r="BH431" i="43"/>
  <c r="BG431" i="43"/>
  <c r="BF431" i="43"/>
  <c r="T431" i="43"/>
  <c r="R431" i="43"/>
  <c r="P431" i="43"/>
  <c r="BI429" i="43"/>
  <c r="BH429" i="43"/>
  <c r="BG429" i="43"/>
  <c r="BF429" i="43"/>
  <c r="T429" i="43"/>
  <c r="R429" i="43"/>
  <c r="P429" i="43"/>
  <c r="BI426" i="43"/>
  <c r="BH426" i="43"/>
  <c r="BG426" i="43"/>
  <c r="BF426" i="43"/>
  <c r="T426" i="43"/>
  <c r="R426" i="43"/>
  <c r="P426" i="43"/>
  <c r="BI425" i="43"/>
  <c r="BH425" i="43"/>
  <c r="BG425" i="43"/>
  <c r="BF425" i="43"/>
  <c r="T425" i="43"/>
  <c r="R425" i="43"/>
  <c r="P425" i="43"/>
  <c r="BI424" i="43"/>
  <c r="BH424" i="43"/>
  <c r="BG424" i="43"/>
  <c r="BF424" i="43"/>
  <c r="T424" i="43"/>
  <c r="R424" i="43"/>
  <c r="P424" i="43"/>
  <c r="BI423" i="43"/>
  <c r="BH423" i="43"/>
  <c r="BG423" i="43"/>
  <c r="BF423" i="43"/>
  <c r="T423" i="43"/>
  <c r="R423" i="43"/>
  <c r="P423" i="43"/>
  <c r="BI420" i="43"/>
  <c r="BH420" i="43"/>
  <c r="BG420" i="43"/>
  <c r="BF420" i="43"/>
  <c r="T420" i="43"/>
  <c r="R420" i="43"/>
  <c r="P420" i="43"/>
  <c r="BI418" i="43"/>
  <c r="BH418" i="43"/>
  <c r="BG418" i="43"/>
  <c r="BF418" i="43"/>
  <c r="T418" i="43"/>
  <c r="R418" i="43"/>
  <c r="P418" i="43"/>
  <c r="BI417" i="43"/>
  <c r="BH417" i="43"/>
  <c r="BG417" i="43"/>
  <c r="BF417" i="43"/>
  <c r="T417" i="43"/>
  <c r="R417" i="43"/>
  <c r="P417" i="43"/>
  <c r="BI416" i="43"/>
  <c r="BH416" i="43"/>
  <c r="BG416" i="43"/>
  <c r="BF416" i="43"/>
  <c r="T416" i="43"/>
  <c r="R416" i="43"/>
  <c r="P416" i="43"/>
  <c r="BI415" i="43"/>
  <c r="BH415" i="43"/>
  <c r="BG415" i="43"/>
  <c r="BF415" i="43"/>
  <c r="T415" i="43"/>
  <c r="R415" i="43"/>
  <c r="P415" i="43"/>
  <c r="BI414" i="43"/>
  <c r="BH414" i="43"/>
  <c r="BG414" i="43"/>
  <c r="BF414" i="43"/>
  <c r="T414" i="43"/>
  <c r="R414" i="43"/>
  <c r="P414" i="43"/>
  <c r="BI413" i="43"/>
  <c r="BH413" i="43"/>
  <c r="BG413" i="43"/>
  <c r="BF413" i="43"/>
  <c r="T413" i="43"/>
  <c r="R413" i="43"/>
  <c r="P413" i="43"/>
  <c r="BI412" i="43"/>
  <c r="BH412" i="43"/>
  <c r="BG412" i="43"/>
  <c r="BF412" i="43"/>
  <c r="T412" i="43"/>
  <c r="R412" i="43"/>
  <c r="P412" i="43"/>
  <c r="BI411" i="43"/>
  <c r="BH411" i="43"/>
  <c r="BG411" i="43"/>
  <c r="BF411" i="43"/>
  <c r="T411" i="43"/>
  <c r="R411" i="43"/>
  <c r="P411" i="43"/>
  <c r="BI410" i="43"/>
  <c r="BH410" i="43"/>
  <c r="BG410" i="43"/>
  <c r="BF410" i="43"/>
  <c r="T410" i="43"/>
  <c r="R410" i="43"/>
  <c r="P410" i="43"/>
  <c r="BI409" i="43"/>
  <c r="BH409" i="43"/>
  <c r="BG409" i="43"/>
  <c r="BF409" i="43"/>
  <c r="T409" i="43"/>
  <c r="R409" i="43"/>
  <c r="P409" i="43"/>
  <c r="BI408" i="43"/>
  <c r="BH408" i="43"/>
  <c r="BG408" i="43"/>
  <c r="BF408" i="43"/>
  <c r="T408" i="43"/>
  <c r="R408" i="43"/>
  <c r="P408" i="43"/>
  <c r="BI407" i="43"/>
  <c r="BH407" i="43"/>
  <c r="BG407" i="43"/>
  <c r="BF407" i="43"/>
  <c r="T407" i="43"/>
  <c r="R407" i="43"/>
  <c r="P407" i="43"/>
  <c r="BI405" i="43"/>
  <c r="BH405" i="43"/>
  <c r="BG405" i="43"/>
  <c r="BF405" i="43"/>
  <c r="T405" i="43"/>
  <c r="R405" i="43"/>
  <c r="P405" i="43"/>
  <c r="BI404" i="43"/>
  <c r="BH404" i="43"/>
  <c r="BG404" i="43"/>
  <c r="BF404" i="43"/>
  <c r="T404" i="43"/>
  <c r="R404" i="43"/>
  <c r="P404" i="43"/>
  <c r="BI402" i="43"/>
  <c r="BH402" i="43"/>
  <c r="BG402" i="43"/>
  <c r="BF402" i="43"/>
  <c r="T402" i="43"/>
  <c r="R402" i="43"/>
  <c r="P402" i="43"/>
  <c r="BI400" i="43"/>
  <c r="BH400" i="43"/>
  <c r="BG400" i="43"/>
  <c r="BF400" i="43"/>
  <c r="T400" i="43"/>
  <c r="R400" i="43"/>
  <c r="P400" i="43"/>
  <c r="BI398" i="43"/>
  <c r="BH398" i="43"/>
  <c r="BG398" i="43"/>
  <c r="BF398" i="43"/>
  <c r="T398" i="43"/>
  <c r="R398" i="43"/>
  <c r="P398" i="43"/>
  <c r="BI395" i="43"/>
  <c r="BH395" i="43"/>
  <c r="BG395" i="43"/>
  <c r="BF395" i="43"/>
  <c r="T395" i="43"/>
  <c r="R395" i="43"/>
  <c r="P395" i="43"/>
  <c r="BI394" i="43"/>
  <c r="BH394" i="43"/>
  <c r="BG394" i="43"/>
  <c r="BF394" i="43"/>
  <c r="T394" i="43"/>
  <c r="R394" i="43"/>
  <c r="P394" i="43"/>
  <c r="BI393" i="43"/>
  <c r="BH393" i="43"/>
  <c r="BG393" i="43"/>
  <c r="BF393" i="43"/>
  <c r="T393" i="43"/>
  <c r="R393" i="43"/>
  <c r="P393" i="43"/>
  <c r="BI392" i="43"/>
  <c r="BH392" i="43"/>
  <c r="BG392" i="43"/>
  <c r="BF392" i="43"/>
  <c r="T392" i="43"/>
  <c r="R392" i="43"/>
  <c r="P392" i="43"/>
  <c r="BI391" i="43"/>
  <c r="BH391" i="43"/>
  <c r="BG391" i="43"/>
  <c r="BF391" i="43"/>
  <c r="T391" i="43"/>
  <c r="R391" i="43"/>
  <c r="P391" i="43"/>
  <c r="BI390" i="43"/>
  <c r="BH390" i="43"/>
  <c r="BG390" i="43"/>
  <c r="BF390" i="43"/>
  <c r="T390" i="43"/>
  <c r="R390" i="43"/>
  <c r="P390" i="43"/>
  <c r="BI389" i="43"/>
  <c r="BH389" i="43"/>
  <c r="BG389" i="43"/>
  <c r="BF389" i="43"/>
  <c r="T389" i="43"/>
  <c r="R389" i="43"/>
  <c r="P389" i="43"/>
  <c r="BI388" i="43"/>
  <c r="BH388" i="43"/>
  <c r="BG388" i="43"/>
  <c r="BF388" i="43"/>
  <c r="T388" i="43"/>
  <c r="R388" i="43"/>
  <c r="P388" i="43"/>
  <c r="BI384" i="43"/>
  <c r="BH384" i="43"/>
  <c r="BG384" i="43"/>
  <c r="BF384" i="43"/>
  <c r="T384" i="43"/>
  <c r="R384" i="43"/>
  <c r="P384" i="43"/>
  <c r="BI382" i="43"/>
  <c r="BH382" i="43"/>
  <c r="BG382" i="43"/>
  <c r="BF382" i="43"/>
  <c r="T382" i="43"/>
  <c r="R382" i="43"/>
  <c r="P382" i="43"/>
  <c r="BI380" i="43"/>
  <c r="BH380" i="43"/>
  <c r="BG380" i="43"/>
  <c r="BF380" i="43"/>
  <c r="T380" i="43"/>
  <c r="R380" i="43"/>
  <c r="P380" i="43"/>
  <c r="BI376" i="43"/>
  <c r="BH376" i="43"/>
  <c r="BG376" i="43"/>
  <c r="BF376" i="43"/>
  <c r="T376" i="43"/>
  <c r="R376" i="43"/>
  <c r="P376" i="43"/>
  <c r="BI375" i="43"/>
  <c r="BH375" i="43"/>
  <c r="BG375" i="43"/>
  <c r="BF375" i="43"/>
  <c r="T375" i="43"/>
  <c r="R375" i="43"/>
  <c r="P375" i="43"/>
  <c r="BI374" i="43"/>
  <c r="BH374" i="43"/>
  <c r="BG374" i="43"/>
  <c r="BF374" i="43"/>
  <c r="T374" i="43"/>
  <c r="R374" i="43"/>
  <c r="P374" i="43"/>
  <c r="BI373" i="43"/>
  <c r="BH373" i="43"/>
  <c r="BG373" i="43"/>
  <c r="BF373" i="43"/>
  <c r="T373" i="43"/>
  <c r="R373" i="43"/>
  <c r="P373" i="43"/>
  <c r="BI372" i="43"/>
  <c r="BH372" i="43"/>
  <c r="BG372" i="43"/>
  <c r="BF372" i="43"/>
  <c r="T372" i="43"/>
  <c r="R372" i="43"/>
  <c r="P372" i="43"/>
  <c r="BI371" i="43"/>
  <c r="BH371" i="43"/>
  <c r="BG371" i="43"/>
  <c r="BF371" i="43"/>
  <c r="T371" i="43"/>
  <c r="R371" i="43"/>
  <c r="P371" i="43"/>
  <c r="BI370" i="43"/>
  <c r="BH370" i="43"/>
  <c r="BG370" i="43"/>
  <c r="BF370" i="43"/>
  <c r="T370" i="43"/>
  <c r="R370" i="43"/>
  <c r="P370" i="43"/>
  <c r="BI369" i="43"/>
  <c r="BH369" i="43"/>
  <c r="BG369" i="43"/>
  <c r="BF369" i="43"/>
  <c r="T369" i="43"/>
  <c r="R369" i="43"/>
  <c r="P369" i="43"/>
  <c r="BI368" i="43"/>
  <c r="BH368" i="43"/>
  <c r="BG368" i="43"/>
  <c r="BF368" i="43"/>
  <c r="T368" i="43"/>
  <c r="R368" i="43"/>
  <c r="P368" i="43"/>
  <c r="BI367" i="43"/>
  <c r="BH367" i="43"/>
  <c r="BG367" i="43"/>
  <c r="BF367" i="43"/>
  <c r="T367" i="43"/>
  <c r="R367" i="43"/>
  <c r="P367" i="43"/>
  <c r="BI366" i="43"/>
  <c r="BH366" i="43"/>
  <c r="BG366" i="43"/>
  <c r="BF366" i="43"/>
  <c r="T366" i="43"/>
  <c r="R366" i="43"/>
  <c r="P366" i="43"/>
  <c r="BI365" i="43"/>
  <c r="BH365" i="43"/>
  <c r="BG365" i="43"/>
  <c r="BF365" i="43"/>
  <c r="T365" i="43"/>
  <c r="R365" i="43"/>
  <c r="P365" i="43"/>
  <c r="BI364" i="43"/>
  <c r="BH364" i="43"/>
  <c r="BG364" i="43"/>
  <c r="BF364" i="43"/>
  <c r="T364" i="43"/>
  <c r="R364" i="43"/>
  <c r="P364" i="43"/>
  <c r="BI363" i="43"/>
  <c r="BH363" i="43"/>
  <c r="BG363" i="43"/>
  <c r="BF363" i="43"/>
  <c r="T363" i="43"/>
  <c r="R363" i="43"/>
  <c r="P363" i="43"/>
  <c r="BI360" i="43"/>
  <c r="BH360" i="43"/>
  <c r="BG360" i="43"/>
  <c r="BF360" i="43"/>
  <c r="T360" i="43"/>
  <c r="R360" i="43"/>
  <c r="P360" i="43"/>
  <c r="BI357" i="43"/>
  <c r="BH357" i="43"/>
  <c r="BG357" i="43"/>
  <c r="BF357" i="43"/>
  <c r="T357" i="43"/>
  <c r="R357" i="43"/>
  <c r="P357" i="43"/>
  <c r="BI355" i="43"/>
  <c r="BH355" i="43"/>
  <c r="BG355" i="43"/>
  <c r="BF355" i="43"/>
  <c r="T355" i="43"/>
  <c r="R355" i="43"/>
  <c r="P355" i="43"/>
  <c r="BI353" i="43"/>
  <c r="BH353" i="43"/>
  <c r="BG353" i="43"/>
  <c r="BF353" i="43"/>
  <c r="T353" i="43"/>
  <c r="R353" i="43"/>
  <c r="P353" i="43"/>
  <c r="BI351" i="43"/>
  <c r="BH351" i="43"/>
  <c r="BG351" i="43"/>
  <c r="BF351" i="43"/>
  <c r="T351" i="43"/>
  <c r="R351" i="43"/>
  <c r="P351" i="43"/>
  <c r="BI349" i="43"/>
  <c r="BH349" i="43"/>
  <c r="BG349" i="43"/>
  <c r="BF349" i="43"/>
  <c r="T349" i="43"/>
  <c r="R349" i="43"/>
  <c r="P349" i="43"/>
  <c r="BI347" i="43"/>
  <c r="BH347" i="43"/>
  <c r="BG347" i="43"/>
  <c r="BF347" i="43"/>
  <c r="T347" i="43"/>
  <c r="R347" i="43"/>
  <c r="P347" i="43"/>
  <c r="BI345" i="43"/>
  <c r="BH345" i="43"/>
  <c r="BG345" i="43"/>
  <c r="BF345" i="43"/>
  <c r="T345" i="43"/>
  <c r="R345" i="43"/>
  <c r="P345" i="43"/>
  <c r="BI343" i="43"/>
  <c r="BH343" i="43"/>
  <c r="BG343" i="43"/>
  <c r="BF343" i="43"/>
  <c r="T343" i="43"/>
  <c r="R343" i="43"/>
  <c r="P343" i="43"/>
  <c r="BI341" i="43"/>
  <c r="BH341" i="43"/>
  <c r="BG341" i="43"/>
  <c r="BF341" i="43"/>
  <c r="T341" i="43"/>
  <c r="R341" i="43"/>
  <c r="P341" i="43"/>
  <c r="BI339" i="43"/>
  <c r="BH339" i="43"/>
  <c r="BG339" i="43"/>
  <c r="BF339" i="43"/>
  <c r="T339" i="43"/>
  <c r="R339" i="43"/>
  <c r="P339" i="43"/>
  <c r="BI332" i="43"/>
  <c r="BH332" i="43"/>
  <c r="BG332" i="43"/>
  <c r="BF332" i="43"/>
  <c r="T332" i="43"/>
  <c r="R332" i="43"/>
  <c r="P332" i="43"/>
  <c r="BI331" i="43"/>
  <c r="BH331" i="43"/>
  <c r="BG331" i="43"/>
  <c r="BF331" i="43"/>
  <c r="T331" i="43"/>
  <c r="R331" i="43"/>
  <c r="P331" i="43"/>
  <c r="BI325" i="43"/>
  <c r="BH325" i="43"/>
  <c r="BG325" i="43"/>
  <c r="BF325" i="43"/>
  <c r="T325" i="43"/>
  <c r="R325" i="43"/>
  <c r="P325" i="43"/>
  <c r="BI321" i="43"/>
  <c r="BH321" i="43"/>
  <c r="BG321" i="43"/>
  <c r="BF321" i="43"/>
  <c r="T321" i="43"/>
  <c r="R321" i="43"/>
  <c r="P321" i="43"/>
  <c r="BI320" i="43"/>
  <c r="BH320" i="43"/>
  <c r="BG320" i="43"/>
  <c r="BF320" i="43"/>
  <c r="T320" i="43"/>
  <c r="R320" i="43"/>
  <c r="P320" i="43"/>
  <c r="BI319" i="43"/>
  <c r="BH319" i="43"/>
  <c r="BG319" i="43"/>
  <c r="BF319" i="43"/>
  <c r="T319" i="43"/>
  <c r="R319" i="43"/>
  <c r="P319" i="43"/>
  <c r="BI315" i="43"/>
  <c r="BH315" i="43"/>
  <c r="BG315" i="43"/>
  <c r="BF315" i="43"/>
  <c r="T315" i="43"/>
  <c r="R315" i="43"/>
  <c r="P315" i="43"/>
  <c r="BI313" i="43"/>
  <c r="BH313" i="43"/>
  <c r="BG313" i="43"/>
  <c r="BF313" i="43"/>
  <c r="T313" i="43"/>
  <c r="R313" i="43"/>
  <c r="P313" i="43"/>
  <c r="BI311" i="43"/>
  <c r="BH311" i="43"/>
  <c r="BG311" i="43"/>
  <c r="BF311" i="43"/>
  <c r="T311" i="43"/>
  <c r="R311" i="43"/>
  <c r="P311" i="43"/>
  <c r="BI309" i="43"/>
  <c r="BH309" i="43"/>
  <c r="BG309" i="43"/>
  <c r="BF309" i="43"/>
  <c r="T309" i="43"/>
  <c r="R309" i="43"/>
  <c r="P309" i="43"/>
  <c r="BI303" i="43"/>
  <c r="BH303" i="43"/>
  <c r="BG303" i="43"/>
  <c r="BF303" i="43"/>
  <c r="T303" i="43"/>
  <c r="R303" i="43"/>
  <c r="P303" i="43"/>
  <c r="BI300" i="43"/>
  <c r="BH300" i="43"/>
  <c r="BG300" i="43"/>
  <c r="BF300" i="43"/>
  <c r="T300" i="43"/>
  <c r="R300" i="43"/>
  <c r="P300" i="43"/>
  <c r="BI299" i="43"/>
  <c r="BH299" i="43"/>
  <c r="BG299" i="43"/>
  <c r="BF299" i="43"/>
  <c r="T299" i="43"/>
  <c r="R299" i="43"/>
  <c r="P299" i="43"/>
  <c r="BI298" i="43"/>
  <c r="BH298" i="43"/>
  <c r="BG298" i="43"/>
  <c r="BF298" i="43"/>
  <c r="T298" i="43"/>
  <c r="R298" i="43"/>
  <c r="P298" i="43"/>
  <c r="BI297" i="43"/>
  <c r="BH297" i="43"/>
  <c r="BG297" i="43"/>
  <c r="BF297" i="43"/>
  <c r="T297" i="43"/>
  <c r="R297" i="43"/>
  <c r="P297" i="43"/>
  <c r="BI296" i="43"/>
  <c r="BH296" i="43"/>
  <c r="BG296" i="43"/>
  <c r="BF296" i="43"/>
  <c r="T296" i="43"/>
  <c r="R296" i="43"/>
  <c r="P296" i="43"/>
  <c r="BI295" i="43"/>
  <c r="BH295" i="43"/>
  <c r="BG295" i="43"/>
  <c r="BF295" i="43"/>
  <c r="T295" i="43"/>
  <c r="R295" i="43"/>
  <c r="P295" i="43"/>
  <c r="BI294" i="43"/>
  <c r="BH294" i="43"/>
  <c r="BG294" i="43"/>
  <c r="BF294" i="43"/>
  <c r="T294" i="43"/>
  <c r="R294" i="43"/>
  <c r="P294" i="43"/>
  <c r="BI293" i="43"/>
  <c r="BH293" i="43"/>
  <c r="BG293" i="43"/>
  <c r="BF293" i="43"/>
  <c r="T293" i="43"/>
  <c r="R293" i="43"/>
  <c r="P293" i="43"/>
  <c r="BI291" i="43"/>
  <c r="BH291" i="43"/>
  <c r="BG291" i="43"/>
  <c r="BF291" i="43"/>
  <c r="T291" i="43"/>
  <c r="R291" i="43"/>
  <c r="P291" i="43"/>
  <c r="BI288" i="43"/>
  <c r="BH288" i="43"/>
  <c r="BG288" i="43"/>
  <c r="BF288" i="43"/>
  <c r="T288" i="43"/>
  <c r="R288" i="43"/>
  <c r="P288" i="43"/>
  <c r="BI287" i="43"/>
  <c r="BH287" i="43"/>
  <c r="BG287" i="43"/>
  <c r="BF287" i="43"/>
  <c r="T287" i="43"/>
  <c r="R287" i="43"/>
  <c r="P287" i="43"/>
  <c r="BI286" i="43"/>
  <c r="BH286" i="43"/>
  <c r="BG286" i="43"/>
  <c r="BF286" i="43"/>
  <c r="T286" i="43"/>
  <c r="R286" i="43"/>
  <c r="P286" i="43"/>
  <c r="BI285" i="43"/>
  <c r="BH285" i="43"/>
  <c r="BG285" i="43"/>
  <c r="BF285" i="43"/>
  <c r="T285" i="43"/>
  <c r="R285" i="43"/>
  <c r="P285" i="43"/>
  <c r="BI283" i="43"/>
  <c r="BH283" i="43"/>
  <c r="BG283" i="43"/>
  <c r="BF283" i="43"/>
  <c r="T283" i="43"/>
  <c r="R283" i="43"/>
  <c r="P283" i="43"/>
  <c r="BI281" i="43"/>
  <c r="BH281" i="43"/>
  <c r="BG281" i="43"/>
  <c r="BF281" i="43"/>
  <c r="T281" i="43"/>
  <c r="R281" i="43"/>
  <c r="P281" i="43"/>
  <c r="BI279" i="43"/>
  <c r="BH279" i="43"/>
  <c r="BG279" i="43"/>
  <c r="BF279" i="43"/>
  <c r="T279" i="43"/>
  <c r="R279" i="43"/>
  <c r="P279" i="43"/>
  <c r="BI277" i="43"/>
  <c r="BH277" i="43"/>
  <c r="BG277" i="43"/>
  <c r="BF277" i="43"/>
  <c r="T277" i="43"/>
  <c r="R277" i="43"/>
  <c r="P277" i="43"/>
  <c r="BI275" i="43"/>
  <c r="BH275" i="43"/>
  <c r="BG275" i="43"/>
  <c r="BF275" i="43"/>
  <c r="T275" i="43"/>
  <c r="R275" i="43"/>
  <c r="P275" i="43"/>
  <c r="BI273" i="43"/>
  <c r="BH273" i="43"/>
  <c r="BG273" i="43"/>
  <c r="BF273" i="43"/>
  <c r="T273" i="43"/>
  <c r="R273" i="43"/>
  <c r="P273" i="43"/>
  <c r="BI271" i="43"/>
  <c r="BH271" i="43"/>
  <c r="BG271" i="43"/>
  <c r="BF271" i="43"/>
  <c r="T271" i="43"/>
  <c r="R271" i="43"/>
  <c r="P271" i="43"/>
  <c r="BI269" i="43"/>
  <c r="BH269" i="43"/>
  <c r="BG269" i="43"/>
  <c r="BF269" i="43"/>
  <c r="T269" i="43"/>
  <c r="R269" i="43"/>
  <c r="P269" i="43"/>
  <c r="BI267" i="43"/>
  <c r="BH267" i="43"/>
  <c r="BG267" i="43"/>
  <c r="BF267" i="43"/>
  <c r="T267" i="43"/>
  <c r="R267" i="43"/>
  <c r="P267" i="43"/>
  <c r="BI265" i="43"/>
  <c r="BH265" i="43"/>
  <c r="BG265" i="43"/>
  <c r="BF265" i="43"/>
  <c r="T265" i="43"/>
  <c r="R265" i="43"/>
  <c r="P265" i="43"/>
  <c r="BI263" i="43"/>
  <c r="BH263" i="43"/>
  <c r="BG263" i="43"/>
  <c r="BF263" i="43"/>
  <c r="T263" i="43"/>
  <c r="R263" i="43"/>
  <c r="P263" i="43"/>
  <c r="BI261" i="43"/>
  <c r="BH261" i="43"/>
  <c r="BG261" i="43"/>
  <c r="BF261" i="43"/>
  <c r="T261" i="43"/>
  <c r="R261" i="43"/>
  <c r="P261" i="43"/>
  <c r="BI259" i="43"/>
  <c r="BH259" i="43"/>
  <c r="BG259" i="43"/>
  <c r="BF259" i="43"/>
  <c r="T259" i="43"/>
  <c r="R259" i="43"/>
  <c r="P259" i="43"/>
  <c r="BI256" i="43"/>
  <c r="BH256" i="43"/>
  <c r="BG256" i="43"/>
  <c r="BF256" i="43"/>
  <c r="T256" i="43"/>
  <c r="T255" i="43" s="1"/>
  <c r="R256" i="43"/>
  <c r="R255" i="43"/>
  <c r="P256" i="43"/>
  <c r="P255" i="43" s="1"/>
  <c r="BI254" i="43"/>
  <c r="BH254" i="43"/>
  <c r="BG254" i="43"/>
  <c r="BF254" i="43"/>
  <c r="T254" i="43"/>
  <c r="R254" i="43"/>
  <c r="P254" i="43"/>
  <c r="BI253" i="43"/>
  <c r="BH253" i="43"/>
  <c r="BG253" i="43"/>
  <c r="BF253" i="43"/>
  <c r="T253" i="43"/>
  <c r="R253" i="43"/>
  <c r="P253" i="43"/>
  <c r="BI251" i="43"/>
  <c r="BH251" i="43"/>
  <c r="BG251" i="43"/>
  <c r="BF251" i="43"/>
  <c r="T251" i="43"/>
  <c r="R251" i="43"/>
  <c r="P251" i="43"/>
  <c r="BI249" i="43"/>
  <c r="BH249" i="43"/>
  <c r="BG249" i="43"/>
  <c r="BF249" i="43"/>
  <c r="T249" i="43"/>
  <c r="R249" i="43"/>
  <c r="P249" i="43"/>
  <c r="BI248" i="43"/>
  <c r="BH248" i="43"/>
  <c r="BG248" i="43"/>
  <c r="BF248" i="43"/>
  <c r="T248" i="43"/>
  <c r="R248" i="43"/>
  <c r="P248" i="43"/>
  <c r="BI246" i="43"/>
  <c r="BH246" i="43"/>
  <c r="BG246" i="43"/>
  <c r="BF246" i="43"/>
  <c r="T246" i="43"/>
  <c r="R246" i="43"/>
  <c r="P246" i="43"/>
  <c r="BI244" i="43"/>
  <c r="BH244" i="43"/>
  <c r="BG244" i="43"/>
  <c r="BF244" i="43"/>
  <c r="T244" i="43"/>
  <c r="R244" i="43"/>
  <c r="P244" i="43"/>
  <c r="BI240" i="43"/>
  <c r="BH240" i="43"/>
  <c r="BG240" i="43"/>
  <c r="BF240" i="43"/>
  <c r="T240" i="43"/>
  <c r="R240" i="43"/>
  <c r="P240" i="43"/>
  <c r="BI236" i="43"/>
  <c r="BH236" i="43"/>
  <c r="BG236" i="43"/>
  <c r="BF236" i="43"/>
  <c r="T236" i="43"/>
  <c r="R236" i="43"/>
  <c r="P236" i="43"/>
  <c r="BI232" i="43"/>
  <c r="BH232" i="43"/>
  <c r="BG232" i="43"/>
  <c r="BF232" i="43"/>
  <c r="T232" i="43"/>
  <c r="R232" i="43"/>
  <c r="P232" i="43"/>
  <c r="BI229" i="43"/>
  <c r="BH229" i="43"/>
  <c r="BG229" i="43"/>
  <c r="BF229" i="43"/>
  <c r="T229" i="43"/>
  <c r="R229" i="43"/>
  <c r="P229" i="43"/>
  <c r="BI227" i="43"/>
  <c r="BH227" i="43"/>
  <c r="BG227" i="43"/>
  <c r="BF227" i="43"/>
  <c r="T227" i="43"/>
  <c r="R227" i="43"/>
  <c r="P227" i="43"/>
  <c r="BI225" i="43"/>
  <c r="BH225" i="43"/>
  <c r="BG225" i="43"/>
  <c r="BF225" i="43"/>
  <c r="T225" i="43"/>
  <c r="R225" i="43"/>
  <c r="P225" i="43"/>
  <c r="BI223" i="43"/>
  <c r="BH223" i="43"/>
  <c r="BG223" i="43"/>
  <c r="BF223" i="43"/>
  <c r="T223" i="43"/>
  <c r="R223" i="43"/>
  <c r="P223" i="43"/>
  <c r="BI221" i="43"/>
  <c r="BH221" i="43"/>
  <c r="BG221" i="43"/>
  <c r="BF221" i="43"/>
  <c r="T221" i="43"/>
  <c r="R221" i="43"/>
  <c r="P221" i="43"/>
  <c r="BI219" i="43"/>
  <c r="BH219" i="43"/>
  <c r="BG219" i="43"/>
  <c r="BF219" i="43"/>
  <c r="T219" i="43"/>
  <c r="R219" i="43"/>
  <c r="P219" i="43"/>
  <c r="BI209" i="43"/>
  <c r="BH209" i="43"/>
  <c r="BG209" i="43"/>
  <c r="BF209" i="43"/>
  <c r="T209" i="43"/>
  <c r="T208" i="43" s="1"/>
  <c r="R209" i="43"/>
  <c r="P209" i="43"/>
  <c r="P208" i="43" s="1"/>
  <c r="BI206" i="43"/>
  <c r="BH206" i="43"/>
  <c r="BG206" i="43"/>
  <c r="BF206" i="43"/>
  <c r="T206" i="43"/>
  <c r="T205" i="43" s="1"/>
  <c r="R206" i="43"/>
  <c r="R205" i="43"/>
  <c r="P206" i="43"/>
  <c r="P205" i="43" s="1"/>
  <c r="BI204" i="43"/>
  <c r="BH204" i="43"/>
  <c r="BG204" i="43"/>
  <c r="BF204" i="43"/>
  <c r="T204" i="43"/>
  <c r="R204" i="43"/>
  <c r="P204" i="43"/>
  <c r="BI195" i="43"/>
  <c r="BH195" i="43"/>
  <c r="BG195" i="43"/>
  <c r="BF195" i="43"/>
  <c r="T195" i="43"/>
  <c r="R195" i="43"/>
  <c r="P195" i="43"/>
  <c r="BI193" i="43"/>
  <c r="BH193" i="43"/>
  <c r="BG193" i="43"/>
  <c r="BF193" i="43"/>
  <c r="T193" i="43"/>
  <c r="R193" i="43"/>
  <c r="P193" i="43"/>
  <c r="BI192" i="43"/>
  <c r="BH192" i="43"/>
  <c r="BG192" i="43"/>
  <c r="BF192" i="43"/>
  <c r="T192" i="43"/>
  <c r="R192" i="43"/>
  <c r="P192" i="43"/>
  <c r="BI191" i="43"/>
  <c r="BH191" i="43"/>
  <c r="BG191" i="43"/>
  <c r="BF191" i="43"/>
  <c r="T191" i="43"/>
  <c r="R191" i="43"/>
  <c r="P191" i="43"/>
  <c r="BI187" i="43"/>
  <c r="BH187" i="43"/>
  <c r="BG187" i="43"/>
  <c r="BF187" i="43"/>
  <c r="T187" i="43"/>
  <c r="R187" i="43"/>
  <c r="P187" i="43"/>
  <c r="BI185" i="43"/>
  <c r="BH185" i="43"/>
  <c r="BG185" i="43"/>
  <c r="BF185" i="43"/>
  <c r="T185" i="43"/>
  <c r="R185" i="43"/>
  <c r="P185" i="43"/>
  <c r="BI183" i="43"/>
  <c r="BH183" i="43"/>
  <c r="BG183" i="43"/>
  <c r="BF183" i="43"/>
  <c r="T183" i="43"/>
  <c r="R183" i="43"/>
  <c r="P183" i="43"/>
  <c r="BI181" i="43"/>
  <c r="BH181" i="43"/>
  <c r="BG181" i="43"/>
  <c r="BF181" i="43"/>
  <c r="T181" i="43"/>
  <c r="R181" i="43"/>
  <c r="P181" i="43"/>
  <c r="BI177" i="43"/>
  <c r="BH177" i="43"/>
  <c r="BG177" i="43"/>
  <c r="BF177" i="43"/>
  <c r="T177" i="43"/>
  <c r="R177" i="43"/>
  <c r="P177" i="43"/>
  <c r="BI171" i="43"/>
  <c r="BH171" i="43"/>
  <c r="BG171" i="43"/>
  <c r="BF171" i="43"/>
  <c r="T171" i="43"/>
  <c r="R171" i="43"/>
  <c r="P171" i="43"/>
  <c r="BI169" i="43"/>
  <c r="BH169" i="43"/>
  <c r="BG169" i="43"/>
  <c r="BF169" i="43"/>
  <c r="T169" i="43"/>
  <c r="R169" i="43"/>
  <c r="P169" i="43"/>
  <c r="BI163" i="43"/>
  <c r="BH163" i="43"/>
  <c r="BG163" i="43"/>
  <c r="BF163" i="43"/>
  <c r="T163" i="43"/>
  <c r="R163" i="43"/>
  <c r="P163" i="43"/>
  <c r="BI157" i="43"/>
  <c r="BH157" i="43"/>
  <c r="BG157" i="43"/>
  <c r="BF157" i="43"/>
  <c r="T157" i="43"/>
  <c r="R157" i="43"/>
  <c r="P157" i="43"/>
  <c r="BI155" i="43"/>
  <c r="BH155" i="43"/>
  <c r="BG155" i="43"/>
  <c r="BF155" i="43"/>
  <c r="T155" i="43"/>
  <c r="R155" i="43"/>
  <c r="P155" i="43"/>
  <c r="BI146" i="43"/>
  <c r="BH146" i="43"/>
  <c r="BG146" i="43"/>
  <c r="BF146" i="43"/>
  <c r="T146" i="43"/>
  <c r="R146" i="43"/>
  <c r="P146" i="43"/>
  <c r="BI144" i="43"/>
  <c r="BH144" i="43"/>
  <c r="BG144" i="43"/>
  <c r="BF144" i="43"/>
  <c r="T144" i="43"/>
  <c r="R144" i="43"/>
  <c r="P144" i="43"/>
  <c r="BI142" i="43"/>
  <c r="BH142" i="43"/>
  <c r="BG142" i="43"/>
  <c r="BF142" i="43"/>
  <c r="T142" i="43"/>
  <c r="R142" i="43"/>
  <c r="P142" i="43"/>
  <c r="BI140" i="43"/>
  <c r="BH140" i="43"/>
  <c r="BG140" i="43"/>
  <c r="BF140" i="43"/>
  <c r="T140" i="43"/>
  <c r="R140" i="43"/>
  <c r="P140" i="43"/>
  <c r="BI138" i="43"/>
  <c r="BH138" i="43"/>
  <c r="BG138" i="43"/>
  <c r="BF138" i="43"/>
  <c r="T138" i="43"/>
  <c r="R138" i="43"/>
  <c r="P138" i="43"/>
  <c r="J132" i="43"/>
  <c r="F132" i="43"/>
  <c r="F130" i="43"/>
  <c r="E128" i="43"/>
  <c r="J93" i="43"/>
  <c r="F93" i="43"/>
  <c r="F91" i="43"/>
  <c r="E89" i="43"/>
  <c r="J26" i="43"/>
  <c r="E26" i="43"/>
  <c r="J133" i="43"/>
  <c r="J25" i="43"/>
  <c r="J20" i="43"/>
  <c r="E20" i="43"/>
  <c r="F94" i="43"/>
  <c r="J19" i="43"/>
  <c r="J14" i="43"/>
  <c r="J130" i="43"/>
  <c r="E7" i="43"/>
  <c r="E85" i="43" s="1"/>
  <c r="J39" i="42"/>
  <c r="J38" i="42"/>
  <c r="AY140" i="1"/>
  <c r="J37" i="42"/>
  <c r="AX140" i="1"/>
  <c r="BI158" i="42"/>
  <c r="BH158" i="42"/>
  <c r="BG158" i="42"/>
  <c r="BF158" i="42"/>
  <c r="BK158" i="42"/>
  <c r="J158" i="42"/>
  <c r="BE158" i="42" s="1"/>
  <c r="BI157" i="42"/>
  <c r="BH157" i="42"/>
  <c r="BG157" i="42"/>
  <c r="BF157" i="42"/>
  <c r="BK157" i="42"/>
  <c r="J157" i="42"/>
  <c r="BE157" i="42" s="1"/>
  <c r="BI156" i="42"/>
  <c r="BH156" i="42"/>
  <c r="BG156" i="42"/>
  <c r="BF156" i="42"/>
  <c r="BK156" i="42"/>
  <c r="J156" i="42"/>
  <c r="BE156" i="42"/>
  <c r="BI155" i="42"/>
  <c r="BH155" i="42"/>
  <c r="BG155" i="42"/>
  <c r="BF155" i="42"/>
  <c r="BK155" i="42"/>
  <c r="J155" i="42" s="1"/>
  <c r="BE155" i="42"/>
  <c r="BI154" i="42"/>
  <c r="BH154" i="42"/>
  <c r="BG154" i="42"/>
  <c r="BF154" i="42"/>
  <c r="BK154" i="42"/>
  <c r="J154" i="42"/>
  <c r="BE154" i="42" s="1"/>
  <c r="BI152" i="42"/>
  <c r="BH152" i="42"/>
  <c r="BG152" i="42"/>
  <c r="BF152" i="42"/>
  <c r="T152" i="42"/>
  <c r="T151" i="42"/>
  <c r="R152" i="42"/>
  <c r="R151" i="42" s="1"/>
  <c r="P152" i="42"/>
  <c r="P151" i="42" s="1"/>
  <c r="BI150" i="42"/>
  <c r="BH150" i="42"/>
  <c r="BG150" i="42"/>
  <c r="BF150" i="42"/>
  <c r="T150" i="42"/>
  <c r="R150" i="42"/>
  <c r="P150" i="42"/>
  <c r="BI149" i="42"/>
  <c r="BH149" i="42"/>
  <c r="BG149" i="42"/>
  <c r="BF149" i="42"/>
  <c r="T149" i="42"/>
  <c r="R149" i="42"/>
  <c r="P149" i="42"/>
  <c r="BI148" i="42"/>
  <c r="BH148" i="42"/>
  <c r="BG148" i="42"/>
  <c r="BF148" i="42"/>
  <c r="T148" i="42"/>
  <c r="R148" i="42"/>
  <c r="P148" i="42"/>
  <c r="BI147" i="42"/>
  <c r="BH147" i="42"/>
  <c r="BG147" i="42"/>
  <c r="BF147" i="42"/>
  <c r="T147" i="42"/>
  <c r="R147" i="42"/>
  <c r="P147" i="42"/>
  <c r="BI146" i="42"/>
  <c r="BH146" i="42"/>
  <c r="BG146" i="42"/>
  <c r="BF146" i="42"/>
  <c r="T146" i="42"/>
  <c r="R146" i="42"/>
  <c r="P146" i="42"/>
  <c r="BI145" i="42"/>
  <c r="BH145" i="42"/>
  <c r="BG145" i="42"/>
  <c r="BF145" i="42"/>
  <c r="T145" i="42"/>
  <c r="R145" i="42"/>
  <c r="P145" i="42"/>
  <c r="BI144" i="42"/>
  <c r="BH144" i="42"/>
  <c r="BG144" i="42"/>
  <c r="BF144" i="42"/>
  <c r="T144" i="42"/>
  <c r="R144" i="42"/>
  <c r="P144" i="42"/>
  <c r="BI143" i="42"/>
  <c r="BH143" i="42"/>
  <c r="BG143" i="42"/>
  <c r="BF143" i="42"/>
  <c r="T143" i="42"/>
  <c r="R143" i="42"/>
  <c r="P143" i="42"/>
  <c r="BI142" i="42"/>
  <c r="BH142" i="42"/>
  <c r="BG142" i="42"/>
  <c r="BF142" i="42"/>
  <c r="T142" i="42"/>
  <c r="R142" i="42"/>
  <c r="P142" i="42"/>
  <c r="BI139" i="42"/>
  <c r="BH139" i="42"/>
  <c r="BG139" i="42"/>
  <c r="BF139" i="42"/>
  <c r="T139" i="42"/>
  <c r="R139" i="42"/>
  <c r="P139" i="42"/>
  <c r="BI137" i="42"/>
  <c r="BH137" i="42"/>
  <c r="BG137" i="42"/>
  <c r="BF137" i="42"/>
  <c r="T137" i="42"/>
  <c r="R137" i="42"/>
  <c r="P137" i="42"/>
  <c r="BI135" i="42"/>
  <c r="BH135" i="42"/>
  <c r="BG135" i="42"/>
  <c r="BF135" i="42"/>
  <c r="T135" i="42"/>
  <c r="R135" i="42"/>
  <c r="P135" i="42"/>
  <c r="BI134" i="42"/>
  <c r="BH134" i="42"/>
  <c r="BG134" i="42"/>
  <c r="BF134" i="42"/>
  <c r="T134" i="42"/>
  <c r="R134" i="42"/>
  <c r="P134" i="42"/>
  <c r="BI133" i="42"/>
  <c r="BH133" i="42"/>
  <c r="BG133" i="42"/>
  <c r="BF133" i="42"/>
  <c r="T133" i="42"/>
  <c r="R133" i="42"/>
  <c r="P133" i="42"/>
  <c r="BI131" i="42"/>
  <c r="BH131" i="42"/>
  <c r="BG131" i="42"/>
  <c r="BF131" i="42"/>
  <c r="T131" i="42"/>
  <c r="R131" i="42"/>
  <c r="P131" i="42"/>
  <c r="BI129" i="42"/>
  <c r="BH129" i="42"/>
  <c r="BG129" i="42"/>
  <c r="BF129" i="42"/>
  <c r="T129" i="42"/>
  <c r="R129" i="42"/>
  <c r="P129" i="42"/>
  <c r="J122" i="42"/>
  <c r="F122" i="42"/>
  <c r="F120" i="42"/>
  <c r="E118" i="42"/>
  <c r="J93" i="42"/>
  <c r="F93" i="42"/>
  <c r="F91" i="42"/>
  <c r="E89" i="42"/>
  <c r="J26" i="42"/>
  <c r="E26" i="42"/>
  <c r="J123" i="42"/>
  <c r="J25" i="42"/>
  <c r="J20" i="42"/>
  <c r="E20" i="42"/>
  <c r="F123" i="42"/>
  <c r="J19" i="42"/>
  <c r="J14" i="42"/>
  <c r="J91" i="42" s="1"/>
  <c r="E7" i="42"/>
  <c r="E85" i="42"/>
  <c r="J39" i="41"/>
  <c r="J38" i="41"/>
  <c r="AY139" i="1"/>
  <c r="J37" i="41"/>
  <c r="AX139" i="1" s="1"/>
  <c r="BI137" i="41"/>
  <c r="BH137" i="41"/>
  <c r="BG137" i="41"/>
  <c r="BF137" i="41"/>
  <c r="BK137" i="41"/>
  <c r="J137" i="41"/>
  <c r="BE137" i="41"/>
  <c r="BI136" i="41"/>
  <c r="BH136" i="41"/>
  <c r="BG136" i="41"/>
  <c r="BF136" i="41"/>
  <c r="BK136" i="41"/>
  <c r="J136" i="41" s="1"/>
  <c r="BE136" i="41"/>
  <c r="BI135" i="41"/>
  <c r="BH135" i="41"/>
  <c r="BG135" i="41"/>
  <c r="BF135" i="41"/>
  <c r="BK135" i="41"/>
  <c r="J135" i="41"/>
  <c r="BE135" i="41" s="1"/>
  <c r="BI134" i="41"/>
  <c r="BH134" i="41"/>
  <c r="BG134" i="41"/>
  <c r="BF134" i="41"/>
  <c r="BK134" i="41"/>
  <c r="J134" i="41"/>
  <c r="BE134" i="41"/>
  <c r="BI133" i="41"/>
  <c r="BH133" i="41"/>
  <c r="BG133" i="41"/>
  <c r="BF133" i="41"/>
  <c r="BK133" i="41"/>
  <c r="J133" i="41"/>
  <c r="BE133" i="41"/>
  <c r="BI131" i="41"/>
  <c r="BH131" i="41"/>
  <c r="BG131" i="41"/>
  <c r="BF131" i="41"/>
  <c r="T131" i="41"/>
  <c r="T130" i="41" s="1"/>
  <c r="R131" i="41"/>
  <c r="R130" i="41" s="1"/>
  <c r="P131" i="41"/>
  <c r="P130" i="41" s="1"/>
  <c r="BI128" i="41"/>
  <c r="BH128" i="41"/>
  <c r="BG128" i="41"/>
  <c r="BF128" i="41"/>
  <c r="T128" i="41"/>
  <c r="R128" i="41"/>
  <c r="P128" i="41"/>
  <c r="BI127" i="41"/>
  <c r="BH127" i="41"/>
  <c r="BG127" i="41"/>
  <c r="BF127" i="41"/>
  <c r="T127" i="41"/>
  <c r="R127" i="41"/>
  <c r="P127" i="41"/>
  <c r="J120" i="41"/>
  <c r="F120" i="41"/>
  <c r="F118" i="41"/>
  <c r="E116" i="41"/>
  <c r="J93" i="41"/>
  <c r="F93" i="41"/>
  <c r="F91" i="41"/>
  <c r="E89" i="41"/>
  <c r="J26" i="41"/>
  <c r="E26" i="41"/>
  <c r="J121" i="41"/>
  <c r="J25" i="41"/>
  <c r="J20" i="41"/>
  <c r="E20" i="41"/>
  <c r="F94" i="41"/>
  <c r="J19" i="41"/>
  <c r="J14" i="41"/>
  <c r="J118" i="41" s="1"/>
  <c r="E7" i="41"/>
  <c r="E85" i="41"/>
  <c r="J39" i="40"/>
  <c r="J38" i="40"/>
  <c r="AY138" i="1"/>
  <c r="J37" i="40"/>
  <c r="AX138" i="1"/>
  <c r="BI660" i="40"/>
  <c r="BH660" i="40"/>
  <c r="BG660" i="40"/>
  <c r="BF660" i="40"/>
  <c r="BK660" i="40"/>
  <c r="J660" i="40"/>
  <c r="BE660" i="40"/>
  <c r="BI659" i="40"/>
  <c r="BH659" i="40"/>
  <c r="BG659" i="40"/>
  <c r="BF659" i="40"/>
  <c r="BK659" i="40"/>
  <c r="J659" i="40" s="1"/>
  <c r="BE659" i="40" s="1"/>
  <c r="BI658" i="40"/>
  <c r="BH658" i="40"/>
  <c r="BG658" i="40"/>
  <c r="BF658" i="40"/>
  <c r="BK658" i="40"/>
  <c r="J658" i="40"/>
  <c r="BE658" i="40" s="1"/>
  <c r="BI657" i="40"/>
  <c r="BH657" i="40"/>
  <c r="BG657" i="40"/>
  <c r="BF657" i="40"/>
  <c r="BK657" i="40"/>
  <c r="J657" i="40"/>
  <c r="BE657" i="40"/>
  <c r="BI656" i="40"/>
  <c r="BH656" i="40"/>
  <c r="BG656" i="40"/>
  <c r="BF656" i="40"/>
  <c r="BK656" i="40"/>
  <c r="J656" i="40"/>
  <c r="BE656" i="40"/>
  <c r="BI644" i="40"/>
  <c r="BH644" i="40"/>
  <c r="BG644" i="40"/>
  <c r="BF644" i="40"/>
  <c r="T644" i="40"/>
  <c r="T643" i="40" s="1"/>
  <c r="T642" i="40" s="1"/>
  <c r="R644" i="40"/>
  <c r="R643" i="40"/>
  <c r="R642" i="40" s="1"/>
  <c r="P644" i="40"/>
  <c r="P643" i="40"/>
  <c r="P642" i="40"/>
  <c r="BI641" i="40"/>
  <c r="BH641" i="40"/>
  <c r="BG641" i="40"/>
  <c r="BF641" i="40"/>
  <c r="T641" i="40"/>
  <c r="T640" i="40"/>
  <c r="R641" i="40"/>
  <c r="R640" i="40"/>
  <c r="P641" i="40"/>
  <c r="P640" i="40"/>
  <c r="BI639" i="40"/>
  <c r="BH639" i="40"/>
  <c r="BG639" i="40"/>
  <c r="BF639" i="40"/>
  <c r="T639" i="40"/>
  <c r="R639" i="40"/>
  <c r="P639" i="40"/>
  <c r="BI638" i="40"/>
  <c r="BH638" i="40"/>
  <c r="BG638" i="40"/>
  <c r="BF638" i="40"/>
  <c r="T638" i="40"/>
  <c r="R638" i="40"/>
  <c r="P638" i="40"/>
  <c r="BI636" i="40"/>
  <c r="BH636" i="40"/>
  <c r="BG636" i="40"/>
  <c r="BF636" i="40"/>
  <c r="T636" i="40"/>
  <c r="R636" i="40"/>
  <c r="P636" i="40"/>
  <c r="BI635" i="40"/>
  <c r="BH635" i="40"/>
  <c r="BG635" i="40"/>
  <c r="BF635" i="40"/>
  <c r="T635" i="40"/>
  <c r="R635" i="40"/>
  <c r="P635" i="40"/>
  <c r="BI633" i="40"/>
  <c r="BH633" i="40"/>
  <c r="BG633" i="40"/>
  <c r="BF633" i="40"/>
  <c r="T633" i="40"/>
  <c r="R633" i="40"/>
  <c r="P633" i="40"/>
  <c r="BI632" i="40"/>
  <c r="BH632" i="40"/>
  <c r="BG632" i="40"/>
  <c r="BF632" i="40"/>
  <c r="T632" i="40"/>
  <c r="R632" i="40"/>
  <c r="P632" i="40"/>
  <c r="BI620" i="40"/>
  <c r="BH620" i="40"/>
  <c r="BG620" i="40"/>
  <c r="BF620" i="40"/>
  <c r="T620" i="40"/>
  <c r="R620" i="40"/>
  <c r="P620" i="40"/>
  <c r="BI615" i="40"/>
  <c r="BH615" i="40"/>
  <c r="BG615" i="40"/>
  <c r="BF615" i="40"/>
  <c r="T615" i="40"/>
  <c r="R615" i="40"/>
  <c r="P615" i="40"/>
  <c r="BI614" i="40"/>
  <c r="BH614" i="40"/>
  <c r="BG614" i="40"/>
  <c r="BF614" i="40"/>
  <c r="T614" i="40"/>
  <c r="R614" i="40"/>
  <c r="P614" i="40"/>
  <c r="BI610" i="40"/>
  <c r="BH610" i="40"/>
  <c r="BG610" i="40"/>
  <c r="BF610" i="40"/>
  <c r="T610" i="40"/>
  <c r="R610" i="40"/>
  <c r="P610" i="40"/>
  <c r="BI609" i="40"/>
  <c r="BH609" i="40"/>
  <c r="BG609" i="40"/>
  <c r="BF609" i="40"/>
  <c r="T609" i="40"/>
  <c r="R609" i="40"/>
  <c r="P609" i="40"/>
  <c r="BI605" i="40"/>
  <c r="BH605" i="40"/>
  <c r="BG605" i="40"/>
  <c r="BF605" i="40"/>
  <c r="T605" i="40"/>
  <c r="R605" i="40"/>
  <c r="P605" i="40"/>
  <c r="BI601" i="40"/>
  <c r="BH601" i="40"/>
  <c r="BG601" i="40"/>
  <c r="BF601" i="40"/>
  <c r="T601" i="40"/>
  <c r="R601" i="40"/>
  <c r="P601" i="40"/>
  <c r="BI593" i="40"/>
  <c r="BH593" i="40"/>
  <c r="BG593" i="40"/>
  <c r="BF593" i="40"/>
  <c r="T593" i="40"/>
  <c r="R593" i="40"/>
  <c r="P593" i="40"/>
  <c r="BI586" i="40"/>
  <c r="BH586" i="40"/>
  <c r="BG586" i="40"/>
  <c r="BF586" i="40"/>
  <c r="T586" i="40"/>
  <c r="R586" i="40"/>
  <c r="P586" i="40"/>
  <c r="BI582" i="40"/>
  <c r="BH582" i="40"/>
  <c r="BG582" i="40"/>
  <c r="BF582" i="40"/>
  <c r="T582" i="40"/>
  <c r="R582" i="40"/>
  <c r="P582" i="40"/>
  <c r="BI581" i="40"/>
  <c r="BH581" i="40"/>
  <c r="BG581" i="40"/>
  <c r="BF581" i="40"/>
  <c r="T581" i="40"/>
  <c r="R581" i="40"/>
  <c r="P581" i="40"/>
  <c r="BI573" i="40"/>
  <c r="BH573" i="40"/>
  <c r="BG573" i="40"/>
  <c r="BF573" i="40"/>
  <c r="T573" i="40"/>
  <c r="R573" i="40"/>
  <c r="P573" i="40"/>
  <c r="BI565" i="40"/>
  <c r="BH565" i="40"/>
  <c r="BG565" i="40"/>
  <c r="BF565" i="40"/>
  <c r="T565" i="40"/>
  <c r="R565" i="40"/>
  <c r="P565" i="40"/>
  <c r="BI563" i="40"/>
  <c r="BH563" i="40"/>
  <c r="BG563" i="40"/>
  <c r="BF563" i="40"/>
  <c r="T563" i="40"/>
  <c r="R563" i="40"/>
  <c r="P563" i="40"/>
  <c r="BI559" i="40"/>
  <c r="BH559" i="40"/>
  <c r="BG559" i="40"/>
  <c r="BF559" i="40"/>
  <c r="T559" i="40"/>
  <c r="R559" i="40"/>
  <c r="P559" i="40"/>
  <c r="BI558" i="40"/>
  <c r="BH558" i="40"/>
  <c r="BG558" i="40"/>
  <c r="BF558" i="40"/>
  <c r="T558" i="40"/>
  <c r="R558" i="40"/>
  <c r="P558" i="40"/>
  <c r="BI553" i="40"/>
  <c r="BH553" i="40"/>
  <c r="BG553" i="40"/>
  <c r="BF553" i="40"/>
  <c r="T553" i="40"/>
  <c r="R553" i="40"/>
  <c r="P553" i="40"/>
  <c r="BI548" i="40"/>
  <c r="BH548" i="40"/>
  <c r="BG548" i="40"/>
  <c r="BF548" i="40"/>
  <c r="T548" i="40"/>
  <c r="R548" i="40"/>
  <c r="P548" i="40"/>
  <c r="BI544" i="40"/>
  <c r="BH544" i="40"/>
  <c r="BG544" i="40"/>
  <c r="BF544" i="40"/>
  <c r="T544" i="40"/>
  <c r="R544" i="40"/>
  <c r="P544" i="40"/>
  <c r="BI543" i="40"/>
  <c r="BH543" i="40"/>
  <c r="BG543" i="40"/>
  <c r="BF543" i="40"/>
  <c r="T543" i="40"/>
  <c r="R543" i="40"/>
  <c r="P543" i="40"/>
  <c r="BI532" i="40"/>
  <c r="BH532" i="40"/>
  <c r="BG532" i="40"/>
  <c r="BF532" i="40"/>
  <c r="T532" i="40"/>
  <c r="R532" i="40"/>
  <c r="P532" i="40"/>
  <c r="BI521" i="40"/>
  <c r="BH521" i="40"/>
  <c r="BG521" i="40"/>
  <c r="BF521" i="40"/>
  <c r="T521" i="40"/>
  <c r="R521" i="40"/>
  <c r="P521" i="40"/>
  <c r="BI517" i="40"/>
  <c r="BH517" i="40"/>
  <c r="BG517" i="40"/>
  <c r="BF517" i="40"/>
  <c r="T517" i="40"/>
  <c r="R517" i="40"/>
  <c r="P517" i="40"/>
  <c r="BI516" i="40"/>
  <c r="BH516" i="40"/>
  <c r="BG516" i="40"/>
  <c r="BF516" i="40"/>
  <c r="T516" i="40"/>
  <c r="R516" i="40"/>
  <c r="P516" i="40"/>
  <c r="BI480" i="40"/>
  <c r="BH480" i="40"/>
  <c r="BG480" i="40"/>
  <c r="BF480" i="40"/>
  <c r="T480" i="40"/>
  <c r="R480" i="40"/>
  <c r="P480" i="40"/>
  <c r="BI456" i="40"/>
  <c r="BH456" i="40"/>
  <c r="BG456" i="40"/>
  <c r="BF456" i="40"/>
  <c r="T456" i="40"/>
  <c r="R456" i="40"/>
  <c r="P456" i="40"/>
  <c r="BI439" i="40"/>
  <c r="BH439" i="40"/>
  <c r="BG439" i="40"/>
  <c r="BF439" i="40"/>
  <c r="T439" i="40"/>
  <c r="R439" i="40"/>
  <c r="P439" i="40"/>
  <c r="BI426" i="40"/>
  <c r="BH426" i="40"/>
  <c r="BG426" i="40"/>
  <c r="BF426" i="40"/>
  <c r="T426" i="40"/>
  <c r="R426" i="40"/>
  <c r="P426" i="40"/>
  <c r="BI417" i="40"/>
  <c r="BH417" i="40"/>
  <c r="BG417" i="40"/>
  <c r="BF417" i="40"/>
  <c r="T417" i="40"/>
  <c r="R417" i="40"/>
  <c r="P417" i="40"/>
  <c r="BI408" i="40"/>
  <c r="BH408" i="40"/>
  <c r="BG408" i="40"/>
  <c r="BF408" i="40"/>
  <c r="T408" i="40"/>
  <c r="R408" i="40"/>
  <c r="P408" i="40"/>
  <c r="BI399" i="40"/>
  <c r="BH399" i="40"/>
  <c r="BG399" i="40"/>
  <c r="BF399" i="40"/>
  <c r="T399" i="40"/>
  <c r="R399" i="40"/>
  <c r="P399" i="40"/>
  <c r="BI340" i="40"/>
  <c r="BH340" i="40"/>
  <c r="BG340" i="40"/>
  <c r="BF340" i="40"/>
  <c r="T340" i="40"/>
  <c r="R340" i="40"/>
  <c r="P340" i="40"/>
  <c r="BI327" i="40"/>
  <c r="BH327" i="40"/>
  <c r="BG327" i="40"/>
  <c r="BF327" i="40"/>
  <c r="T327" i="40"/>
  <c r="R327" i="40"/>
  <c r="P327" i="40"/>
  <c r="BI277" i="40"/>
  <c r="BH277" i="40"/>
  <c r="BG277" i="40"/>
  <c r="BF277" i="40"/>
  <c r="T277" i="40"/>
  <c r="R277" i="40"/>
  <c r="P277" i="40"/>
  <c r="BI264" i="40"/>
  <c r="BH264" i="40"/>
  <c r="BG264" i="40"/>
  <c r="BF264" i="40"/>
  <c r="T264" i="40"/>
  <c r="R264" i="40"/>
  <c r="P264" i="40"/>
  <c r="BI214" i="40"/>
  <c r="BH214" i="40"/>
  <c r="BG214" i="40"/>
  <c r="BF214" i="40"/>
  <c r="T214" i="40"/>
  <c r="R214" i="40"/>
  <c r="P214" i="40"/>
  <c r="BI211" i="40"/>
  <c r="BH211" i="40"/>
  <c r="BG211" i="40"/>
  <c r="BF211" i="40"/>
  <c r="T211" i="40"/>
  <c r="R211" i="40"/>
  <c r="P211" i="40"/>
  <c r="BI205" i="40"/>
  <c r="BH205" i="40"/>
  <c r="BG205" i="40"/>
  <c r="BF205" i="40"/>
  <c r="T205" i="40"/>
  <c r="R205" i="40"/>
  <c r="P205" i="40"/>
  <c r="BI203" i="40"/>
  <c r="BH203" i="40"/>
  <c r="BG203" i="40"/>
  <c r="BF203" i="40"/>
  <c r="T203" i="40"/>
  <c r="R203" i="40"/>
  <c r="P203" i="40"/>
  <c r="BI192" i="40"/>
  <c r="BH192" i="40"/>
  <c r="BG192" i="40"/>
  <c r="BF192" i="40"/>
  <c r="T192" i="40"/>
  <c r="R192" i="40"/>
  <c r="P192" i="40"/>
  <c r="BI186" i="40"/>
  <c r="BH186" i="40"/>
  <c r="BG186" i="40"/>
  <c r="BF186" i="40"/>
  <c r="T186" i="40"/>
  <c r="R186" i="40"/>
  <c r="P186" i="40"/>
  <c r="BI181" i="40"/>
  <c r="BH181" i="40"/>
  <c r="BG181" i="40"/>
  <c r="BF181" i="40"/>
  <c r="T181" i="40"/>
  <c r="R181" i="40"/>
  <c r="P181" i="40"/>
  <c r="BI177" i="40"/>
  <c r="BH177" i="40"/>
  <c r="BG177" i="40"/>
  <c r="BF177" i="40"/>
  <c r="T177" i="40"/>
  <c r="R177" i="40"/>
  <c r="P177" i="40"/>
  <c r="BI172" i="40"/>
  <c r="BH172" i="40"/>
  <c r="BG172" i="40"/>
  <c r="BF172" i="40"/>
  <c r="T172" i="40"/>
  <c r="R172" i="40"/>
  <c r="P172" i="40"/>
  <c r="BI134" i="40"/>
  <c r="BH134" i="40"/>
  <c r="BG134" i="40"/>
  <c r="BF134" i="40"/>
  <c r="T134" i="40"/>
  <c r="R134" i="40"/>
  <c r="P134" i="40"/>
  <c r="J127" i="40"/>
  <c r="F127" i="40"/>
  <c r="F125" i="40"/>
  <c r="E123" i="40"/>
  <c r="J93" i="40"/>
  <c r="F93" i="40"/>
  <c r="F91" i="40"/>
  <c r="E89" i="40"/>
  <c r="J26" i="40"/>
  <c r="E26" i="40"/>
  <c r="J128" i="40"/>
  <c r="J25" i="40"/>
  <c r="J20" i="40"/>
  <c r="E20" i="40"/>
  <c r="F128" i="40"/>
  <c r="J19" i="40"/>
  <c r="J14" i="40"/>
  <c r="J91" i="40" s="1"/>
  <c r="E7" i="40"/>
  <c r="E119" i="40"/>
  <c r="J39" i="39"/>
  <c r="J38" i="39"/>
  <c r="AY137" i="1"/>
  <c r="J37" i="39"/>
  <c r="AX137" i="1"/>
  <c r="BI560" i="39"/>
  <c r="BH560" i="39"/>
  <c r="BG560" i="39"/>
  <c r="BF560" i="39"/>
  <c r="BK560" i="39"/>
  <c r="J560" i="39"/>
  <c r="BE560" i="39"/>
  <c r="BI559" i="39"/>
  <c r="BH559" i="39"/>
  <c r="BG559" i="39"/>
  <c r="BF559" i="39"/>
  <c r="BK559" i="39"/>
  <c r="J559" i="39" s="1"/>
  <c r="BE559" i="39" s="1"/>
  <c r="BI558" i="39"/>
  <c r="BH558" i="39"/>
  <c r="BG558" i="39"/>
  <c r="BF558" i="39"/>
  <c r="BK558" i="39"/>
  <c r="J558" i="39"/>
  <c r="BE558" i="39" s="1"/>
  <c r="BI557" i="39"/>
  <c r="BH557" i="39"/>
  <c r="BG557" i="39"/>
  <c r="BF557" i="39"/>
  <c r="BK557" i="39"/>
  <c r="J557" i="39"/>
  <c r="BE557" i="39"/>
  <c r="BI556" i="39"/>
  <c r="BH556" i="39"/>
  <c r="BG556" i="39"/>
  <c r="BF556" i="39"/>
  <c r="BK556" i="39"/>
  <c r="J556" i="39"/>
  <c r="BE556" i="39"/>
  <c r="BI554" i="39"/>
  <c r="BH554" i="39"/>
  <c r="BG554" i="39"/>
  <c r="BF554" i="39"/>
  <c r="T554" i="39"/>
  <c r="R554" i="39"/>
  <c r="P554" i="39"/>
  <c r="BI553" i="39"/>
  <c r="BH553" i="39"/>
  <c r="BG553" i="39"/>
  <c r="BF553" i="39"/>
  <c r="T553" i="39"/>
  <c r="R553" i="39"/>
  <c r="P553" i="39"/>
  <c r="BI552" i="39"/>
  <c r="BH552" i="39"/>
  <c r="BG552" i="39"/>
  <c r="BF552" i="39"/>
  <c r="T552" i="39"/>
  <c r="R552" i="39"/>
  <c r="P552" i="39"/>
  <c r="BI551" i="39"/>
  <c r="BH551" i="39"/>
  <c r="BG551" i="39"/>
  <c r="BF551" i="39"/>
  <c r="T551" i="39"/>
  <c r="R551" i="39"/>
  <c r="P551" i="39"/>
  <c r="BI550" i="39"/>
  <c r="BH550" i="39"/>
  <c r="BG550" i="39"/>
  <c r="BF550" i="39"/>
  <c r="T550" i="39"/>
  <c r="R550" i="39"/>
  <c r="P550" i="39"/>
  <c r="BI549" i="39"/>
  <c r="BH549" i="39"/>
  <c r="BG549" i="39"/>
  <c r="BF549" i="39"/>
  <c r="T549" i="39"/>
  <c r="R549" i="39"/>
  <c r="P549" i="39"/>
  <c r="BI548" i="39"/>
  <c r="BH548" i="39"/>
  <c r="BG548" i="39"/>
  <c r="BF548" i="39"/>
  <c r="T548" i="39"/>
  <c r="R548" i="39"/>
  <c r="P548" i="39"/>
  <c r="BI547" i="39"/>
  <c r="BH547" i="39"/>
  <c r="BG547" i="39"/>
  <c r="BF547" i="39"/>
  <c r="T547" i="39"/>
  <c r="R547" i="39"/>
  <c r="P547" i="39"/>
  <c r="BI546" i="39"/>
  <c r="BH546" i="39"/>
  <c r="BG546" i="39"/>
  <c r="BF546" i="39"/>
  <c r="T546" i="39"/>
  <c r="R546" i="39"/>
  <c r="P546" i="39"/>
  <c r="BI545" i="39"/>
  <c r="BH545" i="39"/>
  <c r="BG545" i="39"/>
  <c r="BF545" i="39"/>
  <c r="T545" i="39"/>
  <c r="R545" i="39"/>
  <c r="P545" i="39"/>
  <c r="BI544" i="39"/>
  <c r="BH544" i="39"/>
  <c r="BG544" i="39"/>
  <c r="BF544" i="39"/>
  <c r="T544" i="39"/>
  <c r="R544" i="39"/>
  <c r="P544" i="39"/>
  <c r="BI543" i="39"/>
  <c r="BH543" i="39"/>
  <c r="BG543" i="39"/>
  <c r="BF543" i="39"/>
  <c r="T543" i="39"/>
  <c r="R543" i="39"/>
  <c r="P543" i="39"/>
  <c r="BI542" i="39"/>
  <c r="BH542" i="39"/>
  <c r="BG542" i="39"/>
  <c r="BF542" i="39"/>
  <c r="T542" i="39"/>
  <c r="R542" i="39"/>
  <c r="P542" i="39"/>
  <c r="BI541" i="39"/>
  <c r="BH541" i="39"/>
  <c r="BG541" i="39"/>
  <c r="BF541" i="39"/>
  <c r="T541" i="39"/>
  <c r="R541" i="39"/>
  <c r="P541" i="39"/>
  <c r="BI540" i="39"/>
  <c r="BH540" i="39"/>
  <c r="BG540" i="39"/>
  <c r="BF540" i="39"/>
  <c r="T540" i="39"/>
  <c r="R540" i="39"/>
  <c r="P540" i="39"/>
  <c r="BI539" i="39"/>
  <c r="BH539" i="39"/>
  <c r="BG539" i="39"/>
  <c r="BF539" i="39"/>
  <c r="T539" i="39"/>
  <c r="R539" i="39"/>
  <c r="P539" i="39"/>
  <c r="BI538" i="39"/>
  <c r="BH538" i="39"/>
  <c r="BG538" i="39"/>
  <c r="BF538" i="39"/>
  <c r="T538" i="39"/>
  <c r="R538" i="39"/>
  <c r="P538" i="39"/>
  <c r="BI527" i="39"/>
  <c r="BH527" i="39"/>
  <c r="BG527" i="39"/>
  <c r="BF527" i="39"/>
  <c r="T527" i="39"/>
  <c r="R527" i="39"/>
  <c r="P527" i="39"/>
  <c r="BI523" i="39"/>
  <c r="BH523" i="39"/>
  <c r="BG523" i="39"/>
  <c r="BF523" i="39"/>
  <c r="T523" i="39"/>
  <c r="R523" i="39"/>
  <c r="P523" i="39"/>
  <c r="BI516" i="39"/>
  <c r="BH516" i="39"/>
  <c r="BG516" i="39"/>
  <c r="BF516" i="39"/>
  <c r="T516" i="39"/>
  <c r="R516" i="39"/>
  <c r="P516" i="39"/>
  <c r="BI509" i="39"/>
  <c r="BH509" i="39"/>
  <c r="BG509" i="39"/>
  <c r="BF509" i="39"/>
  <c r="T509" i="39"/>
  <c r="R509" i="39"/>
  <c r="P509" i="39"/>
  <c r="BI504" i="39"/>
  <c r="BH504" i="39"/>
  <c r="BG504" i="39"/>
  <c r="BF504" i="39"/>
  <c r="T504" i="39"/>
  <c r="R504" i="39"/>
  <c r="P504" i="39"/>
  <c r="BI500" i="39"/>
  <c r="BH500" i="39"/>
  <c r="BG500" i="39"/>
  <c r="BF500" i="39"/>
  <c r="T500" i="39"/>
  <c r="R500" i="39"/>
  <c r="P500" i="39"/>
  <c r="BI498" i="39"/>
  <c r="BH498" i="39"/>
  <c r="BG498" i="39"/>
  <c r="BF498" i="39"/>
  <c r="T498" i="39"/>
  <c r="R498" i="39"/>
  <c r="P498" i="39"/>
  <c r="BI493" i="39"/>
  <c r="BH493" i="39"/>
  <c r="BG493" i="39"/>
  <c r="BF493" i="39"/>
  <c r="T493" i="39"/>
  <c r="R493" i="39"/>
  <c r="P493" i="39"/>
  <c r="BI479" i="39"/>
  <c r="BH479" i="39"/>
  <c r="BG479" i="39"/>
  <c r="BF479" i="39"/>
  <c r="T479" i="39"/>
  <c r="R479" i="39"/>
  <c r="P479" i="39"/>
  <c r="BI477" i="39"/>
  <c r="BH477" i="39"/>
  <c r="BG477" i="39"/>
  <c r="BF477" i="39"/>
  <c r="T477" i="39"/>
  <c r="R477" i="39"/>
  <c r="P477" i="39"/>
  <c r="BI473" i="39"/>
  <c r="BH473" i="39"/>
  <c r="BG473" i="39"/>
  <c r="BF473" i="39"/>
  <c r="T473" i="39"/>
  <c r="R473" i="39"/>
  <c r="P473" i="39"/>
  <c r="BI471" i="39"/>
  <c r="BH471" i="39"/>
  <c r="BG471" i="39"/>
  <c r="BF471" i="39"/>
  <c r="T471" i="39"/>
  <c r="R471" i="39"/>
  <c r="P471" i="39"/>
  <c r="BI457" i="39"/>
  <c r="BH457" i="39"/>
  <c r="BG457" i="39"/>
  <c r="BF457" i="39"/>
  <c r="T457" i="39"/>
  <c r="R457" i="39"/>
  <c r="P457" i="39"/>
  <c r="BI453" i="39"/>
  <c r="BH453" i="39"/>
  <c r="BG453" i="39"/>
  <c r="BF453" i="39"/>
  <c r="T453" i="39"/>
  <c r="R453" i="39"/>
  <c r="P453" i="39"/>
  <c r="BI451" i="39"/>
  <c r="BH451" i="39"/>
  <c r="BG451" i="39"/>
  <c r="BF451" i="39"/>
  <c r="T451" i="39"/>
  <c r="R451" i="39"/>
  <c r="P451" i="39"/>
  <c r="BI447" i="39"/>
  <c r="BH447" i="39"/>
  <c r="BG447" i="39"/>
  <c r="BF447" i="39"/>
  <c r="T447" i="39"/>
  <c r="R447" i="39"/>
  <c r="P447" i="39"/>
  <c r="BI443" i="39"/>
  <c r="BH443" i="39"/>
  <c r="BG443" i="39"/>
  <c r="BF443" i="39"/>
  <c r="T443" i="39"/>
  <c r="R443" i="39"/>
  <c r="P443" i="39"/>
  <c r="BI442" i="39"/>
  <c r="BH442" i="39"/>
  <c r="BG442" i="39"/>
  <c r="BF442" i="39"/>
  <c r="T442" i="39"/>
  <c r="R442" i="39"/>
  <c r="P442" i="39"/>
  <c r="BI435" i="39"/>
  <c r="BH435" i="39"/>
  <c r="BG435" i="39"/>
  <c r="BF435" i="39"/>
  <c r="T435" i="39"/>
  <c r="R435" i="39"/>
  <c r="P435" i="39"/>
  <c r="BI430" i="39"/>
  <c r="BH430" i="39"/>
  <c r="BG430" i="39"/>
  <c r="BF430" i="39"/>
  <c r="T430" i="39"/>
  <c r="R430" i="39"/>
  <c r="P430" i="39"/>
  <c r="BI428" i="39"/>
  <c r="BH428" i="39"/>
  <c r="BG428" i="39"/>
  <c r="BF428" i="39"/>
  <c r="T428" i="39"/>
  <c r="R428" i="39"/>
  <c r="P428" i="39"/>
  <c r="BI426" i="39"/>
  <c r="BH426" i="39"/>
  <c r="BG426" i="39"/>
  <c r="BF426" i="39"/>
  <c r="T426" i="39"/>
  <c r="R426" i="39"/>
  <c r="P426" i="39"/>
  <c r="BI421" i="39"/>
  <c r="BH421" i="39"/>
  <c r="BG421" i="39"/>
  <c r="BF421" i="39"/>
  <c r="T421" i="39"/>
  <c r="R421" i="39"/>
  <c r="P421" i="39"/>
  <c r="BI419" i="39"/>
  <c r="BH419" i="39"/>
  <c r="BG419" i="39"/>
  <c r="BF419" i="39"/>
  <c r="T419" i="39"/>
  <c r="R419" i="39"/>
  <c r="P419" i="39"/>
  <c r="BI412" i="39"/>
  <c r="BH412" i="39"/>
  <c r="BG412" i="39"/>
  <c r="BF412" i="39"/>
  <c r="T412" i="39"/>
  <c r="R412" i="39"/>
  <c r="P412" i="39"/>
  <c r="BI407" i="39"/>
  <c r="BH407" i="39"/>
  <c r="BG407" i="39"/>
  <c r="BF407" i="39"/>
  <c r="T407" i="39"/>
  <c r="R407" i="39"/>
  <c r="P407" i="39"/>
  <c r="BI405" i="39"/>
  <c r="BH405" i="39"/>
  <c r="BG405" i="39"/>
  <c r="BF405" i="39"/>
  <c r="T405" i="39"/>
  <c r="R405" i="39"/>
  <c r="P405" i="39"/>
  <c r="BI404" i="39"/>
  <c r="BH404" i="39"/>
  <c r="BG404" i="39"/>
  <c r="BF404" i="39"/>
  <c r="T404" i="39"/>
  <c r="R404" i="39"/>
  <c r="P404" i="39"/>
  <c r="BI403" i="39"/>
  <c r="BH403" i="39"/>
  <c r="BG403" i="39"/>
  <c r="BF403" i="39"/>
  <c r="T403" i="39"/>
  <c r="R403" i="39"/>
  <c r="P403" i="39"/>
  <c r="BI402" i="39"/>
  <c r="BH402" i="39"/>
  <c r="BG402" i="39"/>
  <c r="BF402" i="39"/>
  <c r="T402" i="39"/>
  <c r="R402" i="39"/>
  <c r="P402" i="39"/>
  <c r="BI401" i="39"/>
  <c r="BH401" i="39"/>
  <c r="BG401" i="39"/>
  <c r="BF401" i="39"/>
  <c r="T401" i="39"/>
  <c r="R401" i="39"/>
  <c r="P401" i="39"/>
  <c r="BI400" i="39"/>
  <c r="BH400" i="39"/>
  <c r="BG400" i="39"/>
  <c r="BF400" i="39"/>
  <c r="T400" i="39"/>
  <c r="R400" i="39"/>
  <c r="P400" i="39"/>
  <c r="BI399" i="39"/>
  <c r="BH399" i="39"/>
  <c r="BG399" i="39"/>
  <c r="BF399" i="39"/>
  <c r="T399" i="39"/>
  <c r="R399" i="39"/>
  <c r="P399" i="39"/>
  <c r="BI398" i="39"/>
  <c r="BH398" i="39"/>
  <c r="BG398" i="39"/>
  <c r="BF398" i="39"/>
  <c r="T398" i="39"/>
  <c r="R398" i="39"/>
  <c r="P398" i="39"/>
  <c r="BI397" i="39"/>
  <c r="BH397" i="39"/>
  <c r="BG397" i="39"/>
  <c r="BF397" i="39"/>
  <c r="T397" i="39"/>
  <c r="R397" i="39"/>
  <c r="P397" i="39"/>
  <c r="BI396" i="39"/>
  <c r="BH396" i="39"/>
  <c r="BG396" i="39"/>
  <c r="BF396" i="39"/>
  <c r="T396" i="39"/>
  <c r="R396" i="39"/>
  <c r="P396" i="39"/>
  <c r="BI395" i="39"/>
  <c r="BH395" i="39"/>
  <c r="BG395" i="39"/>
  <c r="BF395" i="39"/>
  <c r="T395" i="39"/>
  <c r="R395" i="39"/>
  <c r="P395" i="39"/>
  <c r="BI394" i="39"/>
  <c r="BH394" i="39"/>
  <c r="BG394" i="39"/>
  <c r="BF394" i="39"/>
  <c r="T394" i="39"/>
  <c r="R394" i="39"/>
  <c r="P394" i="39"/>
  <c r="BI393" i="39"/>
  <c r="BH393" i="39"/>
  <c r="BG393" i="39"/>
  <c r="BF393" i="39"/>
  <c r="T393" i="39"/>
  <c r="R393" i="39"/>
  <c r="P393" i="39"/>
  <c r="BI392" i="39"/>
  <c r="BH392" i="39"/>
  <c r="BG392" i="39"/>
  <c r="BF392" i="39"/>
  <c r="T392" i="39"/>
  <c r="R392" i="39"/>
  <c r="P392" i="39"/>
  <c r="BI390" i="39"/>
  <c r="BH390" i="39"/>
  <c r="BG390" i="39"/>
  <c r="BF390" i="39"/>
  <c r="T390" i="39"/>
  <c r="R390" i="39"/>
  <c r="P390" i="39"/>
  <c r="BI389" i="39"/>
  <c r="BH389" i="39"/>
  <c r="BG389" i="39"/>
  <c r="BF389" i="39"/>
  <c r="T389" i="39"/>
  <c r="R389" i="39"/>
  <c r="P389" i="39"/>
  <c r="BI388" i="39"/>
  <c r="BH388" i="39"/>
  <c r="BG388" i="39"/>
  <c r="BF388" i="39"/>
  <c r="T388" i="39"/>
  <c r="R388" i="39"/>
  <c r="P388" i="39"/>
  <c r="BI387" i="39"/>
  <c r="BH387" i="39"/>
  <c r="BG387" i="39"/>
  <c r="BF387" i="39"/>
  <c r="T387" i="39"/>
  <c r="R387" i="39"/>
  <c r="P387" i="39"/>
  <c r="BI386" i="39"/>
  <c r="BH386" i="39"/>
  <c r="BG386" i="39"/>
  <c r="BF386" i="39"/>
  <c r="T386" i="39"/>
  <c r="R386" i="39"/>
  <c r="P386" i="39"/>
  <c r="BI385" i="39"/>
  <c r="BH385" i="39"/>
  <c r="BG385" i="39"/>
  <c r="BF385" i="39"/>
  <c r="T385" i="39"/>
  <c r="R385" i="39"/>
  <c r="P385" i="39"/>
  <c r="BI384" i="39"/>
  <c r="BH384" i="39"/>
  <c r="BG384" i="39"/>
  <c r="BF384" i="39"/>
  <c r="T384" i="39"/>
  <c r="R384" i="39"/>
  <c r="P384" i="39"/>
  <c r="BI383" i="39"/>
  <c r="BH383" i="39"/>
  <c r="BG383" i="39"/>
  <c r="BF383" i="39"/>
  <c r="T383" i="39"/>
  <c r="R383" i="39"/>
  <c r="P383" i="39"/>
  <c r="BI382" i="39"/>
  <c r="BH382" i="39"/>
  <c r="BG382" i="39"/>
  <c r="BF382" i="39"/>
  <c r="T382" i="39"/>
  <c r="R382" i="39"/>
  <c r="P382" i="39"/>
  <c r="BI381" i="39"/>
  <c r="BH381" i="39"/>
  <c r="BG381" i="39"/>
  <c r="BF381" i="39"/>
  <c r="T381" i="39"/>
  <c r="R381" i="39"/>
  <c r="P381" i="39"/>
  <c r="BI380" i="39"/>
  <c r="BH380" i="39"/>
  <c r="BG380" i="39"/>
  <c r="BF380" i="39"/>
  <c r="T380" i="39"/>
  <c r="R380" i="39"/>
  <c r="P380" i="39"/>
  <c r="BI379" i="39"/>
  <c r="BH379" i="39"/>
  <c r="BG379" i="39"/>
  <c r="BF379" i="39"/>
  <c r="T379" i="39"/>
  <c r="R379" i="39"/>
  <c r="P379" i="39"/>
  <c r="BI378" i="39"/>
  <c r="BH378" i="39"/>
  <c r="BG378" i="39"/>
  <c r="BF378" i="39"/>
  <c r="T378" i="39"/>
  <c r="R378" i="39"/>
  <c r="P378" i="39"/>
  <c r="BI377" i="39"/>
  <c r="BH377" i="39"/>
  <c r="BG377" i="39"/>
  <c r="BF377" i="39"/>
  <c r="T377" i="39"/>
  <c r="R377" i="39"/>
  <c r="P377" i="39"/>
  <c r="BI376" i="39"/>
  <c r="BH376" i="39"/>
  <c r="BG376" i="39"/>
  <c r="BF376" i="39"/>
  <c r="T376" i="39"/>
  <c r="R376" i="39"/>
  <c r="P376" i="39"/>
  <c r="BI375" i="39"/>
  <c r="BH375" i="39"/>
  <c r="BG375" i="39"/>
  <c r="BF375" i="39"/>
  <c r="T375" i="39"/>
  <c r="R375" i="39"/>
  <c r="P375" i="39"/>
  <c r="BI374" i="39"/>
  <c r="BH374" i="39"/>
  <c r="BG374" i="39"/>
  <c r="BF374" i="39"/>
  <c r="T374" i="39"/>
  <c r="R374" i="39"/>
  <c r="P374" i="39"/>
  <c r="BI373" i="39"/>
  <c r="BH373" i="39"/>
  <c r="BG373" i="39"/>
  <c r="BF373" i="39"/>
  <c r="T373" i="39"/>
  <c r="R373" i="39"/>
  <c r="P373" i="39"/>
  <c r="BI372" i="39"/>
  <c r="BH372" i="39"/>
  <c r="BG372" i="39"/>
  <c r="BF372" i="39"/>
  <c r="T372" i="39"/>
  <c r="R372" i="39"/>
  <c r="P372" i="39"/>
  <c r="BI370" i="39"/>
  <c r="BH370" i="39"/>
  <c r="BG370" i="39"/>
  <c r="BF370" i="39"/>
  <c r="T370" i="39"/>
  <c r="R370" i="39"/>
  <c r="P370" i="39"/>
  <c r="BI366" i="39"/>
  <c r="BH366" i="39"/>
  <c r="BG366" i="39"/>
  <c r="BF366" i="39"/>
  <c r="T366" i="39"/>
  <c r="R366" i="39"/>
  <c r="P366" i="39"/>
  <c r="BI360" i="39"/>
  <c r="BH360" i="39"/>
  <c r="BG360" i="39"/>
  <c r="BF360" i="39"/>
  <c r="T360" i="39"/>
  <c r="R360" i="39"/>
  <c r="P360" i="39"/>
  <c r="BI355" i="39"/>
  <c r="BH355" i="39"/>
  <c r="BG355" i="39"/>
  <c r="BF355" i="39"/>
  <c r="T355" i="39"/>
  <c r="R355" i="39"/>
  <c r="P355" i="39"/>
  <c r="BI350" i="39"/>
  <c r="BH350" i="39"/>
  <c r="BG350" i="39"/>
  <c r="BF350" i="39"/>
  <c r="T350" i="39"/>
  <c r="R350" i="39"/>
  <c r="P350" i="39"/>
  <c r="BI345" i="39"/>
  <c r="BH345" i="39"/>
  <c r="BG345" i="39"/>
  <c r="BF345" i="39"/>
  <c r="T345" i="39"/>
  <c r="R345" i="39"/>
  <c r="P345" i="39"/>
  <c r="BI338" i="39"/>
  <c r="BH338" i="39"/>
  <c r="BG338" i="39"/>
  <c r="BF338" i="39"/>
  <c r="T338" i="39"/>
  <c r="R338" i="39"/>
  <c r="P338" i="39"/>
  <c r="BI331" i="39"/>
  <c r="BH331" i="39"/>
  <c r="BG331" i="39"/>
  <c r="BF331" i="39"/>
  <c r="T331" i="39"/>
  <c r="R331" i="39"/>
  <c r="P331" i="39"/>
  <c r="BI326" i="39"/>
  <c r="BH326" i="39"/>
  <c r="BG326" i="39"/>
  <c r="BF326" i="39"/>
  <c r="T326" i="39"/>
  <c r="R326" i="39"/>
  <c r="P326" i="39"/>
  <c r="BI324" i="39"/>
  <c r="BH324" i="39"/>
  <c r="BG324" i="39"/>
  <c r="BF324" i="39"/>
  <c r="T324" i="39"/>
  <c r="R324" i="39"/>
  <c r="P324" i="39"/>
  <c r="BI315" i="39"/>
  <c r="BH315" i="39"/>
  <c r="BG315" i="39"/>
  <c r="BF315" i="39"/>
  <c r="T315" i="39"/>
  <c r="R315" i="39"/>
  <c r="P315" i="39"/>
  <c r="BI308" i="39"/>
  <c r="BH308" i="39"/>
  <c r="BG308" i="39"/>
  <c r="BF308" i="39"/>
  <c r="T308" i="39"/>
  <c r="R308" i="39"/>
  <c r="P308" i="39"/>
  <c r="BI299" i="39"/>
  <c r="BH299" i="39"/>
  <c r="BG299" i="39"/>
  <c r="BF299" i="39"/>
  <c r="T299" i="39"/>
  <c r="R299" i="39"/>
  <c r="P299" i="39"/>
  <c r="BI294" i="39"/>
  <c r="BH294" i="39"/>
  <c r="BG294" i="39"/>
  <c r="BF294" i="39"/>
  <c r="T294" i="39"/>
  <c r="R294" i="39"/>
  <c r="P294" i="39"/>
  <c r="BI289" i="39"/>
  <c r="BH289" i="39"/>
  <c r="BG289" i="39"/>
  <c r="BF289" i="39"/>
  <c r="T289" i="39"/>
  <c r="R289" i="39"/>
  <c r="P289" i="39"/>
  <c r="BI281" i="39"/>
  <c r="BH281" i="39"/>
  <c r="BG281" i="39"/>
  <c r="BF281" i="39"/>
  <c r="T281" i="39"/>
  <c r="R281" i="39"/>
  <c r="P281" i="39"/>
  <c r="BI272" i="39"/>
  <c r="BH272" i="39"/>
  <c r="BG272" i="39"/>
  <c r="BF272" i="39"/>
  <c r="T272" i="39"/>
  <c r="R272" i="39"/>
  <c r="P272" i="39"/>
  <c r="BI270" i="39"/>
  <c r="BH270" i="39"/>
  <c r="BG270" i="39"/>
  <c r="BF270" i="39"/>
  <c r="T270" i="39"/>
  <c r="R270" i="39"/>
  <c r="P270" i="39"/>
  <c r="BI268" i="39"/>
  <c r="BH268" i="39"/>
  <c r="BG268" i="39"/>
  <c r="BF268" i="39"/>
  <c r="T268" i="39"/>
  <c r="R268" i="39"/>
  <c r="P268" i="39"/>
  <c r="BI264" i="39"/>
  <c r="BH264" i="39"/>
  <c r="BG264" i="39"/>
  <c r="BF264" i="39"/>
  <c r="T264" i="39"/>
  <c r="R264" i="39"/>
  <c r="P264" i="39"/>
  <c r="BI262" i="39"/>
  <c r="BH262" i="39"/>
  <c r="BG262" i="39"/>
  <c r="BF262" i="39"/>
  <c r="T262" i="39"/>
  <c r="R262" i="39"/>
  <c r="P262" i="39"/>
  <c r="BI258" i="39"/>
  <c r="BH258" i="39"/>
  <c r="BG258" i="39"/>
  <c r="BF258" i="39"/>
  <c r="T258" i="39"/>
  <c r="R258" i="39"/>
  <c r="P258" i="39"/>
  <c r="BI256" i="39"/>
  <c r="BH256" i="39"/>
  <c r="BG256" i="39"/>
  <c r="BF256" i="39"/>
  <c r="T256" i="39"/>
  <c r="R256" i="39"/>
  <c r="P256" i="39"/>
  <c r="BI252" i="39"/>
  <c r="BH252" i="39"/>
  <c r="BG252" i="39"/>
  <c r="BF252" i="39"/>
  <c r="T252" i="39"/>
  <c r="R252" i="39"/>
  <c r="P252" i="39"/>
  <c r="BI250" i="39"/>
  <c r="BH250" i="39"/>
  <c r="BG250" i="39"/>
  <c r="BF250" i="39"/>
  <c r="T250" i="39"/>
  <c r="R250" i="39"/>
  <c r="P250" i="39"/>
  <c r="BI246" i="39"/>
  <c r="BH246" i="39"/>
  <c r="BG246" i="39"/>
  <c r="BF246" i="39"/>
  <c r="T246" i="39"/>
  <c r="R246" i="39"/>
  <c r="P246" i="39"/>
  <c r="BI239" i="39"/>
  <c r="BH239" i="39"/>
  <c r="BG239" i="39"/>
  <c r="BF239" i="39"/>
  <c r="T239" i="39"/>
  <c r="R239" i="39"/>
  <c r="P239" i="39"/>
  <c r="BI237" i="39"/>
  <c r="BH237" i="39"/>
  <c r="BG237" i="39"/>
  <c r="BF237" i="39"/>
  <c r="T237" i="39"/>
  <c r="R237" i="39"/>
  <c r="P237" i="39"/>
  <c r="BI233" i="39"/>
  <c r="BH233" i="39"/>
  <c r="BG233" i="39"/>
  <c r="BF233" i="39"/>
  <c r="T233" i="39"/>
  <c r="R233" i="39"/>
  <c r="P233" i="39"/>
  <c r="BI226" i="39"/>
  <c r="BH226" i="39"/>
  <c r="BG226" i="39"/>
  <c r="BF226" i="39"/>
  <c r="T226" i="39"/>
  <c r="R226" i="39"/>
  <c r="P226" i="39"/>
  <c r="BI224" i="39"/>
  <c r="BH224" i="39"/>
  <c r="BG224" i="39"/>
  <c r="BF224" i="39"/>
  <c r="T224" i="39"/>
  <c r="R224" i="39"/>
  <c r="P224" i="39"/>
  <c r="BI220" i="39"/>
  <c r="BH220" i="39"/>
  <c r="BG220" i="39"/>
  <c r="BF220" i="39"/>
  <c r="T220" i="39"/>
  <c r="R220" i="39"/>
  <c r="P220" i="39"/>
  <c r="BI213" i="39"/>
  <c r="BH213" i="39"/>
  <c r="BG213" i="39"/>
  <c r="BF213" i="39"/>
  <c r="T213" i="39"/>
  <c r="R213" i="39"/>
  <c r="P213" i="39"/>
  <c r="BI207" i="39"/>
  <c r="BH207" i="39"/>
  <c r="BG207" i="39"/>
  <c r="BF207" i="39"/>
  <c r="T207" i="39"/>
  <c r="R207" i="39"/>
  <c r="P207" i="39"/>
  <c r="BI201" i="39"/>
  <c r="BH201" i="39"/>
  <c r="BG201" i="39"/>
  <c r="BF201" i="39"/>
  <c r="T201" i="39"/>
  <c r="R201" i="39"/>
  <c r="P201" i="39"/>
  <c r="BI197" i="39"/>
  <c r="BH197" i="39"/>
  <c r="BG197" i="39"/>
  <c r="BF197" i="39"/>
  <c r="T197" i="39"/>
  <c r="R197" i="39"/>
  <c r="P197" i="39"/>
  <c r="BI193" i="39"/>
  <c r="BH193" i="39"/>
  <c r="BG193" i="39"/>
  <c r="BF193" i="39"/>
  <c r="T193" i="39"/>
  <c r="R193" i="39"/>
  <c r="P193" i="39"/>
  <c r="BI191" i="39"/>
  <c r="BH191" i="39"/>
  <c r="BG191" i="39"/>
  <c r="BF191" i="39"/>
  <c r="T191" i="39"/>
  <c r="R191" i="39"/>
  <c r="P191" i="39"/>
  <c r="BI187" i="39"/>
  <c r="BH187" i="39"/>
  <c r="BG187" i="39"/>
  <c r="BF187" i="39"/>
  <c r="T187" i="39"/>
  <c r="R187" i="39"/>
  <c r="P187" i="39"/>
  <c r="BI183" i="39"/>
  <c r="BH183" i="39"/>
  <c r="BG183" i="39"/>
  <c r="BF183" i="39"/>
  <c r="T183" i="39"/>
  <c r="R183" i="39"/>
  <c r="P183" i="39"/>
  <c r="BI180" i="39"/>
  <c r="BH180" i="39"/>
  <c r="BG180" i="39"/>
  <c r="BF180" i="39"/>
  <c r="T180" i="39"/>
  <c r="T179" i="39" s="1"/>
  <c r="R180" i="39"/>
  <c r="R179" i="39"/>
  <c r="P180" i="39"/>
  <c r="P179" i="39" s="1"/>
  <c r="BI178" i="39"/>
  <c r="BH178" i="39"/>
  <c r="BG178" i="39"/>
  <c r="BF178" i="39"/>
  <c r="T178" i="39"/>
  <c r="R178" i="39"/>
  <c r="P178" i="39"/>
  <c r="BI177" i="39"/>
  <c r="BH177" i="39"/>
  <c r="BG177" i="39"/>
  <c r="BF177" i="39"/>
  <c r="T177" i="39"/>
  <c r="R177" i="39"/>
  <c r="P177" i="39"/>
  <c r="BI165" i="39"/>
  <c r="BH165" i="39"/>
  <c r="BG165" i="39"/>
  <c r="BF165" i="39"/>
  <c r="T165" i="39"/>
  <c r="R165" i="39"/>
  <c r="P165" i="39"/>
  <c r="BI161" i="39"/>
  <c r="BH161" i="39"/>
  <c r="BG161" i="39"/>
  <c r="BF161" i="39"/>
  <c r="T161" i="39"/>
  <c r="R161" i="39"/>
  <c r="P161" i="39"/>
  <c r="BI157" i="39"/>
  <c r="BH157" i="39"/>
  <c r="BG157" i="39"/>
  <c r="BF157" i="39"/>
  <c r="T157" i="39"/>
  <c r="R157" i="39"/>
  <c r="P157" i="39"/>
  <c r="BI150" i="39"/>
  <c r="BH150" i="39"/>
  <c r="BG150" i="39"/>
  <c r="BF150" i="39"/>
  <c r="T150" i="39"/>
  <c r="R150" i="39"/>
  <c r="P150" i="39"/>
  <c r="BI146" i="39"/>
  <c r="BH146" i="39"/>
  <c r="BG146" i="39"/>
  <c r="BF146" i="39"/>
  <c r="T146" i="39"/>
  <c r="R146" i="39"/>
  <c r="P146" i="39"/>
  <c r="BI145" i="39"/>
  <c r="BH145" i="39"/>
  <c r="BG145" i="39"/>
  <c r="BF145" i="39"/>
  <c r="T145" i="39"/>
  <c r="R145" i="39"/>
  <c r="P145" i="39"/>
  <c r="BI144" i="39"/>
  <c r="BH144" i="39"/>
  <c r="BG144" i="39"/>
  <c r="BF144" i="39"/>
  <c r="T144" i="39"/>
  <c r="R144" i="39"/>
  <c r="P144" i="39"/>
  <c r="BI140" i="39"/>
  <c r="BH140" i="39"/>
  <c r="BG140" i="39"/>
  <c r="BF140" i="39"/>
  <c r="T140" i="39"/>
  <c r="R140" i="39"/>
  <c r="P140" i="39"/>
  <c r="J133" i="39"/>
  <c r="F133" i="39"/>
  <c r="F131" i="39"/>
  <c r="E129" i="39"/>
  <c r="J93" i="39"/>
  <c r="F93" i="39"/>
  <c r="F91" i="39"/>
  <c r="E89" i="39"/>
  <c r="J26" i="39"/>
  <c r="E26" i="39"/>
  <c r="J94" i="39"/>
  <c r="J25" i="39"/>
  <c r="J20" i="39"/>
  <c r="E20" i="39"/>
  <c r="F134" i="39"/>
  <c r="J19" i="39"/>
  <c r="J14" i="39"/>
  <c r="J131" i="39" s="1"/>
  <c r="E7" i="39"/>
  <c r="E85" i="39"/>
  <c r="J39" i="38"/>
  <c r="J38" i="38"/>
  <c r="AY135" i="1"/>
  <c r="J37" i="38"/>
  <c r="AX135" i="1"/>
  <c r="BI166" i="38"/>
  <c r="BH166" i="38"/>
  <c r="BG166" i="38"/>
  <c r="BF166" i="38"/>
  <c r="BK166" i="38"/>
  <c r="J166" i="38"/>
  <c r="BE166" i="38"/>
  <c r="BI165" i="38"/>
  <c r="BH165" i="38"/>
  <c r="BG165" i="38"/>
  <c r="BF165" i="38"/>
  <c r="BK165" i="38"/>
  <c r="J165" i="38" s="1"/>
  <c r="BE165" i="38" s="1"/>
  <c r="BI164" i="38"/>
  <c r="BH164" i="38"/>
  <c r="BG164" i="38"/>
  <c r="BF164" i="38"/>
  <c r="BK164" i="38"/>
  <c r="J164" i="38"/>
  <c r="BE164" i="38" s="1"/>
  <c r="BI163" i="38"/>
  <c r="BH163" i="38"/>
  <c r="BG163" i="38"/>
  <c r="BF163" i="38"/>
  <c r="BK163" i="38"/>
  <c r="J163" i="38"/>
  <c r="BE163" i="38"/>
  <c r="BI162" i="38"/>
  <c r="BH162" i="38"/>
  <c r="BG162" i="38"/>
  <c r="BF162" i="38"/>
  <c r="BK162" i="38"/>
  <c r="J162" i="38"/>
  <c r="BE162" i="38"/>
  <c r="BI160" i="38"/>
  <c r="BH160" i="38"/>
  <c r="BG160" i="38"/>
  <c r="BF160" i="38"/>
  <c r="T160" i="38"/>
  <c r="R160" i="38"/>
  <c r="P160" i="38"/>
  <c r="BI159" i="38"/>
  <c r="BH159" i="38"/>
  <c r="BG159" i="38"/>
  <c r="BF159" i="38"/>
  <c r="T159" i="38"/>
  <c r="R159" i="38"/>
  <c r="P159" i="38"/>
  <c r="BI158" i="38"/>
  <c r="BH158" i="38"/>
  <c r="BG158" i="38"/>
  <c r="BF158" i="38"/>
  <c r="T158" i="38"/>
  <c r="R158" i="38"/>
  <c r="P158" i="38"/>
  <c r="BI157" i="38"/>
  <c r="BH157" i="38"/>
  <c r="BG157" i="38"/>
  <c r="BF157" i="38"/>
  <c r="T157" i="38"/>
  <c r="R157" i="38"/>
  <c r="P157" i="38"/>
  <c r="BI156" i="38"/>
  <c r="BH156" i="38"/>
  <c r="BG156" i="38"/>
  <c r="BF156" i="38"/>
  <c r="T156" i="38"/>
  <c r="R156" i="38"/>
  <c r="P156" i="38"/>
  <c r="BI155" i="38"/>
  <c r="BH155" i="38"/>
  <c r="BG155" i="38"/>
  <c r="BF155" i="38"/>
  <c r="T155" i="38"/>
  <c r="R155" i="38"/>
  <c r="P155" i="38"/>
  <c r="BI153" i="38"/>
  <c r="BH153" i="38"/>
  <c r="BG153" i="38"/>
  <c r="BF153" i="38"/>
  <c r="T153" i="38"/>
  <c r="R153" i="38"/>
  <c r="P153" i="38"/>
  <c r="BI152" i="38"/>
  <c r="BH152" i="38"/>
  <c r="BG152" i="38"/>
  <c r="BF152" i="38"/>
  <c r="T152" i="38"/>
  <c r="R152" i="38"/>
  <c r="P152" i="38"/>
  <c r="BI151" i="38"/>
  <c r="BH151" i="38"/>
  <c r="BG151" i="38"/>
  <c r="BF151" i="38"/>
  <c r="T151" i="38"/>
  <c r="R151" i="38"/>
  <c r="P151" i="38"/>
  <c r="BI150" i="38"/>
  <c r="BH150" i="38"/>
  <c r="BG150" i="38"/>
  <c r="BF150" i="38"/>
  <c r="T150" i="38"/>
  <c r="R150" i="38"/>
  <c r="P150" i="38"/>
  <c r="BI149" i="38"/>
  <c r="BH149" i="38"/>
  <c r="BG149" i="38"/>
  <c r="BF149" i="38"/>
  <c r="T149" i="38"/>
  <c r="R149" i="38"/>
  <c r="P149" i="38"/>
  <c r="BI148" i="38"/>
  <c r="BH148" i="38"/>
  <c r="BG148" i="38"/>
  <c r="BF148" i="38"/>
  <c r="T148" i="38"/>
  <c r="R148" i="38"/>
  <c r="P148" i="38"/>
  <c r="BI147" i="38"/>
  <c r="BH147" i="38"/>
  <c r="BG147" i="38"/>
  <c r="BF147" i="38"/>
  <c r="T147" i="38"/>
  <c r="R147" i="38"/>
  <c r="P147" i="38"/>
  <c r="BI146" i="38"/>
  <c r="BH146" i="38"/>
  <c r="BG146" i="38"/>
  <c r="BF146" i="38"/>
  <c r="T146" i="38"/>
  <c r="R146" i="38"/>
  <c r="P146" i="38"/>
  <c r="BI145" i="38"/>
  <c r="BH145" i="38"/>
  <c r="BG145" i="38"/>
  <c r="BF145" i="38"/>
  <c r="T145" i="38"/>
  <c r="R145" i="38"/>
  <c r="P145" i="38"/>
  <c r="BI144" i="38"/>
  <c r="BH144" i="38"/>
  <c r="BG144" i="38"/>
  <c r="BF144" i="38"/>
  <c r="T144" i="38"/>
  <c r="R144" i="38"/>
  <c r="P144" i="38"/>
  <c r="BI143" i="38"/>
  <c r="BH143" i="38"/>
  <c r="BG143" i="38"/>
  <c r="BF143" i="38"/>
  <c r="T143" i="38"/>
  <c r="R143" i="38"/>
  <c r="P143" i="38"/>
  <c r="BI142" i="38"/>
  <c r="BH142" i="38"/>
  <c r="BG142" i="38"/>
  <c r="BF142" i="38"/>
  <c r="T142" i="38"/>
  <c r="R142" i="38"/>
  <c r="P142" i="38"/>
  <c r="BI141" i="38"/>
  <c r="BH141" i="38"/>
  <c r="BG141" i="38"/>
  <c r="BF141" i="38"/>
  <c r="T141" i="38"/>
  <c r="R141" i="38"/>
  <c r="P141" i="38"/>
  <c r="BI140" i="38"/>
  <c r="BH140" i="38"/>
  <c r="BG140" i="38"/>
  <c r="BF140" i="38"/>
  <c r="T140" i="38"/>
  <c r="R140" i="38"/>
  <c r="P140" i="38"/>
  <c r="BI139" i="38"/>
  <c r="BH139" i="38"/>
  <c r="BG139" i="38"/>
  <c r="BF139" i="38"/>
  <c r="T139" i="38"/>
  <c r="R139" i="38"/>
  <c r="P139" i="38"/>
  <c r="BI138" i="38"/>
  <c r="BH138" i="38"/>
  <c r="BG138" i="38"/>
  <c r="BF138" i="38"/>
  <c r="T138" i="38"/>
  <c r="R138" i="38"/>
  <c r="P138" i="38"/>
  <c r="BI137" i="38"/>
  <c r="BH137" i="38"/>
  <c r="BG137" i="38"/>
  <c r="BF137" i="38"/>
  <c r="T137" i="38"/>
  <c r="R137" i="38"/>
  <c r="P137" i="38"/>
  <c r="BI136" i="38"/>
  <c r="BH136" i="38"/>
  <c r="BG136" i="38"/>
  <c r="BF136" i="38"/>
  <c r="T136" i="38"/>
  <c r="R136" i="38"/>
  <c r="P136" i="38"/>
  <c r="BI135" i="38"/>
  <c r="BH135" i="38"/>
  <c r="BG135" i="38"/>
  <c r="BF135" i="38"/>
  <c r="T135" i="38"/>
  <c r="R135" i="38"/>
  <c r="P135" i="38"/>
  <c r="BI134" i="38"/>
  <c r="BH134" i="38"/>
  <c r="BG134" i="38"/>
  <c r="BF134" i="38"/>
  <c r="T134" i="38"/>
  <c r="R134" i="38"/>
  <c r="P134" i="38"/>
  <c r="BI133" i="38"/>
  <c r="BH133" i="38"/>
  <c r="BG133" i="38"/>
  <c r="BF133" i="38"/>
  <c r="T133" i="38"/>
  <c r="R133" i="38"/>
  <c r="P133" i="38"/>
  <c r="BI132" i="38"/>
  <c r="BH132" i="38"/>
  <c r="BG132" i="38"/>
  <c r="BF132" i="38"/>
  <c r="T132" i="38"/>
  <c r="R132" i="38"/>
  <c r="P132" i="38"/>
  <c r="BI131" i="38"/>
  <c r="BH131" i="38"/>
  <c r="BG131" i="38"/>
  <c r="BF131" i="38"/>
  <c r="T131" i="38"/>
  <c r="R131" i="38"/>
  <c r="P131" i="38"/>
  <c r="BI130" i="38"/>
  <c r="BH130" i="38"/>
  <c r="BG130" i="38"/>
  <c r="BF130" i="38"/>
  <c r="T130" i="38"/>
  <c r="R130" i="38"/>
  <c r="P130" i="38"/>
  <c r="BI129" i="38"/>
  <c r="BH129" i="38"/>
  <c r="BG129" i="38"/>
  <c r="BF129" i="38"/>
  <c r="T129" i="38"/>
  <c r="R129" i="38"/>
  <c r="P129" i="38"/>
  <c r="BI128" i="38"/>
  <c r="BH128" i="38"/>
  <c r="BG128" i="38"/>
  <c r="BF128" i="38"/>
  <c r="T128" i="38"/>
  <c r="R128" i="38"/>
  <c r="P128" i="38"/>
  <c r="BI127" i="38"/>
  <c r="BH127" i="38"/>
  <c r="BG127" i="38"/>
  <c r="BF127" i="38"/>
  <c r="T127" i="38"/>
  <c r="R127" i="38"/>
  <c r="P127" i="38"/>
  <c r="BI126" i="38"/>
  <c r="BH126" i="38"/>
  <c r="BG126" i="38"/>
  <c r="BF126" i="38"/>
  <c r="T126" i="38"/>
  <c r="R126" i="38"/>
  <c r="P126" i="38"/>
  <c r="BI125" i="38"/>
  <c r="BH125" i="38"/>
  <c r="BG125" i="38"/>
  <c r="BF125" i="38"/>
  <c r="T125" i="38"/>
  <c r="R125" i="38"/>
  <c r="P125" i="38"/>
  <c r="J119" i="38"/>
  <c r="F119" i="38"/>
  <c r="F117" i="38"/>
  <c r="E115" i="38"/>
  <c r="J93" i="38"/>
  <c r="F93" i="38"/>
  <c r="F91" i="38"/>
  <c r="E89" i="38"/>
  <c r="J26" i="38"/>
  <c r="E26" i="38"/>
  <c r="J120" i="38"/>
  <c r="J25" i="38"/>
  <c r="J20" i="38"/>
  <c r="E20" i="38"/>
  <c r="F120" i="38"/>
  <c r="J19" i="38"/>
  <c r="J14" i="38"/>
  <c r="J117" i="38"/>
  <c r="E7" i="38"/>
  <c r="E111" i="38"/>
  <c r="J39" i="37"/>
  <c r="J38" i="37"/>
  <c r="AY134" i="1"/>
  <c r="J37" i="37"/>
  <c r="AX134" i="1" s="1"/>
  <c r="BI201" i="37"/>
  <c r="BH201" i="37"/>
  <c r="BG201" i="37"/>
  <c r="BF201" i="37"/>
  <c r="BK201" i="37"/>
  <c r="J201" i="37"/>
  <c r="BE201" i="37"/>
  <c r="BI200" i="37"/>
  <c r="BH200" i="37"/>
  <c r="BG200" i="37"/>
  <c r="BF200" i="37"/>
  <c r="BK200" i="37"/>
  <c r="J200" i="37"/>
  <c r="BE200" i="37"/>
  <c r="BI199" i="37"/>
  <c r="BH199" i="37"/>
  <c r="BG199" i="37"/>
  <c r="BF199" i="37"/>
  <c r="BK199" i="37"/>
  <c r="J199" i="37" s="1"/>
  <c r="BE199" i="37" s="1"/>
  <c r="BI198" i="37"/>
  <c r="BH198" i="37"/>
  <c r="BG198" i="37"/>
  <c r="BF198" i="37"/>
  <c r="BK198" i="37"/>
  <c r="J198" i="37"/>
  <c r="BE198" i="37" s="1"/>
  <c r="BI197" i="37"/>
  <c r="BH197" i="37"/>
  <c r="BG197" i="37"/>
  <c r="BF197" i="37"/>
  <c r="BK197" i="37"/>
  <c r="J197" i="37"/>
  <c r="BE197" i="37"/>
  <c r="BI195" i="37"/>
  <c r="BH195" i="37"/>
  <c r="BG195" i="37"/>
  <c r="BF195" i="37"/>
  <c r="T195" i="37"/>
  <c r="R195" i="37"/>
  <c r="P195" i="37"/>
  <c r="BI194" i="37"/>
  <c r="BH194" i="37"/>
  <c r="BG194" i="37"/>
  <c r="BF194" i="37"/>
  <c r="T194" i="37"/>
  <c r="R194" i="37"/>
  <c r="P194" i="37"/>
  <c r="BI192" i="37"/>
  <c r="BH192" i="37"/>
  <c r="BG192" i="37"/>
  <c r="BF192" i="37"/>
  <c r="T192" i="37"/>
  <c r="R192" i="37"/>
  <c r="P192" i="37"/>
  <c r="BI191" i="37"/>
  <c r="BH191" i="37"/>
  <c r="BG191" i="37"/>
  <c r="BF191" i="37"/>
  <c r="T191" i="37"/>
  <c r="R191" i="37"/>
  <c r="P191" i="37"/>
  <c r="BI190" i="37"/>
  <c r="BH190" i="37"/>
  <c r="BG190" i="37"/>
  <c r="BF190" i="37"/>
  <c r="T190" i="37"/>
  <c r="R190" i="37"/>
  <c r="P190" i="37"/>
  <c r="BI189" i="37"/>
  <c r="BH189" i="37"/>
  <c r="BG189" i="37"/>
  <c r="BF189" i="37"/>
  <c r="T189" i="37"/>
  <c r="R189" i="37"/>
  <c r="P189" i="37"/>
  <c r="BI188" i="37"/>
  <c r="BH188" i="37"/>
  <c r="BG188" i="37"/>
  <c r="BF188" i="37"/>
  <c r="T188" i="37"/>
  <c r="R188" i="37"/>
  <c r="P188" i="37"/>
  <c r="BI187" i="37"/>
  <c r="BH187" i="37"/>
  <c r="BG187" i="37"/>
  <c r="BF187" i="37"/>
  <c r="T187" i="37"/>
  <c r="R187" i="37"/>
  <c r="P187" i="37"/>
  <c r="BI186" i="37"/>
  <c r="BH186" i="37"/>
  <c r="BG186" i="37"/>
  <c r="BF186" i="37"/>
  <c r="T186" i="37"/>
  <c r="R186" i="37"/>
  <c r="P186" i="37"/>
  <c r="BI185" i="37"/>
  <c r="BH185" i="37"/>
  <c r="BG185" i="37"/>
  <c r="BF185" i="37"/>
  <c r="T185" i="37"/>
  <c r="R185" i="37"/>
  <c r="P185" i="37"/>
  <c r="BI183" i="37"/>
  <c r="BH183" i="37"/>
  <c r="BG183" i="37"/>
  <c r="BF183" i="37"/>
  <c r="T183" i="37"/>
  <c r="R183" i="37"/>
  <c r="P183" i="37"/>
  <c r="BI182" i="37"/>
  <c r="BH182" i="37"/>
  <c r="BG182" i="37"/>
  <c r="BF182" i="37"/>
  <c r="T182" i="37"/>
  <c r="R182" i="37"/>
  <c r="P182" i="37"/>
  <c r="BI181" i="37"/>
  <c r="BH181" i="37"/>
  <c r="BG181" i="37"/>
  <c r="BF181" i="37"/>
  <c r="T181" i="37"/>
  <c r="R181" i="37"/>
  <c r="P181" i="37"/>
  <c r="BI178" i="37"/>
  <c r="BH178" i="37"/>
  <c r="BG178" i="37"/>
  <c r="BF178" i="37"/>
  <c r="T178" i="37"/>
  <c r="R178" i="37"/>
  <c r="P178" i="37"/>
  <c r="BI176" i="37"/>
  <c r="BH176" i="37"/>
  <c r="BG176" i="37"/>
  <c r="BF176" i="37"/>
  <c r="T176" i="37"/>
  <c r="R176" i="37"/>
  <c r="P176" i="37"/>
  <c r="BI175" i="37"/>
  <c r="BH175" i="37"/>
  <c r="BG175" i="37"/>
  <c r="BF175" i="37"/>
  <c r="T175" i="37"/>
  <c r="R175" i="37"/>
  <c r="P175" i="37"/>
  <c r="BI174" i="37"/>
  <c r="BH174" i="37"/>
  <c r="BG174" i="37"/>
  <c r="BF174" i="37"/>
  <c r="T174" i="37"/>
  <c r="R174" i="37"/>
  <c r="P174" i="37"/>
  <c r="BI173" i="37"/>
  <c r="BH173" i="37"/>
  <c r="BG173" i="37"/>
  <c r="BF173" i="37"/>
  <c r="T173" i="37"/>
  <c r="R173" i="37"/>
  <c r="P173" i="37"/>
  <c r="BI172" i="37"/>
  <c r="BH172" i="37"/>
  <c r="BG172" i="37"/>
  <c r="BF172" i="37"/>
  <c r="T172" i="37"/>
  <c r="R172" i="37"/>
  <c r="P172" i="37"/>
  <c r="BI171" i="37"/>
  <c r="BH171" i="37"/>
  <c r="BG171" i="37"/>
  <c r="BF171" i="37"/>
  <c r="T171" i="37"/>
  <c r="R171" i="37"/>
  <c r="P171" i="37"/>
  <c r="BI169" i="37"/>
  <c r="BH169" i="37"/>
  <c r="BG169" i="37"/>
  <c r="BF169" i="37"/>
  <c r="T169" i="37"/>
  <c r="R169" i="37"/>
  <c r="P169" i="37"/>
  <c r="BI168" i="37"/>
  <c r="BH168" i="37"/>
  <c r="BG168" i="37"/>
  <c r="BF168" i="37"/>
  <c r="T168" i="37"/>
  <c r="R168" i="37"/>
  <c r="P168" i="37"/>
  <c r="BI167" i="37"/>
  <c r="BH167" i="37"/>
  <c r="BG167" i="37"/>
  <c r="BF167" i="37"/>
  <c r="T167" i="37"/>
  <c r="R167" i="37"/>
  <c r="P167" i="37"/>
  <c r="BI166" i="37"/>
  <c r="BH166" i="37"/>
  <c r="BG166" i="37"/>
  <c r="BF166" i="37"/>
  <c r="T166" i="37"/>
  <c r="R166" i="37"/>
  <c r="P166" i="37"/>
  <c r="BI165" i="37"/>
  <c r="BH165" i="37"/>
  <c r="BG165" i="37"/>
  <c r="BF165" i="37"/>
  <c r="T165" i="37"/>
  <c r="R165" i="37"/>
  <c r="P165" i="37"/>
  <c r="BI164" i="37"/>
  <c r="BH164" i="37"/>
  <c r="BG164" i="37"/>
  <c r="BF164" i="37"/>
  <c r="T164" i="37"/>
  <c r="R164" i="37"/>
  <c r="P164" i="37"/>
  <c r="BI163" i="37"/>
  <c r="BH163" i="37"/>
  <c r="BG163" i="37"/>
  <c r="BF163" i="37"/>
  <c r="T163" i="37"/>
  <c r="R163" i="37"/>
  <c r="P163" i="37"/>
  <c r="BI162" i="37"/>
  <c r="BH162" i="37"/>
  <c r="BG162" i="37"/>
  <c r="BF162" i="37"/>
  <c r="T162" i="37"/>
  <c r="R162" i="37"/>
  <c r="P162" i="37"/>
  <c r="BI161" i="37"/>
  <c r="BH161" i="37"/>
  <c r="BG161" i="37"/>
  <c r="BF161" i="37"/>
  <c r="T161" i="37"/>
  <c r="R161" i="37"/>
  <c r="P161" i="37"/>
  <c r="BI160" i="37"/>
  <c r="BH160" i="37"/>
  <c r="BG160" i="37"/>
  <c r="BF160" i="37"/>
  <c r="T160" i="37"/>
  <c r="R160" i="37"/>
  <c r="P160" i="37"/>
  <c r="BI159" i="37"/>
  <c r="BH159" i="37"/>
  <c r="BG159" i="37"/>
  <c r="BF159" i="37"/>
  <c r="T159" i="37"/>
  <c r="R159" i="37"/>
  <c r="P159" i="37"/>
  <c r="BI158" i="37"/>
  <c r="BH158" i="37"/>
  <c r="BG158" i="37"/>
  <c r="BF158" i="37"/>
  <c r="T158" i="37"/>
  <c r="R158" i="37"/>
  <c r="P158" i="37"/>
  <c r="BI157" i="37"/>
  <c r="BH157" i="37"/>
  <c r="BG157" i="37"/>
  <c r="BF157" i="37"/>
  <c r="T157" i="37"/>
  <c r="R157" i="37"/>
  <c r="P157" i="37"/>
  <c r="BI156" i="37"/>
  <c r="BH156" i="37"/>
  <c r="BG156" i="37"/>
  <c r="BF156" i="37"/>
  <c r="T156" i="37"/>
  <c r="R156" i="37"/>
  <c r="P156" i="37"/>
  <c r="BI155" i="37"/>
  <c r="BH155" i="37"/>
  <c r="BG155" i="37"/>
  <c r="BF155" i="37"/>
  <c r="T155" i="37"/>
  <c r="R155" i="37"/>
  <c r="P155" i="37"/>
  <c r="BI154" i="37"/>
  <c r="BH154" i="37"/>
  <c r="BG154" i="37"/>
  <c r="BF154" i="37"/>
  <c r="T154" i="37"/>
  <c r="R154" i="37"/>
  <c r="P154" i="37"/>
  <c r="BI153" i="37"/>
  <c r="BH153" i="37"/>
  <c r="BG153" i="37"/>
  <c r="BF153" i="37"/>
  <c r="T153" i="37"/>
  <c r="R153" i="37"/>
  <c r="P153" i="37"/>
  <c r="BI152" i="37"/>
  <c r="BH152" i="37"/>
  <c r="BG152" i="37"/>
  <c r="BF152" i="37"/>
  <c r="T152" i="37"/>
  <c r="R152" i="37"/>
  <c r="P152" i="37"/>
  <c r="BI151" i="37"/>
  <c r="BH151" i="37"/>
  <c r="BG151" i="37"/>
  <c r="BF151" i="37"/>
  <c r="T151" i="37"/>
  <c r="R151" i="37"/>
  <c r="P151" i="37"/>
  <c r="BI150" i="37"/>
  <c r="BH150" i="37"/>
  <c r="BG150" i="37"/>
  <c r="BF150" i="37"/>
  <c r="T150" i="37"/>
  <c r="R150" i="37"/>
  <c r="P150" i="37"/>
  <c r="BI149" i="37"/>
  <c r="BH149" i="37"/>
  <c r="BG149" i="37"/>
  <c r="BF149" i="37"/>
  <c r="T149" i="37"/>
  <c r="R149" i="37"/>
  <c r="P149" i="37"/>
  <c r="BI148" i="37"/>
  <c r="BH148" i="37"/>
  <c r="BG148" i="37"/>
  <c r="BF148" i="37"/>
  <c r="T148" i="37"/>
  <c r="R148" i="37"/>
  <c r="P148" i="37"/>
  <c r="BI147" i="37"/>
  <c r="BH147" i="37"/>
  <c r="BG147" i="37"/>
  <c r="BF147" i="37"/>
  <c r="T147" i="37"/>
  <c r="R147" i="37"/>
  <c r="P147" i="37"/>
  <c r="BI145" i="37"/>
  <c r="BH145" i="37"/>
  <c r="BG145" i="37"/>
  <c r="BF145" i="37"/>
  <c r="T145" i="37"/>
  <c r="R145" i="37"/>
  <c r="P145" i="37"/>
  <c r="BI144" i="37"/>
  <c r="BH144" i="37"/>
  <c r="BG144" i="37"/>
  <c r="BF144" i="37"/>
  <c r="T144" i="37"/>
  <c r="R144" i="37"/>
  <c r="P144" i="37"/>
  <c r="BI143" i="37"/>
  <c r="BH143" i="37"/>
  <c r="BG143" i="37"/>
  <c r="BF143" i="37"/>
  <c r="T143" i="37"/>
  <c r="R143" i="37"/>
  <c r="P143" i="37"/>
  <c r="BI142" i="37"/>
  <c r="BH142" i="37"/>
  <c r="BG142" i="37"/>
  <c r="BF142" i="37"/>
  <c r="T142" i="37"/>
  <c r="R142" i="37"/>
  <c r="P142" i="37"/>
  <c r="BI141" i="37"/>
  <c r="BH141" i="37"/>
  <c r="BG141" i="37"/>
  <c r="BF141" i="37"/>
  <c r="T141" i="37"/>
  <c r="R141" i="37"/>
  <c r="P141" i="37"/>
  <c r="BI140" i="37"/>
  <c r="BH140" i="37"/>
  <c r="BG140" i="37"/>
  <c r="BF140" i="37"/>
  <c r="T140" i="37"/>
  <c r="R140" i="37"/>
  <c r="P140" i="37"/>
  <c r="BI139" i="37"/>
  <c r="BH139" i="37"/>
  <c r="BG139" i="37"/>
  <c r="BF139" i="37"/>
  <c r="T139" i="37"/>
  <c r="R139" i="37"/>
  <c r="P139" i="37"/>
  <c r="BI138" i="37"/>
  <c r="BH138" i="37"/>
  <c r="BG138" i="37"/>
  <c r="BF138" i="37"/>
  <c r="T138" i="37"/>
  <c r="R138" i="37"/>
  <c r="P138" i="37"/>
  <c r="BI137" i="37"/>
  <c r="BH137" i="37"/>
  <c r="BG137" i="37"/>
  <c r="BF137" i="37"/>
  <c r="T137" i="37"/>
  <c r="R137" i="37"/>
  <c r="P137" i="37"/>
  <c r="BI136" i="37"/>
  <c r="BH136" i="37"/>
  <c r="BG136" i="37"/>
  <c r="BF136" i="37"/>
  <c r="T136" i="37"/>
  <c r="R136" i="37"/>
  <c r="P136" i="37"/>
  <c r="BI135" i="37"/>
  <c r="BH135" i="37"/>
  <c r="BG135" i="37"/>
  <c r="BF135" i="37"/>
  <c r="T135" i="37"/>
  <c r="R135" i="37"/>
  <c r="P135" i="37"/>
  <c r="BI134" i="37"/>
  <c r="BH134" i="37"/>
  <c r="BG134" i="37"/>
  <c r="BF134" i="37"/>
  <c r="T134" i="37"/>
  <c r="R134" i="37"/>
  <c r="P134" i="37"/>
  <c r="BI133" i="37"/>
  <c r="BH133" i="37"/>
  <c r="BG133" i="37"/>
  <c r="BF133" i="37"/>
  <c r="T133" i="37"/>
  <c r="R133" i="37"/>
  <c r="P133" i="37"/>
  <c r="BI132" i="37"/>
  <c r="BH132" i="37"/>
  <c r="BG132" i="37"/>
  <c r="BF132" i="37"/>
  <c r="T132" i="37"/>
  <c r="R132" i="37"/>
  <c r="P132" i="37"/>
  <c r="BI131" i="37"/>
  <c r="BH131" i="37"/>
  <c r="BG131" i="37"/>
  <c r="BF131" i="37"/>
  <c r="T131" i="37"/>
  <c r="R131" i="37"/>
  <c r="P131" i="37"/>
  <c r="BI130" i="37"/>
  <c r="BH130" i="37"/>
  <c r="BG130" i="37"/>
  <c r="BF130" i="37"/>
  <c r="T130" i="37"/>
  <c r="R130" i="37"/>
  <c r="P130" i="37"/>
  <c r="BI129" i="37"/>
  <c r="BH129" i="37"/>
  <c r="BG129" i="37"/>
  <c r="BF129" i="37"/>
  <c r="T129" i="37"/>
  <c r="R129" i="37"/>
  <c r="P129" i="37"/>
  <c r="J123" i="37"/>
  <c r="F123" i="37"/>
  <c r="F121" i="37"/>
  <c r="E119" i="37"/>
  <c r="J93" i="37"/>
  <c r="F93" i="37"/>
  <c r="F91" i="37"/>
  <c r="E89" i="37"/>
  <c r="J26" i="37"/>
  <c r="E26" i="37"/>
  <c r="J94" i="37"/>
  <c r="J25" i="37"/>
  <c r="J20" i="37"/>
  <c r="E20" i="37"/>
  <c r="F124" i="37"/>
  <c r="J19" i="37"/>
  <c r="J14" i="37"/>
  <c r="J91" i="37"/>
  <c r="E7" i="37"/>
  <c r="E115" i="37"/>
  <c r="J39" i="36"/>
  <c r="J38" i="36"/>
  <c r="AY133" i="1"/>
  <c r="J37" i="36"/>
  <c r="AX133" i="1" s="1"/>
  <c r="BI142" i="36"/>
  <c r="BH142" i="36"/>
  <c r="BG142" i="36"/>
  <c r="BF142" i="36"/>
  <c r="BK142" i="36"/>
  <c r="J142" i="36"/>
  <c r="BE142" i="36"/>
  <c r="BI141" i="36"/>
  <c r="BH141" i="36"/>
  <c r="BG141" i="36"/>
  <c r="BF141" i="36"/>
  <c r="BK141" i="36"/>
  <c r="J141" i="36"/>
  <c r="BE141" i="36"/>
  <c r="BI140" i="36"/>
  <c r="BH140" i="36"/>
  <c r="BG140" i="36"/>
  <c r="BF140" i="36"/>
  <c r="BK140" i="36"/>
  <c r="J140" i="36" s="1"/>
  <c r="BE140" i="36" s="1"/>
  <c r="BI139" i="36"/>
  <c r="BH139" i="36"/>
  <c r="BG139" i="36"/>
  <c r="BF139" i="36"/>
  <c r="BK139" i="36"/>
  <c r="J139" i="36"/>
  <c r="BE139" i="36" s="1"/>
  <c r="BI138" i="36"/>
  <c r="BH138" i="36"/>
  <c r="BG138" i="36"/>
  <c r="BF138" i="36"/>
  <c r="BK138" i="36"/>
  <c r="J138" i="36"/>
  <c r="BE138" i="36"/>
  <c r="BI136" i="36"/>
  <c r="BH136" i="36"/>
  <c r="BG136" i="36"/>
  <c r="BF136" i="36"/>
  <c r="T136" i="36"/>
  <c r="R136" i="36"/>
  <c r="P136" i="36"/>
  <c r="BI135" i="36"/>
  <c r="BH135" i="36"/>
  <c r="BG135" i="36"/>
  <c r="BF135" i="36"/>
  <c r="T135" i="36"/>
  <c r="R135" i="36"/>
  <c r="P135" i="36"/>
  <c r="BI134" i="36"/>
  <c r="BH134" i="36"/>
  <c r="BG134" i="36"/>
  <c r="BF134" i="36"/>
  <c r="T134" i="36"/>
  <c r="R134" i="36"/>
  <c r="P134" i="36"/>
  <c r="BI133" i="36"/>
  <c r="BH133" i="36"/>
  <c r="BG133" i="36"/>
  <c r="BF133" i="36"/>
  <c r="T133" i="36"/>
  <c r="R133" i="36"/>
  <c r="P133" i="36"/>
  <c r="BI132" i="36"/>
  <c r="BH132" i="36"/>
  <c r="BG132" i="36"/>
  <c r="BF132" i="36"/>
  <c r="T132" i="36"/>
  <c r="R132" i="36"/>
  <c r="P132" i="36"/>
  <c r="BI131" i="36"/>
  <c r="BH131" i="36"/>
  <c r="BG131" i="36"/>
  <c r="BF131" i="36"/>
  <c r="T131" i="36"/>
  <c r="R131" i="36"/>
  <c r="P131" i="36"/>
  <c r="BI129" i="36"/>
  <c r="BH129" i="36"/>
  <c r="BG129" i="36"/>
  <c r="BF129" i="36"/>
  <c r="T129" i="36"/>
  <c r="R129" i="36"/>
  <c r="P129" i="36"/>
  <c r="BI128" i="36"/>
  <c r="BH128" i="36"/>
  <c r="BG128" i="36"/>
  <c r="BF128" i="36"/>
  <c r="T128" i="36"/>
  <c r="R128" i="36"/>
  <c r="P128" i="36"/>
  <c r="BI127" i="36"/>
  <c r="BH127" i="36"/>
  <c r="BG127" i="36"/>
  <c r="BF127" i="36"/>
  <c r="T127" i="36"/>
  <c r="R127" i="36"/>
  <c r="P127" i="36"/>
  <c r="BI126" i="36"/>
  <c r="BH126" i="36"/>
  <c r="BG126" i="36"/>
  <c r="BF126" i="36"/>
  <c r="T126" i="36"/>
  <c r="R126" i="36"/>
  <c r="P126" i="36"/>
  <c r="BI125" i="36"/>
  <c r="BH125" i="36"/>
  <c r="BG125" i="36"/>
  <c r="BF125" i="36"/>
  <c r="T125" i="36"/>
  <c r="R125" i="36"/>
  <c r="P125" i="36"/>
  <c r="J119" i="36"/>
  <c r="F119" i="36"/>
  <c r="F117" i="36"/>
  <c r="E115" i="36"/>
  <c r="J93" i="36"/>
  <c r="F93" i="36"/>
  <c r="F91" i="36"/>
  <c r="E89" i="36"/>
  <c r="J26" i="36"/>
  <c r="E26" i="36"/>
  <c r="J120" i="36"/>
  <c r="J25" i="36"/>
  <c r="J20" i="36"/>
  <c r="E20" i="36"/>
  <c r="F120" i="36"/>
  <c r="J19" i="36"/>
  <c r="J14" i="36"/>
  <c r="J91" i="36"/>
  <c r="E7" i="36"/>
  <c r="E85" i="36" s="1"/>
  <c r="J39" i="35"/>
  <c r="J38" i="35"/>
  <c r="AY132" i="1"/>
  <c r="J37" i="35"/>
  <c r="AX132" i="1"/>
  <c r="BI327" i="35"/>
  <c r="BH327" i="35"/>
  <c r="BG327" i="35"/>
  <c r="BF327" i="35"/>
  <c r="BK327" i="35"/>
  <c r="J327" i="35"/>
  <c r="BE327" i="35" s="1"/>
  <c r="BI326" i="35"/>
  <c r="BH326" i="35"/>
  <c r="BG326" i="35"/>
  <c r="BF326" i="35"/>
  <c r="BK326" i="35"/>
  <c r="J326" i="35"/>
  <c r="BE326" i="35"/>
  <c r="BI325" i="35"/>
  <c r="BH325" i="35"/>
  <c r="BG325" i="35"/>
  <c r="BF325" i="35"/>
  <c r="BK325" i="35"/>
  <c r="J325" i="35"/>
  <c r="BE325" i="35"/>
  <c r="BI324" i="35"/>
  <c r="BH324" i="35"/>
  <c r="BG324" i="35"/>
  <c r="BF324" i="35"/>
  <c r="BK324" i="35"/>
  <c r="J324" i="35" s="1"/>
  <c r="BE324" i="35" s="1"/>
  <c r="BI323" i="35"/>
  <c r="BH323" i="35"/>
  <c r="BG323" i="35"/>
  <c r="BF323" i="35"/>
  <c r="BK323" i="35"/>
  <c r="J323" i="35"/>
  <c r="BE323" i="35" s="1"/>
  <c r="BI320" i="35"/>
  <c r="BH320" i="35"/>
  <c r="BG320" i="35"/>
  <c r="BF320" i="35"/>
  <c r="T320" i="35"/>
  <c r="R320" i="35"/>
  <c r="P320" i="35"/>
  <c r="BI319" i="35"/>
  <c r="BH319" i="35"/>
  <c r="BG319" i="35"/>
  <c r="BF319" i="35"/>
  <c r="T319" i="35"/>
  <c r="R319" i="35"/>
  <c r="P319" i="35"/>
  <c r="BI318" i="35"/>
  <c r="BH318" i="35"/>
  <c r="BG318" i="35"/>
  <c r="BF318" i="35"/>
  <c r="T318" i="35"/>
  <c r="R318" i="35"/>
  <c r="P318" i="35"/>
  <c r="BI313" i="35"/>
  <c r="BH313" i="35"/>
  <c r="BG313" i="35"/>
  <c r="BF313" i="35"/>
  <c r="T313" i="35"/>
  <c r="R313" i="35"/>
  <c r="P313" i="35"/>
  <c r="BI312" i="35"/>
  <c r="BH312" i="35"/>
  <c r="BG312" i="35"/>
  <c r="BF312" i="35"/>
  <c r="T312" i="35"/>
  <c r="R312" i="35"/>
  <c r="P312" i="35"/>
  <c r="BI308" i="35"/>
  <c r="BH308" i="35"/>
  <c r="BG308" i="35"/>
  <c r="BF308" i="35"/>
  <c r="T308" i="35"/>
  <c r="R308" i="35"/>
  <c r="P308" i="35"/>
  <c r="BI306" i="35"/>
  <c r="BH306" i="35"/>
  <c r="BG306" i="35"/>
  <c r="BF306" i="35"/>
  <c r="T306" i="35"/>
  <c r="R306" i="35"/>
  <c r="P306" i="35"/>
  <c r="BI305" i="35"/>
  <c r="BH305" i="35"/>
  <c r="BG305" i="35"/>
  <c r="BF305" i="35"/>
  <c r="T305" i="35"/>
  <c r="R305" i="35"/>
  <c r="P305" i="35"/>
  <c r="BI304" i="35"/>
  <c r="BH304" i="35"/>
  <c r="BG304" i="35"/>
  <c r="BF304" i="35"/>
  <c r="T304" i="35"/>
  <c r="R304" i="35"/>
  <c r="P304" i="35"/>
  <c r="BI300" i="35"/>
  <c r="BH300" i="35"/>
  <c r="BG300" i="35"/>
  <c r="BF300" i="35"/>
  <c r="T300" i="35"/>
  <c r="R300" i="35"/>
  <c r="P300" i="35"/>
  <c r="BI298" i="35"/>
  <c r="BH298" i="35"/>
  <c r="BG298" i="35"/>
  <c r="BF298" i="35"/>
  <c r="T298" i="35"/>
  <c r="R298" i="35"/>
  <c r="P298" i="35"/>
  <c r="BI294" i="35"/>
  <c r="BH294" i="35"/>
  <c r="BG294" i="35"/>
  <c r="BF294" i="35"/>
  <c r="T294" i="35"/>
  <c r="R294" i="35"/>
  <c r="P294" i="35"/>
  <c r="BI290" i="35"/>
  <c r="BH290" i="35"/>
  <c r="BG290" i="35"/>
  <c r="BF290" i="35"/>
  <c r="T290" i="35"/>
  <c r="R290" i="35"/>
  <c r="P290" i="35"/>
  <c r="BI288" i="35"/>
  <c r="BH288" i="35"/>
  <c r="BG288" i="35"/>
  <c r="BF288" i="35"/>
  <c r="T288" i="35"/>
  <c r="R288" i="35"/>
  <c r="P288" i="35"/>
  <c r="BI284" i="35"/>
  <c r="BH284" i="35"/>
  <c r="BG284" i="35"/>
  <c r="BF284" i="35"/>
  <c r="T284" i="35"/>
  <c r="R284" i="35"/>
  <c r="P284" i="35"/>
  <c r="BI282" i="35"/>
  <c r="BH282" i="35"/>
  <c r="BG282" i="35"/>
  <c r="BF282" i="35"/>
  <c r="T282" i="35"/>
  <c r="R282" i="35"/>
  <c r="P282" i="35"/>
  <c r="BI278" i="35"/>
  <c r="BH278" i="35"/>
  <c r="BG278" i="35"/>
  <c r="BF278" i="35"/>
  <c r="T278" i="35"/>
  <c r="R278" i="35"/>
  <c r="P278" i="35"/>
  <c r="BI276" i="35"/>
  <c r="BH276" i="35"/>
  <c r="BG276" i="35"/>
  <c r="BF276" i="35"/>
  <c r="T276" i="35"/>
  <c r="R276" i="35"/>
  <c r="P276" i="35"/>
  <c r="BI274" i="35"/>
  <c r="BH274" i="35"/>
  <c r="BG274" i="35"/>
  <c r="BF274" i="35"/>
  <c r="T274" i="35"/>
  <c r="R274" i="35"/>
  <c r="P274" i="35"/>
  <c r="BI271" i="35"/>
  <c r="BH271" i="35"/>
  <c r="BG271" i="35"/>
  <c r="BF271" i="35"/>
  <c r="T271" i="35"/>
  <c r="R271" i="35"/>
  <c r="P271" i="35"/>
  <c r="BI270" i="35"/>
  <c r="BH270" i="35"/>
  <c r="BG270" i="35"/>
  <c r="BF270" i="35"/>
  <c r="T270" i="35"/>
  <c r="R270" i="35"/>
  <c r="P270" i="35"/>
  <c r="BI269" i="35"/>
  <c r="BH269" i="35"/>
  <c r="BG269" i="35"/>
  <c r="BF269" i="35"/>
  <c r="T269" i="35"/>
  <c r="R269" i="35"/>
  <c r="P269" i="35"/>
  <c r="BI268" i="35"/>
  <c r="BH268" i="35"/>
  <c r="BG268" i="35"/>
  <c r="BF268" i="35"/>
  <c r="T268" i="35"/>
  <c r="R268" i="35"/>
  <c r="P268" i="35"/>
  <c r="BI267" i="35"/>
  <c r="BH267" i="35"/>
  <c r="BG267" i="35"/>
  <c r="BF267" i="35"/>
  <c r="T267" i="35"/>
  <c r="R267" i="35"/>
  <c r="P267" i="35"/>
  <c r="BI266" i="35"/>
  <c r="BH266" i="35"/>
  <c r="BG266" i="35"/>
  <c r="BF266" i="35"/>
  <c r="T266" i="35"/>
  <c r="R266" i="35"/>
  <c r="P266" i="35"/>
  <c r="BI264" i="35"/>
  <c r="BH264" i="35"/>
  <c r="BG264" i="35"/>
  <c r="BF264" i="35"/>
  <c r="T264" i="35"/>
  <c r="R264" i="35"/>
  <c r="P264" i="35"/>
  <c r="BI263" i="35"/>
  <c r="BH263" i="35"/>
  <c r="BG263" i="35"/>
  <c r="BF263" i="35"/>
  <c r="T263" i="35"/>
  <c r="R263" i="35"/>
  <c r="P263" i="35"/>
  <c r="BI262" i="35"/>
  <c r="BH262" i="35"/>
  <c r="BG262" i="35"/>
  <c r="BF262" i="35"/>
  <c r="T262" i="35"/>
  <c r="R262" i="35"/>
  <c r="P262" i="35"/>
  <c r="BI261" i="35"/>
  <c r="BH261" i="35"/>
  <c r="BG261" i="35"/>
  <c r="BF261" i="35"/>
  <c r="T261" i="35"/>
  <c r="R261" i="35"/>
  <c r="P261" i="35"/>
  <c r="BI259" i="35"/>
  <c r="BH259" i="35"/>
  <c r="BG259" i="35"/>
  <c r="BF259" i="35"/>
  <c r="T259" i="35"/>
  <c r="R259" i="35"/>
  <c r="P259" i="35"/>
  <c r="BI255" i="35"/>
  <c r="BH255" i="35"/>
  <c r="BG255" i="35"/>
  <c r="BF255" i="35"/>
  <c r="T255" i="35"/>
  <c r="R255" i="35"/>
  <c r="P255" i="35"/>
  <c r="BI254" i="35"/>
  <c r="BH254" i="35"/>
  <c r="BG254" i="35"/>
  <c r="BF254" i="35"/>
  <c r="T254" i="35"/>
  <c r="R254" i="35"/>
  <c r="P254" i="35"/>
  <c r="BI253" i="35"/>
  <c r="BH253" i="35"/>
  <c r="BG253" i="35"/>
  <c r="BF253" i="35"/>
  <c r="T253" i="35"/>
  <c r="R253" i="35"/>
  <c r="P253" i="35"/>
  <c r="BI252" i="35"/>
  <c r="BH252" i="35"/>
  <c r="BG252" i="35"/>
  <c r="BF252" i="35"/>
  <c r="T252" i="35"/>
  <c r="R252" i="35"/>
  <c r="P252" i="35"/>
  <c r="BI251" i="35"/>
  <c r="BH251" i="35"/>
  <c r="BG251" i="35"/>
  <c r="BF251" i="35"/>
  <c r="T251" i="35"/>
  <c r="R251" i="35"/>
  <c r="P251" i="35"/>
  <c r="BI250" i="35"/>
  <c r="BH250" i="35"/>
  <c r="BG250" i="35"/>
  <c r="BF250" i="35"/>
  <c r="T250" i="35"/>
  <c r="R250" i="35"/>
  <c r="P250" i="35"/>
  <c r="BI249" i="35"/>
  <c r="BH249" i="35"/>
  <c r="BG249" i="35"/>
  <c r="BF249" i="35"/>
  <c r="T249" i="35"/>
  <c r="R249" i="35"/>
  <c r="P249" i="35"/>
  <c r="BI248" i="35"/>
  <c r="BH248" i="35"/>
  <c r="BG248" i="35"/>
  <c r="BF248" i="35"/>
  <c r="T248" i="35"/>
  <c r="R248" i="35"/>
  <c r="P248" i="35"/>
  <c r="BI247" i="35"/>
  <c r="BH247" i="35"/>
  <c r="BG247" i="35"/>
  <c r="BF247" i="35"/>
  <c r="T247" i="35"/>
  <c r="R247" i="35"/>
  <c r="P247" i="35"/>
  <c r="BI245" i="35"/>
  <c r="BH245" i="35"/>
  <c r="BG245" i="35"/>
  <c r="BF245" i="35"/>
  <c r="T245" i="35"/>
  <c r="R245" i="35"/>
  <c r="P245" i="35"/>
  <c r="BI243" i="35"/>
  <c r="BH243" i="35"/>
  <c r="BG243" i="35"/>
  <c r="BF243" i="35"/>
  <c r="T243" i="35"/>
  <c r="R243" i="35"/>
  <c r="P243" i="35"/>
  <c r="BI241" i="35"/>
  <c r="BH241" i="35"/>
  <c r="BG241" i="35"/>
  <c r="BF241" i="35"/>
  <c r="T241" i="35"/>
  <c r="R241" i="35"/>
  <c r="P241" i="35"/>
  <c r="BI239" i="35"/>
  <c r="BH239" i="35"/>
  <c r="BG239" i="35"/>
  <c r="BF239" i="35"/>
  <c r="T239" i="35"/>
  <c r="R239" i="35"/>
  <c r="P239" i="35"/>
  <c r="BI237" i="35"/>
  <c r="BH237" i="35"/>
  <c r="BG237" i="35"/>
  <c r="BF237" i="35"/>
  <c r="T237" i="35"/>
  <c r="R237" i="35"/>
  <c r="P237" i="35"/>
  <c r="BI236" i="35"/>
  <c r="BH236" i="35"/>
  <c r="BG236" i="35"/>
  <c r="BF236" i="35"/>
  <c r="T236" i="35"/>
  <c r="R236" i="35"/>
  <c r="P236" i="35"/>
  <c r="BI233" i="35"/>
  <c r="BH233" i="35"/>
  <c r="BG233" i="35"/>
  <c r="BF233" i="35"/>
  <c r="T233" i="35"/>
  <c r="R233" i="35"/>
  <c r="P233" i="35"/>
  <c r="BI232" i="35"/>
  <c r="BH232" i="35"/>
  <c r="BG232" i="35"/>
  <c r="BF232" i="35"/>
  <c r="T232" i="35"/>
  <c r="R232" i="35"/>
  <c r="P232" i="35"/>
  <c r="BI231" i="35"/>
  <c r="BH231" i="35"/>
  <c r="BG231" i="35"/>
  <c r="BF231" i="35"/>
  <c r="T231" i="35"/>
  <c r="R231" i="35"/>
  <c r="P231" i="35"/>
  <c r="BI230" i="35"/>
  <c r="BH230" i="35"/>
  <c r="BG230" i="35"/>
  <c r="BF230" i="35"/>
  <c r="T230" i="35"/>
  <c r="R230" i="35"/>
  <c r="P230" i="35"/>
  <c r="BI229" i="35"/>
  <c r="BH229" i="35"/>
  <c r="BG229" i="35"/>
  <c r="BF229" i="35"/>
  <c r="T229" i="35"/>
  <c r="R229" i="35"/>
  <c r="P229" i="35"/>
  <c r="BI228" i="35"/>
  <c r="BH228" i="35"/>
  <c r="BG228" i="35"/>
  <c r="BF228" i="35"/>
  <c r="T228" i="35"/>
  <c r="R228" i="35"/>
  <c r="P228" i="35"/>
  <c r="BI226" i="35"/>
  <c r="BH226" i="35"/>
  <c r="BG226" i="35"/>
  <c r="BF226" i="35"/>
  <c r="T226" i="35"/>
  <c r="R226" i="35"/>
  <c r="P226" i="35"/>
  <c r="BI224" i="35"/>
  <c r="BH224" i="35"/>
  <c r="BG224" i="35"/>
  <c r="BF224" i="35"/>
  <c r="T224" i="35"/>
  <c r="R224" i="35"/>
  <c r="P224" i="35"/>
  <c r="BI221" i="35"/>
  <c r="BH221" i="35"/>
  <c r="BG221" i="35"/>
  <c r="BF221" i="35"/>
  <c r="T221" i="35"/>
  <c r="T220" i="35"/>
  <c r="R221" i="35"/>
  <c r="R220" i="35"/>
  <c r="P221" i="35"/>
  <c r="P220" i="35"/>
  <c r="BI219" i="35"/>
  <c r="BH219" i="35"/>
  <c r="BG219" i="35"/>
  <c r="BF219" i="35"/>
  <c r="T219" i="35"/>
  <c r="R219" i="35"/>
  <c r="P219" i="35"/>
  <c r="BI217" i="35"/>
  <c r="BH217" i="35"/>
  <c r="BG217" i="35"/>
  <c r="BF217" i="35"/>
  <c r="T217" i="35"/>
  <c r="R217" i="35"/>
  <c r="P217" i="35"/>
  <c r="BI216" i="35"/>
  <c r="BH216" i="35"/>
  <c r="BG216" i="35"/>
  <c r="BF216" i="35"/>
  <c r="T216" i="35"/>
  <c r="R216" i="35"/>
  <c r="P216" i="35"/>
  <c r="BI214" i="35"/>
  <c r="BH214" i="35"/>
  <c r="BG214" i="35"/>
  <c r="BF214" i="35"/>
  <c r="T214" i="35"/>
  <c r="R214" i="35"/>
  <c r="P214" i="35"/>
  <c r="BI213" i="35"/>
  <c r="BH213" i="35"/>
  <c r="BG213" i="35"/>
  <c r="BF213" i="35"/>
  <c r="T213" i="35"/>
  <c r="R213" i="35"/>
  <c r="P213" i="35"/>
  <c r="BI211" i="35"/>
  <c r="BH211" i="35"/>
  <c r="BG211" i="35"/>
  <c r="BF211" i="35"/>
  <c r="T211" i="35"/>
  <c r="R211" i="35"/>
  <c r="P211" i="35"/>
  <c r="BI207" i="35"/>
  <c r="BH207" i="35"/>
  <c r="BG207" i="35"/>
  <c r="BF207" i="35"/>
  <c r="T207" i="35"/>
  <c r="R207" i="35"/>
  <c r="P207" i="35"/>
  <c r="BI203" i="35"/>
  <c r="BH203" i="35"/>
  <c r="BG203" i="35"/>
  <c r="BF203" i="35"/>
  <c r="T203" i="35"/>
  <c r="R203" i="35"/>
  <c r="P203" i="35"/>
  <c r="BI200" i="35"/>
  <c r="BH200" i="35"/>
  <c r="BG200" i="35"/>
  <c r="BF200" i="35"/>
  <c r="T200" i="35"/>
  <c r="R200" i="35"/>
  <c r="P200" i="35"/>
  <c r="BI198" i="35"/>
  <c r="BH198" i="35"/>
  <c r="BG198" i="35"/>
  <c r="BF198" i="35"/>
  <c r="T198" i="35"/>
  <c r="R198" i="35"/>
  <c r="P198" i="35"/>
  <c r="BI196" i="35"/>
  <c r="BH196" i="35"/>
  <c r="BG196" i="35"/>
  <c r="BF196" i="35"/>
  <c r="T196" i="35"/>
  <c r="R196" i="35"/>
  <c r="P196" i="35"/>
  <c r="BI194" i="35"/>
  <c r="BH194" i="35"/>
  <c r="BG194" i="35"/>
  <c r="BF194" i="35"/>
  <c r="T194" i="35"/>
  <c r="R194" i="35"/>
  <c r="P194" i="35"/>
  <c r="BI188" i="35"/>
  <c r="BH188" i="35"/>
  <c r="BG188" i="35"/>
  <c r="BF188" i="35"/>
  <c r="T188" i="35"/>
  <c r="T187" i="35"/>
  <c r="R188" i="35"/>
  <c r="R187" i="35"/>
  <c r="P188" i="35"/>
  <c r="P187" i="35"/>
  <c r="BI185" i="35"/>
  <c r="BH185" i="35"/>
  <c r="BG185" i="35"/>
  <c r="BF185" i="35"/>
  <c r="T185" i="35"/>
  <c r="T184" i="35"/>
  <c r="R185" i="35"/>
  <c r="R184" i="35"/>
  <c r="P185" i="35"/>
  <c r="P184" i="35"/>
  <c r="BI183" i="35"/>
  <c r="BH183" i="35"/>
  <c r="BG183" i="35"/>
  <c r="BF183" i="35"/>
  <c r="T183" i="35"/>
  <c r="R183" i="35"/>
  <c r="P183" i="35"/>
  <c r="BI178" i="35"/>
  <c r="BH178" i="35"/>
  <c r="BG178" i="35"/>
  <c r="BF178" i="35"/>
  <c r="T178" i="35"/>
  <c r="R178" i="35"/>
  <c r="P178" i="35"/>
  <c r="BI176" i="35"/>
  <c r="BH176" i="35"/>
  <c r="BG176" i="35"/>
  <c r="BF176" i="35"/>
  <c r="T176" i="35"/>
  <c r="R176" i="35"/>
  <c r="P176" i="35"/>
  <c r="BI175" i="35"/>
  <c r="BH175" i="35"/>
  <c r="BG175" i="35"/>
  <c r="BF175" i="35"/>
  <c r="T175" i="35"/>
  <c r="R175" i="35"/>
  <c r="P175" i="35"/>
  <c r="BI174" i="35"/>
  <c r="BH174" i="35"/>
  <c r="BG174" i="35"/>
  <c r="BF174" i="35"/>
  <c r="T174" i="35"/>
  <c r="R174" i="35"/>
  <c r="P174" i="35"/>
  <c r="BI170" i="35"/>
  <c r="BH170" i="35"/>
  <c r="BG170" i="35"/>
  <c r="BF170" i="35"/>
  <c r="T170" i="35"/>
  <c r="R170" i="35"/>
  <c r="P170" i="35"/>
  <c r="BI168" i="35"/>
  <c r="BH168" i="35"/>
  <c r="BG168" i="35"/>
  <c r="BF168" i="35"/>
  <c r="T168" i="35"/>
  <c r="R168" i="35"/>
  <c r="P168" i="35"/>
  <c r="BI166" i="35"/>
  <c r="BH166" i="35"/>
  <c r="BG166" i="35"/>
  <c r="BF166" i="35"/>
  <c r="T166" i="35"/>
  <c r="R166" i="35"/>
  <c r="P166" i="35"/>
  <c r="BI164" i="35"/>
  <c r="BH164" i="35"/>
  <c r="BG164" i="35"/>
  <c r="BF164" i="35"/>
  <c r="T164" i="35"/>
  <c r="R164" i="35"/>
  <c r="P164" i="35"/>
  <c r="BI159" i="35"/>
  <c r="BH159" i="35"/>
  <c r="BG159" i="35"/>
  <c r="BF159" i="35"/>
  <c r="T159" i="35"/>
  <c r="R159" i="35"/>
  <c r="P159" i="35"/>
  <c r="BI157" i="35"/>
  <c r="BH157" i="35"/>
  <c r="BG157" i="35"/>
  <c r="BF157" i="35"/>
  <c r="T157" i="35"/>
  <c r="R157" i="35"/>
  <c r="P157" i="35"/>
  <c r="BI152" i="35"/>
  <c r="BH152" i="35"/>
  <c r="BG152" i="35"/>
  <c r="BF152" i="35"/>
  <c r="T152" i="35"/>
  <c r="R152" i="35"/>
  <c r="P152" i="35"/>
  <c r="BI148" i="35"/>
  <c r="BH148" i="35"/>
  <c r="BG148" i="35"/>
  <c r="BF148" i="35"/>
  <c r="T148" i="35"/>
  <c r="R148" i="35"/>
  <c r="P148" i="35"/>
  <c r="BI146" i="35"/>
  <c r="BH146" i="35"/>
  <c r="BG146" i="35"/>
  <c r="BF146" i="35"/>
  <c r="T146" i="35"/>
  <c r="R146" i="35"/>
  <c r="P146" i="35"/>
  <c r="BI141" i="35"/>
  <c r="BH141" i="35"/>
  <c r="BG141" i="35"/>
  <c r="BF141" i="35"/>
  <c r="T141" i="35"/>
  <c r="R141" i="35"/>
  <c r="P141" i="35"/>
  <c r="BI139" i="35"/>
  <c r="BH139" i="35"/>
  <c r="BG139" i="35"/>
  <c r="BF139" i="35"/>
  <c r="T139" i="35"/>
  <c r="R139" i="35"/>
  <c r="P139" i="35"/>
  <c r="BI137" i="35"/>
  <c r="BH137" i="35"/>
  <c r="BG137" i="35"/>
  <c r="BF137" i="35"/>
  <c r="T137" i="35"/>
  <c r="R137" i="35"/>
  <c r="P137" i="35"/>
  <c r="BI135" i="35"/>
  <c r="BH135" i="35"/>
  <c r="BG135" i="35"/>
  <c r="BF135" i="35"/>
  <c r="T135" i="35"/>
  <c r="R135" i="35"/>
  <c r="P135" i="35"/>
  <c r="BI133" i="35"/>
  <c r="BH133" i="35"/>
  <c r="BG133" i="35"/>
  <c r="BF133" i="35"/>
  <c r="T133" i="35"/>
  <c r="R133" i="35"/>
  <c r="P133" i="35"/>
  <c r="J127" i="35"/>
  <c r="F127" i="35"/>
  <c r="F125" i="35"/>
  <c r="E123" i="35"/>
  <c r="J93" i="35"/>
  <c r="F93" i="35"/>
  <c r="F91" i="35"/>
  <c r="E89" i="35"/>
  <c r="J26" i="35"/>
  <c r="E26" i="35"/>
  <c r="J94" i="35"/>
  <c r="J25" i="35"/>
  <c r="J20" i="35"/>
  <c r="E20" i="35"/>
  <c r="F94" i="35"/>
  <c r="J19" i="35"/>
  <c r="J14" i="35"/>
  <c r="J125" i="35" s="1"/>
  <c r="E7" i="35"/>
  <c r="E119" i="35"/>
  <c r="J39" i="34"/>
  <c r="J38" i="34"/>
  <c r="AY131" i="1"/>
  <c r="J37" i="34"/>
  <c r="AX131" i="1"/>
  <c r="BI144" i="34"/>
  <c r="BH144" i="34"/>
  <c r="BG144" i="34"/>
  <c r="BF144" i="34"/>
  <c r="BK144" i="34"/>
  <c r="J144" i="34"/>
  <c r="BE144" i="34"/>
  <c r="BI143" i="34"/>
  <c r="BH143" i="34"/>
  <c r="BG143" i="34"/>
  <c r="BF143" i="34"/>
  <c r="BK143" i="34"/>
  <c r="J143" i="34" s="1"/>
  <c r="BE143" i="34" s="1"/>
  <c r="BI142" i="34"/>
  <c r="BH142" i="34"/>
  <c r="BG142" i="34"/>
  <c r="BF142" i="34"/>
  <c r="BK142" i="34"/>
  <c r="J142" i="34"/>
  <c r="BE142" i="34" s="1"/>
  <c r="BI141" i="34"/>
  <c r="BH141" i="34"/>
  <c r="BG141" i="34"/>
  <c r="BF141" i="34"/>
  <c r="BK141" i="34"/>
  <c r="J141" i="34"/>
  <c r="BE141" i="34"/>
  <c r="BI140" i="34"/>
  <c r="BH140" i="34"/>
  <c r="BG140" i="34"/>
  <c r="BF140" i="34"/>
  <c r="BK140" i="34"/>
  <c r="J140" i="34"/>
  <c r="BE140" i="34"/>
  <c r="BI138" i="34"/>
  <c r="BH138" i="34"/>
  <c r="BG138" i="34"/>
  <c r="BF138" i="34"/>
  <c r="T138" i="34"/>
  <c r="T137" i="34" s="1"/>
  <c r="R138" i="34"/>
  <c r="R137" i="34"/>
  <c r="P138" i="34"/>
  <c r="P137" i="34" s="1"/>
  <c r="BI136" i="34"/>
  <c r="BH136" i="34"/>
  <c r="BG136" i="34"/>
  <c r="BF136" i="34"/>
  <c r="T136" i="34"/>
  <c r="T135" i="34"/>
  <c r="T134" i="34"/>
  <c r="R136" i="34"/>
  <c r="R135" i="34"/>
  <c r="R134" i="34"/>
  <c r="P136" i="34"/>
  <c r="P135" i="34" s="1"/>
  <c r="P134" i="34" s="1"/>
  <c r="BI133" i="34"/>
  <c r="BH133" i="34"/>
  <c r="BG133" i="34"/>
  <c r="BF133" i="34"/>
  <c r="T133" i="34"/>
  <c r="R133" i="34"/>
  <c r="P133" i="34"/>
  <c r="BI131" i="34"/>
  <c r="BH131" i="34"/>
  <c r="BG131" i="34"/>
  <c r="BF131" i="34"/>
  <c r="T131" i="34"/>
  <c r="R131" i="34"/>
  <c r="P131" i="34"/>
  <c r="BI129" i="34"/>
  <c r="BH129" i="34"/>
  <c r="BG129" i="34"/>
  <c r="BF129" i="34"/>
  <c r="T129" i="34"/>
  <c r="R129" i="34"/>
  <c r="P129" i="34"/>
  <c r="J122" i="34"/>
  <c r="F122" i="34"/>
  <c r="F120" i="34"/>
  <c r="E118" i="34"/>
  <c r="J93" i="34"/>
  <c r="F93" i="34"/>
  <c r="F91" i="34"/>
  <c r="E89" i="34"/>
  <c r="J26" i="34"/>
  <c r="E26" i="34"/>
  <c r="J94" i="34"/>
  <c r="J25" i="34"/>
  <c r="J20" i="34"/>
  <c r="E20" i="34"/>
  <c r="F123" i="34"/>
  <c r="J19" i="34"/>
  <c r="J14" i="34"/>
  <c r="J120" i="34" s="1"/>
  <c r="E7" i="34"/>
  <c r="E85" i="34"/>
  <c r="J39" i="33"/>
  <c r="J38" i="33"/>
  <c r="AY130" i="1"/>
  <c r="J37" i="33"/>
  <c r="AX130" i="1"/>
  <c r="BI137" i="33"/>
  <c r="BH137" i="33"/>
  <c r="BG137" i="33"/>
  <c r="BF137" i="33"/>
  <c r="BK137" i="33"/>
  <c r="J137" i="33"/>
  <c r="BE137" i="33"/>
  <c r="BI136" i="33"/>
  <c r="BH136" i="33"/>
  <c r="BG136" i="33"/>
  <c r="BF136" i="33"/>
  <c r="BK136" i="33"/>
  <c r="J136" i="33" s="1"/>
  <c r="BE136" i="33" s="1"/>
  <c r="BI135" i="33"/>
  <c r="BH135" i="33"/>
  <c r="BG135" i="33"/>
  <c r="BF135" i="33"/>
  <c r="BK135" i="33"/>
  <c r="J135" i="33"/>
  <c r="BE135" i="33" s="1"/>
  <c r="BI134" i="33"/>
  <c r="BH134" i="33"/>
  <c r="BG134" i="33"/>
  <c r="BF134" i="33"/>
  <c r="BK134" i="33"/>
  <c r="J134" i="33"/>
  <c r="BE134" i="33"/>
  <c r="BI133" i="33"/>
  <c r="BH133" i="33"/>
  <c r="BG133" i="33"/>
  <c r="BF133" i="33"/>
  <c r="BK133" i="33"/>
  <c r="J133" i="33"/>
  <c r="BE133" i="33"/>
  <c r="BI131" i="33"/>
  <c r="BH131" i="33"/>
  <c r="BG131" i="33"/>
  <c r="BF131" i="33"/>
  <c r="T131" i="33"/>
  <c r="T130" i="33" s="1"/>
  <c r="R131" i="33"/>
  <c r="R130" i="33"/>
  <c r="P131" i="33"/>
  <c r="P130" i="33" s="1"/>
  <c r="BI128" i="33"/>
  <c r="BH128" i="33"/>
  <c r="BG128" i="33"/>
  <c r="BF128" i="33"/>
  <c r="T128" i="33"/>
  <c r="R128" i="33"/>
  <c r="P128" i="33"/>
  <c r="BI127" i="33"/>
  <c r="BH127" i="33"/>
  <c r="BG127" i="33"/>
  <c r="BF127" i="33"/>
  <c r="T127" i="33"/>
  <c r="R127" i="33"/>
  <c r="P127" i="33"/>
  <c r="J120" i="33"/>
  <c r="F120" i="33"/>
  <c r="F118" i="33"/>
  <c r="E116" i="33"/>
  <c r="J93" i="33"/>
  <c r="F93" i="33"/>
  <c r="F91" i="33"/>
  <c r="E89" i="33"/>
  <c r="J26" i="33"/>
  <c r="E26" i="33"/>
  <c r="J121" i="33"/>
  <c r="J25" i="33"/>
  <c r="J20" i="33"/>
  <c r="E20" i="33"/>
  <c r="F94" i="33"/>
  <c r="J19" i="33"/>
  <c r="J14" i="33"/>
  <c r="J118" i="33" s="1"/>
  <c r="E7" i="33"/>
  <c r="E112" i="33"/>
  <c r="J39" i="32"/>
  <c r="J38" i="32"/>
  <c r="AY129" i="1"/>
  <c r="J37" i="32"/>
  <c r="AX129" i="1"/>
  <c r="BI354" i="32"/>
  <c r="BH354" i="32"/>
  <c r="BG354" i="32"/>
  <c r="BF354" i="32"/>
  <c r="BK354" i="32"/>
  <c r="J354" i="32"/>
  <c r="BE354" i="32"/>
  <c r="BI353" i="32"/>
  <c r="BH353" i="32"/>
  <c r="BG353" i="32"/>
  <c r="BF353" i="32"/>
  <c r="BK353" i="32"/>
  <c r="J353" i="32" s="1"/>
  <c r="BE353" i="32" s="1"/>
  <c r="BI352" i="32"/>
  <c r="BH352" i="32"/>
  <c r="BG352" i="32"/>
  <c r="BF352" i="32"/>
  <c r="BK352" i="32"/>
  <c r="J352" i="32"/>
  <c r="BE352" i="32" s="1"/>
  <c r="BI351" i="32"/>
  <c r="BH351" i="32"/>
  <c r="BG351" i="32"/>
  <c r="BF351" i="32"/>
  <c r="BK351" i="32"/>
  <c r="J351" i="32"/>
  <c r="BE351" i="32"/>
  <c r="BI350" i="32"/>
  <c r="BH350" i="32"/>
  <c r="BG350" i="32"/>
  <c r="BF350" i="32"/>
  <c r="BK350" i="32"/>
  <c r="J350" i="32"/>
  <c r="BE350" i="32"/>
  <c r="BI348" i="32"/>
  <c r="BH348" i="32"/>
  <c r="BG348" i="32"/>
  <c r="BF348" i="32"/>
  <c r="T348" i="32"/>
  <c r="T347" i="32" s="1"/>
  <c r="T346" i="32" s="1"/>
  <c r="R348" i="32"/>
  <c r="R347" i="32"/>
  <c r="R346" i="32" s="1"/>
  <c r="P348" i="32"/>
  <c r="P347" i="32"/>
  <c r="P346" i="32"/>
  <c r="BI345" i="32"/>
  <c r="BH345" i="32"/>
  <c r="BG345" i="32"/>
  <c r="BF345" i="32"/>
  <c r="T345" i="32"/>
  <c r="T344" i="32"/>
  <c r="R345" i="32"/>
  <c r="R344" i="32"/>
  <c r="P345" i="32"/>
  <c r="P344" i="32"/>
  <c r="BI343" i="32"/>
  <c r="BH343" i="32"/>
  <c r="BG343" i="32"/>
  <c r="BF343" i="32"/>
  <c r="T343" i="32"/>
  <c r="R343" i="32"/>
  <c r="P343" i="32"/>
  <c r="BI342" i="32"/>
  <c r="BH342" i="32"/>
  <c r="BG342" i="32"/>
  <c r="BF342" i="32"/>
  <c r="T342" i="32"/>
  <c r="R342" i="32"/>
  <c r="P342" i="32"/>
  <c r="BI340" i="32"/>
  <c r="BH340" i="32"/>
  <c r="BG340" i="32"/>
  <c r="BF340" i="32"/>
  <c r="T340" i="32"/>
  <c r="R340" i="32"/>
  <c r="P340" i="32"/>
  <c r="BI339" i="32"/>
  <c r="BH339" i="32"/>
  <c r="BG339" i="32"/>
  <c r="BF339" i="32"/>
  <c r="T339" i="32"/>
  <c r="R339" i="32"/>
  <c r="P339" i="32"/>
  <c r="BI337" i="32"/>
  <c r="BH337" i="32"/>
  <c r="BG337" i="32"/>
  <c r="BF337" i="32"/>
  <c r="T337" i="32"/>
  <c r="R337" i="32"/>
  <c r="P337" i="32"/>
  <c r="BI336" i="32"/>
  <c r="BH336" i="32"/>
  <c r="BG336" i="32"/>
  <c r="BF336" i="32"/>
  <c r="T336" i="32"/>
  <c r="R336" i="32"/>
  <c r="P336" i="32"/>
  <c r="BI331" i="32"/>
  <c r="BH331" i="32"/>
  <c r="BG331" i="32"/>
  <c r="BF331" i="32"/>
  <c r="T331" i="32"/>
  <c r="R331" i="32"/>
  <c r="P331" i="32"/>
  <c r="BI329" i="32"/>
  <c r="BH329" i="32"/>
  <c r="BG329" i="32"/>
  <c r="BF329" i="32"/>
  <c r="T329" i="32"/>
  <c r="R329" i="32"/>
  <c r="P329" i="32"/>
  <c r="BI325" i="32"/>
  <c r="BH325" i="32"/>
  <c r="BG325" i="32"/>
  <c r="BF325" i="32"/>
  <c r="T325" i="32"/>
  <c r="R325" i="32"/>
  <c r="P325" i="32"/>
  <c r="BI323" i="32"/>
  <c r="BH323" i="32"/>
  <c r="BG323" i="32"/>
  <c r="BF323" i="32"/>
  <c r="T323" i="32"/>
  <c r="R323" i="32"/>
  <c r="P323" i="32"/>
  <c r="BI319" i="32"/>
  <c r="BH319" i="32"/>
  <c r="BG319" i="32"/>
  <c r="BF319" i="32"/>
  <c r="T319" i="32"/>
  <c r="R319" i="32"/>
  <c r="P319" i="32"/>
  <c r="BI318" i="32"/>
  <c r="BH318" i="32"/>
  <c r="BG318" i="32"/>
  <c r="BF318" i="32"/>
  <c r="T318" i="32"/>
  <c r="R318" i="32"/>
  <c r="P318" i="32"/>
  <c r="BI305" i="32"/>
  <c r="BH305" i="32"/>
  <c r="BG305" i="32"/>
  <c r="BF305" i="32"/>
  <c r="T305" i="32"/>
  <c r="R305" i="32"/>
  <c r="P305" i="32"/>
  <c r="BI296" i="32"/>
  <c r="BH296" i="32"/>
  <c r="BG296" i="32"/>
  <c r="BF296" i="32"/>
  <c r="T296" i="32"/>
  <c r="R296" i="32"/>
  <c r="P296" i="32"/>
  <c r="BI287" i="32"/>
  <c r="BH287" i="32"/>
  <c r="BG287" i="32"/>
  <c r="BF287" i="32"/>
  <c r="T287" i="32"/>
  <c r="R287" i="32"/>
  <c r="P287" i="32"/>
  <c r="BI283" i="32"/>
  <c r="BH283" i="32"/>
  <c r="BG283" i="32"/>
  <c r="BF283" i="32"/>
  <c r="T283" i="32"/>
  <c r="R283" i="32"/>
  <c r="P283" i="32"/>
  <c r="BI279" i="32"/>
  <c r="BH279" i="32"/>
  <c r="BG279" i="32"/>
  <c r="BF279" i="32"/>
  <c r="T279" i="32"/>
  <c r="R279" i="32"/>
  <c r="P279" i="32"/>
  <c r="BI275" i="32"/>
  <c r="BH275" i="32"/>
  <c r="BG275" i="32"/>
  <c r="BF275" i="32"/>
  <c r="T275" i="32"/>
  <c r="R275" i="32"/>
  <c r="P275" i="32"/>
  <c r="BI271" i="32"/>
  <c r="BH271" i="32"/>
  <c r="BG271" i="32"/>
  <c r="BF271" i="32"/>
  <c r="T271" i="32"/>
  <c r="R271" i="32"/>
  <c r="P271" i="32"/>
  <c r="BI239" i="32"/>
  <c r="BH239" i="32"/>
  <c r="BG239" i="32"/>
  <c r="BF239" i="32"/>
  <c r="T239" i="32"/>
  <c r="R239" i="32"/>
  <c r="P239" i="32"/>
  <c r="BI208" i="32"/>
  <c r="BH208" i="32"/>
  <c r="BG208" i="32"/>
  <c r="BF208" i="32"/>
  <c r="T208" i="32"/>
  <c r="R208" i="32"/>
  <c r="P208" i="32"/>
  <c r="BI177" i="32"/>
  <c r="BH177" i="32"/>
  <c r="BG177" i="32"/>
  <c r="BF177" i="32"/>
  <c r="T177" i="32"/>
  <c r="R177" i="32"/>
  <c r="P177" i="32"/>
  <c r="BI174" i="32"/>
  <c r="BH174" i="32"/>
  <c r="BG174" i="32"/>
  <c r="BF174" i="32"/>
  <c r="T174" i="32"/>
  <c r="R174" i="32"/>
  <c r="P174" i="32"/>
  <c r="BI168" i="32"/>
  <c r="BH168" i="32"/>
  <c r="BG168" i="32"/>
  <c r="BF168" i="32"/>
  <c r="T168" i="32"/>
  <c r="R168" i="32"/>
  <c r="P168" i="32"/>
  <c r="BI166" i="32"/>
  <c r="BH166" i="32"/>
  <c r="BG166" i="32"/>
  <c r="BF166" i="32"/>
  <c r="T166" i="32"/>
  <c r="R166" i="32"/>
  <c r="P166" i="32"/>
  <c r="BI162" i="32"/>
  <c r="BH162" i="32"/>
  <c r="BG162" i="32"/>
  <c r="BF162" i="32"/>
  <c r="T162" i="32"/>
  <c r="R162" i="32"/>
  <c r="P162" i="32"/>
  <c r="BI156" i="32"/>
  <c r="BH156" i="32"/>
  <c r="BG156" i="32"/>
  <c r="BF156" i="32"/>
  <c r="T156" i="32"/>
  <c r="R156" i="32"/>
  <c r="P156" i="32"/>
  <c r="BI151" i="32"/>
  <c r="BH151" i="32"/>
  <c r="BG151" i="32"/>
  <c r="BF151" i="32"/>
  <c r="T151" i="32"/>
  <c r="R151" i="32"/>
  <c r="P151" i="32"/>
  <c r="BI147" i="32"/>
  <c r="BH147" i="32"/>
  <c r="BG147" i="32"/>
  <c r="BF147" i="32"/>
  <c r="T147" i="32"/>
  <c r="R147" i="32"/>
  <c r="P147" i="32"/>
  <c r="BI142" i="32"/>
  <c r="BH142" i="32"/>
  <c r="BG142" i="32"/>
  <c r="BF142" i="32"/>
  <c r="T142" i="32"/>
  <c r="R142" i="32"/>
  <c r="P142" i="32"/>
  <c r="BI133" i="32"/>
  <c r="BH133" i="32"/>
  <c r="BG133" i="32"/>
  <c r="BF133" i="32"/>
  <c r="T133" i="32"/>
  <c r="R133" i="32"/>
  <c r="P133" i="32"/>
  <c r="J126" i="32"/>
  <c r="F126" i="32"/>
  <c r="F124" i="32"/>
  <c r="E122" i="32"/>
  <c r="J93" i="32"/>
  <c r="F93" i="32"/>
  <c r="F91" i="32"/>
  <c r="E89" i="32"/>
  <c r="J26" i="32"/>
  <c r="E26" i="32"/>
  <c r="J94" i="32"/>
  <c r="J25" i="32"/>
  <c r="J20" i="32"/>
  <c r="E20" i="32"/>
  <c r="F94" i="32"/>
  <c r="J19" i="32"/>
  <c r="J14" i="32"/>
  <c r="J91" i="32" s="1"/>
  <c r="E7" i="32"/>
  <c r="E118" i="32"/>
  <c r="J39" i="31"/>
  <c r="J38" i="31"/>
  <c r="AY128" i="1"/>
  <c r="J37" i="31"/>
  <c r="AX128" i="1"/>
  <c r="BI205" i="31"/>
  <c r="BH205" i="31"/>
  <c r="BG205" i="31"/>
  <c r="BF205" i="31"/>
  <c r="BK205" i="31"/>
  <c r="J205" i="31"/>
  <c r="BE205" i="31"/>
  <c r="BI204" i="31"/>
  <c r="BH204" i="31"/>
  <c r="BG204" i="31"/>
  <c r="BF204" i="31"/>
  <c r="BK204" i="31"/>
  <c r="J204" i="31" s="1"/>
  <c r="BE204" i="31" s="1"/>
  <c r="BI203" i="31"/>
  <c r="BH203" i="31"/>
  <c r="BG203" i="31"/>
  <c r="BF203" i="31"/>
  <c r="BK203" i="31"/>
  <c r="J203" i="31"/>
  <c r="BE203" i="31" s="1"/>
  <c r="BI202" i="31"/>
  <c r="BH202" i="31"/>
  <c r="BG202" i="31"/>
  <c r="BF202" i="31"/>
  <c r="BK202" i="31"/>
  <c r="J202" i="31"/>
  <c r="BE202" i="31"/>
  <c r="BI201" i="31"/>
  <c r="BH201" i="31"/>
  <c r="BG201" i="31"/>
  <c r="BF201" i="31"/>
  <c r="BK201" i="31"/>
  <c r="J201" i="31"/>
  <c r="BE201" i="31"/>
  <c r="BI199" i="31"/>
  <c r="BH199" i="31"/>
  <c r="BG199" i="31"/>
  <c r="BF199" i="31"/>
  <c r="T199" i="31"/>
  <c r="R199" i="31"/>
  <c r="P199" i="31"/>
  <c r="BI198" i="31"/>
  <c r="BH198" i="31"/>
  <c r="BG198" i="31"/>
  <c r="BF198" i="31"/>
  <c r="T198" i="31"/>
  <c r="R198" i="31"/>
  <c r="P198" i="31"/>
  <c r="BI193" i="31"/>
  <c r="BH193" i="31"/>
  <c r="BG193" i="31"/>
  <c r="BF193" i="31"/>
  <c r="T193" i="31"/>
  <c r="T192" i="31"/>
  <c r="R193" i="31"/>
  <c r="R192" i="31" s="1"/>
  <c r="P193" i="31"/>
  <c r="P192" i="31"/>
  <c r="BI191" i="31"/>
  <c r="BH191" i="31"/>
  <c r="BG191" i="31"/>
  <c r="BF191" i="31"/>
  <c r="T191" i="31"/>
  <c r="R191" i="31"/>
  <c r="P191" i="31"/>
  <c r="BI190" i="31"/>
  <c r="BH190" i="31"/>
  <c r="BG190" i="31"/>
  <c r="BF190" i="31"/>
  <c r="T190" i="31"/>
  <c r="R190" i="31"/>
  <c r="P190" i="31"/>
  <c r="BI189" i="31"/>
  <c r="BH189" i="31"/>
  <c r="BG189" i="31"/>
  <c r="BF189" i="31"/>
  <c r="T189" i="31"/>
  <c r="R189" i="31"/>
  <c r="P189" i="31"/>
  <c r="BI187" i="31"/>
  <c r="BH187" i="31"/>
  <c r="BG187" i="31"/>
  <c r="BF187" i="31"/>
  <c r="T187" i="31"/>
  <c r="R187" i="31"/>
  <c r="P187" i="31"/>
  <c r="BI185" i="31"/>
  <c r="BH185" i="31"/>
  <c r="BG185" i="31"/>
  <c r="BF185" i="31"/>
  <c r="T185" i="31"/>
  <c r="R185" i="31"/>
  <c r="P185" i="31"/>
  <c r="BI181" i="31"/>
  <c r="BH181" i="31"/>
  <c r="BG181" i="31"/>
  <c r="BF181" i="31"/>
  <c r="T181" i="31"/>
  <c r="R181" i="31"/>
  <c r="P181" i="31"/>
  <c r="BI179" i="31"/>
  <c r="BH179" i="31"/>
  <c r="BG179" i="31"/>
  <c r="BF179" i="31"/>
  <c r="T179" i="31"/>
  <c r="R179" i="31"/>
  <c r="P179" i="31"/>
  <c r="BI175" i="31"/>
  <c r="BH175" i="31"/>
  <c r="BG175" i="31"/>
  <c r="BF175" i="31"/>
  <c r="T175" i="31"/>
  <c r="R175" i="31"/>
  <c r="P175" i="31"/>
  <c r="BI171" i="31"/>
  <c r="BH171" i="31"/>
  <c r="BG171" i="31"/>
  <c r="BF171" i="31"/>
  <c r="T171" i="31"/>
  <c r="R171" i="31"/>
  <c r="P171" i="31"/>
  <c r="BI169" i="31"/>
  <c r="BH169" i="31"/>
  <c r="BG169" i="31"/>
  <c r="BF169" i="31"/>
  <c r="T169" i="31"/>
  <c r="R169" i="31"/>
  <c r="P169" i="31"/>
  <c r="BI165" i="31"/>
  <c r="BH165" i="31"/>
  <c r="BG165" i="31"/>
  <c r="BF165" i="31"/>
  <c r="T165" i="31"/>
  <c r="R165" i="31"/>
  <c r="P165" i="31"/>
  <c r="BI161" i="31"/>
  <c r="BH161" i="31"/>
  <c r="BG161" i="31"/>
  <c r="BF161" i="31"/>
  <c r="T161" i="31"/>
  <c r="R161" i="31"/>
  <c r="P161" i="31"/>
  <c r="BI159" i="31"/>
  <c r="BH159" i="31"/>
  <c r="BG159" i="31"/>
  <c r="BF159" i="31"/>
  <c r="T159" i="31"/>
  <c r="R159" i="31"/>
  <c r="P159" i="31"/>
  <c r="BI155" i="31"/>
  <c r="BH155" i="31"/>
  <c r="BG155" i="31"/>
  <c r="BF155" i="31"/>
  <c r="T155" i="31"/>
  <c r="R155" i="31"/>
  <c r="P155" i="31"/>
  <c r="BI151" i="31"/>
  <c r="BH151" i="31"/>
  <c r="BG151" i="31"/>
  <c r="BF151" i="31"/>
  <c r="T151" i="31"/>
  <c r="R151" i="31"/>
  <c r="P151" i="31"/>
  <c r="BI148" i="31"/>
  <c r="BH148" i="31"/>
  <c r="BG148" i="31"/>
  <c r="BF148" i="31"/>
  <c r="T148" i="31"/>
  <c r="T147" i="31"/>
  <c r="R148" i="31"/>
  <c r="R147" i="31"/>
  <c r="P148" i="31"/>
  <c r="P147" i="31"/>
  <c r="BI146" i="31"/>
  <c r="BH146" i="31"/>
  <c r="BG146" i="31"/>
  <c r="BF146" i="31"/>
  <c r="T146" i="31"/>
  <c r="R146" i="31"/>
  <c r="P146" i="31"/>
  <c r="BI145" i="31"/>
  <c r="BH145" i="31"/>
  <c r="BG145" i="31"/>
  <c r="BF145" i="31"/>
  <c r="T145" i="31"/>
  <c r="R145" i="31"/>
  <c r="P145" i="31"/>
  <c r="BI140" i="31"/>
  <c r="BH140" i="31"/>
  <c r="BG140" i="31"/>
  <c r="BF140" i="31"/>
  <c r="T140" i="31"/>
  <c r="R140" i="31"/>
  <c r="P140" i="31"/>
  <c r="BI139" i="31"/>
  <c r="BH139" i="31"/>
  <c r="BG139" i="31"/>
  <c r="BF139" i="31"/>
  <c r="T139" i="31"/>
  <c r="R139" i="31"/>
  <c r="P139" i="31"/>
  <c r="BI137" i="31"/>
  <c r="BH137" i="31"/>
  <c r="BG137" i="31"/>
  <c r="BF137" i="31"/>
  <c r="T137" i="31"/>
  <c r="R137" i="31"/>
  <c r="P137" i="31"/>
  <c r="BI133" i="31"/>
  <c r="BH133" i="31"/>
  <c r="BG133" i="31"/>
  <c r="BF133" i="31"/>
  <c r="T133" i="31"/>
  <c r="R133" i="31"/>
  <c r="P133" i="31"/>
  <c r="J126" i="31"/>
  <c r="F126" i="31"/>
  <c r="F124" i="31"/>
  <c r="E122" i="31"/>
  <c r="J93" i="31"/>
  <c r="F93" i="31"/>
  <c r="F91" i="31"/>
  <c r="E89" i="31"/>
  <c r="J26" i="31"/>
  <c r="E26" i="31"/>
  <c r="J94" i="31"/>
  <c r="J25" i="31"/>
  <c r="J20" i="31"/>
  <c r="E20" i="31"/>
  <c r="F127" i="31"/>
  <c r="J19" i="31"/>
  <c r="J14" i="31"/>
  <c r="J91" i="31"/>
  <c r="E7" i="31"/>
  <c r="E118" i="31"/>
  <c r="J39" i="30"/>
  <c r="J38" i="30"/>
  <c r="AY126" i="1"/>
  <c r="J37" i="30"/>
  <c r="AX126" i="1" s="1"/>
  <c r="BI192" i="30"/>
  <c r="BH192" i="30"/>
  <c r="BG192" i="30"/>
  <c r="BF192" i="30"/>
  <c r="BK192" i="30"/>
  <c r="J192" i="30"/>
  <c r="BE192" i="30"/>
  <c r="BI191" i="30"/>
  <c r="BH191" i="30"/>
  <c r="BG191" i="30"/>
  <c r="BF191" i="30"/>
  <c r="BK191" i="30"/>
  <c r="J191" i="30"/>
  <c r="BE191" i="30"/>
  <c r="BI190" i="30"/>
  <c r="BH190" i="30"/>
  <c r="BG190" i="30"/>
  <c r="BF190" i="30"/>
  <c r="BK190" i="30"/>
  <c r="J190" i="30" s="1"/>
  <c r="BE190" i="30" s="1"/>
  <c r="BI189" i="30"/>
  <c r="BH189" i="30"/>
  <c r="BG189" i="30"/>
  <c r="BF189" i="30"/>
  <c r="BK189" i="30"/>
  <c r="J189" i="30"/>
  <c r="BE189" i="30" s="1"/>
  <c r="BI188" i="30"/>
  <c r="BH188" i="30"/>
  <c r="BG188" i="30"/>
  <c r="BF188" i="30"/>
  <c r="BK188" i="30"/>
  <c r="J188" i="30"/>
  <c r="BE188" i="30"/>
  <c r="BI186" i="30"/>
  <c r="BH186" i="30"/>
  <c r="BG186" i="30"/>
  <c r="BF186" i="30"/>
  <c r="T186" i="30"/>
  <c r="R186" i="30"/>
  <c r="P186" i="30"/>
  <c r="BI185" i="30"/>
  <c r="BH185" i="30"/>
  <c r="BG185" i="30"/>
  <c r="BF185" i="30"/>
  <c r="T185" i="30"/>
  <c r="R185" i="30"/>
  <c r="P185" i="30"/>
  <c r="BI184" i="30"/>
  <c r="BH184" i="30"/>
  <c r="BG184" i="30"/>
  <c r="BF184" i="30"/>
  <c r="T184" i="30"/>
  <c r="R184" i="30"/>
  <c r="P184" i="30"/>
  <c r="BI183" i="30"/>
  <c r="BH183" i="30"/>
  <c r="BG183" i="30"/>
  <c r="BF183" i="30"/>
  <c r="T183" i="30"/>
  <c r="R183" i="30"/>
  <c r="P183" i="30"/>
  <c r="BI182" i="30"/>
  <c r="BH182" i="30"/>
  <c r="BG182" i="30"/>
  <c r="BF182" i="30"/>
  <c r="T182" i="30"/>
  <c r="R182" i="30"/>
  <c r="P182" i="30"/>
  <c r="BI181" i="30"/>
  <c r="BH181" i="30"/>
  <c r="BG181" i="30"/>
  <c r="BF181" i="30"/>
  <c r="T181" i="30"/>
  <c r="R181" i="30"/>
  <c r="P181" i="30"/>
  <c r="BI180" i="30"/>
  <c r="BH180" i="30"/>
  <c r="BG180" i="30"/>
  <c r="BF180" i="30"/>
  <c r="T180" i="30"/>
  <c r="R180" i="30"/>
  <c r="P180" i="30"/>
  <c r="BI179" i="30"/>
  <c r="BH179" i="30"/>
  <c r="BG179" i="30"/>
  <c r="BF179" i="30"/>
  <c r="T179" i="30"/>
  <c r="R179" i="30"/>
  <c r="P179" i="30"/>
  <c r="BI178" i="30"/>
  <c r="BH178" i="30"/>
  <c r="BG178" i="30"/>
  <c r="BF178" i="30"/>
  <c r="T178" i="30"/>
  <c r="R178" i="30"/>
  <c r="P178" i="30"/>
  <c r="BI177" i="30"/>
  <c r="BH177" i="30"/>
  <c r="BG177" i="30"/>
  <c r="BF177" i="30"/>
  <c r="T177" i="30"/>
  <c r="R177" i="30"/>
  <c r="P177" i="30"/>
  <c r="BI175" i="30"/>
  <c r="BH175" i="30"/>
  <c r="BG175" i="30"/>
  <c r="BF175" i="30"/>
  <c r="T175" i="30"/>
  <c r="R175" i="30"/>
  <c r="P175" i="30"/>
  <c r="BI174" i="30"/>
  <c r="BH174" i="30"/>
  <c r="BG174" i="30"/>
  <c r="BF174" i="30"/>
  <c r="T174" i="30"/>
  <c r="R174" i="30"/>
  <c r="P174" i="30"/>
  <c r="BI173" i="30"/>
  <c r="BH173" i="30"/>
  <c r="BG173" i="30"/>
  <c r="BF173" i="30"/>
  <c r="T173" i="30"/>
  <c r="R173" i="30"/>
  <c r="P173" i="30"/>
  <c r="BI172" i="30"/>
  <c r="BH172" i="30"/>
  <c r="BG172" i="30"/>
  <c r="BF172" i="30"/>
  <c r="T172" i="30"/>
  <c r="R172" i="30"/>
  <c r="P172" i="30"/>
  <c r="BI171" i="30"/>
  <c r="BH171" i="30"/>
  <c r="BG171" i="30"/>
  <c r="BF171" i="30"/>
  <c r="T171" i="30"/>
  <c r="R171" i="30"/>
  <c r="P171" i="30"/>
  <c r="BI170" i="30"/>
  <c r="BH170" i="30"/>
  <c r="BG170" i="30"/>
  <c r="BF170" i="30"/>
  <c r="T170" i="30"/>
  <c r="R170" i="30"/>
  <c r="P170" i="30"/>
  <c r="BI169" i="30"/>
  <c r="BH169" i="30"/>
  <c r="BG169" i="30"/>
  <c r="BF169" i="30"/>
  <c r="T169" i="30"/>
  <c r="R169" i="30"/>
  <c r="P169" i="30"/>
  <c r="BI168" i="30"/>
  <c r="BH168" i="30"/>
  <c r="BG168" i="30"/>
  <c r="BF168" i="30"/>
  <c r="T168" i="30"/>
  <c r="R168" i="30"/>
  <c r="P168" i="30"/>
  <c r="BI167" i="30"/>
  <c r="BH167" i="30"/>
  <c r="BG167" i="30"/>
  <c r="BF167" i="30"/>
  <c r="T167" i="30"/>
  <c r="R167" i="30"/>
  <c r="P167" i="30"/>
  <c r="BI166" i="30"/>
  <c r="BH166" i="30"/>
  <c r="BG166" i="30"/>
  <c r="BF166" i="30"/>
  <c r="T166" i="30"/>
  <c r="R166" i="30"/>
  <c r="P166" i="30"/>
  <c r="BI165" i="30"/>
  <c r="BH165" i="30"/>
  <c r="BG165" i="30"/>
  <c r="BF165" i="30"/>
  <c r="T165" i="30"/>
  <c r="R165" i="30"/>
  <c r="P165" i="30"/>
  <c r="BI163" i="30"/>
  <c r="BH163" i="30"/>
  <c r="BG163" i="30"/>
  <c r="BF163" i="30"/>
  <c r="T163" i="30"/>
  <c r="R163" i="30"/>
  <c r="P163" i="30"/>
  <c r="BI162" i="30"/>
  <c r="BH162" i="30"/>
  <c r="BG162" i="30"/>
  <c r="BF162" i="30"/>
  <c r="T162" i="30"/>
  <c r="R162" i="30"/>
  <c r="P162" i="30"/>
  <c r="BI161" i="30"/>
  <c r="BH161" i="30"/>
  <c r="BG161" i="30"/>
  <c r="BF161" i="30"/>
  <c r="T161" i="30"/>
  <c r="R161" i="30"/>
  <c r="P161" i="30"/>
  <c r="BI160" i="30"/>
  <c r="BH160" i="30"/>
  <c r="BG160" i="30"/>
  <c r="BF160" i="30"/>
  <c r="T160" i="30"/>
  <c r="R160" i="30"/>
  <c r="P160" i="30"/>
  <c r="BI159" i="30"/>
  <c r="BH159" i="30"/>
  <c r="BG159" i="30"/>
  <c r="BF159" i="30"/>
  <c r="T159" i="30"/>
  <c r="R159" i="30"/>
  <c r="P159" i="30"/>
  <c r="BI158" i="30"/>
  <c r="BH158" i="30"/>
  <c r="BG158" i="30"/>
  <c r="BF158" i="30"/>
  <c r="T158" i="30"/>
  <c r="R158" i="30"/>
  <c r="P158" i="30"/>
  <c r="BI157" i="30"/>
  <c r="BH157" i="30"/>
  <c r="BG157" i="30"/>
  <c r="BF157" i="30"/>
  <c r="T157" i="30"/>
  <c r="R157" i="30"/>
  <c r="P157" i="30"/>
  <c r="BI156" i="30"/>
  <c r="BH156" i="30"/>
  <c r="BG156" i="30"/>
  <c r="BF156" i="30"/>
  <c r="T156" i="30"/>
  <c r="R156" i="30"/>
  <c r="P156" i="30"/>
  <c r="BI155" i="30"/>
  <c r="BH155" i="30"/>
  <c r="BG155" i="30"/>
  <c r="BF155" i="30"/>
  <c r="T155" i="30"/>
  <c r="R155" i="30"/>
  <c r="P155" i="30"/>
  <c r="BI154" i="30"/>
  <c r="BH154" i="30"/>
  <c r="BG154" i="30"/>
  <c r="BF154" i="30"/>
  <c r="T154" i="30"/>
  <c r="R154" i="30"/>
  <c r="P154" i="30"/>
  <c r="BI153" i="30"/>
  <c r="BH153" i="30"/>
  <c r="BG153" i="30"/>
  <c r="BF153" i="30"/>
  <c r="T153" i="30"/>
  <c r="R153" i="30"/>
  <c r="P153" i="30"/>
  <c r="BI152" i="30"/>
  <c r="BH152" i="30"/>
  <c r="BG152" i="30"/>
  <c r="BF152" i="30"/>
  <c r="T152" i="30"/>
  <c r="R152" i="30"/>
  <c r="P152" i="30"/>
  <c r="BI151" i="30"/>
  <c r="BH151" i="30"/>
  <c r="BG151" i="30"/>
  <c r="BF151" i="30"/>
  <c r="T151" i="30"/>
  <c r="R151" i="30"/>
  <c r="P151" i="30"/>
  <c r="BI149" i="30"/>
  <c r="BH149" i="30"/>
  <c r="BG149" i="30"/>
  <c r="BF149" i="30"/>
  <c r="T149" i="30"/>
  <c r="R149" i="30"/>
  <c r="P149" i="30"/>
  <c r="BI148" i="30"/>
  <c r="BH148" i="30"/>
  <c r="BG148" i="30"/>
  <c r="BF148" i="30"/>
  <c r="T148" i="30"/>
  <c r="R148" i="30"/>
  <c r="P148" i="30"/>
  <c r="BI146" i="30"/>
  <c r="BH146" i="30"/>
  <c r="BG146" i="30"/>
  <c r="BF146" i="30"/>
  <c r="T146" i="30"/>
  <c r="R146" i="30"/>
  <c r="P146" i="30"/>
  <c r="BI145" i="30"/>
  <c r="BH145" i="30"/>
  <c r="BG145" i="30"/>
  <c r="BF145" i="30"/>
  <c r="T145" i="30"/>
  <c r="R145" i="30"/>
  <c r="P145" i="30"/>
  <c r="BI144" i="30"/>
  <c r="BH144" i="30"/>
  <c r="BG144" i="30"/>
  <c r="BF144" i="30"/>
  <c r="T144" i="30"/>
  <c r="R144" i="30"/>
  <c r="P144" i="30"/>
  <c r="BI143" i="30"/>
  <c r="BH143" i="30"/>
  <c r="BG143" i="30"/>
  <c r="BF143" i="30"/>
  <c r="T143" i="30"/>
  <c r="R143" i="30"/>
  <c r="P143" i="30"/>
  <c r="BI142" i="30"/>
  <c r="BH142" i="30"/>
  <c r="BG142" i="30"/>
  <c r="BF142" i="30"/>
  <c r="T142" i="30"/>
  <c r="R142" i="30"/>
  <c r="P142" i="30"/>
  <c r="BI141" i="30"/>
  <c r="BH141" i="30"/>
  <c r="BG141" i="30"/>
  <c r="BF141" i="30"/>
  <c r="T141" i="30"/>
  <c r="R141" i="30"/>
  <c r="P141" i="30"/>
  <c r="BI140" i="30"/>
  <c r="BH140" i="30"/>
  <c r="BG140" i="30"/>
  <c r="BF140" i="30"/>
  <c r="T140" i="30"/>
  <c r="R140" i="30"/>
  <c r="P140" i="30"/>
  <c r="BI139" i="30"/>
  <c r="BH139" i="30"/>
  <c r="BG139" i="30"/>
  <c r="BF139" i="30"/>
  <c r="T139" i="30"/>
  <c r="R139" i="30"/>
  <c r="P139" i="30"/>
  <c r="BI138" i="30"/>
  <c r="BH138" i="30"/>
  <c r="BG138" i="30"/>
  <c r="BF138" i="30"/>
  <c r="T138" i="30"/>
  <c r="R138" i="30"/>
  <c r="P138" i="30"/>
  <c r="BI137" i="30"/>
  <c r="BH137" i="30"/>
  <c r="BG137" i="30"/>
  <c r="BF137" i="30"/>
  <c r="T137" i="30"/>
  <c r="R137" i="30"/>
  <c r="P137" i="30"/>
  <c r="BI136" i="30"/>
  <c r="BH136" i="30"/>
  <c r="BG136" i="30"/>
  <c r="BF136" i="30"/>
  <c r="T136" i="30"/>
  <c r="R136" i="30"/>
  <c r="P136" i="30"/>
  <c r="BI135" i="30"/>
  <c r="BH135" i="30"/>
  <c r="BG135" i="30"/>
  <c r="BF135" i="30"/>
  <c r="T135" i="30"/>
  <c r="R135" i="30"/>
  <c r="P135" i="30"/>
  <c r="BI134" i="30"/>
  <c r="BH134" i="30"/>
  <c r="BG134" i="30"/>
  <c r="BF134" i="30"/>
  <c r="T134" i="30"/>
  <c r="R134" i="30"/>
  <c r="P134" i="30"/>
  <c r="BI133" i="30"/>
  <c r="BH133" i="30"/>
  <c r="BG133" i="30"/>
  <c r="BF133" i="30"/>
  <c r="T133" i="30"/>
  <c r="R133" i="30"/>
  <c r="P133" i="30"/>
  <c r="BI132" i="30"/>
  <c r="BH132" i="30"/>
  <c r="BG132" i="30"/>
  <c r="BF132" i="30"/>
  <c r="T132" i="30"/>
  <c r="R132" i="30"/>
  <c r="P132" i="30"/>
  <c r="BI131" i="30"/>
  <c r="BH131" i="30"/>
  <c r="BG131" i="30"/>
  <c r="BF131" i="30"/>
  <c r="T131" i="30"/>
  <c r="R131" i="30"/>
  <c r="P131" i="30"/>
  <c r="BI130" i="30"/>
  <c r="BH130" i="30"/>
  <c r="BG130" i="30"/>
  <c r="BF130" i="30"/>
  <c r="T130" i="30"/>
  <c r="R130" i="30"/>
  <c r="P130" i="30"/>
  <c r="BI129" i="30"/>
  <c r="BH129" i="30"/>
  <c r="BG129" i="30"/>
  <c r="BF129" i="30"/>
  <c r="T129" i="30"/>
  <c r="R129" i="30"/>
  <c r="P129" i="30"/>
  <c r="BI128" i="30"/>
  <c r="BH128" i="30"/>
  <c r="BG128" i="30"/>
  <c r="BF128" i="30"/>
  <c r="T128" i="30"/>
  <c r="R128" i="30"/>
  <c r="P128" i="30"/>
  <c r="BI127" i="30"/>
  <c r="BH127" i="30"/>
  <c r="BG127" i="30"/>
  <c r="BF127" i="30"/>
  <c r="T127" i="30"/>
  <c r="R127" i="30"/>
  <c r="P127" i="30"/>
  <c r="BI126" i="30"/>
  <c r="BH126" i="30"/>
  <c r="BG126" i="30"/>
  <c r="BF126" i="30"/>
  <c r="T126" i="30"/>
  <c r="R126" i="30"/>
  <c r="P126" i="30"/>
  <c r="J120" i="30"/>
  <c r="F120" i="30"/>
  <c r="F118" i="30"/>
  <c r="E116" i="30"/>
  <c r="J93" i="30"/>
  <c r="F93" i="30"/>
  <c r="F91" i="30"/>
  <c r="E89" i="30"/>
  <c r="J26" i="30"/>
  <c r="E26" i="30"/>
  <c r="J94" i="30"/>
  <c r="J25" i="30"/>
  <c r="J20" i="30"/>
  <c r="E20" i="30"/>
  <c r="F121" i="30"/>
  <c r="J19" i="30"/>
  <c r="J14" i="30"/>
  <c r="J91" i="30" s="1"/>
  <c r="E7" i="30"/>
  <c r="E85" i="30"/>
  <c r="J39" i="29"/>
  <c r="J38" i="29"/>
  <c r="AY125" i="1"/>
  <c r="J37" i="29"/>
  <c r="AX125" i="1"/>
  <c r="BI168" i="29"/>
  <c r="BH168" i="29"/>
  <c r="BG168" i="29"/>
  <c r="BF168" i="29"/>
  <c r="BK168" i="29"/>
  <c r="J168" i="29"/>
  <c r="BE168" i="29"/>
  <c r="BI167" i="29"/>
  <c r="BH167" i="29"/>
  <c r="BG167" i="29"/>
  <c r="BF167" i="29"/>
  <c r="BK167" i="29"/>
  <c r="J167" i="29" s="1"/>
  <c r="BE167" i="29" s="1"/>
  <c r="BI166" i="29"/>
  <c r="BH166" i="29"/>
  <c r="BG166" i="29"/>
  <c r="BF166" i="29"/>
  <c r="BK166" i="29"/>
  <c r="J166" i="29"/>
  <c r="BE166" i="29" s="1"/>
  <c r="BI165" i="29"/>
  <c r="BH165" i="29"/>
  <c r="BG165" i="29"/>
  <c r="BF165" i="29"/>
  <c r="BK165" i="29"/>
  <c r="J165" i="29"/>
  <c r="BE165" i="29"/>
  <c r="BI164" i="29"/>
  <c r="BH164" i="29"/>
  <c r="BG164" i="29"/>
  <c r="BF164" i="29"/>
  <c r="BK164" i="29"/>
  <c r="J164" i="29"/>
  <c r="BE164" i="29"/>
  <c r="BI162" i="29"/>
  <c r="BH162" i="29"/>
  <c r="BG162" i="29"/>
  <c r="BF162" i="29"/>
  <c r="T162" i="29"/>
  <c r="R162" i="29"/>
  <c r="P162" i="29"/>
  <c r="BI161" i="29"/>
  <c r="BH161" i="29"/>
  <c r="BG161" i="29"/>
  <c r="BF161" i="29"/>
  <c r="T161" i="29"/>
  <c r="R161" i="29"/>
  <c r="P161" i="29"/>
  <c r="BI160" i="29"/>
  <c r="BH160" i="29"/>
  <c r="BG160" i="29"/>
  <c r="BF160" i="29"/>
  <c r="T160" i="29"/>
  <c r="R160" i="29"/>
  <c r="P160" i="29"/>
  <c r="BI159" i="29"/>
  <c r="BH159" i="29"/>
  <c r="BG159" i="29"/>
  <c r="BF159" i="29"/>
  <c r="T159" i="29"/>
  <c r="R159" i="29"/>
  <c r="P159" i="29"/>
  <c r="BI158" i="29"/>
  <c r="BH158" i="29"/>
  <c r="BG158" i="29"/>
  <c r="BF158" i="29"/>
  <c r="T158" i="29"/>
  <c r="R158" i="29"/>
  <c r="P158" i="29"/>
  <c r="BI157" i="29"/>
  <c r="BH157" i="29"/>
  <c r="BG157" i="29"/>
  <c r="BF157" i="29"/>
  <c r="T157" i="29"/>
  <c r="R157" i="29"/>
  <c r="P157" i="29"/>
  <c r="BI155" i="29"/>
  <c r="BH155" i="29"/>
  <c r="BG155" i="29"/>
  <c r="BF155" i="29"/>
  <c r="T155" i="29"/>
  <c r="R155" i="29"/>
  <c r="P155" i="29"/>
  <c r="BI154" i="29"/>
  <c r="BH154" i="29"/>
  <c r="BG154" i="29"/>
  <c r="BF154" i="29"/>
  <c r="T154" i="29"/>
  <c r="R154" i="29"/>
  <c r="P154" i="29"/>
  <c r="BI153" i="29"/>
  <c r="BH153" i="29"/>
  <c r="BG153" i="29"/>
  <c r="BF153" i="29"/>
  <c r="T153" i="29"/>
  <c r="R153" i="29"/>
  <c r="P153" i="29"/>
  <c r="BI152" i="29"/>
  <c r="BH152" i="29"/>
  <c r="BG152" i="29"/>
  <c r="BF152" i="29"/>
  <c r="T152" i="29"/>
  <c r="R152" i="29"/>
  <c r="P152" i="29"/>
  <c r="BI151" i="29"/>
  <c r="BH151" i="29"/>
  <c r="BG151" i="29"/>
  <c r="BF151" i="29"/>
  <c r="T151" i="29"/>
  <c r="R151" i="29"/>
  <c r="P151" i="29"/>
  <c r="BI150" i="29"/>
  <c r="BH150" i="29"/>
  <c r="BG150" i="29"/>
  <c r="BF150" i="29"/>
  <c r="T150" i="29"/>
  <c r="R150" i="29"/>
  <c r="P150" i="29"/>
  <c r="BI149" i="29"/>
  <c r="BH149" i="29"/>
  <c r="BG149" i="29"/>
  <c r="BF149" i="29"/>
  <c r="T149" i="29"/>
  <c r="R149" i="29"/>
  <c r="P149" i="29"/>
  <c r="BI148" i="29"/>
  <c r="BH148" i="29"/>
  <c r="BG148" i="29"/>
  <c r="BF148" i="29"/>
  <c r="T148" i="29"/>
  <c r="R148" i="29"/>
  <c r="P148" i="29"/>
  <c r="BI147" i="29"/>
  <c r="BH147" i="29"/>
  <c r="BG147" i="29"/>
  <c r="BF147" i="29"/>
  <c r="T147" i="29"/>
  <c r="R147" i="29"/>
  <c r="P147" i="29"/>
  <c r="BI146" i="29"/>
  <c r="BH146" i="29"/>
  <c r="BG146" i="29"/>
  <c r="BF146" i="29"/>
  <c r="T146" i="29"/>
  <c r="R146" i="29"/>
  <c r="P146" i="29"/>
  <c r="BI145" i="29"/>
  <c r="BH145" i="29"/>
  <c r="BG145" i="29"/>
  <c r="BF145" i="29"/>
  <c r="T145" i="29"/>
  <c r="R145" i="29"/>
  <c r="P145" i="29"/>
  <c r="BI144" i="29"/>
  <c r="BH144" i="29"/>
  <c r="BG144" i="29"/>
  <c r="BF144" i="29"/>
  <c r="T144" i="29"/>
  <c r="R144" i="29"/>
  <c r="P144" i="29"/>
  <c r="BI143" i="29"/>
  <c r="BH143" i="29"/>
  <c r="BG143" i="29"/>
  <c r="BF143" i="29"/>
  <c r="T143" i="29"/>
  <c r="R143" i="29"/>
  <c r="P143" i="29"/>
  <c r="BI142" i="29"/>
  <c r="BH142" i="29"/>
  <c r="BG142" i="29"/>
  <c r="BF142" i="29"/>
  <c r="T142" i="29"/>
  <c r="R142" i="29"/>
  <c r="P142" i="29"/>
  <c r="BI141" i="29"/>
  <c r="BH141" i="29"/>
  <c r="BG141" i="29"/>
  <c r="BF141" i="29"/>
  <c r="T141" i="29"/>
  <c r="R141" i="29"/>
  <c r="P141" i="29"/>
  <c r="BI140" i="29"/>
  <c r="BH140" i="29"/>
  <c r="BG140" i="29"/>
  <c r="BF140" i="29"/>
  <c r="T140" i="29"/>
  <c r="R140" i="29"/>
  <c r="P140" i="29"/>
  <c r="BI139" i="29"/>
  <c r="BH139" i="29"/>
  <c r="BG139" i="29"/>
  <c r="BF139" i="29"/>
  <c r="T139" i="29"/>
  <c r="R139" i="29"/>
  <c r="P139" i="29"/>
  <c r="BI138" i="29"/>
  <c r="BH138" i="29"/>
  <c r="BG138" i="29"/>
  <c r="BF138" i="29"/>
  <c r="T138" i="29"/>
  <c r="R138" i="29"/>
  <c r="P138" i="29"/>
  <c r="BI137" i="29"/>
  <c r="BH137" i="29"/>
  <c r="BG137" i="29"/>
  <c r="BF137" i="29"/>
  <c r="T137" i="29"/>
  <c r="R137" i="29"/>
  <c r="P137" i="29"/>
  <c r="BI136" i="29"/>
  <c r="BH136" i="29"/>
  <c r="BG136" i="29"/>
  <c r="BF136" i="29"/>
  <c r="T136" i="29"/>
  <c r="R136" i="29"/>
  <c r="P136" i="29"/>
  <c r="BI135" i="29"/>
  <c r="BH135" i="29"/>
  <c r="BG135" i="29"/>
  <c r="BF135" i="29"/>
  <c r="T135" i="29"/>
  <c r="R135" i="29"/>
  <c r="P135" i="29"/>
  <c r="BI134" i="29"/>
  <c r="BH134" i="29"/>
  <c r="BG134" i="29"/>
  <c r="BF134" i="29"/>
  <c r="T134" i="29"/>
  <c r="R134" i="29"/>
  <c r="P134" i="29"/>
  <c r="BI133" i="29"/>
  <c r="BH133" i="29"/>
  <c r="BG133" i="29"/>
  <c r="BF133" i="29"/>
  <c r="T133" i="29"/>
  <c r="R133" i="29"/>
  <c r="P133" i="29"/>
  <c r="BI132" i="29"/>
  <c r="BH132" i="29"/>
  <c r="BG132" i="29"/>
  <c r="BF132" i="29"/>
  <c r="T132" i="29"/>
  <c r="R132" i="29"/>
  <c r="P132" i="29"/>
  <c r="BI131" i="29"/>
  <c r="BH131" i="29"/>
  <c r="BG131" i="29"/>
  <c r="BF131" i="29"/>
  <c r="T131" i="29"/>
  <c r="R131" i="29"/>
  <c r="P131" i="29"/>
  <c r="BI130" i="29"/>
  <c r="BH130" i="29"/>
  <c r="BG130" i="29"/>
  <c r="BF130" i="29"/>
  <c r="T130" i="29"/>
  <c r="R130" i="29"/>
  <c r="P130" i="29"/>
  <c r="BI129" i="29"/>
  <c r="BH129" i="29"/>
  <c r="BG129" i="29"/>
  <c r="BF129" i="29"/>
  <c r="T129" i="29"/>
  <c r="R129" i="29"/>
  <c r="P129" i="29"/>
  <c r="BI128" i="29"/>
  <c r="BH128" i="29"/>
  <c r="BG128" i="29"/>
  <c r="BF128" i="29"/>
  <c r="T128" i="29"/>
  <c r="R128" i="29"/>
  <c r="P128" i="29"/>
  <c r="BI127" i="29"/>
  <c r="BH127" i="29"/>
  <c r="BG127" i="29"/>
  <c r="BF127" i="29"/>
  <c r="T127" i="29"/>
  <c r="R127" i="29"/>
  <c r="P127" i="29"/>
  <c r="BI126" i="29"/>
  <c r="BH126" i="29"/>
  <c r="BG126" i="29"/>
  <c r="BF126" i="29"/>
  <c r="T126" i="29"/>
  <c r="R126" i="29"/>
  <c r="P126" i="29"/>
  <c r="BI125" i="29"/>
  <c r="BH125" i="29"/>
  <c r="BG125" i="29"/>
  <c r="BF125" i="29"/>
  <c r="T125" i="29"/>
  <c r="R125" i="29"/>
  <c r="P125" i="29"/>
  <c r="J119" i="29"/>
  <c r="F119" i="29"/>
  <c r="F117" i="29"/>
  <c r="E115" i="29"/>
  <c r="J93" i="29"/>
  <c r="F93" i="29"/>
  <c r="F91" i="29"/>
  <c r="E89" i="29"/>
  <c r="J26" i="29"/>
  <c r="E26" i="29"/>
  <c r="J120" i="29" s="1"/>
  <c r="J25" i="29"/>
  <c r="J20" i="29"/>
  <c r="E20" i="29"/>
  <c r="F120" i="29" s="1"/>
  <c r="J19" i="29"/>
  <c r="J14" i="29"/>
  <c r="J91" i="29"/>
  <c r="E7" i="29"/>
  <c r="E85" i="29"/>
  <c r="J39" i="28"/>
  <c r="J38" i="28"/>
  <c r="AY124" i="1" s="1"/>
  <c r="J37" i="28"/>
  <c r="AX124" i="1"/>
  <c r="BI247" i="28"/>
  <c r="BH247" i="28"/>
  <c r="BG247" i="28"/>
  <c r="BF247" i="28"/>
  <c r="BK247" i="28"/>
  <c r="J247" i="28" s="1"/>
  <c r="BE247" i="28" s="1"/>
  <c r="BI246" i="28"/>
  <c r="BH246" i="28"/>
  <c r="BG246" i="28"/>
  <c r="BF246" i="28"/>
  <c r="BK246" i="28"/>
  <c r="J246" i="28"/>
  <c r="BE246" i="28" s="1"/>
  <c r="BI245" i="28"/>
  <c r="BH245" i="28"/>
  <c r="BG245" i="28"/>
  <c r="BF245" i="28"/>
  <c r="BK245" i="28"/>
  <c r="J245" i="28"/>
  <c r="BE245" i="28"/>
  <c r="BI244" i="28"/>
  <c r="BH244" i="28"/>
  <c r="BG244" i="28"/>
  <c r="BF244" i="28"/>
  <c r="BK244" i="28"/>
  <c r="J244" i="28"/>
  <c r="BE244" i="28"/>
  <c r="BI243" i="28"/>
  <c r="BH243" i="28"/>
  <c r="BG243" i="28"/>
  <c r="BF243" i="28"/>
  <c r="BK243" i="28"/>
  <c r="J243" i="28" s="1"/>
  <c r="BE243" i="28" s="1"/>
  <c r="BI241" i="28"/>
  <c r="BH241" i="28"/>
  <c r="BG241" i="28"/>
  <c r="BF241" i="28"/>
  <c r="T241" i="28"/>
  <c r="R241" i="28"/>
  <c r="P241" i="28"/>
  <c r="BI240" i="28"/>
  <c r="BH240" i="28"/>
  <c r="BG240" i="28"/>
  <c r="BF240" i="28"/>
  <c r="T240" i="28"/>
  <c r="R240" i="28"/>
  <c r="P240" i="28"/>
  <c r="BI239" i="28"/>
  <c r="BH239" i="28"/>
  <c r="BG239" i="28"/>
  <c r="BF239" i="28"/>
  <c r="T239" i="28"/>
  <c r="R239" i="28"/>
  <c r="P239" i="28"/>
  <c r="BI238" i="28"/>
  <c r="BH238" i="28"/>
  <c r="BG238" i="28"/>
  <c r="BF238" i="28"/>
  <c r="T238" i="28"/>
  <c r="R238" i="28"/>
  <c r="P238" i="28"/>
  <c r="BI236" i="28"/>
  <c r="BH236" i="28"/>
  <c r="BG236" i="28"/>
  <c r="BF236" i="28"/>
  <c r="T236" i="28"/>
  <c r="R236" i="28"/>
  <c r="P236" i="28"/>
  <c r="BI235" i="28"/>
  <c r="BH235" i="28"/>
  <c r="BG235" i="28"/>
  <c r="BF235" i="28"/>
  <c r="T235" i="28"/>
  <c r="R235" i="28"/>
  <c r="P235" i="28"/>
  <c r="BI233" i="28"/>
  <c r="BH233" i="28"/>
  <c r="BG233" i="28"/>
  <c r="BF233" i="28"/>
  <c r="T233" i="28"/>
  <c r="R233" i="28"/>
  <c r="P233" i="28"/>
  <c r="BI232" i="28"/>
  <c r="BH232" i="28"/>
  <c r="BG232" i="28"/>
  <c r="BF232" i="28"/>
  <c r="T232" i="28"/>
  <c r="R232" i="28"/>
  <c r="P232" i="28"/>
  <c r="BI230" i="28"/>
  <c r="BH230" i="28"/>
  <c r="BG230" i="28"/>
  <c r="BF230" i="28"/>
  <c r="T230" i="28"/>
  <c r="R230" i="28"/>
  <c r="P230" i="28"/>
  <c r="BI229" i="28"/>
  <c r="BH229" i="28"/>
  <c r="BG229" i="28"/>
  <c r="BF229" i="28"/>
  <c r="T229" i="28"/>
  <c r="R229" i="28"/>
  <c r="P229" i="28"/>
  <c r="BI228" i="28"/>
  <c r="BH228" i="28"/>
  <c r="BG228" i="28"/>
  <c r="BF228" i="28"/>
  <c r="T228" i="28"/>
  <c r="R228" i="28"/>
  <c r="P228" i="28"/>
  <c r="BI227" i="28"/>
  <c r="BH227" i="28"/>
  <c r="BG227" i="28"/>
  <c r="BF227" i="28"/>
  <c r="T227" i="28"/>
  <c r="R227" i="28"/>
  <c r="P227" i="28"/>
  <c r="BI226" i="28"/>
  <c r="BH226" i="28"/>
  <c r="BG226" i="28"/>
  <c r="BF226" i="28"/>
  <c r="T226" i="28"/>
  <c r="R226" i="28"/>
  <c r="P226" i="28"/>
  <c r="BI225" i="28"/>
  <c r="BH225" i="28"/>
  <c r="BG225" i="28"/>
  <c r="BF225" i="28"/>
  <c r="T225" i="28"/>
  <c r="R225" i="28"/>
  <c r="P225" i="28"/>
  <c r="BI224" i="28"/>
  <c r="BH224" i="28"/>
  <c r="BG224" i="28"/>
  <c r="BF224" i="28"/>
  <c r="T224" i="28"/>
  <c r="R224" i="28"/>
  <c r="P224" i="28"/>
  <c r="BI223" i="28"/>
  <c r="BH223" i="28"/>
  <c r="BG223" i="28"/>
  <c r="BF223" i="28"/>
  <c r="T223" i="28"/>
  <c r="R223" i="28"/>
  <c r="P223" i="28"/>
  <c r="BI220" i="28"/>
  <c r="BH220" i="28"/>
  <c r="BG220" i="28"/>
  <c r="BF220" i="28"/>
  <c r="T220" i="28"/>
  <c r="R220" i="28"/>
  <c r="P220" i="28"/>
  <c r="BI218" i="28"/>
  <c r="BH218" i="28"/>
  <c r="BG218" i="28"/>
  <c r="BF218" i="28"/>
  <c r="T218" i="28"/>
  <c r="R218" i="28"/>
  <c r="P218" i="28"/>
  <c r="BI217" i="28"/>
  <c r="BH217" i="28"/>
  <c r="BG217" i="28"/>
  <c r="BF217" i="28"/>
  <c r="T217" i="28"/>
  <c r="R217" i="28"/>
  <c r="P217" i="28"/>
  <c r="BI216" i="28"/>
  <c r="BH216" i="28"/>
  <c r="BG216" i="28"/>
  <c r="BF216" i="28"/>
  <c r="T216" i="28"/>
  <c r="R216" i="28"/>
  <c r="P216" i="28"/>
  <c r="BI215" i="28"/>
  <c r="BH215" i="28"/>
  <c r="BG215" i="28"/>
  <c r="BF215" i="28"/>
  <c r="T215" i="28"/>
  <c r="R215" i="28"/>
  <c r="P215" i="28"/>
  <c r="BI214" i="28"/>
  <c r="BH214" i="28"/>
  <c r="BG214" i="28"/>
  <c r="BF214" i="28"/>
  <c r="T214" i="28"/>
  <c r="R214" i="28"/>
  <c r="P214" i="28"/>
  <c r="BI213" i="28"/>
  <c r="BH213" i="28"/>
  <c r="BG213" i="28"/>
  <c r="BF213" i="28"/>
  <c r="T213" i="28"/>
  <c r="R213" i="28"/>
  <c r="P213" i="28"/>
  <c r="BI212" i="28"/>
  <c r="BH212" i="28"/>
  <c r="BG212" i="28"/>
  <c r="BF212" i="28"/>
  <c r="T212" i="28"/>
  <c r="R212" i="28"/>
  <c r="P212" i="28"/>
  <c r="BI211" i="28"/>
  <c r="BH211" i="28"/>
  <c r="BG211" i="28"/>
  <c r="BF211" i="28"/>
  <c r="T211" i="28"/>
  <c r="R211" i="28"/>
  <c r="P211" i="28"/>
  <c r="BI210" i="28"/>
  <c r="BH210" i="28"/>
  <c r="BG210" i="28"/>
  <c r="BF210" i="28"/>
  <c r="T210" i="28"/>
  <c r="R210" i="28"/>
  <c r="P210" i="28"/>
  <c r="BI209" i="28"/>
  <c r="BH209" i="28"/>
  <c r="BG209" i="28"/>
  <c r="BF209" i="28"/>
  <c r="T209" i="28"/>
  <c r="R209" i="28"/>
  <c r="P209" i="28"/>
  <c r="BI208" i="28"/>
  <c r="BH208" i="28"/>
  <c r="BG208" i="28"/>
  <c r="BF208" i="28"/>
  <c r="T208" i="28"/>
  <c r="R208" i="28"/>
  <c r="P208" i="28"/>
  <c r="BI207" i="28"/>
  <c r="BH207" i="28"/>
  <c r="BG207" i="28"/>
  <c r="BF207" i="28"/>
  <c r="T207" i="28"/>
  <c r="R207" i="28"/>
  <c r="P207" i="28"/>
  <c r="BI206" i="28"/>
  <c r="BH206" i="28"/>
  <c r="BG206" i="28"/>
  <c r="BF206" i="28"/>
  <c r="T206" i="28"/>
  <c r="R206" i="28"/>
  <c r="P206" i="28"/>
  <c r="BI205" i="28"/>
  <c r="BH205" i="28"/>
  <c r="BG205" i="28"/>
  <c r="BF205" i="28"/>
  <c r="T205" i="28"/>
  <c r="R205" i="28"/>
  <c r="P205" i="28"/>
  <c r="BI204" i="28"/>
  <c r="BH204" i="28"/>
  <c r="BG204" i="28"/>
  <c r="BF204" i="28"/>
  <c r="T204" i="28"/>
  <c r="R204" i="28"/>
  <c r="P204" i="28"/>
  <c r="BI203" i="28"/>
  <c r="BH203" i="28"/>
  <c r="BG203" i="28"/>
  <c r="BF203" i="28"/>
  <c r="T203" i="28"/>
  <c r="R203" i="28"/>
  <c r="P203" i="28"/>
  <c r="BI202" i="28"/>
  <c r="BH202" i="28"/>
  <c r="BG202" i="28"/>
  <c r="BF202" i="28"/>
  <c r="T202" i="28"/>
  <c r="R202" i="28"/>
  <c r="P202" i="28"/>
  <c r="BI201" i="28"/>
  <c r="BH201" i="28"/>
  <c r="BG201" i="28"/>
  <c r="BF201" i="28"/>
  <c r="T201" i="28"/>
  <c r="R201" i="28"/>
  <c r="P201" i="28"/>
  <c r="BI200" i="28"/>
  <c r="BH200" i="28"/>
  <c r="BG200" i="28"/>
  <c r="BF200" i="28"/>
  <c r="T200" i="28"/>
  <c r="R200" i="28"/>
  <c r="P200" i="28"/>
  <c r="BI198" i="28"/>
  <c r="BH198" i="28"/>
  <c r="BG198" i="28"/>
  <c r="BF198" i="28"/>
  <c r="T198" i="28"/>
  <c r="R198" i="28"/>
  <c r="P198" i="28"/>
  <c r="BI196" i="28"/>
  <c r="BH196" i="28"/>
  <c r="BG196" i="28"/>
  <c r="BF196" i="28"/>
  <c r="T196" i="28"/>
  <c r="R196" i="28"/>
  <c r="P196" i="28"/>
  <c r="BI195" i="28"/>
  <c r="BH195" i="28"/>
  <c r="BG195" i="28"/>
  <c r="BF195" i="28"/>
  <c r="T195" i="28"/>
  <c r="R195" i="28"/>
  <c r="P195" i="28"/>
  <c r="BI194" i="28"/>
  <c r="BH194" i="28"/>
  <c r="BG194" i="28"/>
  <c r="BF194" i="28"/>
  <c r="T194" i="28"/>
  <c r="R194" i="28"/>
  <c r="P194" i="28"/>
  <c r="BI193" i="28"/>
  <c r="BH193" i="28"/>
  <c r="BG193" i="28"/>
  <c r="BF193" i="28"/>
  <c r="T193" i="28"/>
  <c r="R193" i="28"/>
  <c r="P193" i="28"/>
  <c r="BI192" i="28"/>
  <c r="BH192" i="28"/>
  <c r="BG192" i="28"/>
  <c r="BF192" i="28"/>
  <c r="T192" i="28"/>
  <c r="R192" i="28"/>
  <c r="P192" i="28"/>
  <c r="BI190" i="28"/>
  <c r="BH190" i="28"/>
  <c r="BG190" i="28"/>
  <c r="BF190" i="28"/>
  <c r="T190" i="28"/>
  <c r="R190" i="28"/>
  <c r="P190" i="28"/>
  <c r="BI189" i="28"/>
  <c r="BH189" i="28"/>
  <c r="BG189" i="28"/>
  <c r="BF189" i="28"/>
  <c r="T189" i="28"/>
  <c r="R189" i="28"/>
  <c r="P189" i="28"/>
  <c r="BI188" i="28"/>
  <c r="BH188" i="28"/>
  <c r="BG188" i="28"/>
  <c r="BF188" i="28"/>
  <c r="T188" i="28"/>
  <c r="R188" i="28"/>
  <c r="P188" i="28"/>
  <c r="BI187" i="28"/>
  <c r="BH187" i="28"/>
  <c r="BG187" i="28"/>
  <c r="BF187" i="28"/>
  <c r="T187" i="28"/>
  <c r="R187" i="28"/>
  <c r="P187" i="28"/>
  <c r="BI186" i="28"/>
  <c r="BH186" i="28"/>
  <c r="BG186" i="28"/>
  <c r="BF186" i="28"/>
  <c r="T186" i="28"/>
  <c r="R186" i="28"/>
  <c r="P186" i="28"/>
  <c r="BI185" i="28"/>
  <c r="BH185" i="28"/>
  <c r="BG185" i="28"/>
  <c r="BF185" i="28"/>
  <c r="T185" i="28"/>
  <c r="R185" i="28"/>
  <c r="P185" i="28"/>
  <c r="BI184" i="28"/>
  <c r="BH184" i="28"/>
  <c r="BG184" i="28"/>
  <c r="BF184" i="28"/>
  <c r="T184" i="28"/>
  <c r="R184" i="28"/>
  <c r="P184" i="28"/>
  <c r="BI182" i="28"/>
  <c r="BH182" i="28"/>
  <c r="BG182" i="28"/>
  <c r="BF182" i="28"/>
  <c r="T182" i="28"/>
  <c r="R182" i="28"/>
  <c r="P182" i="28"/>
  <c r="BI181" i="28"/>
  <c r="BH181" i="28"/>
  <c r="BG181" i="28"/>
  <c r="BF181" i="28"/>
  <c r="T181" i="28"/>
  <c r="R181" i="28"/>
  <c r="P181" i="28"/>
  <c r="BI179" i="28"/>
  <c r="BH179" i="28"/>
  <c r="BG179" i="28"/>
  <c r="BF179" i="28"/>
  <c r="T179" i="28"/>
  <c r="R179" i="28"/>
  <c r="P179" i="28"/>
  <c r="BI178" i="28"/>
  <c r="BH178" i="28"/>
  <c r="BG178" i="28"/>
  <c r="BF178" i="28"/>
  <c r="T178" i="28"/>
  <c r="R178" i="28"/>
  <c r="P178" i="28"/>
  <c r="BI177" i="28"/>
  <c r="BH177" i="28"/>
  <c r="BG177" i="28"/>
  <c r="BF177" i="28"/>
  <c r="T177" i="28"/>
  <c r="R177" i="28"/>
  <c r="P177" i="28"/>
  <c r="BI176" i="28"/>
  <c r="BH176" i="28"/>
  <c r="BG176" i="28"/>
  <c r="BF176" i="28"/>
  <c r="T176" i="28"/>
  <c r="R176" i="28"/>
  <c r="P176" i="28"/>
  <c r="BI175" i="28"/>
  <c r="BH175" i="28"/>
  <c r="BG175" i="28"/>
  <c r="BF175" i="28"/>
  <c r="T175" i="28"/>
  <c r="R175" i="28"/>
  <c r="P175" i="28"/>
  <c r="BI174" i="28"/>
  <c r="BH174" i="28"/>
  <c r="BG174" i="28"/>
  <c r="BF174" i="28"/>
  <c r="T174" i="28"/>
  <c r="R174" i="28"/>
  <c r="P174" i="28"/>
  <c r="BI173" i="28"/>
  <c r="BH173" i="28"/>
  <c r="BG173" i="28"/>
  <c r="BF173" i="28"/>
  <c r="T173" i="28"/>
  <c r="R173" i="28"/>
  <c r="P173" i="28"/>
  <c r="BI172" i="28"/>
  <c r="BH172" i="28"/>
  <c r="BG172" i="28"/>
  <c r="BF172" i="28"/>
  <c r="T172" i="28"/>
  <c r="R172" i="28"/>
  <c r="P172" i="28"/>
  <c r="BI171" i="28"/>
  <c r="BH171" i="28"/>
  <c r="BG171" i="28"/>
  <c r="BF171" i="28"/>
  <c r="T171" i="28"/>
  <c r="R171" i="28"/>
  <c r="P171" i="28"/>
  <c r="BI170" i="28"/>
  <c r="BH170" i="28"/>
  <c r="BG170" i="28"/>
  <c r="BF170" i="28"/>
  <c r="T170" i="28"/>
  <c r="R170" i="28"/>
  <c r="P170" i="28"/>
  <c r="BI169" i="28"/>
  <c r="BH169" i="28"/>
  <c r="BG169" i="28"/>
  <c r="BF169" i="28"/>
  <c r="T169" i="28"/>
  <c r="R169" i="28"/>
  <c r="P169" i="28"/>
  <c r="BI168" i="28"/>
  <c r="BH168" i="28"/>
  <c r="BG168" i="28"/>
  <c r="BF168" i="28"/>
  <c r="T168" i="28"/>
  <c r="R168" i="28"/>
  <c r="P168" i="28"/>
  <c r="BI165" i="28"/>
  <c r="BH165" i="28"/>
  <c r="BG165" i="28"/>
  <c r="BF165" i="28"/>
  <c r="T165" i="28"/>
  <c r="R165" i="28"/>
  <c r="P165" i="28"/>
  <c r="BI164" i="28"/>
  <c r="BH164" i="28"/>
  <c r="BG164" i="28"/>
  <c r="BF164" i="28"/>
  <c r="T164" i="28"/>
  <c r="R164" i="28"/>
  <c r="P164" i="28"/>
  <c r="BI163" i="28"/>
  <c r="BH163" i="28"/>
  <c r="BG163" i="28"/>
  <c r="BF163" i="28"/>
  <c r="T163" i="28"/>
  <c r="R163" i="28"/>
  <c r="P163" i="28"/>
  <c r="BI162" i="28"/>
  <c r="BH162" i="28"/>
  <c r="BG162" i="28"/>
  <c r="BF162" i="28"/>
  <c r="T162" i="28"/>
  <c r="R162" i="28"/>
  <c r="P162" i="28"/>
  <c r="BI161" i="28"/>
  <c r="BH161" i="28"/>
  <c r="BG161" i="28"/>
  <c r="BF161" i="28"/>
  <c r="T161" i="28"/>
  <c r="R161" i="28"/>
  <c r="P161" i="28"/>
  <c r="BI160" i="28"/>
  <c r="BH160" i="28"/>
  <c r="BG160" i="28"/>
  <c r="BF160" i="28"/>
  <c r="T160" i="28"/>
  <c r="R160" i="28"/>
  <c r="P160" i="28"/>
  <c r="BI159" i="28"/>
  <c r="BH159" i="28"/>
  <c r="BG159" i="28"/>
  <c r="BF159" i="28"/>
  <c r="T159" i="28"/>
  <c r="R159" i="28"/>
  <c r="P159" i="28"/>
  <c r="BI158" i="28"/>
  <c r="BH158" i="28"/>
  <c r="BG158" i="28"/>
  <c r="BF158" i="28"/>
  <c r="T158" i="28"/>
  <c r="R158" i="28"/>
  <c r="P158" i="28"/>
  <c r="BI157" i="28"/>
  <c r="BH157" i="28"/>
  <c r="BG157" i="28"/>
  <c r="BF157" i="28"/>
  <c r="T157" i="28"/>
  <c r="R157" i="28"/>
  <c r="P157" i="28"/>
  <c r="BI156" i="28"/>
  <c r="BH156" i="28"/>
  <c r="BG156" i="28"/>
  <c r="BF156" i="28"/>
  <c r="T156" i="28"/>
  <c r="R156" i="28"/>
  <c r="P156" i="28"/>
  <c r="BI154" i="28"/>
  <c r="BH154" i="28"/>
  <c r="BG154" i="28"/>
  <c r="BF154" i="28"/>
  <c r="T154" i="28"/>
  <c r="R154" i="28"/>
  <c r="P154" i="28"/>
  <c r="BI153" i="28"/>
  <c r="BH153" i="28"/>
  <c r="BG153" i="28"/>
  <c r="BF153" i="28"/>
  <c r="T153" i="28"/>
  <c r="R153" i="28"/>
  <c r="P153" i="28"/>
  <c r="BI152" i="28"/>
  <c r="BH152" i="28"/>
  <c r="BG152" i="28"/>
  <c r="BF152" i="28"/>
  <c r="T152" i="28"/>
  <c r="R152" i="28"/>
  <c r="P152" i="28"/>
  <c r="BI151" i="28"/>
  <c r="BH151" i="28"/>
  <c r="BG151" i="28"/>
  <c r="BF151" i="28"/>
  <c r="T151" i="28"/>
  <c r="R151" i="28"/>
  <c r="P151" i="28"/>
  <c r="BI150" i="28"/>
  <c r="BH150" i="28"/>
  <c r="BG150" i="28"/>
  <c r="BF150" i="28"/>
  <c r="T150" i="28"/>
  <c r="R150" i="28"/>
  <c r="P150" i="28"/>
  <c r="BI149" i="28"/>
  <c r="BH149" i="28"/>
  <c r="BG149" i="28"/>
  <c r="BF149" i="28"/>
  <c r="T149" i="28"/>
  <c r="R149" i="28"/>
  <c r="P149" i="28"/>
  <c r="BI148" i="28"/>
  <c r="BH148" i="28"/>
  <c r="BG148" i="28"/>
  <c r="BF148" i="28"/>
  <c r="T148" i="28"/>
  <c r="R148" i="28"/>
  <c r="P148" i="28"/>
  <c r="BI147" i="28"/>
  <c r="BH147" i="28"/>
  <c r="BG147" i="28"/>
  <c r="BF147" i="28"/>
  <c r="T147" i="28"/>
  <c r="R147" i="28"/>
  <c r="P147" i="28"/>
  <c r="BI146" i="28"/>
  <c r="BH146" i="28"/>
  <c r="BG146" i="28"/>
  <c r="BF146" i="28"/>
  <c r="T146" i="28"/>
  <c r="R146" i="28"/>
  <c r="P146" i="28"/>
  <c r="BI145" i="28"/>
  <c r="BH145" i="28"/>
  <c r="BG145" i="28"/>
  <c r="BF145" i="28"/>
  <c r="T145" i="28"/>
  <c r="R145" i="28"/>
  <c r="P145" i="28"/>
  <c r="BI144" i="28"/>
  <c r="BH144" i="28"/>
  <c r="BG144" i="28"/>
  <c r="BF144" i="28"/>
  <c r="T144" i="28"/>
  <c r="R144" i="28"/>
  <c r="P144" i="28"/>
  <c r="BI143" i="28"/>
  <c r="BH143" i="28"/>
  <c r="BG143" i="28"/>
  <c r="BF143" i="28"/>
  <c r="T143" i="28"/>
  <c r="R143" i="28"/>
  <c r="P143" i="28"/>
  <c r="BI142" i="28"/>
  <c r="BH142" i="28"/>
  <c r="BG142" i="28"/>
  <c r="BF142" i="28"/>
  <c r="T142" i="28"/>
  <c r="R142" i="28"/>
  <c r="P142" i="28"/>
  <c r="BI141" i="28"/>
  <c r="BH141" i="28"/>
  <c r="BG141" i="28"/>
  <c r="BF141" i="28"/>
  <c r="T141" i="28"/>
  <c r="R141" i="28"/>
  <c r="P141" i="28"/>
  <c r="BI140" i="28"/>
  <c r="BH140" i="28"/>
  <c r="BG140" i="28"/>
  <c r="BF140" i="28"/>
  <c r="T140" i="28"/>
  <c r="R140" i="28"/>
  <c r="P140" i="28"/>
  <c r="BI139" i="28"/>
  <c r="BH139" i="28"/>
  <c r="BG139" i="28"/>
  <c r="BF139" i="28"/>
  <c r="T139" i="28"/>
  <c r="R139" i="28"/>
  <c r="P139" i="28"/>
  <c r="BI138" i="28"/>
  <c r="BH138" i="28"/>
  <c r="BG138" i="28"/>
  <c r="BF138" i="28"/>
  <c r="T138" i="28"/>
  <c r="R138" i="28"/>
  <c r="P138" i="28"/>
  <c r="BI137" i="28"/>
  <c r="BH137" i="28"/>
  <c r="BG137" i="28"/>
  <c r="BF137" i="28"/>
  <c r="T137" i="28"/>
  <c r="R137" i="28"/>
  <c r="P137" i="28"/>
  <c r="BI136" i="28"/>
  <c r="BH136" i="28"/>
  <c r="BG136" i="28"/>
  <c r="BF136" i="28"/>
  <c r="T136" i="28"/>
  <c r="R136" i="28"/>
  <c r="P136" i="28"/>
  <c r="BI135" i="28"/>
  <c r="BH135" i="28"/>
  <c r="BG135" i="28"/>
  <c r="BF135" i="28"/>
  <c r="T135" i="28"/>
  <c r="R135" i="28"/>
  <c r="P135" i="28"/>
  <c r="BI134" i="28"/>
  <c r="BH134" i="28"/>
  <c r="BG134" i="28"/>
  <c r="BF134" i="28"/>
  <c r="T134" i="28"/>
  <c r="R134" i="28"/>
  <c r="P134" i="28"/>
  <c r="BI133" i="28"/>
  <c r="BH133" i="28"/>
  <c r="BG133" i="28"/>
  <c r="BF133" i="28"/>
  <c r="T133" i="28"/>
  <c r="R133" i="28"/>
  <c r="P133" i="28"/>
  <c r="BI132" i="28"/>
  <c r="BH132" i="28"/>
  <c r="BG132" i="28"/>
  <c r="BF132" i="28"/>
  <c r="T132" i="28"/>
  <c r="R132" i="28"/>
  <c r="P132" i="28"/>
  <c r="J126" i="28"/>
  <c r="F126" i="28"/>
  <c r="F124" i="28"/>
  <c r="E122" i="28"/>
  <c r="J93" i="28"/>
  <c r="F93" i="28"/>
  <c r="F91" i="28"/>
  <c r="E89" i="28"/>
  <c r="J26" i="28"/>
  <c r="E26" i="28"/>
  <c r="J94" i="28" s="1"/>
  <c r="J25" i="28"/>
  <c r="J20" i="28"/>
  <c r="E20" i="28"/>
  <c r="F127" i="28" s="1"/>
  <c r="J19" i="28"/>
  <c r="J14" i="28"/>
  <c r="J91" i="28"/>
  <c r="E7" i="28"/>
  <c r="E118" i="28"/>
  <c r="J39" i="27"/>
  <c r="J38" i="27"/>
  <c r="AY123" i="1" s="1"/>
  <c r="J37" i="27"/>
  <c r="AX123" i="1"/>
  <c r="BI172" i="27"/>
  <c r="BH172" i="27"/>
  <c r="BG172" i="27"/>
  <c r="BF172" i="27"/>
  <c r="BK172" i="27"/>
  <c r="J172" i="27" s="1"/>
  <c r="BE172" i="27" s="1"/>
  <c r="BI171" i="27"/>
  <c r="BH171" i="27"/>
  <c r="BG171" i="27"/>
  <c r="BF171" i="27"/>
  <c r="BK171" i="27"/>
  <c r="J171" i="27"/>
  <c r="BE171" i="27" s="1"/>
  <c r="BI170" i="27"/>
  <c r="BH170" i="27"/>
  <c r="BG170" i="27"/>
  <c r="BF170" i="27"/>
  <c r="BK170" i="27"/>
  <c r="J170" i="27"/>
  <c r="BE170" i="27"/>
  <c r="BI169" i="27"/>
  <c r="BH169" i="27"/>
  <c r="BG169" i="27"/>
  <c r="BF169" i="27"/>
  <c r="BK169" i="27"/>
  <c r="J169" i="27"/>
  <c r="BE169" i="27"/>
  <c r="BI168" i="27"/>
  <c r="BH168" i="27"/>
  <c r="BG168" i="27"/>
  <c r="BF168" i="27"/>
  <c r="BK168" i="27"/>
  <c r="J168" i="27" s="1"/>
  <c r="BE168" i="27" s="1"/>
  <c r="BI166" i="27"/>
  <c r="BH166" i="27"/>
  <c r="BG166" i="27"/>
  <c r="BF166" i="27"/>
  <c r="T166" i="27"/>
  <c r="R166" i="27"/>
  <c r="P166" i="27"/>
  <c r="BI165" i="27"/>
  <c r="BH165" i="27"/>
  <c r="BG165" i="27"/>
  <c r="BF165" i="27"/>
  <c r="T165" i="27"/>
  <c r="R165" i="27"/>
  <c r="P165" i="27"/>
  <c r="BI164" i="27"/>
  <c r="BH164" i="27"/>
  <c r="BG164" i="27"/>
  <c r="BF164" i="27"/>
  <c r="T164" i="27"/>
  <c r="R164" i="27"/>
  <c r="P164" i="27"/>
  <c r="BI163" i="27"/>
  <c r="BH163" i="27"/>
  <c r="BG163" i="27"/>
  <c r="BF163" i="27"/>
  <c r="T163" i="27"/>
  <c r="R163" i="27"/>
  <c r="P163" i="27"/>
  <c r="BI162" i="27"/>
  <c r="BH162" i="27"/>
  <c r="BG162" i="27"/>
  <c r="BF162" i="27"/>
  <c r="T162" i="27"/>
  <c r="R162" i="27"/>
  <c r="P162" i="27"/>
  <c r="BI161" i="27"/>
  <c r="BH161" i="27"/>
  <c r="BG161" i="27"/>
  <c r="BF161" i="27"/>
  <c r="T161" i="27"/>
  <c r="R161" i="27"/>
  <c r="P161" i="27"/>
  <c r="BI159" i="27"/>
  <c r="BH159" i="27"/>
  <c r="BG159" i="27"/>
  <c r="BF159" i="27"/>
  <c r="T159" i="27"/>
  <c r="R159" i="27"/>
  <c r="P159" i="27"/>
  <c r="BI158" i="27"/>
  <c r="BH158" i="27"/>
  <c r="BG158" i="27"/>
  <c r="BF158" i="27"/>
  <c r="T158" i="27"/>
  <c r="R158" i="27"/>
  <c r="P158" i="27"/>
  <c r="BI157" i="27"/>
  <c r="BH157" i="27"/>
  <c r="BG157" i="27"/>
  <c r="BF157" i="27"/>
  <c r="T157" i="27"/>
  <c r="R157" i="27"/>
  <c r="P157" i="27"/>
  <c r="BI156" i="27"/>
  <c r="BH156" i="27"/>
  <c r="BG156" i="27"/>
  <c r="BF156" i="27"/>
  <c r="T156" i="27"/>
  <c r="R156" i="27"/>
  <c r="P156" i="27"/>
  <c r="BI155" i="27"/>
  <c r="BH155" i="27"/>
  <c r="BG155" i="27"/>
  <c r="BF155" i="27"/>
  <c r="T155" i="27"/>
  <c r="R155" i="27"/>
  <c r="P155" i="27"/>
  <c r="BI154" i="27"/>
  <c r="BH154" i="27"/>
  <c r="BG154" i="27"/>
  <c r="BF154" i="27"/>
  <c r="T154" i="27"/>
  <c r="R154" i="27"/>
  <c r="P154" i="27"/>
  <c r="BI153" i="27"/>
  <c r="BH153" i="27"/>
  <c r="BG153" i="27"/>
  <c r="BF153" i="27"/>
  <c r="T153" i="27"/>
  <c r="R153" i="27"/>
  <c r="P153" i="27"/>
  <c r="BI152" i="27"/>
  <c r="BH152" i="27"/>
  <c r="BG152" i="27"/>
  <c r="BF152" i="27"/>
  <c r="T152" i="27"/>
  <c r="R152" i="27"/>
  <c r="P152" i="27"/>
  <c r="BI151" i="27"/>
  <c r="BH151" i="27"/>
  <c r="BG151" i="27"/>
  <c r="BF151" i="27"/>
  <c r="T151" i="27"/>
  <c r="R151" i="27"/>
  <c r="P151" i="27"/>
  <c r="BI150" i="27"/>
  <c r="BH150" i="27"/>
  <c r="BG150" i="27"/>
  <c r="BF150" i="27"/>
  <c r="T150" i="27"/>
  <c r="R150" i="27"/>
  <c r="P150" i="27"/>
  <c r="BI149" i="27"/>
  <c r="BH149" i="27"/>
  <c r="BG149" i="27"/>
  <c r="BF149" i="27"/>
  <c r="T149" i="27"/>
  <c r="R149" i="27"/>
  <c r="P149" i="27"/>
  <c r="BI148" i="27"/>
  <c r="BH148" i="27"/>
  <c r="BG148" i="27"/>
  <c r="BF148" i="27"/>
  <c r="T148" i="27"/>
  <c r="R148" i="27"/>
  <c r="P148" i="27"/>
  <c r="BI147" i="27"/>
  <c r="BH147" i="27"/>
  <c r="BG147" i="27"/>
  <c r="BF147" i="27"/>
  <c r="T147" i="27"/>
  <c r="R147" i="27"/>
  <c r="P147" i="27"/>
  <c r="BI145" i="27"/>
  <c r="BH145" i="27"/>
  <c r="BG145" i="27"/>
  <c r="BF145" i="27"/>
  <c r="T145" i="27"/>
  <c r="R145" i="27"/>
  <c r="P145" i="27"/>
  <c r="BI144" i="27"/>
  <c r="BH144" i="27"/>
  <c r="BG144" i="27"/>
  <c r="BF144" i="27"/>
  <c r="T144" i="27"/>
  <c r="R144" i="27"/>
  <c r="P144" i="27"/>
  <c r="BI143" i="27"/>
  <c r="BH143" i="27"/>
  <c r="BG143" i="27"/>
  <c r="BF143" i="27"/>
  <c r="T143" i="27"/>
  <c r="R143" i="27"/>
  <c r="P143" i="27"/>
  <c r="BI142" i="27"/>
  <c r="BH142" i="27"/>
  <c r="BG142" i="27"/>
  <c r="BF142" i="27"/>
  <c r="T142" i="27"/>
  <c r="R142" i="27"/>
  <c r="P142" i="27"/>
  <c r="BI141" i="27"/>
  <c r="BH141" i="27"/>
  <c r="BG141" i="27"/>
  <c r="BF141" i="27"/>
  <c r="T141" i="27"/>
  <c r="R141" i="27"/>
  <c r="P141" i="27"/>
  <c r="BI140" i="27"/>
  <c r="BH140" i="27"/>
  <c r="BG140" i="27"/>
  <c r="BF140" i="27"/>
  <c r="T140" i="27"/>
  <c r="R140" i="27"/>
  <c r="P140" i="27"/>
  <c r="BI139" i="27"/>
  <c r="BH139" i="27"/>
  <c r="BG139" i="27"/>
  <c r="BF139" i="27"/>
  <c r="T139" i="27"/>
  <c r="R139" i="27"/>
  <c r="P139" i="27"/>
  <c r="BI138" i="27"/>
  <c r="BH138" i="27"/>
  <c r="BG138" i="27"/>
  <c r="BF138" i="27"/>
  <c r="T138" i="27"/>
  <c r="R138" i="27"/>
  <c r="P138" i="27"/>
  <c r="BI137" i="27"/>
  <c r="BH137" i="27"/>
  <c r="BG137" i="27"/>
  <c r="BF137" i="27"/>
  <c r="T137" i="27"/>
  <c r="R137" i="27"/>
  <c r="P137" i="27"/>
  <c r="BI136" i="27"/>
  <c r="BH136" i="27"/>
  <c r="BG136" i="27"/>
  <c r="BF136" i="27"/>
  <c r="T136" i="27"/>
  <c r="R136" i="27"/>
  <c r="P136" i="27"/>
  <c r="BI135" i="27"/>
  <c r="BH135" i="27"/>
  <c r="BG135" i="27"/>
  <c r="BF135" i="27"/>
  <c r="T135" i="27"/>
  <c r="R135" i="27"/>
  <c r="P135" i="27"/>
  <c r="BI134" i="27"/>
  <c r="BH134" i="27"/>
  <c r="BG134" i="27"/>
  <c r="BF134" i="27"/>
  <c r="T134" i="27"/>
  <c r="R134" i="27"/>
  <c r="P134" i="27"/>
  <c r="BI133" i="27"/>
  <c r="BH133" i="27"/>
  <c r="BG133" i="27"/>
  <c r="BF133" i="27"/>
  <c r="T133" i="27"/>
  <c r="R133" i="27"/>
  <c r="P133" i="27"/>
  <c r="BI132" i="27"/>
  <c r="BH132" i="27"/>
  <c r="BG132" i="27"/>
  <c r="BF132" i="27"/>
  <c r="T132" i="27"/>
  <c r="R132" i="27"/>
  <c r="P132" i="27"/>
  <c r="BI131" i="27"/>
  <c r="BH131" i="27"/>
  <c r="BG131" i="27"/>
  <c r="BF131" i="27"/>
  <c r="T131" i="27"/>
  <c r="R131" i="27"/>
  <c r="P131" i="27"/>
  <c r="BI130" i="27"/>
  <c r="BH130" i="27"/>
  <c r="BG130" i="27"/>
  <c r="BF130" i="27"/>
  <c r="T130" i="27"/>
  <c r="R130" i="27"/>
  <c r="P130" i="27"/>
  <c r="J122" i="27"/>
  <c r="F122" i="27"/>
  <c r="F120" i="27"/>
  <c r="E118" i="27"/>
  <c r="J93" i="27"/>
  <c r="F93" i="27"/>
  <c r="F91" i="27"/>
  <c r="E89" i="27"/>
  <c r="J26" i="27"/>
  <c r="E26" i="27"/>
  <c r="J94" i="27"/>
  <c r="J25" i="27"/>
  <c r="J20" i="27"/>
  <c r="E20" i="27"/>
  <c r="F123" i="27"/>
  <c r="J19" i="27"/>
  <c r="J14" i="27"/>
  <c r="J120" i="27" s="1"/>
  <c r="E7" i="27"/>
  <c r="E85" i="27"/>
  <c r="J39" i="26"/>
  <c r="J38" i="26"/>
  <c r="AY122" i="1"/>
  <c r="J37" i="26"/>
  <c r="AX122" i="1"/>
  <c r="BI153" i="26"/>
  <c r="BH153" i="26"/>
  <c r="BG153" i="26"/>
  <c r="BF153" i="26"/>
  <c r="BK153" i="26"/>
  <c r="J153" i="26"/>
  <c r="BE153" i="26"/>
  <c r="BI152" i="26"/>
  <c r="BH152" i="26"/>
  <c r="BG152" i="26"/>
  <c r="BF152" i="26"/>
  <c r="BK152" i="26"/>
  <c r="J152" i="26" s="1"/>
  <c r="BE152" i="26" s="1"/>
  <c r="BI151" i="26"/>
  <c r="BH151" i="26"/>
  <c r="BG151" i="26"/>
  <c r="BF151" i="26"/>
  <c r="BK151" i="26"/>
  <c r="J151" i="26"/>
  <c r="BE151" i="26" s="1"/>
  <c r="BI150" i="26"/>
  <c r="BH150" i="26"/>
  <c r="BG150" i="26"/>
  <c r="BF150" i="26"/>
  <c r="BK150" i="26"/>
  <c r="J150" i="26"/>
  <c r="BE150" i="26"/>
  <c r="BI149" i="26"/>
  <c r="BH149" i="26"/>
  <c r="BG149" i="26"/>
  <c r="BF149" i="26"/>
  <c r="BK149" i="26"/>
  <c r="J149" i="26"/>
  <c r="BE149" i="26"/>
  <c r="BI146" i="26"/>
  <c r="BH146" i="26"/>
  <c r="BG146" i="26"/>
  <c r="BF146" i="26"/>
  <c r="T146" i="26"/>
  <c r="T145" i="26" s="1"/>
  <c r="R146" i="26"/>
  <c r="R145" i="26"/>
  <c r="P146" i="26"/>
  <c r="P145" i="26" s="1"/>
  <c r="BI143" i="26"/>
  <c r="BH143" i="26"/>
  <c r="BG143" i="26"/>
  <c r="BF143" i="26"/>
  <c r="T143" i="26"/>
  <c r="R143" i="26"/>
  <c r="P143" i="26"/>
  <c r="BI141" i="26"/>
  <c r="BH141" i="26"/>
  <c r="BG141" i="26"/>
  <c r="BF141" i="26"/>
  <c r="T141" i="26"/>
  <c r="R141" i="26"/>
  <c r="P141" i="26"/>
  <c r="BI140" i="26"/>
  <c r="BH140" i="26"/>
  <c r="BG140" i="26"/>
  <c r="BF140" i="26"/>
  <c r="T140" i="26"/>
  <c r="R140" i="26"/>
  <c r="P140" i="26"/>
  <c r="BI139" i="26"/>
  <c r="BH139" i="26"/>
  <c r="BG139" i="26"/>
  <c r="BF139" i="26"/>
  <c r="T139" i="26"/>
  <c r="R139" i="26"/>
  <c r="P139" i="26"/>
  <c r="BI138" i="26"/>
  <c r="BH138" i="26"/>
  <c r="BG138" i="26"/>
  <c r="BF138" i="26"/>
  <c r="T138" i="26"/>
  <c r="R138" i="26"/>
  <c r="P138" i="26"/>
  <c r="BI137" i="26"/>
  <c r="BH137" i="26"/>
  <c r="BG137" i="26"/>
  <c r="BF137" i="26"/>
  <c r="T137" i="26"/>
  <c r="R137" i="26"/>
  <c r="P137" i="26"/>
  <c r="BI136" i="26"/>
  <c r="BH136" i="26"/>
  <c r="BG136" i="26"/>
  <c r="BF136" i="26"/>
  <c r="T136" i="26"/>
  <c r="R136" i="26"/>
  <c r="P136" i="26"/>
  <c r="BI135" i="26"/>
  <c r="BH135" i="26"/>
  <c r="BG135" i="26"/>
  <c r="BF135" i="26"/>
  <c r="T135" i="26"/>
  <c r="R135" i="26"/>
  <c r="P135" i="26"/>
  <c r="BI134" i="26"/>
  <c r="BH134" i="26"/>
  <c r="BG134" i="26"/>
  <c r="BF134" i="26"/>
  <c r="T134" i="26"/>
  <c r="R134" i="26"/>
  <c r="P134" i="26"/>
  <c r="BI133" i="26"/>
  <c r="BH133" i="26"/>
  <c r="BG133" i="26"/>
  <c r="BF133" i="26"/>
  <c r="T133" i="26"/>
  <c r="R133" i="26"/>
  <c r="P133" i="26"/>
  <c r="BI132" i="26"/>
  <c r="BH132" i="26"/>
  <c r="BG132" i="26"/>
  <c r="BF132" i="26"/>
  <c r="T132" i="26"/>
  <c r="R132" i="26"/>
  <c r="P132" i="26"/>
  <c r="BI130" i="26"/>
  <c r="BH130" i="26"/>
  <c r="BG130" i="26"/>
  <c r="BF130" i="26"/>
  <c r="T130" i="26"/>
  <c r="R130" i="26"/>
  <c r="P130" i="26"/>
  <c r="BI129" i="26"/>
  <c r="BH129" i="26"/>
  <c r="BG129" i="26"/>
  <c r="BF129" i="26"/>
  <c r="T129" i="26"/>
  <c r="R129" i="26"/>
  <c r="P129" i="26"/>
  <c r="BI127" i="26"/>
  <c r="BH127" i="26"/>
  <c r="BG127" i="26"/>
  <c r="BF127" i="26"/>
  <c r="T127" i="26"/>
  <c r="R127" i="26"/>
  <c r="P127" i="26"/>
  <c r="BI125" i="26"/>
  <c r="BH125" i="26"/>
  <c r="BG125" i="26"/>
  <c r="BF125" i="26"/>
  <c r="T125" i="26"/>
  <c r="R125" i="26"/>
  <c r="P125" i="26"/>
  <c r="J119" i="26"/>
  <c r="F119" i="26"/>
  <c r="F117" i="26"/>
  <c r="E115" i="26"/>
  <c r="J93" i="26"/>
  <c r="F93" i="26"/>
  <c r="F91" i="26"/>
  <c r="E89" i="26"/>
  <c r="J26" i="26"/>
  <c r="E26" i="26"/>
  <c r="J120" i="26" s="1"/>
  <c r="J25" i="26"/>
  <c r="J20" i="26"/>
  <c r="E20" i="26"/>
  <c r="F94" i="26" s="1"/>
  <c r="J19" i="26"/>
  <c r="J14" i="26"/>
  <c r="J117" i="26"/>
  <c r="E7" i="26"/>
  <c r="E111" i="26"/>
  <c r="J39" i="25"/>
  <c r="J38" i="25"/>
  <c r="AY121" i="1" s="1"/>
  <c r="J37" i="25"/>
  <c r="AX121" i="1"/>
  <c r="BI209" i="25"/>
  <c r="BH209" i="25"/>
  <c r="BG209" i="25"/>
  <c r="BF209" i="25"/>
  <c r="BK209" i="25"/>
  <c r="J209" i="25" s="1"/>
  <c r="BE209" i="25" s="1"/>
  <c r="BI208" i="25"/>
  <c r="BH208" i="25"/>
  <c r="BG208" i="25"/>
  <c r="BF208" i="25"/>
  <c r="BK208" i="25"/>
  <c r="J208" i="25"/>
  <c r="BE208" i="25" s="1"/>
  <c r="BI207" i="25"/>
  <c r="BH207" i="25"/>
  <c r="BG207" i="25"/>
  <c r="BF207" i="25"/>
  <c r="BK207" i="25"/>
  <c r="J207" i="25"/>
  <c r="BE207" i="25"/>
  <c r="BI206" i="25"/>
  <c r="BH206" i="25"/>
  <c r="BG206" i="25"/>
  <c r="BF206" i="25"/>
  <c r="BK206" i="25"/>
  <c r="J206" i="25"/>
  <c r="BE206" i="25"/>
  <c r="BI205" i="25"/>
  <c r="BH205" i="25"/>
  <c r="BG205" i="25"/>
  <c r="BF205" i="25"/>
  <c r="BK205" i="25"/>
  <c r="J205" i="25" s="1"/>
  <c r="BE205" i="25" s="1"/>
  <c r="BI203" i="25"/>
  <c r="BH203" i="25"/>
  <c r="BG203" i="25"/>
  <c r="BF203" i="25"/>
  <c r="T203" i="25"/>
  <c r="R203" i="25"/>
  <c r="P203" i="25"/>
  <c r="BI202" i="25"/>
  <c r="BH202" i="25"/>
  <c r="BG202" i="25"/>
  <c r="BF202" i="25"/>
  <c r="T202" i="25"/>
  <c r="R202" i="25"/>
  <c r="P202" i="25"/>
  <c r="BI201" i="25"/>
  <c r="BH201" i="25"/>
  <c r="BG201" i="25"/>
  <c r="BF201" i="25"/>
  <c r="T201" i="25"/>
  <c r="R201" i="25"/>
  <c r="P201" i="25"/>
  <c r="BI200" i="25"/>
  <c r="BH200" i="25"/>
  <c r="BG200" i="25"/>
  <c r="BF200" i="25"/>
  <c r="T200" i="25"/>
  <c r="R200" i="25"/>
  <c r="P200" i="25"/>
  <c r="BI199" i="25"/>
  <c r="BH199" i="25"/>
  <c r="BG199" i="25"/>
  <c r="BF199" i="25"/>
  <c r="T199" i="25"/>
  <c r="R199" i="25"/>
  <c r="P199" i="25"/>
  <c r="BI198" i="25"/>
  <c r="BH198" i="25"/>
  <c r="BG198" i="25"/>
  <c r="BF198" i="25"/>
  <c r="T198" i="25"/>
  <c r="R198" i="25"/>
  <c r="P198" i="25"/>
  <c r="BI197" i="25"/>
  <c r="BH197" i="25"/>
  <c r="BG197" i="25"/>
  <c r="BF197" i="25"/>
  <c r="T197" i="25"/>
  <c r="R197" i="25"/>
  <c r="P197" i="25"/>
  <c r="BI196" i="25"/>
  <c r="BH196" i="25"/>
  <c r="BG196" i="25"/>
  <c r="BF196" i="25"/>
  <c r="T196" i="25"/>
  <c r="R196" i="25"/>
  <c r="P196" i="25"/>
  <c r="BI195" i="25"/>
  <c r="BH195" i="25"/>
  <c r="BG195" i="25"/>
  <c r="BF195" i="25"/>
  <c r="T195" i="25"/>
  <c r="R195" i="25"/>
  <c r="P195" i="25"/>
  <c r="BI193" i="25"/>
  <c r="BH193" i="25"/>
  <c r="BG193" i="25"/>
  <c r="BF193" i="25"/>
  <c r="T193" i="25"/>
  <c r="R193" i="25"/>
  <c r="P193" i="25"/>
  <c r="BI192" i="25"/>
  <c r="BH192" i="25"/>
  <c r="BG192" i="25"/>
  <c r="BF192" i="25"/>
  <c r="T192" i="25"/>
  <c r="R192" i="25"/>
  <c r="P192" i="25"/>
  <c r="BI191" i="25"/>
  <c r="BH191" i="25"/>
  <c r="BG191" i="25"/>
  <c r="BF191" i="25"/>
  <c r="T191" i="25"/>
  <c r="R191" i="25"/>
  <c r="P191" i="25"/>
  <c r="BI190" i="25"/>
  <c r="BH190" i="25"/>
  <c r="BG190" i="25"/>
  <c r="BF190" i="25"/>
  <c r="T190" i="25"/>
  <c r="R190" i="25"/>
  <c r="P190" i="25"/>
  <c r="BI189" i="25"/>
  <c r="BH189" i="25"/>
  <c r="BG189" i="25"/>
  <c r="BF189" i="25"/>
  <c r="T189" i="25"/>
  <c r="R189" i="25"/>
  <c r="P189" i="25"/>
  <c r="BI186" i="25"/>
  <c r="BH186" i="25"/>
  <c r="BG186" i="25"/>
  <c r="BF186" i="25"/>
  <c r="T186" i="25"/>
  <c r="R186" i="25"/>
  <c r="P186" i="25"/>
  <c r="BI185" i="25"/>
  <c r="BH185" i="25"/>
  <c r="BG185" i="25"/>
  <c r="BF185" i="25"/>
  <c r="T185" i="25"/>
  <c r="R185" i="25"/>
  <c r="P185" i="25"/>
  <c r="BI184" i="25"/>
  <c r="BH184" i="25"/>
  <c r="BG184" i="25"/>
  <c r="BF184" i="25"/>
  <c r="T184" i="25"/>
  <c r="R184" i="25"/>
  <c r="P184" i="25"/>
  <c r="BI183" i="25"/>
  <c r="BH183" i="25"/>
  <c r="BG183" i="25"/>
  <c r="BF183" i="25"/>
  <c r="T183" i="25"/>
  <c r="R183" i="25"/>
  <c r="P183" i="25"/>
  <c r="BI182" i="25"/>
  <c r="BH182" i="25"/>
  <c r="BG182" i="25"/>
  <c r="BF182" i="25"/>
  <c r="T182" i="25"/>
  <c r="R182" i="25"/>
  <c r="P182" i="25"/>
  <c r="BI181" i="25"/>
  <c r="BH181" i="25"/>
  <c r="BG181" i="25"/>
  <c r="BF181" i="25"/>
  <c r="T181" i="25"/>
  <c r="R181" i="25"/>
  <c r="P181" i="25"/>
  <c r="BI179" i="25"/>
  <c r="BH179" i="25"/>
  <c r="BG179" i="25"/>
  <c r="BF179" i="25"/>
  <c r="T179" i="25"/>
  <c r="R179" i="25"/>
  <c r="P179" i="25"/>
  <c r="BI178" i="25"/>
  <c r="BH178" i="25"/>
  <c r="BG178" i="25"/>
  <c r="BF178" i="25"/>
  <c r="T178" i="25"/>
  <c r="R178" i="25"/>
  <c r="P178" i="25"/>
  <c r="BI177" i="25"/>
  <c r="BH177" i="25"/>
  <c r="BG177" i="25"/>
  <c r="BF177" i="25"/>
  <c r="T177" i="25"/>
  <c r="R177" i="25"/>
  <c r="P177" i="25"/>
  <c r="BI173" i="25"/>
  <c r="BH173" i="25"/>
  <c r="BG173" i="25"/>
  <c r="BF173" i="25"/>
  <c r="T173" i="25"/>
  <c r="R173" i="25"/>
  <c r="P173" i="25"/>
  <c r="BI170" i="25"/>
  <c r="BH170" i="25"/>
  <c r="BG170" i="25"/>
  <c r="BF170" i="25"/>
  <c r="T170" i="25"/>
  <c r="R170" i="25"/>
  <c r="P170" i="25"/>
  <c r="BI167" i="25"/>
  <c r="BH167" i="25"/>
  <c r="BG167" i="25"/>
  <c r="BF167" i="25"/>
  <c r="T167" i="25"/>
  <c r="R167" i="25"/>
  <c r="P167" i="25"/>
  <c r="BI165" i="25"/>
  <c r="BH165" i="25"/>
  <c r="BG165" i="25"/>
  <c r="BF165" i="25"/>
  <c r="T165" i="25"/>
  <c r="R165" i="25"/>
  <c r="P165" i="25"/>
  <c r="BI163" i="25"/>
  <c r="BH163" i="25"/>
  <c r="BG163" i="25"/>
  <c r="BF163" i="25"/>
  <c r="T163" i="25"/>
  <c r="R163" i="25"/>
  <c r="P163" i="25"/>
  <c r="BI162" i="25"/>
  <c r="BH162" i="25"/>
  <c r="BG162" i="25"/>
  <c r="BF162" i="25"/>
  <c r="T162" i="25"/>
  <c r="R162" i="25"/>
  <c r="P162" i="25"/>
  <c r="BI159" i="25"/>
  <c r="BH159" i="25"/>
  <c r="BG159" i="25"/>
  <c r="BF159" i="25"/>
  <c r="T159" i="25"/>
  <c r="R159" i="25"/>
  <c r="P159" i="25"/>
  <c r="BI158" i="25"/>
  <c r="BH158" i="25"/>
  <c r="BG158" i="25"/>
  <c r="BF158" i="25"/>
  <c r="T158" i="25"/>
  <c r="R158" i="25"/>
  <c r="P158" i="25"/>
  <c r="BI157" i="25"/>
  <c r="BH157" i="25"/>
  <c r="BG157" i="25"/>
  <c r="BF157" i="25"/>
  <c r="T157" i="25"/>
  <c r="R157" i="25"/>
  <c r="P157" i="25"/>
  <c r="BI156" i="25"/>
  <c r="BH156" i="25"/>
  <c r="BG156" i="25"/>
  <c r="BF156" i="25"/>
  <c r="T156" i="25"/>
  <c r="R156" i="25"/>
  <c r="P156" i="25"/>
  <c r="BI155" i="25"/>
  <c r="BH155" i="25"/>
  <c r="BG155" i="25"/>
  <c r="BF155" i="25"/>
  <c r="T155" i="25"/>
  <c r="R155" i="25"/>
  <c r="P155" i="25"/>
  <c r="BI154" i="25"/>
  <c r="BH154" i="25"/>
  <c r="BG154" i="25"/>
  <c r="BF154" i="25"/>
  <c r="T154" i="25"/>
  <c r="R154" i="25"/>
  <c r="P154" i="25"/>
  <c r="BI153" i="25"/>
  <c r="BH153" i="25"/>
  <c r="BG153" i="25"/>
  <c r="BF153" i="25"/>
  <c r="T153" i="25"/>
  <c r="R153" i="25"/>
  <c r="P153" i="25"/>
  <c r="BI150" i="25"/>
  <c r="BH150" i="25"/>
  <c r="BG150" i="25"/>
  <c r="BF150" i="25"/>
  <c r="T150" i="25"/>
  <c r="R150" i="25"/>
  <c r="P150" i="25"/>
  <c r="BI149" i="25"/>
  <c r="BH149" i="25"/>
  <c r="BG149" i="25"/>
  <c r="BF149" i="25"/>
  <c r="T149" i="25"/>
  <c r="R149" i="25"/>
  <c r="P149" i="25"/>
  <c r="BI148" i="25"/>
  <c r="BH148" i="25"/>
  <c r="BG148" i="25"/>
  <c r="BF148" i="25"/>
  <c r="T148" i="25"/>
  <c r="R148" i="25"/>
  <c r="P148" i="25"/>
  <c r="BI147" i="25"/>
  <c r="BH147" i="25"/>
  <c r="BG147" i="25"/>
  <c r="BF147" i="25"/>
  <c r="T147" i="25"/>
  <c r="R147" i="25"/>
  <c r="P147" i="25"/>
  <c r="BI144" i="25"/>
  <c r="BH144" i="25"/>
  <c r="BG144" i="25"/>
  <c r="BF144" i="25"/>
  <c r="T144" i="25"/>
  <c r="R144" i="25"/>
  <c r="P144" i="25"/>
  <c r="BI143" i="25"/>
  <c r="BH143" i="25"/>
  <c r="BG143" i="25"/>
  <c r="BF143" i="25"/>
  <c r="T143" i="25"/>
  <c r="R143" i="25"/>
  <c r="P143" i="25"/>
  <c r="BI142" i="25"/>
  <c r="BH142" i="25"/>
  <c r="BG142" i="25"/>
  <c r="BF142" i="25"/>
  <c r="T142" i="25"/>
  <c r="R142" i="25"/>
  <c r="P142" i="25"/>
  <c r="BI141" i="25"/>
  <c r="BH141" i="25"/>
  <c r="BG141" i="25"/>
  <c r="BF141" i="25"/>
  <c r="T141" i="25"/>
  <c r="R141" i="25"/>
  <c r="P141" i="25"/>
  <c r="BI140" i="25"/>
  <c r="BH140" i="25"/>
  <c r="BG140" i="25"/>
  <c r="BF140" i="25"/>
  <c r="T140" i="25"/>
  <c r="R140" i="25"/>
  <c r="P140" i="25"/>
  <c r="BI137" i="25"/>
  <c r="BH137" i="25"/>
  <c r="BG137" i="25"/>
  <c r="BF137" i="25"/>
  <c r="T137" i="25"/>
  <c r="R137" i="25"/>
  <c r="P137" i="25"/>
  <c r="BI135" i="25"/>
  <c r="BH135" i="25"/>
  <c r="BG135" i="25"/>
  <c r="BF135" i="25"/>
  <c r="T135" i="25"/>
  <c r="R135" i="25"/>
  <c r="P135" i="25"/>
  <c r="BI134" i="25"/>
  <c r="BH134" i="25"/>
  <c r="BG134" i="25"/>
  <c r="BF134" i="25"/>
  <c r="T134" i="25"/>
  <c r="R134" i="25"/>
  <c r="P134" i="25"/>
  <c r="BI133" i="25"/>
  <c r="BH133" i="25"/>
  <c r="BG133" i="25"/>
  <c r="BF133" i="25"/>
  <c r="T133" i="25"/>
  <c r="R133" i="25"/>
  <c r="P133" i="25"/>
  <c r="BI131" i="25"/>
  <c r="BH131" i="25"/>
  <c r="BG131" i="25"/>
  <c r="BF131" i="25"/>
  <c r="T131" i="25"/>
  <c r="T130" i="25"/>
  <c r="R131" i="25"/>
  <c r="R130" i="25" s="1"/>
  <c r="P131" i="25"/>
  <c r="P130" i="25"/>
  <c r="J125" i="25"/>
  <c r="F125" i="25"/>
  <c r="F123" i="25"/>
  <c r="E121" i="25"/>
  <c r="J93" i="25"/>
  <c r="F93" i="25"/>
  <c r="F91" i="25"/>
  <c r="E89" i="25"/>
  <c r="J26" i="25"/>
  <c r="E26" i="25"/>
  <c r="J126" i="25"/>
  <c r="J25" i="25"/>
  <c r="J20" i="25"/>
  <c r="E20" i="25"/>
  <c r="F126" i="25"/>
  <c r="J19" i="25"/>
  <c r="J14" i="25"/>
  <c r="J123" i="25" s="1"/>
  <c r="E7" i="25"/>
  <c r="E117" i="25"/>
  <c r="J39" i="24"/>
  <c r="J38" i="24"/>
  <c r="AY120" i="1"/>
  <c r="J37" i="24"/>
  <c r="AX120" i="1"/>
  <c r="BI413" i="24"/>
  <c r="BH413" i="24"/>
  <c r="BG413" i="24"/>
  <c r="BF413" i="24"/>
  <c r="BK413" i="24"/>
  <c r="J413" i="24"/>
  <c r="BE413" i="24"/>
  <c r="BI412" i="24"/>
  <c r="BH412" i="24"/>
  <c r="BG412" i="24"/>
  <c r="BF412" i="24"/>
  <c r="BK412" i="24"/>
  <c r="J412" i="24" s="1"/>
  <c r="BE412" i="24" s="1"/>
  <c r="BI411" i="24"/>
  <c r="BH411" i="24"/>
  <c r="BG411" i="24"/>
  <c r="BF411" i="24"/>
  <c r="BK411" i="24"/>
  <c r="J411" i="24"/>
  <c r="BE411" i="24" s="1"/>
  <c r="BI410" i="24"/>
  <c r="BH410" i="24"/>
  <c r="BG410" i="24"/>
  <c r="BF410" i="24"/>
  <c r="BK410" i="24"/>
  <c r="J410" i="24"/>
  <c r="BE410" i="24"/>
  <c r="BI409" i="24"/>
  <c r="BH409" i="24"/>
  <c r="BG409" i="24"/>
  <c r="BF409" i="24"/>
  <c r="BK409" i="24"/>
  <c r="J409" i="24"/>
  <c r="BE409" i="24"/>
  <c r="BI406" i="24"/>
  <c r="BH406" i="24"/>
  <c r="BG406" i="24"/>
  <c r="BF406" i="24"/>
  <c r="T406" i="24"/>
  <c r="R406" i="24"/>
  <c r="P406" i="24"/>
  <c r="BI405" i="24"/>
  <c r="BH405" i="24"/>
  <c r="BG405" i="24"/>
  <c r="BF405" i="24"/>
  <c r="T405" i="24"/>
  <c r="R405" i="24"/>
  <c r="P405" i="24"/>
  <c r="BI404" i="24"/>
  <c r="BH404" i="24"/>
  <c r="BG404" i="24"/>
  <c r="BF404" i="24"/>
  <c r="T404" i="24"/>
  <c r="R404" i="24"/>
  <c r="P404" i="24"/>
  <c r="BI403" i="24"/>
  <c r="BH403" i="24"/>
  <c r="BG403" i="24"/>
  <c r="BF403" i="24"/>
  <c r="T403" i="24"/>
  <c r="R403" i="24"/>
  <c r="P403" i="24"/>
  <c r="BI400" i="24"/>
  <c r="BH400" i="24"/>
  <c r="BG400" i="24"/>
  <c r="BF400" i="24"/>
  <c r="T400" i="24"/>
  <c r="R400" i="24"/>
  <c r="P400" i="24"/>
  <c r="BI399" i="24"/>
  <c r="BH399" i="24"/>
  <c r="BG399" i="24"/>
  <c r="BF399" i="24"/>
  <c r="T399" i="24"/>
  <c r="R399" i="24"/>
  <c r="P399" i="24"/>
  <c r="BI397" i="24"/>
  <c r="BH397" i="24"/>
  <c r="BG397" i="24"/>
  <c r="BF397" i="24"/>
  <c r="T397" i="24"/>
  <c r="R397" i="24"/>
  <c r="P397" i="24"/>
  <c r="BI395" i="24"/>
  <c r="BH395" i="24"/>
  <c r="BG395" i="24"/>
  <c r="BF395" i="24"/>
  <c r="T395" i="24"/>
  <c r="R395" i="24"/>
  <c r="P395" i="24"/>
  <c r="BI393" i="24"/>
  <c r="BH393" i="24"/>
  <c r="BG393" i="24"/>
  <c r="BF393" i="24"/>
  <c r="T393" i="24"/>
  <c r="R393" i="24"/>
  <c r="P393" i="24"/>
  <c r="BI390" i="24"/>
  <c r="BH390" i="24"/>
  <c r="BG390" i="24"/>
  <c r="BF390" i="24"/>
  <c r="T390" i="24"/>
  <c r="R390" i="24"/>
  <c r="P390" i="24"/>
  <c r="BI389" i="24"/>
  <c r="BH389" i="24"/>
  <c r="BG389" i="24"/>
  <c r="BF389" i="24"/>
  <c r="T389" i="24"/>
  <c r="R389" i="24"/>
  <c r="P389" i="24"/>
  <c r="BI388" i="24"/>
  <c r="BH388" i="24"/>
  <c r="BG388" i="24"/>
  <c r="BF388" i="24"/>
  <c r="T388" i="24"/>
  <c r="R388" i="24"/>
  <c r="P388" i="24"/>
  <c r="BI387" i="24"/>
  <c r="BH387" i="24"/>
  <c r="BG387" i="24"/>
  <c r="BF387" i="24"/>
  <c r="T387" i="24"/>
  <c r="R387" i="24"/>
  <c r="P387" i="24"/>
  <c r="BI386" i="24"/>
  <c r="BH386" i="24"/>
  <c r="BG386" i="24"/>
  <c r="BF386" i="24"/>
  <c r="T386" i="24"/>
  <c r="R386" i="24"/>
  <c r="P386" i="24"/>
  <c r="BI385" i="24"/>
  <c r="BH385" i="24"/>
  <c r="BG385" i="24"/>
  <c r="BF385" i="24"/>
  <c r="T385" i="24"/>
  <c r="R385" i="24"/>
  <c r="P385" i="24"/>
  <c r="BI384" i="24"/>
  <c r="BH384" i="24"/>
  <c r="BG384" i="24"/>
  <c r="BF384" i="24"/>
  <c r="T384" i="24"/>
  <c r="R384" i="24"/>
  <c r="P384" i="24"/>
  <c r="BI383" i="24"/>
  <c r="BH383" i="24"/>
  <c r="BG383" i="24"/>
  <c r="BF383" i="24"/>
  <c r="T383" i="24"/>
  <c r="R383" i="24"/>
  <c r="P383" i="24"/>
  <c r="BI382" i="24"/>
  <c r="BH382" i="24"/>
  <c r="BG382" i="24"/>
  <c r="BF382" i="24"/>
  <c r="T382" i="24"/>
  <c r="R382" i="24"/>
  <c r="P382" i="24"/>
  <c r="BI381" i="24"/>
  <c r="BH381" i="24"/>
  <c r="BG381" i="24"/>
  <c r="BF381" i="24"/>
  <c r="T381" i="24"/>
  <c r="R381" i="24"/>
  <c r="P381" i="24"/>
  <c r="BI380" i="24"/>
  <c r="BH380" i="24"/>
  <c r="BG380" i="24"/>
  <c r="BF380" i="24"/>
  <c r="T380" i="24"/>
  <c r="R380" i="24"/>
  <c r="P380" i="24"/>
  <c r="BI379" i="24"/>
  <c r="BH379" i="24"/>
  <c r="BG379" i="24"/>
  <c r="BF379" i="24"/>
  <c r="T379" i="24"/>
  <c r="R379" i="24"/>
  <c r="P379" i="24"/>
  <c r="BI378" i="24"/>
  <c r="BH378" i="24"/>
  <c r="BG378" i="24"/>
  <c r="BF378" i="24"/>
  <c r="T378" i="24"/>
  <c r="R378" i="24"/>
  <c r="P378" i="24"/>
  <c r="BI377" i="24"/>
  <c r="BH377" i="24"/>
  <c r="BG377" i="24"/>
  <c r="BF377" i="24"/>
  <c r="T377" i="24"/>
  <c r="R377" i="24"/>
  <c r="P377" i="24"/>
  <c r="BI376" i="24"/>
  <c r="BH376" i="24"/>
  <c r="BG376" i="24"/>
  <c r="BF376" i="24"/>
  <c r="T376" i="24"/>
  <c r="R376" i="24"/>
  <c r="P376" i="24"/>
  <c r="BI375" i="24"/>
  <c r="BH375" i="24"/>
  <c r="BG375" i="24"/>
  <c r="BF375" i="24"/>
  <c r="T375" i="24"/>
  <c r="R375" i="24"/>
  <c r="P375" i="24"/>
  <c r="BI374" i="24"/>
  <c r="BH374" i="24"/>
  <c r="BG374" i="24"/>
  <c r="BF374" i="24"/>
  <c r="T374" i="24"/>
  <c r="R374" i="24"/>
  <c r="P374" i="24"/>
  <c r="BI373" i="24"/>
  <c r="BH373" i="24"/>
  <c r="BG373" i="24"/>
  <c r="BF373" i="24"/>
  <c r="T373" i="24"/>
  <c r="R373" i="24"/>
  <c r="P373" i="24"/>
  <c r="BI372" i="24"/>
  <c r="BH372" i="24"/>
  <c r="BG372" i="24"/>
  <c r="BF372" i="24"/>
  <c r="T372" i="24"/>
  <c r="R372" i="24"/>
  <c r="P372" i="24"/>
  <c r="BI369" i="24"/>
  <c r="BH369" i="24"/>
  <c r="BG369" i="24"/>
  <c r="BF369" i="24"/>
  <c r="T369" i="24"/>
  <c r="R369" i="24"/>
  <c r="P369" i="24"/>
  <c r="BI368" i="24"/>
  <c r="BH368" i="24"/>
  <c r="BG368" i="24"/>
  <c r="BF368" i="24"/>
  <c r="T368" i="24"/>
  <c r="R368" i="24"/>
  <c r="P368" i="24"/>
  <c r="BI367" i="24"/>
  <c r="BH367" i="24"/>
  <c r="BG367" i="24"/>
  <c r="BF367" i="24"/>
  <c r="T367" i="24"/>
  <c r="R367" i="24"/>
  <c r="P367" i="24"/>
  <c r="BI366" i="24"/>
  <c r="BH366" i="24"/>
  <c r="BG366" i="24"/>
  <c r="BF366" i="24"/>
  <c r="T366" i="24"/>
  <c r="R366" i="24"/>
  <c r="P366" i="24"/>
  <c r="BI364" i="24"/>
  <c r="BH364" i="24"/>
  <c r="BG364" i="24"/>
  <c r="BF364" i="24"/>
  <c r="T364" i="24"/>
  <c r="R364" i="24"/>
  <c r="P364" i="24"/>
  <c r="BI363" i="24"/>
  <c r="BH363" i="24"/>
  <c r="BG363" i="24"/>
  <c r="BF363" i="24"/>
  <c r="T363" i="24"/>
  <c r="R363" i="24"/>
  <c r="P363" i="24"/>
  <c r="BI361" i="24"/>
  <c r="BH361" i="24"/>
  <c r="BG361" i="24"/>
  <c r="BF361" i="24"/>
  <c r="T361" i="24"/>
  <c r="R361" i="24"/>
  <c r="P361" i="24"/>
  <c r="BI358" i="24"/>
  <c r="BH358" i="24"/>
  <c r="BG358" i="24"/>
  <c r="BF358" i="24"/>
  <c r="T358" i="24"/>
  <c r="R358" i="24"/>
  <c r="P358" i="24"/>
  <c r="BI357" i="24"/>
  <c r="BH357" i="24"/>
  <c r="BG357" i="24"/>
  <c r="BF357" i="24"/>
  <c r="T357" i="24"/>
  <c r="R357" i="24"/>
  <c r="P357" i="24"/>
  <c r="BI356" i="24"/>
  <c r="BH356" i="24"/>
  <c r="BG356" i="24"/>
  <c r="BF356" i="24"/>
  <c r="T356" i="24"/>
  <c r="R356" i="24"/>
  <c r="P356" i="24"/>
  <c r="BI355" i="24"/>
  <c r="BH355" i="24"/>
  <c r="BG355" i="24"/>
  <c r="BF355" i="24"/>
  <c r="T355" i="24"/>
  <c r="R355" i="24"/>
  <c r="P355" i="24"/>
  <c r="BI354" i="24"/>
  <c r="BH354" i="24"/>
  <c r="BG354" i="24"/>
  <c r="BF354" i="24"/>
  <c r="T354" i="24"/>
  <c r="R354" i="24"/>
  <c r="P354" i="24"/>
  <c r="BI352" i="24"/>
  <c r="BH352" i="24"/>
  <c r="BG352" i="24"/>
  <c r="BF352" i="24"/>
  <c r="T352" i="24"/>
  <c r="R352" i="24"/>
  <c r="P352" i="24"/>
  <c r="BI349" i="24"/>
  <c r="BH349" i="24"/>
  <c r="BG349" i="24"/>
  <c r="BF349" i="24"/>
  <c r="T349" i="24"/>
  <c r="R349" i="24"/>
  <c r="P349" i="24"/>
  <c r="BI348" i="24"/>
  <c r="BH348" i="24"/>
  <c r="BG348" i="24"/>
  <c r="BF348" i="24"/>
  <c r="T348" i="24"/>
  <c r="R348" i="24"/>
  <c r="P348" i="24"/>
  <c r="BI347" i="24"/>
  <c r="BH347" i="24"/>
  <c r="BG347" i="24"/>
  <c r="BF347" i="24"/>
  <c r="T347" i="24"/>
  <c r="R347" i="24"/>
  <c r="P347" i="24"/>
  <c r="BI346" i="24"/>
  <c r="BH346" i="24"/>
  <c r="BG346" i="24"/>
  <c r="BF346" i="24"/>
  <c r="T346" i="24"/>
  <c r="R346" i="24"/>
  <c r="P346" i="24"/>
  <c r="BI345" i="24"/>
  <c r="BH345" i="24"/>
  <c r="BG345" i="24"/>
  <c r="BF345" i="24"/>
  <c r="T345" i="24"/>
  <c r="R345" i="24"/>
  <c r="P345" i="24"/>
  <c r="BI341" i="24"/>
  <c r="BH341" i="24"/>
  <c r="BG341" i="24"/>
  <c r="BF341" i="24"/>
  <c r="T341" i="24"/>
  <c r="R341" i="24"/>
  <c r="P341" i="24"/>
  <c r="BI339" i="24"/>
  <c r="BH339" i="24"/>
  <c r="BG339" i="24"/>
  <c r="BF339" i="24"/>
  <c r="T339" i="24"/>
  <c r="R339" i="24"/>
  <c r="P339" i="24"/>
  <c r="BI335" i="24"/>
  <c r="BH335" i="24"/>
  <c r="BG335" i="24"/>
  <c r="BF335" i="24"/>
  <c r="T335" i="24"/>
  <c r="R335" i="24"/>
  <c r="P335" i="24"/>
  <c r="BI334" i="24"/>
  <c r="BH334" i="24"/>
  <c r="BG334" i="24"/>
  <c r="BF334" i="24"/>
  <c r="T334" i="24"/>
  <c r="R334" i="24"/>
  <c r="P334" i="24"/>
  <c r="BI333" i="24"/>
  <c r="BH333" i="24"/>
  <c r="BG333" i="24"/>
  <c r="BF333" i="24"/>
  <c r="T333" i="24"/>
  <c r="R333" i="24"/>
  <c r="P333" i="24"/>
  <c r="BI332" i="24"/>
  <c r="BH332" i="24"/>
  <c r="BG332" i="24"/>
  <c r="BF332" i="24"/>
  <c r="T332" i="24"/>
  <c r="R332" i="24"/>
  <c r="P332" i="24"/>
  <c r="BI331" i="24"/>
  <c r="BH331" i="24"/>
  <c r="BG331" i="24"/>
  <c r="BF331" i="24"/>
  <c r="T331" i="24"/>
  <c r="R331" i="24"/>
  <c r="P331" i="24"/>
  <c r="BI330" i="24"/>
  <c r="BH330" i="24"/>
  <c r="BG330" i="24"/>
  <c r="BF330" i="24"/>
  <c r="T330" i="24"/>
  <c r="R330" i="24"/>
  <c r="P330" i="24"/>
  <c r="BI329" i="24"/>
  <c r="BH329" i="24"/>
  <c r="BG329" i="24"/>
  <c r="BF329" i="24"/>
  <c r="T329" i="24"/>
  <c r="R329" i="24"/>
  <c r="P329" i="24"/>
  <c r="BI328" i="24"/>
  <c r="BH328" i="24"/>
  <c r="BG328" i="24"/>
  <c r="BF328" i="24"/>
  <c r="T328" i="24"/>
  <c r="R328" i="24"/>
  <c r="P328" i="24"/>
  <c r="BI327" i="24"/>
  <c r="BH327" i="24"/>
  <c r="BG327" i="24"/>
  <c r="BF327" i="24"/>
  <c r="T327" i="24"/>
  <c r="R327" i="24"/>
  <c r="P327" i="24"/>
  <c r="BI326" i="24"/>
  <c r="BH326" i="24"/>
  <c r="BG326" i="24"/>
  <c r="BF326" i="24"/>
  <c r="T326" i="24"/>
  <c r="R326" i="24"/>
  <c r="P326" i="24"/>
  <c r="BI325" i="24"/>
  <c r="BH325" i="24"/>
  <c r="BG325" i="24"/>
  <c r="BF325" i="24"/>
  <c r="T325" i="24"/>
  <c r="R325" i="24"/>
  <c r="P325" i="24"/>
  <c r="BI324" i="24"/>
  <c r="BH324" i="24"/>
  <c r="BG324" i="24"/>
  <c r="BF324" i="24"/>
  <c r="T324" i="24"/>
  <c r="R324" i="24"/>
  <c r="P324" i="24"/>
  <c r="BI321" i="24"/>
  <c r="BH321" i="24"/>
  <c r="BG321" i="24"/>
  <c r="BF321" i="24"/>
  <c r="T321" i="24"/>
  <c r="R321" i="24"/>
  <c r="P321" i="24"/>
  <c r="BI319" i="24"/>
  <c r="BH319" i="24"/>
  <c r="BG319" i="24"/>
  <c r="BF319" i="24"/>
  <c r="T319" i="24"/>
  <c r="R319" i="24"/>
  <c r="P319" i="24"/>
  <c r="BI317" i="24"/>
  <c r="BH317" i="24"/>
  <c r="BG317" i="24"/>
  <c r="BF317" i="24"/>
  <c r="T317" i="24"/>
  <c r="R317" i="24"/>
  <c r="P317" i="24"/>
  <c r="BI315" i="24"/>
  <c r="BH315" i="24"/>
  <c r="BG315" i="24"/>
  <c r="BF315" i="24"/>
  <c r="T315" i="24"/>
  <c r="R315" i="24"/>
  <c r="P315" i="24"/>
  <c r="BI313" i="24"/>
  <c r="BH313" i="24"/>
  <c r="BG313" i="24"/>
  <c r="BF313" i="24"/>
  <c r="T313" i="24"/>
  <c r="R313" i="24"/>
  <c r="P313" i="24"/>
  <c r="BI311" i="24"/>
  <c r="BH311" i="24"/>
  <c r="BG311" i="24"/>
  <c r="BF311" i="24"/>
  <c r="T311" i="24"/>
  <c r="R311" i="24"/>
  <c r="P311" i="24"/>
  <c r="BI309" i="24"/>
  <c r="BH309" i="24"/>
  <c r="BG309" i="24"/>
  <c r="BF309" i="24"/>
  <c r="T309" i="24"/>
  <c r="R309" i="24"/>
  <c r="P309" i="24"/>
  <c r="BI307" i="24"/>
  <c r="BH307" i="24"/>
  <c r="BG307" i="24"/>
  <c r="BF307" i="24"/>
  <c r="T307" i="24"/>
  <c r="R307" i="24"/>
  <c r="P307" i="24"/>
  <c r="BI305" i="24"/>
  <c r="BH305" i="24"/>
  <c r="BG305" i="24"/>
  <c r="BF305" i="24"/>
  <c r="T305" i="24"/>
  <c r="R305" i="24"/>
  <c r="P305" i="24"/>
  <c r="BI298" i="24"/>
  <c r="BH298" i="24"/>
  <c r="BG298" i="24"/>
  <c r="BF298" i="24"/>
  <c r="T298" i="24"/>
  <c r="R298" i="24"/>
  <c r="P298" i="24"/>
  <c r="BI297" i="24"/>
  <c r="BH297" i="24"/>
  <c r="BG297" i="24"/>
  <c r="BF297" i="24"/>
  <c r="T297" i="24"/>
  <c r="R297" i="24"/>
  <c r="P297" i="24"/>
  <c r="BI291" i="24"/>
  <c r="BH291" i="24"/>
  <c r="BG291" i="24"/>
  <c r="BF291" i="24"/>
  <c r="T291" i="24"/>
  <c r="R291" i="24"/>
  <c r="P291" i="24"/>
  <c r="BI286" i="24"/>
  <c r="BH286" i="24"/>
  <c r="BG286" i="24"/>
  <c r="BF286" i="24"/>
  <c r="T286" i="24"/>
  <c r="R286" i="24"/>
  <c r="P286" i="24"/>
  <c r="BI285" i="24"/>
  <c r="BH285" i="24"/>
  <c r="BG285" i="24"/>
  <c r="BF285" i="24"/>
  <c r="T285" i="24"/>
  <c r="R285" i="24"/>
  <c r="P285" i="24"/>
  <c r="BI284" i="24"/>
  <c r="BH284" i="24"/>
  <c r="BG284" i="24"/>
  <c r="BF284" i="24"/>
  <c r="T284" i="24"/>
  <c r="R284" i="24"/>
  <c r="P284" i="24"/>
  <c r="BI282" i="24"/>
  <c r="BH282" i="24"/>
  <c r="BG282" i="24"/>
  <c r="BF282" i="24"/>
  <c r="T282" i="24"/>
  <c r="R282" i="24"/>
  <c r="P282" i="24"/>
  <c r="BI280" i="24"/>
  <c r="BH280" i="24"/>
  <c r="BG280" i="24"/>
  <c r="BF280" i="24"/>
  <c r="T280" i="24"/>
  <c r="R280" i="24"/>
  <c r="P280" i="24"/>
  <c r="BI278" i="24"/>
  <c r="BH278" i="24"/>
  <c r="BG278" i="24"/>
  <c r="BF278" i="24"/>
  <c r="T278" i="24"/>
  <c r="R278" i="24"/>
  <c r="P278" i="24"/>
  <c r="BI276" i="24"/>
  <c r="BH276" i="24"/>
  <c r="BG276" i="24"/>
  <c r="BF276" i="24"/>
  <c r="T276" i="24"/>
  <c r="R276" i="24"/>
  <c r="P276" i="24"/>
  <c r="BI270" i="24"/>
  <c r="BH270" i="24"/>
  <c r="BG270" i="24"/>
  <c r="BF270" i="24"/>
  <c r="T270" i="24"/>
  <c r="R270" i="24"/>
  <c r="P270" i="24"/>
  <c r="BI267" i="24"/>
  <c r="BH267" i="24"/>
  <c r="BG267" i="24"/>
  <c r="BF267" i="24"/>
  <c r="T267" i="24"/>
  <c r="R267" i="24"/>
  <c r="P267" i="24"/>
  <c r="BI266" i="24"/>
  <c r="BH266" i="24"/>
  <c r="BG266" i="24"/>
  <c r="BF266" i="24"/>
  <c r="T266" i="24"/>
  <c r="R266" i="24"/>
  <c r="P266" i="24"/>
  <c r="BI265" i="24"/>
  <c r="BH265" i="24"/>
  <c r="BG265" i="24"/>
  <c r="BF265" i="24"/>
  <c r="T265" i="24"/>
  <c r="R265" i="24"/>
  <c r="P265" i="24"/>
  <c r="BI264" i="24"/>
  <c r="BH264" i="24"/>
  <c r="BG264" i="24"/>
  <c r="BF264" i="24"/>
  <c r="T264" i="24"/>
  <c r="R264" i="24"/>
  <c r="P264" i="24"/>
  <c r="BI263" i="24"/>
  <c r="BH263" i="24"/>
  <c r="BG263" i="24"/>
  <c r="BF263" i="24"/>
  <c r="T263" i="24"/>
  <c r="R263" i="24"/>
  <c r="P263" i="24"/>
  <c r="BI262" i="24"/>
  <c r="BH262" i="24"/>
  <c r="BG262" i="24"/>
  <c r="BF262" i="24"/>
  <c r="T262" i="24"/>
  <c r="R262" i="24"/>
  <c r="P262" i="24"/>
  <c r="BI261" i="24"/>
  <c r="BH261" i="24"/>
  <c r="BG261" i="24"/>
  <c r="BF261" i="24"/>
  <c r="T261" i="24"/>
  <c r="R261" i="24"/>
  <c r="P261" i="24"/>
  <c r="BI259" i="24"/>
  <c r="BH259" i="24"/>
  <c r="BG259" i="24"/>
  <c r="BF259" i="24"/>
  <c r="T259" i="24"/>
  <c r="R259" i="24"/>
  <c r="P259" i="24"/>
  <c r="BI256" i="24"/>
  <c r="BH256" i="24"/>
  <c r="BG256" i="24"/>
  <c r="BF256" i="24"/>
  <c r="T256" i="24"/>
  <c r="R256" i="24"/>
  <c r="P256" i="24"/>
  <c r="BI255" i="24"/>
  <c r="BH255" i="24"/>
  <c r="BG255" i="24"/>
  <c r="BF255" i="24"/>
  <c r="T255" i="24"/>
  <c r="R255" i="24"/>
  <c r="P255" i="24"/>
  <c r="BI254" i="24"/>
  <c r="BH254" i="24"/>
  <c r="BG254" i="24"/>
  <c r="BF254" i="24"/>
  <c r="T254" i="24"/>
  <c r="R254" i="24"/>
  <c r="P254" i="24"/>
  <c r="BI253" i="24"/>
  <c r="BH253" i="24"/>
  <c r="BG253" i="24"/>
  <c r="BF253" i="24"/>
  <c r="T253" i="24"/>
  <c r="R253" i="24"/>
  <c r="P253" i="24"/>
  <c r="BI251" i="24"/>
  <c r="BH251" i="24"/>
  <c r="BG251" i="24"/>
  <c r="BF251" i="24"/>
  <c r="T251" i="24"/>
  <c r="R251" i="24"/>
  <c r="P251" i="24"/>
  <c r="BI249" i="24"/>
  <c r="BH249" i="24"/>
  <c r="BG249" i="24"/>
  <c r="BF249" i="24"/>
  <c r="T249" i="24"/>
  <c r="R249" i="24"/>
  <c r="P249" i="24"/>
  <c r="BI247" i="24"/>
  <c r="BH247" i="24"/>
  <c r="BG247" i="24"/>
  <c r="BF247" i="24"/>
  <c r="T247" i="24"/>
  <c r="R247" i="24"/>
  <c r="P247" i="24"/>
  <c r="BI245" i="24"/>
  <c r="BH245" i="24"/>
  <c r="BG245" i="24"/>
  <c r="BF245" i="24"/>
  <c r="T245" i="24"/>
  <c r="R245" i="24"/>
  <c r="P245" i="24"/>
  <c r="BI243" i="24"/>
  <c r="BH243" i="24"/>
  <c r="BG243" i="24"/>
  <c r="BF243" i="24"/>
  <c r="T243" i="24"/>
  <c r="R243" i="24"/>
  <c r="P243" i="24"/>
  <c r="BI241" i="24"/>
  <c r="BH241" i="24"/>
  <c r="BG241" i="24"/>
  <c r="BF241" i="24"/>
  <c r="T241" i="24"/>
  <c r="R241" i="24"/>
  <c r="P241" i="24"/>
  <c r="BI239" i="24"/>
  <c r="BH239" i="24"/>
  <c r="BG239" i="24"/>
  <c r="BF239" i="24"/>
  <c r="T239" i="24"/>
  <c r="R239" i="24"/>
  <c r="P239" i="24"/>
  <c r="BI237" i="24"/>
  <c r="BH237" i="24"/>
  <c r="BG237" i="24"/>
  <c r="BF237" i="24"/>
  <c r="T237" i="24"/>
  <c r="R237" i="24"/>
  <c r="P237" i="24"/>
  <c r="BI235" i="24"/>
  <c r="BH235" i="24"/>
  <c r="BG235" i="24"/>
  <c r="BF235" i="24"/>
  <c r="T235" i="24"/>
  <c r="R235" i="24"/>
  <c r="P235" i="24"/>
  <c r="BI233" i="24"/>
  <c r="BH233" i="24"/>
  <c r="BG233" i="24"/>
  <c r="BF233" i="24"/>
  <c r="T233" i="24"/>
  <c r="R233" i="24"/>
  <c r="P233" i="24"/>
  <c r="BI230" i="24"/>
  <c r="BH230" i="24"/>
  <c r="BG230" i="24"/>
  <c r="BF230" i="24"/>
  <c r="T230" i="24"/>
  <c r="T229" i="24"/>
  <c r="R230" i="24"/>
  <c r="R229" i="24" s="1"/>
  <c r="P230" i="24"/>
  <c r="P229" i="24"/>
  <c r="BI228" i="24"/>
  <c r="BH228" i="24"/>
  <c r="BG228" i="24"/>
  <c r="BF228" i="24"/>
  <c r="T228" i="24"/>
  <c r="R228" i="24"/>
  <c r="P228" i="24"/>
  <c r="BI227" i="24"/>
  <c r="BH227" i="24"/>
  <c r="BG227" i="24"/>
  <c r="BF227" i="24"/>
  <c r="T227" i="24"/>
  <c r="R227" i="24"/>
  <c r="P227" i="24"/>
  <c r="BI225" i="24"/>
  <c r="BH225" i="24"/>
  <c r="BG225" i="24"/>
  <c r="BF225" i="24"/>
  <c r="T225" i="24"/>
  <c r="R225" i="24"/>
  <c r="P225" i="24"/>
  <c r="BI223" i="24"/>
  <c r="BH223" i="24"/>
  <c r="BG223" i="24"/>
  <c r="BF223" i="24"/>
  <c r="T223" i="24"/>
  <c r="R223" i="24"/>
  <c r="P223" i="24"/>
  <c r="BI222" i="24"/>
  <c r="BH222" i="24"/>
  <c r="BG222" i="24"/>
  <c r="BF222" i="24"/>
  <c r="T222" i="24"/>
  <c r="R222" i="24"/>
  <c r="P222" i="24"/>
  <c r="BI220" i="24"/>
  <c r="BH220" i="24"/>
  <c r="BG220" i="24"/>
  <c r="BF220" i="24"/>
  <c r="T220" i="24"/>
  <c r="R220" i="24"/>
  <c r="P220" i="24"/>
  <c r="BI218" i="24"/>
  <c r="BH218" i="24"/>
  <c r="BG218" i="24"/>
  <c r="BF218" i="24"/>
  <c r="T218" i="24"/>
  <c r="R218" i="24"/>
  <c r="P218" i="24"/>
  <c r="BI214" i="24"/>
  <c r="BH214" i="24"/>
  <c r="BG214" i="24"/>
  <c r="BF214" i="24"/>
  <c r="T214" i="24"/>
  <c r="R214" i="24"/>
  <c r="P214" i="24"/>
  <c r="BI211" i="24"/>
  <c r="BH211" i="24"/>
  <c r="BG211" i="24"/>
  <c r="BF211" i="24"/>
  <c r="T211" i="24"/>
  <c r="R211" i="24"/>
  <c r="P211" i="24"/>
  <c r="BI209" i="24"/>
  <c r="BH209" i="24"/>
  <c r="BG209" i="24"/>
  <c r="BF209" i="24"/>
  <c r="T209" i="24"/>
  <c r="R209" i="24"/>
  <c r="P209" i="24"/>
  <c r="BI207" i="24"/>
  <c r="BH207" i="24"/>
  <c r="BG207" i="24"/>
  <c r="BF207" i="24"/>
  <c r="T207" i="24"/>
  <c r="R207" i="24"/>
  <c r="P207" i="24"/>
  <c r="BI197" i="24"/>
  <c r="BH197" i="24"/>
  <c r="BG197" i="24"/>
  <c r="BF197" i="24"/>
  <c r="T197" i="24"/>
  <c r="T196" i="24"/>
  <c r="R197" i="24"/>
  <c r="R196" i="24"/>
  <c r="P197" i="24"/>
  <c r="P196" i="24"/>
  <c r="BI194" i="24"/>
  <c r="BH194" i="24"/>
  <c r="BG194" i="24"/>
  <c r="BF194" i="24"/>
  <c r="T194" i="24"/>
  <c r="T193" i="24"/>
  <c r="R194" i="24"/>
  <c r="R193" i="24"/>
  <c r="P194" i="24"/>
  <c r="P193" i="24"/>
  <c r="BI192" i="24"/>
  <c r="BH192" i="24"/>
  <c r="BG192" i="24"/>
  <c r="BF192" i="24"/>
  <c r="T192" i="24"/>
  <c r="R192" i="24"/>
  <c r="P192" i="24"/>
  <c r="BI183" i="24"/>
  <c r="BH183" i="24"/>
  <c r="BG183" i="24"/>
  <c r="BF183" i="24"/>
  <c r="T183" i="24"/>
  <c r="R183" i="24"/>
  <c r="P183" i="24"/>
  <c r="BI181" i="24"/>
  <c r="BH181" i="24"/>
  <c r="BG181" i="24"/>
  <c r="BF181" i="24"/>
  <c r="T181" i="24"/>
  <c r="R181" i="24"/>
  <c r="P181" i="24"/>
  <c r="BI180" i="24"/>
  <c r="BH180" i="24"/>
  <c r="BG180" i="24"/>
  <c r="BF180" i="24"/>
  <c r="T180" i="24"/>
  <c r="R180" i="24"/>
  <c r="P180" i="24"/>
  <c r="BI179" i="24"/>
  <c r="BH179" i="24"/>
  <c r="BG179" i="24"/>
  <c r="BF179" i="24"/>
  <c r="T179" i="24"/>
  <c r="R179" i="24"/>
  <c r="P179" i="24"/>
  <c r="BI177" i="24"/>
  <c r="BH177" i="24"/>
  <c r="BG177" i="24"/>
  <c r="BF177" i="24"/>
  <c r="T177" i="24"/>
  <c r="R177" i="24"/>
  <c r="P177" i="24"/>
  <c r="BI175" i="24"/>
  <c r="BH175" i="24"/>
  <c r="BG175" i="24"/>
  <c r="BF175" i="24"/>
  <c r="T175" i="24"/>
  <c r="R175" i="24"/>
  <c r="P175" i="24"/>
  <c r="BI173" i="24"/>
  <c r="BH173" i="24"/>
  <c r="BG173" i="24"/>
  <c r="BF173" i="24"/>
  <c r="T173" i="24"/>
  <c r="R173" i="24"/>
  <c r="P173" i="24"/>
  <c r="BI169" i="24"/>
  <c r="BH169" i="24"/>
  <c r="BG169" i="24"/>
  <c r="BF169" i="24"/>
  <c r="T169" i="24"/>
  <c r="R169" i="24"/>
  <c r="P169" i="24"/>
  <c r="BI167" i="24"/>
  <c r="BH167" i="24"/>
  <c r="BG167" i="24"/>
  <c r="BF167" i="24"/>
  <c r="T167" i="24"/>
  <c r="R167" i="24"/>
  <c r="P167" i="24"/>
  <c r="BI163" i="24"/>
  <c r="BH163" i="24"/>
  <c r="BG163" i="24"/>
  <c r="BF163" i="24"/>
  <c r="T163" i="24"/>
  <c r="R163" i="24"/>
  <c r="P163" i="24"/>
  <c r="BI161" i="24"/>
  <c r="BH161" i="24"/>
  <c r="BG161" i="24"/>
  <c r="BF161" i="24"/>
  <c r="T161" i="24"/>
  <c r="R161" i="24"/>
  <c r="P161" i="24"/>
  <c r="BI155" i="24"/>
  <c r="BH155" i="24"/>
  <c r="BG155" i="24"/>
  <c r="BF155" i="24"/>
  <c r="T155" i="24"/>
  <c r="R155" i="24"/>
  <c r="P155" i="24"/>
  <c r="BI153" i="24"/>
  <c r="BH153" i="24"/>
  <c r="BG153" i="24"/>
  <c r="BF153" i="24"/>
  <c r="T153" i="24"/>
  <c r="R153" i="24"/>
  <c r="P153" i="24"/>
  <c r="BI144" i="24"/>
  <c r="BH144" i="24"/>
  <c r="BG144" i="24"/>
  <c r="BF144" i="24"/>
  <c r="T144" i="24"/>
  <c r="R144" i="24"/>
  <c r="P144" i="24"/>
  <c r="BI142" i="24"/>
  <c r="BH142" i="24"/>
  <c r="BG142" i="24"/>
  <c r="BF142" i="24"/>
  <c r="T142" i="24"/>
  <c r="R142" i="24"/>
  <c r="P142" i="24"/>
  <c r="BI140" i="24"/>
  <c r="BH140" i="24"/>
  <c r="BG140" i="24"/>
  <c r="BF140" i="24"/>
  <c r="T140" i="24"/>
  <c r="R140" i="24"/>
  <c r="P140" i="24"/>
  <c r="BI138" i="24"/>
  <c r="BH138" i="24"/>
  <c r="BG138" i="24"/>
  <c r="BF138" i="24"/>
  <c r="T138" i="24"/>
  <c r="R138" i="24"/>
  <c r="P138" i="24"/>
  <c r="BI136" i="24"/>
  <c r="BH136" i="24"/>
  <c r="BG136" i="24"/>
  <c r="BF136" i="24"/>
  <c r="T136" i="24"/>
  <c r="R136" i="24"/>
  <c r="P136" i="24"/>
  <c r="J130" i="24"/>
  <c r="F130" i="24"/>
  <c r="F128" i="24"/>
  <c r="E126" i="24"/>
  <c r="J93" i="24"/>
  <c r="F93" i="24"/>
  <c r="F91" i="24"/>
  <c r="E89" i="24"/>
  <c r="J26" i="24"/>
  <c r="E26" i="24"/>
  <c r="J131" i="24"/>
  <c r="J25" i="24"/>
  <c r="J20" i="24"/>
  <c r="E20" i="24"/>
  <c r="F94" i="24"/>
  <c r="J19" i="24"/>
  <c r="J14" i="24"/>
  <c r="J128" i="24"/>
  <c r="E7" i="24"/>
  <c r="E85" i="24" s="1"/>
  <c r="J39" i="23"/>
  <c r="J38" i="23"/>
  <c r="AY119" i="1"/>
  <c r="J37" i="23"/>
  <c r="AX119" i="1" s="1"/>
  <c r="BI179" i="23"/>
  <c r="BH179" i="23"/>
  <c r="BG179" i="23"/>
  <c r="BF179" i="23"/>
  <c r="BK179" i="23"/>
  <c r="J179" i="23"/>
  <c r="BE179" i="23" s="1"/>
  <c r="BI178" i="23"/>
  <c r="BH178" i="23"/>
  <c r="BG178" i="23"/>
  <c r="BF178" i="23"/>
  <c r="BK178" i="23"/>
  <c r="J178" i="23"/>
  <c r="BE178" i="23"/>
  <c r="BI177" i="23"/>
  <c r="BH177" i="23"/>
  <c r="BG177" i="23"/>
  <c r="BF177" i="23"/>
  <c r="BK177" i="23"/>
  <c r="J177" i="23" s="1"/>
  <c r="BE177" i="23" s="1"/>
  <c r="BI176" i="23"/>
  <c r="BH176" i="23"/>
  <c r="BG176" i="23"/>
  <c r="BF176" i="23"/>
  <c r="BK176" i="23"/>
  <c r="J176" i="23" s="1"/>
  <c r="BE176" i="23" s="1"/>
  <c r="BI175" i="23"/>
  <c r="BH175" i="23"/>
  <c r="BG175" i="23"/>
  <c r="BF175" i="23"/>
  <c r="BK175" i="23"/>
  <c r="J175" i="23"/>
  <c r="BE175" i="23" s="1"/>
  <c r="BI173" i="23"/>
  <c r="BH173" i="23"/>
  <c r="BG173" i="23"/>
  <c r="BF173" i="23"/>
  <c r="T173" i="23"/>
  <c r="T172" i="23"/>
  <c r="R173" i="23"/>
  <c r="R172" i="23" s="1"/>
  <c r="P173" i="23"/>
  <c r="P172" i="23"/>
  <c r="BI171" i="23"/>
  <c r="BH171" i="23"/>
  <c r="BG171" i="23"/>
  <c r="BF171" i="23"/>
  <c r="T171" i="23"/>
  <c r="R171" i="23"/>
  <c r="P171" i="23"/>
  <c r="BI164" i="23"/>
  <c r="BH164" i="23"/>
  <c r="BG164" i="23"/>
  <c r="BF164" i="23"/>
  <c r="T164" i="23"/>
  <c r="R164" i="23"/>
  <c r="P164" i="23"/>
  <c r="BI159" i="23"/>
  <c r="BH159" i="23"/>
  <c r="BG159" i="23"/>
  <c r="BF159" i="23"/>
  <c r="T159" i="23"/>
  <c r="R159" i="23"/>
  <c r="P159" i="23"/>
  <c r="BI154" i="23"/>
  <c r="BH154" i="23"/>
  <c r="BG154" i="23"/>
  <c r="BF154" i="23"/>
  <c r="T154" i="23"/>
  <c r="R154" i="23"/>
  <c r="P154" i="23"/>
  <c r="BI148" i="23"/>
  <c r="BH148" i="23"/>
  <c r="BG148" i="23"/>
  <c r="BF148" i="23"/>
  <c r="T148" i="23"/>
  <c r="R148" i="23"/>
  <c r="P148" i="23"/>
  <c r="BI143" i="23"/>
  <c r="BH143" i="23"/>
  <c r="BG143" i="23"/>
  <c r="BF143" i="23"/>
  <c r="T143" i="23"/>
  <c r="R143" i="23"/>
  <c r="P143" i="23"/>
  <c r="BI138" i="23"/>
  <c r="BH138" i="23"/>
  <c r="BG138" i="23"/>
  <c r="BF138" i="23"/>
  <c r="T138" i="23"/>
  <c r="R138" i="23"/>
  <c r="P138" i="23"/>
  <c r="BI134" i="23"/>
  <c r="BH134" i="23"/>
  <c r="BG134" i="23"/>
  <c r="BF134" i="23"/>
  <c r="T134" i="23"/>
  <c r="R134" i="23"/>
  <c r="P134" i="23"/>
  <c r="BI128" i="23"/>
  <c r="BH128" i="23"/>
  <c r="BG128" i="23"/>
  <c r="BF128" i="23"/>
  <c r="T128" i="23"/>
  <c r="R128" i="23"/>
  <c r="P128" i="23"/>
  <c r="J121" i="23"/>
  <c r="F121" i="23"/>
  <c r="F119" i="23"/>
  <c r="E117" i="23"/>
  <c r="J93" i="23"/>
  <c r="F93" i="23"/>
  <c r="F91" i="23"/>
  <c r="E89" i="23"/>
  <c r="J26" i="23"/>
  <c r="E26" i="23"/>
  <c r="J94" i="23" s="1"/>
  <c r="J25" i="23"/>
  <c r="J20" i="23"/>
  <c r="E20" i="23"/>
  <c r="F122" i="23" s="1"/>
  <c r="J19" i="23"/>
  <c r="J14" i="23"/>
  <c r="J119" i="23"/>
  <c r="E7" i="23"/>
  <c r="E85" i="23" s="1"/>
  <c r="J39" i="22"/>
  <c r="J38" i="22"/>
  <c r="AY118" i="1" s="1"/>
  <c r="J37" i="22"/>
  <c r="AX118" i="1"/>
  <c r="BI330" i="22"/>
  <c r="BH330" i="22"/>
  <c r="BG330" i="22"/>
  <c r="BF330" i="22"/>
  <c r="BK330" i="22"/>
  <c r="J330" i="22" s="1"/>
  <c r="BE330" i="22" s="1"/>
  <c r="BI329" i="22"/>
  <c r="BH329" i="22"/>
  <c r="BG329" i="22"/>
  <c r="BF329" i="22"/>
  <c r="BK329" i="22"/>
  <c r="J329" i="22"/>
  <c r="BE329" i="22" s="1"/>
  <c r="BI328" i="22"/>
  <c r="BH328" i="22"/>
  <c r="BG328" i="22"/>
  <c r="BF328" i="22"/>
  <c r="BK328" i="22"/>
  <c r="J328" i="22"/>
  <c r="BE328" i="22"/>
  <c r="BI327" i="22"/>
  <c r="BH327" i="22"/>
  <c r="BG327" i="22"/>
  <c r="BF327" i="22"/>
  <c r="BK327" i="22"/>
  <c r="J327" i="22" s="1"/>
  <c r="BE327" i="22" s="1"/>
  <c r="BI326" i="22"/>
  <c r="BH326" i="22"/>
  <c r="BG326" i="22"/>
  <c r="BF326" i="22"/>
  <c r="BK326" i="22"/>
  <c r="J326" i="22" s="1"/>
  <c r="BE326" i="22" s="1"/>
  <c r="BI324" i="22"/>
  <c r="BH324" i="22"/>
  <c r="BG324" i="22"/>
  <c r="BF324" i="22"/>
  <c r="T324" i="22"/>
  <c r="R324" i="22"/>
  <c r="P324" i="22"/>
  <c r="BI323" i="22"/>
  <c r="BH323" i="22"/>
  <c r="BG323" i="22"/>
  <c r="BF323" i="22"/>
  <c r="T323" i="22"/>
  <c r="R323" i="22"/>
  <c r="P323" i="22"/>
  <c r="BI322" i="22"/>
  <c r="BH322" i="22"/>
  <c r="BG322" i="22"/>
  <c r="BF322" i="22"/>
  <c r="T322" i="22"/>
  <c r="R322" i="22"/>
  <c r="P322" i="22"/>
  <c r="BI321" i="22"/>
  <c r="BH321" i="22"/>
  <c r="BG321" i="22"/>
  <c r="BF321" i="22"/>
  <c r="T321" i="22"/>
  <c r="R321" i="22"/>
  <c r="P321" i="22"/>
  <c r="BI320" i="22"/>
  <c r="BH320" i="22"/>
  <c r="BG320" i="22"/>
  <c r="BF320" i="22"/>
  <c r="T320" i="22"/>
  <c r="R320" i="22"/>
  <c r="P320" i="22"/>
  <c r="BI319" i="22"/>
  <c r="BH319" i="22"/>
  <c r="BG319" i="22"/>
  <c r="BF319" i="22"/>
  <c r="T319" i="22"/>
  <c r="R319" i="22"/>
  <c r="P319" i="22"/>
  <c r="BI318" i="22"/>
  <c r="BH318" i="22"/>
  <c r="BG318" i="22"/>
  <c r="BF318" i="22"/>
  <c r="T318" i="22"/>
  <c r="R318" i="22"/>
  <c r="P318" i="22"/>
  <c r="BI317" i="22"/>
  <c r="BH317" i="22"/>
  <c r="BG317" i="22"/>
  <c r="BF317" i="22"/>
  <c r="T317" i="22"/>
  <c r="R317" i="22"/>
  <c r="P317" i="22"/>
  <c r="BI307" i="22"/>
  <c r="BH307" i="22"/>
  <c r="BG307" i="22"/>
  <c r="BF307" i="22"/>
  <c r="T307" i="22"/>
  <c r="T302" i="22"/>
  <c r="R307" i="22"/>
  <c r="P307" i="22"/>
  <c r="P302" i="22"/>
  <c r="BI303" i="22"/>
  <c r="BH303" i="22"/>
  <c r="BG303" i="22"/>
  <c r="BF303" i="22"/>
  <c r="T303" i="22"/>
  <c r="R303" i="22"/>
  <c r="R302" i="22" s="1"/>
  <c r="P303" i="22"/>
  <c r="BI301" i="22"/>
  <c r="BH301" i="22"/>
  <c r="BG301" i="22"/>
  <c r="BF301" i="22"/>
  <c r="T301" i="22"/>
  <c r="R301" i="22"/>
  <c r="P301" i="22"/>
  <c r="BI297" i="22"/>
  <c r="BH297" i="22"/>
  <c r="BG297" i="22"/>
  <c r="BF297" i="22"/>
  <c r="T297" i="22"/>
  <c r="R297" i="22"/>
  <c r="P297" i="22"/>
  <c r="BI293" i="22"/>
  <c r="BH293" i="22"/>
  <c r="BG293" i="22"/>
  <c r="BF293" i="22"/>
  <c r="T293" i="22"/>
  <c r="R293" i="22"/>
  <c r="P293" i="22"/>
  <c r="BI291" i="22"/>
  <c r="BH291" i="22"/>
  <c r="BG291" i="22"/>
  <c r="BF291" i="22"/>
  <c r="T291" i="22"/>
  <c r="R291" i="22"/>
  <c r="P291" i="22"/>
  <c r="BI287" i="22"/>
  <c r="BH287" i="22"/>
  <c r="BG287" i="22"/>
  <c r="BF287" i="22"/>
  <c r="T287" i="22"/>
  <c r="R287" i="22"/>
  <c r="P287" i="22"/>
  <c r="BI285" i="22"/>
  <c r="BH285" i="22"/>
  <c r="BG285" i="22"/>
  <c r="BF285" i="22"/>
  <c r="T285" i="22"/>
  <c r="R285" i="22"/>
  <c r="P285" i="22"/>
  <c r="BI280" i="22"/>
  <c r="BH280" i="22"/>
  <c r="BG280" i="22"/>
  <c r="BF280" i="22"/>
  <c r="T280" i="22"/>
  <c r="R280" i="22"/>
  <c r="P280" i="22"/>
  <c r="BI276" i="22"/>
  <c r="BH276" i="22"/>
  <c r="BG276" i="22"/>
  <c r="BF276" i="22"/>
  <c r="T276" i="22"/>
  <c r="R276" i="22"/>
  <c r="P276" i="22"/>
  <c r="BI274" i="22"/>
  <c r="BH274" i="22"/>
  <c r="BG274" i="22"/>
  <c r="BF274" i="22"/>
  <c r="T274" i="22"/>
  <c r="R274" i="22"/>
  <c r="P274" i="22"/>
  <c r="BI272" i="22"/>
  <c r="BH272" i="22"/>
  <c r="BG272" i="22"/>
  <c r="BF272" i="22"/>
  <c r="T272" i="22"/>
  <c r="R272" i="22"/>
  <c r="P272" i="22"/>
  <c r="BI268" i="22"/>
  <c r="BH268" i="22"/>
  <c r="BG268" i="22"/>
  <c r="BF268" i="22"/>
  <c r="T268" i="22"/>
  <c r="R268" i="22"/>
  <c r="P268" i="22"/>
  <c r="BI266" i="22"/>
  <c r="BH266" i="22"/>
  <c r="BG266" i="22"/>
  <c r="BF266" i="22"/>
  <c r="T266" i="22"/>
  <c r="R266" i="22"/>
  <c r="P266" i="22"/>
  <c r="BI262" i="22"/>
  <c r="BH262" i="22"/>
  <c r="BG262" i="22"/>
  <c r="BF262" i="22"/>
  <c r="T262" i="22"/>
  <c r="R262" i="22"/>
  <c r="P262" i="22"/>
  <c r="BI258" i="22"/>
  <c r="BH258" i="22"/>
  <c r="BG258" i="22"/>
  <c r="BF258" i="22"/>
  <c r="T258" i="22"/>
  <c r="R258" i="22"/>
  <c r="P258" i="22"/>
  <c r="BI256" i="22"/>
  <c r="BH256" i="22"/>
  <c r="BG256" i="22"/>
  <c r="BF256" i="22"/>
  <c r="T256" i="22"/>
  <c r="R256" i="22"/>
  <c r="P256" i="22"/>
  <c r="BI255" i="22"/>
  <c r="BH255" i="22"/>
  <c r="BG255" i="22"/>
  <c r="BF255" i="22"/>
  <c r="T255" i="22"/>
  <c r="R255" i="22"/>
  <c r="P255" i="22"/>
  <c r="BI254" i="22"/>
  <c r="BH254" i="22"/>
  <c r="BG254" i="22"/>
  <c r="BF254" i="22"/>
  <c r="T254" i="22"/>
  <c r="R254" i="22"/>
  <c r="P254" i="22"/>
  <c r="BI253" i="22"/>
  <c r="BH253" i="22"/>
  <c r="BG253" i="22"/>
  <c r="BF253" i="22"/>
  <c r="T253" i="22"/>
  <c r="R253" i="22"/>
  <c r="P253" i="22"/>
  <c r="BI252" i="22"/>
  <c r="BH252" i="22"/>
  <c r="BG252" i="22"/>
  <c r="BF252" i="22"/>
  <c r="T252" i="22"/>
  <c r="R252" i="22"/>
  <c r="P252" i="22"/>
  <c r="BI251" i="22"/>
  <c r="BH251" i="22"/>
  <c r="BG251" i="22"/>
  <c r="BF251" i="22"/>
  <c r="T251" i="22"/>
  <c r="R251" i="22"/>
  <c r="P251" i="22"/>
  <c r="BI250" i="22"/>
  <c r="BH250" i="22"/>
  <c r="BG250" i="22"/>
  <c r="BF250" i="22"/>
  <c r="T250" i="22"/>
  <c r="R250" i="22"/>
  <c r="P250" i="22"/>
  <c r="BI249" i="22"/>
  <c r="BH249" i="22"/>
  <c r="BG249" i="22"/>
  <c r="BF249" i="22"/>
  <c r="T249" i="22"/>
  <c r="R249" i="22"/>
  <c r="P249" i="22"/>
  <c r="BI248" i="22"/>
  <c r="BH248" i="22"/>
  <c r="BG248" i="22"/>
  <c r="BF248" i="22"/>
  <c r="T248" i="22"/>
  <c r="R248" i="22"/>
  <c r="P248" i="22"/>
  <c r="BI247" i="22"/>
  <c r="BH247" i="22"/>
  <c r="BG247" i="22"/>
  <c r="BF247" i="22"/>
  <c r="T247" i="22"/>
  <c r="R247" i="22"/>
  <c r="P247" i="22"/>
  <c r="BI246" i="22"/>
  <c r="BH246" i="22"/>
  <c r="BG246" i="22"/>
  <c r="BF246" i="22"/>
  <c r="T246" i="22"/>
  <c r="R246" i="22"/>
  <c r="P246" i="22"/>
  <c r="BI245" i="22"/>
  <c r="BH245" i="22"/>
  <c r="BG245" i="22"/>
  <c r="BF245" i="22"/>
  <c r="T245" i="22"/>
  <c r="R245" i="22"/>
  <c r="P245" i="22"/>
  <c r="BI243" i="22"/>
  <c r="BH243" i="22"/>
  <c r="BG243" i="22"/>
  <c r="BF243" i="22"/>
  <c r="T243" i="22"/>
  <c r="R243" i="22"/>
  <c r="P243" i="22"/>
  <c r="BI242" i="22"/>
  <c r="BH242" i="22"/>
  <c r="BG242" i="22"/>
  <c r="BF242" i="22"/>
  <c r="T242" i="22"/>
  <c r="R242" i="22"/>
  <c r="P242" i="22"/>
  <c r="BI241" i="22"/>
  <c r="BH241" i="22"/>
  <c r="BG241" i="22"/>
  <c r="BF241" i="22"/>
  <c r="T241" i="22"/>
  <c r="R241" i="22"/>
  <c r="P241" i="22"/>
  <c r="BI239" i="22"/>
  <c r="BH239" i="22"/>
  <c r="BG239" i="22"/>
  <c r="BF239" i="22"/>
  <c r="T239" i="22"/>
  <c r="R239" i="22"/>
  <c r="P239" i="22"/>
  <c r="BI234" i="22"/>
  <c r="BH234" i="22"/>
  <c r="BG234" i="22"/>
  <c r="BF234" i="22"/>
  <c r="T234" i="22"/>
  <c r="R234" i="22"/>
  <c r="P234" i="22"/>
  <c r="BI230" i="22"/>
  <c r="BH230" i="22"/>
  <c r="BG230" i="22"/>
  <c r="BF230" i="22"/>
  <c r="T230" i="22"/>
  <c r="R230" i="22"/>
  <c r="P230" i="22"/>
  <c r="BI226" i="22"/>
  <c r="BH226" i="22"/>
  <c r="BG226" i="22"/>
  <c r="BF226" i="22"/>
  <c r="T226" i="22"/>
  <c r="R226" i="22"/>
  <c r="P226" i="22"/>
  <c r="BI222" i="22"/>
  <c r="BH222" i="22"/>
  <c r="BG222" i="22"/>
  <c r="BF222" i="22"/>
  <c r="T222" i="22"/>
  <c r="R222" i="22"/>
  <c r="P222" i="22"/>
  <c r="BI220" i="22"/>
  <c r="BH220" i="22"/>
  <c r="BG220" i="22"/>
  <c r="BF220" i="22"/>
  <c r="T220" i="22"/>
  <c r="R220" i="22"/>
  <c r="P220" i="22"/>
  <c r="BI209" i="22"/>
  <c r="BH209" i="22"/>
  <c r="BG209" i="22"/>
  <c r="BF209" i="22"/>
  <c r="T209" i="22"/>
  <c r="R209" i="22"/>
  <c r="P209" i="22"/>
  <c r="BI201" i="22"/>
  <c r="BH201" i="22"/>
  <c r="BG201" i="22"/>
  <c r="BF201" i="22"/>
  <c r="T201" i="22"/>
  <c r="R201" i="22"/>
  <c r="P201" i="22"/>
  <c r="BI197" i="22"/>
  <c r="BH197" i="22"/>
  <c r="BG197" i="22"/>
  <c r="BF197" i="22"/>
  <c r="T197" i="22"/>
  <c r="R197" i="22"/>
  <c r="P197" i="22"/>
  <c r="BI193" i="22"/>
  <c r="BH193" i="22"/>
  <c r="BG193" i="22"/>
  <c r="BF193" i="22"/>
  <c r="T193" i="22"/>
  <c r="R193" i="22"/>
  <c r="P193" i="22"/>
  <c r="BI187" i="22"/>
  <c r="BH187" i="22"/>
  <c r="BG187" i="22"/>
  <c r="BF187" i="22"/>
  <c r="T187" i="22"/>
  <c r="R187" i="22"/>
  <c r="P187" i="22"/>
  <c r="BI182" i="22"/>
  <c r="BH182" i="22"/>
  <c r="BG182" i="22"/>
  <c r="BF182" i="22"/>
  <c r="T182" i="22"/>
  <c r="T181" i="22" s="1"/>
  <c r="R182" i="22"/>
  <c r="R181" i="22"/>
  <c r="P182" i="22"/>
  <c r="P181" i="22" s="1"/>
  <c r="BI177" i="22"/>
  <c r="BH177" i="22"/>
  <c r="BG177" i="22"/>
  <c r="BF177" i="22"/>
  <c r="T177" i="22"/>
  <c r="R177" i="22"/>
  <c r="P177" i="22"/>
  <c r="BI173" i="22"/>
  <c r="BH173" i="22"/>
  <c r="BG173" i="22"/>
  <c r="BF173" i="22"/>
  <c r="T173" i="22"/>
  <c r="R173" i="22"/>
  <c r="P173" i="22"/>
  <c r="BI171" i="22"/>
  <c r="BH171" i="22"/>
  <c r="BG171" i="22"/>
  <c r="BF171" i="22"/>
  <c r="T171" i="22"/>
  <c r="R171" i="22"/>
  <c r="P171" i="22"/>
  <c r="BI170" i="22"/>
  <c r="BH170" i="22"/>
  <c r="BG170" i="22"/>
  <c r="BF170" i="22"/>
  <c r="T170" i="22"/>
  <c r="R170" i="22"/>
  <c r="P170" i="22"/>
  <c r="BI168" i="22"/>
  <c r="BH168" i="22"/>
  <c r="BG168" i="22"/>
  <c r="BF168" i="22"/>
  <c r="T168" i="22"/>
  <c r="R168" i="22"/>
  <c r="P168" i="22"/>
  <c r="BI164" i="22"/>
  <c r="BH164" i="22"/>
  <c r="BG164" i="22"/>
  <c r="BF164" i="22"/>
  <c r="T164" i="22"/>
  <c r="R164" i="22"/>
  <c r="P164" i="22"/>
  <c r="BI162" i="22"/>
  <c r="BH162" i="22"/>
  <c r="BG162" i="22"/>
  <c r="BF162" i="22"/>
  <c r="T162" i="22"/>
  <c r="R162" i="22"/>
  <c r="P162" i="22"/>
  <c r="BI158" i="22"/>
  <c r="BH158" i="22"/>
  <c r="BG158" i="22"/>
  <c r="BF158" i="22"/>
  <c r="T158" i="22"/>
  <c r="R158" i="22"/>
  <c r="P158" i="22"/>
  <c r="BI154" i="22"/>
  <c r="BH154" i="22"/>
  <c r="BG154" i="22"/>
  <c r="BF154" i="22"/>
  <c r="T154" i="22"/>
  <c r="R154" i="22"/>
  <c r="P154" i="22"/>
  <c r="BI152" i="22"/>
  <c r="BH152" i="22"/>
  <c r="BG152" i="22"/>
  <c r="BF152" i="22"/>
  <c r="T152" i="22"/>
  <c r="R152" i="22"/>
  <c r="P152" i="22"/>
  <c r="BI148" i="22"/>
  <c r="BH148" i="22"/>
  <c r="BG148" i="22"/>
  <c r="BF148" i="22"/>
  <c r="T148" i="22"/>
  <c r="R148" i="22"/>
  <c r="P148" i="22"/>
  <c r="BI145" i="22"/>
  <c r="BH145" i="22"/>
  <c r="BG145" i="22"/>
  <c r="BF145" i="22"/>
  <c r="T145" i="22"/>
  <c r="T144" i="22"/>
  <c r="R145" i="22"/>
  <c r="R144" i="22" s="1"/>
  <c r="P145" i="22"/>
  <c r="P144" i="22"/>
  <c r="BI143" i="22"/>
  <c r="BH143" i="22"/>
  <c r="BG143" i="22"/>
  <c r="BF143" i="22"/>
  <c r="T143" i="22"/>
  <c r="R143" i="22"/>
  <c r="P143" i="22"/>
  <c r="BI142" i="22"/>
  <c r="BH142" i="22"/>
  <c r="BG142" i="22"/>
  <c r="BF142" i="22"/>
  <c r="T142" i="22"/>
  <c r="R142" i="22"/>
  <c r="P142" i="22"/>
  <c r="BI140" i="22"/>
  <c r="BH140" i="22"/>
  <c r="BG140" i="22"/>
  <c r="BF140" i="22"/>
  <c r="T140" i="22"/>
  <c r="T139" i="22"/>
  <c r="R140" i="22"/>
  <c r="R139" i="22" s="1"/>
  <c r="P140" i="22"/>
  <c r="P139" i="22"/>
  <c r="J133" i="22"/>
  <c r="F133" i="22"/>
  <c r="F131" i="22"/>
  <c r="E129" i="22"/>
  <c r="J93" i="22"/>
  <c r="F93" i="22"/>
  <c r="F91" i="22"/>
  <c r="E89" i="22"/>
  <c r="J26" i="22"/>
  <c r="E26" i="22"/>
  <c r="J94" i="22"/>
  <c r="J25" i="22"/>
  <c r="J20" i="22"/>
  <c r="E20" i="22"/>
  <c r="F94" i="22" s="1"/>
  <c r="J19" i="22"/>
  <c r="J14" i="22"/>
  <c r="J131" i="22" s="1"/>
  <c r="E7" i="22"/>
  <c r="E85" i="22"/>
  <c r="J39" i="21"/>
  <c r="J38" i="21"/>
  <c r="AY116" i="1"/>
  <c r="J37" i="21"/>
  <c r="AX116" i="1" s="1"/>
  <c r="BI205" i="21"/>
  <c r="BH205" i="21"/>
  <c r="BG205" i="21"/>
  <c r="BF205" i="21"/>
  <c r="BK205" i="21"/>
  <c r="J205" i="21" s="1"/>
  <c r="BE205" i="21"/>
  <c r="BI204" i="21"/>
  <c r="BH204" i="21"/>
  <c r="BG204" i="21"/>
  <c r="BF204" i="21"/>
  <c r="BK204" i="21"/>
  <c r="J204" i="21" s="1"/>
  <c r="BE204" i="21" s="1"/>
  <c r="BI203" i="21"/>
  <c r="BH203" i="21"/>
  <c r="BG203" i="21"/>
  <c r="BF203" i="21"/>
  <c r="BK203" i="21"/>
  <c r="J203" i="21" s="1"/>
  <c r="BE203" i="21" s="1"/>
  <c r="BI202" i="21"/>
  <c r="BH202" i="21"/>
  <c r="BG202" i="21"/>
  <c r="BF202" i="21"/>
  <c r="BK202" i="21"/>
  <c r="J202" i="21"/>
  <c r="BE202" i="21" s="1"/>
  <c r="BI201" i="21"/>
  <c r="BH201" i="21"/>
  <c r="BG201" i="21"/>
  <c r="BF201" i="21"/>
  <c r="BK201" i="21"/>
  <c r="J201" i="21"/>
  <c r="BE201" i="21"/>
  <c r="BI199" i="21"/>
  <c r="BH199" i="21"/>
  <c r="BG199" i="21"/>
  <c r="BF199" i="21"/>
  <c r="T199" i="21"/>
  <c r="R199" i="21"/>
  <c r="P199" i="21"/>
  <c r="BI198" i="21"/>
  <c r="BH198" i="21"/>
  <c r="BG198" i="21"/>
  <c r="BF198" i="21"/>
  <c r="T198" i="21"/>
  <c r="R198" i="21"/>
  <c r="P198" i="21"/>
  <c r="BI197" i="21"/>
  <c r="BH197" i="21"/>
  <c r="BG197" i="21"/>
  <c r="BF197" i="21"/>
  <c r="T197" i="21"/>
  <c r="R197" i="21"/>
  <c r="P197" i="21"/>
  <c r="BI196" i="21"/>
  <c r="BH196" i="21"/>
  <c r="BG196" i="21"/>
  <c r="BF196" i="21"/>
  <c r="T196" i="21"/>
  <c r="R196" i="21"/>
  <c r="P196" i="21"/>
  <c r="BI195" i="21"/>
  <c r="BH195" i="21"/>
  <c r="BG195" i="21"/>
  <c r="BF195" i="21"/>
  <c r="T195" i="21"/>
  <c r="R195" i="21"/>
  <c r="P195" i="21"/>
  <c r="BI194" i="21"/>
  <c r="BH194" i="21"/>
  <c r="BG194" i="21"/>
  <c r="BF194" i="21"/>
  <c r="T194" i="21"/>
  <c r="R194" i="21"/>
  <c r="P194" i="21"/>
  <c r="BI193" i="21"/>
  <c r="BH193" i="21"/>
  <c r="BG193" i="21"/>
  <c r="BF193" i="21"/>
  <c r="T193" i="21"/>
  <c r="R193" i="21"/>
  <c r="P193" i="21"/>
  <c r="BI192" i="21"/>
  <c r="BH192" i="21"/>
  <c r="BG192" i="21"/>
  <c r="BF192" i="21"/>
  <c r="T192" i="21"/>
  <c r="R192" i="21"/>
  <c r="P192" i="21"/>
  <c r="BI191" i="21"/>
  <c r="BH191" i="21"/>
  <c r="BG191" i="21"/>
  <c r="BF191" i="21"/>
  <c r="T191" i="21"/>
  <c r="R191" i="21"/>
  <c r="P191" i="21"/>
  <c r="BI189" i="21"/>
  <c r="BH189" i="21"/>
  <c r="BG189" i="21"/>
  <c r="BF189" i="21"/>
  <c r="T189" i="21"/>
  <c r="R189" i="21"/>
  <c r="P189" i="21"/>
  <c r="BI188" i="21"/>
  <c r="BH188" i="21"/>
  <c r="BG188" i="21"/>
  <c r="BF188" i="21"/>
  <c r="T188" i="21"/>
  <c r="R188" i="21"/>
  <c r="P188" i="21"/>
  <c r="BI187" i="21"/>
  <c r="BH187" i="21"/>
  <c r="BG187" i="21"/>
  <c r="BF187" i="21"/>
  <c r="T187" i="21"/>
  <c r="R187" i="21"/>
  <c r="P187" i="21"/>
  <c r="BI186" i="21"/>
  <c r="BH186" i="21"/>
  <c r="BG186" i="21"/>
  <c r="BF186" i="21"/>
  <c r="T186" i="21"/>
  <c r="R186" i="21"/>
  <c r="P186" i="21"/>
  <c r="BI185" i="21"/>
  <c r="BH185" i="21"/>
  <c r="BG185" i="21"/>
  <c r="BF185" i="21"/>
  <c r="T185" i="21"/>
  <c r="R185" i="21"/>
  <c r="P185" i="21"/>
  <c r="BI184" i="21"/>
  <c r="BH184" i="21"/>
  <c r="BG184" i="21"/>
  <c r="BF184" i="21"/>
  <c r="T184" i="21"/>
  <c r="R184" i="21"/>
  <c r="P184" i="21"/>
  <c r="BI183" i="21"/>
  <c r="BH183" i="21"/>
  <c r="BG183" i="21"/>
  <c r="BF183" i="21"/>
  <c r="T183" i="21"/>
  <c r="R183" i="21"/>
  <c r="P183" i="21"/>
  <c r="BI182" i="21"/>
  <c r="BH182" i="21"/>
  <c r="BG182" i="21"/>
  <c r="BF182" i="21"/>
  <c r="T182" i="21"/>
  <c r="R182" i="21"/>
  <c r="P182" i="21"/>
  <c r="BI180" i="21"/>
  <c r="BH180" i="21"/>
  <c r="BG180" i="21"/>
  <c r="BF180" i="21"/>
  <c r="T180" i="21"/>
  <c r="R180" i="21"/>
  <c r="P180" i="21"/>
  <c r="BI179" i="21"/>
  <c r="BH179" i="21"/>
  <c r="BG179" i="21"/>
  <c r="BF179" i="21"/>
  <c r="T179" i="21"/>
  <c r="R179" i="21"/>
  <c r="P179" i="21"/>
  <c r="BI178" i="21"/>
  <c r="BH178" i="21"/>
  <c r="BG178" i="21"/>
  <c r="BF178" i="21"/>
  <c r="T178" i="21"/>
  <c r="R178" i="21"/>
  <c r="P178" i="21"/>
  <c r="BI177" i="21"/>
  <c r="BH177" i="21"/>
  <c r="BG177" i="21"/>
  <c r="BF177" i="21"/>
  <c r="T177" i="21"/>
  <c r="R177" i="21"/>
  <c r="P177" i="21"/>
  <c r="BI176" i="21"/>
  <c r="BH176" i="21"/>
  <c r="BG176" i="21"/>
  <c r="BF176" i="21"/>
  <c r="T176" i="21"/>
  <c r="R176" i="21"/>
  <c r="P176" i="21"/>
  <c r="BI175" i="21"/>
  <c r="BH175" i="21"/>
  <c r="BG175" i="21"/>
  <c r="BF175" i="21"/>
  <c r="T175" i="21"/>
  <c r="R175" i="21"/>
  <c r="P175" i="21"/>
  <c r="BI174" i="21"/>
  <c r="BH174" i="21"/>
  <c r="BG174" i="21"/>
  <c r="BF174" i="21"/>
  <c r="T174" i="21"/>
  <c r="R174" i="21"/>
  <c r="P174" i="21"/>
  <c r="BI173" i="21"/>
  <c r="BH173" i="21"/>
  <c r="BG173" i="21"/>
  <c r="BF173" i="21"/>
  <c r="T173" i="21"/>
  <c r="R173" i="21"/>
  <c r="P173" i="21"/>
  <c r="BI172" i="21"/>
  <c r="BH172" i="21"/>
  <c r="BG172" i="21"/>
  <c r="BF172" i="21"/>
  <c r="T172" i="21"/>
  <c r="R172" i="21"/>
  <c r="P172" i="21"/>
  <c r="BI171" i="21"/>
  <c r="BH171" i="21"/>
  <c r="BG171" i="21"/>
  <c r="BF171" i="21"/>
  <c r="T171" i="21"/>
  <c r="R171" i="21"/>
  <c r="P171" i="21"/>
  <c r="BI169" i="21"/>
  <c r="BH169" i="21"/>
  <c r="BG169" i="21"/>
  <c r="BF169" i="21"/>
  <c r="T169" i="21"/>
  <c r="R169" i="21"/>
  <c r="P169" i="21"/>
  <c r="BI168" i="21"/>
  <c r="BH168" i="21"/>
  <c r="BG168" i="21"/>
  <c r="BF168" i="21"/>
  <c r="T168" i="21"/>
  <c r="R168" i="21"/>
  <c r="P168" i="21"/>
  <c r="BI167" i="21"/>
  <c r="BH167" i="21"/>
  <c r="BG167" i="21"/>
  <c r="BF167" i="21"/>
  <c r="T167" i="21"/>
  <c r="R167" i="21"/>
  <c r="P167" i="21"/>
  <c r="BI166" i="21"/>
  <c r="BH166" i="21"/>
  <c r="BG166" i="21"/>
  <c r="BF166" i="21"/>
  <c r="T166" i="21"/>
  <c r="R166" i="21"/>
  <c r="P166" i="21"/>
  <c r="BI165" i="21"/>
  <c r="BH165" i="21"/>
  <c r="BG165" i="21"/>
  <c r="BF165" i="21"/>
  <c r="T165" i="21"/>
  <c r="R165" i="21"/>
  <c r="P165" i="21"/>
  <c r="BI164" i="21"/>
  <c r="BH164" i="21"/>
  <c r="BG164" i="21"/>
  <c r="BF164" i="21"/>
  <c r="T164" i="21"/>
  <c r="R164" i="21"/>
  <c r="P164" i="21"/>
  <c r="BI163" i="21"/>
  <c r="BH163" i="21"/>
  <c r="BG163" i="21"/>
  <c r="BF163" i="21"/>
  <c r="T163" i="21"/>
  <c r="R163" i="21"/>
  <c r="P163" i="21"/>
  <c r="BI162" i="21"/>
  <c r="BH162" i="21"/>
  <c r="BG162" i="21"/>
  <c r="BF162" i="21"/>
  <c r="T162" i="21"/>
  <c r="R162" i="21"/>
  <c r="P162" i="21"/>
  <c r="BI161" i="21"/>
  <c r="BH161" i="21"/>
  <c r="BG161" i="21"/>
  <c r="BF161" i="21"/>
  <c r="T161" i="21"/>
  <c r="R161" i="21"/>
  <c r="P161" i="21"/>
  <c r="BI160" i="21"/>
  <c r="BH160" i="21"/>
  <c r="BG160" i="21"/>
  <c r="BF160" i="21"/>
  <c r="T160" i="21"/>
  <c r="R160" i="21"/>
  <c r="P160" i="21"/>
  <c r="BI159" i="21"/>
  <c r="BH159" i="21"/>
  <c r="BG159" i="21"/>
  <c r="BF159" i="21"/>
  <c r="T159" i="21"/>
  <c r="R159" i="21"/>
  <c r="P159" i="21"/>
  <c r="BI158" i="21"/>
  <c r="BH158" i="21"/>
  <c r="BG158" i="21"/>
  <c r="BF158" i="21"/>
  <c r="T158" i="21"/>
  <c r="R158" i="21"/>
  <c r="P158" i="21"/>
  <c r="BI157" i="21"/>
  <c r="BH157" i="21"/>
  <c r="BG157" i="21"/>
  <c r="BF157" i="21"/>
  <c r="T157" i="21"/>
  <c r="R157" i="21"/>
  <c r="P157" i="21"/>
  <c r="BI156" i="21"/>
  <c r="BH156" i="21"/>
  <c r="BG156" i="21"/>
  <c r="BF156" i="21"/>
  <c r="T156" i="21"/>
  <c r="R156" i="21"/>
  <c r="P156" i="21"/>
  <c r="BI154" i="21"/>
  <c r="BH154" i="21"/>
  <c r="BG154" i="21"/>
  <c r="BF154" i="21"/>
  <c r="T154" i="21"/>
  <c r="R154" i="21"/>
  <c r="P154" i="21"/>
  <c r="BI152" i="21"/>
  <c r="BH152" i="21"/>
  <c r="BG152" i="21"/>
  <c r="BF152" i="21"/>
  <c r="T152" i="21"/>
  <c r="R152" i="21"/>
  <c r="P152" i="21"/>
  <c r="BI151" i="21"/>
  <c r="BH151" i="21"/>
  <c r="BG151" i="21"/>
  <c r="BF151" i="21"/>
  <c r="T151" i="21"/>
  <c r="R151" i="21"/>
  <c r="P151" i="21"/>
  <c r="BI149" i="21"/>
  <c r="BH149" i="21"/>
  <c r="BG149" i="21"/>
  <c r="BF149" i="21"/>
  <c r="T149" i="21"/>
  <c r="R149" i="21"/>
  <c r="P149" i="21"/>
  <c r="BI148" i="21"/>
  <c r="BH148" i="21"/>
  <c r="BG148" i="21"/>
  <c r="BF148" i="21"/>
  <c r="T148" i="21"/>
  <c r="R148" i="21"/>
  <c r="P148" i="21"/>
  <c r="BI147" i="21"/>
  <c r="BH147" i="21"/>
  <c r="BG147" i="21"/>
  <c r="BF147" i="21"/>
  <c r="T147" i="21"/>
  <c r="R147" i="21"/>
  <c r="P147" i="21"/>
  <c r="BI146" i="21"/>
  <c r="BH146" i="21"/>
  <c r="BG146" i="21"/>
  <c r="BF146" i="21"/>
  <c r="T146" i="21"/>
  <c r="R146" i="21"/>
  <c r="P146" i="21"/>
  <c r="BI145" i="21"/>
  <c r="BH145" i="21"/>
  <c r="BG145" i="21"/>
  <c r="BF145" i="21"/>
  <c r="T145" i="21"/>
  <c r="R145" i="21"/>
  <c r="P145" i="21"/>
  <c r="BI144" i="21"/>
  <c r="BH144" i="21"/>
  <c r="BG144" i="21"/>
  <c r="BF144" i="21"/>
  <c r="T144" i="21"/>
  <c r="R144" i="21"/>
  <c r="P144" i="21"/>
  <c r="BI143" i="21"/>
  <c r="BH143" i="21"/>
  <c r="BG143" i="21"/>
  <c r="BF143" i="21"/>
  <c r="T143" i="21"/>
  <c r="R143" i="21"/>
  <c r="P143" i="21"/>
  <c r="BI142" i="21"/>
  <c r="BH142" i="21"/>
  <c r="BG142" i="21"/>
  <c r="BF142" i="21"/>
  <c r="T142" i="21"/>
  <c r="R142" i="21"/>
  <c r="P142" i="21"/>
  <c r="BI141" i="21"/>
  <c r="BH141" i="21"/>
  <c r="BG141" i="21"/>
  <c r="BF141" i="21"/>
  <c r="T141" i="21"/>
  <c r="R141" i="21"/>
  <c r="P141" i="21"/>
  <c r="BI140" i="21"/>
  <c r="BH140" i="21"/>
  <c r="BG140" i="21"/>
  <c r="BF140" i="21"/>
  <c r="T140" i="21"/>
  <c r="R140" i="21"/>
  <c r="P140" i="21"/>
  <c r="BI139" i="21"/>
  <c r="BH139" i="21"/>
  <c r="BG139" i="21"/>
  <c r="BF139" i="21"/>
  <c r="T139" i="21"/>
  <c r="R139" i="21"/>
  <c r="P139" i="21"/>
  <c r="BI138" i="21"/>
  <c r="BH138" i="21"/>
  <c r="BG138" i="21"/>
  <c r="BF138" i="21"/>
  <c r="T138" i="21"/>
  <c r="R138" i="21"/>
  <c r="P138" i="21"/>
  <c r="BI137" i="21"/>
  <c r="BH137" i="21"/>
  <c r="BG137" i="21"/>
  <c r="BF137" i="21"/>
  <c r="T137" i="21"/>
  <c r="R137" i="21"/>
  <c r="P137" i="21"/>
  <c r="BI136" i="21"/>
  <c r="BH136" i="21"/>
  <c r="BG136" i="21"/>
  <c r="BF136" i="21"/>
  <c r="T136" i="21"/>
  <c r="R136" i="21"/>
  <c r="P136" i="21"/>
  <c r="BI135" i="21"/>
  <c r="BH135" i="21"/>
  <c r="BG135" i="21"/>
  <c r="BF135" i="21"/>
  <c r="T135" i="21"/>
  <c r="R135" i="21"/>
  <c r="P135" i="21"/>
  <c r="BI134" i="21"/>
  <c r="BH134" i="21"/>
  <c r="BG134" i="21"/>
  <c r="BF134" i="21"/>
  <c r="T134" i="21"/>
  <c r="R134" i="21"/>
  <c r="P134" i="21"/>
  <c r="BI133" i="21"/>
  <c r="BH133" i="21"/>
  <c r="BG133" i="21"/>
  <c r="BF133" i="21"/>
  <c r="T133" i="21"/>
  <c r="R133" i="21"/>
  <c r="P133" i="21"/>
  <c r="BI132" i="21"/>
  <c r="BH132" i="21"/>
  <c r="BG132" i="21"/>
  <c r="BF132" i="21"/>
  <c r="T132" i="21"/>
  <c r="R132" i="21"/>
  <c r="P132" i="21"/>
  <c r="BI131" i="21"/>
  <c r="BH131" i="21"/>
  <c r="BG131" i="21"/>
  <c r="BF131" i="21"/>
  <c r="T131" i="21"/>
  <c r="R131" i="21"/>
  <c r="P131" i="21"/>
  <c r="BI130" i="21"/>
  <c r="BH130" i="21"/>
  <c r="BG130" i="21"/>
  <c r="BF130" i="21"/>
  <c r="T130" i="21"/>
  <c r="R130" i="21"/>
  <c r="P130" i="21"/>
  <c r="BI129" i="21"/>
  <c r="BH129" i="21"/>
  <c r="BG129" i="21"/>
  <c r="BF129" i="21"/>
  <c r="T129" i="21"/>
  <c r="R129" i="21"/>
  <c r="P129" i="21"/>
  <c r="BI128" i="21"/>
  <c r="BH128" i="21"/>
  <c r="BG128" i="21"/>
  <c r="BF128" i="21"/>
  <c r="T128" i="21"/>
  <c r="R128" i="21"/>
  <c r="P128" i="21"/>
  <c r="BI127" i="21"/>
  <c r="BH127" i="21"/>
  <c r="BG127" i="21"/>
  <c r="BF127" i="21"/>
  <c r="T127" i="21"/>
  <c r="R127" i="21"/>
  <c r="P127" i="21"/>
  <c r="J121" i="21"/>
  <c r="F121" i="21"/>
  <c r="F119" i="21"/>
  <c r="E117" i="21"/>
  <c r="J93" i="21"/>
  <c r="F93" i="21"/>
  <c r="F91" i="21"/>
  <c r="E89" i="21"/>
  <c r="J26" i="21"/>
  <c r="E26" i="21"/>
  <c r="J94" i="21"/>
  <c r="J25" i="21"/>
  <c r="J20" i="21"/>
  <c r="E20" i="21"/>
  <c r="F122" i="21"/>
  <c r="J19" i="21"/>
  <c r="J14" i="21"/>
  <c r="J91" i="21"/>
  <c r="E7" i="21"/>
  <c r="E113" i="21" s="1"/>
  <c r="J39" i="20"/>
  <c r="J38" i="20"/>
  <c r="AY115" i="1"/>
  <c r="J37" i="20"/>
  <c r="AX115" i="1" s="1"/>
  <c r="BI170" i="20"/>
  <c r="BH170" i="20"/>
  <c r="BG170" i="20"/>
  <c r="BF170" i="20"/>
  <c r="BK170" i="20"/>
  <c r="J170" i="20"/>
  <c r="BE170" i="20" s="1"/>
  <c r="BI169" i="20"/>
  <c r="BH169" i="20"/>
  <c r="BG169" i="20"/>
  <c r="BF169" i="20"/>
  <c r="BK169" i="20"/>
  <c r="J169" i="20"/>
  <c r="BE169" i="20"/>
  <c r="BI168" i="20"/>
  <c r="BH168" i="20"/>
  <c r="BG168" i="20"/>
  <c r="BF168" i="20"/>
  <c r="BK168" i="20"/>
  <c r="J168" i="20" s="1"/>
  <c r="BE168" i="20" s="1"/>
  <c r="BI167" i="20"/>
  <c r="BH167" i="20"/>
  <c r="BG167" i="20"/>
  <c r="BF167" i="20"/>
  <c r="BK167" i="20"/>
  <c r="J167" i="20" s="1"/>
  <c r="BE167" i="20" s="1"/>
  <c r="BI166" i="20"/>
  <c r="BH166" i="20"/>
  <c r="BG166" i="20"/>
  <c r="BF166" i="20"/>
  <c r="BK166" i="20"/>
  <c r="J166" i="20"/>
  <c r="BE166" i="20" s="1"/>
  <c r="BI164" i="20"/>
  <c r="BH164" i="20"/>
  <c r="BG164" i="20"/>
  <c r="BF164" i="20"/>
  <c r="T164" i="20"/>
  <c r="R164" i="20"/>
  <c r="P164" i="20"/>
  <c r="BI163" i="20"/>
  <c r="BH163" i="20"/>
  <c r="BG163" i="20"/>
  <c r="BF163" i="20"/>
  <c r="T163" i="20"/>
  <c r="R163" i="20"/>
  <c r="P163" i="20"/>
  <c r="BI162" i="20"/>
  <c r="BH162" i="20"/>
  <c r="BG162" i="20"/>
  <c r="BF162" i="20"/>
  <c r="T162" i="20"/>
  <c r="R162" i="20"/>
  <c r="P162" i="20"/>
  <c r="BI161" i="20"/>
  <c r="BH161" i="20"/>
  <c r="BG161" i="20"/>
  <c r="BF161" i="20"/>
  <c r="T161" i="20"/>
  <c r="R161" i="20"/>
  <c r="P161" i="20"/>
  <c r="BI160" i="20"/>
  <c r="BH160" i="20"/>
  <c r="BG160" i="20"/>
  <c r="BF160" i="20"/>
  <c r="T160" i="20"/>
  <c r="R160" i="20"/>
  <c r="P160" i="20"/>
  <c r="BI159" i="20"/>
  <c r="BH159" i="20"/>
  <c r="BG159" i="20"/>
  <c r="BF159" i="20"/>
  <c r="T159" i="20"/>
  <c r="R159" i="20"/>
  <c r="P159" i="20"/>
  <c r="BI157" i="20"/>
  <c r="BH157" i="20"/>
  <c r="BG157" i="20"/>
  <c r="BF157" i="20"/>
  <c r="T157" i="20"/>
  <c r="R157" i="20"/>
  <c r="P157" i="20"/>
  <c r="BI156" i="20"/>
  <c r="BH156" i="20"/>
  <c r="BG156" i="20"/>
  <c r="BF156" i="20"/>
  <c r="T156" i="20"/>
  <c r="R156" i="20"/>
  <c r="P156" i="20"/>
  <c r="BI155" i="20"/>
  <c r="BH155" i="20"/>
  <c r="BG155" i="20"/>
  <c r="BF155" i="20"/>
  <c r="T155" i="20"/>
  <c r="R155" i="20"/>
  <c r="P155" i="20"/>
  <c r="BI154" i="20"/>
  <c r="BH154" i="20"/>
  <c r="BG154" i="20"/>
  <c r="BF154" i="20"/>
  <c r="T154" i="20"/>
  <c r="R154" i="20"/>
  <c r="P154" i="20"/>
  <c r="BI153" i="20"/>
  <c r="BH153" i="20"/>
  <c r="BG153" i="20"/>
  <c r="BF153" i="20"/>
  <c r="T153" i="20"/>
  <c r="R153" i="20"/>
  <c r="P153" i="20"/>
  <c r="BI152" i="20"/>
  <c r="BH152" i="20"/>
  <c r="BG152" i="20"/>
  <c r="BF152" i="20"/>
  <c r="T152" i="20"/>
  <c r="R152" i="20"/>
  <c r="P152" i="20"/>
  <c r="BI151" i="20"/>
  <c r="BH151" i="20"/>
  <c r="BG151" i="20"/>
  <c r="BF151" i="20"/>
  <c r="T151" i="20"/>
  <c r="R151" i="20"/>
  <c r="P151" i="20"/>
  <c r="BI150" i="20"/>
  <c r="BH150" i="20"/>
  <c r="BG150" i="20"/>
  <c r="BF150" i="20"/>
  <c r="T150" i="20"/>
  <c r="R150" i="20"/>
  <c r="P150" i="20"/>
  <c r="BI149" i="20"/>
  <c r="BH149" i="20"/>
  <c r="BG149" i="20"/>
  <c r="BF149" i="20"/>
  <c r="T149" i="20"/>
  <c r="R149" i="20"/>
  <c r="P149" i="20"/>
  <c r="BI148" i="20"/>
  <c r="BH148" i="20"/>
  <c r="BG148" i="20"/>
  <c r="BF148" i="20"/>
  <c r="T148" i="20"/>
  <c r="R148" i="20"/>
  <c r="P148" i="20"/>
  <c r="BI147" i="20"/>
  <c r="BH147" i="20"/>
  <c r="BG147" i="20"/>
  <c r="BF147" i="20"/>
  <c r="T147" i="20"/>
  <c r="R147" i="20"/>
  <c r="P147" i="20"/>
  <c r="BI146" i="20"/>
  <c r="BH146" i="20"/>
  <c r="BG146" i="20"/>
  <c r="BF146" i="20"/>
  <c r="T146" i="20"/>
  <c r="R146" i="20"/>
  <c r="P146" i="20"/>
  <c r="BI145" i="20"/>
  <c r="BH145" i="20"/>
  <c r="BG145" i="20"/>
  <c r="BF145" i="20"/>
  <c r="T145" i="20"/>
  <c r="R145" i="20"/>
  <c r="P145" i="20"/>
  <c r="BI144" i="20"/>
  <c r="BH144" i="20"/>
  <c r="BG144" i="20"/>
  <c r="BF144" i="20"/>
  <c r="T144" i="20"/>
  <c r="R144" i="20"/>
  <c r="P144" i="20"/>
  <c r="BI143" i="20"/>
  <c r="BH143" i="20"/>
  <c r="BG143" i="20"/>
  <c r="BF143" i="20"/>
  <c r="T143" i="20"/>
  <c r="R143" i="20"/>
  <c r="P143" i="20"/>
  <c r="BI142" i="20"/>
  <c r="BH142" i="20"/>
  <c r="BG142" i="20"/>
  <c r="BF142" i="20"/>
  <c r="T142" i="20"/>
  <c r="R142" i="20"/>
  <c r="P142" i="20"/>
  <c r="BI141" i="20"/>
  <c r="BH141" i="20"/>
  <c r="BG141" i="20"/>
  <c r="BF141" i="20"/>
  <c r="T141" i="20"/>
  <c r="R141" i="20"/>
  <c r="P141" i="20"/>
  <c r="BI140" i="20"/>
  <c r="BH140" i="20"/>
  <c r="BG140" i="20"/>
  <c r="BF140" i="20"/>
  <c r="T140" i="20"/>
  <c r="R140" i="20"/>
  <c r="P140" i="20"/>
  <c r="BI139" i="20"/>
  <c r="BH139" i="20"/>
  <c r="BG139" i="20"/>
  <c r="BF139" i="20"/>
  <c r="T139" i="20"/>
  <c r="R139" i="20"/>
  <c r="P139" i="20"/>
  <c r="BI138" i="20"/>
  <c r="BH138" i="20"/>
  <c r="BG138" i="20"/>
  <c r="BF138" i="20"/>
  <c r="T138" i="20"/>
  <c r="R138" i="20"/>
  <c r="P138" i="20"/>
  <c r="BI137" i="20"/>
  <c r="BH137" i="20"/>
  <c r="BG137" i="20"/>
  <c r="BF137" i="20"/>
  <c r="T137" i="20"/>
  <c r="R137" i="20"/>
  <c r="P137" i="20"/>
  <c r="BI136" i="20"/>
  <c r="BH136" i="20"/>
  <c r="BG136" i="20"/>
  <c r="BF136" i="20"/>
  <c r="T136" i="20"/>
  <c r="R136" i="20"/>
  <c r="P136" i="20"/>
  <c r="BI134" i="20"/>
  <c r="BH134" i="20"/>
  <c r="BG134" i="20"/>
  <c r="BF134" i="20"/>
  <c r="T134" i="20"/>
  <c r="R134" i="20"/>
  <c r="P134" i="20"/>
  <c r="BI133" i="20"/>
  <c r="BH133" i="20"/>
  <c r="BG133" i="20"/>
  <c r="BF133" i="20"/>
  <c r="T133" i="20"/>
  <c r="R133" i="20"/>
  <c r="P133" i="20"/>
  <c r="BI132" i="20"/>
  <c r="BH132" i="20"/>
  <c r="BG132" i="20"/>
  <c r="BF132" i="20"/>
  <c r="T132" i="20"/>
  <c r="R132" i="20"/>
  <c r="P132" i="20"/>
  <c r="BI131" i="20"/>
  <c r="BH131" i="20"/>
  <c r="BG131" i="20"/>
  <c r="BF131" i="20"/>
  <c r="T131" i="20"/>
  <c r="R131" i="20"/>
  <c r="P131" i="20"/>
  <c r="BI130" i="20"/>
  <c r="BH130" i="20"/>
  <c r="BG130" i="20"/>
  <c r="BF130" i="20"/>
  <c r="T130" i="20"/>
  <c r="R130" i="20"/>
  <c r="P130" i="20"/>
  <c r="BI129" i="20"/>
  <c r="BH129" i="20"/>
  <c r="BG129" i="20"/>
  <c r="BF129" i="20"/>
  <c r="T129" i="20"/>
  <c r="R129" i="20"/>
  <c r="P129" i="20"/>
  <c r="BI128" i="20"/>
  <c r="BH128" i="20"/>
  <c r="BG128" i="20"/>
  <c r="BF128" i="20"/>
  <c r="T128" i="20"/>
  <c r="R128" i="20"/>
  <c r="P128" i="20"/>
  <c r="BI127" i="20"/>
  <c r="BH127" i="20"/>
  <c r="BG127" i="20"/>
  <c r="BF127" i="20"/>
  <c r="T127" i="20"/>
  <c r="R127" i="20"/>
  <c r="P127" i="20"/>
  <c r="BI126" i="20"/>
  <c r="BH126" i="20"/>
  <c r="BG126" i="20"/>
  <c r="BF126" i="20"/>
  <c r="T126" i="20"/>
  <c r="R126" i="20"/>
  <c r="P126" i="20"/>
  <c r="BI125" i="20"/>
  <c r="BH125" i="20"/>
  <c r="BG125" i="20"/>
  <c r="BF125" i="20"/>
  <c r="T125" i="20"/>
  <c r="R125" i="20"/>
  <c r="P125" i="20"/>
  <c r="J119" i="20"/>
  <c r="F119" i="20"/>
  <c r="F117" i="20"/>
  <c r="E115" i="20"/>
  <c r="J93" i="20"/>
  <c r="F93" i="20"/>
  <c r="F91" i="20"/>
  <c r="E89" i="20"/>
  <c r="J26" i="20"/>
  <c r="E26" i="20"/>
  <c r="J120" i="20" s="1"/>
  <c r="J25" i="20"/>
  <c r="J20" i="20"/>
  <c r="E20" i="20"/>
  <c r="F120" i="20" s="1"/>
  <c r="J19" i="20"/>
  <c r="J14" i="20"/>
  <c r="J91" i="20" s="1"/>
  <c r="E7" i="20"/>
  <c r="E85" i="20"/>
  <c r="J39" i="19"/>
  <c r="J38" i="19"/>
  <c r="AY114" i="1" s="1"/>
  <c r="J37" i="19"/>
  <c r="AX114" i="1"/>
  <c r="BI250" i="19"/>
  <c r="BH250" i="19"/>
  <c r="BG250" i="19"/>
  <c r="BF250" i="19"/>
  <c r="BK250" i="19"/>
  <c r="J250" i="19" s="1"/>
  <c r="BE250" i="19" s="1"/>
  <c r="BI249" i="19"/>
  <c r="BH249" i="19"/>
  <c r="BG249" i="19"/>
  <c r="BF249" i="19"/>
  <c r="BK249" i="19"/>
  <c r="J249" i="19" s="1"/>
  <c r="BE249" i="19" s="1"/>
  <c r="BI248" i="19"/>
  <c r="BH248" i="19"/>
  <c r="BG248" i="19"/>
  <c r="BF248" i="19"/>
  <c r="BK248" i="19"/>
  <c r="J248" i="19"/>
  <c r="BE248" i="19" s="1"/>
  <c r="BI247" i="19"/>
  <c r="BH247" i="19"/>
  <c r="BG247" i="19"/>
  <c r="BF247" i="19"/>
  <c r="BK247" i="19"/>
  <c r="J247" i="19"/>
  <c r="BE247" i="19"/>
  <c r="BI246" i="19"/>
  <c r="BH246" i="19"/>
  <c r="BG246" i="19"/>
  <c r="BF246" i="19"/>
  <c r="BK246" i="19"/>
  <c r="J246" i="19" s="1"/>
  <c r="BE246" i="19" s="1"/>
  <c r="BI244" i="19"/>
  <c r="BH244" i="19"/>
  <c r="BG244" i="19"/>
  <c r="BF244" i="19"/>
  <c r="T244" i="19"/>
  <c r="R244" i="19"/>
  <c r="P244" i="19"/>
  <c r="BI243" i="19"/>
  <c r="BH243" i="19"/>
  <c r="BG243" i="19"/>
  <c r="BF243" i="19"/>
  <c r="T243" i="19"/>
  <c r="R243" i="19"/>
  <c r="P243" i="19"/>
  <c r="BI242" i="19"/>
  <c r="BH242" i="19"/>
  <c r="BG242" i="19"/>
  <c r="BF242" i="19"/>
  <c r="T242" i="19"/>
  <c r="R242" i="19"/>
  <c r="P242" i="19"/>
  <c r="BI241" i="19"/>
  <c r="BH241" i="19"/>
  <c r="BG241" i="19"/>
  <c r="BF241" i="19"/>
  <c r="T241" i="19"/>
  <c r="R241" i="19"/>
  <c r="P241" i="19"/>
  <c r="BI239" i="19"/>
  <c r="BH239" i="19"/>
  <c r="BG239" i="19"/>
  <c r="BF239" i="19"/>
  <c r="T239" i="19"/>
  <c r="R239" i="19"/>
  <c r="P239" i="19"/>
  <c r="BI238" i="19"/>
  <c r="BH238" i="19"/>
  <c r="BG238" i="19"/>
  <c r="BF238" i="19"/>
  <c r="T238" i="19"/>
  <c r="R238" i="19"/>
  <c r="P238" i="19"/>
  <c r="BI236" i="19"/>
  <c r="BH236" i="19"/>
  <c r="BG236" i="19"/>
  <c r="BF236" i="19"/>
  <c r="T236" i="19"/>
  <c r="R236" i="19"/>
  <c r="P236" i="19"/>
  <c r="BI235" i="19"/>
  <c r="BH235" i="19"/>
  <c r="BG235" i="19"/>
  <c r="BF235" i="19"/>
  <c r="T235" i="19"/>
  <c r="R235" i="19"/>
  <c r="P235" i="19"/>
  <c r="BI233" i="19"/>
  <c r="BH233" i="19"/>
  <c r="BG233" i="19"/>
  <c r="BF233" i="19"/>
  <c r="T233" i="19"/>
  <c r="R233" i="19"/>
  <c r="P233" i="19"/>
  <c r="BI232" i="19"/>
  <c r="BH232" i="19"/>
  <c r="BG232" i="19"/>
  <c r="BF232" i="19"/>
  <c r="T232" i="19"/>
  <c r="R232" i="19"/>
  <c r="P232" i="19"/>
  <c r="BI231" i="19"/>
  <c r="BH231" i="19"/>
  <c r="BG231" i="19"/>
  <c r="BF231" i="19"/>
  <c r="T231" i="19"/>
  <c r="R231" i="19"/>
  <c r="P231" i="19"/>
  <c r="BI230" i="19"/>
  <c r="BH230" i="19"/>
  <c r="BG230" i="19"/>
  <c r="BF230" i="19"/>
  <c r="T230" i="19"/>
  <c r="R230" i="19"/>
  <c r="P230" i="19"/>
  <c r="BI229" i="19"/>
  <c r="BH229" i="19"/>
  <c r="BG229" i="19"/>
  <c r="BF229" i="19"/>
  <c r="T229" i="19"/>
  <c r="R229" i="19"/>
  <c r="P229" i="19"/>
  <c r="BI228" i="19"/>
  <c r="BH228" i="19"/>
  <c r="BG228" i="19"/>
  <c r="BF228" i="19"/>
  <c r="T228" i="19"/>
  <c r="R228" i="19"/>
  <c r="P228" i="19"/>
  <c r="BI227" i="19"/>
  <c r="BH227" i="19"/>
  <c r="BG227" i="19"/>
  <c r="BF227" i="19"/>
  <c r="T227" i="19"/>
  <c r="R227" i="19"/>
  <c r="P227" i="19"/>
  <c r="BI226" i="19"/>
  <c r="BH226" i="19"/>
  <c r="BG226" i="19"/>
  <c r="BF226" i="19"/>
  <c r="T226" i="19"/>
  <c r="R226" i="19"/>
  <c r="P226" i="19"/>
  <c r="BI225" i="19"/>
  <c r="BH225" i="19"/>
  <c r="BG225" i="19"/>
  <c r="BF225" i="19"/>
  <c r="T225" i="19"/>
  <c r="R225" i="19"/>
  <c r="P225" i="19"/>
  <c r="BI224" i="19"/>
  <c r="BH224" i="19"/>
  <c r="BG224" i="19"/>
  <c r="BF224" i="19"/>
  <c r="T224" i="19"/>
  <c r="R224" i="19"/>
  <c r="P224" i="19"/>
  <c r="BI221" i="19"/>
  <c r="BH221" i="19"/>
  <c r="BG221" i="19"/>
  <c r="BF221" i="19"/>
  <c r="T221" i="19"/>
  <c r="R221" i="19"/>
  <c r="P221" i="19"/>
  <c r="BI219" i="19"/>
  <c r="BH219" i="19"/>
  <c r="BG219" i="19"/>
  <c r="BF219" i="19"/>
  <c r="T219" i="19"/>
  <c r="R219" i="19"/>
  <c r="P219" i="19"/>
  <c r="BI218" i="19"/>
  <c r="BH218" i="19"/>
  <c r="BG218" i="19"/>
  <c r="BF218" i="19"/>
  <c r="T218" i="19"/>
  <c r="R218" i="19"/>
  <c r="P218" i="19"/>
  <c r="BI217" i="19"/>
  <c r="BH217" i="19"/>
  <c r="BG217" i="19"/>
  <c r="BF217" i="19"/>
  <c r="T217" i="19"/>
  <c r="R217" i="19"/>
  <c r="P217" i="19"/>
  <c r="BI216" i="19"/>
  <c r="BH216" i="19"/>
  <c r="BG216" i="19"/>
  <c r="BF216" i="19"/>
  <c r="T216" i="19"/>
  <c r="R216" i="19"/>
  <c r="P216" i="19"/>
  <c r="BI215" i="19"/>
  <c r="BH215" i="19"/>
  <c r="BG215" i="19"/>
  <c r="BF215" i="19"/>
  <c r="T215" i="19"/>
  <c r="R215" i="19"/>
  <c r="P215" i="19"/>
  <c r="BI214" i="19"/>
  <c r="BH214" i="19"/>
  <c r="BG214" i="19"/>
  <c r="BF214" i="19"/>
  <c r="T214" i="19"/>
  <c r="R214" i="19"/>
  <c r="P214" i="19"/>
  <c r="BI213" i="19"/>
  <c r="BH213" i="19"/>
  <c r="BG213" i="19"/>
  <c r="BF213" i="19"/>
  <c r="T213" i="19"/>
  <c r="R213" i="19"/>
  <c r="P213" i="19"/>
  <c r="BI212" i="19"/>
  <c r="BH212" i="19"/>
  <c r="BG212" i="19"/>
  <c r="BF212" i="19"/>
  <c r="T212" i="19"/>
  <c r="R212" i="19"/>
  <c r="P212" i="19"/>
  <c r="BI211" i="19"/>
  <c r="BH211" i="19"/>
  <c r="BG211" i="19"/>
  <c r="BF211" i="19"/>
  <c r="T211" i="19"/>
  <c r="R211" i="19"/>
  <c r="P211" i="19"/>
  <c r="BI210" i="19"/>
  <c r="BH210" i="19"/>
  <c r="BG210" i="19"/>
  <c r="BF210" i="19"/>
  <c r="T210" i="19"/>
  <c r="R210" i="19"/>
  <c r="P210" i="19"/>
  <c r="BI209" i="19"/>
  <c r="BH209" i="19"/>
  <c r="BG209" i="19"/>
  <c r="BF209" i="19"/>
  <c r="T209" i="19"/>
  <c r="R209" i="19"/>
  <c r="P209" i="19"/>
  <c r="BI208" i="19"/>
  <c r="BH208" i="19"/>
  <c r="BG208" i="19"/>
  <c r="BF208" i="19"/>
  <c r="T208" i="19"/>
  <c r="R208" i="19"/>
  <c r="P208" i="19"/>
  <c r="BI207" i="19"/>
  <c r="BH207" i="19"/>
  <c r="BG207" i="19"/>
  <c r="BF207" i="19"/>
  <c r="T207" i="19"/>
  <c r="R207" i="19"/>
  <c r="P207" i="19"/>
  <c r="BI206" i="19"/>
  <c r="BH206" i="19"/>
  <c r="BG206" i="19"/>
  <c r="BF206" i="19"/>
  <c r="T206" i="19"/>
  <c r="R206" i="19"/>
  <c r="P206" i="19"/>
  <c r="BI205" i="19"/>
  <c r="BH205" i="19"/>
  <c r="BG205" i="19"/>
  <c r="BF205" i="19"/>
  <c r="T205" i="19"/>
  <c r="R205" i="19"/>
  <c r="P205" i="19"/>
  <c r="BI204" i="19"/>
  <c r="BH204" i="19"/>
  <c r="BG204" i="19"/>
  <c r="BF204" i="19"/>
  <c r="T204" i="19"/>
  <c r="R204" i="19"/>
  <c r="P204" i="19"/>
  <c r="BI203" i="19"/>
  <c r="BH203" i="19"/>
  <c r="BG203" i="19"/>
  <c r="BF203" i="19"/>
  <c r="T203" i="19"/>
  <c r="R203" i="19"/>
  <c r="P203" i="19"/>
  <c r="BI202" i="19"/>
  <c r="BH202" i="19"/>
  <c r="BG202" i="19"/>
  <c r="BF202" i="19"/>
  <c r="T202" i="19"/>
  <c r="R202" i="19"/>
  <c r="P202" i="19"/>
  <c r="BI201" i="19"/>
  <c r="BH201" i="19"/>
  <c r="BG201" i="19"/>
  <c r="BF201" i="19"/>
  <c r="T201" i="19"/>
  <c r="R201" i="19"/>
  <c r="P201" i="19"/>
  <c r="BI199" i="19"/>
  <c r="BH199" i="19"/>
  <c r="BG199" i="19"/>
  <c r="BF199" i="19"/>
  <c r="T199" i="19"/>
  <c r="R199" i="19"/>
  <c r="P199" i="19"/>
  <c r="BI197" i="19"/>
  <c r="BH197" i="19"/>
  <c r="BG197" i="19"/>
  <c r="BF197" i="19"/>
  <c r="T197" i="19"/>
  <c r="R197" i="19"/>
  <c r="P197" i="19"/>
  <c r="BI196" i="19"/>
  <c r="BH196" i="19"/>
  <c r="BG196" i="19"/>
  <c r="BF196" i="19"/>
  <c r="T196" i="19"/>
  <c r="R196" i="19"/>
  <c r="P196" i="19"/>
  <c r="BI195" i="19"/>
  <c r="BH195" i="19"/>
  <c r="BG195" i="19"/>
  <c r="BF195" i="19"/>
  <c r="T195" i="19"/>
  <c r="R195" i="19"/>
  <c r="P195" i="19"/>
  <c r="BI194" i="19"/>
  <c r="BH194" i="19"/>
  <c r="BG194" i="19"/>
  <c r="BF194" i="19"/>
  <c r="T194" i="19"/>
  <c r="R194" i="19"/>
  <c r="P194" i="19"/>
  <c r="BI193" i="19"/>
  <c r="BH193" i="19"/>
  <c r="BG193" i="19"/>
  <c r="BF193" i="19"/>
  <c r="T193" i="19"/>
  <c r="R193" i="19"/>
  <c r="P193" i="19"/>
  <c r="BI192" i="19"/>
  <c r="BH192" i="19"/>
  <c r="BG192" i="19"/>
  <c r="BF192" i="19"/>
  <c r="T192" i="19"/>
  <c r="R192" i="19"/>
  <c r="P192" i="19"/>
  <c r="BI190" i="19"/>
  <c r="BH190" i="19"/>
  <c r="BG190" i="19"/>
  <c r="BF190" i="19"/>
  <c r="T190" i="19"/>
  <c r="R190" i="19"/>
  <c r="P190" i="19"/>
  <c r="BI189" i="19"/>
  <c r="BH189" i="19"/>
  <c r="BG189" i="19"/>
  <c r="BF189" i="19"/>
  <c r="T189" i="19"/>
  <c r="R189" i="19"/>
  <c r="P189" i="19"/>
  <c r="BI188" i="19"/>
  <c r="BH188" i="19"/>
  <c r="BG188" i="19"/>
  <c r="BF188" i="19"/>
  <c r="T188" i="19"/>
  <c r="R188" i="19"/>
  <c r="P188" i="19"/>
  <c r="BI187" i="19"/>
  <c r="BH187" i="19"/>
  <c r="BG187" i="19"/>
  <c r="BF187" i="19"/>
  <c r="T187" i="19"/>
  <c r="R187" i="19"/>
  <c r="P187" i="19"/>
  <c r="BI186" i="19"/>
  <c r="BH186" i="19"/>
  <c r="BG186" i="19"/>
  <c r="BF186" i="19"/>
  <c r="T186" i="19"/>
  <c r="R186" i="19"/>
  <c r="P186" i="19"/>
  <c r="BI185" i="19"/>
  <c r="BH185" i="19"/>
  <c r="BG185" i="19"/>
  <c r="BF185" i="19"/>
  <c r="T185" i="19"/>
  <c r="R185" i="19"/>
  <c r="P185" i="19"/>
  <c r="BI184" i="19"/>
  <c r="BH184" i="19"/>
  <c r="BG184" i="19"/>
  <c r="BF184" i="19"/>
  <c r="T184" i="19"/>
  <c r="R184" i="19"/>
  <c r="P184" i="19"/>
  <c r="BI183" i="19"/>
  <c r="BH183" i="19"/>
  <c r="BG183" i="19"/>
  <c r="BF183" i="19"/>
  <c r="T183" i="19"/>
  <c r="R183" i="19"/>
  <c r="P183" i="19"/>
  <c r="BI182" i="19"/>
  <c r="BH182" i="19"/>
  <c r="BG182" i="19"/>
  <c r="BF182" i="19"/>
  <c r="T182" i="19"/>
  <c r="R182" i="19"/>
  <c r="P182" i="19"/>
  <c r="BI180" i="19"/>
  <c r="BH180" i="19"/>
  <c r="BG180" i="19"/>
  <c r="BF180" i="19"/>
  <c r="T180" i="19"/>
  <c r="R180" i="19"/>
  <c r="P180" i="19"/>
  <c r="BI179" i="19"/>
  <c r="BH179" i="19"/>
  <c r="BG179" i="19"/>
  <c r="BF179" i="19"/>
  <c r="T179" i="19"/>
  <c r="R179" i="19"/>
  <c r="P179" i="19"/>
  <c r="BI178" i="19"/>
  <c r="BH178" i="19"/>
  <c r="BG178" i="19"/>
  <c r="BF178" i="19"/>
  <c r="T178" i="19"/>
  <c r="R178" i="19"/>
  <c r="P178" i="19"/>
  <c r="BI177" i="19"/>
  <c r="BH177" i="19"/>
  <c r="BG177" i="19"/>
  <c r="BF177" i="19"/>
  <c r="T177" i="19"/>
  <c r="R177" i="19"/>
  <c r="P177" i="19"/>
  <c r="BI176" i="19"/>
  <c r="BH176" i="19"/>
  <c r="BG176" i="19"/>
  <c r="BF176" i="19"/>
  <c r="T176" i="19"/>
  <c r="R176" i="19"/>
  <c r="P176" i="19"/>
  <c r="BI175" i="19"/>
  <c r="BH175" i="19"/>
  <c r="BG175" i="19"/>
  <c r="BF175" i="19"/>
  <c r="T175" i="19"/>
  <c r="R175" i="19"/>
  <c r="P175" i="19"/>
  <c r="BI174" i="19"/>
  <c r="BH174" i="19"/>
  <c r="BG174" i="19"/>
  <c r="BF174" i="19"/>
  <c r="T174" i="19"/>
  <c r="R174" i="19"/>
  <c r="P174" i="19"/>
  <c r="BI173" i="19"/>
  <c r="BH173" i="19"/>
  <c r="BG173" i="19"/>
  <c r="BF173" i="19"/>
  <c r="T173" i="19"/>
  <c r="R173" i="19"/>
  <c r="P173" i="19"/>
  <c r="BI172" i="19"/>
  <c r="BH172" i="19"/>
  <c r="BG172" i="19"/>
  <c r="BF172" i="19"/>
  <c r="T172" i="19"/>
  <c r="R172" i="19"/>
  <c r="P172" i="19"/>
  <c r="BI171" i="19"/>
  <c r="BH171" i="19"/>
  <c r="BG171" i="19"/>
  <c r="BF171" i="19"/>
  <c r="T171" i="19"/>
  <c r="R171" i="19"/>
  <c r="P171" i="19"/>
  <c r="BI170" i="19"/>
  <c r="BH170" i="19"/>
  <c r="BG170" i="19"/>
  <c r="BF170" i="19"/>
  <c r="T170" i="19"/>
  <c r="R170" i="19"/>
  <c r="P170" i="19"/>
  <c r="BI169" i="19"/>
  <c r="BH169" i="19"/>
  <c r="BG169" i="19"/>
  <c r="BF169" i="19"/>
  <c r="T169" i="19"/>
  <c r="R169" i="19"/>
  <c r="P169" i="19"/>
  <c r="BI166" i="19"/>
  <c r="BH166" i="19"/>
  <c r="BG166" i="19"/>
  <c r="BF166" i="19"/>
  <c r="T166" i="19"/>
  <c r="R166" i="19"/>
  <c r="P166" i="19"/>
  <c r="BI165" i="19"/>
  <c r="BH165" i="19"/>
  <c r="BG165" i="19"/>
  <c r="BF165" i="19"/>
  <c r="T165" i="19"/>
  <c r="R165" i="19"/>
  <c r="P165" i="19"/>
  <c r="BI164" i="19"/>
  <c r="BH164" i="19"/>
  <c r="BG164" i="19"/>
  <c r="BF164" i="19"/>
  <c r="T164" i="19"/>
  <c r="R164" i="19"/>
  <c r="P164" i="19"/>
  <c r="BI163" i="19"/>
  <c r="BH163" i="19"/>
  <c r="BG163" i="19"/>
  <c r="BF163" i="19"/>
  <c r="T163" i="19"/>
  <c r="R163" i="19"/>
  <c r="P163" i="19"/>
  <c r="BI162" i="19"/>
  <c r="BH162" i="19"/>
  <c r="BG162" i="19"/>
  <c r="BF162" i="19"/>
  <c r="T162" i="19"/>
  <c r="R162" i="19"/>
  <c r="P162" i="19"/>
  <c r="BI161" i="19"/>
  <c r="BH161" i="19"/>
  <c r="BG161" i="19"/>
  <c r="BF161" i="19"/>
  <c r="T161" i="19"/>
  <c r="R161" i="19"/>
  <c r="P161" i="19"/>
  <c r="BI160" i="19"/>
  <c r="BH160" i="19"/>
  <c r="BG160" i="19"/>
  <c r="BF160" i="19"/>
  <c r="T160" i="19"/>
  <c r="R160" i="19"/>
  <c r="P160" i="19"/>
  <c r="BI159" i="19"/>
  <c r="BH159" i="19"/>
  <c r="BG159" i="19"/>
  <c r="BF159" i="19"/>
  <c r="T159" i="19"/>
  <c r="R159" i="19"/>
  <c r="P159" i="19"/>
  <c r="BI157" i="19"/>
  <c r="BH157" i="19"/>
  <c r="BG157" i="19"/>
  <c r="BF157" i="19"/>
  <c r="T157" i="19"/>
  <c r="R157" i="19"/>
  <c r="P157" i="19"/>
  <c r="BI156" i="19"/>
  <c r="BH156" i="19"/>
  <c r="BG156" i="19"/>
  <c r="BF156" i="19"/>
  <c r="T156" i="19"/>
  <c r="R156" i="19"/>
  <c r="P156" i="19"/>
  <c r="BI155" i="19"/>
  <c r="BH155" i="19"/>
  <c r="BG155" i="19"/>
  <c r="BF155" i="19"/>
  <c r="T155" i="19"/>
  <c r="R155" i="19"/>
  <c r="P155" i="19"/>
  <c r="BI154" i="19"/>
  <c r="BH154" i="19"/>
  <c r="BG154" i="19"/>
  <c r="BF154" i="19"/>
  <c r="T154" i="19"/>
  <c r="R154" i="19"/>
  <c r="P154" i="19"/>
  <c r="BI153" i="19"/>
  <c r="BH153" i="19"/>
  <c r="BG153" i="19"/>
  <c r="BF153" i="19"/>
  <c r="T153" i="19"/>
  <c r="R153" i="19"/>
  <c r="P153" i="19"/>
  <c r="BI152" i="19"/>
  <c r="BH152" i="19"/>
  <c r="BG152" i="19"/>
  <c r="BF152" i="19"/>
  <c r="T152" i="19"/>
  <c r="R152" i="19"/>
  <c r="P152" i="19"/>
  <c r="BI151" i="19"/>
  <c r="BH151" i="19"/>
  <c r="BG151" i="19"/>
  <c r="BF151" i="19"/>
  <c r="T151" i="19"/>
  <c r="R151" i="19"/>
  <c r="P151" i="19"/>
  <c r="BI150" i="19"/>
  <c r="BH150" i="19"/>
  <c r="BG150" i="19"/>
  <c r="BF150" i="19"/>
  <c r="T150" i="19"/>
  <c r="R150" i="19"/>
  <c r="P150" i="19"/>
  <c r="BI149" i="19"/>
  <c r="BH149" i="19"/>
  <c r="BG149" i="19"/>
  <c r="BF149" i="19"/>
  <c r="T149" i="19"/>
  <c r="R149" i="19"/>
  <c r="P149" i="19"/>
  <c r="BI148" i="19"/>
  <c r="BH148" i="19"/>
  <c r="BG148" i="19"/>
  <c r="BF148" i="19"/>
  <c r="T148" i="19"/>
  <c r="R148" i="19"/>
  <c r="P148" i="19"/>
  <c r="BI147" i="19"/>
  <c r="BH147" i="19"/>
  <c r="BG147" i="19"/>
  <c r="BF147" i="19"/>
  <c r="T147" i="19"/>
  <c r="R147" i="19"/>
  <c r="P147" i="19"/>
  <c r="BI146" i="19"/>
  <c r="BH146" i="19"/>
  <c r="BG146" i="19"/>
  <c r="BF146" i="19"/>
  <c r="T146" i="19"/>
  <c r="R146" i="19"/>
  <c r="P146" i="19"/>
  <c r="BI145" i="19"/>
  <c r="BH145" i="19"/>
  <c r="BG145" i="19"/>
  <c r="BF145" i="19"/>
  <c r="T145" i="19"/>
  <c r="R145" i="19"/>
  <c r="P145" i="19"/>
  <c r="BI144" i="19"/>
  <c r="BH144" i="19"/>
  <c r="BG144" i="19"/>
  <c r="BF144" i="19"/>
  <c r="T144" i="19"/>
  <c r="R144" i="19"/>
  <c r="P144" i="19"/>
  <c r="BI143" i="19"/>
  <c r="BH143" i="19"/>
  <c r="BG143" i="19"/>
  <c r="BF143" i="19"/>
  <c r="T143" i="19"/>
  <c r="R143" i="19"/>
  <c r="P143" i="19"/>
  <c r="BI142" i="19"/>
  <c r="BH142" i="19"/>
  <c r="BG142" i="19"/>
  <c r="BF142" i="19"/>
  <c r="T142" i="19"/>
  <c r="R142" i="19"/>
  <c r="P142" i="19"/>
  <c r="BI141" i="19"/>
  <c r="BH141" i="19"/>
  <c r="BG141" i="19"/>
  <c r="BF141" i="19"/>
  <c r="T141" i="19"/>
  <c r="R141" i="19"/>
  <c r="P141" i="19"/>
  <c r="BI140" i="19"/>
  <c r="BH140" i="19"/>
  <c r="BG140" i="19"/>
  <c r="BF140" i="19"/>
  <c r="T140" i="19"/>
  <c r="R140" i="19"/>
  <c r="P140" i="19"/>
  <c r="BI139" i="19"/>
  <c r="BH139" i="19"/>
  <c r="BG139" i="19"/>
  <c r="BF139" i="19"/>
  <c r="T139" i="19"/>
  <c r="R139" i="19"/>
  <c r="P139" i="19"/>
  <c r="BI138" i="19"/>
  <c r="BH138" i="19"/>
  <c r="BG138" i="19"/>
  <c r="BF138" i="19"/>
  <c r="T138" i="19"/>
  <c r="R138" i="19"/>
  <c r="P138" i="19"/>
  <c r="BI135" i="19"/>
  <c r="BH135" i="19"/>
  <c r="BG135" i="19"/>
  <c r="BF135" i="19"/>
  <c r="T135" i="19"/>
  <c r="R135" i="19"/>
  <c r="P135" i="19"/>
  <c r="BI134" i="19"/>
  <c r="BH134" i="19"/>
  <c r="BG134" i="19"/>
  <c r="BF134" i="19"/>
  <c r="T134" i="19"/>
  <c r="R134" i="19"/>
  <c r="P134" i="19"/>
  <c r="BI133" i="19"/>
  <c r="BH133" i="19"/>
  <c r="BG133" i="19"/>
  <c r="BF133" i="19"/>
  <c r="T133" i="19"/>
  <c r="R133" i="19"/>
  <c r="P133" i="19"/>
  <c r="BI132" i="19"/>
  <c r="BH132" i="19"/>
  <c r="BG132" i="19"/>
  <c r="BF132" i="19"/>
  <c r="T132" i="19"/>
  <c r="R132" i="19"/>
  <c r="P132" i="19"/>
  <c r="J126" i="19"/>
  <c r="F126" i="19"/>
  <c r="F124" i="19"/>
  <c r="E122" i="19"/>
  <c r="J93" i="19"/>
  <c r="F93" i="19"/>
  <c r="F91" i="19"/>
  <c r="E89" i="19"/>
  <c r="J26" i="19"/>
  <c r="E26" i="19"/>
  <c r="J94" i="19"/>
  <c r="J25" i="19"/>
  <c r="J20" i="19"/>
  <c r="E20" i="19"/>
  <c r="F127" i="19"/>
  <c r="J19" i="19"/>
  <c r="J14" i="19"/>
  <c r="J91" i="19"/>
  <c r="E7" i="19"/>
  <c r="E85" i="19" s="1"/>
  <c r="J39" i="18"/>
  <c r="J38" i="18"/>
  <c r="AY113" i="1"/>
  <c r="J37" i="18"/>
  <c r="AX113" i="1" s="1"/>
  <c r="BI151" i="18"/>
  <c r="BH151" i="18"/>
  <c r="BG151" i="18"/>
  <c r="BF151" i="18"/>
  <c r="BK151" i="18"/>
  <c r="J151" i="18"/>
  <c r="BE151" i="18" s="1"/>
  <c r="BI150" i="18"/>
  <c r="BH150" i="18"/>
  <c r="BG150" i="18"/>
  <c r="BF150" i="18"/>
  <c r="BK150" i="18"/>
  <c r="J150" i="18"/>
  <c r="BE150" i="18"/>
  <c r="BI149" i="18"/>
  <c r="BH149" i="18"/>
  <c r="BG149" i="18"/>
  <c r="BF149" i="18"/>
  <c r="BK149" i="18"/>
  <c r="J149" i="18" s="1"/>
  <c r="BE149" i="18" s="1"/>
  <c r="BI148" i="18"/>
  <c r="BH148" i="18"/>
  <c r="BG148" i="18"/>
  <c r="BF148" i="18"/>
  <c r="BK148" i="18"/>
  <c r="J148" i="18" s="1"/>
  <c r="BE148" i="18" s="1"/>
  <c r="BI147" i="18"/>
  <c r="BH147" i="18"/>
  <c r="BG147" i="18"/>
  <c r="BF147" i="18"/>
  <c r="BK147" i="18"/>
  <c r="J147" i="18"/>
  <c r="BE147" i="18" s="1"/>
  <c r="BI145" i="18"/>
  <c r="BH145" i="18"/>
  <c r="BG145" i="18"/>
  <c r="BF145" i="18"/>
  <c r="T145" i="18"/>
  <c r="R145" i="18"/>
  <c r="P145" i="18"/>
  <c r="BI144" i="18"/>
  <c r="BH144" i="18"/>
  <c r="BG144" i="18"/>
  <c r="BF144" i="18"/>
  <c r="T144" i="18"/>
  <c r="R144" i="18"/>
  <c r="P144" i="18"/>
  <c r="BI143" i="18"/>
  <c r="BH143" i="18"/>
  <c r="BG143" i="18"/>
  <c r="BF143" i="18"/>
  <c r="T143" i="18"/>
  <c r="R143" i="18"/>
  <c r="P143" i="18"/>
  <c r="BI142" i="18"/>
  <c r="BH142" i="18"/>
  <c r="BG142" i="18"/>
  <c r="BF142" i="18"/>
  <c r="T142" i="18"/>
  <c r="R142" i="18"/>
  <c r="P142" i="18"/>
  <c r="BI141" i="18"/>
  <c r="BH141" i="18"/>
  <c r="BG141" i="18"/>
  <c r="BF141" i="18"/>
  <c r="T141" i="18"/>
  <c r="R141" i="18"/>
  <c r="P141" i="18"/>
  <c r="BI140" i="18"/>
  <c r="BH140" i="18"/>
  <c r="BG140" i="18"/>
  <c r="BF140" i="18"/>
  <c r="T140" i="18"/>
  <c r="R140" i="18"/>
  <c r="P140" i="18"/>
  <c r="BI139" i="18"/>
  <c r="BH139" i="18"/>
  <c r="BG139" i="18"/>
  <c r="BF139" i="18"/>
  <c r="T139" i="18"/>
  <c r="R139" i="18"/>
  <c r="P139" i="18"/>
  <c r="BI138" i="18"/>
  <c r="BH138" i="18"/>
  <c r="BG138" i="18"/>
  <c r="BF138" i="18"/>
  <c r="T138" i="18"/>
  <c r="R138" i="18"/>
  <c r="P138" i="18"/>
  <c r="BI137" i="18"/>
  <c r="BH137" i="18"/>
  <c r="BG137" i="18"/>
  <c r="BF137" i="18"/>
  <c r="T137" i="18"/>
  <c r="R137" i="18"/>
  <c r="P137" i="18"/>
  <c r="BI136" i="18"/>
  <c r="BH136" i="18"/>
  <c r="BG136" i="18"/>
  <c r="BF136" i="18"/>
  <c r="T136" i="18"/>
  <c r="R136" i="18"/>
  <c r="P136" i="18"/>
  <c r="BI134" i="18"/>
  <c r="BH134" i="18"/>
  <c r="BG134" i="18"/>
  <c r="BF134" i="18"/>
  <c r="T134" i="18"/>
  <c r="R134" i="18"/>
  <c r="P134" i="18"/>
  <c r="BI133" i="18"/>
  <c r="BH133" i="18"/>
  <c r="BG133" i="18"/>
  <c r="BF133" i="18"/>
  <c r="T133" i="18"/>
  <c r="R133" i="18"/>
  <c r="P133" i="18"/>
  <c r="BI132" i="18"/>
  <c r="BH132" i="18"/>
  <c r="BG132" i="18"/>
  <c r="BF132" i="18"/>
  <c r="T132" i="18"/>
  <c r="R132" i="18"/>
  <c r="P132" i="18"/>
  <c r="BI131" i="18"/>
  <c r="BH131" i="18"/>
  <c r="BG131" i="18"/>
  <c r="BF131" i="18"/>
  <c r="T131" i="18"/>
  <c r="R131" i="18"/>
  <c r="P131" i="18"/>
  <c r="BI130" i="18"/>
  <c r="BH130" i="18"/>
  <c r="BG130" i="18"/>
  <c r="BF130" i="18"/>
  <c r="T130" i="18"/>
  <c r="R130" i="18"/>
  <c r="P130" i="18"/>
  <c r="BI129" i="18"/>
  <c r="BH129" i="18"/>
  <c r="BG129" i="18"/>
  <c r="BF129" i="18"/>
  <c r="T129" i="18"/>
  <c r="R129" i="18"/>
  <c r="P129" i="18"/>
  <c r="BI128" i="18"/>
  <c r="BH128" i="18"/>
  <c r="BG128" i="18"/>
  <c r="BF128" i="18"/>
  <c r="T128" i="18"/>
  <c r="R128" i="18"/>
  <c r="P128" i="18"/>
  <c r="BI127" i="18"/>
  <c r="BH127" i="18"/>
  <c r="BG127" i="18"/>
  <c r="BF127" i="18"/>
  <c r="T127" i="18"/>
  <c r="R127" i="18"/>
  <c r="P127" i="18"/>
  <c r="BI126" i="18"/>
  <c r="BH126" i="18"/>
  <c r="BG126" i="18"/>
  <c r="BF126" i="18"/>
  <c r="T126" i="18"/>
  <c r="R126" i="18"/>
  <c r="P126" i="18"/>
  <c r="BI125" i="18"/>
  <c r="BH125" i="18"/>
  <c r="BG125" i="18"/>
  <c r="BF125" i="18"/>
  <c r="T125" i="18"/>
  <c r="R125" i="18"/>
  <c r="P125" i="18"/>
  <c r="J119" i="18"/>
  <c r="F119" i="18"/>
  <c r="F117" i="18"/>
  <c r="E115" i="18"/>
  <c r="J93" i="18"/>
  <c r="F93" i="18"/>
  <c r="F91" i="18"/>
  <c r="E89" i="18"/>
  <c r="J26" i="18"/>
  <c r="E26" i="18"/>
  <c r="J120" i="18"/>
  <c r="J25" i="18"/>
  <c r="J20" i="18"/>
  <c r="E20" i="18"/>
  <c r="F94" i="18"/>
  <c r="J19" i="18"/>
  <c r="J14" i="18"/>
  <c r="J91" i="18"/>
  <c r="E7" i="18"/>
  <c r="E111" i="18" s="1"/>
  <c r="J39" i="17"/>
  <c r="J38" i="17"/>
  <c r="AY112" i="1"/>
  <c r="J37" i="17"/>
  <c r="AX112" i="1" s="1"/>
  <c r="BI151" i="17"/>
  <c r="BH151" i="17"/>
  <c r="BG151" i="17"/>
  <c r="BF151" i="17"/>
  <c r="BK151" i="17"/>
  <c r="J151" i="17"/>
  <c r="BE151" i="17" s="1"/>
  <c r="BI150" i="17"/>
  <c r="BH150" i="17"/>
  <c r="BG150" i="17"/>
  <c r="BF150" i="17"/>
  <c r="BK150" i="17"/>
  <c r="J150" i="17" s="1"/>
  <c r="BE150" i="17"/>
  <c r="BI149" i="17"/>
  <c r="BH149" i="17"/>
  <c r="BG149" i="17"/>
  <c r="BF149" i="17"/>
  <c r="BK149" i="17"/>
  <c r="J149" i="17" s="1"/>
  <c r="BE149" i="17" s="1"/>
  <c r="BI148" i="17"/>
  <c r="BH148" i="17"/>
  <c r="BG148" i="17"/>
  <c r="BF148" i="17"/>
  <c r="BK148" i="17"/>
  <c r="J148" i="17" s="1"/>
  <c r="BE148" i="17" s="1"/>
  <c r="BI147" i="17"/>
  <c r="BH147" i="17"/>
  <c r="BG147" i="17"/>
  <c r="BF147" i="17"/>
  <c r="BK147" i="17"/>
  <c r="J147" i="17"/>
  <c r="BE147" i="17" s="1"/>
  <c r="BI144" i="17"/>
  <c r="BH144" i="17"/>
  <c r="BG144" i="17"/>
  <c r="BF144" i="17"/>
  <c r="T144" i="17"/>
  <c r="T143" i="17" s="1"/>
  <c r="R144" i="17"/>
  <c r="R143" i="17" s="1"/>
  <c r="P144" i="17"/>
  <c r="P143" i="17"/>
  <c r="BI141" i="17"/>
  <c r="BH141" i="17"/>
  <c r="BG141" i="17"/>
  <c r="BF141" i="17"/>
  <c r="T141" i="17"/>
  <c r="R141" i="17"/>
  <c r="P141" i="17"/>
  <c r="BI140" i="17"/>
  <c r="BH140" i="17"/>
  <c r="BG140" i="17"/>
  <c r="BF140" i="17"/>
  <c r="T140" i="17"/>
  <c r="R140" i="17"/>
  <c r="P140" i="17"/>
  <c r="BI139" i="17"/>
  <c r="BH139" i="17"/>
  <c r="BG139" i="17"/>
  <c r="BF139" i="17"/>
  <c r="T139" i="17"/>
  <c r="R139" i="17"/>
  <c r="P139" i="17"/>
  <c r="BI136" i="17"/>
  <c r="BH136" i="17"/>
  <c r="BG136" i="17"/>
  <c r="BF136" i="17"/>
  <c r="T136" i="17"/>
  <c r="R136" i="17"/>
  <c r="P136" i="17"/>
  <c r="BI134" i="17"/>
  <c r="BH134" i="17"/>
  <c r="BG134" i="17"/>
  <c r="BF134" i="17"/>
  <c r="T134" i="17"/>
  <c r="R134" i="17"/>
  <c r="P134" i="17"/>
  <c r="BI133" i="17"/>
  <c r="BH133" i="17"/>
  <c r="BG133" i="17"/>
  <c r="BF133" i="17"/>
  <c r="T133" i="17"/>
  <c r="R133" i="17"/>
  <c r="P133" i="17"/>
  <c r="BI132" i="17"/>
  <c r="BH132" i="17"/>
  <c r="BG132" i="17"/>
  <c r="BF132" i="17"/>
  <c r="T132" i="17"/>
  <c r="R132" i="17"/>
  <c r="P132" i="17"/>
  <c r="BI131" i="17"/>
  <c r="BH131" i="17"/>
  <c r="BG131" i="17"/>
  <c r="BF131" i="17"/>
  <c r="T131" i="17"/>
  <c r="R131" i="17"/>
  <c r="P131" i="17"/>
  <c r="BI130" i="17"/>
  <c r="BH130" i="17"/>
  <c r="BG130" i="17"/>
  <c r="BF130" i="17"/>
  <c r="T130" i="17"/>
  <c r="R130" i="17"/>
  <c r="P130" i="17"/>
  <c r="BI129" i="17"/>
  <c r="BH129" i="17"/>
  <c r="BG129" i="17"/>
  <c r="BF129" i="17"/>
  <c r="T129" i="17"/>
  <c r="R129" i="17"/>
  <c r="P129" i="17"/>
  <c r="BI128" i="17"/>
  <c r="BH128" i="17"/>
  <c r="BG128" i="17"/>
  <c r="BF128" i="17"/>
  <c r="T128" i="17"/>
  <c r="R128" i="17"/>
  <c r="P128" i="17"/>
  <c r="BI126" i="17"/>
  <c r="BH126" i="17"/>
  <c r="BG126" i="17"/>
  <c r="BF126" i="17"/>
  <c r="T126" i="17"/>
  <c r="R126" i="17"/>
  <c r="P126" i="17"/>
  <c r="J120" i="17"/>
  <c r="F120" i="17"/>
  <c r="F118" i="17"/>
  <c r="E116" i="17"/>
  <c r="J93" i="17"/>
  <c r="F93" i="17"/>
  <c r="F91" i="17"/>
  <c r="E89" i="17"/>
  <c r="J26" i="17"/>
  <c r="E26" i="17"/>
  <c r="J94" i="17" s="1"/>
  <c r="J25" i="17"/>
  <c r="J20" i="17"/>
  <c r="E20" i="17"/>
  <c r="F121" i="17" s="1"/>
  <c r="J19" i="17"/>
  <c r="J14" i="17"/>
  <c r="J91" i="17" s="1"/>
  <c r="E7" i="17"/>
  <c r="E85" i="17" s="1"/>
  <c r="J39" i="16"/>
  <c r="J38" i="16"/>
  <c r="AY111" i="1" s="1"/>
  <c r="J37" i="16"/>
  <c r="AX111" i="1"/>
  <c r="BI204" i="16"/>
  <c r="BH204" i="16"/>
  <c r="BG204" i="16"/>
  <c r="BF204" i="16"/>
  <c r="BK204" i="16"/>
  <c r="J204" i="16" s="1"/>
  <c r="BE204" i="16" s="1"/>
  <c r="BI203" i="16"/>
  <c r="BH203" i="16"/>
  <c r="BG203" i="16"/>
  <c r="BF203" i="16"/>
  <c r="BK203" i="16"/>
  <c r="J203" i="16" s="1"/>
  <c r="BE203" i="16" s="1"/>
  <c r="BI202" i="16"/>
  <c r="BH202" i="16"/>
  <c r="BG202" i="16"/>
  <c r="BF202" i="16"/>
  <c r="BK202" i="16"/>
  <c r="J202" i="16"/>
  <c r="BE202" i="16" s="1"/>
  <c r="BI201" i="16"/>
  <c r="BH201" i="16"/>
  <c r="BG201" i="16"/>
  <c r="BF201" i="16"/>
  <c r="BK201" i="16"/>
  <c r="J201" i="16"/>
  <c r="BE201" i="16"/>
  <c r="BI200" i="16"/>
  <c r="BH200" i="16"/>
  <c r="BG200" i="16"/>
  <c r="BF200" i="16"/>
  <c r="BK200" i="16"/>
  <c r="J200" i="16" s="1"/>
  <c r="BE200" i="16" s="1"/>
  <c r="BI198" i="16"/>
  <c r="BH198" i="16"/>
  <c r="BG198" i="16"/>
  <c r="BF198" i="16"/>
  <c r="T198" i="16"/>
  <c r="R198" i="16"/>
  <c r="P198" i="16"/>
  <c r="BI197" i="16"/>
  <c r="BH197" i="16"/>
  <c r="BG197" i="16"/>
  <c r="BF197" i="16"/>
  <c r="T197" i="16"/>
  <c r="R197" i="16"/>
  <c r="P197" i="16"/>
  <c r="BI196" i="16"/>
  <c r="BH196" i="16"/>
  <c r="BG196" i="16"/>
  <c r="BF196" i="16"/>
  <c r="T196" i="16"/>
  <c r="R196" i="16"/>
  <c r="P196" i="16"/>
  <c r="BI194" i="16"/>
  <c r="BH194" i="16"/>
  <c r="BG194" i="16"/>
  <c r="BF194" i="16"/>
  <c r="T194" i="16"/>
  <c r="R194" i="16"/>
  <c r="P194" i="16"/>
  <c r="BI193" i="16"/>
  <c r="BH193" i="16"/>
  <c r="BG193" i="16"/>
  <c r="BF193" i="16"/>
  <c r="T193" i="16"/>
  <c r="R193" i="16"/>
  <c r="P193" i="16"/>
  <c r="BI192" i="16"/>
  <c r="BH192" i="16"/>
  <c r="BG192" i="16"/>
  <c r="BF192" i="16"/>
  <c r="T192" i="16"/>
  <c r="R192" i="16"/>
  <c r="P192" i="16"/>
  <c r="BI191" i="16"/>
  <c r="BH191" i="16"/>
  <c r="BG191" i="16"/>
  <c r="BF191" i="16"/>
  <c r="T191" i="16"/>
  <c r="R191" i="16"/>
  <c r="P191" i="16"/>
  <c r="BI190" i="16"/>
  <c r="BH190" i="16"/>
  <c r="BG190" i="16"/>
  <c r="BF190" i="16"/>
  <c r="T190" i="16"/>
  <c r="R190" i="16"/>
  <c r="P190" i="16"/>
  <c r="BI189" i="16"/>
  <c r="BH189" i="16"/>
  <c r="BG189" i="16"/>
  <c r="BF189" i="16"/>
  <c r="T189" i="16"/>
  <c r="R189" i="16"/>
  <c r="P189" i="16"/>
  <c r="BI188" i="16"/>
  <c r="BH188" i="16"/>
  <c r="BG188" i="16"/>
  <c r="BF188" i="16"/>
  <c r="T188" i="16"/>
  <c r="R188" i="16"/>
  <c r="P188" i="16"/>
  <c r="BI187" i="16"/>
  <c r="BH187" i="16"/>
  <c r="BG187" i="16"/>
  <c r="BF187" i="16"/>
  <c r="T187" i="16"/>
  <c r="R187" i="16"/>
  <c r="P187" i="16"/>
  <c r="BI185" i="16"/>
  <c r="BH185" i="16"/>
  <c r="BG185" i="16"/>
  <c r="BF185" i="16"/>
  <c r="T185" i="16"/>
  <c r="R185" i="16"/>
  <c r="P185" i="16"/>
  <c r="BI184" i="16"/>
  <c r="BH184" i="16"/>
  <c r="BG184" i="16"/>
  <c r="BF184" i="16"/>
  <c r="T184" i="16"/>
  <c r="R184" i="16"/>
  <c r="P184" i="16"/>
  <c r="BI183" i="16"/>
  <c r="BH183" i="16"/>
  <c r="BG183" i="16"/>
  <c r="BF183" i="16"/>
  <c r="T183" i="16"/>
  <c r="R183" i="16"/>
  <c r="P183" i="16"/>
  <c r="BI182" i="16"/>
  <c r="BH182" i="16"/>
  <c r="BG182" i="16"/>
  <c r="BF182" i="16"/>
  <c r="T182" i="16"/>
  <c r="R182" i="16"/>
  <c r="P182" i="16"/>
  <c r="BI181" i="16"/>
  <c r="BH181" i="16"/>
  <c r="BG181" i="16"/>
  <c r="BF181" i="16"/>
  <c r="T181" i="16"/>
  <c r="R181" i="16"/>
  <c r="P181" i="16"/>
  <c r="BI178" i="16"/>
  <c r="BH178" i="16"/>
  <c r="BG178" i="16"/>
  <c r="BF178" i="16"/>
  <c r="T178" i="16"/>
  <c r="R178" i="16"/>
  <c r="P178" i="16"/>
  <c r="BI177" i="16"/>
  <c r="BH177" i="16"/>
  <c r="BG177" i="16"/>
  <c r="BF177" i="16"/>
  <c r="T177" i="16"/>
  <c r="R177" i="16"/>
  <c r="P177" i="16"/>
  <c r="BI176" i="16"/>
  <c r="BH176" i="16"/>
  <c r="BG176" i="16"/>
  <c r="BF176" i="16"/>
  <c r="T176" i="16"/>
  <c r="R176" i="16"/>
  <c r="P176" i="16"/>
  <c r="BI175" i="16"/>
  <c r="BH175" i="16"/>
  <c r="BG175" i="16"/>
  <c r="BF175" i="16"/>
  <c r="T175" i="16"/>
  <c r="R175" i="16"/>
  <c r="P175" i="16"/>
  <c r="BI174" i="16"/>
  <c r="BH174" i="16"/>
  <c r="BG174" i="16"/>
  <c r="BF174" i="16"/>
  <c r="T174" i="16"/>
  <c r="R174" i="16"/>
  <c r="P174" i="16"/>
  <c r="BI173" i="16"/>
  <c r="BH173" i="16"/>
  <c r="BG173" i="16"/>
  <c r="BF173" i="16"/>
  <c r="T173" i="16"/>
  <c r="R173" i="16"/>
  <c r="P173" i="16"/>
  <c r="BI171" i="16"/>
  <c r="BH171" i="16"/>
  <c r="BG171" i="16"/>
  <c r="BF171" i="16"/>
  <c r="T171" i="16"/>
  <c r="R171" i="16"/>
  <c r="P171" i="16"/>
  <c r="BI170" i="16"/>
  <c r="BH170" i="16"/>
  <c r="BG170" i="16"/>
  <c r="BF170" i="16"/>
  <c r="T170" i="16"/>
  <c r="R170" i="16"/>
  <c r="P170" i="16"/>
  <c r="BI169" i="16"/>
  <c r="BH169" i="16"/>
  <c r="BG169" i="16"/>
  <c r="BF169" i="16"/>
  <c r="T169" i="16"/>
  <c r="R169" i="16"/>
  <c r="P169" i="16"/>
  <c r="BI166" i="16"/>
  <c r="BH166" i="16"/>
  <c r="BG166" i="16"/>
  <c r="BF166" i="16"/>
  <c r="T166" i="16"/>
  <c r="R166" i="16"/>
  <c r="P166" i="16"/>
  <c r="BI165" i="16"/>
  <c r="BH165" i="16"/>
  <c r="BG165" i="16"/>
  <c r="BF165" i="16"/>
  <c r="T165" i="16"/>
  <c r="R165" i="16"/>
  <c r="P165" i="16"/>
  <c r="BI162" i="16"/>
  <c r="BH162" i="16"/>
  <c r="BG162" i="16"/>
  <c r="BF162" i="16"/>
  <c r="T162" i="16"/>
  <c r="R162" i="16"/>
  <c r="P162" i="16"/>
  <c r="BI161" i="16"/>
  <c r="BH161" i="16"/>
  <c r="BG161" i="16"/>
  <c r="BF161" i="16"/>
  <c r="T161" i="16"/>
  <c r="R161" i="16"/>
  <c r="P161" i="16"/>
  <c r="BI160" i="16"/>
  <c r="BH160" i="16"/>
  <c r="BG160" i="16"/>
  <c r="BF160" i="16"/>
  <c r="T160" i="16"/>
  <c r="R160" i="16"/>
  <c r="P160" i="16"/>
  <c r="BI158" i="16"/>
  <c r="BH158" i="16"/>
  <c r="BG158" i="16"/>
  <c r="BF158" i="16"/>
  <c r="T158" i="16"/>
  <c r="R158" i="16"/>
  <c r="P158" i="16"/>
  <c r="BI157" i="16"/>
  <c r="BH157" i="16"/>
  <c r="BG157" i="16"/>
  <c r="BF157" i="16"/>
  <c r="T157" i="16"/>
  <c r="R157" i="16"/>
  <c r="P157" i="16"/>
  <c r="BI156" i="16"/>
  <c r="BH156" i="16"/>
  <c r="BG156" i="16"/>
  <c r="BF156" i="16"/>
  <c r="T156" i="16"/>
  <c r="R156" i="16"/>
  <c r="P156" i="16"/>
  <c r="BI155" i="16"/>
  <c r="BH155" i="16"/>
  <c r="BG155" i="16"/>
  <c r="BF155" i="16"/>
  <c r="T155" i="16"/>
  <c r="R155" i="16"/>
  <c r="P155" i="16"/>
  <c r="BI154" i="16"/>
  <c r="BH154" i="16"/>
  <c r="BG154" i="16"/>
  <c r="BF154" i="16"/>
  <c r="T154" i="16"/>
  <c r="R154" i="16"/>
  <c r="P154" i="16"/>
  <c r="BI153" i="16"/>
  <c r="BH153" i="16"/>
  <c r="BG153" i="16"/>
  <c r="BF153" i="16"/>
  <c r="T153" i="16"/>
  <c r="R153" i="16"/>
  <c r="P153" i="16"/>
  <c r="BI152" i="16"/>
  <c r="BH152" i="16"/>
  <c r="BG152" i="16"/>
  <c r="BF152" i="16"/>
  <c r="T152" i="16"/>
  <c r="R152" i="16"/>
  <c r="P152" i="16"/>
  <c r="BI150" i="16"/>
  <c r="BH150" i="16"/>
  <c r="BG150" i="16"/>
  <c r="BF150" i="16"/>
  <c r="T150" i="16"/>
  <c r="R150" i="16"/>
  <c r="P150" i="16"/>
  <c r="BI149" i="16"/>
  <c r="BH149" i="16"/>
  <c r="BG149" i="16"/>
  <c r="BF149" i="16"/>
  <c r="T149" i="16"/>
  <c r="R149" i="16"/>
  <c r="P149" i="16"/>
  <c r="BI148" i="16"/>
  <c r="BH148" i="16"/>
  <c r="BG148" i="16"/>
  <c r="BF148" i="16"/>
  <c r="T148" i="16"/>
  <c r="R148" i="16"/>
  <c r="P148" i="16"/>
  <c r="BI147" i="16"/>
  <c r="BH147" i="16"/>
  <c r="BG147" i="16"/>
  <c r="BF147" i="16"/>
  <c r="T147" i="16"/>
  <c r="R147" i="16"/>
  <c r="P147" i="16"/>
  <c r="BI145" i="16"/>
  <c r="BH145" i="16"/>
  <c r="BG145" i="16"/>
  <c r="BF145" i="16"/>
  <c r="T145" i="16"/>
  <c r="R145" i="16"/>
  <c r="P145" i="16"/>
  <c r="BI144" i="16"/>
  <c r="BH144" i="16"/>
  <c r="BG144" i="16"/>
  <c r="BF144" i="16"/>
  <c r="T144" i="16"/>
  <c r="R144" i="16"/>
  <c r="P144" i="16"/>
  <c r="BI143" i="16"/>
  <c r="BH143" i="16"/>
  <c r="BG143" i="16"/>
  <c r="BF143" i="16"/>
  <c r="T143" i="16"/>
  <c r="R143" i="16"/>
  <c r="P143" i="16"/>
  <c r="BI142" i="16"/>
  <c r="BH142" i="16"/>
  <c r="BG142" i="16"/>
  <c r="BF142" i="16"/>
  <c r="T142" i="16"/>
  <c r="R142" i="16"/>
  <c r="P142" i="16"/>
  <c r="BI141" i="16"/>
  <c r="BH141" i="16"/>
  <c r="BG141" i="16"/>
  <c r="BF141" i="16"/>
  <c r="T141" i="16"/>
  <c r="R141" i="16"/>
  <c r="P141" i="16"/>
  <c r="BI138" i="16"/>
  <c r="BH138" i="16"/>
  <c r="BG138" i="16"/>
  <c r="BF138" i="16"/>
  <c r="T138" i="16"/>
  <c r="R138" i="16"/>
  <c r="P138" i="16"/>
  <c r="BI136" i="16"/>
  <c r="BH136" i="16"/>
  <c r="BG136" i="16"/>
  <c r="BF136" i="16"/>
  <c r="T136" i="16"/>
  <c r="R136" i="16"/>
  <c r="P136" i="16"/>
  <c r="BI135" i="16"/>
  <c r="BH135" i="16"/>
  <c r="BG135" i="16"/>
  <c r="BF135" i="16"/>
  <c r="T135" i="16"/>
  <c r="R135" i="16"/>
  <c r="P135" i="16"/>
  <c r="BI134" i="16"/>
  <c r="BH134" i="16"/>
  <c r="BG134" i="16"/>
  <c r="BF134" i="16"/>
  <c r="T134" i="16"/>
  <c r="R134" i="16"/>
  <c r="P134" i="16"/>
  <c r="BI132" i="16"/>
  <c r="BH132" i="16"/>
  <c r="BG132" i="16"/>
  <c r="BF132" i="16"/>
  <c r="T132" i="16"/>
  <c r="T131" i="16"/>
  <c r="R132" i="16"/>
  <c r="R131" i="16" s="1"/>
  <c r="P132" i="16"/>
  <c r="P131" i="16"/>
  <c r="J126" i="16"/>
  <c r="F126" i="16"/>
  <c r="F124" i="16"/>
  <c r="E122" i="16"/>
  <c r="J93" i="16"/>
  <c r="F93" i="16"/>
  <c r="F91" i="16"/>
  <c r="E89" i="16"/>
  <c r="J26" i="16"/>
  <c r="E26" i="16"/>
  <c r="J94" i="16" s="1"/>
  <c r="J25" i="16"/>
  <c r="J20" i="16"/>
  <c r="E20" i="16"/>
  <c r="F94" i="16" s="1"/>
  <c r="J19" i="16"/>
  <c r="J14" i="16"/>
  <c r="J91" i="16" s="1"/>
  <c r="E7" i="16"/>
  <c r="E85" i="16" s="1"/>
  <c r="J39" i="15"/>
  <c r="J38" i="15"/>
  <c r="AY110" i="1" s="1"/>
  <c r="J37" i="15"/>
  <c r="AX110" i="1"/>
  <c r="BI318" i="15"/>
  <c r="BH318" i="15"/>
  <c r="BG318" i="15"/>
  <c r="BF318" i="15"/>
  <c r="BK318" i="15"/>
  <c r="J318" i="15" s="1"/>
  <c r="BE318" i="15" s="1"/>
  <c r="BI317" i="15"/>
  <c r="BH317" i="15"/>
  <c r="BG317" i="15"/>
  <c r="BF317" i="15"/>
  <c r="BK317" i="15"/>
  <c r="J317" i="15" s="1"/>
  <c r="BE317" i="15" s="1"/>
  <c r="BI316" i="15"/>
  <c r="BH316" i="15"/>
  <c r="BG316" i="15"/>
  <c r="BF316" i="15"/>
  <c r="BK316" i="15"/>
  <c r="J316" i="15"/>
  <c r="BE316" i="15" s="1"/>
  <c r="BI315" i="15"/>
  <c r="BH315" i="15"/>
  <c r="BG315" i="15"/>
  <c r="BF315" i="15"/>
  <c r="BK315" i="15"/>
  <c r="J315" i="15"/>
  <c r="BE315" i="15"/>
  <c r="BI314" i="15"/>
  <c r="BH314" i="15"/>
  <c r="BG314" i="15"/>
  <c r="BF314" i="15"/>
  <c r="BK314" i="15"/>
  <c r="J314" i="15" s="1"/>
  <c r="BE314" i="15" s="1"/>
  <c r="BI311" i="15"/>
  <c r="BH311" i="15"/>
  <c r="BG311" i="15"/>
  <c r="BF311" i="15"/>
  <c r="T311" i="15"/>
  <c r="R311" i="15"/>
  <c r="P311" i="15"/>
  <c r="BI310" i="15"/>
  <c r="BH310" i="15"/>
  <c r="BG310" i="15"/>
  <c r="BF310" i="15"/>
  <c r="T310" i="15"/>
  <c r="R310" i="15"/>
  <c r="P310" i="15"/>
  <c r="BI309" i="15"/>
  <c r="BH309" i="15"/>
  <c r="BG309" i="15"/>
  <c r="BF309" i="15"/>
  <c r="T309" i="15"/>
  <c r="R309" i="15"/>
  <c r="P309" i="15"/>
  <c r="BI306" i="15"/>
  <c r="BH306" i="15"/>
  <c r="BG306" i="15"/>
  <c r="BF306" i="15"/>
  <c r="T306" i="15"/>
  <c r="R306" i="15"/>
  <c r="P306" i="15"/>
  <c r="BI305" i="15"/>
  <c r="BH305" i="15"/>
  <c r="BG305" i="15"/>
  <c r="BF305" i="15"/>
  <c r="T305" i="15"/>
  <c r="R305" i="15"/>
  <c r="P305" i="15"/>
  <c r="BI303" i="15"/>
  <c r="BH303" i="15"/>
  <c r="BG303" i="15"/>
  <c r="BF303" i="15"/>
  <c r="T303" i="15"/>
  <c r="R303" i="15"/>
  <c r="P303" i="15"/>
  <c r="BI301" i="15"/>
  <c r="BH301" i="15"/>
  <c r="BG301" i="15"/>
  <c r="BF301" i="15"/>
  <c r="T301" i="15"/>
  <c r="R301" i="15"/>
  <c r="P301" i="15"/>
  <c r="BI298" i="15"/>
  <c r="BH298" i="15"/>
  <c r="BG298" i="15"/>
  <c r="BF298" i="15"/>
  <c r="T298" i="15"/>
  <c r="R298" i="15"/>
  <c r="P298" i="15"/>
  <c r="BI297" i="15"/>
  <c r="BH297" i="15"/>
  <c r="BG297" i="15"/>
  <c r="BF297" i="15"/>
  <c r="T297" i="15"/>
  <c r="R297" i="15"/>
  <c r="P297" i="15"/>
  <c r="BI296" i="15"/>
  <c r="BH296" i="15"/>
  <c r="BG296" i="15"/>
  <c r="BF296" i="15"/>
  <c r="T296" i="15"/>
  <c r="R296" i="15"/>
  <c r="P296" i="15"/>
  <c r="BI295" i="15"/>
  <c r="BH295" i="15"/>
  <c r="BG295" i="15"/>
  <c r="BF295" i="15"/>
  <c r="T295" i="15"/>
  <c r="R295" i="15"/>
  <c r="P295" i="15"/>
  <c r="BI294" i="15"/>
  <c r="BH294" i="15"/>
  <c r="BG294" i="15"/>
  <c r="BF294" i="15"/>
  <c r="T294" i="15"/>
  <c r="R294" i="15"/>
  <c r="P294" i="15"/>
  <c r="BI293" i="15"/>
  <c r="BH293" i="15"/>
  <c r="BG293" i="15"/>
  <c r="BF293" i="15"/>
  <c r="T293" i="15"/>
  <c r="R293" i="15"/>
  <c r="P293" i="15"/>
  <c r="BI292" i="15"/>
  <c r="BH292" i="15"/>
  <c r="BG292" i="15"/>
  <c r="BF292" i="15"/>
  <c r="T292" i="15"/>
  <c r="R292" i="15"/>
  <c r="P292" i="15"/>
  <c r="BI291" i="15"/>
  <c r="BH291" i="15"/>
  <c r="BG291" i="15"/>
  <c r="BF291" i="15"/>
  <c r="T291" i="15"/>
  <c r="R291" i="15"/>
  <c r="P291" i="15"/>
  <c r="BI290" i="15"/>
  <c r="BH290" i="15"/>
  <c r="BG290" i="15"/>
  <c r="BF290" i="15"/>
  <c r="T290" i="15"/>
  <c r="R290" i="15"/>
  <c r="P290" i="15"/>
  <c r="BI289" i="15"/>
  <c r="BH289" i="15"/>
  <c r="BG289" i="15"/>
  <c r="BF289" i="15"/>
  <c r="T289" i="15"/>
  <c r="R289" i="15"/>
  <c r="P289" i="15"/>
  <c r="BI288" i="15"/>
  <c r="BH288" i="15"/>
  <c r="BG288" i="15"/>
  <c r="BF288" i="15"/>
  <c r="T288" i="15"/>
  <c r="R288" i="15"/>
  <c r="P288" i="15"/>
  <c r="BI285" i="15"/>
  <c r="BH285" i="15"/>
  <c r="BG285" i="15"/>
  <c r="BF285" i="15"/>
  <c r="T285" i="15"/>
  <c r="R285" i="15"/>
  <c r="P285" i="15"/>
  <c r="BI284" i="15"/>
  <c r="BH284" i="15"/>
  <c r="BG284" i="15"/>
  <c r="BF284" i="15"/>
  <c r="T284" i="15"/>
  <c r="R284" i="15"/>
  <c r="P284" i="15"/>
  <c r="BI283" i="15"/>
  <c r="BH283" i="15"/>
  <c r="BG283" i="15"/>
  <c r="BF283" i="15"/>
  <c r="T283" i="15"/>
  <c r="R283" i="15"/>
  <c r="P283" i="15"/>
  <c r="BI281" i="15"/>
  <c r="BH281" i="15"/>
  <c r="BG281" i="15"/>
  <c r="BF281" i="15"/>
  <c r="T281" i="15"/>
  <c r="R281" i="15"/>
  <c r="P281" i="15"/>
  <c r="BI280" i="15"/>
  <c r="BH280" i="15"/>
  <c r="BG280" i="15"/>
  <c r="BF280" i="15"/>
  <c r="T280" i="15"/>
  <c r="R280" i="15"/>
  <c r="P280" i="15"/>
  <c r="BI279" i="15"/>
  <c r="BH279" i="15"/>
  <c r="BG279" i="15"/>
  <c r="BF279" i="15"/>
  <c r="T279" i="15"/>
  <c r="R279" i="15"/>
  <c r="P279" i="15"/>
  <c r="BI276" i="15"/>
  <c r="BH276" i="15"/>
  <c r="BG276" i="15"/>
  <c r="BF276" i="15"/>
  <c r="T276" i="15"/>
  <c r="R276" i="15"/>
  <c r="P276" i="15"/>
  <c r="BI275" i="15"/>
  <c r="BH275" i="15"/>
  <c r="BG275" i="15"/>
  <c r="BF275" i="15"/>
  <c r="T275" i="15"/>
  <c r="R275" i="15"/>
  <c r="P275" i="15"/>
  <c r="BI274" i="15"/>
  <c r="BH274" i="15"/>
  <c r="BG274" i="15"/>
  <c r="BF274" i="15"/>
  <c r="T274" i="15"/>
  <c r="R274" i="15"/>
  <c r="P274" i="15"/>
  <c r="BI273" i="15"/>
  <c r="BH273" i="15"/>
  <c r="BG273" i="15"/>
  <c r="BF273" i="15"/>
  <c r="T273" i="15"/>
  <c r="R273" i="15"/>
  <c r="P273" i="15"/>
  <c r="BI272" i="15"/>
  <c r="BH272" i="15"/>
  <c r="BG272" i="15"/>
  <c r="BF272" i="15"/>
  <c r="T272" i="15"/>
  <c r="R272" i="15"/>
  <c r="P272" i="15"/>
  <c r="BI271" i="15"/>
  <c r="BH271" i="15"/>
  <c r="BG271" i="15"/>
  <c r="BF271" i="15"/>
  <c r="T271" i="15"/>
  <c r="R271" i="15"/>
  <c r="P271" i="15"/>
  <c r="BI269" i="15"/>
  <c r="BH269" i="15"/>
  <c r="BG269" i="15"/>
  <c r="BF269" i="15"/>
  <c r="T269" i="15"/>
  <c r="R269" i="15"/>
  <c r="P269" i="15"/>
  <c r="BI265" i="15"/>
  <c r="BH265" i="15"/>
  <c r="BG265" i="15"/>
  <c r="BF265" i="15"/>
  <c r="T265" i="15"/>
  <c r="R265" i="15"/>
  <c r="P265" i="15"/>
  <c r="BI264" i="15"/>
  <c r="BH264" i="15"/>
  <c r="BG264" i="15"/>
  <c r="BF264" i="15"/>
  <c r="T264" i="15"/>
  <c r="R264" i="15"/>
  <c r="P264" i="15"/>
  <c r="BI263" i="15"/>
  <c r="BH263" i="15"/>
  <c r="BG263" i="15"/>
  <c r="BF263" i="15"/>
  <c r="T263" i="15"/>
  <c r="R263" i="15"/>
  <c r="P263" i="15"/>
  <c r="BI262" i="15"/>
  <c r="BH262" i="15"/>
  <c r="BG262" i="15"/>
  <c r="BF262" i="15"/>
  <c r="T262" i="15"/>
  <c r="R262" i="15"/>
  <c r="P262" i="15"/>
  <c r="BI261" i="15"/>
  <c r="BH261" i="15"/>
  <c r="BG261" i="15"/>
  <c r="BF261" i="15"/>
  <c r="T261" i="15"/>
  <c r="R261" i="15"/>
  <c r="P261" i="15"/>
  <c r="BI260" i="15"/>
  <c r="BH260" i="15"/>
  <c r="BG260" i="15"/>
  <c r="BF260" i="15"/>
  <c r="T260" i="15"/>
  <c r="R260" i="15"/>
  <c r="P260" i="15"/>
  <c r="BI259" i="15"/>
  <c r="BH259" i="15"/>
  <c r="BG259" i="15"/>
  <c r="BF259" i="15"/>
  <c r="T259" i="15"/>
  <c r="R259" i="15"/>
  <c r="P259" i="15"/>
  <c r="BI258" i="15"/>
  <c r="BH258" i="15"/>
  <c r="BG258" i="15"/>
  <c r="BF258" i="15"/>
  <c r="T258" i="15"/>
  <c r="R258" i="15"/>
  <c r="P258" i="15"/>
  <c r="BI257" i="15"/>
  <c r="BH257" i="15"/>
  <c r="BG257" i="15"/>
  <c r="BF257" i="15"/>
  <c r="T257" i="15"/>
  <c r="R257" i="15"/>
  <c r="P257" i="15"/>
  <c r="BI254" i="15"/>
  <c r="BH254" i="15"/>
  <c r="BG254" i="15"/>
  <c r="BF254" i="15"/>
  <c r="T254" i="15"/>
  <c r="R254" i="15"/>
  <c r="P254" i="15"/>
  <c r="BI252" i="15"/>
  <c r="BH252" i="15"/>
  <c r="BG252" i="15"/>
  <c r="BF252" i="15"/>
  <c r="T252" i="15"/>
  <c r="R252" i="15"/>
  <c r="P252" i="15"/>
  <c r="BI250" i="15"/>
  <c r="BH250" i="15"/>
  <c r="BG250" i="15"/>
  <c r="BF250" i="15"/>
  <c r="T250" i="15"/>
  <c r="R250" i="15"/>
  <c r="P250" i="15"/>
  <c r="BI248" i="15"/>
  <c r="BH248" i="15"/>
  <c r="BG248" i="15"/>
  <c r="BF248" i="15"/>
  <c r="T248" i="15"/>
  <c r="R248" i="15"/>
  <c r="P248" i="15"/>
  <c r="BI246" i="15"/>
  <c r="BH246" i="15"/>
  <c r="BG246" i="15"/>
  <c r="BF246" i="15"/>
  <c r="T246" i="15"/>
  <c r="R246" i="15"/>
  <c r="P246" i="15"/>
  <c r="BI244" i="15"/>
  <c r="BH244" i="15"/>
  <c r="BG244" i="15"/>
  <c r="BF244" i="15"/>
  <c r="T244" i="15"/>
  <c r="R244" i="15"/>
  <c r="P244" i="15"/>
  <c r="BI242" i="15"/>
  <c r="BH242" i="15"/>
  <c r="BG242" i="15"/>
  <c r="BF242" i="15"/>
  <c r="T242" i="15"/>
  <c r="R242" i="15"/>
  <c r="P242" i="15"/>
  <c r="BI239" i="15"/>
  <c r="BH239" i="15"/>
  <c r="BG239" i="15"/>
  <c r="BF239" i="15"/>
  <c r="T239" i="15"/>
  <c r="R239" i="15"/>
  <c r="P239" i="15"/>
  <c r="BI238" i="15"/>
  <c r="BH238" i="15"/>
  <c r="BG238" i="15"/>
  <c r="BF238" i="15"/>
  <c r="T238" i="15"/>
  <c r="R238" i="15"/>
  <c r="P238" i="15"/>
  <c r="BI237" i="15"/>
  <c r="BH237" i="15"/>
  <c r="BG237" i="15"/>
  <c r="BF237" i="15"/>
  <c r="T237" i="15"/>
  <c r="R237" i="15"/>
  <c r="P237" i="15"/>
  <c r="BI236" i="15"/>
  <c r="BH236" i="15"/>
  <c r="BG236" i="15"/>
  <c r="BF236" i="15"/>
  <c r="T236" i="15"/>
  <c r="R236" i="15"/>
  <c r="P236" i="15"/>
  <c r="BI235" i="15"/>
  <c r="BH235" i="15"/>
  <c r="BG235" i="15"/>
  <c r="BF235" i="15"/>
  <c r="T235" i="15"/>
  <c r="R235" i="15"/>
  <c r="P235" i="15"/>
  <c r="BI234" i="15"/>
  <c r="BH234" i="15"/>
  <c r="BG234" i="15"/>
  <c r="BF234" i="15"/>
  <c r="T234" i="15"/>
  <c r="R234" i="15"/>
  <c r="P234" i="15"/>
  <c r="BI233" i="15"/>
  <c r="BH233" i="15"/>
  <c r="BG233" i="15"/>
  <c r="BF233" i="15"/>
  <c r="T233" i="15"/>
  <c r="R233" i="15"/>
  <c r="P233" i="15"/>
  <c r="BI231" i="15"/>
  <c r="BH231" i="15"/>
  <c r="BG231" i="15"/>
  <c r="BF231" i="15"/>
  <c r="T231" i="15"/>
  <c r="R231" i="15"/>
  <c r="P231" i="15"/>
  <c r="BI228" i="15"/>
  <c r="BH228" i="15"/>
  <c r="BG228" i="15"/>
  <c r="BF228" i="15"/>
  <c r="T228" i="15"/>
  <c r="R228" i="15"/>
  <c r="P228" i="15"/>
  <c r="BI227" i="15"/>
  <c r="BH227" i="15"/>
  <c r="BG227" i="15"/>
  <c r="BF227" i="15"/>
  <c r="T227" i="15"/>
  <c r="R227" i="15"/>
  <c r="P227" i="15"/>
  <c r="BI226" i="15"/>
  <c r="BH226" i="15"/>
  <c r="BG226" i="15"/>
  <c r="BF226" i="15"/>
  <c r="T226" i="15"/>
  <c r="R226" i="15"/>
  <c r="P226" i="15"/>
  <c r="BI224" i="15"/>
  <c r="BH224" i="15"/>
  <c r="BG224" i="15"/>
  <c r="BF224" i="15"/>
  <c r="T224" i="15"/>
  <c r="R224" i="15"/>
  <c r="P224" i="15"/>
  <c r="BI222" i="15"/>
  <c r="BH222" i="15"/>
  <c r="BG222" i="15"/>
  <c r="BF222" i="15"/>
  <c r="T222" i="15"/>
  <c r="R222" i="15"/>
  <c r="P222" i="15"/>
  <c r="BI220" i="15"/>
  <c r="BH220" i="15"/>
  <c r="BG220" i="15"/>
  <c r="BF220" i="15"/>
  <c r="T220" i="15"/>
  <c r="R220" i="15"/>
  <c r="P220" i="15"/>
  <c r="BI218" i="15"/>
  <c r="BH218" i="15"/>
  <c r="BG218" i="15"/>
  <c r="BF218" i="15"/>
  <c r="T218" i="15"/>
  <c r="R218" i="15"/>
  <c r="P218" i="15"/>
  <c r="BI216" i="15"/>
  <c r="BH216" i="15"/>
  <c r="BG216" i="15"/>
  <c r="BF216" i="15"/>
  <c r="T216" i="15"/>
  <c r="R216" i="15"/>
  <c r="P216" i="15"/>
  <c r="BI214" i="15"/>
  <c r="BH214" i="15"/>
  <c r="BG214" i="15"/>
  <c r="BF214" i="15"/>
  <c r="T214" i="15"/>
  <c r="R214" i="15"/>
  <c r="P214" i="15"/>
  <c r="BI212" i="15"/>
  <c r="BH212" i="15"/>
  <c r="BG212" i="15"/>
  <c r="BF212" i="15"/>
  <c r="T212" i="15"/>
  <c r="R212" i="15"/>
  <c r="P212" i="15"/>
  <c r="BI210" i="15"/>
  <c r="BH210" i="15"/>
  <c r="BG210" i="15"/>
  <c r="BF210" i="15"/>
  <c r="T210" i="15"/>
  <c r="R210" i="15"/>
  <c r="P210" i="15"/>
  <c r="BI208" i="15"/>
  <c r="BH208" i="15"/>
  <c r="BG208" i="15"/>
  <c r="BF208" i="15"/>
  <c r="T208" i="15"/>
  <c r="R208" i="15"/>
  <c r="P208" i="15"/>
  <c r="BI206" i="15"/>
  <c r="BH206" i="15"/>
  <c r="BG206" i="15"/>
  <c r="BF206" i="15"/>
  <c r="T206" i="15"/>
  <c r="R206" i="15"/>
  <c r="P206" i="15"/>
  <c r="BI203" i="15"/>
  <c r="BH203" i="15"/>
  <c r="BG203" i="15"/>
  <c r="BF203" i="15"/>
  <c r="T203" i="15"/>
  <c r="T202" i="15" s="1"/>
  <c r="R203" i="15"/>
  <c r="R202" i="15"/>
  <c r="P203" i="15"/>
  <c r="P202" i="15" s="1"/>
  <c r="BI201" i="15"/>
  <c r="BH201" i="15"/>
  <c r="BG201" i="15"/>
  <c r="BF201" i="15"/>
  <c r="T201" i="15"/>
  <c r="R201" i="15"/>
  <c r="P201" i="15"/>
  <c r="BI200" i="15"/>
  <c r="BH200" i="15"/>
  <c r="BG200" i="15"/>
  <c r="BF200" i="15"/>
  <c r="T200" i="15"/>
  <c r="R200" i="15"/>
  <c r="P200" i="15"/>
  <c r="BI199" i="15"/>
  <c r="BH199" i="15"/>
  <c r="BG199" i="15"/>
  <c r="BF199" i="15"/>
  <c r="T199" i="15"/>
  <c r="R199" i="15"/>
  <c r="P199" i="15"/>
  <c r="BI197" i="15"/>
  <c r="BH197" i="15"/>
  <c r="BG197" i="15"/>
  <c r="BF197" i="15"/>
  <c r="T197" i="15"/>
  <c r="R197" i="15"/>
  <c r="P197" i="15"/>
  <c r="BI196" i="15"/>
  <c r="BH196" i="15"/>
  <c r="BG196" i="15"/>
  <c r="BF196" i="15"/>
  <c r="T196" i="15"/>
  <c r="R196" i="15"/>
  <c r="P196" i="15"/>
  <c r="BI194" i="15"/>
  <c r="BH194" i="15"/>
  <c r="BG194" i="15"/>
  <c r="BF194" i="15"/>
  <c r="T194" i="15"/>
  <c r="R194" i="15"/>
  <c r="P194" i="15"/>
  <c r="BI192" i="15"/>
  <c r="BH192" i="15"/>
  <c r="BG192" i="15"/>
  <c r="BF192" i="15"/>
  <c r="T192" i="15"/>
  <c r="R192" i="15"/>
  <c r="P192" i="15"/>
  <c r="BI190" i="15"/>
  <c r="BH190" i="15"/>
  <c r="BG190" i="15"/>
  <c r="BF190" i="15"/>
  <c r="T190" i="15"/>
  <c r="R190" i="15"/>
  <c r="P190" i="15"/>
  <c r="BI188" i="15"/>
  <c r="BH188" i="15"/>
  <c r="BG188" i="15"/>
  <c r="BF188" i="15"/>
  <c r="T188" i="15"/>
  <c r="R188" i="15"/>
  <c r="P188" i="15"/>
  <c r="BI187" i="15"/>
  <c r="BH187" i="15"/>
  <c r="BG187" i="15"/>
  <c r="BF187" i="15"/>
  <c r="T187" i="15"/>
  <c r="R187" i="15"/>
  <c r="P187" i="15"/>
  <c r="BI186" i="15"/>
  <c r="BH186" i="15"/>
  <c r="BG186" i="15"/>
  <c r="BF186" i="15"/>
  <c r="T186" i="15"/>
  <c r="R186" i="15"/>
  <c r="P186" i="15"/>
  <c r="BI185" i="15"/>
  <c r="BH185" i="15"/>
  <c r="BG185" i="15"/>
  <c r="BF185" i="15"/>
  <c r="T185" i="15"/>
  <c r="R185" i="15"/>
  <c r="P185" i="15"/>
  <c r="BI184" i="15"/>
  <c r="BH184" i="15"/>
  <c r="BG184" i="15"/>
  <c r="BF184" i="15"/>
  <c r="T184" i="15"/>
  <c r="R184" i="15"/>
  <c r="P184" i="15"/>
  <c r="BI183" i="15"/>
  <c r="BH183" i="15"/>
  <c r="BG183" i="15"/>
  <c r="BF183" i="15"/>
  <c r="T183" i="15"/>
  <c r="R183" i="15"/>
  <c r="P183" i="15"/>
  <c r="BI182" i="15"/>
  <c r="BH182" i="15"/>
  <c r="BG182" i="15"/>
  <c r="BF182" i="15"/>
  <c r="T182" i="15"/>
  <c r="R182" i="15"/>
  <c r="P182" i="15"/>
  <c r="BI181" i="15"/>
  <c r="BH181" i="15"/>
  <c r="BG181" i="15"/>
  <c r="BF181" i="15"/>
  <c r="T181" i="15"/>
  <c r="R181" i="15"/>
  <c r="P181" i="15"/>
  <c r="BI180" i="15"/>
  <c r="BH180" i="15"/>
  <c r="BG180" i="15"/>
  <c r="BF180" i="15"/>
  <c r="T180" i="15"/>
  <c r="R180" i="15"/>
  <c r="P180" i="15"/>
  <c r="BI179" i="15"/>
  <c r="BH179" i="15"/>
  <c r="BG179" i="15"/>
  <c r="BF179" i="15"/>
  <c r="T179" i="15"/>
  <c r="R179" i="15"/>
  <c r="P179" i="15"/>
  <c r="BI178" i="15"/>
  <c r="BH178" i="15"/>
  <c r="BG178" i="15"/>
  <c r="BF178" i="15"/>
  <c r="T178" i="15"/>
  <c r="R178" i="15"/>
  <c r="P178" i="15"/>
  <c r="BI177" i="15"/>
  <c r="BH177" i="15"/>
  <c r="BG177" i="15"/>
  <c r="BF177" i="15"/>
  <c r="T177" i="15"/>
  <c r="R177" i="15"/>
  <c r="P177" i="15"/>
  <c r="BI176" i="15"/>
  <c r="BH176" i="15"/>
  <c r="BG176" i="15"/>
  <c r="BF176" i="15"/>
  <c r="T176" i="15"/>
  <c r="R176" i="15"/>
  <c r="P176" i="15"/>
  <c r="BI174" i="15"/>
  <c r="BH174" i="15"/>
  <c r="BG174" i="15"/>
  <c r="BF174" i="15"/>
  <c r="T174" i="15"/>
  <c r="R174" i="15"/>
  <c r="P174" i="15"/>
  <c r="BI172" i="15"/>
  <c r="BH172" i="15"/>
  <c r="BG172" i="15"/>
  <c r="BF172" i="15"/>
  <c r="T172" i="15"/>
  <c r="R172" i="15"/>
  <c r="P172" i="15"/>
  <c r="BI170" i="15"/>
  <c r="BH170" i="15"/>
  <c r="BG170" i="15"/>
  <c r="BF170" i="15"/>
  <c r="T170" i="15"/>
  <c r="R170" i="15"/>
  <c r="P170" i="15"/>
  <c r="BI165" i="15"/>
  <c r="BH165" i="15"/>
  <c r="BG165" i="15"/>
  <c r="BF165" i="15"/>
  <c r="T165" i="15"/>
  <c r="T164" i="15"/>
  <c r="R165" i="15"/>
  <c r="R164" i="15" s="1"/>
  <c r="P165" i="15"/>
  <c r="P164" i="15"/>
  <c r="BI162" i="15"/>
  <c r="BH162" i="15"/>
  <c r="BG162" i="15"/>
  <c r="BF162" i="15"/>
  <c r="T162" i="15"/>
  <c r="T161" i="15" s="1"/>
  <c r="R162" i="15"/>
  <c r="R161" i="15"/>
  <c r="P162" i="15"/>
  <c r="P161" i="15" s="1"/>
  <c r="BI160" i="15"/>
  <c r="BH160" i="15"/>
  <c r="BG160" i="15"/>
  <c r="BF160" i="15"/>
  <c r="T160" i="15"/>
  <c r="R160" i="15"/>
  <c r="P160" i="15"/>
  <c r="BI156" i="15"/>
  <c r="BH156" i="15"/>
  <c r="BG156" i="15"/>
  <c r="BF156" i="15"/>
  <c r="T156" i="15"/>
  <c r="R156" i="15"/>
  <c r="P156" i="15"/>
  <c r="BI154" i="15"/>
  <c r="BH154" i="15"/>
  <c r="BG154" i="15"/>
  <c r="BF154" i="15"/>
  <c r="T154" i="15"/>
  <c r="R154" i="15"/>
  <c r="P154" i="15"/>
  <c r="BI153" i="15"/>
  <c r="BH153" i="15"/>
  <c r="BG153" i="15"/>
  <c r="BF153" i="15"/>
  <c r="T153" i="15"/>
  <c r="R153" i="15"/>
  <c r="P153" i="15"/>
  <c r="BI152" i="15"/>
  <c r="BH152" i="15"/>
  <c r="BG152" i="15"/>
  <c r="BF152" i="15"/>
  <c r="T152" i="15"/>
  <c r="R152" i="15"/>
  <c r="P152" i="15"/>
  <c r="BI150" i="15"/>
  <c r="BH150" i="15"/>
  <c r="BG150" i="15"/>
  <c r="BF150" i="15"/>
  <c r="T150" i="15"/>
  <c r="R150" i="15"/>
  <c r="P150" i="15"/>
  <c r="BI148" i="15"/>
  <c r="BH148" i="15"/>
  <c r="BG148" i="15"/>
  <c r="BF148" i="15"/>
  <c r="T148" i="15"/>
  <c r="R148" i="15"/>
  <c r="P148" i="15"/>
  <c r="BI146" i="15"/>
  <c r="BH146" i="15"/>
  <c r="BG146" i="15"/>
  <c r="BF146" i="15"/>
  <c r="T146" i="15"/>
  <c r="R146" i="15"/>
  <c r="P146" i="15"/>
  <c r="BI144" i="15"/>
  <c r="BH144" i="15"/>
  <c r="BG144" i="15"/>
  <c r="BF144" i="15"/>
  <c r="T144" i="15"/>
  <c r="R144" i="15"/>
  <c r="P144" i="15"/>
  <c r="BI142" i="15"/>
  <c r="BH142" i="15"/>
  <c r="BG142" i="15"/>
  <c r="BF142" i="15"/>
  <c r="T142" i="15"/>
  <c r="R142" i="15"/>
  <c r="P142" i="15"/>
  <c r="BI138" i="15"/>
  <c r="BH138" i="15"/>
  <c r="BG138" i="15"/>
  <c r="BF138" i="15"/>
  <c r="T138" i="15"/>
  <c r="R138" i="15"/>
  <c r="P138" i="15"/>
  <c r="BI136" i="15"/>
  <c r="BH136" i="15"/>
  <c r="BG136" i="15"/>
  <c r="BF136" i="15"/>
  <c r="T136" i="15"/>
  <c r="R136" i="15"/>
  <c r="P136" i="15"/>
  <c r="BI134" i="15"/>
  <c r="BH134" i="15"/>
  <c r="BG134" i="15"/>
  <c r="BF134" i="15"/>
  <c r="T134" i="15"/>
  <c r="R134" i="15"/>
  <c r="P134" i="15"/>
  <c r="J128" i="15"/>
  <c r="F128" i="15"/>
  <c r="F126" i="15"/>
  <c r="E124" i="15"/>
  <c r="J93" i="15"/>
  <c r="F93" i="15"/>
  <c r="F91" i="15"/>
  <c r="E89" i="15"/>
  <c r="J26" i="15"/>
  <c r="E26" i="15"/>
  <c r="J94" i="15"/>
  <c r="J25" i="15"/>
  <c r="J20" i="15"/>
  <c r="E20" i="15"/>
  <c r="F129" i="15"/>
  <c r="J19" i="15"/>
  <c r="J14" i="15"/>
  <c r="J126" i="15" s="1"/>
  <c r="E7" i="15"/>
  <c r="E120" i="15"/>
  <c r="J39" i="14"/>
  <c r="J38" i="14"/>
  <c r="AY109" i="1"/>
  <c r="J37" i="14"/>
  <c r="AX109" i="1" s="1"/>
  <c r="BI146" i="14"/>
  <c r="BH146" i="14"/>
  <c r="BG146" i="14"/>
  <c r="BF146" i="14"/>
  <c r="BK146" i="14"/>
  <c r="J146" i="14"/>
  <c r="BE146" i="14"/>
  <c r="BI145" i="14"/>
  <c r="BH145" i="14"/>
  <c r="BG145" i="14"/>
  <c r="BF145" i="14"/>
  <c r="BK145" i="14"/>
  <c r="J145" i="14" s="1"/>
  <c r="BE145" i="14" s="1"/>
  <c r="BI144" i="14"/>
  <c r="BH144" i="14"/>
  <c r="BG144" i="14"/>
  <c r="BF144" i="14"/>
  <c r="BK144" i="14"/>
  <c r="J144" i="14" s="1"/>
  <c r="BE144" i="14" s="1"/>
  <c r="BI143" i="14"/>
  <c r="BH143" i="14"/>
  <c r="BG143" i="14"/>
  <c r="BF143" i="14"/>
  <c r="BK143" i="14"/>
  <c r="J143" i="14"/>
  <c r="BE143" i="14" s="1"/>
  <c r="BI142" i="14"/>
  <c r="BH142" i="14"/>
  <c r="BG142" i="14"/>
  <c r="BF142" i="14"/>
  <c r="BK142" i="14"/>
  <c r="J142" i="14"/>
  <c r="BE142" i="14"/>
  <c r="BI140" i="14"/>
  <c r="BH140" i="14"/>
  <c r="BG140" i="14"/>
  <c r="BF140" i="14"/>
  <c r="T140" i="14"/>
  <c r="T139" i="14" s="1"/>
  <c r="R140" i="14"/>
  <c r="R139" i="14"/>
  <c r="P140" i="14"/>
  <c r="P139" i="14" s="1"/>
  <c r="BI138" i="14"/>
  <c r="BH138" i="14"/>
  <c r="BG138" i="14"/>
  <c r="BF138" i="14"/>
  <c r="T138" i="14"/>
  <c r="R138" i="14"/>
  <c r="P138" i="14"/>
  <c r="BI137" i="14"/>
  <c r="BH137" i="14"/>
  <c r="BG137" i="14"/>
  <c r="BF137" i="14"/>
  <c r="T137" i="14"/>
  <c r="R137" i="14"/>
  <c r="P137" i="14"/>
  <c r="BI136" i="14"/>
  <c r="BH136" i="14"/>
  <c r="BG136" i="14"/>
  <c r="BF136" i="14"/>
  <c r="T136" i="14"/>
  <c r="R136" i="14"/>
  <c r="P136" i="14"/>
  <c r="BI135" i="14"/>
  <c r="BH135" i="14"/>
  <c r="BG135" i="14"/>
  <c r="BF135" i="14"/>
  <c r="T135" i="14"/>
  <c r="R135" i="14"/>
  <c r="P135" i="14"/>
  <c r="BI134" i="14"/>
  <c r="BH134" i="14"/>
  <c r="BG134" i="14"/>
  <c r="BF134" i="14"/>
  <c r="T134" i="14"/>
  <c r="R134" i="14"/>
  <c r="P134" i="14"/>
  <c r="BI133" i="14"/>
  <c r="BH133" i="14"/>
  <c r="BG133" i="14"/>
  <c r="BF133" i="14"/>
  <c r="T133" i="14"/>
  <c r="R133" i="14"/>
  <c r="P133" i="14"/>
  <c r="BI132" i="14"/>
  <c r="BH132" i="14"/>
  <c r="BG132" i="14"/>
  <c r="BF132" i="14"/>
  <c r="T132" i="14"/>
  <c r="R132" i="14"/>
  <c r="P132" i="14"/>
  <c r="BI131" i="14"/>
  <c r="BH131" i="14"/>
  <c r="BG131" i="14"/>
  <c r="BF131" i="14"/>
  <c r="T131" i="14"/>
  <c r="R131" i="14"/>
  <c r="P131" i="14"/>
  <c r="BI130" i="14"/>
  <c r="BH130" i="14"/>
  <c r="BG130" i="14"/>
  <c r="BF130" i="14"/>
  <c r="T130" i="14"/>
  <c r="R130" i="14"/>
  <c r="P130" i="14"/>
  <c r="BI129" i="14"/>
  <c r="BH129" i="14"/>
  <c r="BG129" i="14"/>
  <c r="BF129" i="14"/>
  <c r="T129" i="14"/>
  <c r="R129" i="14"/>
  <c r="P129" i="14"/>
  <c r="BI128" i="14"/>
  <c r="BH128" i="14"/>
  <c r="BG128" i="14"/>
  <c r="BF128" i="14"/>
  <c r="T128" i="14"/>
  <c r="R128" i="14"/>
  <c r="P128" i="14"/>
  <c r="BI127" i="14"/>
  <c r="BH127" i="14"/>
  <c r="BG127" i="14"/>
  <c r="BF127" i="14"/>
  <c r="T127" i="14"/>
  <c r="R127" i="14"/>
  <c r="P127" i="14"/>
  <c r="J120" i="14"/>
  <c r="F120" i="14"/>
  <c r="F118" i="14"/>
  <c r="E116" i="14"/>
  <c r="J93" i="14"/>
  <c r="F93" i="14"/>
  <c r="F91" i="14"/>
  <c r="E89" i="14"/>
  <c r="J26" i="14"/>
  <c r="E26" i="14"/>
  <c r="J94" i="14" s="1"/>
  <c r="J25" i="14"/>
  <c r="J20" i="14"/>
  <c r="E20" i="14"/>
  <c r="F94" i="14" s="1"/>
  <c r="J19" i="14"/>
  <c r="J14" i="14"/>
  <c r="J91" i="14"/>
  <c r="E7" i="14"/>
  <c r="E112" i="14" s="1"/>
  <c r="J39" i="13"/>
  <c r="J38" i="13"/>
  <c r="AY108" i="1" s="1"/>
  <c r="J37" i="13"/>
  <c r="AX108" i="1"/>
  <c r="BI142" i="13"/>
  <c r="BH142" i="13"/>
  <c r="BG142" i="13"/>
  <c r="BF142" i="13"/>
  <c r="BK142" i="13"/>
  <c r="J142" i="13" s="1"/>
  <c r="BE142" i="13" s="1"/>
  <c r="BI141" i="13"/>
  <c r="BH141" i="13"/>
  <c r="BG141" i="13"/>
  <c r="BF141" i="13"/>
  <c r="BK141" i="13"/>
  <c r="J141" i="13"/>
  <c r="BE141" i="13" s="1"/>
  <c r="BI140" i="13"/>
  <c r="BH140" i="13"/>
  <c r="BG140" i="13"/>
  <c r="BF140" i="13"/>
  <c r="BK140" i="13"/>
  <c r="J140" i="13"/>
  <c r="BE140" i="13"/>
  <c r="BI139" i="13"/>
  <c r="BH139" i="13"/>
  <c r="BG139" i="13"/>
  <c r="BF139" i="13"/>
  <c r="BK139" i="13"/>
  <c r="J139" i="13" s="1"/>
  <c r="BE139" i="13" s="1"/>
  <c r="BI138" i="13"/>
  <c r="BH138" i="13"/>
  <c r="BG138" i="13"/>
  <c r="BF138" i="13"/>
  <c r="BK138" i="13"/>
  <c r="J138" i="13" s="1"/>
  <c r="BE138" i="13" s="1"/>
  <c r="BI136" i="13"/>
  <c r="BH136" i="13"/>
  <c r="BG136" i="13"/>
  <c r="BF136" i="13"/>
  <c r="T136" i="13"/>
  <c r="T135" i="13"/>
  <c r="R136" i="13"/>
  <c r="R135" i="13" s="1"/>
  <c r="P136" i="13"/>
  <c r="P135" i="13"/>
  <c r="BI133" i="13"/>
  <c r="BH133" i="13"/>
  <c r="BG133" i="13"/>
  <c r="BF133" i="13"/>
  <c r="T133" i="13"/>
  <c r="R133" i="13"/>
  <c r="P133" i="13"/>
  <c r="BI132" i="13"/>
  <c r="BH132" i="13"/>
  <c r="BG132" i="13"/>
  <c r="BF132" i="13"/>
  <c r="T132" i="13"/>
  <c r="R132" i="13"/>
  <c r="P132" i="13"/>
  <c r="BI129" i="13"/>
  <c r="BH129" i="13"/>
  <c r="BG129" i="13"/>
  <c r="BF129" i="13"/>
  <c r="T129" i="13"/>
  <c r="R129" i="13"/>
  <c r="P129" i="13"/>
  <c r="BI128" i="13"/>
  <c r="BH128" i="13"/>
  <c r="BG128" i="13"/>
  <c r="BF128" i="13"/>
  <c r="T128" i="13"/>
  <c r="R128" i="13"/>
  <c r="P128" i="13"/>
  <c r="J121" i="13"/>
  <c r="F121" i="13"/>
  <c r="F119" i="13"/>
  <c r="E117" i="13"/>
  <c r="J93" i="13"/>
  <c r="F93" i="13"/>
  <c r="F91" i="13"/>
  <c r="E89" i="13"/>
  <c r="J26" i="13"/>
  <c r="E26" i="13"/>
  <c r="J122" i="13" s="1"/>
  <c r="J25" i="13"/>
  <c r="J20" i="13"/>
  <c r="E20" i="13"/>
  <c r="F122" i="13" s="1"/>
  <c r="J19" i="13"/>
  <c r="J14" i="13"/>
  <c r="J119" i="13" s="1"/>
  <c r="E7" i="13"/>
  <c r="E85" i="13"/>
  <c r="J39" i="12"/>
  <c r="J38" i="12"/>
  <c r="AY107" i="1"/>
  <c r="J37" i="12"/>
  <c r="AX107" i="1" s="1"/>
  <c r="BI229" i="12"/>
  <c r="BH229" i="12"/>
  <c r="BG229" i="12"/>
  <c r="BF229" i="12"/>
  <c r="BK229" i="12"/>
  <c r="J229" i="12"/>
  <c r="BE229" i="12"/>
  <c r="BI228" i="12"/>
  <c r="BH228" i="12"/>
  <c r="BG228" i="12"/>
  <c r="BF228" i="12"/>
  <c r="BK228" i="12"/>
  <c r="J228" i="12" s="1"/>
  <c r="BE228" i="12" s="1"/>
  <c r="BI227" i="12"/>
  <c r="BH227" i="12"/>
  <c r="BG227" i="12"/>
  <c r="BF227" i="12"/>
  <c r="BK227" i="12"/>
  <c r="J227" i="12" s="1"/>
  <c r="BE227" i="12" s="1"/>
  <c r="BI226" i="12"/>
  <c r="BH226" i="12"/>
  <c r="BG226" i="12"/>
  <c r="BF226" i="12"/>
  <c r="BK226" i="12"/>
  <c r="J226" i="12"/>
  <c r="BE226" i="12" s="1"/>
  <c r="BI225" i="12"/>
  <c r="BH225" i="12"/>
  <c r="BG225" i="12"/>
  <c r="BF225" i="12"/>
  <c r="BK225" i="12"/>
  <c r="J225" i="12" s="1"/>
  <c r="BE225" i="12"/>
  <c r="BI223" i="12"/>
  <c r="BH223" i="12"/>
  <c r="BG223" i="12"/>
  <c r="BF223" i="12"/>
  <c r="T223" i="12"/>
  <c r="T222" i="12" s="1"/>
  <c r="R223" i="12"/>
  <c r="R222" i="12"/>
  <c r="P223" i="12"/>
  <c r="P222" i="12" s="1"/>
  <c r="BI221" i="12"/>
  <c r="BH221" i="12"/>
  <c r="BG221" i="12"/>
  <c r="BF221" i="12"/>
  <c r="T221" i="12"/>
  <c r="R221" i="12"/>
  <c r="P221" i="12"/>
  <c r="BI217" i="12"/>
  <c r="BH217" i="12"/>
  <c r="BG217" i="12"/>
  <c r="BF217" i="12"/>
  <c r="T217" i="12"/>
  <c r="R217" i="12"/>
  <c r="P217" i="12"/>
  <c r="BI213" i="12"/>
  <c r="BH213" i="12"/>
  <c r="BG213" i="12"/>
  <c r="BF213" i="12"/>
  <c r="T213" i="12"/>
  <c r="R213" i="12"/>
  <c r="P213" i="12"/>
  <c r="BI212" i="12"/>
  <c r="BH212" i="12"/>
  <c r="BG212" i="12"/>
  <c r="BF212" i="12"/>
  <c r="T212" i="12"/>
  <c r="R212" i="12"/>
  <c r="P212" i="12"/>
  <c r="BI207" i="12"/>
  <c r="BH207" i="12"/>
  <c r="BG207" i="12"/>
  <c r="BF207" i="12"/>
  <c r="T207" i="12"/>
  <c r="R207" i="12"/>
  <c r="P207" i="12"/>
  <c r="BI203" i="12"/>
  <c r="BH203" i="12"/>
  <c r="BG203" i="12"/>
  <c r="BF203" i="12"/>
  <c r="T203" i="12"/>
  <c r="R203" i="12"/>
  <c r="P203" i="12"/>
  <c r="BI199" i="12"/>
  <c r="BH199" i="12"/>
  <c r="BG199" i="12"/>
  <c r="BF199" i="12"/>
  <c r="T199" i="12"/>
  <c r="R199" i="12"/>
  <c r="P199" i="12"/>
  <c r="BI195" i="12"/>
  <c r="BH195" i="12"/>
  <c r="BG195" i="12"/>
  <c r="BF195" i="12"/>
  <c r="T195" i="12"/>
  <c r="R195" i="12"/>
  <c r="P195" i="12"/>
  <c r="BI191" i="12"/>
  <c r="BH191" i="12"/>
  <c r="BG191" i="12"/>
  <c r="BF191" i="12"/>
  <c r="T191" i="12"/>
  <c r="R191" i="12"/>
  <c r="P191" i="12"/>
  <c r="BI190" i="12"/>
  <c r="BH190" i="12"/>
  <c r="BG190" i="12"/>
  <c r="BF190" i="12"/>
  <c r="T190" i="12"/>
  <c r="R190" i="12"/>
  <c r="P190" i="12"/>
  <c r="BI183" i="12"/>
  <c r="BH183" i="12"/>
  <c r="BG183" i="12"/>
  <c r="BF183" i="12"/>
  <c r="T183" i="12"/>
  <c r="R183" i="12"/>
  <c r="P183" i="12"/>
  <c r="BI176" i="12"/>
  <c r="BH176" i="12"/>
  <c r="BG176" i="12"/>
  <c r="BF176" i="12"/>
  <c r="T176" i="12"/>
  <c r="R176" i="12"/>
  <c r="P176" i="12"/>
  <c r="BI175" i="12"/>
  <c r="BH175" i="12"/>
  <c r="BG175" i="12"/>
  <c r="BF175" i="12"/>
  <c r="T175" i="12"/>
  <c r="R175" i="12"/>
  <c r="P175" i="12"/>
  <c r="BI168" i="12"/>
  <c r="BH168" i="12"/>
  <c r="BG168" i="12"/>
  <c r="BF168" i="12"/>
  <c r="T168" i="12"/>
  <c r="R168" i="12"/>
  <c r="P168" i="12"/>
  <c r="BI163" i="12"/>
  <c r="BH163" i="12"/>
  <c r="BG163" i="12"/>
  <c r="BF163" i="12"/>
  <c r="T163" i="12"/>
  <c r="R163" i="12"/>
  <c r="P163" i="12"/>
  <c r="BI161" i="12"/>
  <c r="BH161" i="12"/>
  <c r="BG161" i="12"/>
  <c r="BF161" i="12"/>
  <c r="T161" i="12"/>
  <c r="R161" i="12"/>
  <c r="P161" i="12"/>
  <c r="BI156" i="12"/>
  <c r="BH156" i="12"/>
  <c r="BG156" i="12"/>
  <c r="BF156" i="12"/>
  <c r="T156" i="12"/>
  <c r="R156" i="12"/>
  <c r="P156" i="12"/>
  <c r="BI149" i="12"/>
  <c r="BH149" i="12"/>
  <c r="BG149" i="12"/>
  <c r="BF149" i="12"/>
  <c r="T149" i="12"/>
  <c r="R149" i="12"/>
  <c r="P149" i="12"/>
  <c r="BI144" i="12"/>
  <c r="BH144" i="12"/>
  <c r="BG144" i="12"/>
  <c r="BF144" i="12"/>
  <c r="T144" i="12"/>
  <c r="R144" i="12"/>
  <c r="P144" i="12"/>
  <c r="BI140" i="12"/>
  <c r="BH140" i="12"/>
  <c r="BG140" i="12"/>
  <c r="BF140" i="12"/>
  <c r="T140" i="12"/>
  <c r="R140" i="12"/>
  <c r="P140" i="12"/>
  <c r="BI135" i="12"/>
  <c r="BH135" i="12"/>
  <c r="BG135" i="12"/>
  <c r="BF135" i="12"/>
  <c r="T135" i="12"/>
  <c r="R135" i="12"/>
  <c r="P135" i="12"/>
  <c r="BI128" i="12"/>
  <c r="BH128" i="12"/>
  <c r="BG128" i="12"/>
  <c r="BF128" i="12"/>
  <c r="T128" i="12"/>
  <c r="R128" i="12"/>
  <c r="P128" i="12"/>
  <c r="J121" i="12"/>
  <c r="F121" i="12"/>
  <c r="F119" i="12"/>
  <c r="E117" i="12"/>
  <c r="J93" i="12"/>
  <c r="F93" i="12"/>
  <c r="F91" i="12"/>
  <c r="E89" i="12"/>
  <c r="J26" i="12"/>
  <c r="E26" i="12"/>
  <c r="J122" i="12" s="1"/>
  <c r="J25" i="12"/>
  <c r="J20" i="12"/>
  <c r="E20" i="12"/>
  <c r="F122" i="12" s="1"/>
  <c r="J19" i="12"/>
  <c r="J14" i="12"/>
  <c r="J119" i="12" s="1"/>
  <c r="E7" i="12"/>
  <c r="E85" i="12"/>
  <c r="J39" i="11"/>
  <c r="J38" i="11"/>
  <c r="AY106" i="1" s="1"/>
  <c r="J37" i="11"/>
  <c r="AX106" i="1"/>
  <c r="BI581" i="11"/>
  <c r="BH581" i="11"/>
  <c r="BG581" i="11"/>
  <c r="BF581" i="11"/>
  <c r="BK581" i="11"/>
  <c r="J581" i="11" s="1"/>
  <c r="BE581" i="11" s="1"/>
  <c r="BI580" i="11"/>
  <c r="BH580" i="11"/>
  <c r="BG580" i="11"/>
  <c r="BF580" i="11"/>
  <c r="BK580" i="11"/>
  <c r="J580" i="11"/>
  <c r="BE580" i="11" s="1"/>
  <c r="BI579" i="11"/>
  <c r="BH579" i="11"/>
  <c r="BG579" i="11"/>
  <c r="BF579" i="11"/>
  <c r="BK579" i="11"/>
  <c r="J579" i="11"/>
  <c r="BE579" i="11"/>
  <c r="BI578" i="11"/>
  <c r="BH578" i="11"/>
  <c r="BG578" i="11"/>
  <c r="BF578" i="11"/>
  <c r="BK578" i="11"/>
  <c r="J578" i="11" s="1"/>
  <c r="BE578" i="11" s="1"/>
  <c r="BI577" i="11"/>
  <c r="BH577" i="11"/>
  <c r="BG577" i="11"/>
  <c r="BF577" i="11"/>
  <c r="BK577" i="11"/>
  <c r="J577" i="11" s="1"/>
  <c r="BE577" i="11" s="1"/>
  <c r="BI575" i="11"/>
  <c r="BH575" i="11"/>
  <c r="BG575" i="11"/>
  <c r="BF575" i="11"/>
  <c r="T575" i="11"/>
  <c r="R575" i="11"/>
  <c r="P575" i="11"/>
  <c r="BI574" i="11"/>
  <c r="BH574" i="11"/>
  <c r="BG574" i="11"/>
  <c r="BF574" i="11"/>
  <c r="T574" i="11"/>
  <c r="R574" i="11"/>
  <c r="P574" i="11"/>
  <c r="BI573" i="11"/>
  <c r="BH573" i="11"/>
  <c r="BG573" i="11"/>
  <c r="BF573" i="11"/>
  <c r="T573" i="11"/>
  <c r="R573" i="11"/>
  <c r="P573" i="11"/>
  <c r="BI572" i="11"/>
  <c r="BH572" i="11"/>
  <c r="BG572" i="11"/>
  <c r="BF572" i="11"/>
  <c r="T572" i="11"/>
  <c r="R572" i="11"/>
  <c r="P572" i="11"/>
  <c r="BI571" i="11"/>
  <c r="BH571" i="11"/>
  <c r="BG571" i="11"/>
  <c r="BF571" i="11"/>
  <c r="T571" i="11"/>
  <c r="R571" i="11"/>
  <c r="P571" i="11"/>
  <c r="BI570" i="11"/>
  <c r="BH570" i="11"/>
  <c r="BG570" i="11"/>
  <c r="BF570" i="11"/>
  <c r="T570" i="11"/>
  <c r="R570" i="11"/>
  <c r="P570" i="11"/>
  <c r="BI569" i="11"/>
  <c r="BH569" i="11"/>
  <c r="BG569" i="11"/>
  <c r="BF569" i="11"/>
  <c r="T569" i="11"/>
  <c r="R569" i="11"/>
  <c r="P569" i="11"/>
  <c r="BI568" i="11"/>
  <c r="BH568" i="11"/>
  <c r="BG568" i="11"/>
  <c r="BF568" i="11"/>
  <c r="T568" i="11"/>
  <c r="R568" i="11"/>
  <c r="P568" i="11"/>
  <c r="BI567" i="11"/>
  <c r="BH567" i="11"/>
  <c r="BG567" i="11"/>
  <c r="BF567" i="11"/>
  <c r="T567" i="11"/>
  <c r="R567" i="11"/>
  <c r="P567" i="11"/>
  <c r="BI566" i="11"/>
  <c r="BH566" i="11"/>
  <c r="BG566" i="11"/>
  <c r="BF566" i="11"/>
  <c r="T566" i="11"/>
  <c r="R566" i="11"/>
  <c r="P566" i="11"/>
  <c r="BI565" i="11"/>
  <c r="BH565" i="11"/>
  <c r="BG565" i="11"/>
  <c r="BF565" i="11"/>
  <c r="T565" i="11"/>
  <c r="R565" i="11"/>
  <c r="P565" i="11"/>
  <c r="BI564" i="11"/>
  <c r="BH564" i="11"/>
  <c r="BG564" i="11"/>
  <c r="BF564" i="11"/>
  <c r="T564" i="11"/>
  <c r="R564" i="11"/>
  <c r="P564" i="11"/>
  <c r="BI563" i="11"/>
  <c r="BH563" i="11"/>
  <c r="BG563" i="11"/>
  <c r="BF563" i="11"/>
  <c r="T563" i="11"/>
  <c r="R563" i="11"/>
  <c r="P563" i="11"/>
  <c r="BI553" i="11"/>
  <c r="BH553" i="11"/>
  <c r="BG553" i="11"/>
  <c r="BF553" i="11"/>
  <c r="T553" i="11"/>
  <c r="R553" i="11"/>
  <c r="P553" i="11"/>
  <c r="BI552" i="11"/>
  <c r="BH552" i="11"/>
  <c r="BG552" i="11"/>
  <c r="BF552" i="11"/>
  <c r="T552" i="11"/>
  <c r="R552" i="11"/>
  <c r="P552" i="11"/>
  <c r="BI551" i="11"/>
  <c r="BH551" i="11"/>
  <c r="BG551" i="11"/>
  <c r="BF551" i="11"/>
  <c r="T551" i="11"/>
  <c r="T550" i="11" s="1"/>
  <c r="R551" i="11"/>
  <c r="R550" i="11" s="1"/>
  <c r="P551" i="11"/>
  <c r="P550" i="11" s="1"/>
  <c r="BI541" i="11"/>
  <c r="BH541" i="11"/>
  <c r="BG541" i="11"/>
  <c r="BF541" i="11"/>
  <c r="T541" i="11"/>
  <c r="T531" i="11"/>
  <c r="R541" i="11"/>
  <c r="P541" i="11"/>
  <c r="P531" i="11"/>
  <c r="BI532" i="11"/>
  <c r="BH532" i="11"/>
  <c r="BG532" i="11"/>
  <c r="BF532" i="11"/>
  <c r="T532" i="11"/>
  <c r="R532" i="11"/>
  <c r="R531" i="11" s="1"/>
  <c r="P532" i="11"/>
  <c r="BI530" i="11"/>
  <c r="BH530" i="11"/>
  <c r="BG530" i="11"/>
  <c r="BF530" i="11"/>
  <c r="T530" i="11"/>
  <c r="R530" i="11"/>
  <c r="P530" i="11"/>
  <c r="BI525" i="11"/>
  <c r="BH525" i="11"/>
  <c r="BG525" i="11"/>
  <c r="BF525" i="11"/>
  <c r="T525" i="11"/>
  <c r="R525" i="11"/>
  <c r="P525" i="11"/>
  <c r="BI520" i="11"/>
  <c r="BH520" i="11"/>
  <c r="BG520" i="11"/>
  <c r="BF520" i="11"/>
  <c r="T520" i="11"/>
  <c r="R520" i="11"/>
  <c r="P520" i="11"/>
  <c r="BI518" i="11"/>
  <c r="BH518" i="11"/>
  <c r="BG518" i="11"/>
  <c r="BF518" i="11"/>
  <c r="T518" i="11"/>
  <c r="R518" i="11"/>
  <c r="P518" i="11"/>
  <c r="BI517" i="11"/>
  <c r="BH517" i="11"/>
  <c r="BG517" i="11"/>
  <c r="BF517" i="11"/>
  <c r="T517" i="11"/>
  <c r="R517" i="11"/>
  <c r="P517" i="11"/>
  <c r="BI511" i="11"/>
  <c r="BH511" i="11"/>
  <c r="BG511" i="11"/>
  <c r="BF511" i="11"/>
  <c r="T511" i="11"/>
  <c r="R511" i="11"/>
  <c r="P511" i="11"/>
  <c r="BI506" i="11"/>
  <c r="BH506" i="11"/>
  <c r="BG506" i="11"/>
  <c r="BF506" i="11"/>
  <c r="T506" i="11"/>
  <c r="R506" i="11"/>
  <c r="P506" i="11"/>
  <c r="BI501" i="11"/>
  <c r="BH501" i="11"/>
  <c r="BG501" i="11"/>
  <c r="BF501" i="11"/>
  <c r="T501" i="11"/>
  <c r="R501" i="11"/>
  <c r="P501" i="11"/>
  <c r="BI496" i="11"/>
  <c r="BH496" i="11"/>
  <c r="BG496" i="11"/>
  <c r="BF496" i="11"/>
  <c r="T496" i="11"/>
  <c r="R496" i="11"/>
  <c r="P496" i="11"/>
  <c r="BI491" i="11"/>
  <c r="BH491" i="11"/>
  <c r="BG491" i="11"/>
  <c r="BF491" i="11"/>
  <c r="T491" i="11"/>
  <c r="R491" i="11"/>
  <c r="P491" i="11"/>
  <c r="BI489" i="11"/>
  <c r="BH489" i="11"/>
  <c r="BG489" i="11"/>
  <c r="BF489" i="11"/>
  <c r="T489" i="11"/>
  <c r="R489" i="11"/>
  <c r="P489" i="11"/>
  <c r="BI488" i="11"/>
  <c r="BH488" i="11"/>
  <c r="BG488" i="11"/>
  <c r="BF488" i="11"/>
  <c r="T488" i="11"/>
  <c r="R488" i="11"/>
  <c r="P488" i="11"/>
  <c r="BI481" i="11"/>
  <c r="BH481" i="11"/>
  <c r="BG481" i="11"/>
  <c r="BF481" i="11"/>
  <c r="T481" i="11"/>
  <c r="R481" i="11"/>
  <c r="P481" i="11"/>
  <c r="BI479" i="11"/>
  <c r="BH479" i="11"/>
  <c r="BG479" i="11"/>
  <c r="BF479" i="11"/>
  <c r="T479" i="11"/>
  <c r="R479" i="11"/>
  <c r="P479" i="11"/>
  <c r="BI472" i="11"/>
  <c r="BH472" i="11"/>
  <c r="BG472" i="11"/>
  <c r="BF472" i="11"/>
  <c r="T472" i="11"/>
  <c r="R472" i="11"/>
  <c r="P472" i="11"/>
  <c r="BI466" i="11"/>
  <c r="BH466" i="11"/>
  <c r="BG466" i="11"/>
  <c r="BF466" i="11"/>
  <c r="T466" i="11"/>
  <c r="R466" i="11"/>
  <c r="P466" i="11"/>
  <c r="BI460" i="11"/>
  <c r="BH460" i="11"/>
  <c r="BG460" i="11"/>
  <c r="BF460" i="11"/>
  <c r="T460" i="11"/>
  <c r="R460" i="11"/>
  <c r="P460" i="11"/>
  <c r="BI458" i="11"/>
  <c r="BH458" i="11"/>
  <c r="BG458" i="11"/>
  <c r="BF458" i="11"/>
  <c r="T458" i="11"/>
  <c r="R458" i="11"/>
  <c r="P458" i="11"/>
  <c r="BI452" i="11"/>
  <c r="BH452" i="11"/>
  <c r="BG452" i="11"/>
  <c r="BF452" i="11"/>
  <c r="T452" i="11"/>
  <c r="R452" i="11"/>
  <c r="P452" i="11"/>
  <c r="BI445" i="11"/>
  <c r="BH445" i="11"/>
  <c r="BG445" i="11"/>
  <c r="BF445" i="11"/>
  <c r="T445" i="11"/>
  <c r="R445" i="11"/>
  <c r="P445" i="11"/>
  <c r="BI438" i="11"/>
  <c r="BH438" i="11"/>
  <c r="BG438" i="11"/>
  <c r="BF438" i="11"/>
  <c r="T438" i="11"/>
  <c r="R438" i="11"/>
  <c r="P438" i="11"/>
  <c r="BI431" i="11"/>
  <c r="BH431" i="11"/>
  <c r="BG431" i="11"/>
  <c r="BF431" i="11"/>
  <c r="T431" i="11"/>
  <c r="R431" i="11"/>
  <c r="P431" i="11"/>
  <c r="BI425" i="11"/>
  <c r="BH425" i="11"/>
  <c r="BG425" i="11"/>
  <c r="BF425" i="11"/>
  <c r="T425" i="11"/>
  <c r="R425" i="11"/>
  <c r="P425" i="11"/>
  <c r="BI419" i="11"/>
  <c r="BH419" i="11"/>
  <c r="BG419" i="11"/>
  <c r="BF419" i="11"/>
  <c r="T419" i="11"/>
  <c r="R419" i="11"/>
  <c r="P419" i="11"/>
  <c r="BI413" i="11"/>
  <c r="BH413" i="11"/>
  <c r="BG413" i="11"/>
  <c r="BF413" i="11"/>
  <c r="T413" i="11"/>
  <c r="R413" i="11"/>
  <c r="P413" i="11"/>
  <c r="BI407" i="11"/>
  <c r="BH407" i="11"/>
  <c r="BG407" i="11"/>
  <c r="BF407" i="11"/>
  <c r="T407" i="11"/>
  <c r="R407" i="11"/>
  <c r="P407" i="11"/>
  <c r="BI405" i="11"/>
  <c r="BH405" i="11"/>
  <c r="BG405" i="11"/>
  <c r="BF405" i="11"/>
  <c r="T405" i="11"/>
  <c r="R405" i="11"/>
  <c r="P405" i="11"/>
  <c r="BI404" i="11"/>
  <c r="BH404" i="11"/>
  <c r="BG404" i="11"/>
  <c r="BF404" i="11"/>
  <c r="T404" i="11"/>
  <c r="R404" i="11"/>
  <c r="P404" i="11"/>
  <c r="BI403" i="11"/>
  <c r="BH403" i="11"/>
  <c r="BG403" i="11"/>
  <c r="BF403" i="11"/>
  <c r="T403" i="11"/>
  <c r="R403" i="11"/>
  <c r="P403" i="11"/>
  <c r="BI402" i="11"/>
  <c r="BH402" i="11"/>
  <c r="BG402" i="11"/>
  <c r="BF402" i="11"/>
  <c r="T402" i="11"/>
  <c r="R402" i="11"/>
  <c r="P402" i="11"/>
  <c r="BI401" i="11"/>
  <c r="BH401" i="11"/>
  <c r="BG401" i="11"/>
  <c r="BF401" i="11"/>
  <c r="T401" i="11"/>
  <c r="R401" i="11"/>
  <c r="P401" i="11"/>
  <c r="BI400" i="11"/>
  <c r="BH400" i="11"/>
  <c r="BG400" i="11"/>
  <c r="BF400" i="11"/>
  <c r="T400" i="11"/>
  <c r="R400" i="11"/>
  <c r="P400" i="11"/>
  <c r="BI399" i="11"/>
  <c r="BH399" i="11"/>
  <c r="BG399" i="11"/>
  <c r="BF399" i="11"/>
  <c r="T399" i="11"/>
  <c r="R399" i="11"/>
  <c r="P399" i="11"/>
  <c r="BI398" i="11"/>
  <c r="BH398" i="11"/>
  <c r="BG398" i="11"/>
  <c r="BF398" i="11"/>
  <c r="T398" i="11"/>
  <c r="R398" i="11"/>
  <c r="P398" i="11"/>
  <c r="BI397" i="11"/>
  <c r="BH397" i="11"/>
  <c r="BG397" i="11"/>
  <c r="BF397" i="11"/>
  <c r="T397" i="11"/>
  <c r="R397" i="11"/>
  <c r="P397" i="11"/>
  <c r="BI396" i="11"/>
  <c r="BH396" i="11"/>
  <c r="BG396" i="11"/>
  <c r="BF396" i="11"/>
  <c r="T396" i="11"/>
  <c r="R396" i="11"/>
  <c r="P396" i="11"/>
  <c r="BI392" i="11"/>
  <c r="BH392" i="11"/>
  <c r="BG392" i="11"/>
  <c r="BF392" i="11"/>
  <c r="T392" i="11"/>
  <c r="R392" i="11"/>
  <c r="P392" i="11"/>
  <c r="BI390" i="11"/>
  <c r="BH390" i="11"/>
  <c r="BG390" i="11"/>
  <c r="BF390" i="11"/>
  <c r="T390" i="11"/>
  <c r="R390" i="11"/>
  <c r="P390" i="11"/>
  <c r="BI381" i="11"/>
  <c r="BH381" i="11"/>
  <c r="BG381" i="11"/>
  <c r="BF381" i="11"/>
  <c r="T381" i="11"/>
  <c r="R381" i="11"/>
  <c r="P381" i="11"/>
  <c r="BI372" i="11"/>
  <c r="BH372" i="11"/>
  <c r="BG372" i="11"/>
  <c r="BF372" i="11"/>
  <c r="T372" i="11"/>
  <c r="R372" i="11"/>
  <c r="P372" i="11"/>
  <c r="BI370" i="11"/>
  <c r="BH370" i="11"/>
  <c r="BG370" i="11"/>
  <c r="BF370" i="11"/>
  <c r="T370" i="11"/>
  <c r="R370" i="11"/>
  <c r="P370" i="11"/>
  <c r="BI369" i="11"/>
  <c r="BH369" i="11"/>
  <c r="BG369" i="11"/>
  <c r="BF369" i="11"/>
  <c r="T369" i="11"/>
  <c r="R369" i="11"/>
  <c r="P369" i="11"/>
  <c r="BI368" i="11"/>
  <c r="BH368" i="11"/>
  <c r="BG368" i="11"/>
  <c r="BF368" i="11"/>
  <c r="T368" i="11"/>
  <c r="R368" i="11"/>
  <c r="P368" i="11"/>
  <c r="BI367" i="11"/>
  <c r="BH367" i="11"/>
  <c r="BG367" i="11"/>
  <c r="BF367" i="11"/>
  <c r="T367" i="11"/>
  <c r="R367" i="11"/>
  <c r="P367" i="11"/>
  <c r="BI366" i="11"/>
  <c r="BH366" i="11"/>
  <c r="BG366" i="11"/>
  <c r="BF366" i="11"/>
  <c r="T366" i="11"/>
  <c r="R366" i="11"/>
  <c r="P366" i="11"/>
  <c r="BI365" i="11"/>
  <c r="BH365" i="11"/>
  <c r="BG365" i="11"/>
  <c r="BF365" i="11"/>
  <c r="T365" i="11"/>
  <c r="R365" i="11"/>
  <c r="P365" i="11"/>
  <c r="BI364" i="11"/>
  <c r="BH364" i="11"/>
  <c r="BG364" i="11"/>
  <c r="BF364" i="11"/>
  <c r="T364" i="11"/>
  <c r="R364" i="11"/>
  <c r="P364" i="11"/>
  <c r="BI363" i="11"/>
  <c r="BH363" i="11"/>
  <c r="BG363" i="11"/>
  <c r="BF363" i="11"/>
  <c r="T363" i="11"/>
  <c r="R363" i="11"/>
  <c r="P363" i="11"/>
  <c r="BI362" i="11"/>
  <c r="BH362" i="11"/>
  <c r="BG362" i="11"/>
  <c r="BF362" i="11"/>
  <c r="T362" i="11"/>
  <c r="R362" i="11"/>
  <c r="P362" i="11"/>
  <c r="BI361" i="11"/>
  <c r="BH361" i="11"/>
  <c r="BG361" i="11"/>
  <c r="BF361" i="11"/>
  <c r="T361" i="11"/>
  <c r="R361" i="11"/>
  <c r="P361" i="11"/>
  <c r="BI360" i="11"/>
  <c r="BH360" i="11"/>
  <c r="BG360" i="11"/>
  <c r="BF360" i="11"/>
  <c r="T360" i="11"/>
  <c r="R360" i="11"/>
  <c r="P360" i="11"/>
  <c r="BI359" i="11"/>
  <c r="BH359" i="11"/>
  <c r="BG359" i="11"/>
  <c r="BF359" i="11"/>
  <c r="T359" i="11"/>
  <c r="R359" i="11"/>
  <c r="P359" i="11"/>
  <c r="BI358" i="11"/>
  <c r="BH358" i="11"/>
  <c r="BG358" i="11"/>
  <c r="BF358" i="11"/>
  <c r="T358" i="11"/>
  <c r="R358" i="11"/>
  <c r="P358" i="11"/>
  <c r="BI356" i="11"/>
  <c r="BH356" i="11"/>
  <c r="BG356" i="11"/>
  <c r="BF356" i="11"/>
  <c r="T356" i="11"/>
  <c r="R356" i="11"/>
  <c r="P356" i="11"/>
  <c r="BI354" i="11"/>
  <c r="BH354" i="11"/>
  <c r="BG354" i="11"/>
  <c r="BF354" i="11"/>
  <c r="T354" i="11"/>
  <c r="R354" i="11"/>
  <c r="P354" i="11"/>
  <c r="BI349" i="11"/>
  <c r="BH349" i="11"/>
  <c r="BG349" i="11"/>
  <c r="BF349" i="11"/>
  <c r="T349" i="11"/>
  <c r="R349" i="11"/>
  <c r="P349" i="11"/>
  <c r="BI348" i="11"/>
  <c r="BH348" i="11"/>
  <c r="BG348" i="11"/>
  <c r="BF348" i="11"/>
  <c r="T348" i="11"/>
  <c r="R348" i="11"/>
  <c r="P348" i="11"/>
  <c r="BI343" i="11"/>
  <c r="BH343" i="11"/>
  <c r="BG343" i="11"/>
  <c r="BF343" i="11"/>
  <c r="T343" i="11"/>
  <c r="R343" i="11"/>
  <c r="P343" i="11"/>
  <c r="BI338" i="11"/>
  <c r="BH338" i="11"/>
  <c r="BG338" i="11"/>
  <c r="BF338" i="11"/>
  <c r="T338" i="11"/>
  <c r="R338" i="11"/>
  <c r="P338" i="11"/>
  <c r="BI337" i="11"/>
  <c r="BH337" i="11"/>
  <c r="BG337" i="11"/>
  <c r="BF337" i="11"/>
  <c r="T337" i="11"/>
  <c r="R337" i="11"/>
  <c r="P337" i="11"/>
  <c r="BI331" i="11"/>
  <c r="BH331" i="11"/>
  <c r="BG331" i="11"/>
  <c r="BF331" i="11"/>
  <c r="T331" i="11"/>
  <c r="R331" i="11"/>
  <c r="P331" i="11"/>
  <c r="BI327" i="11"/>
  <c r="BH327" i="11"/>
  <c r="BG327" i="11"/>
  <c r="BF327" i="11"/>
  <c r="T327" i="11"/>
  <c r="R327" i="11"/>
  <c r="P327" i="11"/>
  <c r="BI326" i="11"/>
  <c r="BH326" i="11"/>
  <c r="BG326" i="11"/>
  <c r="BF326" i="11"/>
  <c r="T326" i="11"/>
  <c r="R326" i="11"/>
  <c r="P326" i="11"/>
  <c r="BI324" i="11"/>
  <c r="BH324" i="11"/>
  <c r="BG324" i="11"/>
  <c r="BF324" i="11"/>
  <c r="T324" i="11"/>
  <c r="R324" i="11"/>
  <c r="P324" i="11"/>
  <c r="BI320" i="11"/>
  <c r="BH320" i="11"/>
  <c r="BG320" i="11"/>
  <c r="BF320" i="11"/>
  <c r="T320" i="11"/>
  <c r="R320" i="11"/>
  <c r="P320" i="11"/>
  <c r="BI315" i="11"/>
  <c r="BH315" i="11"/>
  <c r="BG315" i="11"/>
  <c r="BF315" i="11"/>
  <c r="T315" i="11"/>
  <c r="R315" i="11"/>
  <c r="P315" i="11"/>
  <c r="BI310" i="11"/>
  <c r="BH310" i="11"/>
  <c r="BG310" i="11"/>
  <c r="BF310" i="11"/>
  <c r="T310" i="11"/>
  <c r="R310" i="11"/>
  <c r="P310" i="11"/>
  <c r="BI305" i="11"/>
  <c r="BH305" i="11"/>
  <c r="BG305" i="11"/>
  <c r="BF305" i="11"/>
  <c r="T305" i="11"/>
  <c r="R305" i="11"/>
  <c r="P305" i="11"/>
  <c r="BI303" i="11"/>
  <c r="BH303" i="11"/>
  <c r="BG303" i="11"/>
  <c r="BF303" i="11"/>
  <c r="T303" i="11"/>
  <c r="R303" i="11"/>
  <c r="P303" i="11"/>
  <c r="BI298" i="11"/>
  <c r="BH298" i="11"/>
  <c r="BG298" i="11"/>
  <c r="BF298" i="11"/>
  <c r="T298" i="11"/>
  <c r="R298" i="11"/>
  <c r="P298" i="11"/>
  <c r="BI296" i="11"/>
  <c r="BH296" i="11"/>
  <c r="BG296" i="11"/>
  <c r="BF296" i="11"/>
  <c r="T296" i="11"/>
  <c r="R296" i="11"/>
  <c r="P296" i="11"/>
  <c r="BI294" i="11"/>
  <c r="BH294" i="11"/>
  <c r="BG294" i="11"/>
  <c r="BF294" i="11"/>
  <c r="T294" i="11"/>
  <c r="R294" i="11"/>
  <c r="P294" i="11"/>
  <c r="BI289" i="11"/>
  <c r="BH289" i="11"/>
  <c r="BG289" i="11"/>
  <c r="BF289" i="11"/>
  <c r="T289" i="11"/>
  <c r="R289" i="11"/>
  <c r="P289" i="11"/>
  <c r="BI287" i="11"/>
  <c r="BH287" i="11"/>
  <c r="BG287" i="11"/>
  <c r="BF287" i="11"/>
  <c r="T287" i="11"/>
  <c r="R287" i="11"/>
  <c r="P287" i="11"/>
  <c r="BI282" i="11"/>
  <c r="BH282" i="11"/>
  <c r="BG282" i="11"/>
  <c r="BF282" i="11"/>
  <c r="T282" i="11"/>
  <c r="R282" i="11"/>
  <c r="P282" i="11"/>
  <c r="BI280" i="11"/>
  <c r="BH280" i="11"/>
  <c r="BG280" i="11"/>
  <c r="BF280" i="11"/>
  <c r="T280" i="11"/>
  <c r="R280" i="11"/>
  <c r="P280" i="11"/>
  <c r="BI275" i="11"/>
  <c r="BH275" i="11"/>
  <c r="BG275" i="11"/>
  <c r="BF275" i="11"/>
  <c r="T275" i="11"/>
  <c r="R275" i="11"/>
  <c r="P275" i="11"/>
  <c r="BI273" i="11"/>
  <c r="BH273" i="11"/>
  <c r="BG273" i="11"/>
  <c r="BF273" i="11"/>
  <c r="T273" i="11"/>
  <c r="R273" i="11"/>
  <c r="P273" i="11"/>
  <c r="BI271" i="11"/>
  <c r="BH271" i="11"/>
  <c r="BG271" i="11"/>
  <c r="BF271" i="11"/>
  <c r="T271" i="11"/>
  <c r="R271" i="11"/>
  <c r="P271" i="11"/>
  <c r="BI265" i="11"/>
  <c r="BH265" i="11"/>
  <c r="BG265" i="11"/>
  <c r="BF265" i="11"/>
  <c r="T265" i="11"/>
  <c r="R265" i="11"/>
  <c r="P265" i="11"/>
  <c r="BI263" i="11"/>
  <c r="BH263" i="11"/>
  <c r="BG263" i="11"/>
  <c r="BF263" i="11"/>
  <c r="T263" i="11"/>
  <c r="R263" i="11"/>
  <c r="P263" i="11"/>
  <c r="BI258" i="11"/>
  <c r="BH258" i="11"/>
  <c r="BG258" i="11"/>
  <c r="BF258" i="11"/>
  <c r="T258" i="11"/>
  <c r="R258" i="11"/>
  <c r="P258" i="11"/>
  <c r="BI252" i="11"/>
  <c r="BH252" i="11"/>
  <c r="BG252" i="11"/>
  <c r="BF252" i="11"/>
  <c r="T252" i="11"/>
  <c r="R252" i="11"/>
  <c r="P252" i="11"/>
  <c r="BI247" i="11"/>
  <c r="BH247" i="11"/>
  <c r="BG247" i="11"/>
  <c r="BF247" i="11"/>
  <c r="T247" i="11"/>
  <c r="R247" i="11"/>
  <c r="P247" i="11"/>
  <c r="BI245" i="11"/>
  <c r="BH245" i="11"/>
  <c r="BG245" i="11"/>
  <c r="BF245" i="11"/>
  <c r="T245" i="11"/>
  <c r="R245" i="11"/>
  <c r="P245" i="11"/>
  <c r="BI240" i="11"/>
  <c r="BH240" i="11"/>
  <c r="BG240" i="11"/>
  <c r="BF240" i="11"/>
  <c r="T240" i="11"/>
  <c r="R240" i="11"/>
  <c r="P240" i="11"/>
  <c r="BI238" i="11"/>
  <c r="BH238" i="11"/>
  <c r="BG238" i="11"/>
  <c r="BF238" i="11"/>
  <c r="T238" i="11"/>
  <c r="R238" i="11"/>
  <c r="P238" i="11"/>
  <c r="BI233" i="11"/>
  <c r="BH233" i="11"/>
  <c r="BG233" i="11"/>
  <c r="BF233" i="11"/>
  <c r="T233" i="11"/>
  <c r="R233" i="11"/>
  <c r="P233" i="11"/>
  <c r="BI231" i="11"/>
  <c r="BH231" i="11"/>
  <c r="BG231" i="11"/>
  <c r="BF231" i="11"/>
  <c r="T231" i="11"/>
  <c r="R231" i="11"/>
  <c r="P231" i="11"/>
  <c r="BI226" i="11"/>
  <c r="BH226" i="11"/>
  <c r="BG226" i="11"/>
  <c r="BF226" i="11"/>
  <c r="T226" i="11"/>
  <c r="R226" i="11"/>
  <c r="P226" i="11"/>
  <c r="BI221" i="11"/>
  <c r="BH221" i="11"/>
  <c r="BG221" i="11"/>
  <c r="BF221" i="11"/>
  <c r="T221" i="11"/>
  <c r="R221" i="11"/>
  <c r="P221" i="11"/>
  <c r="BI219" i="11"/>
  <c r="BH219" i="11"/>
  <c r="BG219" i="11"/>
  <c r="BF219" i="11"/>
  <c r="T219" i="11"/>
  <c r="R219" i="11"/>
  <c r="P219" i="11"/>
  <c r="BI214" i="11"/>
  <c r="BH214" i="11"/>
  <c r="BG214" i="11"/>
  <c r="BF214" i="11"/>
  <c r="T214" i="11"/>
  <c r="R214" i="11"/>
  <c r="P214" i="11"/>
  <c r="BI209" i="11"/>
  <c r="BH209" i="11"/>
  <c r="BG209" i="11"/>
  <c r="BF209" i="11"/>
  <c r="T209" i="11"/>
  <c r="R209" i="11"/>
  <c r="P209" i="11"/>
  <c r="BI204" i="11"/>
  <c r="BH204" i="11"/>
  <c r="BG204" i="11"/>
  <c r="BF204" i="11"/>
  <c r="T204" i="11"/>
  <c r="R204" i="11"/>
  <c r="P204" i="11"/>
  <c r="BI202" i="11"/>
  <c r="BH202" i="11"/>
  <c r="BG202" i="11"/>
  <c r="BF202" i="11"/>
  <c r="T202" i="11"/>
  <c r="R202" i="11"/>
  <c r="P202" i="11"/>
  <c r="BI195" i="11"/>
  <c r="BH195" i="11"/>
  <c r="BG195" i="11"/>
  <c r="BF195" i="11"/>
  <c r="T195" i="11"/>
  <c r="R195" i="11"/>
  <c r="P195" i="11"/>
  <c r="BI188" i="11"/>
  <c r="BH188" i="11"/>
  <c r="BG188" i="11"/>
  <c r="BF188" i="11"/>
  <c r="T188" i="11"/>
  <c r="R188" i="11"/>
  <c r="P188" i="11"/>
  <c r="BI183" i="11"/>
  <c r="BH183" i="11"/>
  <c r="BG183" i="11"/>
  <c r="BF183" i="11"/>
  <c r="T183" i="11"/>
  <c r="R183" i="11"/>
  <c r="P183" i="11"/>
  <c r="BI178" i="11"/>
  <c r="BH178" i="11"/>
  <c r="BG178" i="11"/>
  <c r="BF178" i="11"/>
  <c r="T178" i="11"/>
  <c r="R178" i="11"/>
  <c r="P178" i="11"/>
  <c r="BI176" i="11"/>
  <c r="BH176" i="11"/>
  <c r="BG176" i="11"/>
  <c r="BF176" i="11"/>
  <c r="T176" i="11"/>
  <c r="R176" i="11"/>
  <c r="P176" i="11"/>
  <c r="BI171" i="11"/>
  <c r="BH171" i="11"/>
  <c r="BG171" i="11"/>
  <c r="BF171" i="11"/>
  <c r="T171" i="11"/>
  <c r="R171" i="11"/>
  <c r="P171" i="11"/>
  <c r="BI166" i="11"/>
  <c r="BH166" i="11"/>
  <c r="BG166" i="11"/>
  <c r="BF166" i="11"/>
  <c r="T166" i="11"/>
  <c r="R166" i="11"/>
  <c r="P166" i="11"/>
  <c r="BI163" i="11"/>
  <c r="BH163" i="11"/>
  <c r="BG163" i="11"/>
  <c r="BF163" i="11"/>
  <c r="T163" i="11"/>
  <c r="T162" i="11" s="1"/>
  <c r="R163" i="11"/>
  <c r="R162" i="11"/>
  <c r="P163" i="11"/>
  <c r="P162" i="11" s="1"/>
  <c r="BI161" i="11"/>
  <c r="BH161" i="11"/>
  <c r="BG161" i="11"/>
  <c r="BF161" i="11"/>
  <c r="T161" i="11"/>
  <c r="R161" i="11"/>
  <c r="P161" i="11"/>
  <c r="BI160" i="11"/>
  <c r="BH160" i="11"/>
  <c r="BG160" i="11"/>
  <c r="BF160" i="11"/>
  <c r="T160" i="11"/>
  <c r="R160" i="11"/>
  <c r="P160" i="11"/>
  <c r="BI154" i="11"/>
  <c r="BH154" i="11"/>
  <c r="BG154" i="11"/>
  <c r="BF154" i="11"/>
  <c r="T154" i="11"/>
  <c r="R154" i="11"/>
  <c r="P154" i="11"/>
  <c r="BI149" i="11"/>
  <c r="BH149" i="11"/>
  <c r="BG149" i="11"/>
  <c r="BF149" i="11"/>
  <c r="T149" i="11"/>
  <c r="R149" i="11"/>
  <c r="P149" i="11"/>
  <c r="BI148" i="11"/>
  <c r="BH148" i="11"/>
  <c r="BG148" i="11"/>
  <c r="BF148" i="11"/>
  <c r="T148" i="11"/>
  <c r="R148" i="11"/>
  <c r="P148" i="11"/>
  <c r="BI147" i="11"/>
  <c r="BH147" i="11"/>
  <c r="BG147" i="11"/>
  <c r="BF147" i="11"/>
  <c r="T147" i="11"/>
  <c r="R147" i="11"/>
  <c r="P147" i="11"/>
  <c r="BI142" i="11"/>
  <c r="BH142" i="11"/>
  <c r="BG142" i="11"/>
  <c r="BF142" i="11"/>
  <c r="T142" i="11"/>
  <c r="R142" i="11"/>
  <c r="P142" i="11"/>
  <c r="J135" i="11"/>
  <c r="F135" i="11"/>
  <c r="F133" i="11"/>
  <c r="E131" i="11"/>
  <c r="J93" i="11"/>
  <c r="F93" i="11"/>
  <c r="F91" i="11"/>
  <c r="E89" i="11"/>
  <c r="J26" i="11"/>
  <c r="E26" i="11"/>
  <c r="J136" i="11" s="1"/>
  <c r="J25" i="11"/>
  <c r="J20" i="11"/>
  <c r="E20" i="11"/>
  <c r="F136" i="11" s="1"/>
  <c r="J19" i="11"/>
  <c r="J14" i="11"/>
  <c r="J133" i="11" s="1"/>
  <c r="E7" i="11"/>
  <c r="E127" i="11"/>
  <c r="J39" i="10"/>
  <c r="J38" i="10"/>
  <c r="AY104" i="1" s="1"/>
  <c r="J37" i="10"/>
  <c r="AX104" i="1"/>
  <c r="BI190" i="10"/>
  <c r="BH190" i="10"/>
  <c r="BG190" i="10"/>
  <c r="BF190" i="10"/>
  <c r="BK190" i="10"/>
  <c r="J190" i="10" s="1"/>
  <c r="BE190" i="10" s="1"/>
  <c r="BI189" i="10"/>
  <c r="BH189" i="10"/>
  <c r="BG189" i="10"/>
  <c r="BF189" i="10"/>
  <c r="BK189" i="10"/>
  <c r="J189" i="10" s="1"/>
  <c r="BE189" i="10" s="1"/>
  <c r="BI188" i="10"/>
  <c r="BH188" i="10"/>
  <c r="BG188" i="10"/>
  <c r="BF188" i="10"/>
  <c r="BK188" i="10"/>
  <c r="J188" i="10"/>
  <c r="BE188" i="10" s="1"/>
  <c r="BI187" i="10"/>
  <c r="BH187" i="10"/>
  <c r="BG187" i="10"/>
  <c r="BF187" i="10"/>
  <c r="BK187" i="10"/>
  <c r="J187" i="10"/>
  <c r="BE187" i="10"/>
  <c r="BI186" i="10"/>
  <c r="BH186" i="10"/>
  <c r="BG186" i="10"/>
  <c r="BF186" i="10"/>
  <c r="BK186" i="10"/>
  <c r="J186" i="10" s="1"/>
  <c r="BE186" i="10" s="1"/>
  <c r="BI184" i="10"/>
  <c r="BH184" i="10"/>
  <c r="BG184" i="10"/>
  <c r="BF184" i="10"/>
  <c r="T184" i="10"/>
  <c r="R184" i="10"/>
  <c r="P184" i="10"/>
  <c r="BI183" i="10"/>
  <c r="BH183" i="10"/>
  <c r="BG183" i="10"/>
  <c r="BF183" i="10"/>
  <c r="T183" i="10"/>
  <c r="R183" i="10"/>
  <c r="P183" i="10"/>
  <c r="BI182" i="10"/>
  <c r="BH182" i="10"/>
  <c r="BG182" i="10"/>
  <c r="BF182" i="10"/>
  <c r="T182" i="10"/>
  <c r="R182" i="10"/>
  <c r="P182" i="10"/>
  <c r="BI181" i="10"/>
  <c r="BH181" i="10"/>
  <c r="BG181" i="10"/>
  <c r="BF181" i="10"/>
  <c r="T181" i="10"/>
  <c r="R181" i="10"/>
  <c r="P181" i="10"/>
  <c r="BI180" i="10"/>
  <c r="BH180" i="10"/>
  <c r="BG180" i="10"/>
  <c r="BF180" i="10"/>
  <c r="T180" i="10"/>
  <c r="R180" i="10"/>
  <c r="P180" i="10"/>
  <c r="BI179" i="10"/>
  <c r="BH179" i="10"/>
  <c r="BG179" i="10"/>
  <c r="BF179" i="10"/>
  <c r="T179" i="10"/>
  <c r="R179" i="10"/>
  <c r="P179" i="10"/>
  <c r="BI177" i="10"/>
  <c r="BH177" i="10"/>
  <c r="BG177" i="10"/>
  <c r="BF177" i="10"/>
  <c r="T177" i="10"/>
  <c r="R177" i="10"/>
  <c r="P177" i="10"/>
  <c r="BI176" i="10"/>
  <c r="BH176" i="10"/>
  <c r="BG176" i="10"/>
  <c r="BF176" i="10"/>
  <c r="T176" i="10"/>
  <c r="R176" i="10"/>
  <c r="P176" i="10"/>
  <c r="BI175" i="10"/>
  <c r="BH175" i="10"/>
  <c r="BG175" i="10"/>
  <c r="BF175" i="10"/>
  <c r="T175" i="10"/>
  <c r="R175" i="10"/>
  <c r="P175" i="10"/>
  <c r="BI174" i="10"/>
  <c r="BH174" i="10"/>
  <c r="BG174" i="10"/>
  <c r="BF174" i="10"/>
  <c r="T174" i="10"/>
  <c r="R174" i="10"/>
  <c r="P174" i="10"/>
  <c r="BI173" i="10"/>
  <c r="BH173" i="10"/>
  <c r="BG173" i="10"/>
  <c r="BF173" i="10"/>
  <c r="T173" i="10"/>
  <c r="R173" i="10"/>
  <c r="P173" i="10"/>
  <c r="BI172" i="10"/>
  <c r="BH172" i="10"/>
  <c r="BG172" i="10"/>
  <c r="BF172" i="10"/>
  <c r="T172" i="10"/>
  <c r="R172" i="10"/>
  <c r="P172" i="10"/>
  <c r="BI171" i="10"/>
  <c r="BH171" i="10"/>
  <c r="BG171" i="10"/>
  <c r="BF171" i="10"/>
  <c r="T171" i="10"/>
  <c r="R171" i="10"/>
  <c r="P171" i="10"/>
  <c r="BI170" i="10"/>
  <c r="BH170" i="10"/>
  <c r="BG170" i="10"/>
  <c r="BF170" i="10"/>
  <c r="T170" i="10"/>
  <c r="R170" i="10"/>
  <c r="P170" i="10"/>
  <c r="BI168" i="10"/>
  <c r="BH168" i="10"/>
  <c r="BG168" i="10"/>
  <c r="BF168" i="10"/>
  <c r="T168" i="10"/>
  <c r="R168" i="10"/>
  <c r="P168" i="10"/>
  <c r="BI167" i="10"/>
  <c r="BH167" i="10"/>
  <c r="BG167" i="10"/>
  <c r="BF167" i="10"/>
  <c r="T167" i="10"/>
  <c r="R167" i="10"/>
  <c r="P167" i="10"/>
  <c r="BI166" i="10"/>
  <c r="BH166" i="10"/>
  <c r="BG166" i="10"/>
  <c r="BF166" i="10"/>
  <c r="T166" i="10"/>
  <c r="R166" i="10"/>
  <c r="P166" i="10"/>
  <c r="BI165" i="10"/>
  <c r="BH165" i="10"/>
  <c r="BG165" i="10"/>
  <c r="BF165" i="10"/>
  <c r="T165" i="10"/>
  <c r="R165" i="10"/>
  <c r="P165" i="10"/>
  <c r="BI164" i="10"/>
  <c r="BH164" i="10"/>
  <c r="BG164" i="10"/>
  <c r="BF164" i="10"/>
  <c r="T164" i="10"/>
  <c r="R164" i="10"/>
  <c r="P164" i="10"/>
  <c r="BI163" i="10"/>
  <c r="BH163" i="10"/>
  <c r="BG163" i="10"/>
  <c r="BF163" i="10"/>
  <c r="T163" i="10"/>
  <c r="R163" i="10"/>
  <c r="P163" i="10"/>
  <c r="BI162" i="10"/>
  <c r="BH162" i="10"/>
  <c r="BG162" i="10"/>
  <c r="BF162" i="10"/>
  <c r="T162" i="10"/>
  <c r="R162" i="10"/>
  <c r="P162" i="10"/>
  <c r="BI161" i="10"/>
  <c r="BH161" i="10"/>
  <c r="BG161" i="10"/>
  <c r="BF161" i="10"/>
  <c r="T161" i="10"/>
  <c r="R161" i="10"/>
  <c r="P161" i="10"/>
  <c r="BI160" i="10"/>
  <c r="BH160" i="10"/>
  <c r="BG160" i="10"/>
  <c r="BF160" i="10"/>
  <c r="T160" i="10"/>
  <c r="R160" i="10"/>
  <c r="P160" i="10"/>
  <c r="BI159" i="10"/>
  <c r="BH159" i="10"/>
  <c r="BG159" i="10"/>
  <c r="BF159" i="10"/>
  <c r="T159" i="10"/>
  <c r="R159" i="10"/>
  <c r="P159" i="10"/>
  <c r="BI158" i="10"/>
  <c r="BH158" i="10"/>
  <c r="BG158" i="10"/>
  <c r="BF158" i="10"/>
  <c r="T158" i="10"/>
  <c r="R158" i="10"/>
  <c r="P158" i="10"/>
  <c r="BI157" i="10"/>
  <c r="BH157" i="10"/>
  <c r="BG157" i="10"/>
  <c r="BF157" i="10"/>
  <c r="T157" i="10"/>
  <c r="R157" i="10"/>
  <c r="P157" i="10"/>
  <c r="BI156" i="10"/>
  <c r="BH156" i="10"/>
  <c r="BG156" i="10"/>
  <c r="BF156" i="10"/>
  <c r="T156" i="10"/>
  <c r="R156" i="10"/>
  <c r="P156" i="10"/>
  <c r="BI155" i="10"/>
  <c r="BH155" i="10"/>
  <c r="BG155" i="10"/>
  <c r="BF155" i="10"/>
  <c r="T155" i="10"/>
  <c r="R155" i="10"/>
  <c r="P155" i="10"/>
  <c r="BI153" i="10"/>
  <c r="BH153" i="10"/>
  <c r="BG153" i="10"/>
  <c r="BF153" i="10"/>
  <c r="T153" i="10"/>
  <c r="R153" i="10"/>
  <c r="P153" i="10"/>
  <c r="BI151" i="10"/>
  <c r="BH151" i="10"/>
  <c r="BG151" i="10"/>
  <c r="BF151" i="10"/>
  <c r="T151" i="10"/>
  <c r="R151" i="10"/>
  <c r="P151" i="10"/>
  <c r="BI150" i="10"/>
  <c r="BH150" i="10"/>
  <c r="BG150" i="10"/>
  <c r="BF150" i="10"/>
  <c r="T150" i="10"/>
  <c r="R150" i="10"/>
  <c r="P150" i="10"/>
  <c r="BI148" i="10"/>
  <c r="BH148" i="10"/>
  <c r="BG148" i="10"/>
  <c r="BF148" i="10"/>
  <c r="T148" i="10"/>
  <c r="R148" i="10"/>
  <c r="P148" i="10"/>
  <c r="BI147" i="10"/>
  <c r="BH147" i="10"/>
  <c r="BG147" i="10"/>
  <c r="BF147" i="10"/>
  <c r="T147" i="10"/>
  <c r="R147" i="10"/>
  <c r="P147" i="10"/>
  <c r="BI146" i="10"/>
  <c r="BH146" i="10"/>
  <c r="BG146" i="10"/>
  <c r="BF146" i="10"/>
  <c r="T146" i="10"/>
  <c r="R146" i="10"/>
  <c r="P146" i="10"/>
  <c r="BI145" i="10"/>
  <c r="BH145" i="10"/>
  <c r="BG145" i="10"/>
  <c r="BF145" i="10"/>
  <c r="T145" i="10"/>
  <c r="R145" i="10"/>
  <c r="P145" i="10"/>
  <c r="BI144" i="10"/>
  <c r="BH144" i="10"/>
  <c r="BG144" i="10"/>
  <c r="BF144" i="10"/>
  <c r="T144" i="10"/>
  <c r="R144" i="10"/>
  <c r="P144" i="10"/>
  <c r="BI143" i="10"/>
  <c r="BH143" i="10"/>
  <c r="BG143" i="10"/>
  <c r="BF143" i="10"/>
  <c r="T143" i="10"/>
  <c r="R143" i="10"/>
  <c r="P143" i="10"/>
  <c r="BI142" i="10"/>
  <c r="BH142" i="10"/>
  <c r="BG142" i="10"/>
  <c r="BF142" i="10"/>
  <c r="T142" i="10"/>
  <c r="R142" i="10"/>
  <c r="P142" i="10"/>
  <c r="BI141" i="10"/>
  <c r="BH141" i="10"/>
  <c r="BG141" i="10"/>
  <c r="BF141" i="10"/>
  <c r="T141" i="10"/>
  <c r="R141" i="10"/>
  <c r="P141" i="10"/>
  <c r="BI140" i="10"/>
  <c r="BH140" i="10"/>
  <c r="BG140" i="10"/>
  <c r="BF140" i="10"/>
  <c r="T140" i="10"/>
  <c r="R140" i="10"/>
  <c r="P140" i="10"/>
  <c r="BI139" i="10"/>
  <c r="BH139" i="10"/>
  <c r="BG139" i="10"/>
  <c r="BF139" i="10"/>
  <c r="T139" i="10"/>
  <c r="R139" i="10"/>
  <c r="P139" i="10"/>
  <c r="BI138" i="10"/>
  <c r="BH138" i="10"/>
  <c r="BG138" i="10"/>
  <c r="BF138" i="10"/>
  <c r="T138" i="10"/>
  <c r="R138" i="10"/>
  <c r="P138" i="10"/>
  <c r="BI137" i="10"/>
  <c r="BH137" i="10"/>
  <c r="BG137" i="10"/>
  <c r="BF137" i="10"/>
  <c r="T137" i="10"/>
  <c r="R137" i="10"/>
  <c r="P137" i="10"/>
  <c r="BI136" i="10"/>
  <c r="BH136" i="10"/>
  <c r="BG136" i="10"/>
  <c r="BF136" i="10"/>
  <c r="T136" i="10"/>
  <c r="R136" i="10"/>
  <c r="P136" i="10"/>
  <c r="BI135" i="10"/>
  <c r="BH135" i="10"/>
  <c r="BG135" i="10"/>
  <c r="BF135" i="10"/>
  <c r="T135" i="10"/>
  <c r="R135" i="10"/>
  <c r="P135" i="10"/>
  <c r="BI134" i="10"/>
  <c r="BH134" i="10"/>
  <c r="BG134" i="10"/>
  <c r="BF134" i="10"/>
  <c r="T134" i="10"/>
  <c r="R134" i="10"/>
  <c r="P134" i="10"/>
  <c r="BI133" i="10"/>
  <c r="BH133" i="10"/>
  <c r="BG133" i="10"/>
  <c r="BF133" i="10"/>
  <c r="T133" i="10"/>
  <c r="R133" i="10"/>
  <c r="P133" i="10"/>
  <c r="BI132" i="10"/>
  <c r="BH132" i="10"/>
  <c r="BG132" i="10"/>
  <c r="BF132" i="10"/>
  <c r="T132" i="10"/>
  <c r="R132" i="10"/>
  <c r="P132" i="10"/>
  <c r="BI131" i="10"/>
  <c r="BH131" i="10"/>
  <c r="BG131" i="10"/>
  <c r="BF131" i="10"/>
  <c r="T131" i="10"/>
  <c r="R131" i="10"/>
  <c r="P131" i="10"/>
  <c r="BI130" i="10"/>
  <c r="BH130" i="10"/>
  <c r="BG130" i="10"/>
  <c r="BF130" i="10"/>
  <c r="T130" i="10"/>
  <c r="R130" i="10"/>
  <c r="P130" i="10"/>
  <c r="BI129" i="10"/>
  <c r="BH129" i="10"/>
  <c r="BG129" i="10"/>
  <c r="BF129" i="10"/>
  <c r="T129" i="10"/>
  <c r="R129" i="10"/>
  <c r="P129" i="10"/>
  <c r="BI128" i="10"/>
  <c r="BH128" i="10"/>
  <c r="BG128" i="10"/>
  <c r="BF128" i="10"/>
  <c r="T128" i="10"/>
  <c r="R128" i="10"/>
  <c r="P128" i="10"/>
  <c r="BI127" i="10"/>
  <c r="BH127" i="10"/>
  <c r="BG127" i="10"/>
  <c r="BF127" i="10"/>
  <c r="T127" i="10"/>
  <c r="R127" i="10"/>
  <c r="P127" i="10"/>
  <c r="BI126" i="10"/>
  <c r="BH126" i="10"/>
  <c r="BG126" i="10"/>
  <c r="BF126" i="10"/>
  <c r="T126" i="10"/>
  <c r="R126" i="10"/>
  <c r="P126" i="10"/>
  <c r="J120" i="10"/>
  <c r="F120" i="10"/>
  <c r="F118" i="10"/>
  <c r="E116" i="10"/>
  <c r="J93" i="10"/>
  <c r="F93" i="10"/>
  <c r="F91" i="10"/>
  <c r="E89" i="10"/>
  <c r="J26" i="10"/>
  <c r="E26" i="10"/>
  <c r="J94" i="10"/>
  <c r="J25" i="10"/>
  <c r="J20" i="10"/>
  <c r="E20" i="10"/>
  <c r="F121" i="10"/>
  <c r="J19" i="10"/>
  <c r="J14" i="10"/>
  <c r="J118" i="10"/>
  <c r="E7" i="10"/>
  <c r="E112" i="10" s="1"/>
  <c r="J39" i="9"/>
  <c r="J38" i="9"/>
  <c r="AY103" i="1" s="1"/>
  <c r="J37" i="9"/>
  <c r="AX103" i="1"/>
  <c r="BI169" i="9"/>
  <c r="BH169" i="9"/>
  <c r="BG169" i="9"/>
  <c r="BF169" i="9"/>
  <c r="BK169" i="9"/>
  <c r="J169" i="9" s="1"/>
  <c r="BE169" i="9" s="1"/>
  <c r="BI168" i="9"/>
  <c r="BH168" i="9"/>
  <c r="BG168" i="9"/>
  <c r="BF168" i="9"/>
  <c r="BK168" i="9"/>
  <c r="J168" i="9"/>
  <c r="BE168" i="9" s="1"/>
  <c r="BI167" i="9"/>
  <c r="BH167" i="9"/>
  <c r="BG167" i="9"/>
  <c r="BF167" i="9"/>
  <c r="BK167" i="9"/>
  <c r="J167" i="9"/>
  <c r="BE167" i="9"/>
  <c r="BI166" i="9"/>
  <c r="BH166" i="9"/>
  <c r="BG166" i="9"/>
  <c r="BF166" i="9"/>
  <c r="BK166" i="9"/>
  <c r="J166" i="9" s="1"/>
  <c r="BE166" i="9" s="1"/>
  <c r="BI165" i="9"/>
  <c r="BH165" i="9"/>
  <c r="BG165" i="9"/>
  <c r="BF165" i="9"/>
  <c r="BK165" i="9"/>
  <c r="J165" i="9" s="1"/>
  <c r="BE165" i="9" s="1"/>
  <c r="BI163" i="9"/>
  <c r="BH163" i="9"/>
  <c r="BG163" i="9"/>
  <c r="BF163" i="9"/>
  <c r="T163" i="9"/>
  <c r="R163" i="9"/>
  <c r="P163" i="9"/>
  <c r="BI162" i="9"/>
  <c r="BH162" i="9"/>
  <c r="BG162" i="9"/>
  <c r="BF162" i="9"/>
  <c r="T162" i="9"/>
  <c r="R162" i="9"/>
  <c r="P162" i="9"/>
  <c r="BI161" i="9"/>
  <c r="BH161" i="9"/>
  <c r="BG161" i="9"/>
  <c r="BF161" i="9"/>
  <c r="T161" i="9"/>
  <c r="R161" i="9"/>
  <c r="P161" i="9"/>
  <c r="BI160" i="9"/>
  <c r="BH160" i="9"/>
  <c r="BG160" i="9"/>
  <c r="BF160" i="9"/>
  <c r="T160" i="9"/>
  <c r="R160" i="9"/>
  <c r="P160" i="9"/>
  <c r="BI159" i="9"/>
  <c r="BH159" i="9"/>
  <c r="BG159" i="9"/>
  <c r="BF159" i="9"/>
  <c r="T159" i="9"/>
  <c r="R159" i="9"/>
  <c r="P159" i="9"/>
  <c r="BI158" i="9"/>
  <c r="BH158" i="9"/>
  <c r="BG158" i="9"/>
  <c r="BF158" i="9"/>
  <c r="T158" i="9"/>
  <c r="R158" i="9"/>
  <c r="P158" i="9"/>
  <c r="BI156" i="9"/>
  <c r="BH156" i="9"/>
  <c r="BG156" i="9"/>
  <c r="BF156" i="9"/>
  <c r="T156" i="9"/>
  <c r="R156" i="9"/>
  <c r="P156" i="9"/>
  <c r="BI155" i="9"/>
  <c r="BH155" i="9"/>
  <c r="BG155" i="9"/>
  <c r="BF155" i="9"/>
  <c r="T155" i="9"/>
  <c r="R155" i="9"/>
  <c r="P155" i="9"/>
  <c r="BI154" i="9"/>
  <c r="BH154" i="9"/>
  <c r="BG154" i="9"/>
  <c r="BF154" i="9"/>
  <c r="T154" i="9"/>
  <c r="R154" i="9"/>
  <c r="P154" i="9"/>
  <c r="BI153" i="9"/>
  <c r="BH153" i="9"/>
  <c r="BG153" i="9"/>
  <c r="BF153" i="9"/>
  <c r="T153" i="9"/>
  <c r="R153" i="9"/>
  <c r="P153" i="9"/>
  <c r="BI152" i="9"/>
  <c r="BH152" i="9"/>
  <c r="BG152" i="9"/>
  <c r="BF152" i="9"/>
  <c r="T152" i="9"/>
  <c r="R152" i="9"/>
  <c r="P152" i="9"/>
  <c r="BI151" i="9"/>
  <c r="BH151" i="9"/>
  <c r="BG151" i="9"/>
  <c r="BF151" i="9"/>
  <c r="T151" i="9"/>
  <c r="R151" i="9"/>
  <c r="P151" i="9"/>
  <c r="BI150" i="9"/>
  <c r="BH150" i="9"/>
  <c r="BG150" i="9"/>
  <c r="BF150" i="9"/>
  <c r="T150" i="9"/>
  <c r="R150" i="9"/>
  <c r="P150" i="9"/>
  <c r="BI149" i="9"/>
  <c r="BH149" i="9"/>
  <c r="BG149" i="9"/>
  <c r="BF149" i="9"/>
  <c r="T149" i="9"/>
  <c r="R149" i="9"/>
  <c r="P149" i="9"/>
  <c r="BI148" i="9"/>
  <c r="BH148" i="9"/>
  <c r="BG148" i="9"/>
  <c r="BF148" i="9"/>
  <c r="T148" i="9"/>
  <c r="R148" i="9"/>
  <c r="P148" i="9"/>
  <c r="BI147" i="9"/>
  <c r="BH147" i="9"/>
  <c r="BG147" i="9"/>
  <c r="BF147" i="9"/>
  <c r="T147" i="9"/>
  <c r="R147" i="9"/>
  <c r="P147" i="9"/>
  <c r="BI146" i="9"/>
  <c r="BH146" i="9"/>
  <c r="BG146" i="9"/>
  <c r="BF146" i="9"/>
  <c r="T146" i="9"/>
  <c r="R146" i="9"/>
  <c r="P146" i="9"/>
  <c r="BI145" i="9"/>
  <c r="BH145" i="9"/>
  <c r="BG145" i="9"/>
  <c r="BF145" i="9"/>
  <c r="T145" i="9"/>
  <c r="R145" i="9"/>
  <c r="P145" i="9"/>
  <c r="BI144" i="9"/>
  <c r="BH144" i="9"/>
  <c r="BG144" i="9"/>
  <c r="BF144" i="9"/>
  <c r="T144" i="9"/>
  <c r="R144" i="9"/>
  <c r="P144" i="9"/>
  <c r="BI143" i="9"/>
  <c r="BH143" i="9"/>
  <c r="BG143" i="9"/>
  <c r="BF143" i="9"/>
  <c r="T143" i="9"/>
  <c r="R143" i="9"/>
  <c r="P143" i="9"/>
  <c r="BI142" i="9"/>
  <c r="BH142" i="9"/>
  <c r="BG142" i="9"/>
  <c r="BF142" i="9"/>
  <c r="T142" i="9"/>
  <c r="R142" i="9"/>
  <c r="P142" i="9"/>
  <c r="BI141" i="9"/>
  <c r="BH141" i="9"/>
  <c r="BG141" i="9"/>
  <c r="BF141" i="9"/>
  <c r="T141" i="9"/>
  <c r="R141" i="9"/>
  <c r="P141" i="9"/>
  <c r="BI140" i="9"/>
  <c r="BH140" i="9"/>
  <c r="BG140" i="9"/>
  <c r="BF140" i="9"/>
  <c r="T140" i="9"/>
  <c r="R140" i="9"/>
  <c r="P140" i="9"/>
  <c r="BI139" i="9"/>
  <c r="BH139" i="9"/>
  <c r="BG139" i="9"/>
  <c r="BF139" i="9"/>
  <c r="T139" i="9"/>
  <c r="R139" i="9"/>
  <c r="P139" i="9"/>
  <c r="BI138" i="9"/>
  <c r="BH138" i="9"/>
  <c r="BG138" i="9"/>
  <c r="BF138" i="9"/>
  <c r="T138" i="9"/>
  <c r="R138" i="9"/>
  <c r="P138" i="9"/>
  <c r="BI137" i="9"/>
  <c r="BH137" i="9"/>
  <c r="BG137" i="9"/>
  <c r="BF137" i="9"/>
  <c r="T137" i="9"/>
  <c r="R137" i="9"/>
  <c r="P137" i="9"/>
  <c r="BI136" i="9"/>
  <c r="BH136" i="9"/>
  <c r="BG136" i="9"/>
  <c r="BF136" i="9"/>
  <c r="T136" i="9"/>
  <c r="R136" i="9"/>
  <c r="P136" i="9"/>
  <c r="BI134" i="9"/>
  <c r="BH134" i="9"/>
  <c r="BG134" i="9"/>
  <c r="BF134" i="9"/>
  <c r="T134" i="9"/>
  <c r="R134" i="9"/>
  <c r="P134" i="9"/>
  <c r="BI133" i="9"/>
  <c r="BH133" i="9"/>
  <c r="BG133" i="9"/>
  <c r="BF133" i="9"/>
  <c r="T133" i="9"/>
  <c r="R133" i="9"/>
  <c r="P133" i="9"/>
  <c r="BI132" i="9"/>
  <c r="BH132" i="9"/>
  <c r="BG132" i="9"/>
  <c r="BF132" i="9"/>
  <c r="T132" i="9"/>
  <c r="R132" i="9"/>
  <c r="P132" i="9"/>
  <c r="BI131" i="9"/>
  <c r="BH131" i="9"/>
  <c r="BG131" i="9"/>
  <c r="BF131" i="9"/>
  <c r="T131" i="9"/>
  <c r="R131" i="9"/>
  <c r="P131" i="9"/>
  <c r="BI130" i="9"/>
  <c r="BH130" i="9"/>
  <c r="BG130" i="9"/>
  <c r="BF130" i="9"/>
  <c r="T130" i="9"/>
  <c r="R130" i="9"/>
  <c r="P130" i="9"/>
  <c r="BI129" i="9"/>
  <c r="BH129" i="9"/>
  <c r="BG129" i="9"/>
  <c r="BF129" i="9"/>
  <c r="T129" i="9"/>
  <c r="R129" i="9"/>
  <c r="P129" i="9"/>
  <c r="BI128" i="9"/>
  <c r="BH128" i="9"/>
  <c r="BG128" i="9"/>
  <c r="BF128" i="9"/>
  <c r="T128" i="9"/>
  <c r="R128" i="9"/>
  <c r="P128" i="9"/>
  <c r="BI127" i="9"/>
  <c r="BH127" i="9"/>
  <c r="BG127" i="9"/>
  <c r="BF127" i="9"/>
  <c r="T127" i="9"/>
  <c r="R127" i="9"/>
  <c r="P127" i="9"/>
  <c r="BI126" i="9"/>
  <c r="BH126" i="9"/>
  <c r="BG126" i="9"/>
  <c r="BF126" i="9"/>
  <c r="T126" i="9"/>
  <c r="R126" i="9"/>
  <c r="P126" i="9"/>
  <c r="BI125" i="9"/>
  <c r="BH125" i="9"/>
  <c r="BG125" i="9"/>
  <c r="BF125" i="9"/>
  <c r="T125" i="9"/>
  <c r="R125" i="9"/>
  <c r="P125" i="9"/>
  <c r="J119" i="9"/>
  <c r="F119" i="9"/>
  <c r="F117" i="9"/>
  <c r="E115" i="9"/>
  <c r="J93" i="9"/>
  <c r="F93" i="9"/>
  <c r="F91" i="9"/>
  <c r="E89" i="9"/>
  <c r="J26" i="9"/>
  <c r="E26" i="9"/>
  <c r="J120" i="9"/>
  <c r="J25" i="9"/>
  <c r="J20" i="9"/>
  <c r="E20" i="9"/>
  <c r="F120" i="9"/>
  <c r="J19" i="9"/>
  <c r="J14" i="9"/>
  <c r="J91" i="9"/>
  <c r="E7" i="9"/>
  <c r="E85" i="9" s="1"/>
  <c r="J39" i="8"/>
  <c r="J38" i="8"/>
  <c r="AY102" i="1"/>
  <c r="J37" i="8"/>
  <c r="AX102" i="1" s="1"/>
  <c r="BI250" i="8"/>
  <c r="BH250" i="8"/>
  <c r="BG250" i="8"/>
  <c r="BF250" i="8"/>
  <c r="BK250" i="8"/>
  <c r="J250" i="8"/>
  <c r="BE250" i="8" s="1"/>
  <c r="BI249" i="8"/>
  <c r="BH249" i="8"/>
  <c r="BG249" i="8"/>
  <c r="BF249" i="8"/>
  <c r="BK249" i="8"/>
  <c r="J249" i="8"/>
  <c r="BE249" i="8"/>
  <c r="BI248" i="8"/>
  <c r="BH248" i="8"/>
  <c r="BG248" i="8"/>
  <c r="BF248" i="8"/>
  <c r="BK248" i="8"/>
  <c r="J248" i="8" s="1"/>
  <c r="BE248" i="8" s="1"/>
  <c r="BI247" i="8"/>
  <c r="BH247" i="8"/>
  <c r="BG247" i="8"/>
  <c r="BF247" i="8"/>
  <c r="BK247" i="8"/>
  <c r="J247" i="8" s="1"/>
  <c r="BE247" i="8" s="1"/>
  <c r="BI246" i="8"/>
  <c r="BH246" i="8"/>
  <c r="BG246" i="8"/>
  <c r="BF246" i="8"/>
  <c r="BK246" i="8"/>
  <c r="J246" i="8"/>
  <c r="BE246" i="8" s="1"/>
  <c r="BI244" i="8"/>
  <c r="BH244" i="8"/>
  <c r="BG244" i="8"/>
  <c r="BF244" i="8"/>
  <c r="T244" i="8"/>
  <c r="R244" i="8"/>
  <c r="P244" i="8"/>
  <c r="BI243" i="8"/>
  <c r="BH243" i="8"/>
  <c r="BG243" i="8"/>
  <c r="BF243" i="8"/>
  <c r="T243" i="8"/>
  <c r="R243" i="8"/>
  <c r="P243" i="8"/>
  <c r="BI242" i="8"/>
  <c r="BH242" i="8"/>
  <c r="BG242" i="8"/>
  <c r="BF242" i="8"/>
  <c r="T242" i="8"/>
  <c r="R242" i="8"/>
  <c r="P242" i="8"/>
  <c r="BI241" i="8"/>
  <c r="BH241" i="8"/>
  <c r="BG241" i="8"/>
  <c r="BF241" i="8"/>
  <c r="T241" i="8"/>
  <c r="R241" i="8"/>
  <c r="P241" i="8"/>
  <c r="BI239" i="8"/>
  <c r="BH239" i="8"/>
  <c r="BG239" i="8"/>
  <c r="BF239" i="8"/>
  <c r="T239" i="8"/>
  <c r="R239" i="8"/>
  <c r="P239" i="8"/>
  <c r="BI238" i="8"/>
  <c r="BH238" i="8"/>
  <c r="BG238" i="8"/>
  <c r="BF238" i="8"/>
  <c r="T238" i="8"/>
  <c r="R238" i="8"/>
  <c r="P238" i="8"/>
  <c r="BI236" i="8"/>
  <c r="BH236" i="8"/>
  <c r="BG236" i="8"/>
  <c r="BF236" i="8"/>
  <c r="T236" i="8"/>
  <c r="R236" i="8"/>
  <c r="P236" i="8"/>
  <c r="BI235" i="8"/>
  <c r="BH235" i="8"/>
  <c r="BG235" i="8"/>
  <c r="BF235" i="8"/>
  <c r="T235" i="8"/>
  <c r="R235" i="8"/>
  <c r="P235" i="8"/>
  <c r="BI233" i="8"/>
  <c r="BH233" i="8"/>
  <c r="BG233" i="8"/>
  <c r="BF233" i="8"/>
  <c r="T233" i="8"/>
  <c r="R233" i="8"/>
  <c r="P233" i="8"/>
  <c r="BI232" i="8"/>
  <c r="BH232" i="8"/>
  <c r="BG232" i="8"/>
  <c r="BF232" i="8"/>
  <c r="T232" i="8"/>
  <c r="R232" i="8"/>
  <c r="P232" i="8"/>
  <c r="BI231" i="8"/>
  <c r="BH231" i="8"/>
  <c r="BG231" i="8"/>
  <c r="BF231" i="8"/>
  <c r="T231" i="8"/>
  <c r="R231" i="8"/>
  <c r="P231" i="8"/>
  <c r="BI230" i="8"/>
  <c r="BH230" i="8"/>
  <c r="BG230" i="8"/>
  <c r="BF230" i="8"/>
  <c r="T230" i="8"/>
  <c r="R230" i="8"/>
  <c r="P230" i="8"/>
  <c r="BI229" i="8"/>
  <c r="BH229" i="8"/>
  <c r="BG229" i="8"/>
  <c r="BF229" i="8"/>
  <c r="T229" i="8"/>
  <c r="R229" i="8"/>
  <c r="P229" i="8"/>
  <c r="BI228" i="8"/>
  <c r="BH228" i="8"/>
  <c r="BG228" i="8"/>
  <c r="BF228" i="8"/>
  <c r="T228" i="8"/>
  <c r="R228" i="8"/>
  <c r="P228" i="8"/>
  <c r="BI227" i="8"/>
  <c r="BH227" i="8"/>
  <c r="BG227" i="8"/>
  <c r="BF227" i="8"/>
  <c r="T227" i="8"/>
  <c r="R227" i="8"/>
  <c r="P227" i="8"/>
  <c r="BI226" i="8"/>
  <c r="BH226" i="8"/>
  <c r="BG226" i="8"/>
  <c r="BF226" i="8"/>
  <c r="T226" i="8"/>
  <c r="R226" i="8"/>
  <c r="P226" i="8"/>
  <c r="BI225" i="8"/>
  <c r="BH225" i="8"/>
  <c r="BG225" i="8"/>
  <c r="BF225" i="8"/>
  <c r="T225" i="8"/>
  <c r="R225" i="8"/>
  <c r="P225" i="8"/>
  <c r="BI224" i="8"/>
  <c r="BH224" i="8"/>
  <c r="BG224" i="8"/>
  <c r="BF224" i="8"/>
  <c r="T224" i="8"/>
  <c r="R224" i="8"/>
  <c r="P224" i="8"/>
  <c r="BI221" i="8"/>
  <c r="BH221" i="8"/>
  <c r="BG221" i="8"/>
  <c r="BF221" i="8"/>
  <c r="T221" i="8"/>
  <c r="R221" i="8"/>
  <c r="P221" i="8"/>
  <c r="BI219" i="8"/>
  <c r="BH219" i="8"/>
  <c r="BG219" i="8"/>
  <c r="BF219" i="8"/>
  <c r="T219" i="8"/>
  <c r="R219" i="8"/>
  <c r="P219" i="8"/>
  <c r="BI218" i="8"/>
  <c r="BH218" i="8"/>
  <c r="BG218" i="8"/>
  <c r="BF218" i="8"/>
  <c r="T218" i="8"/>
  <c r="R218" i="8"/>
  <c r="P218" i="8"/>
  <c r="BI217" i="8"/>
  <c r="BH217" i="8"/>
  <c r="BG217" i="8"/>
  <c r="BF217" i="8"/>
  <c r="T217" i="8"/>
  <c r="R217" i="8"/>
  <c r="P217" i="8"/>
  <c r="BI216" i="8"/>
  <c r="BH216" i="8"/>
  <c r="BG216" i="8"/>
  <c r="BF216" i="8"/>
  <c r="T216" i="8"/>
  <c r="R216" i="8"/>
  <c r="P216" i="8"/>
  <c r="BI215" i="8"/>
  <c r="BH215" i="8"/>
  <c r="BG215" i="8"/>
  <c r="BF215" i="8"/>
  <c r="T215" i="8"/>
  <c r="R215" i="8"/>
  <c r="P215" i="8"/>
  <c r="BI214" i="8"/>
  <c r="BH214" i="8"/>
  <c r="BG214" i="8"/>
  <c r="BF214" i="8"/>
  <c r="T214" i="8"/>
  <c r="R214" i="8"/>
  <c r="P214" i="8"/>
  <c r="BI213" i="8"/>
  <c r="BH213" i="8"/>
  <c r="BG213" i="8"/>
  <c r="BF213" i="8"/>
  <c r="T213" i="8"/>
  <c r="R213" i="8"/>
  <c r="P213" i="8"/>
  <c r="BI212" i="8"/>
  <c r="BH212" i="8"/>
  <c r="BG212" i="8"/>
  <c r="BF212" i="8"/>
  <c r="T212" i="8"/>
  <c r="R212" i="8"/>
  <c r="P212" i="8"/>
  <c r="BI211" i="8"/>
  <c r="BH211" i="8"/>
  <c r="BG211" i="8"/>
  <c r="BF211" i="8"/>
  <c r="T211" i="8"/>
  <c r="R211" i="8"/>
  <c r="P211" i="8"/>
  <c r="BI210" i="8"/>
  <c r="BH210" i="8"/>
  <c r="BG210" i="8"/>
  <c r="BF210" i="8"/>
  <c r="T210" i="8"/>
  <c r="R210" i="8"/>
  <c r="P210" i="8"/>
  <c r="BI209" i="8"/>
  <c r="BH209" i="8"/>
  <c r="BG209" i="8"/>
  <c r="BF209" i="8"/>
  <c r="T209" i="8"/>
  <c r="R209" i="8"/>
  <c r="P209" i="8"/>
  <c r="BI208" i="8"/>
  <c r="BH208" i="8"/>
  <c r="BG208" i="8"/>
  <c r="BF208" i="8"/>
  <c r="T208" i="8"/>
  <c r="R208" i="8"/>
  <c r="P208" i="8"/>
  <c r="BI207" i="8"/>
  <c r="BH207" i="8"/>
  <c r="BG207" i="8"/>
  <c r="BF207" i="8"/>
  <c r="T207" i="8"/>
  <c r="R207" i="8"/>
  <c r="P207" i="8"/>
  <c r="BI206" i="8"/>
  <c r="BH206" i="8"/>
  <c r="BG206" i="8"/>
  <c r="BF206" i="8"/>
  <c r="T206" i="8"/>
  <c r="R206" i="8"/>
  <c r="P206" i="8"/>
  <c r="BI205" i="8"/>
  <c r="BH205" i="8"/>
  <c r="BG205" i="8"/>
  <c r="BF205" i="8"/>
  <c r="T205" i="8"/>
  <c r="R205" i="8"/>
  <c r="P205" i="8"/>
  <c r="BI204" i="8"/>
  <c r="BH204" i="8"/>
  <c r="BG204" i="8"/>
  <c r="BF204" i="8"/>
  <c r="T204" i="8"/>
  <c r="R204" i="8"/>
  <c r="P204" i="8"/>
  <c r="BI203" i="8"/>
  <c r="BH203" i="8"/>
  <c r="BG203" i="8"/>
  <c r="BF203" i="8"/>
  <c r="T203" i="8"/>
  <c r="R203" i="8"/>
  <c r="P203" i="8"/>
  <c r="BI202" i="8"/>
  <c r="BH202" i="8"/>
  <c r="BG202" i="8"/>
  <c r="BF202" i="8"/>
  <c r="T202" i="8"/>
  <c r="R202" i="8"/>
  <c r="P202" i="8"/>
  <c r="BI201" i="8"/>
  <c r="BH201" i="8"/>
  <c r="BG201" i="8"/>
  <c r="BF201" i="8"/>
  <c r="T201" i="8"/>
  <c r="R201" i="8"/>
  <c r="P201" i="8"/>
  <c r="BI200" i="8"/>
  <c r="BH200" i="8"/>
  <c r="BG200" i="8"/>
  <c r="BF200" i="8"/>
  <c r="T200" i="8"/>
  <c r="R200" i="8"/>
  <c r="P200" i="8"/>
  <c r="BI199" i="8"/>
  <c r="BH199" i="8"/>
  <c r="BG199" i="8"/>
  <c r="BF199" i="8"/>
  <c r="T199" i="8"/>
  <c r="R199" i="8"/>
  <c r="P199" i="8"/>
  <c r="BI197" i="8"/>
  <c r="BH197" i="8"/>
  <c r="BG197" i="8"/>
  <c r="BF197" i="8"/>
  <c r="T197" i="8"/>
  <c r="R197" i="8"/>
  <c r="P197" i="8"/>
  <c r="BI195" i="8"/>
  <c r="BH195" i="8"/>
  <c r="BG195" i="8"/>
  <c r="BF195" i="8"/>
  <c r="T195" i="8"/>
  <c r="R195" i="8"/>
  <c r="P195" i="8"/>
  <c r="BI194" i="8"/>
  <c r="BH194" i="8"/>
  <c r="BG194" i="8"/>
  <c r="BF194" i="8"/>
  <c r="T194" i="8"/>
  <c r="R194" i="8"/>
  <c r="P194" i="8"/>
  <c r="BI193" i="8"/>
  <c r="BH193" i="8"/>
  <c r="BG193" i="8"/>
  <c r="BF193" i="8"/>
  <c r="T193" i="8"/>
  <c r="R193" i="8"/>
  <c r="P193" i="8"/>
  <c r="BI192" i="8"/>
  <c r="BH192" i="8"/>
  <c r="BG192" i="8"/>
  <c r="BF192" i="8"/>
  <c r="T192" i="8"/>
  <c r="R192" i="8"/>
  <c r="P192" i="8"/>
  <c r="BI191" i="8"/>
  <c r="BH191" i="8"/>
  <c r="BG191" i="8"/>
  <c r="BF191" i="8"/>
  <c r="T191" i="8"/>
  <c r="R191" i="8"/>
  <c r="P191" i="8"/>
  <c r="BI190" i="8"/>
  <c r="BH190" i="8"/>
  <c r="BG190" i="8"/>
  <c r="BF190" i="8"/>
  <c r="T190" i="8"/>
  <c r="R190" i="8"/>
  <c r="P190" i="8"/>
  <c r="BI188" i="8"/>
  <c r="BH188" i="8"/>
  <c r="BG188" i="8"/>
  <c r="BF188" i="8"/>
  <c r="T188" i="8"/>
  <c r="R188" i="8"/>
  <c r="P188" i="8"/>
  <c r="BI187" i="8"/>
  <c r="BH187" i="8"/>
  <c r="BG187" i="8"/>
  <c r="BF187" i="8"/>
  <c r="T187" i="8"/>
  <c r="R187" i="8"/>
  <c r="P187" i="8"/>
  <c r="BI186" i="8"/>
  <c r="BH186" i="8"/>
  <c r="BG186" i="8"/>
  <c r="BF186" i="8"/>
  <c r="T186" i="8"/>
  <c r="R186" i="8"/>
  <c r="P186" i="8"/>
  <c r="BI185" i="8"/>
  <c r="BH185" i="8"/>
  <c r="BG185" i="8"/>
  <c r="BF185" i="8"/>
  <c r="T185" i="8"/>
  <c r="R185" i="8"/>
  <c r="P185" i="8"/>
  <c r="BI184" i="8"/>
  <c r="BH184" i="8"/>
  <c r="BG184" i="8"/>
  <c r="BF184" i="8"/>
  <c r="T184" i="8"/>
  <c r="R184" i="8"/>
  <c r="P184" i="8"/>
  <c r="BI183" i="8"/>
  <c r="BH183" i="8"/>
  <c r="BG183" i="8"/>
  <c r="BF183" i="8"/>
  <c r="T183" i="8"/>
  <c r="R183" i="8"/>
  <c r="P183" i="8"/>
  <c r="BI182" i="8"/>
  <c r="BH182" i="8"/>
  <c r="BG182" i="8"/>
  <c r="BF182" i="8"/>
  <c r="T182" i="8"/>
  <c r="R182" i="8"/>
  <c r="P182" i="8"/>
  <c r="BI181" i="8"/>
  <c r="BH181" i="8"/>
  <c r="BG181" i="8"/>
  <c r="BF181" i="8"/>
  <c r="T181" i="8"/>
  <c r="R181" i="8"/>
  <c r="P181" i="8"/>
  <c r="BI180" i="8"/>
  <c r="BH180" i="8"/>
  <c r="BG180" i="8"/>
  <c r="BF180" i="8"/>
  <c r="T180" i="8"/>
  <c r="R180" i="8"/>
  <c r="P180" i="8"/>
  <c r="BI178" i="8"/>
  <c r="BH178" i="8"/>
  <c r="BG178" i="8"/>
  <c r="BF178" i="8"/>
  <c r="T178" i="8"/>
  <c r="R178" i="8"/>
  <c r="P178" i="8"/>
  <c r="BI177" i="8"/>
  <c r="BH177" i="8"/>
  <c r="BG177" i="8"/>
  <c r="BF177" i="8"/>
  <c r="T177" i="8"/>
  <c r="R177" i="8"/>
  <c r="P177" i="8"/>
  <c r="BI176" i="8"/>
  <c r="BH176" i="8"/>
  <c r="BG176" i="8"/>
  <c r="BF176" i="8"/>
  <c r="T176" i="8"/>
  <c r="R176" i="8"/>
  <c r="P176" i="8"/>
  <c r="BI175" i="8"/>
  <c r="BH175" i="8"/>
  <c r="BG175" i="8"/>
  <c r="BF175" i="8"/>
  <c r="T175" i="8"/>
  <c r="R175" i="8"/>
  <c r="P175" i="8"/>
  <c r="BI174" i="8"/>
  <c r="BH174" i="8"/>
  <c r="BG174" i="8"/>
  <c r="BF174" i="8"/>
  <c r="T174" i="8"/>
  <c r="R174" i="8"/>
  <c r="P174" i="8"/>
  <c r="BI173" i="8"/>
  <c r="BH173" i="8"/>
  <c r="BG173" i="8"/>
  <c r="BF173" i="8"/>
  <c r="T173" i="8"/>
  <c r="R173" i="8"/>
  <c r="P173" i="8"/>
  <c r="BI172" i="8"/>
  <c r="BH172" i="8"/>
  <c r="BG172" i="8"/>
  <c r="BF172" i="8"/>
  <c r="T172" i="8"/>
  <c r="R172" i="8"/>
  <c r="P172" i="8"/>
  <c r="BI171" i="8"/>
  <c r="BH171" i="8"/>
  <c r="BG171" i="8"/>
  <c r="BF171" i="8"/>
  <c r="T171" i="8"/>
  <c r="R171" i="8"/>
  <c r="P171" i="8"/>
  <c r="BI170" i="8"/>
  <c r="BH170" i="8"/>
  <c r="BG170" i="8"/>
  <c r="BF170" i="8"/>
  <c r="T170" i="8"/>
  <c r="R170" i="8"/>
  <c r="P170" i="8"/>
  <c r="BI169" i="8"/>
  <c r="BH169" i="8"/>
  <c r="BG169" i="8"/>
  <c r="BF169" i="8"/>
  <c r="T169" i="8"/>
  <c r="R169" i="8"/>
  <c r="P169" i="8"/>
  <c r="BI168" i="8"/>
  <c r="BH168" i="8"/>
  <c r="BG168" i="8"/>
  <c r="BF168" i="8"/>
  <c r="T168" i="8"/>
  <c r="R168" i="8"/>
  <c r="P168" i="8"/>
  <c r="BI167" i="8"/>
  <c r="BH167" i="8"/>
  <c r="BG167" i="8"/>
  <c r="BF167" i="8"/>
  <c r="T167" i="8"/>
  <c r="R167" i="8"/>
  <c r="P167" i="8"/>
  <c r="BI164" i="8"/>
  <c r="BH164" i="8"/>
  <c r="BG164" i="8"/>
  <c r="BF164" i="8"/>
  <c r="T164" i="8"/>
  <c r="R164" i="8"/>
  <c r="P164" i="8"/>
  <c r="BI163" i="8"/>
  <c r="BH163" i="8"/>
  <c r="BG163" i="8"/>
  <c r="BF163" i="8"/>
  <c r="T163" i="8"/>
  <c r="R163" i="8"/>
  <c r="P163" i="8"/>
  <c r="BI162" i="8"/>
  <c r="BH162" i="8"/>
  <c r="BG162" i="8"/>
  <c r="BF162" i="8"/>
  <c r="T162" i="8"/>
  <c r="R162" i="8"/>
  <c r="P162" i="8"/>
  <c r="BI161" i="8"/>
  <c r="BH161" i="8"/>
  <c r="BG161" i="8"/>
  <c r="BF161" i="8"/>
  <c r="T161" i="8"/>
  <c r="R161" i="8"/>
  <c r="P161" i="8"/>
  <c r="BI160" i="8"/>
  <c r="BH160" i="8"/>
  <c r="BG160" i="8"/>
  <c r="BF160" i="8"/>
  <c r="T160" i="8"/>
  <c r="R160" i="8"/>
  <c r="P160" i="8"/>
  <c r="BI159" i="8"/>
  <c r="BH159" i="8"/>
  <c r="BG159" i="8"/>
  <c r="BF159" i="8"/>
  <c r="T159" i="8"/>
  <c r="R159" i="8"/>
  <c r="P159" i="8"/>
  <c r="BI158" i="8"/>
  <c r="BH158" i="8"/>
  <c r="BG158" i="8"/>
  <c r="BF158" i="8"/>
  <c r="T158" i="8"/>
  <c r="R158" i="8"/>
  <c r="P158" i="8"/>
  <c r="BI157" i="8"/>
  <c r="BH157" i="8"/>
  <c r="BG157" i="8"/>
  <c r="BF157" i="8"/>
  <c r="T157" i="8"/>
  <c r="R157" i="8"/>
  <c r="P157" i="8"/>
  <c r="BI155" i="8"/>
  <c r="BH155" i="8"/>
  <c r="BG155" i="8"/>
  <c r="BF155" i="8"/>
  <c r="T155" i="8"/>
  <c r="R155" i="8"/>
  <c r="P155" i="8"/>
  <c r="BI154" i="8"/>
  <c r="BH154" i="8"/>
  <c r="BG154" i="8"/>
  <c r="BF154" i="8"/>
  <c r="T154" i="8"/>
  <c r="R154" i="8"/>
  <c r="P154" i="8"/>
  <c r="BI153" i="8"/>
  <c r="BH153" i="8"/>
  <c r="BG153" i="8"/>
  <c r="BF153" i="8"/>
  <c r="T153" i="8"/>
  <c r="R153" i="8"/>
  <c r="P153" i="8"/>
  <c r="BI152" i="8"/>
  <c r="BH152" i="8"/>
  <c r="BG152" i="8"/>
  <c r="BF152" i="8"/>
  <c r="T152" i="8"/>
  <c r="R152" i="8"/>
  <c r="P152" i="8"/>
  <c r="BI151" i="8"/>
  <c r="BH151" i="8"/>
  <c r="BG151" i="8"/>
  <c r="BF151" i="8"/>
  <c r="T151" i="8"/>
  <c r="R151" i="8"/>
  <c r="P151" i="8"/>
  <c r="BI150" i="8"/>
  <c r="BH150" i="8"/>
  <c r="BG150" i="8"/>
  <c r="BF150" i="8"/>
  <c r="T150" i="8"/>
  <c r="R150" i="8"/>
  <c r="P150" i="8"/>
  <c r="BI149" i="8"/>
  <c r="BH149" i="8"/>
  <c r="BG149" i="8"/>
  <c r="BF149" i="8"/>
  <c r="T149" i="8"/>
  <c r="R149" i="8"/>
  <c r="P149" i="8"/>
  <c r="BI148" i="8"/>
  <c r="BH148" i="8"/>
  <c r="BG148" i="8"/>
  <c r="BF148" i="8"/>
  <c r="T148" i="8"/>
  <c r="R148" i="8"/>
  <c r="P148" i="8"/>
  <c r="BI147" i="8"/>
  <c r="BH147" i="8"/>
  <c r="BG147" i="8"/>
  <c r="BF147" i="8"/>
  <c r="T147" i="8"/>
  <c r="R147" i="8"/>
  <c r="P147" i="8"/>
  <c r="BI146" i="8"/>
  <c r="BH146" i="8"/>
  <c r="BG146" i="8"/>
  <c r="BF146" i="8"/>
  <c r="T146" i="8"/>
  <c r="R146" i="8"/>
  <c r="P146" i="8"/>
  <c r="BI145" i="8"/>
  <c r="BH145" i="8"/>
  <c r="BG145" i="8"/>
  <c r="BF145" i="8"/>
  <c r="T145" i="8"/>
  <c r="R145" i="8"/>
  <c r="P145" i="8"/>
  <c r="BI144" i="8"/>
  <c r="BH144" i="8"/>
  <c r="BG144" i="8"/>
  <c r="BF144" i="8"/>
  <c r="T144" i="8"/>
  <c r="R144" i="8"/>
  <c r="P144" i="8"/>
  <c r="BI143" i="8"/>
  <c r="BH143" i="8"/>
  <c r="BG143" i="8"/>
  <c r="BF143" i="8"/>
  <c r="T143" i="8"/>
  <c r="R143" i="8"/>
  <c r="P143" i="8"/>
  <c r="BI142" i="8"/>
  <c r="BH142" i="8"/>
  <c r="BG142" i="8"/>
  <c r="BF142" i="8"/>
  <c r="T142" i="8"/>
  <c r="R142" i="8"/>
  <c r="P142" i="8"/>
  <c r="BI141" i="8"/>
  <c r="BH141" i="8"/>
  <c r="BG141" i="8"/>
  <c r="BF141" i="8"/>
  <c r="T141" i="8"/>
  <c r="R141" i="8"/>
  <c r="P141" i="8"/>
  <c r="BI140" i="8"/>
  <c r="BH140" i="8"/>
  <c r="BG140" i="8"/>
  <c r="BF140" i="8"/>
  <c r="T140" i="8"/>
  <c r="R140" i="8"/>
  <c r="P140" i="8"/>
  <c r="BI139" i="8"/>
  <c r="BH139" i="8"/>
  <c r="BG139" i="8"/>
  <c r="BF139" i="8"/>
  <c r="T139" i="8"/>
  <c r="R139" i="8"/>
  <c r="P139" i="8"/>
  <c r="BI138" i="8"/>
  <c r="BH138" i="8"/>
  <c r="BG138" i="8"/>
  <c r="BF138" i="8"/>
  <c r="T138" i="8"/>
  <c r="R138" i="8"/>
  <c r="P138" i="8"/>
  <c r="BI135" i="8"/>
  <c r="BH135" i="8"/>
  <c r="BG135" i="8"/>
  <c r="BF135" i="8"/>
  <c r="T135" i="8"/>
  <c r="R135" i="8"/>
  <c r="P135" i="8"/>
  <c r="BI134" i="8"/>
  <c r="BH134" i="8"/>
  <c r="BG134" i="8"/>
  <c r="BF134" i="8"/>
  <c r="T134" i="8"/>
  <c r="R134" i="8"/>
  <c r="P134" i="8"/>
  <c r="BI133" i="8"/>
  <c r="BH133" i="8"/>
  <c r="BG133" i="8"/>
  <c r="BF133" i="8"/>
  <c r="T133" i="8"/>
  <c r="R133" i="8"/>
  <c r="P133" i="8"/>
  <c r="BI132" i="8"/>
  <c r="BH132" i="8"/>
  <c r="BG132" i="8"/>
  <c r="BF132" i="8"/>
  <c r="T132" i="8"/>
  <c r="R132" i="8"/>
  <c r="P132" i="8"/>
  <c r="J126" i="8"/>
  <c r="F126" i="8"/>
  <c r="F124" i="8"/>
  <c r="E122" i="8"/>
  <c r="J93" i="8"/>
  <c r="F93" i="8"/>
  <c r="F91" i="8"/>
  <c r="E89" i="8"/>
  <c r="J26" i="8"/>
  <c r="E26" i="8"/>
  <c r="J94" i="8" s="1"/>
  <c r="J25" i="8"/>
  <c r="J20" i="8"/>
  <c r="E20" i="8"/>
  <c r="F94" i="8" s="1"/>
  <c r="J19" i="8"/>
  <c r="J14" i="8"/>
  <c r="J91" i="8" s="1"/>
  <c r="E7" i="8"/>
  <c r="E85" i="8"/>
  <c r="J39" i="7"/>
  <c r="J38" i="7"/>
  <c r="AY101" i="1" s="1"/>
  <c r="J37" i="7"/>
  <c r="AX101" i="1"/>
  <c r="BI153" i="7"/>
  <c r="BH153" i="7"/>
  <c r="BG153" i="7"/>
  <c r="BF153" i="7"/>
  <c r="BK153" i="7"/>
  <c r="J153" i="7" s="1"/>
  <c r="BE153" i="7" s="1"/>
  <c r="BI152" i="7"/>
  <c r="BH152" i="7"/>
  <c r="BG152" i="7"/>
  <c r="BF152" i="7"/>
  <c r="BK152" i="7"/>
  <c r="J152" i="7" s="1"/>
  <c r="BE152" i="7" s="1"/>
  <c r="BI151" i="7"/>
  <c r="BH151" i="7"/>
  <c r="BG151" i="7"/>
  <c r="BF151" i="7"/>
  <c r="BK151" i="7"/>
  <c r="J151" i="7"/>
  <c r="BE151" i="7" s="1"/>
  <c r="BI150" i="7"/>
  <c r="BH150" i="7"/>
  <c r="BG150" i="7"/>
  <c r="BF150" i="7"/>
  <c r="BK150" i="7"/>
  <c r="J150" i="7" s="1"/>
  <c r="BE150" i="7"/>
  <c r="BI149" i="7"/>
  <c r="BH149" i="7"/>
  <c r="BG149" i="7"/>
  <c r="BF149" i="7"/>
  <c r="BK149" i="7"/>
  <c r="J149" i="7" s="1"/>
  <c r="BE149" i="7" s="1"/>
  <c r="BI147" i="7"/>
  <c r="BH147" i="7"/>
  <c r="BG147" i="7"/>
  <c r="BF147" i="7"/>
  <c r="T147" i="7"/>
  <c r="R147" i="7"/>
  <c r="P147" i="7"/>
  <c r="BI146" i="7"/>
  <c r="BH146" i="7"/>
  <c r="BG146" i="7"/>
  <c r="BF146" i="7"/>
  <c r="T146" i="7"/>
  <c r="R146" i="7"/>
  <c r="P146" i="7"/>
  <c r="BI145" i="7"/>
  <c r="BH145" i="7"/>
  <c r="BG145" i="7"/>
  <c r="BF145" i="7"/>
  <c r="T145" i="7"/>
  <c r="R145" i="7"/>
  <c r="P145" i="7"/>
  <c r="BI144" i="7"/>
  <c r="BH144" i="7"/>
  <c r="BG144" i="7"/>
  <c r="BF144" i="7"/>
  <c r="T144" i="7"/>
  <c r="R144" i="7"/>
  <c r="P144" i="7"/>
  <c r="BI143" i="7"/>
  <c r="BH143" i="7"/>
  <c r="BG143" i="7"/>
  <c r="BF143" i="7"/>
  <c r="T143" i="7"/>
  <c r="R143" i="7"/>
  <c r="P143" i="7"/>
  <c r="BI142" i="7"/>
  <c r="BH142" i="7"/>
  <c r="BG142" i="7"/>
  <c r="BF142" i="7"/>
  <c r="T142" i="7"/>
  <c r="R142" i="7"/>
  <c r="P142" i="7"/>
  <c r="BI141" i="7"/>
  <c r="BH141" i="7"/>
  <c r="BG141" i="7"/>
  <c r="BF141" i="7"/>
  <c r="T141" i="7"/>
  <c r="R141" i="7"/>
  <c r="P141" i="7"/>
  <c r="BI140" i="7"/>
  <c r="BH140" i="7"/>
  <c r="BG140" i="7"/>
  <c r="BF140" i="7"/>
  <c r="T140" i="7"/>
  <c r="R140" i="7"/>
  <c r="P140" i="7"/>
  <c r="BI139" i="7"/>
  <c r="BH139" i="7"/>
  <c r="BG139" i="7"/>
  <c r="BF139" i="7"/>
  <c r="T139" i="7"/>
  <c r="R139" i="7"/>
  <c r="P139" i="7"/>
  <c r="BI138" i="7"/>
  <c r="BH138" i="7"/>
  <c r="BG138" i="7"/>
  <c r="BF138" i="7"/>
  <c r="T138" i="7"/>
  <c r="R138" i="7"/>
  <c r="P138" i="7"/>
  <c r="BI137" i="7"/>
  <c r="BH137" i="7"/>
  <c r="BG137" i="7"/>
  <c r="BF137" i="7"/>
  <c r="T137" i="7"/>
  <c r="R137" i="7"/>
  <c r="P137" i="7"/>
  <c r="BI136" i="7"/>
  <c r="BH136" i="7"/>
  <c r="BG136" i="7"/>
  <c r="BF136" i="7"/>
  <c r="T136" i="7"/>
  <c r="R136" i="7"/>
  <c r="P136" i="7"/>
  <c r="BI134" i="7"/>
  <c r="BH134" i="7"/>
  <c r="BG134" i="7"/>
  <c r="BF134" i="7"/>
  <c r="T134" i="7"/>
  <c r="R134" i="7"/>
  <c r="P134" i="7"/>
  <c r="BI133" i="7"/>
  <c r="BH133" i="7"/>
  <c r="BG133" i="7"/>
  <c r="BF133" i="7"/>
  <c r="T133" i="7"/>
  <c r="R133" i="7"/>
  <c r="P133" i="7"/>
  <c r="BI132" i="7"/>
  <c r="BH132" i="7"/>
  <c r="BG132" i="7"/>
  <c r="BF132" i="7"/>
  <c r="T132" i="7"/>
  <c r="R132" i="7"/>
  <c r="P132" i="7"/>
  <c r="BI131" i="7"/>
  <c r="BH131" i="7"/>
  <c r="BG131" i="7"/>
  <c r="BF131" i="7"/>
  <c r="T131" i="7"/>
  <c r="R131" i="7"/>
  <c r="P131" i="7"/>
  <c r="BI130" i="7"/>
  <c r="BH130" i="7"/>
  <c r="BG130" i="7"/>
  <c r="BF130" i="7"/>
  <c r="T130" i="7"/>
  <c r="R130" i="7"/>
  <c r="P130" i="7"/>
  <c r="BI129" i="7"/>
  <c r="BH129" i="7"/>
  <c r="BG129" i="7"/>
  <c r="BF129" i="7"/>
  <c r="T129" i="7"/>
  <c r="R129" i="7"/>
  <c r="P129" i="7"/>
  <c r="BI128" i="7"/>
  <c r="BH128" i="7"/>
  <c r="BG128" i="7"/>
  <c r="BF128" i="7"/>
  <c r="T128" i="7"/>
  <c r="R128" i="7"/>
  <c r="P128" i="7"/>
  <c r="BI127" i="7"/>
  <c r="BH127" i="7"/>
  <c r="BG127" i="7"/>
  <c r="BF127" i="7"/>
  <c r="T127" i="7"/>
  <c r="R127" i="7"/>
  <c r="P127" i="7"/>
  <c r="BI126" i="7"/>
  <c r="BH126" i="7"/>
  <c r="BG126" i="7"/>
  <c r="BF126" i="7"/>
  <c r="T126" i="7"/>
  <c r="R126" i="7"/>
  <c r="P126" i="7"/>
  <c r="BI125" i="7"/>
  <c r="BH125" i="7"/>
  <c r="BG125" i="7"/>
  <c r="BF125" i="7"/>
  <c r="T125" i="7"/>
  <c r="R125" i="7"/>
  <c r="P125" i="7"/>
  <c r="J119" i="7"/>
  <c r="F119" i="7"/>
  <c r="F117" i="7"/>
  <c r="E115" i="7"/>
  <c r="J93" i="7"/>
  <c r="F93" i="7"/>
  <c r="F91" i="7"/>
  <c r="E89" i="7"/>
  <c r="J26" i="7"/>
  <c r="E26" i="7"/>
  <c r="J94" i="7"/>
  <c r="J25" i="7"/>
  <c r="J20" i="7"/>
  <c r="E20" i="7"/>
  <c r="F94" i="7"/>
  <c r="J19" i="7"/>
  <c r="J14" i="7"/>
  <c r="J91" i="7" s="1"/>
  <c r="E7" i="7"/>
  <c r="E85" i="7" s="1"/>
  <c r="J39" i="6"/>
  <c r="J38" i="6"/>
  <c r="AY100" i="1"/>
  <c r="J37" i="6"/>
  <c r="AX100" i="1" s="1"/>
  <c r="BI329" i="6"/>
  <c r="BH329" i="6"/>
  <c r="BG329" i="6"/>
  <c r="BF329" i="6"/>
  <c r="BK329" i="6"/>
  <c r="J329" i="6"/>
  <c r="BE329" i="6" s="1"/>
  <c r="BI328" i="6"/>
  <c r="BH328" i="6"/>
  <c r="BG328" i="6"/>
  <c r="BF328" i="6"/>
  <c r="BK328" i="6"/>
  <c r="J328" i="6"/>
  <c r="BE328" i="6"/>
  <c r="BI327" i="6"/>
  <c r="BH327" i="6"/>
  <c r="BG327" i="6"/>
  <c r="BF327" i="6"/>
  <c r="BK327" i="6"/>
  <c r="J327" i="6" s="1"/>
  <c r="BE327" i="6" s="1"/>
  <c r="BI326" i="6"/>
  <c r="BH326" i="6"/>
  <c r="BG326" i="6"/>
  <c r="BF326" i="6"/>
  <c r="BK326" i="6"/>
  <c r="J326" i="6" s="1"/>
  <c r="BE326" i="6" s="1"/>
  <c r="BI325" i="6"/>
  <c r="BH325" i="6"/>
  <c r="BG325" i="6"/>
  <c r="BF325" i="6"/>
  <c r="BK325" i="6"/>
  <c r="J325" i="6"/>
  <c r="BE325" i="6" s="1"/>
  <c r="BI322" i="6"/>
  <c r="BH322" i="6"/>
  <c r="BG322" i="6"/>
  <c r="BF322" i="6"/>
  <c r="T322" i="6"/>
  <c r="R322" i="6"/>
  <c r="P322" i="6"/>
  <c r="BI321" i="6"/>
  <c r="BH321" i="6"/>
  <c r="BG321" i="6"/>
  <c r="BF321" i="6"/>
  <c r="T321" i="6"/>
  <c r="R321" i="6"/>
  <c r="P321" i="6"/>
  <c r="BI320" i="6"/>
  <c r="BH320" i="6"/>
  <c r="BG320" i="6"/>
  <c r="BF320" i="6"/>
  <c r="T320" i="6"/>
  <c r="R320" i="6"/>
  <c r="P320" i="6"/>
  <c r="BI317" i="6"/>
  <c r="BH317" i="6"/>
  <c r="BG317" i="6"/>
  <c r="BF317" i="6"/>
  <c r="T317" i="6"/>
  <c r="R317" i="6"/>
  <c r="P317" i="6"/>
  <c r="BI316" i="6"/>
  <c r="BH316" i="6"/>
  <c r="BG316" i="6"/>
  <c r="BF316" i="6"/>
  <c r="T316" i="6"/>
  <c r="R316" i="6"/>
  <c r="P316" i="6"/>
  <c r="BI314" i="6"/>
  <c r="BH314" i="6"/>
  <c r="BG314" i="6"/>
  <c r="BF314" i="6"/>
  <c r="T314" i="6"/>
  <c r="R314" i="6"/>
  <c r="P314" i="6"/>
  <c r="BI312" i="6"/>
  <c r="BH312" i="6"/>
  <c r="BG312" i="6"/>
  <c r="BF312" i="6"/>
  <c r="T312" i="6"/>
  <c r="R312" i="6"/>
  <c r="P312" i="6"/>
  <c r="BI309" i="6"/>
  <c r="BH309" i="6"/>
  <c r="BG309" i="6"/>
  <c r="BF309" i="6"/>
  <c r="T309" i="6"/>
  <c r="R309" i="6"/>
  <c r="P309" i="6"/>
  <c r="BI308" i="6"/>
  <c r="BH308" i="6"/>
  <c r="BG308" i="6"/>
  <c r="BF308" i="6"/>
  <c r="T308" i="6"/>
  <c r="R308" i="6"/>
  <c r="P308" i="6"/>
  <c r="BI307" i="6"/>
  <c r="BH307" i="6"/>
  <c r="BG307" i="6"/>
  <c r="BF307" i="6"/>
  <c r="T307" i="6"/>
  <c r="R307" i="6"/>
  <c r="P307" i="6"/>
  <c r="BI306" i="6"/>
  <c r="BH306" i="6"/>
  <c r="BG306" i="6"/>
  <c r="BF306" i="6"/>
  <c r="T306" i="6"/>
  <c r="R306" i="6"/>
  <c r="P306" i="6"/>
  <c r="BI305" i="6"/>
  <c r="BH305" i="6"/>
  <c r="BG305" i="6"/>
  <c r="BF305" i="6"/>
  <c r="T305" i="6"/>
  <c r="R305" i="6"/>
  <c r="P305" i="6"/>
  <c r="BI304" i="6"/>
  <c r="BH304" i="6"/>
  <c r="BG304" i="6"/>
  <c r="BF304" i="6"/>
  <c r="T304" i="6"/>
  <c r="R304" i="6"/>
  <c r="P304" i="6"/>
  <c r="BI303" i="6"/>
  <c r="BH303" i="6"/>
  <c r="BG303" i="6"/>
  <c r="BF303" i="6"/>
  <c r="T303" i="6"/>
  <c r="R303" i="6"/>
  <c r="P303" i="6"/>
  <c r="BI302" i="6"/>
  <c r="BH302" i="6"/>
  <c r="BG302" i="6"/>
  <c r="BF302" i="6"/>
  <c r="T302" i="6"/>
  <c r="R302" i="6"/>
  <c r="P302" i="6"/>
  <c r="BI301" i="6"/>
  <c r="BH301" i="6"/>
  <c r="BG301" i="6"/>
  <c r="BF301" i="6"/>
  <c r="T301" i="6"/>
  <c r="R301" i="6"/>
  <c r="P301" i="6"/>
  <c r="BI300" i="6"/>
  <c r="BH300" i="6"/>
  <c r="BG300" i="6"/>
  <c r="BF300" i="6"/>
  <c r="T300" i="6"/>
  <c r="R300" i="6"/>
  <c r="P300" i="6"/>
  <c r="BI299" i="6"/>
  <c r="BH299" i="6"/>
  <c r="BG299" i="6"/>
  <c r="BF299" i="6"/>
  <c r="T299" i="6"/>
  <c r="R299" i="6"/>
  <c r="P299" i="6"/>
  <c r="BI298" i="6"/>
  <c r="BH298" i="6"/>
  <c r="BG298" i="6"/>
  <c r="BF298" i="6"/>
  <c r="T298" i="6"/>
  <c r="R298" i="6"/>
  <c r="P298" i="6"/>
  <c r="BI297" i="6"/>
  <c r="BH297" i="6"/>
  <c r="BG297" i="6"/>
  <c r="BF297" i="6"/>
  <c r="T297" i="6"/>
  <c r="R297" i="6"/>
  <c r="P297" i="6"/>
  <c r="BI296" i="6"/>
  <c r="BH296" i="6"/>
  <c r="BG296" i="6"/>
  <c r="BF296" i="6"/>
  <c r="T296" i="6"/>
  <c r="R296" i="6"/>
  <c r="P296" i="6"/>
  <c r="BI295" i="6"/>
  <c r="BH295" i="6"/>
  <c r="BG295" i="6"/>
  <c r="BF295" i="6"/>
  <c r="T295" i="6"/>
  <c r="R295" i="6"/>
  <c r="P295" i="6"/>
  <c r="BI293" i="6"/>
  <c r="BH293" i="6"/>
  <c r="BG293" i="6"/>
  <c r="BF293" i="6"/>
  <c r="T293" i="6"/>
  <c r="R293" i="6"/>
  <c r="P293" i="6"/>
  <c r="BI292" i="6"/>
  <c r="BH292" i="6"/>
  <c r="BG292" i="6"/>
  <c r="BF292" i="6"/>
  <c r="T292" i="6"/>
  <c r="R292" i="6"/>
  <c r="P292" i="6"/>
  <c r="BI291" i="6"/>
  <c r="BH291" i="6"/>
  <c r="BG291" i="6"/>
  <c r="BF291" i="6"/>
  <c r="T291" i="6"/>
  <c r="R291" i="6"/>
  <c r="P291" i="6"/>
  <c r="BI288" i="6"/>
  <c r="BH288" i="6"/>
  <c r="BG288" i="6"/>
  <c r="BF288" i="6"/>
  <c r="T288" i="6"/>
  <c r="R288" i="6"/>
  <c r="P288" i="6"/>
  <c r="BI287" i="6"/>
  <c r="BH287" i="6"/>
  <c r="BG287" i="6"/>
  <c r="BF287" i="6"/>
  <c r="T287" i="6"/>
  <c r="R287" i="6"/>
  <c r="P287" i="6"/>
  <c r="BI286" i="6"/>
  <c r="BH286" i="6"/>
  <c r="BG286" i="6"/>
  <c r="BF286" i="6"/>
  <c r="T286" i="6"/>
  <c r="R286" i="6"/>
  <c r="P286" i="6"/>
  <c r="BI285" i="6"/>
  <c r="BH285" i="6"/>
  <c r="BG285" i="6"/>
  <c r="BF285" i="6"/>
  <c r="T285" i="6"/>
  <c r="R285" i="6"/>
  <c r="P285" i="6"/>
  <c r="BI284" i="6"/>
  <c r="BH284" i="6"/>
  <c r="BG284" i="6"/>
  <c r="BF284" i="6"/>
  <c r="T284" i="6"/>
  <c r="R284" i="6"/>
  <c r="P284" i="6"/>
  <c r="BI283" i="6"/>
  <c r="BH283" i="6"/>
  <c r="BG283" i="6"/>
  <c r="BF283" i="6"/>
  <c r="T283" i="6"/>
  <c r="R283" i="6"/>
  <c r="P283" i="6"/>
  <c r="BI281" i="6"/>
  <c r="BH281" i="6"/>
  <c r="BG281" i="6"/>
  <c r="BF281" i="6"/>
  <c r="T281" i="6"/>
  <c r="R281" i="6"/>
  <c r="P281" i="6"/>
  <c r="BI279" i="6"/>
  <c r="BH279" i="6"/>
  <c r="BG279" i="6"/>
  <c r="BF279" i="6"/>
  <c r="T279" i="6"/>
  <c r="R279" i="6"/>
  <c r="P279" i="6"/>
  <c r="BI275" i="6"/>
  <c r="BH275" i="6"/>
  <c r="BG275" i="6"/>
  <c r="BF275" i="6"/>
  <c r="T275" i="6"/>
  <c r="R275" i="6"/>
  <c r="P275" i="6"/>
  <c r="BI274" i="6"/>
  <c r="BH274" i="6"/>
  <c r="BG274" i="6"/>
  <c r="BF274" i="6"/>
  <c r="T274" i="6"/>
  <c r="R274" i="6"/>
  <c r="P274" i="6"/>
  <c r="BI273" i="6"/>
  <c r="BH273" i="6"/>
  <c r="BG273" i="6"/>
  <c r="BF273" i="6"/>
  <c r="T273" i="6"/>
  <c r="R273" i="6"/>
  <c r="P273" i="6"/>
  <c r="BI272" i="6"/>
  <c r="BH272" i="6"/>
  <c r="BG272" i="6"/>
  <c r="BF272" i="6"/>
  <c r="T272" i="6"/>
  <c r="R272" i="6"/>
  <c r="P272" i="6"/>
  <c r="BI271" i="6"/>
  <c r="BH271" i="6"/>
  <c r="BG271" i="6"/>
  <c r="BF271" i="6"/>
  <c r="T271" i="6"/>
  <c r="R271" i="6"/>
  <c r="P271" i="6"/>
  <c r="BI270" i="6"/>
  <c r="BH270" i="6"/>
  <c r="BG270" i="6"/>
  <c r="BF270" i="6"/>
  <c r="T270" i="6"/>
  <c r="R270" i="6"/>
  <c r="P270" i="6"/>
  <c r="BI269" i="6"/>
  <c r="BH269" i="6"/>
  <c r="BG269" i="6"/>
  <c r="BF269" i="6"/>
  <c r="T269" i="6"/>
  <c r="R269" i="6"/>
  <c r="P269" i="6"/>
  <c r="BI268" i="6"/>
  <c r="BH268" i="6"/>
  <c r="BG268" i="6"/>
  <c r="BF268" i="6"/>
  <c r="T268" i="6"/>
  <c r="R268" i="6"/>
  <c r="P268" i="6"/>
  <c r="BI265" i="6"/>
  <c r="BH265" i="6"/>
  <c r="BG265" i="6"/>
  <c r="BF265" i="6"/>
  <c r="T265" i="6"/>
  <c r="R265" i="6"/>
  <c r="P265" i="6"/>
  <c r="BI263" i="6"/>
  <c r="BH263" i="6"/>
  <c r="BG263" i="6"/>
  <c r="BF263" i="6"/>
  <c r="T263" i="6"/>
  <c r="R263" i="6"/>
  <c r="P263" i="6"/>
  <c r="BI261" i="6"/>
  <c r="BH261" i="6"/>
  <c r="BG261" i="6"/>
  <c r="BF261" i="6"/>
  <c r="T261" i="6"/>
  <c r="R261" i="6"/>
  <c r="P261" i="6"/>
  <c r="BI259" i="6"/>
  <c r="BH259" i="6"/>
  <c r="BG259" i="6"/>
  <c r="BF259" i="6"/>
  <c r="T259" i="6"/>
  <c r="R259" i="6"/>
  <c r="P259" i="6"/>
  <c r="BI257" i="6"/>
  <c r="BH257" i="6"/>
  <c r="BG257" i="6"/>
  <c r="BF257" i="6"/>
  <c r="T257" i="6"/>
  <c r="R257" i="6"/>
  <c r="P257" i="6"/>
  <c r="BI255" i="6"/>
  <c r="BH255" i="6"/>
  <c r="BG255" i="6"/>
  <c r="BF255" i="6"/>
  <c r="T255" i="6"/>
  <c r="R255" i="6"/>
  <c r="P255" i="6"/>
  <c r="BI253" i="6"/>
  <c r="BH253" i="6"/>
  <c r="BG253" i="6"/>
  <c r="BF253" i="6"/>
  <c r="T253" i="6"/>
  <c r="R253" i="6"/>
  <c r="P253" i="6"/>
  <c r="BI250" i="6"/>
  <c r="BH250" i="6"/>
  <c r="BG250" i="6"/>
  <c r="BF250" i="6"/>
  <c r="T250" i="6"/>
  <c r="R250" i="6"/>
  <c r="P250" i="6"/>
  <c r="BI249" i="6"/>
  <c r="BH249" i="6"/>
  <c r="BG249" i="6"/>
  <c r="BF249" i="6"/>
  <c r="T249" i="6"/>
  <c r="R249" i="6"/>
  <c r="P249" i="6"/>
  <c r="BI248" i="6"/>
  <c r="BH248" i="6"/>
  <c r="BG248" i="6"/>
  <c r="BF248" i="6"/>
  <c r="T248" i="6"/>
  <c r="R248" i="6"/>
  <c r="P248" i="6"/>
  <c r="BI247" i="6"/>
  <c r="BH247" i="6"/>
  <c r="BG247" i="6"/>
  <c r="BF247" i="6"/>
  <c r="T247" i="6"/>
  <c r="R247" i="6"/>
  <c r="P247" i="6"/>
  <c r="BI246" i="6"/>
  <c r="BH246" i="6"/>
  <c r="BG246" i="6"/>
  <c r="BF246" i="6"/>
  <c r="T246" i="6"/>
  <c r="R246" i="6"/>
  <c r="P246" i="6"/>
  <c r="BI245" i="6"/>
  <c r="BH245" i="6"/>
  <c r="BG245" i="6"/>
  <c r="BF245" i="6"/>
  <c r="T245" i="6"/>
  <c r="R245" i="6"/>
  <c r="P245" i="6"/>
  <c r="BI244" i="6"/>
  <c r="BH244" i="6"/>
  <c r="BG244" i="6"/>
  <c r="BF244" i="6"/>
  <c r="T244" i="6"/>
  <c r="R244" i="6"/>
  <c r="P244" i="6"/>
  <c r="BI241" i="6"/>
  <c r="BH241" i="6"/>
  <c r="BG241" i="6"/>
  <c r="BF241" i="6"/>
  <c r="T241" i="6"/>
  <c r="R241" i="6"/>
  <c r="P241" i="6"/>
  <c r="BI240" i="6"/>
  <c r="BH240" i="6"/>
  <c r="BG240" i="6"/>
  <c r="BF240" i="6"/>
  <c r="T240" i="6"/>
  <c r="R240" i="6"/>
  <c r="P240" i="6"/>
  <c r="BI239" i="6"/>
  <c r="BH239" i="6"/>
  <c r="BG239" i="6"/>
  <c r="BF239" i="6"/>
  <c r="T239" i="6"/>
  <c r="R239" i="6"/>
  <c r="P239" i="6"/>
  <c r="BI237" i="6"/>
  <c r="BH237" i="6"/>
  <c r="BG237" i="6"/>
  <c r="BF237" i="6"/>
  <c r="T237" i="6"/>
  <c r="R237" i="6"/>
  <c r="P237" i="6"/>
  <c r="BI235" i="6"/>
  <c r="BH235" i="6"/>
  <c r="BG235" i="6"/>
  <c r="BF235" i="6"/>
  <c r="T235" i="6"/>
  <c r="R235" i="6"/>
  <c r="P235" i="6"/>
  <c r="BI233" i="6"/>
  <c r="BH233" i="6"/>
  <c r="BG233" i="6"/>
  <c r="BF233" i="6"/>
  <c r="T233" i="6"/>
  <c r="R233" i="6"/>
  <c r="P233" i="6"/>
  <c r="BI231" i="6"/>
  <c r="BH231" i="6"/>
  <c r="BG231" i="6"/>
  <c r="BF231" i="6"/>
  <c r="T231" i="6"/>
  <c r="R231" i="6"/>
  <c r="P231" i="6"/>
  <c r="BI229" i="6"/>
  <c r="BH229" i="6"/>
  <c r="BG229" i="6"/>
  <c r="BF229" i="6"/>
  <c r="T229" i="6"/>
  <c r="R229" i="6"/>
  <c r="P229" i="6"/>
  <c r="BI227" i="6"/>
  <c r="BH227" i="6"/>
  <c r="BG227" i="6"/>
  <c r="BF227" i="6"/>
  <c r="T227" i="6"/>
  <c r="R227" i="6"/>
  <c r="P227" i="6"/>
  <c r="BI225" i="6"/>
  <c r="BH225" i="6"/>
  <c r="BG225" i="6"/>
  <c r="BF225" i="6"/>
  <c r="T225" i="6"/>
  <c r="R225" i="6"/>
  <c r="P225" i="6"/>
  <c r="BI223" i="6"/>
  <c r="BH223" i="6"/>
  <c r="BG223" i="6"/>
  <c r="BF223" i="6"/>
  <c r="T223" i="6"/>
  <c r="R223" i="6"/>
  <c r="P223" i="6"/>
  <c r="BI221" i="6"/>
  <c r="BH221" i="6"/>
  <c r="BG221" i="6"/>
  <c r="BF221" i="6"/>
  <c r="T221" i="6"/>
  <c r="R221" i="6"/>
  <c r="P221" i="6"/>
  <c r="BI219" i="6"/>
  <c r="BH219" i="6"/>
  <c r="BG219" i="6"/>
  <c r="BF219" i="6"/>
  <c r="T219" i="6"/>
  <c r="R219" i="6"/>
  <c r="P219" i="6"/>
  <c r="BI217" i="6"/>
  <c r="BH217" i="6"/>
  <c r="BG217" i="6"/>
  <c r="BF217" i="6"/>
  <c r="T217" i="6"/>
  <c r="R217" i="6"/>
  <c r="P217" i="6"/>
  <c r="BI214" i="6"/>
  <c r="BH214" i="6"/>
  <c r="BG214" i="6"/>
  <c r="BF214" i="6"/>
  <c r="T214" i="6"/>
  <c r="T213" i="6" s="1"/>
  <c r="R214" i="6"/>
  <c r="R213" i="6"/>
  <c r="P214" i="6"/>
  <c r="P213" i="6" s="1"/>
  <c r="BI212" i="6"/>
  <c r="BH212" i="6"/>
  <c r="BG212" i="6"/>
  <c r="BF212" i="6"/>
  <c r="T212" i="6"/>
  <c r="R212" i="6"/>
  <c r="P212" i="6"/>
  <c r="BI211" i="6"/>
  <c r="BH211" i="6"/>
  <c r="BG211" i="6"/>
  <c r="BF211" i="6"/>
  <c r="T211" i="6"/>
  <c r="R211" i="6"/>
  <c r="P211" i="6"/>
  <c r="BI210" i="6"/>
  <c r="BH210" i="6"/>
  <c r="BG210" i="6"/>
  <c r="BF210" i="6"/>
  <c r="T210" i="6"/>
  <c r="R210" i="6"/>
  <c r="P210" i="6"/>
  <c r="BI208" i="6"/>
  <c r="BH208" i="6"/>
  <c r="BG208" i="6"/>
  <c r="BF208" i="6"/>
  <c r="T208" i="6"/>
  <c r="R208" i="6"/>
  <c r="P208" i="6"/>
  <c r="BI206" i="6"/>
  <c r="BH206" i="6"/>
  <c r="BG206" i="6"/>
  <c r="BF206" i="6"/>
  <c r="T206" i="6"/>
  <c r="R206" i="6"/>
  <c r="P206" i="6"/>
  <c r="BI205" i="6"/>
  <c r="BH205" i="6"/>
  <c r="BG205" i="6"/>
  <c r="BF205" i="6"/>
  <c r="T205" i="6"/>
  <c r="R205" i="6"/>
  <c r="P205" i="6"/>
  <c r="BI203" i="6"/>
  <c r="BH203" i="6"/>
  <c r="BG203" i="6"/>
  <c r="BF203" i="6"/>
  <c r="T203" i="6"/>
  <c r="R203" i="6"/>
  <c r="P203" i="6"/>
  <c r="BI201" i="6"/>
  <c r="BH201" i="6"/>
  <c r="BG201" i="6"/>
  <c r="BF201" i="6"/>
  <c r="T201" i="6"/>
  <c r="R201" i="6"/>
  <c r="P201" i="6"/>
  <c r="BI199" i="6"/>
  <c r="BH199" i="6"/>
  <c r="BG199" i="6"/>
  <c r="BF199" i="6"/>
  <c r="T199" i="6"/>
  <c r="R199" i="6"/>
  <c r="P199" i="6"/>
  <c r="BI197" i="6"/>
  <c r="BH197" i="6"/>
  <c r="BG197" i="6"/>
  <c r="BF197" i="6"/>
  <c r="T197" i="6"/>
  <c r="R197" i="6"/>
  <c r="P197" i="6"/>
  <c r="BI196" i="6"/>
  <c r="BH196" i="6"/>
  <c r="BG196" i="6"/>
  <c r="BF196" i="6"/>
  <c r="T196" i="6"/>
  <c r="R196" i="6"/>
  <c r="P196" i="6"/>
  <c r="BI195" i="6"/>
  <c r="BH195" i="6"/>
  <c r="BG195" i="6"/>
  <c r="BF195" i="6"/>
  <c r="T195" i="6"/>
  <c r="R195" i="6"/>
  <c r="P195" i="6"/>
  <c r="BI194" i="6"/>
  <c r="BH194" i="6"/>
  <c r="BG194" i="6"/>
  <c r="BF194" i="6"/>
  <c r="T194" i="6"/>
  <c r="R194" i="6"/>
  <c r="P194" i="6"/>
  <c r="BI193" i="6"/>
  <c r="BH193" i="6"/>
  <c r="BG193" i="6"/>
  <c r="BF193" i="6"/>
  <c r="T193" i="6"/>
  <c r="R193" i="6"/>
  <c r="P193" i="6"/>
  <c r="BI192" i="6"/>
  <c r="BH192" i="6"/>
  <c r="BG192" i="6"/>
  <c r="BF192" i="6"/>
  <c r="T192" i="6"/>
  <c r="R192" i="6"/>
  <c r="P192" i="6"/>
  <c r="BI191" i="6"/>
  <c r="BH191" i="6"/>
  <c r="BG191" i="6"/>
  <c r="BF191" i="6"/>
  <c r="T191" i="6"/>
  <c r="R191" i="6"/>
  <c r="P191" i="6"/>
  <c r="BI190" i="6"/>
  <c r="BH190" i="6"/>
  <c r="BG190" i="6"/>
  <c r="BF190" i="6"/>
  <c r="T190" i="6"/>
  <c r="R190" i="6"/>
  <c r="P190" i="6"/>
  <c r="BI189" i="6"/>
  <c r="BH189" i="6"/>
  <c r="BG189" i="6"/>
  <c r="BF189" i="6"/>
  <c r="T189" i="6"/>
  <c r="R189" i="6"/>
  <c r="P189" i="6"/>
  <c r="BI188" i="6"/>
  <c r="BH188" i="6"/>
  <c r="BG188" i="6"/>
  <c r="BF188" i="6"/>
  <c r="T188" i="6"/>
  <c r="R188" i="6"/>
  <c r="P188" i="6"/>
  <c r="BI187" i="6"/>
  <c r="BH187" i="6"/>
  <c r="BG187" i="6"/>
  <c r="BF187" i="6"/>
  <c r="T187" i="6"/>
  <c r="R187" i="6"/>
  <c r="P187" i="6"/>
  <c r="BI185" i="6"/>
  <c r="BH185" i="6"/>
  <c r="BG185" i="6"/>
  <c r="BF185" i="6"/>
  <c r="T185" i="6"/>
  <c r="R185" i="6"/>
  <c r="P185" i="6"/>
  <c r="BI183" i="6"/>
  <c r="BH183" i="6"/>
  <c r="BG183" i="6"/>
  <c r="BF183" i="6"/>
  <c r="T183" i="6"/>
  <c r="R183" i="6"/>
  <c r="P183" i="6"/>
  <c r="BI181" i="6"/>
  <c r="BH181" i="6"/>
  <c r="BG181" i="6"/>
  <c r="BF181" i="6"/>
  <c r="T181" i="6"/>
  <c r="R181" i="6"/>
  <c r="P181" i="6"/>
  <c r="BI175" i="6"/>
  <c r="BH175" i="6"/>
  <c r="BG175" i="6"/>
  <c r="BF175" i="6"/>
  <c r="T175" i="6"/>
  <c r="T174" i="6" s="1"/>
  <c r="R175" i="6"/>
  <c r="R174" i="6" s="1"/>
  <c r="P175" i="6"/>
  <c r="P174" i="6"/>
  <c r="BI172" i="6"/>
  <c r="BH172" i="6"/>
  <c r="BG172" i="6"/>
  <c r="BF172" i="6"/>
  <c r="T172" i="6"/>
  <c r="T171" i="6" s="1"/>
  <c r="R172" i="6"/>
  <c r="R171" i="6" s="1"/>
  <c r="P172" i="6"/>
  <c r="P171" i="6" s="1"/>
  <c r="BI170" i="6"/>
  <c r="BH170" i="6"/>
  <c r="BG170" i="6"/>
  <c r="BF170" i="6"/>
  <c r="T170" i="6"/>
  <c r="R170" i="6"/>
  <c r="P170" i="6"/>
  <c r="BI165" i="6"/>
  <c r="BH165" i="6"/>
  <c r="BG165" i="6"/>
  <c r="BF165" i="6"/>
  <c r="T165" i="6"/>
  <c r="R165" i="6"/>
  <c r="P165" i="6"/>
  <c r="BI163" i="6"/>
  <c r="BH163" i="6"/>
  <c r="BG163" i="6"/>
  <c r="BF163" i="6"/>
  <c r="T163" i="6"/>
  <c r="R163" i="6"/>
  <c r="P163" i="6"/>
  <c r="BI162" i="6"/>
  <c r="BH162" i="6"/>
  <c r="BG162" i="6"/>
  <c r="BF162" i="6"/>
  <c r="T162" i="6"/>
  <c r="R162" i="6"/>
  <c r="P162" i="6"/>
  <c r="BI161" i="6"/>
  <c r="BH161" i="6"/>
  <c r="BG161" i="6"/>
  <c r="BF161" i="6"/>
  <c r="T161" i="6"/>
  <c r="R161" i="6"/>
  <c r="P161" i="6"/>
  <c r="BI159" i="6"/>
  <c r="BH159" i="6"/>
  <c r="BG159" i="6"/>
  <c r="BF159" i="6"/>
  <c r="T159" i="6"/>
  <c r="R159" i="6"/>
  <c r="P159" i="6"/>
  <c r="BI157" i="6"/>
  <c r="BH157" i="6"/>
  <c r="BG157" i="6"/>
  <c r="BF157" i="6"/>
  <c r="T157" i="6"/>
  <c r="R157" i="6"/>
  <c r="P157" i="6"/>
  <c r="BI155" i="6"/>
  <c r="BH155" i="6"/>
  <c r="BG155" i="6"/>
  <c r="BF155" i="6"/>
  <c r="T155" i="6"/>
  <c r="R155" i="6"/>
  <c r="P155" i="6"/>
  <c r="BI153" i="6"/>
  <c r="BH153" i="6"/>
  <c r="BG153" i="6"/>
  <c r="BF153" i="6"/>
  <c r="T153" i="6"/>
  <c r="R153" i="6"/>
  <c r="P153" i="6"/>
  <c r="BI151" i="6"/>
  <c r="BH151" i="6"/>
  <c r="BG151" i="6"/>
  <c r="BF151" i="6"/>
  <c r="T151" i="6"/>
  <c r="R151" i="6"/>
  <c r="P151" i="6"/>
  <c r="BI149" i="6"/>
  <c r="BH149" i="6"/>
  <c r="BG149" i="6"/>
  <c r="BF149" i="6"/>
  <c r="T149" i="6"/>
  <c r="R149" i="6"/>
  <c r="P149" i="6"/>
  <c r="BI145" i="6"/>
  <c r="BH145" i="6"/>
  <c r="BG145" i="6"/>
  <c r="BF145" i="6"/>
  <c r="T145" i="6"/>
  <c r="R145" i="6"/>
  <c r="P145" i="6"/>
  <c r="BI143" i="6"/>
  <c r="BH143" i="6"/>
  <c r="BG143" i="6"/>
  <c r="BF143" i="6"/>
  <c r="T143" i="6"/>
  <c r="R143" i="6"/>
  <c r="P143" i="6"/>
  <c r="BI138" i="6"/>
  <c r="BH138" i="6"/>
  <c r="BG138" i="6"/>
  <c r="BF138" i="6"/>
  <c r="T138" i="6"/>
  <c r="R138" i="6"/>
  <c r="P138" i="6"/>
  <c r="BI136" i="6"/>
  <c r="BH136" i="6"/>
  <c r="BG136" i="6"/>
  <c r="BF136" i="6"/>
  <c r="T136" i="6"/>
  <c r="R136" i="6"/>
  <c r="P136" i="6"/>
  <c r="BI134" i="6"/>
  <c r="BH134" i="6"/>
  <c r="BG134" i="6"/>
  <c r="BF134" i="6"/>
  <c r="T134" i="6"/>
  <c r="R134" i="6"/>
  <c r="P134" i="6"/>
  <c r="J128" i="6"/>
  <c r="F128" i="6"/>
  <c r="F126" i="6"/>
  <c r="E124" i="6"/>
  <c r="J93" i="6"/>
  <c r="F93" i="6"/>
  <c r="F91" i="6"/>
  <c r="E89" i="6"/>
  <c r="J26" i="6"/>
  <c r="E26" i="6"/>
  <c r="J129" i="6" s="1"/>
  <c r="J25" i="6"/>
  <c r="J20" i="6"/>
  <c r="E20" i="6"/>
  <c r="F94" i="6" s="1"/>
  <c r="J19" i="6"/>
  <c r="J14" i="6"/>
  <c r="J126" i="6"/>
  <c r="E7" i="6"/>
  <c r="E120" i="6" s="1"/>
  <c r="J39" i="5"/>
  <c r="J38" i="5"/>
  <c r="AY99" i="1" s="1"/>
  <c r="J37" i="5"/>
  <c r="AX99" i="1"/>
  <c r="BI146" i="5"/>
  <c r="BH146" i="5"/>
  <c r="BG146" i="5"/>
  <c r="BF146" i="5"/>
  <c r="BK146" i="5"/>
  <c r="J146" i="5" s="1"/>
  <c r="BE146" i="5" s="1"/>
  <c r="BI145" i="5"/>
  <c r="BH145" i="5"/>
  <c r="BG145" i="5"/>
  <c r="BF145" i="5"/>
  <c r="BK145" i="5"/>
  <c r="J145" i="5"/>
  <c r="BE145" i="5" s="1"/>
  <c r="BI144" i="5"/>
  <c r="BH144" i="5"/>
  <c r="BG144" i="5"/>
  <c r="BF144" i="5"/>
  <c r="BK144" i="5"/>
  <c r="J144" i="5"/>
  <c r="BE144" i="5" s="1"/>
  <c r="BI143" i="5"/>
  <c r="BH143" i="5"/>
  <c r="BG143" i="5"/>
  <c r="BF143" i="5"/>
  <c r="BK143" i="5"/>
  <c r="J143" i="5" s="1"/>
  <c r="BE143" i="5" s="1"/>
  <c r="BI142" i="5"/>
  <c r="BH142" i="5"/>
  <c r="BG142" i="5"/>
  <c r="BF142" i="5"/>
  <c r="BK142" i="5"/>
  <c r="J142" i="5" s="1"/>
  <c r="BE142" i="5" s="1"/>
  <c r="BI140" i="5"/>
  <c r="BH140" i="5"/>
  <c r="BG140" i="5"/>
  <c r="BF140" i="5"/>
  <c r="T140" i="5"/>
  <c r="T139" i="5"/>
  <c r="R140" i="5"/>
  <c r="R139" i="5"/>
  <c r="P140" i="5"/>
  <c r="P139" i="5"/>
  <c r="BI138" i="5"/>
  <c r="BH138" i="5"/>
  <c r="BG138" i="5"/>
  <c r="BF138" i="5"/>
  <c r="T138" i="5"/>
  <c r="R138" i="5"/>
  <c r="P138" i="5"/>
  <c r="BI137" i="5"/>
  <c r="BH137" i="5"/>
  <c r="BG137" i="5"/>
  <c r="BF137" i="5"/>
  <c r="T137" i="5"/>
  <c r="R137" i="5"/>
  <c r="P137" i="5"/>
  <c r="BI136" i="5"/>
  <c r="BH136" i="5"/>
  <c r="BG136" i="5"/>
  <c r="BF136" i="5"/>
  <c r="T136" i="5"/>
  <c r="R136" i="5"/>
  <c r="P136" i="5"/>
  <c r="BI135" i="5"/>
  <c r="BH135" i="5"/>
  <c r="BG135" i="5"/>
  <c r="BF135" i="5"/>
  <c r="T135" i="5"/>
  <c r="R135" i="5"/>
  <c r="P135" i="5"/>
  <c r="BI134" i="5"/>
  <c r="BH134" i="5"/>
  <c r="BG134" i="5"/>
  <c r="BF134" i="5"/>
  <c r="T134" i="5"/>
  <c r="R134" i="5"/>
  <c r="P134" i="5"/>
  <c r="BI133" i="5"/>
  <c r="BH133" i="5"/>
  <c r="BG133" i="5"/>
  <c r="BF133" i="5"/>
  <c r="T133" i="5"/>
  <c r="R133" i="5"/>
  <c r="P133" i="5"/>
  <c r="BI132" i="5"/>
  <c r="BH132" i="5"/>
  <c r="BG132" i="5"/>
  <c r="BF132" i="5"/>
  <c r="T132" i="5"/>
  <c r="R132" i="5"/>
  <c r="P132" i="5"/>
  <c r="BI131" i="5"/>
  <c r="BH131" i="5"/>
  <c r="BG131" i="5"/>
  <c r="BF131" i="5"/>
  <c r="T131" i="5"/>
  <c r="R131" i="5"/>
  <c r="P131" i="5"/>
  <c r="BI130" i="5"/>
  <c r="BH130" i="5"/>
  <c r="BG130" i="5"/>
  <c r="BF130" i="5"/>
  <c r="T130" i="5"/>
  <c r="R130" i="5"/>
  <c r="P130" i="5"/>
  <c r="BI129" i="5"/>
  <c r="BH129" i="5"/>
  <c r="BG129" i="5"/>
  <c r="BF129" i="5"/>
  <c r="T129" i="5"/>
  <c r="R129" i="5"/>
  <c r="P129" i="5"/>
  <c r="BI128" i="5"/>
  <c r="BH128" i="5"/>
  <c r="BG128" i="5"/>
  <c r="BF128" i="5"/>
  <c r="T128" i="5"/>
  <c r="R128" i="5"/>
  <c r="P128" i="5"/>
  <c r="BI127" i="5"/>
  <c r="BH127" i="5"/>
  <c r="BG127" i="5"/>
  <c r="BF127" i="5"/>
  <c r="T127" i="5"/>
  <c r="R127" i="5"/>
  <c r="P127" i="5"/>
  <c r="J120" i="5"/>
  <c r="F120" i="5"/>
  <c r="F118" i="5"/>
  <c r="E116" i="5"/>
  <c r="J93" i="5"/>
  <c r="F93" i="5"/>
  <c r="F91" i="5"/>
  <c r="E89" i="5"/>
  <c r="J26" i="5"/>
  <c r="E26" i="5"/>
  <c r="J94" i="5"/>
  <c r="J25" i="5"/>
  <c r="J20" i="5"/>
  <c r="E20" i="5"/>
  <c r="F121" i="5"/>
  <c r="J19" i="5"/>
  <c r="J14" i="5"/>
  <c r="J91" i="5" s="1"/>
  <c r="E7" i="5"/>
  <c r="E112" i="5" s="1"/>
  <c r="J39" i="4"/>
  <c r="J38" i="4"/>
  <c r="AY98" i="1"/>
  <c r="J37" i="4"/>
  <c r="AX98" i="1" s="1"/>
  <c r="BI142" i="4"/>
  <c r="BH142" i="4"/>
  <c r="BG142" i="4"/>
  <c r="BF142" i="4"/>
  <c r="BK142" i="4"/>
  <c r="J142" i="4"/>
  <c r="BE142" i="4"/>
  <c r="BI141" i="4"/>
  <c r="BH141" i="4"/>
  <c r="BG141" i="4"/>
  <c r="BF141" i="4"/>
  <c r="BK141" i="4"/>
  <c r="J141" i="4" s="1"/>
  <c r="BE141" i="4"/>
  <c r="BI140" i="4"/>
  <c r="BH140" i="4"/>
  <c r="BG140" i="4"/>
  <c r="BF140" i="4"/>
  <c r="BK140" i="4"/>
  <c r="J140" i="4" s="1"/>
  <c r="BE140" i="4" s="1"/>
  <c r="BI139" i="4"/>
  <c r="BH139" i="4"/>
  <c r="BG139" i="4"/>
  <c r="BF139" i="4"/>
  <c r="BK139" i="4"/>
  <c r="J139" i="4" s="1"/>
  <c r="BE139" i="4" s="1"/>
  <c r="BI138" i="4"/>
  <c r="BH138" i="4"/>
  <c r="BG138" i="4"/>
  <c r="BF138" i="4"/>
  <c r="BK138" i="4"/>
  <c r="J138" i="4"/>
  <c r="BE138" i="4"/>
  <c r="BI136" i="4"/>
  <c r="BH136" i="4"/>
  <c r="BG136" i="4"/>
  <c r="BF136" i="4"/>
  <c r="T136" i="4"/>
  <c r="T135" i="4" s="1"/>
  <c r="R136" i="4"/>
  <c r="R135" i="4" s="1"/>
  <c r="P136" i="4"/>
  <c r="P135" i="4" s="1"/>
  <c r="BI133" i="4"/>
  <c r="BH133" i="4"/>
  <c r="BG133" i="4"/>
  <c r="BF133" i="4"/>
  <c r="T133" i="4"/>
  <c r="R133" i="4"/>
  <c r="P133" i="4"/>
  <c r="BI132" i="4"/>
  <c r="BH132" i="4"/>
  <c r="BG132" i="4"/>
  <c r="BF132" i="4"/>
  <c r="T132" i="4"/>
  <c r="R132" i="4"/>
  <c r="P132" i="4"/>
  <c r="BI129" i="4"/>
  <c r="BH129" i="4"/>
  <c r="BG129" i="4"/>
  <c r="BF129" i="4"/>
  <c r="T129" i="4"/>
  <c r="R129" i="4"/>
  <c r="P129" i="4"/>
  <c r="BI128" i="4"/>
  <c r="BH128" i="4"/>
  <c r="BG128" i="4"/>
  <c r="BF128" i="4"/>
  <c r="T128" i="4"/>
  <c r="R128" i="4"/>
  <c r="P128" i="4"/>
  <c r="J121" i="4"/>
  <c r="F121" i="4"/>
  <c r="F119" i="4"/>
  <c r="E117" i="4"/>
  <c r="J93" i="4"/>
  <c r="F93" i="4"/>
  <c r="F91" i="4"/>
  <c r="E89" i="4"/>
  <c r="J26" i="4"/>
  <c r="E26" i="4"/>
  <c r="J94" i="4" s="1"/>
  <c r="J25" i="4"/>
  <c r="J20" i="4"/>
  <c r="E20" i="4"/>
  <c r="F122" i="4" s="1"/>
  <c r="J19" i="4"/>
  <c r="J14" i="4"/>
  <c r="J119" i="4"/>
  <c r="E7" i="4"/>
  <c r="E113" i="4" s="1"/>
  <c r="J39" i="3"/>
  <c r="J38" i="3"/>
  <c r="AY97" i="1" s="1"/>
  <c r="J37" i="3"/>
  <c r="AX97" i="1"/>
  <c r="BI224" i="3"/>
  <c r="BH224" i="3"/>
  <c r="BG224" i="3"/>
  <c r="BF224" i="3"/>
  <c r="BK224" i="3"/>
  <c r="J224" i="3" s="1"/>
  <c r="BE224" i="3" s="1"/>
  <c r="BI223" i="3"/>
  <c r="BH223" i="3"/>
  <c r="BG223" i="3"/>
  <c r="BF223" i="3"/>
  <c r="BK223" i="3"/>
  <c r="J223" i="3"/>
  <c r="BE223" i="3" s="1"/>
  <c r="BI222" i="3"/>
  <c r="BH222" i="3"/>
  <c r="BG222" i="3"/>
  <c r="BF222" i="3"/>
  <c r="BK222" i="3"/>
  <c r="J222" i="3"/>
  <c r="BE222" i="3" s="1"/>
  <c r="BI221" i="3"/>
  <c r="BH221" i="3"/>
  <c r="BG221" i="3"/>
  <c r="BF221" i="3"/>
  <c r="BK221" i="3"/>
  <c r="J221" i="3" s="1"/>
  <c r="BE221" i="3" s="1"/>
  <c r="BI220" i="3"/>
  <c r="BH220" i="3"/>
  <c r="BG220" i="3"/>
  <c r="BF220" i="3"/>
  <c r="BK220" i="3"/>
  <c r="J220" i="3" s="1"/>
  <c r="BE220" i="3" s="1"/>
  <c r="BI218" i="3"/>
  <c r="BH218" i="3"/>
  <c r="BG218" i="3"/>
  <c r="BF218" i="3"/>
  <c r="T218" i="3"/>
  <c r="T217" i="3"/>
  <c r="R218" i="3"/>
  <c r="R217" i="3"/>
  <c r="P218" i="3"/>
  <c r="P217" i="3"/>
  <c r="BI216" i="3"/>
  <c r="BH216" i="3"/>
  <c r="BG216" i="3"/>
  <c r="BF216" i="3"/>
  <c r="T216" i="3"/>
  <c r="R216" i="3"/>
  <c r="P216" i="3"/>
  <c r="BI212" i="3"/>
  <c r="BH212" i="3"/>
  <c r="BG212" i="3"/>
  <c r="BF212" i="3"/>
  <c r="T212" i="3"/>
  <c r="R212" i="3"/>
  <c r="P212" i="3"/>
  <c r="BI208" i="3"/>
  <c r="BH208" i="3"/>
  <c r="BG208" i="3"/>
  <c r="BF208" i="3"/>
  <c r="T208" i="3"/>
  <c r="R208" i="3"/>
  <c r="P208" i="3"/>
  <c r="BI207" i="3"/>
  <c r="BH207" i="3"/>
  <c r="BG207" i="3"/>
  <c r="BF207" i="3"/>
  <c r="T207" i="3"/>
  <c r="R207" i="3"/>
  <c r="P207" i="3"/>
  <c r="BI202" i="3"/>
  <c r="BH202" i="3"/>
  <c r="BG202" i="3"/>
  <c r="BF202" i="3"/>
  <c r="T202" i="3"/>
  <c r="R202" i="3"/>
  <c r="P202" i="3"/>
  <c r="BI198" i="3"/>
  <c r="BH198" i="3"/>
  <c r="BG198" i="3"/>
  <c r="BF198" i="3"/>
  <c r="T198" i="3"/>
  <c r="R198" i="3"/>
  <c r="P198" i="3"/>
  <c r="BI194" i="3"/>
  <c r="BH194" i="3"/>
  <c r="BG194" i="3"/>
  <c r="BF194" i="3"/>
  <c r="T194" i="3"/>
  <c r="R194" i="3"/>
  <c r="P194" i="3"/>
  <c r="BI190" i="3"/>
  <c r="BH190" i="3"/>
  <c r="BG190" i="3"/>
  <c r="BF190" i="3"/>
  <c r="T190" i="3"/>
  <c r="R190" i="3"/>
  <c r="P190" i="3"/>
  <c r="BI186" i="3"/>
  <c r="BH186" i="3"/>
  <c r="BG186" i="3"/>
  <c r="BF186" i="3"/>
  <c r="T186" i="3"/>
  <c r="R186" i="3"/>
  <c r="P186" i="3"/>
  <c r="BI185" i="3"/>
  <c r="BH185" i="3"/>
  <c r="BG185" i="3"/>
  <c r="BF185" i="3"/>
  <c r="T185" i="3"/>
  <c r="R185" i="3"/>
  <c r="P185" i="3"/>
  <c r="BI179" i="3"/>
  <c r="BH179" i="3"/>
  <c r="BG179" i="3"/>
  <c r="BF179" i="3"/>
  <c r="T179" i="3"/>
  <c r="R179" i="3"/>
  <c r="P179" i="3"/>
  <c r="BI173" i="3"/>
  <c r="BH173" i="3"/>
  <c r="BG173" i="3"/>
  <c r="BF173" i="3"/>
  <c r="T173" i="3"/>
  <c r="R173" i="3"/>
  <c r="P173" i="3"/>
  <c r="BI172" i="3"/>
  <c r="BH172" i="3"/>
  <c r="BG172" i="3"/>
  <c r="BF172" i="3"/>
  <c r="T172" i="3"/>
  <c r="R172" i="3"/>
  <c r="P172" i="3"/>
  <c r="BI166" i="3"/>
  <c r="BH166" i="3"/>
  <c r="BG166" i="3"/>
  <c r="BF166" i="3"/>
  <c r="T166" i="3"/>
  <c r="R166" i="3"/>
  <c r="P166" i="3"/>
  <c r="BI161" i="3"/>
  <c r="BH161" i="3"/>
  <c r="BG161" i="3"/>
  <c r="BF161" i="3"/>
  <c r="T161" i="3"/>
  <c r="R161" i="3"/>
  <c r="P161" i="3"/>
  <c r="BI159" i="3"/>
  <c r="BH159" i="3"/>
  <c r="BG159" i="3"/>
  <c r="BF159" i="3"/>
  <c r="T159" i="3"/>
  <c r="R159" i="3"/>
  <c r="P159" i="3"/>
  <c r="BI154" i="3"/>
  <c r="BH154" i="3"/>
  <c r="BG154" i="3"/>
  <c r="BF154" i="3"/>
  <c r="T154" i="3"/>
  <c r="R154" i="3"/>
  <c r="P154" i="3"/>
  <c r="BI148" i="3"/>
  <c r="BH148" i="3"/>
  <c r="BG148" i="3"/>
  <c r="BF148" i="3"/>
  <c r="T148" i="3"/>
  <c r="R148" i="3"/>
  <c r="P148" i="3"/>
  <c r="BI143" i="3"/>
  <c r="BH143" i="3"/>
  <c r="BG143" i="3"/>
  <c r="BF143" i="3"/>
  <c r="T143" i="3"/>
  <c r="R143" i="3"/>
  <c r="P143" i="3"/>
  <c r="BI139" i="3"/>
  <c r="BH139" i="3"/>
  <c r="BG139" i="3"/>
  <c r="BF139" i="3"/>
  <c r="T139" i="3"/>
  <c r="R139" i="3"/>
  <c r="P139" i="3"/>
  <c r="BI134" i="3"/>
  <c r="BH134" i="3"/>
  <c r="BG134" i="3"/>
  <c r="BF134" i="3"/>
  <c r="T134" i="3"/>
  <c r="R134" i="3"/>
  <c r="P134" i="3"/>
  <c r="BI128" i="3"/>
  <c r="BH128" i="3"/>
  <c r="BG128" i="3"/>
  <c r="BF128" i="3"/>
  <c r="T128" i="3"/>
  <c r="R128" i="3"/>
  <c r="P128" i="3"/>
  <c r="J121" i="3"/>
  <c r="F121" i="3"/>
  <c r="F119" i="3"/>
  <c r="E117" i="3"/>
  <c r="J93" i="3"/>
  <c r="F93" i="3"/>
  <c r="F91" i="3"/>
  <c r="E89" i="3"/>
  <c r="J26" i="3"/>
  <c r="E26" i="3"/>
  <c r="J122" i="3" s="1"/>
  <c r="J25" i="3"/>
  <c r="J20" i="3"/>
  <c r="E20" i="3"/>
  <c r="F94" i="3" s="1"/>
  <c r="J19" i="3"/>
  <c r="J14" i="3"/>
  <c r="J91" i="3"/>
  <c r="E7" i="3"/>
  <c r="E113" i="3" s="1"/>
  <c r="J39" i="2"/>
  <c r="J38" i="2"/>
  <c r="AY96" i="1" s="1"/>
  <c r="J37" i="2"/>
  <c r="AX96" i="1"/>
  <c r="BI633" i="2"/>
  <c r="BH633" i="2"/>
  <c r="BG633" i="2"/>
  <c r="BF633" i="2"/>
  <c r="BK633" i="2"/>
  <c r="J633" i="2" s="1"/>
  <c r="BE633" i="2" s="1"/>
  <c r="BI632" i="2"/>
  <c r="BH632" i="2"/>
  <c r="BG632" i="2"/>
  <c r="BF632" i="2"/>
  <c r="BK632" i="2"/>
  <c r="J632" i="2"/>
  <c r="BE632" i="2" s="1"/>
  <c r="BI631" i="2"/>
  <c r="BH631" i="2"/>
  <c r="BG631" i="2"/>
  <c r="BF631" i="2"/>
  <c r="BK631" i="2"/>
  <c r="J631" i="2"/>
  <c r="BE631" i="2" s="1"/>
  <c r="BI630" i="2"/>
  <c r="BH630" i="2"/>
  <c r="BG630" i="2"/>
  <c r="BF630" i="2"/>
  <c r="BK630" i="2"/>
  <c r="J630" i="2"/>
  <c r="BE630" i="2"/>
  <c r="BI629" i="2"/>
  <c r="BH629" i="2"/>
  <c r="BG629" i="2"/>
  <c r="BF629" i="2"/>
  <c r="BK629" i="2"/>
  <c r="J629" i="2" s="1"/>
  <c r="BE629" i="2" s="1"/>
  <c r="BI627" i="2"/>
  <c r="BH627" i="2"/>
  <c r="BG627" i="2"/>
  <c r="BF627" i="2"/>
  <c r="T627" i="2"/>
  <c r="R627" i="2"/>
  <c r="P627" i="2"/>
  <c r="BI626" i="2"/>
  <c r="BH626" i="2"/>
  <c r="BG626" i="2"/>
  <c r="BF626" i="2"/>
  <c r="T626" i="2"/>
  <c r="R626" i="2"/>
  <c r="P626" i="2"/>
  <c r="BI625" i="2"/>
  <c r="BH625" i="2"/>
  <c r="BG625" i="2"/>
  <c r="BF625" i="2"/>
  <c r="T625" i="2"/>
  <c r="R625" i="2"/>
  <c r="P625" i="2"/>
  <c r="BI624" i="2"/>
  <c r="BH624" i="2"/>
  <c r="BG624" i="2"/>
  <c r="BF624" i="2"/>
  <c r="T624" i="2"/>
  <c r="R624" i="2"/>
  <c r="P624" i="2"/>
  <c r="BI623" i="2"/>
  <c r="BH623" i="2"/>
  <c r="BG623" i="2"/>
  <c r="BF623" i="2"/>
  <c r="T623" i="2"/>
  <c r="R623" i="2"/>
  <c r="P623" i="2"/>
  <c r="BI622" i="2"/>
  <c r="BH622" i="2"/>
  <c r="BG622" i="2"/>
  <c r="BF622" i="2"/>
  <c r="T622" i="2"/>
  <c r="R622" i="2"/>
  <c r="P622" i="2"/>
  <c r="BI621" i="2"/>
  <c r="BH621" i="2"/>
  <c r="BG621" i="2"/>
  <c r="BF621" i="2"/>
  <c r="T621" i="2"/>
  <c r="R621" i="2"/>
  <c r="P621" i="2"/>
  <c r="BI620" i="2"/>
  <c r="BH620" i="2"/>
  <c r="BG620" i="2"/>
  <c r="BF620" i="2"/>
  <c r="T620" i="2"/>
  <c r="R620" i="2"/>
  <c r="P620" i="2"/>
  <c r="BI619" i="2"/>
  <c r="BH619" i="2"/>
  <c r="BG619" i="2"/>
  <c r="BF619" i="2"/>
  <c r="T619" i="2"/>
  <c r="R619" i="2"/>
  <c r="P619" i="2"/>
  <c r="BI618" i="2"/>
  <c r="BH618" i="2"/>
  <c r="BG618" i="2"/>
  <c r="BF618" i="2"/>
  <c r="T618" i="2"/>
  <c r="R618" i="2"/>
  <c r="P618" i="2"/>
  <c r="BI617" i="2"/>
  <c r="BH617" i="2"/>
  <c r="BG617" i="2"/>
  <c r="BF617" i="2"/>
  <c r="T617" i="2"/>
  <c r="R617" i="2"/>
  <c r="P617" i="2"/>
  <c r="BI616" i="2"/>
  <c r="BH616" i="2"/>
  <c r="BG616" i="2"/>
  <c r="BF616" i="2"/>
  <c r="T616" i="2"/>
  <c r="R616" i="2"/>
  <c r="P616" i="2"/>
  <c r="BI615" i="2"/>
  <c r="BH615" i="2"/>
  <c r="BG615" i="2"/>
  <c r="BF615" i="2"/>
  <c r="T615" i="2"/>
  <c r="R615" i="2"/>
  <c r="P615" i="2"/>
  <c r="BI614" i="2"/>
  <c r="BH614" i="2"/>
  <c r="BG614" i="2"/>
  <c r="BF614" i="2"/>
  <c r="T614" i="2"/>
  <c r="R614" i="2"/>
  <c r="P614" i="2"/>
  <c r="BI604" i="2"/>
  <c r="BH604" i="2"/>
  <c r="BG604" i="2"/>
  <c r="BF604" i="2"/>
  <c r="T604" i="2"/>
  <c r="R604" i="2"/>
  <c r="P604" i="2"/>
  <c r="BI603" i="2"/>
  <c r="BH603" i="2"/>
  <c r="BG603" i="2"/>
  <c r="BF603" i="2"/>
  <c r="T603" i="2"/>
  <c r="R603" i="2"/>
  <c r="P603" i="2"/>
  <c r="BI602" i="2"/>
  <c r="BH602" i="2"/>
  <c r="BG602" i="2"/>
  <c r="BF602" i="2"/>
  <c r="T602" i="2"/>
  <c r="R602" i="2"/>
  <c r="P602" i="2"/>
  <c r="BI592" i="2"/>
  <c r="BH592" i="2"/>
  <c r="BG592" i="2"/>
  <c r="BF592" i="2"/>
  <c r="T592" i="2"/>
  <c r="R592" i="2"/>
  <c r="P592" i="2"/>
  <c r="P582" i="2"/>
  <c r="BI583" i="2"/>
  <c r="BH583" i="2"/>
  <c r="BG583" i="2"/>
  <c r="BF583" i="2"/>
  <c r="T583" i="2"/>
  <c r="T582" i="2" s="1"/>
  <c r="R583" i="2"/>
  <c r="R582" i="2" s="1"/>
  <c r="P583" i="2"/>
  <c r="BI581" i="2"/>
  <c r="BH581" i="2"/>
  <c r="BG581" i="2"/>
  <c r="BF581" i="2"/>
  <c r="T581" i="2"/>
  <c r="R581" i="2"/>
  <c r="P581" i="2"/>
  <c r="BI576" i="2"/>
  <c r="BH576" i="2"/>
  <c r="BG576" i="2"/>
  <c r="BF576" i="2"/>
  <c r="T576" i="2"/>
  <c r="R576" i="2"/>
  <c r="P576" i="2"/>
  <c r="BI571" i="2"/>
  <c r="BH571" i="2"/>
  <c r="BG571" i="2"/>
  <c r="BF571" i="2"/>
  <c r="T571" i="2"/>
  <c r="R571" i="2"/>
  <c r="P571" i="2"/>
  <c r="BI569" i="2"/>
  <c r="BH569" i="2"/>
  <c r="BG569" i="2"/>
  <c r="BF569" i="2"/>
  <c r="T569" i="2"/>
  <c r="R569" i="2"/>
  <c r="P569" i="2"/>
  <c r="BI568" i="2"/>
  <c r="BH568" i="2"/>
  <c r="BG568" i="2"/>
  <c r="BF568" i="2"/>
  <c r="T568" i="2"/>
  <c r="R568" i="2"/>
  <c r="P568" i="2"/>
  <c r="BI562" i="2"/>
  <c r="BH562" i="2"/>
  <c r="BG562" i="2"/>
  <c r="BF562" i="2"/>
  <c r="T562" i="2"/>
  <c r="R562" i="2"/>
  <c r="P562" i="2"/>
  <c r="BI557" i="2"/>
  <c r="BH557" i="2"/>
  <c r="BG557" i="2"/>
  <c r="BF557" i="2"/>
  <c r="T557" i="2"/>
  <c r="R557" i="2"/>
  <c r="P557" i="2"/>
  <c r="BI552" i="2"/>
  <c r="BH552" i="2"/>
  <c r="BG552" i="2"/>
  <c r="BF552" i="2"/>
  <c r="T552" i="2"/>
  <c r="R552" i="2"/>
  <c r="P552" i="2"/>
  <c r="BI547" i="2"/>
  <c r="BH547" i="2"/>
  <c r="BG547" i="2"/>
  <c r="BF547" i="2"/>
  <c r="T547" i="2"/>
  <c r="R547" i="2"/>
  <c r="P547" i="2"/>
  <c r="BI542" i="2"/>
  <c r="BH542" i="2"/>
  <c r="BG542" i="2"/>
  <c r="BF542" i="2"/>
  <c r="T542" i="2"/>
  <c r="R542" i="2"/>
  <c r="P542" i="2"/>
  <c r="BI540" i="2"/>
  <c r="BH540" i="2"/>
  <c r="BG540" i="2"/>
  <c r="BF540" i="2"/>
  <c r="T540" i="2"/>
  <c r="R540" i="2"/>
  <c r="P540" i="2"/>
  <c r="BI539" i="2"/>
  <c r="BH539" i="2"/>
  <c r="BG539" i="2"/>
  <c r="BF539" i="2"/>
  <c r="T539" i="2"/>
  <c r="R539" i="2"/>
  <c r="P539" i="2"/>
  <c r="BI528" i="2"/>
  <c r="BH528" i="2"/>
  <c r="BG528" i="2"/>
  <c r="BF528" i="2"/>
  <c r="T528" i="2"/>
  <c r="R528" i="2"/>
  <c r="P528" i="2"/>
  <c r="BI526" i="2"/>
  <c r="BH526" i="2"/>
  <c r="BG526" i="2"/>
  <c r="BF526" i="2"/>
  <c r="T526" i="2"/>
  <c r="R526" i="2"/>
  <c r="P526" i="2"/>
  <c r="BI515" i="2"/>
  <c r="BH515" i="2"/>
  <c r="BG515" i="2"/>
  <c r="BF515" i="2"/>
  <c r="T515" i="2"/>
  <c r="R515" i="2"/>
  <c r="P515" i="2"/>
  <c r="BI509" i="2"/>
  <c r="BH509" i="2"/>
  <c r="BG509" i="2"/>
  <c r="BF509" i="2"/>
  <c r="T509" i="2"/>
  <c r="R509" i="2"/>
  <c r="P509" i="2"/>
  <c r="BI500" i="2"/>
  <c r="BH500" i="2"/>
  <c r="BG500" i="2"/>
  <c r="BF500" i="2"/>
  <c r="T500" i="2"/>
  <c r="R500" i="2"/>
  <c r="P500" i="2"/>
  <c r="BI491" i="2"/>
  <c r="BH491" i="2"/>
  <c r="BG491" i="2"/>
  <c r="BF491" i="2"/>
  <c r="T491" i="2"/>
  <c r="R491" i="2"/>
  <c r="P491" i="2"/>
  <c r="BI489" i="2"/>
  <c r="BH489" i="2"/>
  <c r="BG489" i="2"/>
  <c r="BF489" i="2"/>
  <c r="T489" i="2"/>
  <c r="R489" i="2"/>
  <c r="P489" i="2"/>
  <c r="BI480" i="2"/>
  <c r="BH480" i="2"/>
  <c r="BG480" i="2"/>
  <c r="BF480" i="2"/>
  <c r="T480" i="2"/>
  <c r="R480" i="2"/>
  <c r="P480" i="2"/>
  <c r="BI469" i="2"/>
  <c r="BH469" i="2"/>
  <c r="BG469" i="2"/>
  <c r="BF469" i="2"/>
  <c r="T469" i="2"/>
  <c r="R469" i="2"/>
  <c r="P469" i="2"/>
  <c r="BI459" i="2"/>
  <c r="BH459" i="2"/>
  <c r="BG459" i="2"/>
  <c r="BF459" i="2"/>
  <c r="T459" i="2"/>
  <c r="R459" i="2"/>
  <c r="P459" i="2"/>
  <c r="BI448" i="2"/>
  <c r="BH448" i="2"/>
  <c r="BG448" i="2"/>
  <c r="BF448" i="2"/>
  <c r="T448" i="2"/>
  <c r="R448" i="2"/>
  <c r="P448" i="2"/>
  <c r="BI439" i="2"/>
  <c r="BH439" i="2"/>
  <c r="BG439" i="2"/>
  <c r="BF439" i="2"/>
  <c r="T439" i="2"/>
  <c r="R439" i="2"/>
  <c r="P439" i="2"/>
  <c r="BI430" i="2"/>
  <c r="BH430" i="2"/>
  <c r="BG430" i="2"/>
  <c r="BF430" i="2"/>
  <c r="T430" i="2"/>
  <c r="R430" i="2"/>
  <c r="P430" i="2"/>
  <c r="BI421" i="2"/>
  <c r="BH421" i="2"/>
  <c r="BG421" i="2"/>
  <c r="BF421" i="2"/>
  <c r="T421" i="2"/>
  <c r="R421" i="2"/>
  <c r="P421" i="2"/>
  <c r="BI415" i="2"/>
  <c r="BH415" i="2"/>
  <c r="BG415" i="2"/>
  <c r="BF415" i="2"/>
  <c r="T415" i="2"/>
  <c r="R415" i="2"/>
  <c r="P415" i="2"/>
  <c r="BI406" i="2"/>
  <c r="BH406" i="2"/>
  <c r="BG406" i="2"/>
  <c r="BF406" i="2"/>
  <c r="T406" i="2"/>
  <c r="R406" i="2"/>
  <c r="P406" i="2"/>
  <c r="BI404" i="2"/>
  <c r="BH404" i="2"/>
  <c r="BG404" i="2"/>
  <c r="BF404" i="2"/>
  <c r="T404" i="2"/>
  <c r="R404" i="2"/>
  <c r="P404" i="2"/>
  <c r="BI403" i="2"/>
  <c r="BH403" i="2"/>
  <c r="BG403" i="2"/>
  <c r="BF403" i="2"/>
  <c r="T403" i="2"/>
  <c r="R403" i="2"/>
  <c r="P403" i="2"/>
  <c r="BI402" i="2"/>
  <c r="BH402" i="2"/>
  <c r="BG402" i="2"/>
  <c r="BF402" i="2"/>
  <c r="T402" i="2"/>
  <c r="R402" i="2"/>
  <c r="P402" i="2"/>
  <c r="BI401" i="2"/>
  <c r="BH401" i="2"/>
  <c r="BG401" i="2"/>
  <c r="BF401" i="2"/>
  <c r="T401" i="2"/>
  <c r="R401" i="2"/>
  <c r="P401" i="2"/>
  <c r="BI400" i="2"/>
  <c r="BH400" i="2"/>
  <c r="BG400" i="2"/>
  <c r="BF400" i="2"/>
  <c r="T400" i="2"/>
  <c r="R400" i="2"/>
  <c r="P400" i="2"/>
  <c r="BI399" i="2"/>
  <c r="BH399" i="2"/>
  <c r="BG399" i="2"/>
  <c r="BF399" i="2"/>
  <c r="T399" i="2"/>
  <c r="R399" i="2"/>
  <c r="P399" i="2"/>
  <c r="BI395" i="2"/>
  <c r="BH395" i="2"/>
  <c r="BG395" i="2"/>
  <c r="BF395" i="2"/>
  <c r="T395" i="2"/>
  <c r="R395" i="2"/>
  <c r="P395" i="2"/>
  <c r="BI393" i="2"/>
  <c r="BH393" i="2"/>
  <c r="BG393" i="2"/>
  <c r="BF393" i="2"/>
  <c r="T393" i="2"/>
  <c r="R393" i="2"/>
  <c r="P393" i="2"/>
  <c r="BI384" i="2"/>
  <c r="BH384" i="2"/>
  <c r="BG384" i="2"/>
  <c r="BF384" i="2"/>
  <c r="T384" i="2"/>
  <c r="R384" i="2"/>
  <c r="P384" i="2"/>
  <c r="BI375" i="2"/>
  <c r="BH375" i="2"/>
  <c r="BG375" i="2"/>
  <c r="BF375" i="2"/>
  <c r="T375" i="2"/>
  <c r="R375" i="2"/>
  <c r="P375" i="2"/>
  <c r="BI373" i="2"/>
  <c r="BH373" i="2"/>
  <c r="BG373" i="2"/>
  <c r="BF373" i="2"/>
  <c r="T373" i="2"/>
  <c r="R373" i="2"/>
  <c r="P373" i="2"/>
  <c r="BI372" i="2"/>
  <c r="BH372" i="2"/>
  <c r="BG372" i="2"/>
  <c r="BF372" i="2"/>
  <c r="T372" i="2"/>
  <c r="R372" i="2"/>
  <c r="P372" i="2"/>
  <c r="BI371" i="2"/>
  <c r="BH371" i="2"/>
  <c r="BG371" i="2"/>
  <c r="BF371" i="2"/>
  <c r="T371" i="2"/>
  <c r="R371" i="2"/>
  <c r="P371" i="2"/>
  <c r="BI370" i="2"/>
  <c r="BH370" i="2"/>
  <c r="BG370" i="2"/>
  <c r="BF370" i="2"/>
  <c r="T370" i="2"/>
  <c r="R370" i="2"/>
  <c r="P370" i="2"/>
  <c r="BI369" i="2"/>
  <c r="BH369" i="2"/>
  <c r="BG369" i="2"/>
  <c r="BF369" i="2"/>
  <c r="T369" i="2"/>
  <c r="R369" i="2"/>
  <c r="P369" i="2"/>
  <c r="BI368" i="2"/>
  <c r="BH368" i="2"/>
  <c r="BG368" i="2"/>
  <c r="BF368" i="2"/>
  <c r="T368" i="2"/>
  <c r="R368" i="2"/>
  <c r="P368" i="2"/>
  <c r="BI367" i="2"/>
  <c r="BH367" i="2"/>
  <c r="BG367" i="2"/>
  <c r="BF367" i="2"/>
  <c r="T367" i="2"/>
  <c r="R367" i="2"/>
  <c r="P367" i="2"/>
  <c r="BI366" i="2"/>
  <c r="BH366" i="2"/>
  <c r="BG366" i="2"/>
  <c r="BF366" i="2"/>
  <c r="T366" i="2"/>
  <c r="R366" i="2"/>
  <c r="P366" i="2"/>
  <c r="BI365" i="2"/>
  <c r="BH365" i="2"/>
  <c r="BG365" i="2"/>
  <c r="BF365" i="2"/>
  <c r="T365" i="2"/>
  <c r="R365" i="2"/>
  <c r="P365" i="2"/>
  <c r="BI364" i="2"/>
  <c r="BH364" i="2"/>
  <c r="BG364" i="2"/>
  <c r="BF364" i="2"/>
  <c r="T364" i="2"/>
  <c r="R364" i="2"/>
  <c r="P364" i="2"/>
  <c r="BI363" i="2"/>
  <c r="BH363" i="2"/>
  <c r="BG363" i="2"/>
  <c r="BF363" i="2"/>
  <c r="T363" i="2"/>
  <c r="R363" i="2"/>
  <c r="P363" i="2"/>
  <c r="BI362" i="2"/>
  <c r="BH362" i="2"/>
  <c r="BG362" i="2"/>
  <c r="BF362" i="2"/>
  <c r="T362" i="2"/>
  <c r="R362" i="2"/>
  <c r="P362" i="2"/>
  <c r="BI361" i="2"/>
  <c r="BH361" i="2"/>
  <c r="BG361" i="2"/>
  <c r="BF361" i="2"/>
  <c r="T361" i="2"/>
  <c r="R361" i="2"/>
  <c r="P361" i="2"/>
  <c r="BI360" i="2"/>
  <c r="BH360" i="2"/>
  <c r="BG360" i="2"/>
  <c r="BF360" i="2"/>
  <c r="T360" i="2"/>
  <c r="R360" i="2"/>
  <c r="P360" i="2"/>
  <c r="BI359" i="2"/>
  <c r="BH359" i="2"/>
  <c r="BG359" i="2"/>
  <c r="BF359" i="2"/>
  <c r="T359" i="2"/>
  <c r="R359" i="2"/>
  <c r="P359" i="2"/>
  <c r="BI358" i="2"/>
  <c r="BH358" i="2"/>
  <c r="BG358" i="2"/>
  <c r="BF358" i="2"/>
  <c r="T358" i="2"/>
  <c r="R358" i="2"/>
  <c r="P358" i="2"/>
  <c r="BI356" i="2"/>
  <c r="BH356" i="2"/>
  <c r="BG356" i="2"/>
  <c r="BF356" i="2"/>
  <c r="T356" i="2"/>
  <c r="R356" i="2"/>
  <c r="P356" i="2"/>
  <c r="BI354" i="2"/>
  <c r="BH354" i="2"/>
  <c r="BG354" i="2"/>
  <c r="BF354" i="2"/>
  <c r="T354" i="2"/>
  <c r="R354" i="2"/>
  <c r="P354" i="2"/>
  <c r="BI349" i="2"/>
  <c r="BH349" i="2"/>
  <c r="BG349" i="2"/>
  <c r="BF349" i="2"/>
  <c r="T349" i="2"/>
  <c r="R349" i="2"/>
  <c r="P349" i="2"/>
  <c r="BI348" i="2"/>
  <c r="BH348" i="2"/>
  <c r="BG348" i="2"/>
  <c r="BF348" i="2"/>
  <c r="T348" i="2"/>
  <c r="R348" i="2"/>
  <c r="P348" i="2"/>
  <c r="BI343" i="2"/>
  <c r="BH343" i="2"/>
  <c r="BG343" i="2"/>
  <c r="BF343" i="2"/>
  <c r="T343" i="2"/>
  <c r="R343" i="2"/>
  <c r="P343" i="2"/>
  <c r="BI338" i="2"/>
  <c r="BH338" i="2"/>
  <c r="BG338" i="2"/>
  <c r="BF338" i="2"/>
  <c r="T338" i="2"/>
  <c r="R338" i="2"/>
  <c r="P338" i="2"/>
  <c r="BI337" i="2"/>
  <c r="BH337" i="2"/>
  <c r="BG337" i="2"/>
  <c r="BF337" i="2"/>
  <c r="T337" i="2"/>
  <c r="R337" i="2"/>
  <c r="P337" i="2"/>
  <c r="BI331" i="2"/>
  <c r="BH331" i="2"/>
  <c r="BG331" i="2"/>
  <c r="BF331" i="2"/>
  <c r="T331" i="2"/>
  <c r="R331" i="2"/>
  <c r="P331" i="2"/>
  <c r="BI327" i="2"/>
  <c r="BH327" i="2"/>
  <c r="BG327" i="2"/>
  <c r="BF327" i="2"/>
  <c r="T327" i="2"/>
  <c r="R327" i="2"/>
  <c r="P327" i="2"/>
  <c r="BI326" i="2"/>
  <c r="BH326" i="2"/>
  <c r="BG326" i="2"/>
  <c r="BF326" i="2"/>
  <c r="T326" i="2"/>
  <c r="R326" i="2"/>
  <c r="P326" i="2"/>
  <c r="BI324" i="2"/>
  <c r="BH324" i="2"/>
  <c r="BG324" i="2"/>
  <c r="BF324" i="2"/>
  <c r="T324" i="2"/>
  <c r="R324" i="2"/>
  <c r="P324" i="2"/>
  <c r="BI320" i="2"/>
  <c r="BH320" i="2"/>
  <c r="BG320" i="2"/>
  <c r="BF320" i="2"/>
  <c r="T320" i="2"/>
  <c r="R320" i="2"/>
  <c r="P320" i="2"/>
  <c r="BI315" i="2"/>
  <c r="BH315" i="2"/>
  <c r="BG315" i="2"/>
  <c r="BF315" i="2"/>
  <c r="T315" i="2"/>
  <c r="R315" i="2"/>
  <c r="P315" i="2"/>
  <c r="BI310" i="2"/>
  <c r="BH310" i="2"/>
  <c r="BG310" i="2"/>
  <c r="BF310" i="2"/>
  <c r="T310" i="2"/>
  <c r="R310" i="2"/>
  <c r="P310" i="2"/>
  <c r="BI305" i="2"/>
  <c r="BH305" i="2"/>
  <c r="BG305" i="2"/>
  <c r="BF305" i="2"/>
  <c r="T305" i="2"/>
  <c r="R305" i="2"/>
  <c r="P305" i="2"/>
  <c r="BI303" i="2"/>
  <c r="BH303" i="2"/>
  <c r="BG303" i="2"/>
  <c r="BF303" i="2"/>
  <c r="T303" i="2"/>
  <c r="R303" i="2"/>
  <c r="P303" i="2"/>
  <c r="BI298" i="2"/>
  <c r="BH298" i="2"/>
  <c r="BG298" i="2"/>
  <c r="BF298" i="2"/>
  <c r="T298" i="2"/>
  <c r="R298" i="2"/>
  <c r="P298" i="2"/>
  <c r="BI296" i="2"/>
  <c r="BH296" i="2"/>
  <c r="BG296" i="2"/>
  <c r="BF296" i="2"/>
  <c r="T296" i="2"/>
  <c r="R296" i="2"/>
  <c r="P296" i="2"/>
  <c r="BI294" i="2"/>
  <c r="BH294" i="2"/>
  <c r="BG294" i="2"/>
  <c r="BF294" i="2"/>
  <c r="T294" i="2"/>
  <c r="R294" i="2"/>
  <c r="P294" i="2"/>
  <c r="BI289" i="2"/>
  <c r="BH289" i="2"/>
  <c r="BG289" i="2"/>
  <c r="BF289" i="2"/>
  <c r="T289" i="2"/>
  <c r="R289" i="2"/>
  <c r="P289" i="2"/>
  <c r="BI287" i="2"/>
  <c r="BH287" i="2"/>
  <c r="BG287" i="2"/>
  <c r="BF287" i="2"/>
  <c r="T287" i="2"/>
  <c r="R287" i="2"/>
  <c r="P287" i="2"/>
  <c r="BI282" i="2"/>
  <c r="BH282" i="2"/>
  <c r="BG282" i="2"/>
  <c r="BF282" i="2"/>
  <c r="T282" i="2"/>
  <c r="R282" i="2"/>
  <c r="P282" i="2"/>
  <c r="BI280" i="2"/>
  <c r="BH280" i="2"/>
  <c r="BG280" i="2"/>
  <c r="BF280" i="2"/>
  <c r="T280" i="2"/>
  <c r="R280" i="2"/>
  <c r="P280" i="2"/>
  <c r="BI275" i="2"/>
  <c r="BH275" i="2"/>
  <c r="BG275" i="2"/>
  <c r="BF275" i="2"/>
  <c r="T275" i="2"/>
  <c r="R275" i="2"/>
  <c r="P275" i="2"/>
  <c r="BI273" i="2"/>
  <c r="BH273" i="2"/>
  <c r="BG273" i="2"/>
  <c r="BF273" i="2"/>
  <c r="T273" i="2"/>
  <c r="R273" i="2"/>
  <c r="P273" i="2"/>
  <c r="BI271" i="2"/>
  <c r="BH271" i="2"/>
  <c r="BG271" i="2"/>
  <c r="BF271" i="2"/>
  <c r="T271" i="2"/>
  <c r="R271" i="2"/>
  <c r="P271" i="2"/>
  <c r="BI265" i="2"/>
  <c r="BH265" i="2"/>
  <c r="BG265" i="2"/>
  <c r="BF265" i="2"/>
  <c r="T265" i="2"/>
  <c r="R265" i="2"/>
  <c r="P265" i="2"/>
  <c r="BI263" i="2"/>
  <c r="BH263" i="2"/>
  <c r="BG263" i="2"/>
  <c r="BF263" i="2"/>
  <c r="T263" i="2"/>
  <c r="R263" i="2"/>
  <c r="P263" i="2"/>
  <c r="BI258" i="2"/>
  <c r="BH258" i="2"/>
  <c r="BG258" i="2"/>
  <c r="BF258" i="2"/>
  <c r="T258" i="2"/>
  <c r="R258" i="2"/>
  <c r="P258" i="2"/>
  <c r="BI252" i="2"/>
  <c r="BH252" i="2"/>
  <c r="BG252" i="2"/>
  <c r="BF252" i="2"/>
  <c r="T252" i="2"/>
  <c r="R252" i="2"/>
  <c r="P252" i="2"/>
  <c r="BI247" i="2"/>
  <c r="BH247" i="2"/>
  <c r="BG247" i="2"/>
  <c r="BF247" i="2"/>
  <c r="T247" i="2"/>
  <c r="R247" i="2"/>
  <c r="P247" i="2"/>
  <c r="BI245" i="2"/>
  <c r="BH245" i="2"/>
  <c r="BG245" i="2"/>
  <c r="BF245" i="2"/>
  <c r="T245" i="2"/>
  <c r="R245" i="2"/>
  <c r="P245" i="2"/>
  <c r="BI240" i="2"/>
  <c r="BH240" i="2"/>
  <c r="BG240" i="2"/>
  <c r="BF240" i="2"/>
  <c r="T240" i="2"/>
  <c r="R240" i="2"/>
  <c r="P240" i="2"/>
  <c r="BI238" i="2"/>
  <c r="BH238" i="2"/>
  <c r="BG238" i="2"/>
  <c r="BF238" i="2"/>
  <c r="T238" i="2"/>
  <c r="R238" i="2"/>
  <c r="P238" i="2"/>
  <c r="BI233" i="2"/>
  <c r="BH233" i="2"/>
  <c r="BG233" i="2"/>
  <c r="BF233" i="2"/>
  <c r="T233" i="2"/>
  <c r="R233" i="2"/>
  <c r="P233" i="2"/>
  <c r="BI231" i="2"/>
  <c r="BH231" i="2"/>
  <c r="BG231" i="2"/>
  <c r="BF231" i="2"/>
  <c r="T231" i="2"/>
  <c r="R231" i="2"/>
  <c r="P231" i="2"/>
  <c r="BI226" i="2"/>
  <c r="BH226" i="2"/>
  <c r="BG226" i="2"/>
  <c r="BF226" i="2"/>
  <c r="T226" i="2"/>
  <c r="R226" i="2"/>
  <c r="P226" i="2"/>
  <c r="BI221" i="2"/>
  <c r="BH221" i="2"/>
  <c r="BG221" i="2"/>
  <c r="BF221" i="2"/>
  <c r="T221" i="2"/>
  <c r="R221" i="2"/>
  <c r="P221" i="2"/>
  <c r="BI219" i="2"/>
  <c r="BH219" i="2"/>
  <c r="BG219" i="2"/>
  <c r="BF219" i="2"/>
  <c r="T219" i="2"/>
  <c r="R219" i="2"/>
  <c r="P219" i="2"/>
  <c r="BI214" i="2"/>
  <c r="BH214" i="2"/>
  <c r="BG214" i="2"/>
  <c r="BF214" i="2"/>
  <c r="T214" i="2"/>
  <c r="R214" i="2"/>
  <c r="P214" i="2"/>
  <c r="BI209" i="2"/>
  <c r="BH209" i="2"/>
  <c r="BG209" i="2"/>
  <c r="BF209" i="2"/>
  <c r="T209" i="2"/>
  <c r="R209" i="2"/>
  <c r="P209" i="2"/>
  <c r="BI204" i="2"/>
  <c r="BH204" i="2"/>
  <c r="BG204" i="2"/>
  <c r="BF204" i="2"/>
  <c r="T204" i="2"/>
  <c r="R204" i="2"/>
  <c r="P204" i="2"/>
  <c r="BI202" i="2"/>
  <c r="BH202" i="2"/>
  <c r="BG202" i="2"/>
  <c r="BF202" i="2"/>
  <c r="T202" i="2"/>
  <c r="R202" i="2"/>
  <c r="P202" i="2"/>
  <c r="BI195" i="2"/>
  <c r="BH195" i="2"/>
  <c r="BG195" i="2"/>
  <c r="BF195" i="2"/>
  <c r="T195" i="2"/>
  <c r="R195" i="2"/>
  <c r="P195" i="2"/>
  <c r="BI188" i="2"/>
  <c r="BH188" i="2"/>
  <c r="BG188" i="2"/>
  <c r="BF188" i="2"/>
  <c r="T188" i="2"/>
  <c r="R188" i="2"/>
  <c r="P188" i="2"/>
  <c r="BI183" i="2"/>
  <c r="BH183" i="2"/>
  <c r="BG183" i="2"/>
  <c r="BF183" i="2"/>
  <c r="T183" i="2"/>
  <c r="R183" i="2"/>
  <c r="P183" i="2"/>
  <c r="BI178" i="2"/>
  <c r="BH178" i="2"/>
  <c r="BG178" i="2"/>
  <c r="BF178" i="2"/>
  <c r="T178" i="2"/>
  <c r="R178" i="2"/>
  <c r="P178" i="2"/>
  <c r="BI176" i="2"/>
  <c r="BH176" i="2"/>
  <c r="BG176" i="2"/>
  <c r="BF176" i="2"/>
  <c r="T176" i="2"/>
  <c r="R176" i="2"/>
  <c r="P176" i="2"/>
  <c r="BI171" i="2"/>
  <c r="BH171" i="2"/>
  <c r="BG171" i="2"/>
  <c r="BF171" i="2"/>
  <c r="T171" i="2"/>
  <c r="R171" i="2"/>
  <c r="P171" i="2"/>
  <c r="BI166" i="2"/>
  <c r="BH166" i="2"/>
  <c r="BG166" i="2"/>
  <c r="BF166" i="2"/>
  <c r="T166" i="2"/>
  <c r="R166" i="2"/>
  <c r="P166" i="2"/>
  <c r="BI163" i="2"/>
  <c r="BH163" i="2"/>
  <c r="BG163" i="2"/>
  <c r="BF163" i="2"/>
  <c r="T163" i="2"/>
  <c r="T162" i="2"/>
  <c r="R163" i="2"/>
  <c r="R162" i="2" s="1"/>
  <c r="P163" i="2"/>
  <c r="P162" i="2" s="1"/>
  <c r="BI161" i="2"/>
  <c r="BH161" i="2"/>
  <c r="BG161" i="2"/>
  <c r="BF161" i="2"/>
  <c r="T161" i="2"/>
  <c r="R161" i="2"/>
  <c r="P161" i="2"/>
  <c r="BI160" i="2"/>
  <c r="BH160" i="2"/>
  <c r="BG160" i="2"/>
  <c r="BF160" i="2"/>
  <c r="T160" i="2"/>
  <c r="R160" i="2"/>
  <c r="P160" i="2"/>
  <c r="BI154" i="2"/>
  <c r="BH154" i="2"/>
  <c r="BG154" i="2"/>
  <c r="BF154" i="2"/>
  <c r="T154" i="2"/>
  <c r="R154" i="2"/>
  <c r="P154" i="2"/>
  <c r="BI149" i="2"/>
  <c r="BH149" i="2"/>
  <c r="BG149" i="2"/>
  <c r="BF149" i="2"/>
  <c r="T149" i="2"/>
  <c r="R149" i="2"/>
  <c r="P149" i="2"/>
  <c r="BI148" i="2"/>
  <c r="BH148" i="2"/>
  <c r="BG148" i="2"/>
  <c r="BF148" i="2"/>
  <c r="T148" i="2"/>
  <c r="R148" i="2"/>
  <c r="P148" i="2"/>
  <c r="BI147" i="2"/>
  <c r="BH147" i="2"/>
  <c r="BG147" i="2"/>
  <c r="BF147" i="2"/>
  <c r="T147" i="2"/>
  <c r="R147" i="2"/>
  <c r="P147" i="2"/>
  <c r="BI142" i="2"/>
  <c r="BH142" i="2"/>
  <c r="BG142" i="2"/>
  <c r="BF142" i="2"/>
  <c r="T142" i="2"/>
  <c r="R142" i="2"/>
  <c r="P142" i="2"/>
  <c r="J135" i="2"/>
  <c r="F135" i="2"/>
  <c r="F133" i="2"/>
  <c r="E131" i="2"/>
  <c r="J93" i="2"/>
  <c r="F93" i="2"/>
  <c r="F91" i="2"/>
  <c r="E89" i="2"/>
  <c r="J26" i="2"/>
  <c r="E26" i="2"/>
  <c r="J94" i="2" s="1"/>
  <c r="J25" i="2"/>
  <c r="J20" i="2"/>
  <c r="E20" i="2"/>
  <c r="F136" i="2" s="1"/>
  <c r="J19" i="2"/>
  <c r="J14" i="2"/>
  <c r="J91" i="2"/>
  <c r="E7" i="2"/>
  <c r="E85" i="2" s="1"/>
  <c r="L90" i="1"/>
  <c r="AM90" i="1"/>
  <c r="AM89" i="1"/>
  <c r="L89" i="1"/>
  <c r="AM87" i="1"/>
  <c r="L87" i="1"/>
  <c r="L85" i="1"/>
  <c r="L84" i="1"/>
  <c r="BK620" i="2"/>
  <c r="BK459" i="2"/>
  <c r="BK362" i="2"/>
  <c r="J247" i="2"/>
  <c r="BK621" i="2"/>
  <c r="BK542" i="2"/>
  <c r="BK401" i="2"/>
  <c r="BK369" i="2"/>
  <c r="BK263" i="2"/>
  <c r="BK195" i="2"/>
  <c r="BK624" i="2"/>
  <c r="J448" i="2"/>
  <c r="BK370" i="2"/>
  <c r="J349" i="2"/>
  <c r="J245" i="2"/>
  <c r="J620" i="2"/>
  <c r="J539" i="2"/>
  <c r="J320" i="2"/>
  <c r="J163" i="2"/>
  <c r="J617" i="2"/>
  <c r="J469" i="2"/>
  <c r="BK372" i="2"/>
  <c r="BK271" i="2"/>
  <c r="BK163" i="2"/>
  <c r="BK583" i="2"/>
  <c r="J415" i="2"/>
  <c r="J343" i="2"/>
  <c r="BK245" i="2"/>
  <c r="AS117" i="1"/>
  <c r="BK185" i="3"/>
  <c r="J148" i="3"/>
  <c r="J212" i="3"/>
  <c r="J179" i="3"/>
  <c r="J216" i="3"/>
  <c r="J159" i="3"/>
  <c r="J129" i="4"/>
  <c r="J135" i="5"/>
  <c r="J130" i="5"/>
  <c r="J137" i="5"/>
  <c r="J305" i="6"/>
  <c r="J269" i="6"/>
  <c r="J219" i="6"/>
  <c r="BK189" i="6"/>
  <c r="J298" i="6"/>
  <c r="BK265" i="6"/>
  <c r="J203" i="6"/>
  <c r="BK165" i="6"/>
  <c r="BK306" i="6"/>
  <c r="BK275" i="6"/>
  <c r="J233" i="6"/>
  <c r="J170" i="6"/>
  <c r="BK143" i="6"/>
  <c r="BK291" i="6"/>
  <c r="BK271" i="6"/>
  <c r="J240" i="6"/>
  <c r="J195" i="6"/>
  <c r="J143" i="6"/>
  <c r="J183" i="6"/>
  <c r="BK300" i="6"/>
  <c r="BK263" i="6"/>
  <c r="BK247" i="6"/>
  <c r="J210" i="6"/>
  <c r="J172" i="6"/>
  <c r="BK302" i="6"/>
  <c r="J275" i="6"/>
  <c r="BK259" i="6"/>
  <c r="BK227" i="6"/>
  <c r="BK196" i="6"/>
  <c r="J153" i="6"/>
  <c r="BK130" i="7"/>
  <c r="BK132" i="7"/>
  <c r="BK147" i="7"/>
  <c r="BK146" i="7"/>
  <c r="J134" i="7"/>
  <c r="J241" i="8"/>
  <c r="J212" i="8"/>
  <c r="J140" i="8"/>
  <c r="J227" i="8"/>
  <c r="BK200" i="8"/>
  <c r="J164" i="8"/>
  <c r="J138" i="8"/>
  <c r="BK216" i="8"/>
  <c r="J194" i="8"/>
  <c r="BK159" i="8"/>
  <c r="J192" i="8"/>
  <c r="J171" i="8"/>
  <c r="J150" i="8"/>
  <c r="J224" i="8"/>
  <c r="BK188" i="8"/>
  <c r="BK160" i="8"/>
  <c r="BK134" i="8"/>
  <c r="J181" i="8"/>
  <c r="BK141" i="8"/>
  <c r="BK206" i="8"/>
  <c r="BK175" i="8"/>
  <c r="J154" i="8"/>
  <c r="J239" i="8"/>
  <c r="J204" i="8"/>
  <c r="BK183" i="8"/>
  <c r="J149" i="8"/>
  <c r="BK146" i="9"/>
  <c r="J130" i="9"/>
  <c r="BK153" i="9"/>
  <c r="BK126" i="9"/>
  <c r="BK147" i="9"/>
  <c r="J160" i="9"/>
  <c r="J129" i="9"/>
  <c r="BK136" i="9"/>
  <c r="J139" i="9"/>
  <c r="J147" i="9"/>
  <c r="BK140" i="9"/>
  <c r="J177" i="10"/>
  <c r="BK148" i="10"/>
  <c r="J151" i="10"/>
  <c r="J167" i="10"/>
  <c r="BK140" i="10"/>
  <c r="J181" i="10"/>
  <c r="BK137" i="10"/>
  <c r="BK172" i="10"/>
  <c r="J153" i="10"/>
  <c r="BK175" i="10"/>
  <c r="BK153" i="10"/>
  <c r="BK184" i="10"/>
  <c r="BK177" i="10"/>
  <c r="J131" i="10"/>
  <c r="J488" i="11"/>
  <c r="BK390" i="11"/>
  <c r="BK349" i="11"/>
  <c r="BK226" i="11"/>
  <c r="BK566" i="11"/>
  <c r="J362" i="11"/>
  <c r="BK247" i="11"/>
  <c r="J566" i="11"/>
  <c r="BK511" i="11"/>
  <c r="BK363" i="11"/>
  <c r="BK348" i="11"/>
  <c r="BK238" i="11"/>
  <c r="J568" i="11"/>
  <c r="J452" i="11"/>
  <c r="BK370" i="11"/>
  <c r="BK233" i="11"/>
  <c r="BK489" i="11"/>
  <c r="J403" i="11"/>
  <c r="BK337" i="11"/>
  <c r="J275" i="11"/>
  <c r="J166" i="11"/>
  <c r="J541" i="11"/>
  <c r="J419" i="11"/>
  <c r="BK396" i="11"/>
  <c r="J305" i="11"/>
  <c r="J195" i="11"/>
  <c r="BK563" i="11"/>
  <c r="J460" i="11"/>
  <c r="J349" i="11"/>
  <c r="J233" i="11"/>
  <c r="J569" i="11"/>
  <c r="J369" i="11"/>
  <c r="J214" i="11"/>
  <c r="BK207" i="12"/>
  <c r="J144" i="12"/>
  <c r="BK175" i="12"/>
  <c r="J176" i="12"/>
  <c r="BK183" i="12"/>
  <c r="J191" i="12"/>
  <c r="BK195" i="12"/>
  <c r="BK132" i="13"/>
  <c r="J137" i="14"/>
  <c r="BK127" i="14"/>
  <c r="J131" i="14"/>
  <c r="J310" i="15"/>
  <c r="J248" i="15"/>
  <c r="J188" i="15"/>
  <c r="J289" i="15"/>
  <c r="J237" i="15"/>
  <c r="J187" i="15"/>
  <c r="BK150" i="15"/>
  <c r="J284" i="15"/>
  <c r="BK214" i="15"/>
  <c r="BK170" i="15"/>
  <c r="J293" i="15"/>
  <c r="BK263" i="15"/>
  <c r="BK186" i="15"/>
  <c r="BK305" i="15"/>
  <c r="BK283" i="15"/>
  <c r="J235" i="15"/>
  <c r="J177" i="15"/>
  <c r="J273" i="15"/>
  <c r="BK231" i="15"/>
  <c r="J190" i="15"/>
  <c r="BK174" i="15"/>
  <c r="BK295" i="15"/>
  <c r="J272" i="15"/>
  <c r="BK239" i="15"/>
  <c r="J214" i="15"/>
  <c r="BK181" i="15"/>
  <c r="BK297" i="15"/>
  <c r="J244" i="15"/>
  <c r="BK179" i="15"/>
  <c r="J160" i="16"/>
  <c r="BK187" i="16"/>
  <c r="BK175" i="16"/>
  <c r="J150" i="16"/>
  <c r="BK166" i="16"/>
  <c r="J136" i="16"/>
  <c r="J170" i="16"/>
  <c r="BK192" i="16"/>
  <c r="BK155" i="16"/>
  <c r="J141" i="16"/>
  <c r="J161" i="16"/>
  <c r="BK142" i="16"/>
  <c r="J175" i="16"/>
  <c r="J132" i="16"/>
  <c r="J139" i="17"/>
  <c r="J126" i="17"/>
  <c r="BK141" i="17"/>
  <c r="J143" i="18"/>
  <c r="J125" i="18"/>
  <c r="J129" i="18"/>
  <c r="BK131" i="18"/>
  <c r="BK127" i="18"/>
  <c r="BK137" i="18"/>
  <c r="J131" i="18"/>
  <c r="J229" i="19"/>
  <c r="BK224" i="19"/>
  <c r="BK215" i="19"/>
  <c r="J210" i="19"/>
  <c r="BK206" i="19"/>
  <c r="J203" i="19"/>
  <c r="BK184" i="19"/>
  <c r="BK169" i="19"/>
  <c r="J141" i="19"/>
  <c r="J244" i="19"/>
  <c r="J209" i="19"/>
  <c r="J169" i="19"/>
  <c r="J152" i="19"/>
  <c r="J232" i="19"/>
  <c r="BK209" i="19"/>
  <c r="J182" i="19"/>
  <c r="BK145" i="19"/>
  <c r="BK138" i="19"/>
  <c r="J231" i="19"/>
  <c r="J205" i="19"/>
  <c r="J190" i="19"/>
  <c r="J171" i="19"/>
  <c r="J138" i="19"/>
  <c r="J215" i="19"/>
  <c r="J193" i="19"/>
  <c r="J146" i="19"/>
  <c r="BK231" i="19"/>
  <c r="J183" i="19"/>
  <c r="BK152" i="19"/>
  <c r="J154" i="20"/>
  <c r="BK137" i="20"/>
  <c r="BK142" i="20"/>
  <c r="J127" i="20"/>
  <c r="BK132" i="20"/>
  <c r="BK153" i="20"/>
  <c r="J148" i="20"/>
  <c r="J164" i="20"/>
  <c r="BK145" i="20"/>
  <c r="J175" i="21"/>
  <c r="J193" i="21"/>
  <c r="J136" i="21"/>
  <c r="J161" i="21"/>
  <c r="BK131" i="21"/>
  <c r="J171" i="21"/>
  <c r="BK198" i="21"/>
  <c r="BK141" i="21"/>
  <c r="J174" i="21"/>
  <c r="BK157" i="21"/>
  <c r="J188" i="21"/>
  <c r="BK178" i="21"/>
  <c r="BK146" i="21"/>
  <c r="J187" i="21"/>
  <c r="J145" i="21"/>
  <c r="J140" i="21"/>
  <c r="BK322" i="22"/>
  <c r="J253" i="22"/>
  <c r="J171" i="22"/>
  <c r="BK318" i="22"/>
  <c r="BK230" i="22"/>
  <c r="J140" i="22"/>
  <c r="J242" i="22"/>
  <c r="J287" i="22"/>
  <c r="BK170" i="22"/>
  <c r="BK307" i="22"/>
  <c r="BK256" i="22"/>
  <c r="J243" i="22"/>
  <c r="J154" i="22"/>
  <c r="BK239" i="22"/>
  <c r="BK258" i="22"/>
  <c r="J182" i="22"/>
  <c r="J320" i="22"/>
  <c r="BK251" i="22"/>
  <c r="BK193" i="22"/>
  <c r="BK154" i="22"/>
  <c r="J154" i="23"/>
  <c r="BK134" i="23"/>
  <c r="J148" i="23"/>
  <c r="BK387" i="24"/>
  <c r="J348" i="24"/>
  <c r="J270" i="24"/>
  <c r="J233" i="24"/>
  <c r="BK209" i="24"/>
  <c r="BK383" i="24"/>
  <c r="J333" i="24"/>
  <c r="BK142" i="24"/>
  <c r="J369" i="24"/>
  <c r="BK330" i="24"/>
  <c r="BK254" i="24"/>
  <c r="BK395" i="24"/>
  <c r="J363" i="24"/>
  <c r="J311" i="24"/>
  <c r="BK263" i="24"/>
  <c r="BK225" i="24"/>
  <c r="J140" i="24"/>
  <c r="J366" i="24"/>
  <c r="BK309" i="24"/>
  <c r="BK233" i="24"/>
  <c r="J177" i="24"/>
  <c r="J385" i="24"/>
  <c r="J354" i="24"/>
  <c r="J313" i="24"/>
  <c r="J243" i="24"/>
  <c r="BK405" i="24"/>
  <c r="J364" i="24"/>
  <c r="J324" i="24"/>
  <c r="BK180" i="24"/>
  <c r="J387" i="24"/>
  <c r="BK366" i="24"/>
  <c r="J309" i="24"/>
  <c r="BK270" i="24"/>
  <c r="J247" i="24"/>
  <c r="J193" i="25"/>
  <c r="BK150" i="25"/>
  <c r="J167" i="25"/>
  <c r="J156" i="25"/>
  <c r="BK193" i="25"/>
  <c r="BK162" i="25"/>
  <c r="J133" i="25"/>
  <c r="BK185" i="25"/>
  <c r="BK163" i="25"/>
  <c r="J198" i="25"/>
  <c r="J155" i="25"/>
  <c r="BK198" i="25"/>
  <c r="J165" i="25"/>
  <c r="J139" i="26"/>
  <c r="J133" i="26"/>
  <c r="BK146" i="26"/>
  <c r="J130" i="26"/>
  <c r="J164" i="27"/>
  <c r="J143" i="27"/>
  <c r="J154" i="27"/>
  <c r="BK143" i="27"/>
  <c r="J157" i="27"/>
  <c r="J138" i="27"/>
  <c r="BK164" i="27"/>
  <c r="J156" i="27"/>
  <c r="J162" i="27"/>
  <c r="J130" i="27"/>
  <c r="BK207" i="28"/>
  <c r="BK170" i="28"/>
  <c r="J206" i="28"/>
  <c r="J140" i="28"/>
  <c r="J210" i="28"/>
  <c r="BK173" i="28"/>
  <c r="J137" i="28"/>
  <c r="J203" i="28"/>
  <c r="J169" i="28"/>
  <c r="J240" i="28"/>
  <c r="J202" i="28"/>
  <c r="BK179" i="28"/>
  <c r="BK146" i="28"/>
  <c r="BK232" i="28"/>
  <c r="J195" i="28"/>
  <c r="J146" i="28"/>
  <c r="BK212" i="28"/>
  <c r="J182" i="28"/>
  <c r="J160" i="28"/>
  <c r="BK133" i="28"/>
  <c r="BK182" i="28"/>
  <c r="J159" i="28"/>
  <c r="J146" i="29"/>
  <c r="J144" i="29"/>
  <c r="J136" i="29"/>
  <c r="BK145" i="29"/>
  <c r="BK127" i="29"/>
  <c r="J145" i="29"/>
  <c r="BK154" i="29"/>
  <c r="J132" i="29"/>
  <c r="BK146" i="30"/>
  <c r="J175" i="30"/>
  <c r="J130" i="30"/>
  <c r="BK172" i="30"/>
  <c r="BK140" i="30"/>
  <c r="J183" i="30"/>
  <c r="J179" i="30"/>
  <c r="BK155" i="30"/>
  <c r="BK129" i="30"/>
  <c r="J154" i="30"/>
  <c r="J131" i="30"/>
  <c r="BK156" i="30"/>
  <c r="BK169" i="30"/>
  <c r="J151" i="30"/>
  <c r="J179" i="31"/>
  <c r="BK187" i="31"/>
  <c r="J151" i="31"/>
  <c r="J199" i="31"/>
  <c r="BK137" i="31"/>
  <c r="J140" i="31"/>
  <c r="J305" i="32"/>
  <c r="BK305" i="32"/>
  <c r="BK345" i="32"/>
  <c r="BK147" i="32"/>
  <c r="BK239" i="32"/>
  <c r="BK343" i="32"/>
  <c r="J168" i="32"/>
  <c r="BK331" i="32"/>
  <c r="BK275" i="32"/>
  <c r="J131" i="33"/>
  <c r="BK131" i="34"/>
  <c r="J261" i="35"/>
  <c r="J226" i="35"/>
  <c r="BK133" i="35"/>
  <c r="BK270" i="35"/>
  <c r="BK319" i="35"/>
  <c r="BK262" i="35"/>
  <c r="J230" i="35"/>
  <c r="BK152" i="35"/>
  <c r="J259" i="35"/>
  <c r="BK207" i="35"/>
  <c r="BK146" i="35"/>
  <c r="BK249" i="35"/>
  <c r="J203" i="35"/>
  <c r="BK304" i="35"/>
  <c r="J262" i="35"/>
  <c r="J194" i="35"/>
  <c r="BK320" i="35"/>
  <c r="J276" i="35"/>
  <c r="J249" i="35"/>
  <c r="BK213" i="35"/>
  <c r="J319" i="35"/>
  <c r="BK274" i="35"/>
  <c r="BK247" i="35"/>
  <c r="BK178" i="35"/>
  <c r="BK135" i="36"/>
  <c r="BK133" i="36"/>
  <c r="J128" i="36"/>
  <c r="J172" i="37"/>
  <c r="BK147" i="37"/>
  <c r="BK167" i="37"/>
  <c r="J145" i="37"/>
  <c r="J178" i="37"/>
  <c r="J139" i="37"/>
  <c r="BK174" i="37"/>
  <c r="BK132" i="37"/>
  <c r="J152" i="37"/>
  <c r="J190" i="37"/>
  <c r="BK154" i="37"/>
  <c r="J185" i="37"/>
  <c r="BK155" i="37"/>
  <c r="BK131" i="37"/>
  <c r="BK175" i="37"/>
  <c r="BK148" i="37"/>
  <c r="J132" i="38"/>
  <c r="J150" i="38"/>
  <c r="J139" i="38"/>
  <c r="J141" i="38"/>
  <c r="J157" i="38"/>
  <c r="BK147" i="38"/>
  <c r="BK129" i="38"/>
  <c r="J137" i="38"/>
  <c r="J128" i="38"/>
  <c r="J412" i="39"/>
  <c r="J226" i="39"/>
  <c r="BK435" i="39"/>
  <c r="BK375" i="39"/>
  <c r="BK252" i="39"/>
  <c r="J447" i="39"/>
  <c r="BK380" i="39"/>
  <c r="J289" i="39"/>
  <c r="J197" i="39"/>
  <c r="J547" i="39"/>
  <c r="J403" i="39"/>
  <c r="J360" i="39"/>
  <c r="J201" i="39"/>
  <c r="BK527" i="39"/>
  <c r="BK405" i="39"/>
  <c r="J389" i="39"/>
  <c r="J326" i="39"/>
  <c r="J220" i="39"/>
  <c r="BK509" i="39"/>
  <c r="J402" i="39"/>
  <c r="J324" i="39"/>
  <c r="BK177" i="39"/>
  <c r="BK473" i="39"/>
  <c r="BK387" i="39"/>
  <c r="J338" i="39"/>
  <c r="BK553" i="39"/>
  <c r="BK516" i="39"/>
  <c r="J404" i="39"/>
  <c r="BK377" i="39"/>
  <c r="BK270" i="39"/>
  <c r="J620" i="40"/>
  <c r="J573" i="40"/>
  <c r="BK205" i="40"/>
  <c r="BK559" i="40"/>
  <c r="BK177" i="40"/>
  <c r="J340" i="40"/>
  <c r="J610" i="40"/>
  <c r="BK399" i="40"/>
  <c r="J605" i="40"/>
  <c r="BK417" i="40"/>
  <c r="BK632" i="40"/>
  <c r="BK553" i="40"/>
  <c r="J214" i="40"/>
  <c r="BK439" i="40"/>
  <c r="BK582" i="40"/>
  <c r="J131" i="41"/>
  <c r="BK133" i="42"/>
  <c r="J146" i="42"/>
  <c r="BK148" i="42"/>
  <c r="BK145" i="42"/>
  <c r="J372" i="43"/>
  <c r="BK311" i="43"/>
  <c r="BK267" i="43"/>
  <c r="J232" i="43"/>
  <c r="J474" i="43"/>
  <c r="J433" i="43"/>
  <c r="J400" i="43"/>
  <c r="J369" i="43"/>
  <c r="BK331" i="43"/>
  <c r="J271" i="43"/>
  <c r="BK191" i="43"/>
  <c r="BK436" i="43"/>
  <c r="J410" i="43"/>
  <c r="J374" i="43"/>
  <c r="J321" i="43"/>
  <c r="BK263" i="43"/>
  <c r="BK185" i="43"/>
  <c r="J454" i="43"/>
  <c r="J395" i="43"/>
  <c r="J376" i="43"/>
  <c r="J298" i="43"/>
  <c r="BK240" i="43"/>
  <c r="J171" i="43"/>
  <c r="BK477" i="43"/>
  <c r="BK439" i="43"/>
  <c r="J389" i="43"/>
  <c r="J357" i="43"/>
  <c r="BK303" i="43"/>
  <c r="BK265" i="43"/>
  <c r="J236" i="43"/>
  <c r="BK458" i="43"/>
  <c r="J425" i="43"/>
  <c r="J398" i="43"/>
  <c r="BK269" i="43"/>
  <c r="J157" i="43"/>
  <c r="BK425" i="43"/>
  <c r="BK368" i="43"/>
  <c r="J299" i="43"/>
  <c r="BK229" i="43"/>
  <c r="BK146" i="43"/>
  <c r="J443" i="43"/>
  <c r="BK400" i="43"/>
  <c r="J343" i="43"/>
  <c r="J275" i="43"/>
  <c r="J187" i="43"/>
  <c r="J216" i="44"/>
  <c r="J188" i="44"/>
  <c r="J155" i="44"/>
  <c r="BK151" i="44"/>
  <c r="BK180" i="44"/>
  <c r="BK144" i="44"/>
  <c r="J212" i="44"/>
  <c r="J181" i="44"/>
  <c r="J131" i="44"/>
  <c r="J189" i="44"/>
  <c r="BK191" i="44"/>
  <c r="J152" i="44"/>
  <c r="J210" i="45"/>
  <c r="BK202" i="45"/>
  <c r="BK210" i="45"/>
  <c r="J161" i="45"/>
  <c r="BK186" i="45"/>
  <c r="BK193" i="45"/>
  <c r="J184" i="45"/>
  <c r="BK135" i="45"/>
  <c r="BK174" i="45"/>
  <c r="BK184" i="45"/>
  <c r="J145" i="45"/>
  <c r="J229" i="46"/>
  <c r="BK197" i="46"/>
  <c r="BK245" i="46"/>
  <c r="BK169" i="46"/>
  <c r="BK237" i="46"/>
  <c r="J201" i="46"/>
  <c r="BK140" i="46"/>
  <c r="J241" i="46"/>
  <c r="J212" i="46"/>
  <c r="BK198" i="46"/>
  <c r="J158" i="46"/>
  <c r="BK132" i="46"/>
  <c r="J217" i="46"/>
  <c r="J187" i="46"/>
  <c r="BK161" i="46"/>
  <c r="J238" i="46"/>
  <c r="J199" i="46"/>
  <c r="BK171" i="46"/>
  <c r="J141" i="46"/>
  <c r="BK234" i="46"/>
  <c r="J200" i="46"/>
  <c r="BK152" i="46"/>
  <c r="BK232" i="46"/>
  <c r="BK194" i="46"/>
  <c r="J181" i="46"/>
  <c r="BK166" i="46"/>
  <c r="J147" i="46"/>
  <c r="BK141" i="47"/>
  <c r="J153" i="47"/>
  <c r="J131" i="47"/>
  <c r="J159" i="47"/>
  <c r="J134" i="47"/>
  <c r="J152" i="47"/>
  <c r="BK133" i="47"/>
  <c r="J137" i="47"/>
  <c r="J148" i="47"/>
  <c r="J126" i="47"/>
  <c r="J148" i="48"/>
  <c r="J146" i="48"/>
  <c r="J129" i="48"/>
  <c r="J147" i="48"/>
  <c r="J145" i="48"/>
  <c r="J204" i="49"/>
  <c r="J198" i="49"/>
  <c r="J202" i="49"/>
  <c r="BK188" i="49"/>
  <c r="J191" i="49"/>
  <c r="J185" i="49"/>
  <c r="J146" i="49"/>
  <c r="J142" i="50"/>
  <c r="BK195" i="50"/>
  <c r="BK193" i="50"/>
  <c r="BK202" i="50"/>
  <c r="J177" i="50"/>
  <c r="BK138" i="50"/>
  <c r="J222" i="50"/>
  <c r="BK184" i="51"/>
  <c r="J158" i="51"/>
  <c r="J132" i="51"/>
  <c r="J173" i="51"/>
  <c r="J184" i="51"/>
  <c r="BK150" i="51"/>
  <c r="BK129" i="51"/>
  <c r="BK165" i="51"/>
  <c r="J143" i="51"/>
  <c r="BK178" i="51"/>
  <c r="J148" i="51"/>
  <c r="J160" i="51"/>
  <c r="J127" i="51"/>
  <c r="J168" i="51"/>
  <c r="J141" i="51"/>
  <c r="J175" i="51"/>
  <c r="J137" i="51"/>
  <c r="BK290" i="52"/>
  <c r="BK239" i="52"/>
  <c r="BK283" i="52"/>
  <c r="J194" i="52"/>
  <c r="J326" i="52"/>
  <c r="J258" i="52"/>
  <c r="BK200" i="52"/>
  <c r="J313" i="52"/>
  <c r="BK235" i="52"/>
  <c r="BK196" i="52"/>
  <c r="J300" i="52"/>
  <c r="BK258" i="52"/>
  <c r="BK145" i="52"/>
  <c r="J143" i="52"/>
  <c r="BK184" i="52"/>
  <c r="BK260" i="52"/>
  <c r="J177" i="53"/>
  <c r="BK199" i="53"/>
  <c r="J164" i="53"/>
  <c r="J189" i="53"/>
  <c r="BK209" i="53"/>
  <c r="J209" i="53"/>
  <c r="J193" i="53"/>
  <c r="J191" i="53"/>
  <c r="BK183" i="53"/>
  <c r="BK158" i="53"/>
  <c r="J171" i="54"/>
  <c r="BK177" i="54"/>
  <c r="BK154" i="54"/>
  <c r="J133" i="55"/>
  <c r="BK150" i="55"/>
  <c r="J150" i="55"/>
  <c r="BK127" i="56"/>
  <c r="BK134" i="56"/>
  <c r="J140" i="56"/>
  <c r="BK333" i="57"/>
  <c r="J298" i="57"/>
  <c r="J265" i="57"/>
  <c r="BK177" i="57"/>
  <c r="J333" i="57"/>
  <c r="J291" i="57"/>
  <c r="J133" i="57"/>
  <c r="BK301" i="57"/>
  <c r="J277" i="57"/>
  <c r="J323" i="57"/>
  <c r="BK218" i="57"/>
  <c r="BK339" i="57"/>
  <c r="BK298" i="57"/>
  <c r="J161" i="57"/>
  <c r="BK296" i="57"/>
  <c r="J273" i="57"/>
  <c r="J127" i="57"/>
  <c r="BK316" i="57"/>
  <c r="BK219" i="57"/>
  <c r="BK291" i="57"/>
  <c r="J218" i="57"/>
  <c r="BK187" i="58"/>
  <c r="BK144" i="58"/>
  <c r="J192" i="58"/>
  <c r="BK205" i="58"/>
  <c r="BK209" i="58"/>
  <c r="BK190" i="58"/>
  <c r="J166" i="58"/>
  <c r="J184" i="58"/>
  <c r="J204" i="58"/>
  <c r="J146" i="58"/>
  <c r="BK172" i="59"/>
  <c r="BK190" i="59"/>
  <c r="J148" i="59"/>
  <c r="BK175" i="59"/>
  <c r="BK178" i="59"/>
  <c r="BK169" i="59"/>
  <c r="J124" i="59"/>
  <c r="J159" i="59"/>
  <c r="BK183" i="59"/>
  <c r="J130" i="60"/>
  <c r="BK139" i="60"/>
  <c r="BK148" i="60"/>
  <c r="BK131" i="60"/>
  <c r="J148" i="60"/>
  <c r="J131" i="60"/>
  <c r="BK133" i="61"/>
  <c r="J130" i="61"/>
  <c r="BK153" i="61"/>
  <c r="BK128" i="61"/>
  <c r="BK141" i="61"/>
  <c r="J140" i="61"/>
  <c r="J145" i="61"/>
  <c r="J128" i="62"/>
  <c r="BK136" i="62"/>
  <c r="J127" i="62"/>
  <c r="J130" i="62"/>
  <c r="BK152" i="63"/>
  <c r="J132" i="63"/>
  <c r="BK143" i="63"/>
  <c r="BK154" i="63"/>
  <c r="BK150" i="63"/>
  <c r="J151" i="63"/>
  <c r="J141" i="64"/>
  <c r="J128" i="64"/>
  <c r="BK144" i="64"/>
  <c r="BK127" i="64"/>
  <c r="BK131" i="65"/>
  <c r="J137" i="65"/>
  <c r="J130" i="65"/>
  <c r="J133" i="65"/>
  <c r="BK147" i="65"/>
  <c r="J154" i="65"/>
  <c r="J182" i="66"/>
  <c r="BK150" i="66"/>
  <c r="J133" i="66"/>
  <c r="BK153" i="66"/>
  <c r="BK175" i="66"/>
  <c r="BK134" i="66"/>
  <c r="BK177" i="66"/>
  <c r="J183" i="66"/>
  <c r="J150" i="66"/>
  <c r="BK165" i="66"/>
  <c r="J125" i="66"/>
  <c r="J142" i="66"/>
  <c r="BK136" i="66"/>
  <c r="BK132" i="67"/>
  <c r="BK147" i="67"/>
  <c r="J153" i="67"/>
  <c r="J127" i="67"/>
  <c r="J143" i="67"/>
  <c r="J149" i="67"/>
  <c r="BK127" i="67"/>
  <c r="BK143" i="68"/>
  <c r="J147" i="68"/>
  <c r="J134" i="68"/>
  <c r="BK149" i="68"/>
  <c r="BK146" i="68"/>
  <c r="BK132" i="68"/>
  <c r="BK132" i="69"/>
  <c r="BK140" i="69"/>
  <c r="J157" i="69"/>
  <c r="J139" i="69"/>
  <c r="J141" i="69"/>
  <c r="BK143" i="69"/>
  <c r="BK136" i="69"/>
  <c r="J138" i="70"/>
  <c r="J134" i="70"/>
  <c r="BK131" i="70"/>
  <c r="J145" i="70"/>
  <c r="BK138" i="71"/>
  <c r="J141" i="71"/>
  <c r="J137" i="71"/>
  <c r="J130" i="71"/>
  <c r="J143" i="72"/>
  <c r="BK143" i="72"/>
  <c r="BK150" i="72"/>
  <c r="BK122" i="72"/>
  <c r="J188" i="73"/>
  <c r="BK133" i="73"/>
  <c r="BK229" i="73"/>
  <c r="BK270" i="73"/>
  <c r="J244" i="73"/>
  <c r="BK197" i="73"/>
  <c r="BK244" i="73"/>
  <c r="J168" i="73"/>
  <c r="BK259" i="73"/>
  <c r="BK169" i="73"/>
  <c r="BK241" i="73"/>
  <c r="J194" i="73"/>
  <c r="BK168" i="73"/>
  <c r="BK130" i="75"/>
  <c r="BK131" i="75"/>
  <c r="J123" i="75"/>
  <c r="BK123" i="75"/>
  <c r="J132" i="75"/>
  <c r="J120" i="75"/>
  <c r="BK615" i="2"/>
  <c r="J480" i="2"/>
  <c r="BK338" i="2"/>
  <c r="BK214" i="2"/>
  <c r="BK552" i="2"/>
  <c r="BK448" i="2"/>
  <c r="BK373" i="2"/>
  <c r="BK289" i="2"/>
  <c r="BK161" i="2"/>
  <c r="J619" i="2"/>
  <c r="BK403" i="2"/>
  <c r="BK315" i="2"/>
  <c r="BK171" i="2"/>
  <c r="J562" i="2"/>
  <c r="BK404" i="2"/>
  <c r="BK358" i="2"/>
  <c r="BK275" i="2"/>
  <c r="J161" i="2"/>
  <c r="J592" i="2"/>
  <c r="BK415" i="2"/>
  <c r="BK360" i="2"/>
  <c r="BK258" i="2"/>
  <c r="AS168" i="1"/>
  <c r="J271" i="2"/>
  <c r="J183" i="2"/>
  <c r="BK395" i="2"/>
  <c r="BK305" i="2"/>
  <c r="BK252" i="2"/>
  <c r="BK218" i="3"/>
  <c r="BK143" i="3"/>
  <c r="J173" i="3"/>
  <c r="J194" i="3"/>
  <c r="BK212" i="3"/>
  <c r="BK128" i="3"/>
  <c r="J136" i="4"/>
  <c r="BK138" i="5"/>
  <c r="BK135" i="5"/>
  <c r="BK128" i="5"/>
  <c r="J297" i="6"/>
  <c r="J227" i="6"/>
  <c r="J199" i="6"/>
  <c r="BK320" i="6"/>
  <c r="BK272" i="6"/>
  <c r="BK241" i="6"/>
  <c r="J181" i="6"/>
  <c r="J314" i="6"/>
  <c r="J286" i="6"/>
  <c r="BK235" i="6"/>
  <c r="J190" i="6"/>
  <c r="BK153" i="6"/>
  <c r="J312" i="6"/>
  <c r="J284" i="6"/>
  <c r="BK245" i="6"/>
  <c r="J185" i="6"/>
  <c r="J197" i="6"/>
  <c r="J306" i="6"/>
  <c r="BK261" i="6"/>
  <c r="BK217" i="6"/>
  <c r="J188" i="6"/>
  <c r="J307" i="6"/>
  <c r="BK281" i="6"/>
  <c r="BK244" i="6"/>
  <c r="BK211" i="6"/>
  <c r="BK172" i="6"/>
  <c r="J128" i="7"/>
  <c r="J129" i="7"/>
  <c r="BK128" i="7"/>
  <c r="J147" i="7"/>
  <c r="BK126" i="7"/>
  <c r="BK238" i="8"/>
  <c r="J183" i="8"/>
  <c r="J236" i="8"/>
  <c r="BK205" i="8"/>
  <c r="BK174" i="8"/>
  <c r="J145" i="8"/>
  <c r="BK221" i="8"/>
  <c r="J182" i="8"/>
  <c r="J232" i="8"/>
  <c r="J186" i="8"/>
  <c r="BK164" i="8"/>
  <c r="J133" i="8"/>
  <c r="J201" i="8"/>
  <c r="BK162" i="8"/>
  <c r="BK143" i="8"/>
  <c r="BK233" i="8"/>
  <c r="J225" i="8"/>
  <c r="BK202" i="8"/>
  <c r="J184" i="8"/>
  <c r="J147" i="8"/>
  <c r="J207" i="8"/>
  <c r="BK184" i="8"/>
  <c r="J167" i="8"/>
  <c r="BK243" i="8"/>
  <c r="BK193" i="8"/>
  <c r="J163" i="9"/>
  <c r="J142" i="9"/>
  <c r="J133" i="9"/>
  <c r="J144" i="9"/>
  <c r="BK138" i="9"/>
  <c r="BK148" i="9"/>
  <c r="J153" i="9"/>
  <c r="BK171" i="10"/>
  <c r="J134" i="10"/>
  <c r="J136" i="10"/>
  <c r="J157" i="10"/>
  <c r="BK131" i="10"/>
  <c r="J138" i="10"/>
  <c r="BK176" i="10"/>
  <c r="J155" i="10"/>
  <c r="BK180" i="10"/>
  <c r="BK167" i="10"/>
  <c r="BK145" i="10"/>
  <c r="BK150" i="10"/>
  <c r="J506" i="11"/>
  <c r="BK405" i="11"/>
  <c r="J370" i="11"/>
  <c r="J326" i="11"/>
  <c r="BK214" i="11"/>
  <c r="BK530" i="11"/>
  <c r="BK401" i="11"/>
  <c r="BK142" i="11"/>
  <c r="BK458" i="11"/>
  <c r="J320" i="11"/>
  <c r="BK258" i="11"/>
  <c r="J570" i="11"/>
  <c r="BK413" i="11"/>
  <c r="BK343" i="11"/>
  <c r="BK240" i="11"/>
  <c r="BK148" i="11"/>
  <c r="BK366" i="11"/>
  <c r="BK263" i="11"/>
  <c r="J571" i="11"/>
  <c r="J472" i="11"/>
  <c r="BK245" i="11"/>
  <c r="J171" i="11"/>
  <c r="J203" i="12"/>
  <c r="J212" i="12"/>
  <c r="BK144" i="12"/>
  <c r="BK128" i="12"/>
  <c r="BK135" i="12"/>
  <c r="J133" i="13"/>
  <c r="J128" i="13"/>
  <c r="J129" i="14"/>
  <c r="J133" i="14"/>
  <c r="J136" i="14"/>
  <c r="BK292" i="15"/>
  <c r="J254" i="15"/>
  <c r="J194" i="15"/>
  <c r="BK281" i="15"/>
  <c r="BK227" i="15"/>
  <c r="BK176" i="15"/>
  <c r="J292" i="15"/>
  <c r="BK261" i="15"/>
  <c r="BK206" i="15"/>
  <c r="BK156" i="15"/>
  <c r="J274" i="15"/>
  <c r="BK220" i="15"/>
  <c r="BK153" i="15"/>
  <c r="BK294" i="15"/>
  <c r="BK254" i="15"/>
  <c r="J176" i="15"/>
  <c r="J271" i="15"/>
  <c r="J233" i="15"/>
  <c r="BK212" i="15"/>
  <c r="BK303" i="15"/>
  <c r="J280" i="15"/>
  <c r="BK238" i="15"/>
  <c r="BK187" i="15"/>
  <c r="J311" i="15"/>
  <c r="BK260" i="15"/>
  <c r="BK201" i="15"/>
  <c r="J185" i="16"/>
  <c r="J188" i="16"/>
  <c r="BK188" i="16"/>
  <c r="J156" i="16"/>
  <c r="BK184" i="16"/>
  <c r="J198" i="16"/>
  <c r="J155" i="16"/>
  <c r="BK190" i="16"/>
  <c r="J153" i="16"/>
  <c r="BK136" i="16"/>
  <c r="BK156" i="16"/>
  <c r="BK177" i="16"/>
  <c r="BK140" i="17"/>
  <c r="J132" i="17"/>
  <c r="J131" i="17"/>
  <c r="J130" i="18"/>
  <c r="J133" i="18"/>
  <c r="BK130" i="18"/>
  <c r="J180" i="19"/>
  <c r="J161" i="19"/>
  <c r="BK139" i="19"/>
  <c r="J213" i="19"/>
  <c r="BK170" i="19"/>
  <c r="J154" i="19"/>
  <c r="J242" i="19"/>
  <c r="BK213" i="19"/>
  <c r="BK178" i="19"/>
  <c r="BK141" i="19"/>
  <c r="BK238" i="19"/>
  <c r="J206" i="19"/>
  <c r="J186" i="19"/>
  <c r="BK166" i="19"/>
  <c r="J241" i="19"/>
  <c r="J218" i="19"/>
  <c r="J195" i="19"/>
  <c r="BK153" i="19"/>
  <c r="BK242" i="19"/>
  <c r="BK193" i="19"/>
  <c r="BK176" i="19"/>
  <c r="J163" i="19"/>
  <c r="BK161" i="20"/>
  <c r="J145" i="20"/>
  <c r="J132" i="20"/>
  <c r="J150" i="20"/>
  <c r="J130" i="20"/>
  <c r="J139" i="20"/>
  <c r="BK149" i="20"/>
  <c r="BK128" i="20"/>
  <c r="J134" i="20"/>
  <c r="J125" i="20"/>
  <c r="BK130" i="21"/>
  <c r="BK162" i="21"/>
  <c r="J130" i="21"/>
  <c r="BK175" i="21"/>
  <c r="J138" i="21"/>
  <c r="BK185" i="21"/>
  <c r="J168" i="21"/>
  <c r="BK142" i="21"/>
  <c r="BK172" i="21"/>
  <c r="J189" i="21"/>
  <c r="J164" i="21"/>
  <c r="BK136" i="21"/>
  <c r="BK194" i="21"/>
  <c r="BK180" i="21"/>
  <c r="BK174" i="21"/>
  <c r="BK143" i="21"/>
  <c r="BK167" i="21"/>
  <c r="J151" i="21"/>
  <c r="J142" i="21"/>
  <c r="BK324" i="22"/>
  <c r="J297" i="22"/>
  <c r="J220" i="22"/>
  <c r="J319" i="22"/>
  <c r="J252" i="22"/>
  <c r="BK143" i="22"/>
  <c r="BK250" i="22"/>
  <c r="J293" i="22"/>
  <c r="BK245" i="22"/>
  <c r="BK197" i="22"/>
  <c r="J301" i="22"/>
  <c r="J251" i="22"/>
  <c r="J209" i="22"/>
  <c r="BK254" i="22"/>
  <c r="BK301" i="22"/>
  <c r="J158" i="22"/>
  <c r="J272" i="22"/>
  <c r="J247" i="22"/>
  <c r="J162" i="22"/>
  <c r="J159" i="23"/>
  <c r="J128" i="23"/>
  <c r="J143" i="23"/>
  <c r="BK381" i="24"/>
  <c r="BK325" i="24"/>
  <c r="BK256" i="24"/>
  <c r="BK220" i="24"/>
  <c r="BK393" i="24"/>
  <c r="BK355" i="24"/>
  <c r="J265" i="24"/>
  <c r="J388" i="24"/>
  <c r="J327" i="24"/>
  <c r="BK251" i="24"/>
  <c r="J367" i="24"/>
  <c r="BK319" i="24"/>
  <c r="J261" i="24"/>
  <c r="BK177" i="24"/>
  <c r="J136" i="24"/>
  <c r="BK367" i="24"/>
  <c r="BK313" i="24"/>
  <c r="BK241" i="24"/>
  <c r="J175" i="24"/>
  <c r="BK397" i="24"/>
  <c r="BK358" i="24"/>
  <c r="BK329" i="24"/>
  <c r="J264" i="24"/>
  <c r="J169" i="24"/>
  <c r="BK379" i="24"/>
  <c r="J298" i="24"/>
  <c r="J194" i="24"/>
  <c r="BK153" i="24"/>
  <c r="BK361" i="24"/>
  <c r="J291" i="24"/>
  <c r="J266" i="24"/>
  <c r="J237" i="24"/>
  <c r="J200" i="25"/>
  <c r="BK159" i="25"/>
  <c r="J189" i="25"/>
  <c r="J137" i="25"/>
  <c r="J142" i="25"/>
  <c r="J179" i="25"/>
  <c r="J153" i="25"/>
  <c r="BK199" i="25"/>
  <c r="J158" i="25"/>
  <c r="BK202" i="25"/>
  <c r="BK170" i="25"/>
  <c r="J134" i="25"/>
  <c r="J184" i="25"/>
  <c r="J143" i="26"/>
  <c r="BK136" i="26"/>
  <c r="BK127" i="26"/>
  <c r="J140" i="26"/>
  <c r="J129" i="26"/>
  <c r="BK162" i="27"/>
  <c r="BK150" i="27"/>
  <c r="BK151" i="27"/>
  <c r="J133" i="27"/>
  <c r="J140" i="27"/>
  <c r="BK154" i="27"/>
  <c r="BK139" i="27"/>
  <c r="BK137" i="27"/>
  <c r="J230" i="28"/>
  <c r="BK211" i="28"/>
  <c r="BK172" i="28"/>
  <c r="J142" i="28"/>
  <c r="J212" i="28"/>
  <c r="BK176" i="28"/>
  <c r="J205" i="28"/>
  <c r="BK168" i="28"/>
  <c r="BK235" i="28"/>
  <c r="J188" i="28"/>
  <c r="BK151" i="28"/>
  <c r="J236" i="28"/>
  <c r="BK196" i="28"/>
  <c r="J158" i="28"/>
  <c r="BK142" i="28"/>
  <c r="J223" i="28"/>
  <c r="J192" i="28"/>
  <c r="J156" i="28"/>
  <c r="BK230" i="28"/>
  <c r="BK202" i="28"/>
  <c r="BK171" i="28"/>
  <c r="BK139" i="28"/>
  <c r="J226" i="28"/>
  <c r="J173" i="28"/>
  <c r="BK141" i="28"/>
  <c r="BK151" i="29"/>
  <c r="J125" i="29"/>
  <c r="J131" i="29"/>
  <c r="BK135" i="29"/>
  <c r="BK136" i="29"/>
  <c r="J154" i="29"/>
  <c r="J126" i="29"/>
  <c r="J135" i="29"/>
  <c r="J167" i="30"/>
  <c r="BK145" i="30"/>
  <c r="J168" i="30"/>
  <c r="BK136" i="30"/>
  <c r="BK173" i="30"/>
  <c r="J152" i="30"/>
  <c r="BK151" i="30"/>
  <c r="J161" i="30"/>
  <c r="J140" i="30"/>
  <c r="BK183" i="30"/>
  <c r="J148" i="30"/>
  <c r="BK186" i="30"/>
  <c r="J181" i="30"/>
  <c r="BK152" i="30"/>
  <c r="BK169" i="31"/>
  <c r="BK159" i="31"/>
  <c r="BK190" i="31"/>
  <c r="J181" i="31"/>
  <c r="BK191" i="31"/>
  <c r="J165" i="31"/>
  <c r="BK155" i="31"/>
  <c r="BK319" i="32"/>
  <c r="J331" i="32"/>
  <c r="BK208" i="32"/>
  <c r="BK336" i="32"/>
  <c r="BK339" i="32"/>
  <c r="BK174" i="32"/>
  <c r="BK318" i="32"/>
  <c r="BK156" i="32"/>
  <c r="BK168" i="32"/>
  <c r="BK128" i="33"/>
  <c r="BK136" i="34"/>
  <c r="J133" i="34"/>
  <c r="BK236" i="35"/>
  <c r="J207" i="35"/>
  <c r="J298" i="35"/>
  <c r="BK263" i="35"/>
  <c r="J214" i="35"/>
  <c r="J312" i="35"/>
  <c r="BK268" i="35"/>
  <c r="BK245" i="35"/>
  <c r="J217" i="35"/>
  <c r="J159" i="35"/>
  <c r="BK282" i="35"/>
  <c r="BK185" i="35"/>
  <c r="J278" i="35"/>
  <c r="J247" i="35"/>
  <c r="BK188" i="35"/>
  <c r="J288" i="35"/>
  <c r="J232" i="35"/>
  <c r="J175" i="35"/>
  <c r="BK300" i="35"/>
  <c r="BK239" i="35"/>
  <c r="BK312" i="35"/>
  <c r="BK226" i="35"/>
  <c r="J127" i="36"/>
  <c r="J129" i="36"/>
  <c r="BK127" i="36"/>
  <c r="J151" i="37"/>
  <c r="J156" i="37"/>
  <c r="BK187" i="37"/>
  <c r="BK158" i="37"/>
  <c r="J137" i="37"/>
  <c r="BK145" i="37"/>
  <c r="J166" i="37"/>
  <c r="J192" i="37"/>
  <c r="J173" i="37"/>
  <c r="J138" i="37"/>
  <c r="J169" i="37"/>
  <c r="J144" i="37"/>
  <c r="J132" i="37"/>
  <c r="J167" i="37"/>
  <c r="BK143" i="37"/>
  <c r="J160" i="38"/>
  <c r="J145" i="38"/>
  <c r="BK150" i="38"/>
  <c r="J142" i="38"/>
  <c r="BK148" i="38"/>
  <c r="J146" i="38"/>
  <c r="BK137" i="38"/>
  <c r="J523" i="39"/>
  <c r="BK294" i="39"/>
  <c r="BK548" i="39"/>
  <c r="J504" i="39"/>
  <c r="J386" i="39"/>
  <c r="J281" i="39"/>
  <c r="BK457" i="39"/>
  <c r="BK394" i="39"/>
  <c r="J366" i="39"/>
  <c r="J252" i="39"/>
  <c r="J150" i="39"/>
  <c r="J539" i="39"/>
  <c r="J407" i="39"/>
  <c r="BK378" i="39"/>
  <c r="BK550" i="39"/>
  <c r="J457" i="39"/>
  <c r="BK397" i="39"/>
  <c r="J381" i="39"/>
  <c r="BK224" i="39"/>
  <c r="J145" i="39"/>
  <c r="J393" i="39"/>
  <c r="BK281" i="39"/>
  <c r="BK183" i="39"/>
  <c r="J500" i="39"/>
  <c r="BK403" i="39"/>
  <c r="BK345" i="39"/>
  <c r="BK157" i="39"/>
  <c r="BK453" i="39"/>
  <c r="J398" i="39"/>
  <c r="J345" i="39"/>
  <c r="BK262" i="39"/>
  <c r="J140" i="39"/>
  <c r="BK601" i="40"/>
  <c r="BK408" i="40"/>
  <c r="J641" i="40"/>
  <c r="J480" i="40"/>
  <c r="BK633" i="40"/>
  <c r="BK203" i="40"/>
  <c r="BK581" i="40"/>
  <c r="BK639" i="40"/>
  <c r="J544" i="40"/>
  <c r="BK134" i="40"/>
  <c r="J558" i="40"/>
  <c r="J205" i="40"/>
  <c r="BK186" i="40"/>
  <c r="J128" i="41"/>
  <c r="J152" i="42"/>
  <c r="J129" i="42"/>
  <c r="J149" i="42"/>
  <c r="BK474" i="43"/>
  <c r="BK453" i="43"/>
  <c r="J414" i="43"/>
  <c r="J364" i="43"/>
  <c r="BK300" i="43"/>
  <c r="J240" i="43"/>
  <c r="BK183" i="43"/>
  <c r="BK454" i="43"/>
  <c r="BK420" i="43"/>
  <c r="BK393" i="43"/>
  <c r="BK355" i="43"/>
  <c r="BK315" i="43"/>
  <c r="BK297" i="43"/>
  <c r="BK253" i="43"/>
  <c r="BK138" i="43"/>
  <c r="J429" i="43"/>
  <c r="BK398" i="43"/>
  <c r="J370" i="43"/>
  <c r="J279" i="43"/>
  <c r="J183" i="43"/>
  <c r="J437" i="43"/>
  <c r="BK416" i="43"/>
  <c r="J382" i="43"/>
  <c r="J296" i="43"/>
  <c r="BK223" i="43"/>
  <c r="J163" i="43"/>
  <c r="BK473" i="43"/>
  <c r="BK452" i="43"/>
  <c r="BK395" i="43"/>
  <c r="J371" i="43"/>
  <c r="J339" i="43"/>
  <c r="BK291" i="43"/>
  <c r="BK254" i="43"/>
  <c r="BK157" i="43"/>
  <c r="J416" i="43"/>
  <c r="BK389" i="43"/>
  <c r="BK287" i="43"/>
  <c r="BK251" i="43"/>
  <c r="J142" i="43"/>
  <c r="J402" i="43"/>
  <c r="J315" i="43"/>
  <c r="BK275" i="43"/>
  <c r="J204" i="43"/>
  <c r="BK455" i="43"/>
  <c r="J408" i="43"/>
  <c r="BK367" i="43"/>
  <c r="J295" i="43"/>
  <c r="J181" i="43"/>
  <c r="J197" i="44"/>
  <c r="BK158" i="44"/>
  <c r="BK202" i="44"/>
  <c r="BK211" i="44"/>
  <c r="J179" i="44"/>
  <c r="BK152" i="44"/>
  <c r="J133" i="44"/>
  <c r="J196" i="44"/>
  <c r="J170" i="44"/>
  <c r="J213" i="44"/>
  <c r="J161" i="44"/>
  <c r="J203" i="44"/>
  <c r="BK133" i="44"/>
  <c r="BK189" i="44"/>
  <c r="J151" i="44"/>
  <c r="J199" i="45"/>
  <c r="BK199" i="45"/>
  <c r="BK172" i="45"/>
  <c r="BK131" i="45"/>
  <c r="J143" i="45"/>
  <c r="BK170" i="45"/>
  <c r="J202" i="45"/>
  <c r="J197" i="45"/>
  <c r="J151" i="45"/>
  <c r="BK178" i="45"/>
  <c r="J227" i="46"/>
  <c r="J166" i="46"/>
  <c r="J132" i="46"/>
  <c r="J195" i="46"/>
  <c r="J159" i="46"/>
  <c r="J204" i="46"/>
  <c r="J168" i="46"/>
  <c r="BK138" i="46"/>
  <c r="J242" i="46"/>
  <c r="BK207" i="46"/>
  <c r="J172" i="46"/>
  <c r="BK149" i="46"/>
  <c r="BK251" i="46"/>
  <c r="BK222" i="46"/>
  <c r="J170" i="46"/>
  <c r="J142" i="46"/>
  <c r="BK223" i="46"/>
  <c r="BK186" i="46"/>
  <c r="J169" i="46"/>
  <c r="BK242" i="46"/>
  <c r="J186" i="46"/>
  <c r="BK148" i="46"/>
  <c r="BK228" i="46"/>
  <c r="BK191" i="46"/>
  <c r="BK177" i="46"/>
  <c r="BK163" i="46"/>
  <c r="J134" i="46"/>
  <c r="J136" i="47"/>
  <c r="BK145" i="47"/>
  <c r="BK126" i="47"/>
  <c r="BK152" i="47"/>
  <c r="BK161" i="47"/>
  <c r="BK135" i="47"/>
  <c r="BK132" i="47"/>
  <c r="BK142" i="47"/>
  <c r="J134" i="48"/>
  <c r="J127" i="48"/>
  <c r="BK143" i="48"/>
  <c r="BK146" i="48"/>
  <c r="BK140" i="48"/>
  <c r="BK133" i="48"/>
  <c r="BK186" i="49"/>
  <c r="BK146" i="49"/>
  <c r="BK133" i="49"/>
  <c r="J133" i="49"/>
  <c r="J195" i="49"/>
  <c r="BK174" i="49"/>
  <c r="J208" i="50"/>
  <c r="J206" i="50"/>
  <c r="J137" i="50"/>
  <c r="BK146" i="50"/>
  <c r="BK144" i="50"/>
  <c r="BK142" i="50"/>
  <c r="BK151" i="50"/>
  <c r="J151" i="50"/>
  <c r="BK162" i="51"/>
  <c r="BK153" i="51"/>
  <c r="J129" i="51"/>
  <c r="BK175" i="51"/>
  <c r="BK121" i="51"/>
  <c r="J154" i="51"/>
  <c r="J128" i="51"/>
  <c r="J176" i="51"/>
  <c r="BK148" i="51"/>
  <c r="J185" i="51"/>
  <c r="BK131" i="51"/>
  <c r="BK143" i="51"/>
  <c r="J180" i="51"/>
  <c r="J149" i="51"/>
  <c r="BK126" i="51"/>
  <c r="J147" i="51"/>
  <c r="BK300" i="52"/>
  <c r="BK244" i="52"/>
  <c r="BK305" i="52"/>
  <c r="BK231" i="52"/>
  <c r="BK335" i="52"/>
  <c r="J260" i="52"/>
  <c r="J152" i="52"/>
  <c r="BK252" i="52"/>
  <c r="BK204" i="52"/>
  <c r="BK296" i="52"/>
  <c r="BK261" i="52"/>
  <c r="BK264" i="52"/>
  <c r="BK330" i="52"/>
  <c r="J136" i="52"/>
  <c r="BK222" i="52"/>
  <c r="BK154" i="53"/>
  <c r="BK193" i="53"/>
  <c r="J211" i="53"/>
  <c r="J228" i="53"/>
  <c r="BK164" i="53"/>
  <c r="J166" i="53"/>
  <c r="J205" i="53"/>
  <c r="BK133" i="53"/>
  <c r="J173" i="53"/>
  <c r="BK189" i="53"/>
  <c r="BK169" i="54"/>
  <c r="BK143" i="54"/>
  <c r="J154" i="54"/>
  <c r="BK175" i="54"/>
  <c r="J136" i="54"/>
  <c r="BK154" i="55"/>
  <c r="J166" i="55"/>
  <c r="BK161" i="55"/>
  <c r="BK148" i="56"/>
  <c r="J131" i="56"/>
  <c r="BK125" i="56"/>
  <c r="J337" i="57"/>
  <c r="J301" i="57"/>
  <c r="BK273" i="57"/>
  <c r="J175" i="57"/>
  <c r="BK323" i="57"/>
  <c r="J308" i="57"/>
  <c r="J213" i="57"/>
  <c r="BK335" i="57"/>
  <c r="BK281" i="57"/>
  <c r="BK304" i="57"/>
  <c r="BK190" i="57"/>
  <c r="J321" i="57"/>
  <c r="J168" i="57"/>
  <c r="BK292" i="57"/>
  <c r="J190" i="57"/>
  <c r="J329" i="57"/>
  <c r="BK287" i="57"/>
  <c r="BK154" i="57"/>
  <c r="BK221" i="57"/>
  <c r="J205" i="58"/>
  <c r="BK146" i="58"/>
  <c r="BK202" i="58"/>
  <c r="BK186" i="58"/>
  <c r="BK203" i="58"/>
  <c r="BK133" i="58"/>
  <c r="BK142" i="58"/>
  <c r="BK199" i="58"/>
  <c r="J124" i="58"/>
  <c r="J182" i="58"/>
  <c r="J171" i="59"/>
  <c r="J129" i="59"/>
  <c r="J162" i="59"/>
  <c r="J190" i="59"/>
  <c r="BK191" i="59"/>
  <c r="J180" i="59"/>
  <c r="J168" i="59"/>
  <c r="J170" i="59"/>
  <c r="J187" i="59"/>
  <c r="BK152" i="60"/>
  <c r="J135" i="60"/>
  <c r="BK146" i="60"/>
  <c r="BK137" i="60"/>
  <c r="BK134" i="60"/>
  <c r="J132" i="60"/>
  <c r="BK134" i="61"/>
  <c r="BK131" i="61"/>
  <c r="J132" i="61"/>
  <c r="BK137" i="61"/>
  <c r="J154" i="61"/>
  <c r="BK152" i="61"/>
  <c r="J148" i="61"/>
  <c r="J135" i="61"/>
  <c r="J134" i="62"/>
  <c r="J139" i="62"/>
  <c r="BK140" i="62"/>
  <c r="BK142" i="62"/>
  <c r="J145" i="63"/>
  <c r="BK128" i="63"/>
  <c r="J128" i="63"/>
  <c r="J152" i="63"/>
  <c r="BK138" i="63"/>
  <c r="J136" i="63"/>
  <c r="BK134" i="64"/>
  <c r="BK133" i="64"/>
  <c r="BK132" i="64"/>
  <c r="BK139" i="64"/>
  <c r="J129" i="65"/>
  <c r="BK130" i="65"/>
  <c r="J150" i="65"/>
  <c r="J128" i="65"/>
  <c r="J127" i="65"/>
  <c r="BK136" i="65"/>
  <c r="J141" i="66"/>
  <c r="BK125" i="66"/>
  <c r="BK155" i="66"/>
  <c r="BK128" i="66"/>
  <c r="BK146" i="66"/>
  <c r="BK182" i="66"/>
  <c r="J145" i="66"/>
  <c r="BK159" i="66"/>
  <c r="BK145" i="66"/>
  <c r="J174" i="66"/>
  <c r="BK131" i="66"/>
  <c r="J152" i="66"/>
  <c r="BK147" i="66"/>
  <c r="BK129" i="67"/>
  <c r="J154" i="67"/>
  <c r="BK154" i="67"/>
  <c r="J131" i="67"/>
  <c r="BK128" i="67"/>
  <c r="J136" i="67"/>
  <c r="BK127" i="68"/>
  <c r="J127" i="68"/>
  <c r="J146" i="68"/>
  <c r="BK133" i="68"/>
  <c r="J149" i="68"/>
  <c r="BK156" i="69"/>
  <c r="J158" i="69"/>
  <c r="BK142" i="69"/>
  <c r="J151" i="69"/>
  <c r="BK134" i="69"/>
  <c r="BK135" i="69"/>
  <c r="J146" i="70"/>
  <c r="BK143" i="70"/>
  <c r="BK135" i="70"/>
  <c r="BK137" i="70"/>
  <c r="BK138" i="70"/>
  <c r="BK144" i="71"/>
  <c r="BK134" i="71"/>
  <c r="J127" i="71"/>
  <c r="J150" i="72"/>
  <c r="J127" i="72"/>
  <c r="J148" i="72"/>
  <c r="BK268" i="73"/>
  <c r="J151" i="73"/>
  <c r="BK233" i="73"/>
  <c r="J153" i="73"/>
  <c r="J253" i="73"/>
  <c r="J237" i="73"/>
  <c r="BK177" i="73"/>
  <c r="J239" i="73"/>
  <c r="BK179" i="73"/>
  <c r="BK235" i="73"/>
  <c r="BK143" i="73"/>
  <c r="BK230" i="73"/>
  <c r="J173" i="73"/>
  <c r="F36" i="74"/>
  <c r="BK128" i="75"/>
  <c r="J122" i="75"/>
  <c r="J602" i="2"/>
  <c r="BK402" i="2"/>
  <c r="BK265" i="2"/>
  <c r="AS151" i="1"/>
  <c r="J358" i="2"/>
  <c r="BK209" i="2"/>
  <c r="AS160" i="1"/>
  <c r="J365" i="2"/>
  <c r="BK294" i="2"/>
  <c r="AS136" i="1"/>
  <c r="J258" i="2"/>
  <c r="BK623" i="2"/>
  <c r="J430" i="2"/>
  <c r="J364" i="2"/>
  <c r="BK219" i="2"/>
  <c r="BK147" i="2"/>
  <c r="J367" i="2"/>
  <c r="J282" i="2"/>
  <c r="AS148" i="1"/>
  <c r="J615" i="2"/>
  <c r="J326" i="2"/>
  <c r="J226" i="2"/>
  <c r="J198" i="3"/>
  <c r="J161" i="3"/>
  <c r="BK179" i="3"/>
  <c r="J166" i="3"/>
  <c r="J172" i="3"/>
  <c r="BK173" i="3"/>
  <c r="BK136" i="4"/>
  <c r="J140" i="5"/>
  <c r="J129" i="5"/>
  <c r="BK140" i="5"/>
  <c r="BK131" i="5"/>
  <c r="J288" i="6"/>
  <c r="BK223" i="6"/>
  <c r="BK181" i="6"/>
  <c r="J301" i="6"/>
  <c r="J250" i="6"/>
  <c r="BK195" i="6"/>
  <c r="BK308" i="6"/>
  <c r="J291" i="6"/>
  <c r="BK253" i="6"/>
  <c r="J189" i="6"/>
  <c r="J145" i="6"/>
  <c r="BK303" i="6"/>
  <c r="BK268" i="6"/>
  <c r="BK210" i="6"/>
  <c r="J159" i="6"/>
  <c r="J316" i="6"/>
  <c r="BK307" i="6"/>
  <c r="BK274" i="6"/>
  <c r="BK239" i="6"/>
  <c r="BK193" i="6"/>
  <c r="J136" i="6"/>
  <c r="J295" i="6"/>
  <c r="J274" i="6"/>
  <c r="J241" i="6"/>
  <c r="J223" i="6"/>
  <c r="BK192" i="6"/>
  <c r="J163" i="6"/>
  <c r="BK141" i="7"/>
  <c r="J141" i="7"/>
  <c r="J126" i="7"/>
  <c r="J130" i="7"/>
  <c r="J136" i="7"/>
  <c r="BK136" i="7"/>
  <c r="J218" i="8"/>
  <c r="BK145" i="8"/>
  <c r="BK230" i="8"/>
  <c r="J209" i="8"/>
  <c r="J180" i="8"/>
  <c r="J159" i="8"/>
  <c r="J238" i="8"/>
  <c r="BK203" i="8"/>
  <c r="BK172" i="8"/>
  <c r="BK224" i="8"/>
  <c r="J168" i="8"/>
  <c r="BK135" i="8"/>
  <c r="BK210" i="8"/>
  <c r="J187" i="8"/>
  <c r="BK149" i="8"/>
  <c r="BK241" i="8"/>
  <c r="BK228" i="8"/>
  <c r="BK199" i="8"/>
  <c r="BK148" i="8"/>
  <c r="J231" i="8"/>
  <c r="BK181" i="8"/>
  <c r="BK142" i="8"/>
  <c r="BK229" i="8"/>
  <c r="J202" i="8"/>
  <c r="J174" i="8"/>
  <c r="BK161" i="9"/>
  <c r="BK137" i="9"/>
  <c r="BK160" i="9"/>
  <c r="BK129" i="9"/>
  <c r="BK144" i="9"/>
  <c r="BK142" i="9"/>
  <c r="BK159" i="9"/>
  <c r="J125" i="9"/>
  <c r="BK125" i="9"/>
  <c r="J162" i="9"/>
  <c r="BK134" i="9"/>
  <c r="J176" i="10"/>
  <c r="J158" i="10"/>
  <c r="BK161" i="10"/>
  <c r="J183" i="10"/>
  <c r="J139" i="10"/>
  <c r="J161" i="10"/>
  <c r="BK181" i="10"/>
  <c r="BK162" i="10"/>
  <c r="BK130" i="10"/>
  <c r="BK168" i="10"/>
  <c r="J141" i="10"/>
  <c r="J160" i="10"/>
  <c r="J170" i="10"/>
  <c r="J128" i="10"/>
  <c r="BK402" i="11"/>
  <c r="J381" i="11"/>
  <c r="BK338" i="11"/>
  <c r="J176" i="11"/>
  <c r="J567" i="11"/>
  <c r="J348" i="11"/>
  <c r="BK275" i="11"/>
  <c r="J154" i="11"/>
  <c r="J530" i="11"/>
  <c r="BK365" i="11"/>
  <c r="BK320" i="11"/>
  <c r="BK265" i="11"/>
  <c r="BK209" i="11"/>
  <c r="J551" i="11"/>
  <c r="J479" i="11"/>
  <c r="J365" i="11"/>
  <c r="J149" i="11"/>
  <c r="J501" i="11"/>
  <c r="J399" i="11"/>
  <c r="J294" i="11"/>
  <c r="BK178" i="11"/>
  <c r="BK518" i="11"/>
  <c r="J400" i="11"/>
  <c r="J324" i="11"/>
  <c r="BK188" i="11"/>
  <c r="J572" i="11"/>
  <c r="BK403" i="11"/>
  <c r="BK356" i="11"/>
  <c r="BK161" i="11"/>
  <c r="BK525" i="11"/>
  <c r="BK397" i="11"/>
  <c r="J247" i="11"/>
  <c r="BK163" i="11"/>
  <c r="BK191" i="12"/>
  <c r="BK199" i="12"/>
  <c r="BK190" i="12"/>
  <c r="BK212" i="12"/>
  <c r="BK213" i="12"/>
  <c r="BK223" i="12"/>
  <c r="BK168" i="12"/>
  <c r="BK128" i="13"/>
  <c r="BK140" i="14"/>
  <c r="BK137" i="14"/>
  <c r="BK129" i="14"/>
  <c r="BK276" i="15"/>
  <c r="J234" i="15"/>
  <c r="J170" i="15"/>
  <c r="J279" i="15"/>
  <c r="J228" i="15"/>
  <c r="BK138" i="15"/>
  <c r="BK275" i="15"/>
  <c r="J250" i="15"/>
  <c r="BK183" i="15"/>
  <c r="BK134" i="15"/>
  <c r="J276" i="15"/>
  <c r="BK222" i="15"/>
  <c r="J306" i="15"/>
  <c r="BK274" i="15"/>
  <c r="BK188" i="15"/>
  <c r="BK291" i="15"/>
  <c r="J258" i="15"/>
  <c r="J201" i="15"/>
  <c r="BK162" i="15"/>
  <c r="J301" i="15"/>
  <c r="J263" i="15"/>
  <c r="J226" i="15"/>
  <c r="BK199" i="15"/>
  <c r="J174" i="15"/>
  <c r="BK310" i="15"/>
  <c r="BK216" i="15"/>
  <c r="J154" i="15"/>
  <c r="BK181" i="16"/>
  <c r="J138" i="16"/>
  <c r="J176" i="16"/>
  <c r="J173" i="16"/>
  <c r="BK193" i="16"/>
  <c r="BK147" i="16"/>
  <c r="J194" i="16"/>
  <c r="BK197" i="16"/>
  <c r="J169" i="16"/>
  <c r="J143" i="16"/>
  <c r="BK189" i="16"/>
  <c r="J135" i="16"/>
  <c r="J166" i="16"/>
  <c r="BK133" i="17"/>
  <c r="BK128" i="17"/>
  <c r="BK134" i="17"/>
  <c r="J128" i="18"/>
  <c r="BK141" i="18"/>
  <c r="BK133" i="18"/>
  <c r="BK145" i="18"/>
  <c r="BK187" i="19"/>
  <c r="BK160" i="19"/>
  <c r="BK133" i="19"/>
  <c r="J211" i="19"/>
  <c r="BK175" i="19"/>
  <c r="BK155" i="19"/>
  <c r="BK227" i="19"/>
  <c r="J207" i="19"/>
  <c r="J184" i="19"/>
  <c r="J172" i="19"/>
  <c r="BK142" i="19"/>
  <c r="J132" i="19"/>
  <c r="J227" i="19"/>
  <c r="J197" i="19"/>
  <c r="BK185" i="19"/>
  <c r="BK159" i="19"/>
  <c r="BK236" i="19"/>
  <c r="BK212" i="19"/>
  <c r="J179" i="19"/>
  <c r="BK143" i="19"/>
  <c r="BK233" i="19"/>
  <c r="BK208" i="19"/>
  <c r="J185" i="19"/>
  <c r="J151" i="19"/>
  <c r="BK163" i="20"/>
  <c r="BK131" i="20"/>
  <c r="BK129" i="20"/>
  <c r="BK141" i="20"/>
  <c r="J126" i="20"/>
  <c r="BK147" i="20"/>
  <c r="BK154" i="20"/>
  <c r="BK126" i="20"/>
  <c r="J149" i="20"/>
  <c r="J133" i="20"/>
  <c r="BK152" i="21"/>
  <c r="J180" i="21"/>
  <c r="BK133" i="21"/>
  <c r="J166" i="21"/>
  <c r="BK137" i="21"/>
  <c r="BK182" i="21"/>
  <c r="BK160" i="21"/>
  <c r="BK134" i="21"/>
  <c r="J148" i="21"/>
  <c r="J307" i="22"/>
  <c r="BK241" i="22"/>
  <c r="J324" i="22"/>
  <c r="J250" i="22"/>
  <c r="BK142" i="22"/>
  <c r="J262" i="22"/>
  <c r="BK319" i="22"/>
  <c r="J246" i="22"/>
  <c r="BK209" i="22"/>
  <c r="J168" i="22"/>
  <c r="BK293" i="22"/>
  <c r="BK247" i="22"/>
  <c r="BK148" i="22"/>
  <c r="BK173" i="22"/>
  <c r="BK291" i="22"/>
  <c r="J239" i="22"/>
  <c r="J152" i="22"/>
  <c r="J280" i="22"/>
  <c r="J245" i="22"/>
  <c r="J142" i="22"/>
  <c r="BK164" i="23"/>
  <c r="BK173" i="23"/>
  <c r="J171" i="23"/>
  <c r="J379" i="24"/>
  <c r="BK278" i="24"/>
  <c r="BK245" i="24"/>
  <c r="J218" i="24"/>
  <c r="J144" i="24"/>
  <c r="BK378" i="24"/>
  <c r="J286" i="24"/>
  <c r="J406" i="24"/>
  <c r="J349" i="24"/>
  <c r="J297" i="24"/>
  <c r="J225" i="24"/>
  <c r="BK384" i="24"/>
  <c r="J346" i="24"/>
  <c r="J307" i="24"/>
  <c r="BK239" i="24"/>
  <c r="BK179" i="24"/>
  <c r="J390" i="24"/>
  <c r="BK369" i="24"/>
  <c r="J332" i="24"/>
  <c r="BK249" i="24"/>
  <c r="J180" i="24"/>
  <c r="BK389" i="24"/>
  <c r="BK347" i="24"/>
  <c r="J319" i="24"/>
  <c r="J253" i="24"/>
  <c r="J173" i="24"/>
  <c r="J361" i="24"/>
  <c r="J276" i="24"/>
  <c r="J183" i="24"/>
  <c r="J138" i="24"/>
  <c r="J374" i="24"/>
  <c r="J334" i="24"/>
  <c r="BK284" i="24"/>
  <c r="J255" i="24"/>
  <c r="BK183" i="24"/>
  <c r="BK190" i="25"/>
  <c r="J154" i="25"/>
  <c r="BK142" i="25"/>
  <c r="J150" i="25"/>
  <c r="J195" i="25"/>
  <c r="J173" i="25"/>
  <c r="J201" i="25"/>
  <c r="J177" i="25"/>
  <c r="BK153" i="25"/>
  <c r="BK189" i="25"/>
  <c r="BK140" i="25"/>
  <c r="J196" i="25"/>
  <c r="BK154" i="25"/>
  <c r="J146" i="26"/>
  <c r="J138" i="26"/>
  <c r="J136" i="26"/>
  <c r="J127" i="26"/>
  <c r="J163" i="27"/>
  <c r="J134" i="27"/>
  <c r="BK141" i="27"/>
  <c r="J137" i="27"/>
  <c r="BK163" i="27"/>
  <c r="BK152" i="27"/>
  <c r="BK136" i="27"/>
  <c r="J131" i="27"/>
  <c r="J225" i="28"/>
  <c r="BK190" i="28"/>
  <c r="J162" i="28"/>
  <c r="J139" i="28"/>
  <c r="J204" i="28"/>
  <c r="J151" i="28"/>
  <c r="BK236" i="28"/>
  <c r="J196" i="28"/>
  <c r="BK159" i="28"/>
  <c r="BK220" i="28"/>
  <c r="BK177" i="28"/>
  <c r="BK143" i="28"/>
  <c r="J214" i="28"/>
  <c r="BK200" i="28"/>
  <c r="J157" i="28"/>
  <c r="BK136" i="28"/>
  <c r="BK206" i="28"/>
  <c r="BK160" i="28"/>
  <c r="J233" i="28"/>
  <c r="BK188" i="28"/>
  <c r="BK164" i="28"/>
  <c r="BK240" i="28"/>
  <c r="J175" i="28"/>
  <c r="BK154" i="28"/>
  <c r="J140" i="29"/>
  <c r="J147" i="29"/>
  <c r="BK140" i="29"/>
  <c r="BK144" i="29"/>
  <c r="BK146" i="29"/>
  <c r="J159" i="29"/>
  <c r="J143" i="29"/>
  <c r="J157" i="29"/>
  <c r="BK182" i="30"/>
  <c r="BK144" i="30"/>
  <c r="J166" i="30"/>
  <c r="BK138" i="30"/>
  <c r="J169" i="30"/>
  <c r="J134" i="30"/>
  <c r="J185" i="30"/>
  <c r="J160" i="30"/>
  <c r="J138" i="30"/>
  <c r="J139" i="30"/>
  <c r="BK185" i="30"/>
  <c r="BK134" i="30"/>
  <c r="J162" i="30"/>
  <c r="BK193" i="31"/>
  <c r="BK199" i="31"/>
  <c r="J137" i="31"/>
  <c r="J191" i="31"/>
  <c r="J187" i="31"/>
  <c r="BK161" i="31"/>
  <c r="J279" i="32"/>
  <c r="J339" i="32"/>
  <c r="J177" i="32"/>
  <c r="J342" i="32"/>
  <c r="J151" i="32"/>
  <c r="J131" i="34"/>
  <c r="BK231" i="35"/>
  <c r="BK137" i="35"/>
  <c r="BK132" i="36"/>
  <c r="BK126" i="36"/>
  <c r="BK176" i="37"/>
  <c r="BK149" i="37"/>
  <c r="J163" i="37"/>
  <c r="BK183" i="37"/>
  <c r="BK161" i="37"/>
  <c r="J160" i="37"/>
  <c r="J135" i="37"/>
  <c r="J129" i="37"/>
  <c r="BK136" i="37"/>
  <c r="J182" i="37"/>
  <c r="J140" i="37"/>
  <c r="BK188" i="37"/>
  <c r="BK166" i="37"/>
  <c r="BK159" i="38"/>
  <c r="BK126" i="38"/>
  <c r="BK156" i="38"/>
  <c r="J131" i="38"/>
  <c r="BK131" i="38"/>
  <c r="BK152" i="38"/>
  <c r="J148" i="38"/>
  <c r="BK133" i="38"/>
  <c r="J130" i="38"/>
  <c r="J135" i="38"/>
  <c r="BK498" i="39"/>
  <c r="BK268" i="39"/>
  <c r="BK540" i="39"/>
  <c r="BK451" i="39"/>
  <c r="J383" i="39"/>
  <c r="BK250" i="39"/>
  <c r="J527" i="39"/>
  <c r="BK398" i="39"/>
  <c r="BK374" i="39"/>
  <c r="BK264" i="39"/>
  <c r="BK180" i="39"/>
  <c r="BK504" i="39"/>
  <c r="BK383" i="39"/>
  <c r="BK207" i="39"/>
  <c r="J549" i="39"/>
  <c r="J395" i="39"/>
  <c r="BK373" i="39"/>
  <c r="BK226" i="39"/>
  <c r="BK543" i="39"/>
  <c r="BK392" i="39"/>
  <c r="J224" i="39"/>
  <c r="J146" i="39"/>
  <c r="BK523" i="39"/>
  <c r="J419" i="39"/>
  <c r="J378" i="39"/>
  <c r="BK326" i="39"/>
  <c r="J144" i="39"/>
  <c r="BK544" i="39"/>
  <c r="BK395" i="39"/>
  <c r="BK376" i="39"/>
  <c r="BK315" i="39"/>
  <c r="J178" i="39"/>
  <c r="BK615" i="40"/>
  <c r="J517" i="40"/>
  <c r="BK614" i="40"/>
  <c r="J264" i="40"/>
  <c r="J177" i="40"/>
  <c r="J565" i="40"/>
  <c r="J186" i="40"/>
  <c r="J543" i="40"/>
  <c r="J593" i="40"/>
  <c r="BK456" i="40"/>
  <c r="BK636" i="40"/>
  <c r="J609" i="40"/>
  <c r="J142" i="42"/>
  <c r="BK144" i="42"/>
  <c r="BK139" i="42"/>
  <c r="BK149" i="42"/>
  <c r="J143" i="42"/>
  <c r="BK463" i="43"/>
  <c r="BK446" i="43"/>
  <c r="BK392" i="43"/>
  <c r="J331" i="43"/>
  <c r="BK298" i="43"/>
  <c r="J206" i="43"/>
  <c r="BK465" i="43"/>
  <c r="J424" i="43"/>
  <c r="BK404" i="43"/>
  <c r="J363" i="43"/>
  <c r="J303" i="43"/>
  <c r="J281" i="43"/>
  <c r="J229" i="43"/>
  <c r="BK456" i="43"/>
  <c r="BK418" i="43"/>
  <c r="BK380" i="43"/>
  <c r="BK353" i="43"/>
  <c r="J297" i="43"/>
  <c r="BK232" i="43"/>
  <c r="J191" i="43"/>
  <c r="BK459" i="43"/>
  <c r="BK414" i="43"/>
  <c r="BK351" i="43"/>
  <c r="BK219" i="43"/>
  <c r="J146" i="43"/>
  <c r="J458" i="43"/>
  <c r="J404" i="43"/>
  <c r="J375" i="43"/>
  <c r="BK332" i="43"/>
  <c r="J286" i="43"/>
  <c r="J251" i="43"/>
  <c r="J138" i="43"/>
  <c r="J445" i="43"/>
  <c r="BK413" i="43"/>
  <c r="BK364" i="43"/>
  <c r="J265" i="43"/>
  <c r="BK177" i="43"/>
  <c r="BK424" i="43"/>
  <c r="J365" i="43"/>
  <c r="J309" i="43"/>
  <c r="J221" i="43"/>
  <c r="J471" i="43"/>
  <c r="BK429" i="43"/>
  <c r="BK388" i="43"/>
  <c r="J347" i="43"/>
  <c r="BK281" i="43"/>
  <c r="J177" i="43"/>
  <c r="J206" i="44"/>
  <c r="BK181" i="44"/>
  <c r="BK143" i="44"/>
  <c r="J158" i="44"/>
  <c r="J208" i="44"/>
  <c r="BK172" i="44"/>
  <c r="BK149" i="44"/>
  <c r="BK215" i="44"/>
  <c r="BK190" i="44"/>
  <c r="J159" i="44"/>
  <c r="BK209" i="44"/>
  <c r="J156" i="44"/>
  <c r="BK199" i="44"/>
  <c r="BK145" i="44"/>
  <c r="BK189" i="45"/>
  <c r="BK167" i="45"/>
  <c r="J208" i="45"/>
  <c r="J159" i="45"/>
  <c r="BK191" i="45"/>
  <c r="BK163" i="45"/>
  <c r="J147" i="45"/>
  <c r="J186" i="45"/>
  <c r="J137" i="45"/>
  <c r="BK129" i="45"/>
  <c r="J216" i="46"/>
  <c r="BK184" i="46"/>
  <c r="BK134" i="46"/>
  <c r="BK215" i="46"/>
  <c r="J161" i="46"/>
  <c r="BK227" i="46"/>
  <c r="BK189" i="46"/>
  <c r="J143" i="46"/>
  <c r="J243" i="46"/>
  <c r="J225" i="46"/>
  <c r="J203" i="46"/>
  <c r="J177" i="46"/>
  <c r="BK141" i="46"/>
  <c r="J239" i="46"/>
  <c r="J191" i="46"/>
  <c r="J165" i="46"/>
  <c r="BK243" i="46"/>
  <c r="BK208" i="46"/>
  <c r="J182" i="46"/>
  <c r="BK156" i="46"/>
  <c r="BK136" i="46"/>
  <c r="BK213" i="46"/>
  <c r="BK176" i="46"/>
  <c r="J145" i="46"/>
  <c r="BK217" i="46"/>
  <c r="J185" i="46"/>
  <c r="BK173" i="46"/>
  <c r="BK155" i="46"/>
  <c r="J143" i="47"/>
  <c r="J162" i="47"/>
  <c r="BK136" i="47"/>
  <c r="J128" i="47"/>
  <c r="J155" i="47"/>
  <c r="BK128" i="47"/>
  <c r="BK149" i="47"/>
  <c r="BK155" i="47"/>
  <c r="J133" i="47"/>
  <c r="J135" i="47"/>
  <c r="BK130" i="48"/>
  <c r="BK148" i="48"/>
  <c r="J140" i="48"/>
  <c r="BK125" i="48"/>
  <c r="BK147" i="48"/>
  <c r="BK129" i="48"/>
  <c r="J156" i="49"/>
  <c r="J190" i="49"/>
  <c r="J193" i="49"/>
  <c r="J181" i="49"/>
  <c r="J200" i="49"/>
  <c r="J173" i="50"/>
  <c r="J183" i="50"/>
  <c r="J188" i="50"/>
  <c r="J195" i="50"/>
  <c r="BK200" i="50"/>
  <c r="J165" i="50"/>
  <c r="BK137" i="50"/>
  <c r="J200" i="50"/>
  <c r="J167" i="51"/>
  <c r="BK138" i="51"/>
  <c r="BK177" i="51"/>
  <c r="J126" i="51"/>
  <c r="J169" i="51"/>
  <c r="BK130" i="51"/>
  <c r="BK120" i="51"/>
  <c r="J131" i="51"/>
  <c r="BK170" i="51"/>
  <c r="J151" i="51"/>
  <c r="BK164" i="51"/>
  <c r="BK141" i="51"/>
  <c r="J179" i="51"/>
  <c r="BK155" i="51"/>
  <c r="J130" i="51"/>
  <c r="BK152" i="51"/>
  <c r="BK313" i="52"/>
  <c r="J264" i="52"/>
  <c r="J222" i="52"/>
  <c r="J275" i="52"/>
  <c r="J196" i="52"/>
  <c r="BK138" i="52"/>
  <c r="BK246" i="52"/>
  <c r="J168" i="52"/>
  <c r="BK266" i="52"/>
  <c r="BK150" i="52"/>
  <c r="J271" i="52"/>
  <c r="BK157" i="52"/>
  <c r="BK292" i="52"/>
  <c r="J337" i="52"/>
  <c r="BK220" i="52"/>
  <c r="J266" i="52"/>
  <c r="BK191" i="53"/>
  <c r="J145" i="53"/>
  <c r="BK173" i="53"/>
  <c r="J133" i="53"/>
  <c r="BK185" i="53"/>
  <c r="BK197" i="53"/>
  <c r="BK221" i="53"/>
  <c r="J219" i="53"/>
  <c r="J197" i="53"/>
  <c r="BK203" i="53"/>
  <c r="BK211" i="53"/>
  <c r="BK171" i="53"/>
  <c r="J185" i="54"/>
  <c r="J158" i="54"/>
  <c r="J143" i="54"/>
  <c r="BK136" i="54"/>
  <c r="J154" i="55"/>
  <c r="BK143" i="55"/>
  <c r="J148" i="55"/>
  <c r="J141" i="55"/>
  <c r="J151" i="56"/>
  <c r="J146" i="56"/>
  <c r="J148" i="56"/>
  <c r="J125" i="56"/>
  <c r="BK314" i="57"/>
  <c r="J221" i="57"/>
  <c r="J159" i="57"/>
  <c r="BK329" i="57"/>
  <c r="BK320" i="57"/>
  <c r="J285" i="57"/>
  <c r="J154" i="57"/>
  <c r="J302" i="57"/>
  <c r="BK290" i="57"/>
  <c r="J177" i="57"/>
  <c r="BK300" i="57"/>
  <c r="BK213" i="57"/>
  <c r="J341" i="57"/>
  <c r="BK299" i="57"/>
  <c r="BK131" i="57"/>
  <c r="J288" i="57"/>
  <c r="BK159" i="57"/>
  <c r="BK308" i="57"/>
  <c r="BK179" i="57"/>
  <c r="J279" i="57"/>
  <c r="J206" i="58"/>
  <c r="BK159" i="58"/>
  <c r="J207" i="58"/>
  <c r="J190" i="58"/>
  <c r="J209" i="58"/>
  <c r="BK152" i="58"/>
  <c r="BK180" i="58"/>
  <c r="BK184" i="58"/>
  <c r="J202" i="58"/>
  <c r="J152" i="58"/>
  <c r="BK197" i="58"/>
  <c r="J188" i="59"/>
  <c r="J153" i="59"/>
  <c r="BK185" i="59"/>
  <c r="J144" i="59"/>
  <c r="J136" i="59"/>
  <c r="BK124" i="59"/>
  <c r="J186" i="59"/>
  <c r="J189" i="59"/>
  <c r="BK129" i="59"/>
  <c r="BK162" i="59"/>
  <c r="J151" i="60"/>
  <c r="BK150" i="60"/>
  <c r="BK127" i="60"/>
  <c r="BK135" i="60"/>
  <c r="J152" i="60"/>
  <c r="BK143" i="60"/>
  <c r="J146" i="61"/>
  <c r="J138" i="61"/>
  <c r="J151" i="61"/>
  <c r="BK145" i="61"/>
  <c r="BK135" i="61"/>
  <c r="BK144" i="61"/>
  <c r="BK148" i="61"/>
  <c r="BK151" i="61"/>
  <c r="J144" i="62"/>
  <c r="BK137" i="62"/>
  <c r="J141" i="62"/>
  <c r="BK127" i="62"/>
  <c r="BK141" i="63"/>
  <c r="BK145" i="63"/>
  <c r="J133" i="63"/>
  <c r="BK130" i="63"/>
  <c r="BK153" i="63"/>
  <c r="J127" i="63"/>
  <c r="BK130" i="64"/>
  <c r="BK136" i="64"/>
  <c r="J133" i="64"/>
  <c r="J134" i="64"/>
  <c r="J139" i="65"/>
  <c r="BK138" i="65"/>
  <c r="J134" i="65"/>
  <c r="J152" i="65"/>
  <c r="J131" i="65"/>
  <c r="J144" i="65"/>
  <c r="BK152" i="65"/>
  <c r="BK172" i="66"/>
  <c r="J143" i="66"/>
  <c r="J179" i="66"/>
  <c r="BK149" i="66"/>
  <c r="BK184" i="66"/>
  <c r="BK143" i="66"/>
  <c r="J153" i="66"/>
  <c r="BK181" i="66"/>
  <c r="BK158" i="66"/>
  <c r="BK135" i="66"/>
  <c r="BK162" i="66"/>
  <c r="J181" i="66"/>
  <c r="J154" i="66"/>
  <c r="BK142" i="66"/>
  <c r="J135" i="67"/>
  <c r="BK131" i="67"/>
  <c r="J138" i="67"/>
  <c r="BK130" i="67"/>
  <c r="BK134" i="67"/>
  <c r="BK136" i="67"/>
  <c r="BK143" i="67"/>
  <c r="J144" i="68"/>
  <c r="J138" i="68"/>
  <c r="BK130" i="68"/>
  <c r="J128" i="68"/>
  <c r="J141" i="68"/>
  <c r="J143" i="68"/>
  <c r="J143" i="69"/>
  <c r="J155" i="69"/>
  <c r="J131" i="69"/>
  <c r="J128" i="69"/>
  <c r="BK139" i="69"/>
  <c r="J146" i="69"/>
  <c r="J144" i="70"/>
  <c r="BK128" i="70"/>
  <c r="BK127" i="70"/>
  <c r="J141" i="70"/>
  <c r="BK132" i="70"/>
  <c r="BK137" i="71"/>
  <c r="J129" i="71"/>
  <c r="BK140" i="71"/>
  <c r="J145" i="71"/>
  <c r="BK128" i="71"/>
  <c r="J137" i="72"/>
  <c r="BK129" i="72"/>
  <c r="J157" i="73"/>
  <c r="J268" i="73"/>
  <c r="J249" i="73"/>
  <c r="BK151" i="73"/>
  <c r="BK201" i="73"/>
  <c r="BK132" i="73"/>
  <c r="J179" i="73"/>
  <c r="J156" i="73"/>
  <c r="J250" i="73"/>
  <c r="BK188" i="73"/>
  <c r="J145" i="73"/>
  <c r="J126" i="75"/>
  <c r="J134" i="75"/>
  <c r="BK126" i="75"/>
  <c r="J121" i="75"/>
  <c r="BK124" i="75"/>
  <c r="BK134" i="75"/>
  <c r="J625" i="2"/>
  <c r="J406" i="2"/>
  <c r="BK320" i="2"/>
  <c r="J209" i="2"/>
  <c r="BK568" i="2"/>
  <c r="BK489" i="2"/>
  <c r="J375" i="2"/>
  <c r="J315" i="2"/>
  <c r="BK188" i="2"/>
  <c r="J147" i="2"/>
  <c r="J557" i="2"/>
  <c r="J372" i="2"/>
  <c r="BK298" i="2"/>
  <c r="J176" i="2"/>
  <c r="BK614" i="2"/>
  <c r="J526" i="2"/>
  <c r="J403" i="2"/>
  <c r="BK348" i="2"/>
  <c r="BK226" i="2"/>
  <c r="J142" i="2"/>
  <c r="J509" i="2"/>
  <c r="J399" i="2"/>
  <c r="BK324" i="2"/>
  <c r="BK202" i="2"/>
  <c r="BK562" i="2"/>
  <c r="J373" i="2"/>
  <c r="BK327" i="2"/>
  <c r="BK233" i="2"/>
  <c r="J621" i="2"/>
  <c r="BK349" i="2"/>
  <c r="BK303" i="2"/>
  <c r="J195" i="2"/>
  <c r="BK202" i="3"/>
  <c r="J208" i="3"/>
  <c r="BK159" i="3"/>
  <c r="J185" i="3"/>
  <c r="J202" i="3"/>
  <c r="J133" i="4"/>
  <c r="BK129" i="4"/>
  <c r="J132" i="5"/>
  <c r="BK137" i="5"/>
  <c r="BK129" i="5"/>
  <c r="BK316" i="6"/>
  <c r="J265" i="6"/>
  <c r="BK214" i="6"/>
  <c r="BK183" i="6"/>
  <c r="J322" i="6"/>
  <c r="J273" i="6"/>
  <c r="BK246" i="6"/>
  <c r="BK197" i="6"/>
  <c r="BK163" i="6"/>
  <c r="J300" i="6"/>
  <c r="J272" i="6"/>
  <c r="J193" i="6"/>
  <c r="BK155" i="6"/>
  <c r="J308" i="6"/>
  <c r="J283" i="6"/>
  <c r="J261" i="6"/>
  <c r="BK229" i="6"/>
  <c r="BK188" i="6"/>
  <c r="BK212" i="6"/>
  <c r="J138" i="6"/>
  <c r="BK298" i="6"/>
  <c r="BK255" i="6"/>
  <c r="J229" i="6"/>
  <c r="BK190" i="6"/>
  <c r="BK305" i="6"/>
  <c r="J285" i="6"/>
  <c r="J239" i="6"/>
  <c r="BK208" i="6"/>
  <c r="BK170" i="6"/>
  <c r="J145" i="7"/>
  <c r="BK142" i="7"/>
  <c r="J140" i="7"/>
  <c r="J132" i="7"/>
  <c r="BK131" i="7"/>
  <c r="J213" i="8"/>
  <c r="J162" i="8"/>
  <c r="J219" i="8"/>
  <c r="BK197" i="8"/>
  <c r="J175" i="8"/>
  <c r="BK147" i="8"/>
  <c r="BK217" i="8"/>
  <c r="BK195" i="8"/>
  <c r="BK163" i="8"/>
  <c r="J230" i="8"/>
  <c r="J176" i="8"/>
  <c r="BK152" i="8"/>
  <c r="BK218" i="8"/>
  <c r="BK190" i="8"/>
  <c r="J152" i="8"/>
  <c r="BK242" i="8"/>
  <c r="J214" i="8"/>
  <c r="J195" i="8"/>
  <c r="J177" i="8"/>
  <c r="J135" i="8"/>
  <c r="BK204" i="8"/>
  <c r="BK171" i="8"/>
  <c r="J151" i="8"/>
  <c r="BK132" i="8"/>
  <c r="J215" i="8"/>
  <c r="BK185" i="8"/>
  <c r="BK151" i="8"/>
  <c r="J154" i="9"/>
  <c r="J134" i="9"/>
  <c r="J159" i="9"/>
  <c r="BK131" i="9"/>
  <c r="BK150" i="9"/>
  <c r="J148" i="9"/>
  <c r="J127" i="9"/>
  <c r="BK151" i="9"/>
  <c r="J158" i="9"/>
  <c r="BK132" i="9"/>
  <c r="BK127" i="9"/>
  <c r="BK174" i="10"/>
  <c r="J145" i="10"/>
  <c r="J182" i="10"/>
  <c r="BK134" i="10"/>
  <c r="BK159" i="10"/>
  <c r="J132" i="10"/>
  <c r="J147" i="10"/>
  <c r="J180" i="10"/>
  <c r="BK160" i="10"/>
  <c r="BK144" i="10"/>
  <c r="J171" i="10"/>
  <c r="J144" i="10"/>
  <c r="BK128" i="10"/>
  <c r="J146" i="10"/>
  <c r="BK166" i="10"/>
  <c r="J517" i="11"/>
  <c r="J372" i="11"/>
  <c r="J315" i="11"/>
  <c r="BK183" i="11"/>
  <c r="BK568" i="11"/>
  <c r="J392" i="11"/>
  <c r="BK289" i="11"/>
  <c r="J188" i="11"/>
  <c r="J553" i="11"/>
  <c r="J466" i="11"/>
  <c r="J361" i="11"/>
  <c r="J343" i="11"/>
  <c r="BK271" i="11"/>
  <c r="J219" i="11"/>
  <c r="J565" i="11"/>
  <c r="J489" i="11"/>
  <c r="J390" i="11"/>
  <c r="J240" i="11"/>
  <c r="J532" i="11"/>
  <c r="BK452" i="11"/>
  <c r="J360" i="11"/>
  <c r="J280" i="11"/>
  <c r="BK195" i="11"/>
  <c r="BK573" i="11"/>
  <c r="J438" i="11"/>
  <c r="BK399" i="11"/>
  <c r="BK315" i="11"/>
  <c r="BK160" i="11"/>
  <c r="BK479" i="11"/>
  <c r="BK367" i="11"/>
  <c r="BK294" i="11"/>
  <c r="BK219" i="11"/>
  <c r="J564" i="11"/>
  <c r="J404" i="11"/>
  <c r="J303" i="11"/>
  <c r="J178" i="11"/>
  <c r="J175" i="12"/>
  <c r="J183" i="12"/>
  <c r="BK149" i="12"/>
  <c r="J140" i="12"/>
  <c r="J221" i="12"/>
  <c r="J128" i="12"/>
  <c r="BK133" i="13"/>
  <c r="J134" i="14"/>
  <c r="BK128" i="14"/>
  <c r="BK136" i="14"/>
  <c r="BK133" i="14"/>
  <c r="J303" i="15"/>
  <c r="J239" i="15"/>
  <c r="J156" i="15"/>
  <c r="J265" i="15"/>
  <c r="J206" i="15"/>
  <c r="BK301" i="15"/>
  <c r="J262" i="15"/>
  <c r="BK210" i="15"/>
  <c r="J172" i="15"/>
  <c r="J295" i="15"/>
  <c r="BK248" i="15"/>
  <c r="J180" i="15"/>
  <c r="J298" i="15"/>
  <c r="J269" i="15"/>
  <c r="BK233" i="15"/>
  <c r="J165" i="15"/>
  <c r="J259" i="15"/>
  <c r="J222" i="15"/>
  <c r="BK200" i="15"/>
  <c r="BK154" i="15"/>
  <c r="BK289" i="15"/>
  <c r="BK257" i="15"/>
  <c r="BK208" i="15"/>
  <c r="BK185" i="15"/>
  <c r="BK136" i="15"/>
  <c r="BK258" i="15"/>
  <c r="J182" i="15"/>
  <c r="J193" i="16"/>
  <c r="J142" i="16"/>
  <c r="BK191" i="16"/>
  <c r="J191" i="16"/>
  <c r="J152" i="16"/>
  <c r="BK173" i="16"/>
  <c r="BK138" i="16"/>
  <c r="BK176" i="16"/>
  <c r="BK194" i="16"/>
  <c r="J147" i="16"/>
  <c r="BK196" i="16"/>
  <c r="BK154" i="16"/>
  <c r="J183" i="16"/>
  <c r="BK150" i="16"/>
  <c r="BK130" i="17"/>
  <c r="J130" i="17"/>
  <c r="J133" i="17"/>
  <c r="J134" i="18"/>
  <c r="J136" i="18"/>
  <c r="BK125" i="18"/>
  <c r="J137" i="18"/>
  <c r="BK138" i="18"/>
  <c r="J174" i="19"/>
  <c r="BK135" i="19"/>
  <c r="BK230" i="19"/>
  <c r="BK204" i="19"/>
  <c r="J178" i="19"/>
  <c r="J160" i="19"/>
  <c r="BK147" i="19"/>
  <c r="J224" i="19"/>
  <c r="BK205" i="19"/>
  <c r="J176" i="19"/>
  <c r="BK144" i="19"/>
  <c r="BK239" i="19"/>
  <c r="J212" i="19"/>
  <c r="J187" i="19"/>
  <c r="J165" i="19"/>
  <c r="J239" i="19"/>
  <c r="J228" i="19"/>
  <c r="J201" i="19"/>
  <c r="BK163" i="19"/>
  <c r="BK244" i="19"/>
  <c r="BK228" i="19"/>
  <c r="BK173" i="19"/>
  <c r="BK150" i="19"/>
  <c r="J141" i="20"/>
  <c r="J155" i="20"/>
  <c r="BK146" i="20"/>
  <c r="J156" i="20"/>
  <c r="BK136" i="20"/>
  <c r="BK151" i="20"/>
  <c r="J162" i="20"/>
  <c r="J142" i="20"/>
  <c r="BK150" i="20"/>
  <c r="BK143" i="20"/>
  <c r="BK159" i="21"/>
  <c r="BK196" i="21"/>
  <c r="J143" i="21"/>
  <c r="BK195" i="21"/>
  <c r="BK144" i="21"/>
  <c r="J177" i="21"/>
  <c r="J149" i="21"/>
  <c r="J167" i="21"/>
  <c r="BK188" i="21"/>
  <c r="J172" i="21"/>
  <c r="BK147" i="21"/>
  <c r="J197" i="21"/>
  <c r="BK187" i="21"/>
  <c r="BK161" i="21"/>
  <c r="J198" i="21"/>
  <c r="J158" i="21"/>
  <c r="J137" i="21"/>
  <c r="BK276" i="22"/>
  <c r="BK177" i="22"/>
  <c r="BK303" i="22"/>
  <c r="BK248" i="22"/>
  <c r="BK287" i="22"/>
  <c r="BK234" i="22"/>
  <c r="BK148" i="23"/>
  <c r="J138" i="23"/>
  <c r="J393" i="24"/>
  <c r="J352" i="24"/>
  <c r="BK264" i="24"/>
  <c r="BK227" i="24"/>
  <c r="BK169" i="24"/>
  <c r="BK390" i="24"/>
  <c r="BK335" i="24"/>
  <c r="J239" i="24"/>
  <c r="BK354" i="24"/>
  <c r="BK324" i="24"/>
  <c r="J214" i="24"/>
  <c r="BK404" i="24"/>
  <c r="BK364" i="24"/>
  <c r="J285" i="24"/>
  <c r="J230" i="24"/>
  <c r="BK163" i="24"/>
  <c r="BK388" i="24"/>
  <c r="J355" i="24"/>
  <c r="BK311" i="24"/>
  <c r="J223" i="24"/>
  <c r="BK144" i="24"/>
  <c r="J381" i="24"/>
  <c r="J372" i="24"/>
  <c r="BK331" i="24"/>
  <c r="BK297" i="24"/>
  <c r="J241" i="24"/>
  <c r="J399" i="24"/>
  <c r="J357" i="24"/>
  <c r="J317" i="24"/>
  <c r="BK230" i="24"/>
  <c r="J397" i="24"/>
  <c r="BK368" i="24"/>
  <c r="J331" i="24"/>
  <c r="J262" i="24"/>
  <c r="BK214" i="24"/>
  <c r="J185" i="25"/>
  <c r="BK192" i="25"/>
  <c r="BK157" i="25"/>
  <c r="BK155" i="25"/>
  <c r="BK186" i="25"/>
  <c r="J141" i="25"/>
  <c r="BK197" i="25"/>
  <c r="BK156" i="25"/>
  <c r="J192" i="25"/>
  <c r="J147" i="25"/>
  <c r="J202" i="25"/>
  <c r="J163" i="25"/>
  <c r="J141" i="26"/>
  <c r="BK130" i="26"/>
  <c r="BK139" i="26"/>
  <c r="J132" i="26"/>
  <c r="BK131" i="27"/>
  <c r="J135" i="27"/>
  <c r="J151" i="27"/>
  <c r="BK153" i="27"/>
  <c r="J147" i="27"/>
  <c r="BK159" i="27"/>
  <c r="J149" i="27"/>
  <c r="BK134" i="27"/>
  <c r="J139" i="27"/>
  <c r="J216" i="28"/>
  <c r="J200" i="28"/>
  <c r="BK163" i="28"/>
  <c r="BK140" i="28"/>
  <c r="BK201" i="28"/>
  <c r="BK137" i="28"/>
  <c r="BK189" i="28"/>
  <c r="J145" i="28"/>
  <c r="J217" i="28"/>
  <c r="BK184" i="28"/>
  <c r="J134" i="28"/>
  <c r="BK208" i="28"/>
  <c r="J189" i="28"/>
  <c r="BK147" i="28"/>
  <c r="BK229" i="28"/>
  <c r="J198" i="28"/>
  <c r="BK161" i="28"/>
  <c r="BK134" i="28"/>
  <c r="BK228" i="28"/>
  <c r="BK187" i="28"/>
  <c r="BK158" i="28"/>
  <c r="J132" i="28"/>
  <c r="J207" i="28"/>
  <c r="BK130" i="29"/>
  <c r="BK125" i="29"/>
  <c r="J158" i="29"/>
  <c r="J152" i="29"/>
  <c r="BK143" i="29"/>
  <c r="J141" i="29"/>
  <c r="BK139" i="29"/>
  <c r="J137" i="29"/>
  <c r="J133" i="29"/>
  <c r="BK131" i="29"/>
  <c r="J127" i="29"/>
  <c r="J160" i="29"/>
  <c r="J150" i="29"/>
  <c r="J162" i="29"/>
  <c r="J139" i="29"/>
  <c r="J148" i="29"/>
  <c r="BK152" i="29"/>
  <c r="BK129" i="29"/>
  <c r="BK147" i="29"/>
  <c r="BK137" i="29"/>
  <c r="J170" i="30"/>
  <c r="J132" i="30"/>
  <c r="J158" i="30"/>
  <c r="BK131" i="30"/>
  <c r="J165" i="30"/>
  <c r="J135" i="30"/>
  <c r="J146" i="30"/>
  <c r="BK166" i="30"/>
  <c r="BK148" i="30"/>
  <c r="BK126" i="30"/>
  <c r="BK149" i="30"/>
  <c r="BK132" i="30"/>
  <c r="J173" i="30"/>
  <c r="BK175" i="30"/>
  <c r="J142" i="30"/>
  <c r="J161" i="31"/>
  <c r="J145" i="31"/>
  <c r="J159" i="31"/>
  <c r="BK145" i="31"/>
  <c r="J169" i="31"/>
  <c r="BK133" i="31"/>
  <c r="BK337" i="32"/>
  <c r="J336" i="32"/>
  <c r="J174" i="32"/>
  <c r="BK329" i="32"/>
  <c r="J343" i="32"/>
  <c r="BK162" i="32"/>
  <c r="BK166" i="32"/>
  <c r="J296" i="32"/>
  <c r="BK127" i="33"/>
  <c r="J136" i="34"/>
  <c r="BK250" i="35"/>
  <c r="J213" i="35"/>
  <c r="BK308" i="35"/>
  <c r="J221" i="35"/>
  <c r="BK306" i="35"/>
  <c r="J263" i="35"/>
  <c r="BK241" i="35"/>
  <c r="BK198" i="35"/>
  <c r="BK294" i="35"/>
  <c r="BK232" i="35"/>
  <c r="BK166" i="35"/>
  <c r="J318" i="35"/>
  <c r="J253" i="35"/>
  <c r="J216" i="35"/>
  <c r="BK159" i="35"/>
  <c r="J224" i="35"/>
  <c r="J168" i="35"/>
  <c r="J304" i="35"/>
  <c r="J251" i="35"/>
  <c r="BK194" i="35"/>
  <c r="BK141" i="35"/>
  <c r="BK278" i="35"/>
  <c r="J255" i="35"/>
  <c r="BK217" i="35"/>
  <c r="BK168" i="35"/>
  <c r="J125" i="36"/>
  <c r="J126" i="36"/>
  <c r="BK195" i="37"/>
  <c r="BK162" i="37"/>
  <c r="BK135" i="37"/>
  <c r="J153" i="37"/>
  <c r="BK182" i="37"/>
  <c r="J141" i="37"/>
  <c r="BK181" i="37"/>
  <c r="J143" i="37"/>
  <c r="J154" i="37"/>
  <c r="BK130" i="37"/>
  <c r="J186" i="37"/>
  <c r="J142" i="37"/>
  <c r="J187" i="37"/>
  <c r="J161" i="37"/>
  <c r="J134" i="37"/>
  <c r="J176" i="37"/>
  <c r="J164" i="37"/>
  <c r="J152" i="38"/>
  <c r="BK158" i="38"/>
  <c r="BK128" i="38"/>
  <c r="BK145" i="38"/>
  <c r="J158" i="38"/>
  <c r="J156" i="38"/>
  <c r="BK125" i="38"/>
  <c r="J153" i="38"/>
  <c r="BK552" i="39"/>
  <c r="J396" i="39"/>
  <c r="BK239" i="39"/>
  <c r="J509" i="39"/>
  <c r="J315" i="39"/>
  <c r="J256" i="39"/>
  <c r="J538" i="39"/>
  <c r="J400" i="39"/>
  <c r="J370" i="39"/>
  <c r="BK213" i="39"/>
  <c r="J550" i="39"/>
  <c r="J473" i="39"/>
  <c r="J373" i="39"/>
  <c r="BK197" i="39"/>
  <c r="J545" i="39"/>
  <c r="BK430" i="39"/>
  <c r="J377" i="39"/>
  <c r="J157" i="39"/>
  <c r="BK447" i="39"/>
  <c r="BK382" i="39"/>
  <c r="J207" i="39"/>
  <c r="BK545" i="39"/>
  <c r="J442" i="39"/>
  <c r="J397" i="39"/>
  <c r="J213" i="39"/>
  <c r="J554" i="39"/>
  <c r="J540" i="39"/>
  <c r="J426" i="39"/>
  <c r="J387" i="39"/>
  <c r="J268" i="39"/>
  <c r="BK635" i="40"/>
  <c r="BK565" i="40"/>
  <c r="BK264" i="40"/>
  <c r="J548" i="40"/>
  <c r="J417" i="40"/>
  <c r="BK593" i="40"/>
  <c r="J632" i="40"/>
  <c r="BK563" i="40"/>
  <c r="J203" i="40"/>
  <c r="J532" i="40"/>
  <c r="BK181" i="40"/>
  <c r="J635" i="40"/>
  <c r="BK128" i="41"/>
  <c r="BK146" i="42"/>
  <c r="J147" i="42"/>
  <c r="J135" i="42"/>
  <c r="BK142" i="42"/>
  <c r="BK129" i="42"/>
  <c r="J465" i="43"/>
  <c r="BK444" i="43"/>
  <c r="BK408" i="43"/>
  <c r="J355" i="43"/>
  <c r="BK293" i="43"/>
  <c r="J254" i="43"/>
  <c r="BK171" i="43"/>
  <c r="J448" i="43"/>
  <c r="J409" i="43"/>
  <c r="J392" i="43"/>
  <c r="J319" i="43"/>
  <c r="BK277" i="43"/>
  <c r="J225" i="43"/>
  <c r="BK468" i="43"/>
  <c r="J420" i="43"/>
  <c r="BK394" i="43"/>
  <c r="J373" i="43"/>
  <c r="BK319" i="43"/>
  <c r="J269" i="43"/>
  <c r="BK471" i="43"/>
  <c r="J434" i="43"/>
  <c r="J412" i="43"/>
  <c r="BK343" i="43"/>
  <c r="BK256" i="43"/>
  <c r="BK144" i="43"/>
  <c r="BK467" i="43"/>
  <c r="J450" i="43"/>
  <c r="J390" i="43"/>
  <c r="BK345" i="43"/>
  <c r="J293" i="43"/>
  <c r="J253" i="43"/>
  <c r="J185" i="43"/>
  <c r="J453" i="43"/>
  <c r="BK426" i="43"/>
  <c r="J405" i="43"/>
  <c r="BK283" i="43"/>
  <c r="J227" i="43"/>
  <c r="J436" i="43"/>
  <c r="BK369" i="43"/>
  <c r="J353" i="43"/>
  <c r="J267" i="43"/>
  <c r="J219" i="43"/>
  <c r="J460" i="43"/>
  <c r="J411" i="43"/>
  <c r="BK372" i="43"/>
  <c r="J313" i="43"/>
  <c r="BK236" i="43"/>
  <c r="J155" i="43"/>
  <c r="BK196" i="44"/>
  <c r="J157" i="44"/>
  <c r="BK207" i="44"/>
  <c r="J143" i="44"/>
  <c r="BK198" i="44"/>
  <c r="BK168" i="44"/>
  <c r="J142" i="44"/>
  <c r="BK203" i="44"/>
  <c r="J145" i="44"/>
  <c r="J201" i="44"/>
  <c r="J191" i="44"/>
  <c r="BK204" i="44"/>
  <c r="J190" i="44"/>
  <c r="J186" i="44"/>
  <c r="J180" i="44"/>
  <c r="BK166" i="44"/>
  <c r="BK157" i="44"/>
  <c r="J210" i="44"/>
  <c r="BK183" i="44"/>
  <c r="J214" i="44"/>
  <c r="J166" i="44"/>
  <c r="J149" i="44"/>
  <c r="BK159" i="45"/>
  <c r="BK145" i="45"/>
  <c r="J163" i="45"/>
  <c r="BK197" i="45"/>
  <c r="BK195" i="45"/>
  <c r="J212" i="45"/>
  <c r="BK149" i="45"/>
  <c r="J189" i="45"/>
  <c r="BK165" i="45"/>
  <c r="J195" i="45"/>
  <c r="J153" i="45"/>
  <c r="BK236" i="46"/>
  <c r="J205" i="46"/>
  <c r="BK144" i="46"/>
  <c r="BK230" i="46"/>
  <c r="BK170" i="46"/>
  <c r="BK133" i="46"/>
  <c r="J224" i="46"/>
  <c r="BK167" i="46"/>
  <c r="BK137" i="46"/>
  <c r="J231" i="46"/>
  <c r="BK205" i="46"/>
  <c r="J197" i="46"/>
  <c r="BK157" i="46"/>
  <c r="BK139" i="46"/>
  <c r="BK229" i="46"/>
  <c r="BK196" i="46"/>
  <c r="J162" i="46"/>
  <c r="J247" i="46"/>
  <c r="J207" i="46"/>
  <c r="BK181" i="46"/>
  <c r="BK151" i="46"/>
  <c r="BK247" i="46"/>
  <c r="J210" i="46"/>
  <c r="J174" i="46"/>
  <c r="J136" i="46"/>
  <c r="J196" i="46"/>
  <c r="BK180" i="46"/>
  <c r="J156" i="46"/>
  <c r="BK137" i="47"/>
  <c r="BK151" i="47"/>
  <c r="J127" i="47"/>
  <c r="BK154" i="47"/>
  <c r="J158" i="47"/>
  <c r="J144" i="47"/>
  <c r="BK147" i="47"/>
  <c r="BK130" i="47"/>
  <c r="J139" i="47"/>
  <c r="BK149" i="48"/>
  <c r="J130" i="48"/>
  <c r="J142" i="48"/>
  <c r="J132" i="48"/>
  <c r="J143" i="48"/>
  <c r="BK139" i="48"/>
  <c r="BK131" i="48"/>
  <c r="J207" i="49"/>
  <c r="BK156" i="49"/>
  <c r="BK169" i="49"/>
  <c r="BK127" i="49"/>
  <c r="J153" i="49"/>
  <c r="J158" i="50"/>
  <c r="BK157" i="50"/>
  <c r="BK150" i="50"/>
  <c r="J172" i="50"/>
  <c r="J190" i="50"/>
  <c r="J157" i="50"/>
  <c r="J131" i="50"/>
  <c r="BK159" i="50"/>
  <c r="BK160" i="51"/>
  <c r="J140" i="51"/>
  <c r="BK180" i="51"/>
  <c r="BK185" i="51"/>
  <c r="J146" i="51"/>
  <c r="BK127" i="51"/>
  <c r="BK158" i="51"/>
  <c r="BK125" i="51"/>
  <c r="J166" i="51"/>
  <c r="J165" i="51"/>
  <c r="BK139" i="51"/>
  <c r="J177" i="51"/>
  <c r="J164" i="51"/>
  <c r="J134" i="51"/>
  <c r="J162" i="51"/>
  <c r="BK281" i="52"/>
  <c r="BK311" i="52"/>
  <c r="BK241" i="52"/>
  <c r="J157" i="52"/>
  <c r="J292" i="52"/>
  <c r="J229" i="52"/>
  <c r="BK136" i="52"/>
  <c r="BK227" i="52"/>
  <c r="BK337" i="52"/>
  <c r="J243" i="52"/>
  <c r="J231" i="52"/>
  <c r="J246" i="52"/>
  <c r="BK279" i="52"/>
  <c r="J199" i="53"/>
  <c r="J215" i="53"/>
  <c r="J168" i="53"/>
  <c r="BK228" i="53"/>
  <c r="BK179" i="53"/>
  <c r="J213" i="53"/>
  <c r="J149" i="53"/>
  <c r="BK149" i="53"/>
  <c r="BK156" i="53"/>
  <c r="BK160" i="53"/>
  <c r="BK177" i="53"/>
  <c r="BK126" i="54"/>
  <c r="BK181" i="54"/>
  <c r="BK132" i="54"/>
  <c r="J177" i="54"/>
  <c r="BK164" i="55"/>
  <c r="BK141" i="55"/>
  <c r="J125" i="55"/>
  <c r="BK140" i="56"/>
  <c r="BK131" i="56"/>
  <c r="J155" i="56"/>
  <c r="BK327" i="57"/>
  <c r="J294" i="57"/>
  <c r="J245" i="57"/>
  <c r="BK152" i="57"/>
  <c r="BK322" i="57"/>
  <c r="BK242" i="57"/>
  <c r="J339" i="57"/>
  <c r="BK283" i="57"/>
  <c r="J325" i="57"/>
  <c r="BK168" i="57"/>
  <c r="BK338" i="57"/>
  <c r="J219" i="57"/>
  <c r="J314" i="57"/>
  <c r="BK245" i="57"/>
  <c r="J338" i="57"/>
  <c r="BK295" i="57"/>
  <c r="J304" i="57"/>
  <c r="BK285" i="57"/>
  <c r="J206" i="57"/>
  <c r="BK151" i="58"/>
  <c r="J203" i="58"/>
  <c r="J188" i="58"/>
  <c r="BK208" i="58"/>
  <c r="J142" i="58"/>
  <c r="J167" i="58"/>
  <c r="BK158" i="59"/>
  <c r="BK131" i="59"/>
  <c r="J147" i="59"/>
  <c r="BK148" i="59"/>
  <c r="BK142" i="60"/>
  <c r="BK140" i="60"/>
  <c r="J139" i="60"/>
  <c r="BK136" i="60"/>
  <c r="J127" i="60"/>
  <c r="J145" i="60"/>
  <c r="BK157" i="61"/>
  <c r="J156" i="61"/>
  <c r="BK129" i="61"/>
  <c r="J136" i="61"/>
  <c r="J131" i="61"/>
  <c r="J127" i="61"/>
  <c r="J144" i="61"/>
  <c r="BK133" i="62"/>
  <c r="BK139" i="62"/>
  <c r="J133" i="62"/>
  <c r="J143" i="62"/>
  <c r="J154" i="63"/>
  <c r="BK133" i="63"/>
  <c r="BK144" i="63"/>
  <c r="J155" i="63"/>
  <c r="J150" i="63"/>
  <c r="BK147" i="63"/>
  <c r="BK132" i="63"/>
  <c r="J139" i="64"/>
  <c r="J144" i="64"/>
  <c r="BK143" i="64"/>
  <c r="BK128" i="64"/>
  <c r="BK143" i="65"/>
  <c r="J145" i="65"/>
  <c r="BK132" i="65"/>
  <c r="BK144" i="65"/>
  <c r="J151" i="65"/>
  <c r="BK134" i="65"/>
  <c r="BK133" i="65"/>
  <c r="BK154" i="66"/>
  <c r="BK124" i="66"/>
  <c r="BK156" i="66"/>
  <c r="J129" i="66"/>
  <c r="BK163" i="66"/>
  <c r="J127" i="66"/>
  <c r="BK129" i="66"/>
  <c r="J148" i="66"/>
  <c r="BK151" i="66"/>
  <c r="J158" i="66"/>
  <c r="BK133" i="66"/>
  <c r="BK146" i="67"/>
  <c r="J151" i="67"/>
  <c r="J132" i="67"/>
  <c r="BK140" i="67"/>
  <c r="J135" i="68"/>
  <c r="BK150" i="68"/>
  <c r="BK137" i="68"/>
  <c r="BK131" i="68"/>
  <c r="BK141" i="68"/>
  <c r="J152" i="69"/>
  <c r="J136" i="69"/>
  <c r="BK141" i="69"/>
  <c r="J129" i="69"/>
  <c r="BK128" i="69"/>
  <c r="J145" i="69"/>
  <c r="J142" i="69"/>
  <c r="J130" i="70"/>
  <c r="BK133" i="70"/>
  <c r="J129" i="70"/>
  <c r="BK144" i="70"/>
  <c r="BK134" i="70"/>
  <c r="J134" i="71"/>
  <c r="J140" i="71"/>
  <c r="J128" i="71"/>
  <c r="J144" i="71"/>
  <c r="J149" i="72"/>
  <c r="BK127" i="72"/>
  <c r="BK141" i="72"/>
  <c r="BK131" i="72"/>
  <c r="J175" i="73"/>
  <c r="BK257" i="73"/>
  <c r="BK194" i="73"/>
  <c r="J132" i="73"/>
  <c r="BK251" i="73"/>
  <c r="J229" i="73"/>
  <c r="BK173" i="73"/>
  <c r="BK226" i="73"/>
  <c r="J262" i="73"/>
  <c r="BK175" i="73"/>
  <c r="J257" i="73"/>
  <c r="J233" i="73"/>
  <c r="J177" i="73"/>
  <c r="J122" i="74"/>
  <c r="J128" i="75"/>
  <c r="BK127" i="75"/>
  <c r="BK121" i="75"/>
  <c r="BK122" i="75"/>
  <c r="BK125" i="75"/>
  <c r="J614" i="2"/>
  <c r="BK368" i="2"/>
  <c r="BK287" i="2"/>
  <c r="BK592" i="2"/>
  <c r="BK406" i="2"/>
  <c r="BK384" i="2"/>
  <c r="J356" i="2"/>
  <c r="J252" i="2"/>
  <c r="J623" i="2"/>
  <c r="J439" i="2"/>
  <c r="J360" i="2"/>
  <c r="J265" i="2"/>
  <c r="J604" i="2"/>
  <c r="J459" i="2"/>
  <c r="J362" i="2"/>
  <c r="J238" i="2"/>
  <c r="BK160" i="2"/>
  <c r="BK571" i="2"/>
  <c r="J395" i="2"/>
  <c r="BK310" i="2"/>
  <c r="J166" i="2"/>
  <c r="BK603" i="2"/>
  <c r="BK469" i="2"/>
  <c r="J348" i="2"/>
  <c r="J263" i="2"/>
  <c r="AS127" i="1"/>
  <c r="BK581" i="2"/>
  <c r="BK221" i="2"/>
  <c r="BK194" i="3"/>
  <c r="J154" i="3"/>
  <c r="BK148" i="3"/>
  <c r="BK198" i="3"/>
  <c r="BK139" i="3"/>
  <c r="J134" i="3"/>
  <c r="J128" i="4"/>
  <c r="BK136" i="5"/>
  <c r="BK133" i="5"/>
  <c r="BK132" i="5"/>
  <c r="BK134" i="5"/>
  <c r="J302" i="6"/>
  <c r="J259" i="6"/>
  <c r="BK201" i="6"/>
  <c r="J151" i="6"/>
  <c r="J292" i="6"/>
  <c r="J257" i="6"/>
  <c r="J217" i="6"/>
  <c r="BK187" i="6"/>
  <c r="J317" i="6"/>
  <c r="BK296" i="6"/>
  <c r="BK273" i="6"/>
  <c r="J225" i="6"/>
  <c r="J187" i="6"/>
  <c r="J321" i="6"/>
  <c r="J287" i="6"/>
  <c r="BK257" i="6"/>
  <c r="J208" i="6"/>
  <c r="BK151" i="6"/>
  <c r="BK225" i="6"/>
  <c r="J155" i="6"/>
  <c r="BK286" i="6"/>
  <c r="BK249" i="6"/>
  <c r="J212" i="6"/>
  <c r="J157" i="6"/>
  <c r="BK301" i="6"/>
  <c r="BK270" i="6"/>
  <c r="BK237" i="6"/>
  <c r="J201" i="6"/>
  <c r="J165" i="6"/>
  <c r="J125" i="7"/>
  <c r="BK144" i="7"/>
  <c r="J139" i="7"/>
  <c r="BK145" i="7"/>
  <c r="BK143" i="7"/>
  <c r="BK139" i="7"/>
  <c r="BK235" i="8"/>
  <c r="BK170" i="8"/>
  <c r="J242" i="8"/>
  <c r="J216" i="8"/>
  <c r="J185" i="8"/>
  <c r="BK150" i="8"/>
  <c r="BK226" i="8"/>
  <c r="J208" i="8"/>
  <c r="BK158" i="8"/>
  <c r="BK227" i="8"/>
  <c r="BK177" i="8"/>
  <c r="J161" i="8"/>
  <c r="BK239" i="8"/>
  <c r="J137" i="9"/>
  <c r="BK149" i="9"/>
  <c r="J149" i="9"/>
  <c r="BK152" i="9"/>
  <c r="BK182" i="10"/>
  <c r="BK156" i="10"/>
  <c r="BK165" i="10"/>
  <c r="J175" i="10"/>
  <c r="J156" i="10"/>
  <c r="J143" i="10"/>
  <c r="J179" i="10"/>
  <c r="BK179" i="10"/>
  <c r="BK164" i="10"/>
  <c r="J140" i="10"/>
  <c r="J127" i="10"/>
  <c r="BK155" i="10"/>
  <c r="J126" i="10"/>
  <c r="BK466" i="11"/>
  <c r="J397" i="11"/>
  <c r="J364" i="11"/>
  <c r="BK287" i="11"/>
  <c r="J574" i="11"/>
  <c r="BK407" i="11"/>
  <c r="J282" i="11"/>
  <c r="J160" i="11"/>
  <c r="BK551" i="11"/>
  <c r="J458" i="11"/>
  <c r="BK368" i="11"/>
  <c r="BK327" i="11"/>
  <c r="J298" i="11"/>
  <c r="J221" i="11"/>
  <c r="BK569" i="11"/>
  <c r="BK506" i="11"/>
  <c r="BK491" i="11"/>
  <c r="J366" i="11"/>
  <c r="J183" i="11"/>
  <c r="BK552" i="11"/>
  <c r="BK419" i="11"/>
  <c r="J296" i="11"/>
  <c r="J226" i="11"/>
  <c r="BK567" i="11"/>
  <c r="J491" i="11"/>
  <c r="J367" i="11"/>
  <c r="J258" i="11"/>
  <c r="BK166" i="11"/>
  <c r="J511" i="11"/>
  <c r="BK392" i="11"/>
  <c r="J265" i="11"/>
  <c r="J520" i="11"/>
  <c r="BK331" i="11"/>
  <c r="BK176" i="11"/>
  <c r="J168" i="12"/>
  <c r="BK156" i="12"/>
  <c r="J163" i="12"/>
  <c r="BK176" i="12"/>
  <c r="J156" i="12"/>
  <c r="J136" i="13"/>
  <c r="J132" i="14"/>
  <c r="BK131" i="14"/>
  <c r="BK132" i="14"/>
  <c r="BK265" i="15"/>
  <c r="J200" i="15"/>
  <c r="J296" i="15"/>
  <c r="J231" i="15"/>
  <c r="J178" i="15"/>
  <c r="J294" i="15"/>
  <c r="J227" i="15"/>
  <c r="BK160" i="15"/>
  <c r="BK288" i="15"/>
  <c r="BK236" i="15"/>
  <c r="J184" i="15"/>
  <c r="BK309" i="15"/>
  <c r="BK262" i="15"/>
  <c r="BK182" i="15"/>
  <c r="BK264" i="15"/>
  <c r="BK226" i="15"/>
  <c r="J208" i="15"/>
  <c r="J148" i="15"/>
  <c r="J281" i="15"/>
  <c r="BK234" i="15"/>
  <c r="J196" i="15"/>
  <c r="BK142" i="15"/>
  <c r="J238" i="15"/>
  <c r="BK165" i="16"/>
  <c r="J196" i="16"/>
  <c r="J165" i="16"/>
  <c r="BK162" i="16"/>
  <c r="BK143" i="16"/>
  <c r="BK149" i="16"/>
  <c r="J197" i="16"/>
  <c r="J162" i="16"/>
  <c r="BK171" i="16"/>
  <c r="J148" i="16"/>
  <c r="J181" i="16"/>
  <c r="J144" i="16"/>
  <c r="BK174" i="16"/>
  <c r="J141" i="17"/>
  <c r="BK144" i="17"/>
  <c r="J138" i="18"/>
  <c r="BK144" i="18"/>
  <c r="BK140" i="18"/>
  <c r="J127" i="18"/>
  <c r="J199" i="19"/>
  <c r="J148" i="19"/>
  <c r="J133" i="19"/>
  <c r="J217" i="19"/>
  <c r="J194" i="19"/>
  <c r="BK165" i="19"/>
  <c r="J144" i="19"/>
  <c r="BK221" i="19"/>
  <c r="BK183" i="19"/>
  <c r="J143" i="19"/>
  <c r="J134" i="19"/>
  <c r="J216" i="19"/>
  <c r="J192" i="19"/>
  <c r="BK174" i="19"/>
  <c r="BK243" i="19"/>
  <c r="J225" i="19"/>
  <c r="BK199" i="19"/>
  <c r="J159" i="19"/>
  <c r="BK132" i="19"/>
  <c r="BK216" i="19"/>
  <c r="BK189" i="19"/>
  <c r="J164" i="19"/>
  <c r="BK155" i="20"/>
  <c r="BK157" i="20"/>
  <c r="J157" i="20"/>
  <c r="J131" i="20"/>
  <c r="J143" i="20"/>
  <c r="BK159" i="20"/>
  <c r="BK138" i="20"/>
  <c r="J144" i="20"/>
  <c r="BK127" i="20"/>
  <c r="J128" i="20"/>
  <c r="BK199" i="21"/>
  <c r="J128" i="21"/>
  <c r="BK151" i="21"/>
  <c r="BK179" i="21"/>
  <c r="J147" i="21"/>
  <c r="BK191" i="21"/>
  <c r="BK173" i="21"/>
  <c r="BK154" i="21"/>
  <c r="J186" i="21"/>
  <c r="J134" i="21"/>
  <c r="J178" i="21"/>
  <c r="J160" i="21"/>
  <c r="BK132" i="21"/>
  <c r="BK186" i="21"/>
  <c r="BK171" i="21"/>
  <c r="BK192" i="21"/>
  <c r="J156" i="21"/>
  <c r="J135" i="21"/>
  <c r="BK320" i="22"/>
  <c r="J256" i="22"/>
  <c r="BK145" i="22"/>
  <c r="BK274" i="22"/>
  <c r="J193" i="22"/>
  <c r="J303" i="22"/>
  <c r="BK252" i="22"/>
  <c r="J321" i="22"/>
  <c r="J255" i="22"/>
  <c r="J222" i="22"/>
  <c r="J317" i="22"/>
  <c r="BK262" i="22"/>
  <c r="BK222" i="22"/>
  <c r="BK317" i="22"/>
  <c r="J145" i="22"/>
  <c r="BK220" i="22"/>
  <c r="J276" i="22"/>
  <c r="BK182" i="22"/>
  <c r="BK138" i="23"/>
  <c r="J173" i="23"/>
  <c r="BK154" i="23"/>
  <c r="J328" i="24"/>
  <c r="J259" i="24"/>
  <c r="J211" i="24"/>
  <c r="BK382" i="24"/>
  <c r="BK285" i="24"/>
  <c r="J405" i="24"/>
  <c r="BK357" i="24"/>
  <c r="J267" i="24"/>
  <c r="BK211" i="24"/>
  <c r="BK380" i="24"/>
  <c r="BK321" i="24"/>
  <c r="J254" i="24"/>
  <c r="BK197" i="24"/>
  <c r="BK375" i="24"/>
  <c r="BK326" i="24"/>
  <c r="BK222" i="24"/>
  <c r="BK167" i="24"/>
  <c r="BK386" i="24"/>
  <c r="BK334" i="24"/>
  <c r="J278" i="24"/>
  <c r="J181" i="24"/>
  <c r="J386" i="24"/>
  <c r="BK282" i="24"/>
  <c r="J207" i="24"/>
  <c r="BK400" i="24"/>
  <c r="J383" i="24"/>
  <c r="J321" i="24"/>
  <c r="J256" i="24"/>
  <c r="BK218" i="24"/>
  <c r="BK140" i="24"/>
  <c r="J149" i="25"/>
  <c r="BK182" i="25"/>
  <c r="BK134" i="25"/>
  <c r="BK141" i="25"/>
  <c r="BK184" i="25"/>
  <c r="J148" i="25"/>
  <c r="BK179" i="25"/>
  <c r="J135" i="25"/>
  <c r="BK191" i="25"/>
  <c r="BK149" i="25"/>
  <c r="J199" i="25"/>
  <c r="BK177" i="25"/>
  <c r="BK131" i="25"/>
  <c r="J125" i="26"/>
  <c r="BK140" i="26"/>
  <c r="BK137" i="26"/>
  <c r="BK138" i="26"/>
  <c r="J150" i="27"/>
  <c r="J148" i="27"/>
  <c r="BK156" i="27"/>
  <c r="J159" i="27"/>
  <c r="J142" i="27"/>
  <c r="J136" i="27"/>
  <c r="J158" i="27"/>
  <c r="BK147" i="27"/>
  <c r="J152" i="27"/>
  <c r="J215" i="28"/>
  <c r="J208" i="28"/>
  <c r="J179" i="28"/>
  <c r="BK153" i="28"/>
  <c r="J218" i="28"/>
  <c r="J171" i="28"/>
  <c r="J227" i="28"/>
  <c r="J184" i="28"/>
  <c r="BK144" i="28"/>
  <c r="J211" i="28"/>
  <c r="BK145" i="28"/>
  <c r="J201" i="28"/>
  <c r="J153" i="28"/>
  <c r="J133" i="28"/>
  <c r="BK194" i="28"/>
  <c r="J241" i="28"/>
  <c r="J220" i="28"/>
  <c r="J186" i="28"/>
  <c r="J141" i="28"/>
  <c r="J224" i="28"/>
  <c r="BK169" i="28"/>
  <c r="BK148" i="28"/>
  <c r="BK134" i="29"/>
  <c r="BK155" i="29"/>
  <c r="BK128" i="29"/>
  <c r="J142" i="29"/>
  <c r="J155" i="29"/>
  <c r="BK160" i="29"/>
  <c r="J171" i="30"/>
  <c r="J182" i="30"/>
  <c r="J156" i="30"/>
  <c r="BK128" i="30"/>
  <c r="BK168" i="30"/>
  <c r="BK139" i="30"/>
  <c r="J186" i="30"/>
  <c r="J180" i="30"/>
  <c r="J149" i="30"/>
  <c r="BK184" i="30"/>
  <c r="J153" i="30"/>
  <c r="J126" i="30"/>
  <c r="BK141" i="30"/>
  <c r="J157" i="30"/>
  <c r="BK133" i="30"/>
  <c r="J133" i="31"/>
  <c r="J155" i="31"/>
  <c r="BK179" i="31"/>
  <c r="BK165" i="31"/>
  <c r="J175" i="31"/>
  <c r="J171" i="31"/>
  <c r="BK325" i="32"/>
  <c r="J329" i="32"/>
  <c r="BK348" i="32"/>
  <c r="J166" i="32"/>
  <c r="J323" i="32"/>
  <c r="BK296" i="32"/>
  <c r="J133" i="32"/>
  <c r="J271" i="32"/>
  <c r="BK131" i="33"/>
  <c r="J129" i="34"/>
  <c r="J294" i="35"/>
  <c r="J231" i="35"/>
  <c r="J139" i="35"/>
  <c r="J264" i="35"/>
  <c r="J185" i="35"/>
  <c r="BK276" i="35"/>
  <c r="BK243" i="35"/>
  <c r="BK200" i="35"/>
  <c r="J284" i="35"/>
  <c r="J233" i="35"/>
  <c r="J200" i="35"/>
  <c r="BK139" i="35"/>
  <c r="BK266" i="35"/>
  <c r="J245" i="35"/>
  <c r="BK211" i="35"/>
  <c r="BK135" i="35"/>
  <c r="BK264" i="35"/>
  <c r="BK230" i="35"/>
  <c r="J174" i="35"/>
  <c r="J306" i="35"/>
  <c r="BK261" i="35"/>
  <c r="BK203" i="35"/>
  <c r="J146" i="35"/>
  <c r="J300" i="35"/>
  <c r="BK269" i="35"/>
  <c r="J229" i="35"/>
  <c r="BK176" i="35"/>
  <c r="BK136" i="36"/>
  <c r="BK131" i="36"/>
  <c r="BK134" i="36"/>
  <c r="BK185" i="37"/>
  <c r="BK137" i="37"/>
  <c r="J158" i="37"/>
  <c r="BK144" i="37"/>
  <c r="BK165" i="37"/>
  <c r="BK129" i="37"/>
  <c r="J155" i="37"/>
  <c r="BK190" i="37"/>
  <c r="BK140" i="37"/>
  <c r="J191" i="37"/>
  <c r="BK151" i="37"/>
  <c r="BK134" i="37"/>
  <c r="BK178" i="37"/>
  <c r="J147" i="37"/>
  <c r="J189" i="37"/>
  <c r="BK172" i="37"/>
  <c r="BK144" i="38"/>
  <c r="J159" i="38"/>
  <c r="J136" i="38"/>
  <c r="BK134" i="38"/>
  <c r="BK127" i="38"/>
  <c r="J127" i="38"/>
  <c r="J147" i="38"/>
  <c r="J143" i="38"/>
  <c r="J126" i="38"/>
  <c r="BK428" i="39"/>
  <c r="BK256" i="39"/>
  <c r="BK389" i="39"/>
  <c r="BK299" i="39"/>
  <c r="BK542" i="39"/>
  <c r="J399" i="39"/>
  <c r="J308" i="39"/>
  <c r="J233" i="39"/>
  <c r="BK549" i="39"/>
  <c r="BK442" i="39"/>
  <c r="BK388" i="39"/>
  <c r="J237" i="39"/>
  <c r="J177" i="39"/>
  <c r="J479" i="39"/>
  <c r="BK399" i="39"/>
  <c r="J331" i="39"/>
  <c r="J239" i="39"/>
  <c r="BK150" i="39"/>
  <c r="BK471" i="39"/>
  <c r="J390" i="39"/>
  <c r="BK220" i="39"/>
  <c r="BK165" i="39"/>
  <c r="BK539" i="39"/>
  <c r="BK421" i="39"/>
  <c r="BK372" i="39"/>
  <c r="BK187" i="39"/>
  <c r="J551" i="39"/>
  <c r="BK390" i="39"/>
  <c r="J372" i="39"/>
  <c r="BK289" i="39"/>
  <c r="J638" i="40"/>
  <c r="J581" i="40"/>
  <c r="BK277" i="40"/>
  <c r="BK620" i="40"/>
  <c r="BK544" i="40"/>
  <c r="J192" i="40"/>
  <c r="BK426" i="40"/>
  <c r="BK638" i="40"/>
  <c r="BK517" i="40"/>
  <c r="J181" i="40"/>
  <c r="J563" i="40"/>
  <c r="J399" i="40"/>
  <c r="J553" i="40"/>
  <c r="J636" i="40"/>
  <c r="BK127" i="41"/>
  <c r="J131" i="42"/>
  <c r="BK131" i="42"/>
  <c r="BK134" i="42"/>
  <c r="J150" i="42"/>
  <c r="J477" i="43"/>
  <c r="J451" i="43"/>
  <c r="BK434" i="43"/>
  <c r="J384" i="43"/>
  <c r="BK244" i="43"/>
  <c r="J472" i="43"/>
  <c r="J444" i="43"/>
  <c r="BK349" i="43"/>
  <c r="J263" i="43"/>
  <c r="BK443" i="43"/>
  <c r="BK409" i="43"/>
  <c r="BK339" i="43"/>
  <c r="J294" i="43"/>
  <c r="BK249" i="43"/>
  <c r="J473" i="43"/>
  <c r="J423" i="43"/>
  <c r="BK384" i="43"/>
  <c r="J349" i="43"/>
  <c r="J277" i="43"/>
  <c r="BK206" i="43"/>
  <c r="J459" i="43"/>
  <c r="J418" i="43"/>
  <c r="BK376" i="43"/>
  <c r="J341" i="43"/>
  <c r="BK295" i="43"/>
  <c r="BK204" i="43"/>
  <c r="J446" i="43"/>
  <c r="BK411" i="43"/>
  <c r="J311" i="43"/>
  <c r="J246" i="43"/>
  <c r="J447" i="43"/>
  <c r="BK417" i="43"/>
  <c r="BK341" i="43"/>
  <c r="BK279" i="43"/>
  <c r="BK225" i="43"/>
  <c r="BK450" i="43"/>
  <c r="BK390" i="43"/>
  <c r="J300" i="43"/>
  <c r="BK208" i="44"/>
  <c r="J183" i="44"/>
  <c r="J205" i="44"/>
  <c r="J144" i="44"/>
  <c r="BK201" i="44"/>
  <c r="BK170" i="44"/>
  <c r="BK140" i="44"/>
  <c r="J192" i="44"/>
  <c r="BK160" i="44"/>
  <c r="J215" i="44"/>
  <c r="BK150" i="44"/>
  <c r="J140" i="44"/>
  <c r="J204" i="44"/>
  <c r="J160" i="44"/>
  <c r="J135" i="44"/>
  <c r="J127" i="45"/>
  <c r="BK206" i="45"/>
  <c r="BK137" i="45"/>
  <c r="BK212" i="45"/>
  <c r="BK139" i="45"/>
  <c r="BK161" i="45"/>
  <c r="BK204" i="45"/>
  <c r="J167" i="45"/>
  <c r="BK208" i="45"/>
  <c r="BK157" i="45"/>
  <c r="BK239" i="46"/>
  <c r="J213" i="46"/>
  <c r="BK165" i="46"/>
  <c r="BK233" i="46"/>
  <c r="J163" i="46"/>
  <c r="J233" i="46"/>
  <c r="BK195" i="46"/>
  <c r="J251" i="46"/>
  <c r="J237" i="46"/>
  <c r="BK202" i="46"/>
  <c r="J175" i="46"/>
  <c r="J155" i="46"/>
  <c r="J232" i="46"/>
  <c r="BK210" i="46"/>
  <c r="BK172" i="46"/>
  <c r="J148" i="46"/>
  <c r="BK219" i="46"/>
  <c r="J188" i="46"/>
  <c r="J149" i="46"/>
  <c r="BK241" i="46"/>
  <c r="BK193" i="46"/>
  <c r="J154" i="46"/>
  <c r="BK142" i="46"/>
  <c r="J198" i="46"/>
  <c r="J176" i="46"/>
  <c r="J150" i="46"/>
  <c r="J147" i="47"/>
  <c r="BK125" i="47"/>
  <c r="J129" i="47"/>
  <c r="BK158" i="47"/>
  <c r="BK131" i="47"/>
  <c r="J150" i="47"/>
  <c r="J157" i="47"/>
  <c r="BK127" i="47"/>
  <c r="BK129" i="47"/>
  <c r="J125" i="48"/>
  <c r="J136" i="48"/>
  <c r="BK138" i="48"/>
  <c r="J149" i="48"/>
  <c r="BK142" i="48"/>
  <c r="BK202" i="49"/>
  <c r="BK195" i="49"/>
  <c r="J196" i="49"/>
  <c r="J208" i="49"/>
  <c r="BK181" i="49"/>
  <c r="BK191" i="49"/>
  <c r="J127" i="49"/>
  <c r="J150" i="50"/>
  <c r="BK131" i="50"/>
  <c r="J155" i="50"/>
  <c r="BK155" i="50"/>
  <c r="J193" i="50"/>
  <c r="J146" i="50"/>
  <c r="BK183" i="50"/>
  <c r="BK172" i="50"/>
  <c r="J178" i="51"/>
  <c r="J156" i="51"/>
  <c r="J122" i="51"/>
  <c r="J138" i="51"/>
  <c r="J183" i="51"/>
  <c r="J152" i="51"/>
  <c r="BK135" i="51"/>
  <c r="J121" i="51"/>
  <c r="J155" i="51"/>
  <c r="J120" i="51"/>
  <c r="BK154" i="51"/>
  <c r="BK182" i="51"/>
  <c r="J150" i="51"/>
  <c r="BK133" i="51"/>
  <c r="J171" i="51"/>
  <c r="BK161" i="51"/>
  <c r="BK134" i="51"/>
  <c r="BK163" i="51"/>
  <c r="J135" i="51"/>
  <c r="J279" i="52"/>
  <c r="BK232" i="52"/>
  <c r="J261" i="52"/>
  <c r="J154" i="52"/>
  <c r="J311" i="52"/>
  <c r="J244" i="52"/>
  <c r="J150" i="52"/>
  <c r="J281" i="52"/>
  <c r="J208" i="52"/>
  <c r="J330" i="52"/>
  <c r="J235" i="52"/>
  <c r="BK322" i="52"/>
  <c r="BK326" i="52"/>
  <c r="BK133" i="52"/>
  <c r="J183" i="53"/>
  <c r="BK226" i="53"/>
  <c r="BK145" i="53"/>
  <c r="BK175" i="53"/>
  <c r="BK201" i="53"/>
  <c r="BK219" i="53"/>
  <c r="BK215" i="53"/>
  <c r="BK213" i="53"/>
  <c r="BK217" i="53"/>
  <c r="J179" i="53"/>
  <c r="J129" i="53"/>
  <c r="J126" i="54"/>
  <c r="BK167" i="54"/>
  <c r="J128" i="54"/>
  <c r="J132" i="54"/>
  <c r="J161" i="55"/>
  <c r="BK148" i="55"/>
  <c r="J143" i="55"/>
  <c r="J159" i="55"/>
  <c r="BK144" i="56"/>
  <c r="J129" i="56"/>
  <c r="BK151" i="56"/>
  <c r="BK321" i="57"/>
  <c r="J283" i="57"/>
  <c r="J179" i="57"/>
  <c r="J335" i="57"/>
  <c r="BK288" i="57"/>
  <c r="J152" i="57"/>
  <c r="J327" i="57"/>
  <c r="J289" i="57"/>
  <c r="BK133" i="57"/>
  <c r="BK267" i="57"/>
  <c r="BK127" i="57"/>
  <c r="J292" i="57"/>
  <c r="J331" i="57"/>
  <c r="BK279" i="57"/>
  <c r="J129" i="57"/>
  <c r="J318" i="57"/>
  <c r="J125" i="57"/>
  <c r="J290" i="57"/>
  <c r="BK129" i="57"/>
  <c r="BK172" i="58"/>
  <c r="J210" i="58"/>
  <c r="BK193" i="58"/>
  <c r="BK166" i="58"/>
  <c r="BK207" i="58"/>
  <c r="J172" i="58"/>
  <c r="J151" i="58"/>
  <c r="J159" i="58"/>
  <c r="BK192" i="58"/>
  <c r="BK174" i="59"/>
  <c r="J131" i="59"/>
  <c r="BK147" i="59"/>
  <c r="BK171" i="59"/>
  <c r="BK142" i="59"/>
  <c r="BK136" i="59"/>
  <c r="BK188" i="59"/>
  <c r="BK146" i="59"/>
  <c r="BK173" i="59"/>
  <c r="BK153" i="60"/>
  <c r="J129" i="60"/>
  <c r="BK132" i="60"/>
  <c r="BK151" i="60"/>
  <c r="J142" i="60"/>
  <c r="J142" i="61"/>
  <c r="BK132" i="61"/>
  <c r="J137" i="61"/>
  <c r="BK142" i="61"/>
  <c r="J158" i="61"/>
  <c r="J157" i="61"/>
  <c r="BK138" i="61"/>
  <c r="J139" i="61"/>
  <c r="J142" i="62"/>
  <c r="J140" i="62"/>
  <c r="BK131" i="62"/>
  <c r="BK155" i="63"/>
  <c r="J135" i="63"/>
  <c r="BK134" i="63"/>
  <c r="J153" i="63"/>
  <c r="BK131" i="63"/>
  <c r="J134" i="63"/>
  <c r="J140" i="64"/>
  <c r="BK142" i="64"/>
  <c r="J136" i="64"/>
  <c r="BK137" i="64"/>
  <c r="J132" i="65"/>
  <c r="BK141" i="65"/>
  <c r="J143" i="65"/>
  <c r="BK139" i="65"/>
  <c r="J148" i="65"/>
  <c r="J140" i="65"/>
  <c r="J162" i="66"/>
  <c r="J137" i="66"/>
  <c r="J175" i="66"/>
  <c r="J177" i="66"/>
  <c r="J157" i="66"/>
  <c r="J131" i="66"/>
  <c r="J151" i="66"/>
  <c r="J168" i="66"/>
  <c r="J140" i="66"/>
  <c r="J146" i="66"/>
  <c r="BK174" i="66"/>
  <c r="J149" i="66"/>
  <c r="BK127" i="66"/>
  <c r="BK137" i="67"/>
  <c r="J134" i="67"/>
  <c r="BK141" i="67"/>
  <c r="BK139" i="67"/>
  <c r="BK151" i="67"/>
  <c r="J137" i="67"/>
  <c r="J131" i="68"/>
  <c r="BK129" i="68"/>
  <c r="J137" i="68"/>
  <c r="BK151" i="68"/>
  <c r="BK148" i="68"/>
  <c r="J149" i="69"/>
  <c r="BK157" i="69"/>
  <c r="BK158" i="69"/>
  <c r="BK144" i="69"/>
  <c r="J135" i="69"/>
  <c r="BK154" i="69"/>
  <c r="BK149" i="69"/>
  <c r="J132" i="70"/>
  <c r="J137" i="70"/>
  <c r="J131" i="70"/>
  <c r="BK129" i="70"/>
  <c r="BK141" i="70"/>
  <c r="BK127" i="71"/>
  <c r="J135" i="71"/>
  <c r="J138" i="71"/>
  <c r="BK133" i="72"/>
  <c r="BK149" i="72"/>
  <c r="J131" i="72"/>
  <c r="BK207" i="73"/>
  <c r="BK145" i="73"/>
  <c r="BK218" i="73"/>
  <c r="J143" i="73"/>
  <c r="BK262" i="73"/>
  <c r="J226" i="73"/>
  <c r="BK160" i="73"/>
  <c r="J230" i="73"/>
  <c r="J129" i="73"/>
  <c r="J204" i="73"/>
  <c r="BK266" i="73"/>
  <c r="J212" i="73"/>
  <c r="BK149" i="73"/>
  <c r="J34" i="74"/>
  <c r="AW176" i="1" s="1"/>
  <c r="BK132" i="75"/>
  <c r="J125" i="75"/>
  <c r="BK540" i="2"/>
  <c r="J366" i="2"/>
  <c r="J273" i="2"/>
  <c r="AS95" i="1"/>
  <c r="BK154" i="2"/>
  <c r="BK491" i="2"/>
  <c r="BK366" i="2"/>
  <c r="J296" i="2"/>
  <c r="BK166" i="2"/>
  <c r="BK439" i="2"/>
  <c r="J303" i="2"/>
  <c r="BK204" i="2"/>
  <c r="J576" i="2"/>
  <c r="J421" i="2"/>
  <c r="J368" i="2"/>
  <c r="BK296" i="2"/>
  <c r="J188" i="2"/>
  <c r="J542" i="2"/>
  <c r="J354" i="2"/>
  <c r="BK240" i="2"/>
  <c r="J618" i="2"/>
  <c r="J337" i="2"/>
  <c r="BK280" i="2"/>
  <c r="BK216" i="3"/>
  <c r="BK172" i="3"/>
  <c r="BK190" i="3"/>
  <c r="J207" i="3"/>
  <c r="BK207" i="3"/>
  <c r="BK134" i="3"/>
  <c r="BK128" i="4"/>
  <c r="BK133" i="4"/>
  <c r="J131" i="5"/>
  <c r="J133" i="5"/>
  <c r="BK130" i="5"/>
  <c r="J293" i="6"/>
  <c r="J245" i="6"/>
  <c r="BK203" i="6"/>
  <c r="BK162" i="6"/>
  <c r="J296" i="6"/>
  <c r="J244" i="6"/>
  <c r="BK145" i="6"/>
  <c r="J299" i="6"/>
  <c r="BK269" i="6"/>
  <c r="BK231" i="6"/>
  <c r="J162" i="6"/>
  <c r="BK322" i="6"/>
  <c r="BK304" i="6"/>
  <c r="J263" i="6"/>
  <c r="J237" i="6"/>
  <c r="BK194" i="6"/>
  <c r="BK149" i="6"/>
  <c r="BK136" i="6"/>
  <c r="J279" i="6"/>
  <c r="J231" i="6"/>
  <c r="BK191" i="6"/>
  <c r="BK312" i="6"/>
  <c r="BK284" i="6"/>
  <c r="J268" i="6"/>
  <c r="J235" i="6"/>
  <c r="BK205" i="6"/>
  <c r="J143" i="7"/>
  <c r="J133" i="7"/>
  <c r="J127" i="7"/>
  <c r="BK133" i="7"/>
  <c r="BK137" i="7"/>
  <c r="J243" i="8"/>
  <c r="BK186" i="8"/>
  <c r="J144" i="8"/>
  <c r="J217" i="8"/>
  <c r="BK176" i="8"/>
  <c r="BK155" i="8"/>
  <c r="BK139" i="8"/>
  <c r="BK219" i="8"/>
  <c r="J191" i="8"/>
  <c r="J142" i="8"/>
  <c r="J200" i="8"/>
  <c r="BK167" i="8"/>
  <c r="J153" i="8"/>
  <c r="J226" i="8"/>
  <c r="J197" i="8"/>
  <c r="BK153" i="8"/>
  <c r="BK133" i="8"/>
  <c r="BK231" i="8"/>
  <c r="J205" i="8"/>
  <c r="BK191" i="8"/>
  <c r="BK173" i="8"/>
  <c r="J132" i="8"/>
  <c r="J203" i="8"/>
  <c r="BK168" i="8"/>
  <c r="J143" i="8"/>
  <c r="BK212" i="8"/>
  <c r="J178" i="8"/>
  <c r="BK140" i="8"/>
  <c r="J141" i="9"/>
  <c r="BK155" i="9"/>
  <c r="BK158" i="9"/>
  <c r="J128" i="9"/>
  <c r="BK133" i="9"/>
  <c r="J150" i="9"/>
  <c r="J126" i="9"/>
  <c r="J132" i="9"/>
  <c r="BK156" i="9"/>
  <c r="BK183" i="10"/>
  <c r="J159" i="10"/>
  <c r="BK127" i="10"/>
  <c r="BK139" i="10"/>
  <c r="J165" i="10"/>
  <c r="BK129" i="10"/>
  <c r="BK142" i="10"/>
  <c r="J166" i="10"/>
  <c r="BK147" i="10"/>
  <c r="J173" i="10"/>
  <c r="BK146" i="10"/>
  <c r="J133" i="10"/>
  <c r="J148" i="10"/>
  <c r="J142" i="10"/>
  <c r="J552" i="11"/>
  <c r="BK431" i="11"/>
  <c r="BK361" i="11"/>
  <c r="J271" i="11"/>
  <c r="J148" i="11"/>
  <c r="BK541" i="11"/>
  <c r="J359" i="11"/>
  <c r="J273" i="11"/>
  <c r="J147" i="11"/>
  <c r="BK532" i="11"/>
  <c r="J431" i="11"/>
  <c r="J358" i="11"/>
  <c r="BK310" i="11"/>
  <c r="J245" i="11"/>
  <c r="BK570" i="11"/>
  <c r="J496" i="11"/>
  <c r="J407" i="11"/>
  <c r="J354" i="11"/>
  <c r="BK572" i="11"/>
  <c r="BK369" i="11"/>
  <c r="J310" i="11"/>
  <c r="J202" i="11"/>
  <c r="J142" i="11"/>
  <c r="BK425" i="11"/>
  <c r="BK362" i="11"/>
  <c r="BK252" i="11"/>
  <c r="J163" i="11"/>
  <c r="J413" i="11"/>
  <c r="BK364" i="11"/>
  <c r="J287" i="11"/>
  <c r="BK154" i="11"/>
  <c r="BK496" i="11"/>
  <c r="J337" i="11"/>
  <c r="J209" i="11"/>
  <c r="BK217" i="12"/>
  <c r="J135" i="12"/>
  <c r="BK163" i="12"/>
  <c r="J217" i="12"/>
  <c r="J223" i="12"/>
  <c r="J207" i="12"/>
  <c r="BK136" i="13"/>
  <c r="BK129" i="13"/>
  <c r="J127" i="14"/>
  <c r="J138" i="14"/>
  <c r="J135" i="14"/>
  <c r="J305" i="15"/>
  <c r="J260" i="15"/>
  <c r="J199" i="15"/>
  <c r="BK293" i="15"/>
  <c r="J242" i="15"/>
  <c r="BK184" i="15"/>
  <c r="J297" i="15"/>
  <c r="J283" i="15"/>
  <c r="BK235" i="15"/>
  <c r="J181" i="15"/>
  <c r="J309" i="15"/>
  <c r="BK279" i="15"/>
  <c r="J197" i="15"/>
  <c r="J144" i="15"/>
  <c r="J291" i="15"/>
  <c r="BK252" i="15"/>
  <c r="BK194" i="15"/>
  <c r="J150" i="15"/>
  <c r="BK242" i="15"/>
  <c r="BK196" i="15"/>
  <c r="J153" i="15"/>
  <c r="J285" i="15"/>
  <c r="BK250" i="15"/>
  <c r="BK224" i="15"/>
  <c r="BK192" i="15"/>
  <c r="BK152" i="15"/>
  <c r="J275" i="15"/>
  <c r="J186" i="15"/>
  <c r="J134" i="15"/>
  <c r="J149" i="16"/>
  <c r="BK170" i="16"/>
  <c r="BK169" i="16"/>
  <c r="J145" i="16"/>
  <c r="J157" i="16"/>
  <c r="BK178" i="16"/>
  <c r="BK148" i="16"/>
  <c r="BK161" i="16"/>
  <c r="BK134" i="16"/>
  <c r="BK160" i="16"/>
  <c r="J184" i="16"/>
  <c r="J140" i="17"/>
  <c r="BK131" i="17"/>
  <c r="BK132" i="17"/>
  <c r="BK136" i="17"/>
  <c r="BK142" i="18"/>
  <c r="BK143" i="18"/>
  <c r="J144" i="18"/>
  <c r="J126" i="18"/>
  <c r="J141" i="18"/>
  <c r="BK195" i="19"/>
  <c r="J142" i="19"/>
  <c r="J236" i="19"/>
  <c r="BK186" i="19"/>
  <c r="J150" i="19"/>
  <c r="BK229" i="19"/>
  <c r="BK201" i="19"/>
  <c r="J177" i="19"/>
  <c r="BK151" i="19"/>
  <c r="J139" i="19"/>
  <c r="BK235" i="19"/>
  <c r="BK210" i="19"/>
  <c r="J189" i="19"/>
  <c r="BK179" i="19"/>
  <c r="BK156" i="19"/>
  <c r="J235" i="19"/>
  <c r="J208" i="19"/>
  <c r="BK172" i="19"/>
  <c r="BK148" i="19"/>
  <c r="J230" i="19"/>
  <c r="J166" i="19"/>
  <c r="J149" i="19"/>
  <c r="BK140" i="20"/>
  <c r="BK148" i="20"/>
  <c r="J136" i="20"/>
  <c r="J147" i="20"/>
  <c r="J160" i="20"/>
  <c r="J129" i="20"/>
  <c r="BK130" i="20"/>
  <c r="J152" i="20"/>
  <c r="J140" i="20"/>
  <c r="BK158" i="21"/>
  <c r="J195" i="21"/>
  <c r="BK140" i="21"/>
  <c r="BK193" i="21"/>
  <c r="BK149" i="21"/>
  <c r="J183" i="21"/>
  <c r="BK164" i="21"/>
  <c r="BK138" i="21"/>
  <c r="BK156" i="21"/>
  <c r="J185" i="21"/>
  <c r="BK169" i="21"/>
  <c r="BK145" i="21"/>
  <c r="J192" i="21"/>
  <c r="J179" i="21"/>
  <c r="J162" i="21"/>
  <c r="J191" i="21"/>
  <c r="J163" i="21"/>
  <c r="J144" i="21"/>
  <c r="J323" i="22"/>
  <c r="BK266" i="22"/>
  <c r="J234" i="22"/>
  <c r="BK140" i="22"/>
  <c r="BK201" i="22"/>
  <c r="BK321" i="22"/>
  <c r="J249" i="22"/>
  <c r="BK162" i="22"/>
  <c r="BK242" i="22"/>
  <c r="J134" i="23"/>
  <c r="BK159" i="23"/>
  <c r="J404" i="24"/>
  <c r="BK345" i="24"/>
  <c r="BK266" i="24"/>
  <c r="J228" i="24"/>
  <c r="BK399" i="24"/>
  <c r="J341" i="24"/>
  <c r="J403" i="24"/>
  <c r="J325" i="24"/>
  <c r="BK265" i="24"/>
  <c r="BK207" i="24"/>
  <c r="BK377" i="24"/>
  <c r="BK339" i="24"/>
  <c r="J280" i="24"/>
  <c r="J235" i="24"/>
  <c r="BK173" i="24"/>
  <c r="BK403" i="24"/>
  <c r="BK373" i="24"/>
  <c r="J345" i="24"/>
  <c r="BK276" i="24"/>
  <c r="J209" i="24"/>
  <c r="BK136" i="24"/>
  <c r="J378" i="24"/>
  <c r="BK341" i="24"/>
  <c r="BK315" i="24"/>
  <c r="J245" i="24"/>
  <c r="J400" i="24"/>
  <c r="J339" i="24"/>
  <c r="BK259" i="24"/>
  <c r="J167" i="24"/>
  <c r="J384" i="24"/>
  <c r="BK332" i="24"/>
  <c r="BK280" i="24"/>
  <c r="BK228" i="24"/>
  <c r="BK155" i="24"/>
  <c r="J181" i="25"/>
  <c r="BK196" i="25"/>
  <c r="J190" i="25"/>
  <c r="BK201" i="25"/>
  <c r="BK178" i="25"/>
  <c r="BK137" i="25"/>
  <c r="BK195" i="25"/>
  <c r="BK167" i="25"/>
  <c r="BK203" i="25"/>
  <c r="BK158" i="25"/>
  <c r="J131" i="25"/>
  <c r="J186" i="25"/>
  <c r="BK135" i="25"/>
  <c r="J135" i="26"/>
  <c r="BK141" i="26"/>
  <c r="BK132" i="26"/>
  <c r="BK129" i="26"/>
  <c r="BK149" i="27"/>
  <c r="BK142" i="27"/>
  <c r="J153" i="27"/>
  <c r="BK140" i="27"/>
  <c r="J144" i="27"/>
  <c r="BK130" i="27"/>
  <c r="J132" i="27"/>
  <c r="BK132" i="27"/>
  <c r="BK238" i="28"/>
  <c r="J213" i="28"/>
  <c r="BK186" i="28"/>
  <c r="J150" i="28"/>
  <c r="BK213" i="28"/>
  <c r="J190" i="28"/>
  <c r="J138" i="28"/>
  <c r="BK224" i="28"/>
  <c r="BK165" i="28"/>
  <c r="J135" i="28"/>
  <c r="J194" i="28"/>
  <c r="J172" i="28"/>
  <c r="BK132" i="28"/>
  <c r="J209" i="28"/>
  <c r="J170" i="28"/>
  <c r="BK149" i="28"/>
  <c r="BK135" i="28"/>
  <c r="BK217" i="28"/>
  <c r="BK185" i="28"/>
  <c r="BK150" i="28"/>
  <c r="BK226" i="28"/>
  <c r="BK178" i="28"/>
  <c r="BK162" i="28"/>
  <c r="BK138" i="28"/>
  <c r="J193" i="28"/>
  <c r="J164" i="28"/>
  <c r="J136" i="28"/>
  <c r="BK149" i="29"/>
  <c r="BK158" i="29"/>
  <c r="BK161" i="29"/>
  <c r="J138" i="29"/>
  <c r="J130" i="29"/>
  <c r="J149" i="29"/>
  <c r="BK159" i="29"/>
  <c r="BK126" i="29"/>
  <c r="BK157" i="30"/>
  <c r="BK179" i="30"/>
  <c r="J141" i="30"/>
  <c r="BK177" i="30"/>
  <c r="J136" i="30"/>
  <c r="J163" i="30"/>
  <c r="J177" i="30"/>
  <c r="BK153" i="30"/>
  <c r="BK137" i="30"/>
  <c r="J159" i="30"/>
  <c r="J127" i="30"/>
  <c r="BK167" i="30"/>
  <c r="BK178" i="30"/>
  <c r="BK154" i="30"/>
  <c r="J185" i="31"/>
  <c r="J193" i="31"/>
  <c r="BK140" i="31"/>
  <c r="J146" i="31"/>
  <c r="BK198" i="31"/>
  <c r="J139" i="31"/>
  <c r="BK139" i="31"/>
  <c r="J283" i="32"/>
  <c r="J319" i="32"/>
  <c r="BK323" i="32"/>
  <c r="BK342" i="32"/>
  <c r="BK177" i="32"/>
  <c r="J325" i="32"/>
  <c r="J162" i="32"/>
  <c r="J340" i="32"/>
  <c r="BK283" i="32"/>
  <c r="J128" i="33"/>
  <c r="BK138" i="34"/>
  <c r="BK248" i="35"/>
  <c r="J148" i="35"/>
  <c r="J271" i="35"/>
  <c r="J196" i="35"/>
  <c r="BK290" i="35"/>
  <c r="BK237" i="35"/>
  <c r="J178" i="35"/>
  <c r="BK305" i="35"/>
  <c r="BK253" i="35"/>
  <c r="J211" i="35"/>
  <c r="BK148" i="35"/>
  <c r="J269" i="35"/>
  <c r="J239" i="35"/>
  <c r="BK174" i="35"/>
  <c r="J270" i="35"/>
  <c r="J248" i="35"/>
  <c r="J313" i="35"/>
  <c r="J274" i="35"/>
  <c r="J243" i="35"/>
  <c r="J198" i="35"/>
  <c r="BK318" i="35"/>
  <c r="BK252" i="35"/>
  <c r="BK196" i="35"/>
  <c r="J166" i="35"/>
  <c r="J135" i="36"/>
  <c r="J132" i="36"/>
  <c r="BK128" i="36"/>
  <c r="J165" i="37"/>
  <c r="BK189" i="37"/>
  <c r="BK152" i="37"/>
  <c r="J195" i="37"/>
  <c r="J168" i="37"/>
  <c r="J175" i="37"/>
  <c r="J194" i="37"/>
  <c r="BK139" i="37"/>
  <c r="J162" i="37"/>
  <c r="BK163" i="37"/>
  <c r="BK141" i="37"/>
  <c r="BK194" i="37"/>
  <c r="BK173" i="37"/>
  <c r="BK140" i="38"/>
  <c r="BK143" i="38"/>
  <c r="BK141" i="38"/>
  <c r="BK151" i="38"/>
  <c r="BK160" i="38"/>
  <c r="BK149" i="38"/>
  <c r="J138" i="38"/>
  <c r="J140" i="38"/>
  <c r="J133" i="38"/>
  <c r="BK500" i="39"/>
  <c r="BK401" i="39"/>
  <c r="BK258" i="39"/>
  <c r="J405" i="39"/>
  <c r="BK355" i="39"/>
  <c r="BK541" i="39"/>
  <c r="BK419" i="39"/>
  <c r="J375" i="39"/>
  <c r="BK237" i="39"/>
  <c r="BK140" i="39"/>
  <c r="BK426" i="39"/>
  <c r="BK384" i="39"/>
  <c r="J180" i="39"/>
  <c r="J541" i="39"/>
  <c r="J421" i="39"/>
  <c r="J385" i="39"/>
  <c r="J272" i="39"/>
  <c r="BK144" i="39"/>
  <c r="BK404" i="39"/>
  <c r="J379" i="39"/>
  <c r="J193" i="39"/>
  <c r="BK546" i="39"/>
  <c r="J453" i="39"/>
  <c r="J401" i="39"/>
  <c r="J350" i="39"/>
  <c r="BK193" i="39"/>
  <c r="BK554" i="39"/>
  <c r="J430" i="39"/>
  <c r="BK379" i="39"/>
  <c r="J299" i="39"/>
  <c r="J161" i="39"/>
  <c r="BK610" i="40"/>
  <c r="BK558" i="40"/>
  <c r="BK192" i="40"/>
  <c r="J516" i="40"/>
  <c r="J439" i="40"/>
  <c r="J633" i="40"/>
  <c r="BK521" i="40"/>
  <c r="J211" i="40"/>
  <c r="BK516" i="40"/>
  <c r="J614" i="40"/>
  <c r="BK548" i="40"/>
  <c r="BK327" i="40"/>
  <c r="J644" i="40"/>
  <c r="BK211" i="40"/>
  <c r="J144" i="42"/>
  <c r="J137" i="42"/>
  <c r="J139" i="42"/>
  <c r="J134" i="42"/>
  <c r="BK150" i="42"/>
  <c r="J457" i="43"/>
  <c r="BK140" i="43"/>
  <c r="BK433" i="43"/>
  <c r="BK371" i="43"/>
  <c r="BK285" i="43"/>
  <c r="BK187" i="43"/>
  <c r="J426" i="43"/>
  <c r="BK373" i="43"/>
  <c r="J351" i="43"/>
  <c r="J248" i="43"/>
  <c r="BK169" i="43"/>
  <c r="BK449" i="43"/>
  <c r="BK407" i="43"/>
  <c r="BK321" i="43"/>
  <c r="BK248" i="43"/>
  <c r="J144" i="43"/>
  <c r="BK192" i="44"/>
  <c r="J137" i="44"/>
  <c r="BK184" i="44"/>
  <c r="BK188" i="44"/>
  <c r="BK164" i="44"/>
  <c r="BK141" i="44"/>
  <c r="J211" i="44"/>
  <c r="BK186" i="44"/>
  <c r="BK216" i="44"/>
  <c r="BK214" i="44"/>
  <c r="J168" i="44"/>
  <c r="BK213" i="44"/>
  <c r="BK161" i="44"/>
  <c r="BK137" i="44"/>
  <c r="J155" i="45"/>
  <c r="J149" i="45"/>
  <c r="BK180" i="45"/>
  <c r="BK151" i="45"/>
  <c r="J182" i="45"/>
  <c r="BK141" i="45"/>
  <c r="J174" i="45"/>
  <c r="J129" i="45"/>
  <c r="J176" i="45"/>
  <c r="J131" i="45"/>
  <c r="J133" i="45"/>
  <c r="BK224" i="46"/>
  <c r="BK204" i="46"/>
  <c r="BK158" i="46"/>
  <c r="BK214" i="46"/>
  <c r="BK147" i="46"/>
  <c r="BK203" i="46"/>
  <c r="J157" i="46"/>
  <c r="BK250" i="46"/>
  <c r="J219" i="46"/>
  <c r="BK201" i="46"/>
  <c r="BK159" i="46"/>
  <c r="BK238" i="46"/>
  <c r="J214" i="46"/>
  <c r="J189" i="46"/>
  <c r="J250" i="46"/>
  <c r="J209" i="46"/>
  <c r="BK185" i="46"/>
  <c r="J140" i="46"/>
  <c r="J228" i="46"/>
  <c r="J194" i="46"/>
  <c r="J171" i="46"/>
  <c r="J144" i="46"/>
  <c r="BK206" i="46"/>
  <c r="BK182" i="46"/>
  <c r="J164" i="46"/>
  <c r="J139" i="46"/>
  <c r="BK140" i="47"/>
  <c r="J154" i="47"/>
  <c r="J132" i="47"/>
  <c r="J161" i="47"/>
  <c r="BK143" i="47"/>
  <c r="BK148" i="47"/>
  <c r="J145" i="47"/>
  <c r="J151" i="47"/>
  <c r="BK138" i="47"/>
  <c r="J137" i="48"/>
  <c r="J133" i="48"/>
  <c r="BK144" i="48"/>
  <c r="BK128" i="48"/>
  <c r="BK126" i="48"/>
  <c r="BK134" i="48"/>
  <c r="J188" i="49"/>
  <c r="J169" i="49"/>
  <c r="BK207" i="49"/>
  <c r="BK204" i="49"/>
  <c r="BK190" i="49"/>
  <c r="BK190" i="50"/>
  <c r="BK179" i="51"/>
  <c r="BK151" i="51"/>
  <c r="J124" i="51"/>
  <c r="BK159" i="51"/>
  <c r="BK173" i="51"/>
  <c r="J133" i="51"/>
  <c r="J170" i="51"/>
  <c r="BK146" i="51"/>
  <c r="J172" i="51"/>
  <c r="BK132" i="51"/>
  <c r="BK149" i="51"/>
  <c r="J182" i="51"/>
  <c r="BK167" i="51"/>
  <c r="BK140" i="51"/>
  <c r="BK171" i="51"/>
  <c r="J136" i="51"/>
  <c r="BK288" i="52"/>
  <c r="J252" i="52"/>
  <c r="J296" i="52"/>
  <c r="J239" i="52"/>
  <c r="BK143" i="52"/>
  <c r="J250" i="52"/>
  <c r="J145" i="52"/>
  <c r="BK250" i="52"/>
  <c r="J204" i="52"/>
  <c r="J288" i="52"/>
  <c r="J133" i="52"/>
  <c r="BK318" i="52"/>
  <c r="BK168" i="52"/>
  <c r="BK262" i="52"/>
  <c r="J175" i="53"/>
  <c r="BK195" i="53"/>
  <c r="BK137" i="53"/>
  <c r="J195" i="53"/>
  <c r="BK223" i="53"/>
  <c r="BK162" i="53"/>
  <c r="J158" i="53"/>
  <c r="J201" i="53"/>
  <c r="J181" i="53"/>
  <c r="J203" i="53"/>
  <c r="J156" i="53"/>
  <c r="J147" i="54"/>
  <c r="BK171" i="54"/>
  <c r="J169" i="54"/>
  <c r="BK173" i="54"/>
  <c r="J137" i="55"/>
  <c r="J129" i="55"/>
  <c r="BK133" i="55"/>
  <c r="BK146" i="56"/>
  <c r="BK155" i="56"/>
  <c r="J144" i="56"/>
  <c r="BK341" i="57"/>
  <c r="J312" i="57"/>
  <c r="J324" i="57"/>
  <c r="BK215" i="57"/>
  <c r="J300" i="57"/>
  <c r="J281" i="57"/>
  <c r="BK175" i="57"/>
  <c r="J320" i="57"/>
  <c r="BK269" i="57"/>
  <c r="BK294" i="57"/>
  <c r="J215" i="57"/>
  <c r="BK182" i="58"/>
  <c r="J133" i="58"/>
  <c r="J148" i="58"/>
  <c r="J186" i="58"/>
  <c r="J199" i="58"/>
  <c r="J212" i="58"/>
  <c r="J144" i="58"/>
  <c r="J150" i="58"/>
  <c r="BK124" i="58"/>
  <c r="BK159" i="59"/>
  <c r="J191" i="59"/>
  <c r="BK153" i="59"/>
  <c r="BK182" i="59"/>
  <c r="J182" i="59"/>
  <c r="BK194" i="59"/>
  <c r="J184" i="59"/>
  <c r="J185" i="59"/>
  <c r="BK186" i="59"/>
  <c r="J153" i="60"/>
  <c r="J140" i="60"/>
  <c r="BK128" i="60"/>
  <c r="J134" i="60"/>
  <c r="J150" i="60"/>
  <c r="J143" i="60"/>
  <c r="BK130" i="60"/>
  <c r="J128" i="61"/>
  <c r="BK140" i="61"/>
  <c r="BK149" i="61"/>
  <c r="BK156" i="61"/>
  <c r="J133" i="61"/>
  <c r="BK146" i="61"/>
  <c r="BK130" i="61"/>
  <c r="J136" i="62"/>
  <c r="BK130" i="62"/>
  <c r="BK129" i="62"/>
  <c r="J129" i="62"/>
  <c r="J140" i="63"/>
  <c r="J148" i="63"/>
  <c r="BK137" i="63"/>
  <c r="J138" i="63"/>
  <c r="BK127" i="63"/>
  <c r="BK129" i="63"/>
  <c r="J129" i="63"/>
  <c r="J127" i="64"/>
  <c r="BK140" i="64"/>
  <c r="J130" i="64"/>
  <c r="BK151" i="65"/>
  <c r="BK153" i="65"/>
  <c r="J138" i="65"/>
  <c r="BK140" i="65"/>
  <c r="BK154" i="65"/>
  <c r="BK128" i="65"/>
  <c r="J147" i="65"/>
  <c r="J164" i="66"/>
  <c r="BK140" i="66"/>
  <c r="J184" i="66"/>
  <c r="J147" i="66"/>
  <c r="BK168" i="66"/>
  <c r="J132" i="66"/>
  <c r="BK171" i="66"/>
  <c r="J171" i="66"/>
  <c r="J156" i="66"/>
  <c r="J126" i="66"/>
  <c r="BK161" i="66"/>
  <c r="J165" i="66"/>
  <c r="J160" i="66"/>
  <c r="J128" i="66"/>
  <c r="BK153" i="67"/>
  <c r="J140" i="67"/>
  <c r="J150" i="67"/>
  <c r="J147" i="67"/>
  <c r="BK150" i="67"/>
  <c r="J129" i="67"/>
  <c r="J148" i="68"/>
  <c r="J132" i="68"/>
  <c r="BK147" i="68"/>
  <c r="BK135" i="68"/>
  <c r="J136" i="68"/>
  <c r="J154" i="69"/>
  <c r="BK129" i="69"/>
  <c r="J134" i="69"/>
  <c r="BK145" i="69"/>
  <c r="J148" i="69"/>
  <c r="BK148" i="69"/>
  <c r="J138" i="69"/>
  <c r="J140" i="70"/>
  <c r="J135" i="70"/>
  <c r="J133" i="70"/>
  <c r="J147" i="70"/>
  <c r="BK140" i="70"/>
  <c r="BK135" i="71"/>
  <c r="BK132" i="71"/>
  <c r="J131" i="71"/>
  <c r="BK143" i="71"/>
  <c r="J136" i="72"/>
  <c r="BK135" i="72"/>
  <c r="BK137" i="72"/>
  <c r="BK249" i="73"/>
  <c r="J169" i="73"/>
  <c r="J247" i="73"/>
  <c r="BK156" i="73"/>
  <c r="J266" i="73"/>
  <c r="J241" i="73"/>
  <c r="J251" i="73"/>
  <c r="J225" i="73"/>
  <c r="BK153" i="73"/>
  <c r="J213" i="73"/>
  <c r="J161" i="73"/>
  <c r="BK239" i="73"/>
  <c r="BK157" i="73"/>
  <c r="F35" i="74"/>
  <c r="BB176" i="1" s="1"/>
  <c r="J124" i="75"/>
  <c r="BK129" i="75"/>
  <c r="J133" i="75"/>
  <c r="J603" i="2"/>
  <c r="BK367" i="2"/>
  <c r="J294" i="2"/>
  <c r="BK176" i="2"/>
  <c r="J547" i="2"/>
  <c r="J404" i="2"/>
  <c r="J359" i="2"/>
  <c r="BK231" i="2"/>
  <c r="BK149" i="2"/>
  <c r="J616" i="2"/>
  <c r="BK375" i="2"/>
  <c r="J310" i="2"/>
  <c r="BK238" i="2"/>
  <c r="BK618" i="2"/>
  <c r="BK509" i="2"/>
  <c r="BK399" i="2"/>
  <c r="J280" i="2"/>
  <c r="J171" i="2"/>
  <c r="AS105" i="1"/>
  <c r="J289" i="2"/>
  <c r="BK183" i="2"/>
  <c r="J552" i="2"/>
  <c r="BK356" i="2"/>
  <c r="BK273" i="2"/>
  <c r="BK142" i="2"/>
  <c r="BK617" i="2"/>
  <c r="BK604" i="2"/>
  <c r="J202" i="2"/>
  <c r="J190" i="3"/>
  <c r="BK166" i="3"/>
  <c r="J218" i="3"/>
  <c r="BK154" i="3"/>
  <c r="J143" i="3"/>
  <c r="J186" i="3"/>
  <c r="BK132" i="4"/>
  <c r="J134" i="5"/>
  <c r="J128" i="5"/>
  <c r="BK127" i="5"/>
  <c r="BK317" i="6"/>
  <c r="J270" i="6"/>
  <c r="BK206" i="6"/>
  <c r="J134" i="6"/>
  <c r="BK283" i="6"/>
  <c r="J249" i="6"/>
  <c r="J214" i="6"/>
  <c r="BK161" i="6"/>
  <c r="J304" i="6"/>
  <c r="J246" i="6"/>
  <c r="J194" i="6"/>
  <c r="BK157" i="6"/>
  <c r="J320" i="6"/>
  <c r="BK297" i="6"/>
  <c r="J281" i="6"/>
  <c r="BK219" i="6"/>
  <c r="J161" i="6"/>
  <c r="BK321" i="6"/>
  <c r="BK175" i="6"/>
  <c r="BK292" i="6"/>
  <c r="J248" i="6"/>
  <c r="J206" i="6"/>
  <c r="J149" i="6"/>
  <c r="J303" i="6"/>
  <c r="BK279" i="6"/>
  <c r="BK250" i="6"/>
  <c r="BK233" i="6"/>
  <c r="J191" i="6"/>
  <c r="J146" i="7"/>
  <c r="BK125" i="7"/>
  <c r="BK138" i="7"/>
  <c r="J137" i="7"/>
  <c r="BK140" i="7"/>
  <c r="BK127" i="7"/>
  <c r="BK214" i="8"/>
  <c r="J158" i="8"/>
  <c r="J233" i="8"/>
  <c r="BK192" i="8"/>
  <c r="J160" i="8"/>
  <c r="J141" i="8"/>
  <c r="BK215" i="8"/>
  <c r="J188" i="8"/>
  <c r="BK157" i="8"/>
  <c r="J206" i="8"/>
  <c r="J172" i="8"/>
  <c r="J155" i="8"/>
  <c r="J229" i="8"/>
  <c r="BK207" i="8"/>
  <c r="BK180" i="8"/>
  <c r="BK144" i="8"/>
  <c r="BK232" i="8"/>
  <c r="J210" i="8"/>
  <c r="J190" i="8"/>
  <c r="BK213" i="8"/>
  <c r="J173" i="8"/>
  <c r="J146" i="8"/>
  <c r="BK225" i="8"/>
  <c r="BK194" i="8"/>
  <c r="BK161" i="8"/>
  <c r="BK138" i="8"/>
  <c r="J143" i="9"/>
  <c r="BK162" i="9"/>
  <c r="BK139" i="9"/>
  <c r="J151" i="9"/>
  <c r="J155" i="9"/>
  <c r="BK130" i="9"/>
  <c r="BK145" i="9"/>
  <c r="J140" i="9"/>
  <c r="BK154" i="9"/>
  <c r="BK141" i="9"/>
  <c r="J136" i="9"/>
  <c r="BK170" i="10"/>
  <c r="J130" i="10"/>
  <c r="J129" i="10"/>
  <c r="J164" i="10"/>
  <c r="J137" i="10"/>
  <c r="BK157" i="10"/>
  <c r="BK133" i="10"/>
  <c r="J163" i="10"/>
  <c r="BK132" i="10"/>
  <c r="BK151" i="10"/>
  <c r="J174" i="10"/>
  <c r="J172" i="10"/>
  <c r="BK138" i="10"/>
  <c r="J481" i="11"/>
  <c r="BK400" i="11"/>
  <c r="J363" i="11"/>
  <c r="BK280" i="11"/>
  <c r="BK147" i="11"/>
  <c r="J405" i="11"/>
  <c r="BK324" i="11"/>
  <c r="BK231" i="11"/>
  <c r="BK571" i="11"/>
  <c r="BK488" i="11"/>
  <c r="BK372" i="11"/>
  <c r="BK354" i="11"/>
  <c r="BK303" i="11"/>
  <c r="BK202" i="11"/>
  <c r="J518" i="11"/>
  <c r="BK445" i="11"/>
  <c r="BK358" i="11"/>
  <c r="BK564" i="11"/>
  <c r="BK472" i="11"/>
  <c r="J356" i="11"/>
  <c r="J289" i="11"/>
  <c r="BK171" i="11"/>
  <c r="BK517" i="11"/>
  <c r="BK404" i="11"/>
  <c r="J331" i="11"/>
  <c r="BK221" i="11"/>
  <c r="J525" i="11"/>
  <c r="BK381" i="11"/>
  <c r="J327" i="11"/>
  <c r="BK575" i="11"/>
  <c r="J425" i="11"/>
  <c r="J238" i="11"/>
  <c r="BK161" i="12"/>
  <c r="BK140" i="12"/>
  <c r="J161" i="12"/>
  <c r="J129" i="13"/>
  <c r="BK130" i="14"/>
  <c r="J140" i="14"/>
  <c r="J130" i="14"/>
  <c r="BK311" i="15"/>
  <c r="J261" i="15"/>
  <c r="J218" i="15"/>
  <c r="J142" i="15"/>
  <c r="BK271" i="15"/>
  <c r="BK218" i="15"/>
  <c r="J160" i="15"/>
  <c r="BK290" i="15"/>
  <c r="BK259" i="15"/>
  <c r="BK180" i="15"/>
  <c r="J136" i="15"/>
  <c r="J290" i="15"/>
  <c r="BK246" i="15"/>
  <c r="BK190" i="15"/>
  <c r="J138" i="15"/>
  <c r="BK285" i="15"/>
  <c r="J236" i="15"/>
  <c r="J179" i="15"/>
  <c r="BK298" i="15"/>
  <c r="J216" i="15"/>
  <c r="J185" i="15"/>
  <c r="J146" i="15"/>
  <c r="BK273" i="15"/>
  <c r="J246" i="15"/>
  <c r="J212" i="15"/>
  <c r="J162" i="15"/>
  <c r="J264" i="15"/>
  <c r="J210" i="15"/>
  <c r="BK198" i="16"/>
  <c r="J134" i="16"/>
  <c r="BK132" i="16"/>
  <c r="BK157" i="16"/>
  <c r="BK185" i="16"/>
  <c r="BK145" i="16"/>
  <c r="J189" i="16"/>
  <c r="BK135" i="16"/>
  <c r="J158" i="16"/>
  <c r="J178" i="16"/>
  <c r="J190" i="16"/>
  <c r="J171" i="16"/>
  <c r="J134" i="17"/>
  <c r="J144" i="17"/>
  <c r="J129" i="17"/>
  <c r="BK129" i="17"/>
  <c r="J132" i="18"/>
  <c r="BK132" i="18"/>
  <c r="BK139" i="18"/>
  <c r="BK129" i="18"/>
  <c r="BK177" i="19"/>
  <c r="BK140" i="19"/>
  <c r="J226" i="19"/>
  <c r="J202" i="19"/>
  <c r="J162" i="19"/>
  <c r="BK149" i="19"/>
  <c r="BK219" i="19"/>
  <c r="BK196" i="19"/>
  <c r="J175" i="19"/>
  <c r="BK146" i="19"/>
  <c r="J135" i="19"/>
  <c r="J219" i="19"/>
  <c r="BK203" i="19"/>
  <c r="BK182" i="19"/>
  <c r="J170" i="19"/>
  <c r="J153" i="19"/>
  <c r="J233" i="19"/>
  <c r="BK202" i="19"/>
  <c r="BK162" i="19"/>
  <c r="J243" i="19"/>
  <c r="BK197" i="19"/>
  <c r="BK171" i="19"/>
  <c r="J155" i="19"/>
  <c r="J145" i="19"/>
  <c r="BK133" i="20"/>
  <c r="J151" i="20"/>
  <c r="BK164" i="20"/>
  <c r="BK125" i="20"/>
  <c r="BK144" i="20"/>
  <c r="J161" i="20"/>
  <c r="BK139" i="20"/>
  <c r="J159" i="20"/>
  <c r="J163" i="20"/>
  <c r="BK177" i="21"/>
  <c r="J199" i="21"/>
  <c r="J157" i="21"/>
  <c r="BK127" i="21"/>
  <c r="BK165" i="21"/>
  <c r="BK135" i="21"/>
  <c r="J169" i="21"/>
  <c r="J146" i="21"/>
  <c r="J176" i="21"/>
  <c r="J139" i="21"/>
  <c r="J184" i="21"/>
  <c r="BK163" i="21"/>
  <c r="J127" i="21"/>
  <c r="BK184" i="21"/>
  <c r="BK168" i="21"/>
  <c r="J129" i="21"/>
  <c r="J165" i="21"/>
  <c r="J141" i="21"/>
  <c r="J258" i="22"/>
  <c r="BK187" i="22"/>
  <c r="BK323" i="22"/>
  <c r="J254" i="22"/>
  <c r="J177" i="22"/>
  <c r="BK280" i="22"/>
  <c r="BK171" i="22"/>
  <c r="J266" i="22"/>
  <c r="BK226" i="22"/>
  <c r="J187" i="22"/>
  <c r="BK164" i="22"/>
  <c r="BK285" i="22"/>
  <c r="J230" i="22"/>
  <c r="BK152" i="22"/>
  <c r="BK158" i="22"/>
  <c r="BK272" i="22"/>
  <c r="J170" i="22"/>
  <c r="J291" i="22"/>
  <c r="BK255" i="22"/>
  <c r="J241" i="22"/>
  <c r="BK168" i="22"/>
  <c r="BK171" i="23"/>
  <c r="BK143" i="23"/>
  <c r="J164" i="23"/>
  <c r="BK128" i="23"/>
  <c r="BK363" i="24"/>
  <c r="J305" i="24"/>
  <c r="BK262" i="24"/>
  <c r="J222" i="24"/>
  <c r="J142" i="24"/>
  <c r="J358" i="24"/>
  <c r="BK328" i="24"/>
  <c r="J197" i="24"/>
  <c r="J375" i="24"/>
  <c r="BK348" i="24"/>
  <c r="J282" i="24"/>
  <c r="BK194" i="24"/>
  <c r="BK372" i="24"/>
  <c r="J326" i="24"/>
  <c r="BK291" i="24"/>
  <c r="J227" i="24"/>
  <c r="J153" i="24"/>
  <c r="J380" i="24"/>
  <c r="BK346" i="24"/>
  <c r="BK255" i="24"/>
  <c r="BK192" i="24"/>
  <c r="J155" i="24"/>
  <c r="BK374" i="24"/>
  <c r="J335" i="24"/>
  <c r="BK307" i="24"/>
  <c r="BK247" i="24"/>
  <c r="BK138" i="24"/>
  <c r="BK349" i="24"/>
  <c r="BK261" i="24"/>
  <c r="BK175" i="24"/>
  <c r="BK385" i="24"/>
  <c r="BK356" i="24"/>
  <c r="J315" i="24"/>
  <c r="BK267" i="24"/>
  <c r="BK235" i="24"/>
  <c r="BK161" i="24"/>
  <c r="J178" i="25"/>
  <c r="BK143" i="25"/>
  <c r="BK165" i="25"/>
  <c r="J144" i="25"/>
  <c r="J191" i="25"/>
  <c r="J159" i="25"/>
  <c r="BK181" i="25"/>
  <c r="BK148" i="25"/>
  <c r="J197" i="25"/>
  <c r="J143" i="25"/>
  <c r="J182" i="25"/>
  <c r="BK143" i="26"/>
  <c r="J134" i="26"/>
  <c r="J137" i="26"/>
  <c r="J165" i="27"/>
  <c r="J161" i="27"/>
  <c r="J166" i="27"/>
  <c r="BK144" i="27"/>
  <c r="J155" i="27"/>
  <c r="BK166" i="27"/>
  <c r="BK165" i="27"/>
  <c r="BK133" i="27"/>
  <c r="J145" i="27"/>
  <c r="BK157" i="27"/>
  <c r="BK214" i="28"/>
  <c r="J187" i="28"/>
  <c r="BK152" i="28"/>
  <c r="BK216" i="28"/>
  <c r="BK193" i="28"/>
  <c r="J148" i="28"/>
  <c r="BK225" i="28"/>
  <c r="BK181" i="28"/>
  <c r="J143" i="28"/>
  <c r="BK195" i="28"/>
  <c r="J165" i="28"/>
  <c r="BK241" i="28"/>
  <c r="BK198" i="28"/>
  <c r="J161" i="28"/>
  <c r="J235" i="28"/>
  <c r="BK204" i="28"/>
  <c r="J174" i="28"/>
  <c r="J238" i="28"/>
  <c r="BK209" i="28"/>
  <c r="J176" i="28"/>
  <c r="J147" i="28"/>
  <c r="J232" i="28"/>
  <c r="BK205" i="28"/>
  <c r="J163" i="28"/>
  <c r="J153" i="29"/>
  <c r="BK141" i="29"/>
  <c r="BK150" i="29"/>
  <c r="BK138" i="29"/>
  <c r="J161" i="29"/>
  <c r="J134" i="29"/>
  <c r="BK142" i="29"/>
  <c r="J128" i="29"/>
  <c r="BK158" i="30"/>
  <c r="BK181" i="30"/>
  <c r="J155" i="30"/>
  <c r="J184" i="30"/>
  <c r="BK142" i="30"/>
  <c r="BK130" i="30"/>
  <c r="J137" i="30"/>
  <c r="BK162" i="30"/>
  <c r="J143" i="30"/>
  <c r="BK174" i="30"/>
  <c r="J133" i="30"/>
  <c r="BK171" i="30"/>
  <c r="J128" i="30"/>
  <c r="BK165" i="30"/>
  <c r="BK135" i="30"/>
  <c r="BK175" i="31"/>
  <c r="BK146" i="31"/>
  <c r="J198" i="31"/>
  <c r="BK181" i="31"/>
  <c r="BK151" i="31"/>
  <c r="J148" i="31"/>
  <c r="J287" i="32"/>
  <c r="J147" i="32"/>
  <c r="BK279" i="32"/>
  <c r="J337" i="32"/>
  <c r="J156" i="32"/>
  <c r="BK287" i="32"/>
  <c r="J348" i="32"/>
  <c r="J208" i="32"/>
  <c r="BK142" i="32"/>
  <c r="J138" i="34"/>
  <c r="BK129" i="34"/>
  <c r="J237" i="35"/>
  <c r="J176" i="35"/>
  <c r="J282" i="35"/>
  <c r="J254" i="35"/>
  <c r="J164" i="35"/>
  <c r="J267" i="35"/>
  <c r="BK228" i="35"/>
  <c r="J170" i="35"/>
  <c r="J268" i="35"/>
  <c r="BK216" i="35"/>
  <c r="BK183" i="35"/>
  <c r="J320" i="35"/>
  <c r="BK254" i="35"/>
  <c r="BK224" i="35"/>
  <c r="BK313" i="35"/>
  <c r="BK255" i="35"/>
  <c r="J183" i="35"/>
  <c r="J133" i="35"/>
  <c r="J266" i="35"/>
  <c r="J219" i="35"/>
  <c r="BK157" i="35"/>
  <c r="BK288" i="35"/>
  <c r="BK259" i="35"/>
  <c r="J135" i="35"/>
  <c r="J134" i="36"/>
  <c r="BK125" i="36"/>
  <c r="J133" i="36"/>
  <c r="J181" i="37"/>
  <c r="BK142" i="37"/>
  <c r="J148" i="37"/>
  <c r="BK169" i="37"/>
  <c r="J149" i="37"/>
  <c r="BK153" i="37"/>
  <c r="BK168" i="37"/>
  <c r="J131" i="37"/>
  <c r="J159" i="37"/>
  <c r="BK191" i="37"/>
  <c r="BK160" i="37"/>
  <c r="J130" i="37"/>
  <c r="J174" i="37"/>
  <c r="BK159" i="37"/>
  <c r="J134" i="38"/>
  <c r="J149" i="38"/>
  <c r="J155" i="38"/>
  <c r="BK153" i="38"/>
  <c r="BK130" i="38"/>
  <c r="J129" i="38"/>
  <c r="BK146" i="38"/>
  <c r="BK138" i="38"/>
  <c r="J125" i="38"/>
  <c r="BK479" i="39"/>
  <c r="J270" i="39"/>
  <c r="J544" i="39"/>
  <c r="J477" i="39"/>
  <c r="BK381" i="39"/>
  <c r="BK308" i="39"/>
  <c r="J548" i="39"/>
  <c r="BK443" i="39"/>
  <c r="J376" i="39"/>
  <c r="J258" i="39"/>
  <c r="BK145" i="39"/>
  <c r="J498" i="39"/>
  <c r="J394" i="39"/>
  <c r="BK272" i="39"/>
  <c r="BK161" i="39"/>
  <c r="J471" i="39"/>
  <c r="BK402" i="39"/>
  <c r="J384" i="39"/>
  <c r="BK324" i="39"/>
  <c r="J165" i="39"/>
  <c r="J493" i="39"/>
  <c r="BK385" i="39"/>
  <c r="BK178" i="39"/>
  <c r="J542" i="39"/>
  <c r="J435" i="39"/>
  <c r="J374" i="39"/>
  <c r="J294" i="39"/>
  <c r="J183" i="39"/>
  <c r="J546" i="39"/>
  <c r="BK400" i="39"/>
  <c r="BK386" i="39"/>
  <c r="BK338" i="39"/>
  <c r="J191" i="39"/>
  <c r="BK340" i="40"/>
  <c r="J521" i="40"/>
  <c r="J639" i="40"/>
  <c r="BK532" i="40"/>
  <c r="J277" i="40"/>
  <c r="BK586" i="40"/>
  <c r="J408" i="40"/>
  <c r="BK573" i="40"/>
  <c r="BK480" i="40"/>
  <c r="J134" i="40"/>
  <c r="J615" i="40"/>
  <c r="J127" i="41"/>
  <c r="BK143" i="42"/>
  <c r="J148" i="42"/>
  <c r="J133" i="42"/>
  <c r="BK135" i="42"/>
  <c r="J468" i="43"/>
  <c r="J449" i="43"/>
  <c r="J415" i="43"/>
  <c r="J366" i="43"/>
  <c r="BK309" i="43"/>
  <c r="BK259" i="43"/>
  <c r="J193" i="43"/>
  <c r="J456" i="43"/>
  <c r="J413" i="43"/>
  <c r="BK365" i="43"/>
  <c r="BK313" i="43"/>
  <c r="J287" i="43"/>
  <c r="BK192" i="43"/>
  <c r="J452" i="43"/>
  <c r="J391" i="43"/>
  <c r="BK375" i="43"/>
  <c r="BK325" i="43"/>
  <c r="BK286" i="43"/>
  <c r="BK195" i="43"/>
  <c r="BK460" i="43"/>
  <c r="J431" i="43"/>
  <c r="J393" i="43"/>
  <c r="BK370" i="43"/>
  <c r="BK320" i="43"/>
  <c r="J249" i="43"/>
  <c r="BK181" i="43"/>
  <c r="J140" i="43"/>
  <c r="BK445" i="43"/>
  <c r="J394" i="43"/>
  <c r="BK363" i="43"/>
  <c r="BK296" i="43"/>
  <c r="J285" i="43"/>
  <c r="BK246" i="43"/>
  <c r="BK457" i="43"/>
  <c r="BK423" i="43"/>
  <c r="J291" i="43"/>
  <c r="BK271" i="43"/>
  <c r="J192" i="43"/>
  <c r="J439" i="43"/>
  <c r="BK374" i="43"/>
  <c r="BK347" i="43"/>
  <c r="BK288" i="43"/>
  <c r="BK155" i="43"/>
  <c r="BK447" i="43"/>
  <c r="BK405" i="43"/>
  <c r="J360" i="43"/>
  <c r="BK294" i="43"/>
  <c r="J223" i="43"/>
  <c r="BK210" i="44"/>
  <c r="BK159" i="44"/>
  <c r="BK134" i="44"/>
  <c r="BK217" i="44"/>
  <c r="J184" i="44"/>
  <c r="BK156" i="44"/>
  <c r="BK135" i="44"/>
  <c r="J202" i="44"/>
  <c r="BK175" i="44"/>
  <c r="J207" i="44"/>
  <c r="BK195" i="44"/>
  <c r="J198" i="44"/>
  <c r="J195" i="44"/>
  <c r="J187" i="44"/>
  <c r="BK182" i="44"/>
  <c r="BK179" i="44"/>
  <c r="J164" i="44"/>
  <c r="BK155" i="44"/>
  <c r="BK205" i="44"/>
  <c r="BK197" i="44"/>
  <c r="BK131" i="44"/>
  <c r="BK146" i="44"/>
  <c r="J170" i="45"/>
  <c r="J172" i="45"/>
  <c r="BK133" i="45"/>
  <c r="BK143" i="45"/>
  <c r="J165" i="45"/>
  <c r="J191" i="45"/>
  <c r="BK153" i="45"/>
  <c r="J178" i="45"/>
  <c r="J139" i="45"/>
  <c r="BK182" i="45"/>
  <c r="J245" i="46"/>
  <c r="J206" i="46"/>
  <c r="J138" i="46"/>
  <c r="J222" i="46"/>
  <c r="J173" i="46"/>
  <c r="BK246" i="46"/>
  <c r="J223" i="46"/>
  <c r="BK146" i="46"/>
  <c r="J248" i="46"/>
  <c r="J234" i="46"/>
  <c r="J208" i="46"/>
  <c r="BK199" i="46"/>
  <c r="BK154" i="46"/>
  <c r="J230" i="46"/>
  <c r="BK190" i="46"/>
  <c r="J152" i="46"/>
  <c r="BK212" i="46"/>
  <c r="BK187" i="46"/>
  <c r="BK153" i="46"/>
  <c r="J236" i="46"/>
  <c r="BK183" i="46"/>
  <c r="BK150" i="46"/>
  <c r="BK216" i="46"/>
  <c r="J190" i="46"/>
  <c r="BK162" i="46"/>
  <c r="BK160" i="47"/>
  <c r="J130" i="47"/>
  <c r="J146" i="47"/>
  <c r="J160" i="47"/>
  <c r="J141" i="47"/>
  <c r="BK153" i="47"/>
  <c r="BK139" i="47"/>
  <c r="J142" i="47"/>
  <c r="BK146" i="47"/>
  <c r="BK141" i="48"/>
  <c r="BK137" i="48"/>
  <c r="BK145" i="48"/>
  <c r="J131" i="48"/>
  <c r="BK127" i="48"/>
  <c r="BK132" i="48"/>
  <c r="BK136" i="48"/>
  <c r="BK193" i="49"/>
  <c r="BK208" i="49"/>
  <c r="BK198" i="49"/>
  <c r="BK196" i="49"/>
  <c r="BK153" i="49"/>
  <c r="BK222" i="50"/>
  <c r="BK165" i="50"/>
  <c r="J159" i="50"/>
  <c r="BK188" i="50"/>
  <c r="J135" i="50"/>
  <c r="BK158" i="50"/>
  <c r="J186" i="50"/>
  <c r="BK208" i="50"/>
  <c r="J181" i="51"/>
  <c r="J157" i="51"/>
  <c r="BK137" i="51"/>
  <c r="BK181" i="51"/>
  <c r="BK144" i="51"/>
  <c r="BK172" i="51"/>
  <c r="J144" i="51"/>
  <c r="J123" i="51"/>
  <c r="BK156" i="51"/>
  <c r="BK128" i="51"/>
  <c r="J163" i="51"/>
  <c r="BK123" i="51"/>
  <c r="J142" i="51"/>
  <c r="BK174" i="51"/>
  <c r="BK157" i="51"/>
  <c r="BK136" i="51"/>
  <c r="J159" i="51"/>
  <c r="J335" i="52"/>
  <c r="BK275" i="52"/>
  <c r="J220" i="52"/>
  <c r="BK257" i="52"/>
  <c r="BK180" i="52"/>
  <c r="J322" i="52"/>
  <c r="J227" i="52"/>
  <c r="J294" i="52"/>
  <c r="BK208" i="52"/>
  <c r="J318" i="52"/>
  <c r="J262" i="52"/>
  <c r="BK152" i="52"/>
  <c r="BK154" i="52"/>
  <c r="J257" i="52"/>
  <c r="BK271" i="52"/>
  <c r="J221" i="53"/>
  <c r="BK166" i="53"/>
  <c r="BK187" i="53"/>
  <c r="J141" i="53"/>
  <c r="BK205" i="53"/>
  <c r="J217" i="53"/>
  <c r="BK141" i="53"/>
  <c r="J223" i="53"/>
  <c r="J137" i="53"/>
  <c r="BK168" i="53"/>
  <c r="BK181" i="53"/>
  <c r="J175" i="54"/>
  <c r="BK147" i="54"/>
  <c r="J181" i="54"/>
  <c r="BK128" i="54"/>
  <c r="BK137" i="55"/>
  <c r="J164" i="55"/>
  <c r="BK166" i="55"/>
  <c r="J136" i="56"/>
  <c r="J128" i="56"/>
  <c r="J127" i="56"/>
  <c r="BK318" i="57"/>
  <c r="BK289" i="57"/>
  <c r="J217" i="57"/>
  <c r="BK331" i="57"/>
  <c r="BK312" i="57"/>
  <c r="BK208" i="57"/>
  <c r="J299" i="57"/>
  <c r="BK265" i="57"/>
  <c r="J287" i="57"/>
  <c r="BK161" i="57"/>
  <c r="BK302" i="57"/>
  <c r="J208" i="57"/>
  <c r="BK297" i="57"/>
  <c r="BK240" i="57"/>
  <c r="J322" i="57"/>
  <c r="BK277" i="57"/>
  <c r="J297" i="57"/>
  <c r="BK275" i="57"/>
  <c r="BK140" i="58"/>
  <c r="BK206" i="58"/>
  <c r="J140" i="58"/>
  <c r="BK210" i="58"/>
  <c r="BK167" i="58"/>
  <c r="BK148" i="58"/>
  <c r="J187" i="58"/>
  <c r="J183" i="59"/>
  <c r="J146" i="59"/>
  <c r="BK187" i="59"/>
  <c r="J158" i="59"/>
  <c r="BK184" i="59"/>
  <c r="J138" i="59"/>
  <c r="J172" i="59"/>
  <c r="BK189" i="59"/>
  <c r="J194" i="59"/>
  <c r="BK138" i="59"/>
  <c r="BK144" i="59"/>
  <c r="J146" i="60"/>
  <c r="J149" i="60"/>
  <c r="BK133" i="60"/>
  <c r="J137" i="60"/>
  <c r="J138" i="60"/>
  <c r="BK139" i="61"/>
  <c r="BK154" i="61"/>
  <c r="BK127" i="61"/>
  <c r="J129" i="61"/>
  <c r="J153" i="61"/>
  <c r="J149" i="61"/>
  <c r="J141" i="61"/>
  <c r="J131" i="62"/>
  <c r="BK143" i="62"/>
  <c r="BK128" i="62"/>
  <c r="J143" i="63"/>
  <c r="BK151" i="63"/>
  <c r="BK136" i="63"/>
  <c r="J137" i="63"/>
  <c r="J139" i="63"/>
  <c r="BK135" i="63"/>
  <c r="J130" i="63"/>
  <c r="J132" i="64"/>
  <c r="BK129" i="64"/>
  <c r="J129" i="64"/>
  <c r="BK145" i="65"/>
  <c r="BK127" i="65"/>
  <c r="J135" i="65"/>
  <c r="BK155" i="65"/>
  <c r="BK129" i="65"/>
  <c r="J141" i="65"/>
  <c r="BK137" i="65"/>
  <c r="BK157" i="66"/>
  <c r="J134" i="66"/>
  <c r="J172" i="66"/>
  <c r="BK132" i="66"/>
  <c r="J159" i="66"/>
  <c r="J139" i="66"/>
  <c r="BK179" i="66"/>
  <c r="BK178" i="66"/>
  <c r="BK152" i="66"/>
  <c r="J163" i="66"/>
  <c r="BK180" i="66"/>
  <c r="J124" i="66"/>
  <c r="BK126" i="66"/>
  <c r="J152" i="67"/>
  <c r="J144" i="67"/>
  <c r="BK152" i="67"/>
  <c r="J146" i="67"/>
  <c r="BK149" i="67"/>
  <c r="BK144" i="67"/>
  <c r="BK133" i="67"/>
  <c r="BK144" i="68"/>
  <c r="J140" i="68"/>
  <c r="BK136" i="68"/>
  <c r="J130" i="68"/>
  <c r="J129" i="68"/>
  <c r="BK138" i="68"/>
  <c r="J140" i="69"/>
  <c r="BK151" i="69"/>
  <c r="J132" i="69"/>
  <c r="J159" i="69"/>
  <c r="BK146" i="69"/>
  <c r="BK138" i="69"/>
  <c r="BK137" i="69"/>
  <c r="BK145" i="70"/>
  <c r="BK146" i="70"/>
  <c r="J143" i="70"/>
  <c r="BK148" i="70"/>
  <c r="J142" i="71"/>
  <c r="J143" i="71"/>
  <c r="BK145" i="71"/>
  <c r="J132" i="71"/>
  <c r="BK129" i="71"/>
  <c r="BK148" i="72"/>
  <c r="J133" i="72"/>
  <c r="J129" i="72"/>
  <c r="BK190" i="73"/>
  <c r="J259" i="73"/>
  <c r="BK213" i="73"/>
  <c r="J133" i="73"/>
  <c r="BK247" i="73"/>
  <c r="BK204" i="73"/>
  <c r="BK250" i="73"/>
  <c r="J190" i="73"/>
  <c r="J197" i="73"/>
  <c r="J265" i="73"/>
  <c r="J201" i="73"/>
  <c r="BK129" i="73"/>
  <c r="F37" i="74"/>
  <c r="BD176" i="1"/>
  <c r="J130" i="75"/>
  <c r="BK133" i="75"/>
  <c r="J127" i="75"/>
  <c r="BK557" i="2"/>
  <c r="J370" i="2"/>
  <c r="J305" i="2"/>
  <c r="J219" i="2"/>
  <c r="J626" i="2"/>
  <c r="J500" i="2"/>
  <c r="J393" i="2"/>
  <c r="J298" i="2"/>
  <c r="BK178" i="2"/>
  <c r="BK622" i="2"/>
  <c r="J384" i="2"/>
  <c r="BK361" i="2"/>
  <c r="J178" i="2"/>
  <c r="BK569" i="2"/>
  <c r="J489" i="2"/>
  <c r="J371" i="2"/>
  <c r="J233" i="2"/>
  <c r="J148" i="2"/>
  <c r="BK539" i="2"/>
  <c r="BK331" i="2"/>
  <c r="J231" i="2"/>
  <c r="J160" i="2"/>
  <c r="J528" i="2"/>
  <c r="BK363" i="2"/>
  <c r="J287" i="2"/>
  <c r="BK576" i="2"/>
  <c r="J571" i="2"/>
  <c r="J568" i="2"/>
  <c r="BK547" i="2"/>
  <c r="J540" i="2"/>
  <c r="BK528" i="2"/>
  <c r="BK526" i="2"/>
  <c r="J515" i="2"/>
  <c r="BK500" i="2"/>
  <c r="J491" i="2"/>
  <c r="BK480" i="2"/>
  <c r="BK430" i="2"/>
  <c r="J401" i="2"/>
  <c r="J400" i="2"/>
  <c r="BK371" i="2"/>
  <c r="J369" i="2"/>
  <c r="BK365" i="2"/>
  <c r="BK364" i="2"/>
  <c r="J363" i="2"/>
  <c r="J361" i="2"/>
  <c r="BK359" i="2"/>
  <c r="BK354" i="2"/>
  <c r="BK343" i="2"/>
  <c r="J338" i="2"/>
  <c r="BK337" i="2"/>
  <c r="J327" i="2"/>
  <c r="BK326" i="2"/>
  <c r="J324" i="2"/>
  <c r="J275" i="2"/>
  <c r="BK247" i="2"/>
  <c r="J240" i="2"/>
  <c r="J221" i="2"/>
  <c r="J214" i="2"/>
  <c r="J204" i="2"/>
  <c r="J154" i="2"/>
  <c r="J149" i="2"/>
  <c r="BK627" i="2"/>
  <c r="J627" i="2"/>
  <c r="BK626" i="2"/>
  <c r="BK625" i="2"/>
  <c r="J624" i="2"/>
  <c r="J622" i="2"/>
  <c r="BK619" i="2"/>
  <c r="BK616" i="2"/>
  <c r="BK602" i="2"/>
  <c r="J583" i="2"/>
  <c r="J581" i="2"/>
  <c r="J569" i="2"/>
  <c r="BK515" i="2"/>
  <c r="BK421" i="2"/>
  <c r="J402" i="2"/>
  <c r="BK400" i="2"/>
  <c r="BK393" i="2"/>
  <c r="J331" i="2"/>
  <c r="BK282" i="2"/>
  <c r="BK148" i="2"/>
  <c r="BK208" i="3"/>
  <c r="BK186" i="3"/>
  <c r="J128" i="3"/>
  <c r="J139" i="3"/>
  <c r="BK161" i="3"/>
  <c r="J132" i="4"/>
  <c r="J136" i="5"/>
  <c r="J127" i="5"/>
  <c r="J138" i="5"/>
  <c r="BK295" i="6"/>
  <c r="J247" i="6"/>
  <c r="J192" i="6"/>
  <c r="BK138" i="6"/>
  <c r="BK288" i="6"/>
  <c r="BK221" i="6"/>
  <c r="BK185" i="6"/>
  <c r="J309" i="6"/>
  <c r="BK293" i="6"/>
  <c r="J255" i="6"/>
  <c r="J211" i="6"/>
  <c r="BK159" i="6"/>
  <c r="BK314" i="6"/>
  <c r="BK285" i="6"/>
  <c r="BK248" i="6"/>
  <c r="J205" i="6"/>
  <c r="BK134" i="6"/>
  <c r="J196" i="6"/>
  <c r="BK299" i="6"/>
  <c r="J253" i="6"/>
  <c r="BK199" i="6"/>
  <c r="BK309" i="6"/>
  <c r="BK287" i="6"/>
  <c r="J271" i="6"/>
  <c r="BK240" i="6"/>
  <c r="J221" i="6"/>
  <c r="J175" i="6"/>
  <c r="J142" i="7"/>
  <c r="J131" i="7"/>
  <c r="BK129" i="7"/>
  <c r="BK134" i="7"/>
  <c r="J138" i="7"/>
  <c r="J144" i="7"/>
  <c r="J228" i="8"/>
  <c r="J163" i="8"/>
  <c r="J134" i="8"/>
  <c r="BK211" i="8"/>
  <c r="BK187" i="8"/>
  <c r="BK154" i="8"/>
  <c r="J235" i="8"/>
  <c r="J211" i="8"/>
  <c r="BK178" i="8"/>
  <c r="BK208" i="8"/>
  <c r="J170" i="8"/>
  <c r="J139" i="8"/>
  <c r="BK209" i="8"/>
  <c r="BK182" i="8"/>
  <c r="BK146" i="8"/>
  <c r="BK236" i="8"/>
  <c r="J221" i="8"/>
  <c r="BK201" i="8"/>
  <c r="J169" i="8"/>
  <c r="J244" i="8"/>
  <c r="J193" i="8"/>
  <c r="BK169" i="8"/>
  <c r="J148" i="8"/>
  <c r="BK244" i="8"/>
  <c r="J199" i="8"/>
  <c r="J157" i="8"/>
  <c r="J156" i="9"/>
  <c r="J138" i="9"/>
  <c r="J161" i="9"/>
  <c r="J145" i="9"/>
  <c r="J152" i="9"/>
  <c r="BK163" i="9"/>
  <c r="BK128" i="9"/>
  <c r="J131" i="9"/>
  <c r="J146" i="9"/>
  <c r="BK143" i="9"/>
  <c r="J184" i="10"/>
  <c r="J168" i="10"/>
  <c r="BK143" i="10"/>
  <c r="BK141" i="10"/>
  <c r="J150" i="10"/>
  <c r="BK173" i="10"/>
  <c r="BK126" i="10"/>
  <c r="BK158" i="10"/>
  <c r="BK136" i="10"/>
  <c r="J162" i="10"/>
  <c r="J135" i="10"/>
  <c r="BK135" i="10"/>
  <c r="BK163" i="10"/>
  <c r="J573" i="11"/>
  <c r="BK460" i="11"/>
  <c r="J398" i="11"/>
  <c r="J368" i="11"/>
  <c r="BK305" i="11"/>
  <c r="BK149" i="11"/>
  <c r="J402" i="11"/>
  <c r="BK326" i="11"/>
  <c r="BK204" i="11"/>
  <c r="J563" i="11"/>
  <c r="BK520" i="11"/>
  <c r="J396" i="11"/>
  <c r="J338" i="11"/>
  <c r="BK296" i="11"/>
  <c r="J204" i="11"/>
  <c r="BK501" i="11"/>
  <c r="BK438" i="11"/>
  <c r="J263" i="11"/>
  <c r="BK553" i="11"/>
  <c r="BK550" i="11" s="1"/>
  <c r="J550" i="11" s="1"/>
  <c r="J115" i="11" s="1"/>
  <c r="J445" i="11"/>
  <c r="BK298" i="11"/>
  <c r="J252" i="11"/>
  <c r="J161" i="11"/>
  <c r="BK565" i="11"/>
  <c r="BK398" i="11"/>
  <c r="BK273" i="11"/>
  <c r="J575" i="11"/>
  <c r="J401" i="11"/>
  <c r="BK360" i="11"/>
  <c r="BK282" i="11"/>
  <c r="BK574" i="11"/>
  <c r="BK481" i="11"/>
  <c r="BK359" i="11"/>
  <c r="J231" i="11"/>
  <c r="BK221" i="12"/>
  <c r="J149" i="12"/>
  <c r="J190" i="12"/>
  <c r="J199" i="12"/>
  <c r="J213" i="12"/>
  <c r="J195" i="12"/>
  <c r="BK203" i="12"/>
  <c r="J132" i="13"/>
  <c r="BK138" i="14"/>
  <c r="BK135" i="14"/>
  <c r="BK134" i="14"/>
  <c r="J128" i="14"/>
  <c r="BK269" i="15"/>
  <c r="BK203" i="15"/>
  <c r="BK146" i="15"/>
  <c r="BK272" i="15"/>
  <c r="J192" i="15"/>
  <c r="J152" i="15"/>
  <c r="BK280" i="15"/>
  <c r="J257" i="15"/>
  <c r="BK197" i="15"/>
  <c r="BK148" i="15"/>
  <c r="BK284" i="15"/>
  <c r="J224" i="15"/>
  <c r="BK177" i="15"/>
  <c r="BK296" i="15"/>
  <c r="BK244" i="15"/>
  <c r="BK178" i="15"/>
  <c r="BK306" i="15"/>
  <c r="BK228" i="15"/>
  <c r="J203" i="15"/>
  <c r="J183" i="15"/>
  <c r="BK144" i="15"/>
  <c r="J252" i="15"/>
  <c r="J220" i="15"/>
  <c r="BK165" i="15"/>
  <c r="J288" i="15"/>
  <c r="BK237" i="15"/>
  <c r="BK172" i="15"/>
  <c r="BK182" i="16"/>
  <c r="BK141" i="16"/>
  <c r="J177" i="16"/>
  <c r="J182" i="16"/>
  <c r="J154" i="16"/>
  <c r="BK152" i="16"/>
  <c r="J187" i="16"/>
  <c r="BK153" i="16"/>
  <c r="BK183" i="16"/>
  <c r="BK144" i="16"/>
  <c r="J174" i="16"/>
  <c r="J192" i="16"/>
  <c r="BK158" i="16"/>
  <c r="BK126" i="17"/>
  <c r="J136" i="17"/>
  <c r="J128" i="17"/>
  <c r="BK139" i="17"/>
  <c r="BK136" i="18"/>
  <c r="J140" i="18"/>
  <c r="BK126" i="18"/>
  <c r="J145" i="18"/>
  <c r="J139" i="18"/>
  <c r="BK128" i="18"/>
  <c r="J142" i="18"/>
  <c r="BK134" i="18"/>
  <c r="BK232" i="19"/>
  <c r="BK226" i="19"/>
  <c r="J221" i="19"/>
  <c r="BK211" i="19"/>
  <c r="BK207" i="19"/>
  <c r="J204" i="19"/>
  <c r="BK192" i="19"/>
  <c r="J173" i="19"/>
  <c r="J156" i="19"/>
  <c r="BK134" i="19"/>
  <c r="BK225" i="19"/>
  <c r="J196" i="19"/>
  <c r="BK157" i="19"/>
  <c r="J140" i="19"/>
  <c r="BK218" i="19"/>
  <c r="BK188" i="19"/>
  <c r="BK164" i="19"/>
  <c r="BK241" i="19"/>
  <c r="BK217" i="19"/>
  <c r="BK194" i="19"/>
  <c r="BK180" i="19"/>
  <c r="BK154" i="19"/>
  <c r="BK214" i="19"/>
  <c r="BK190" i="19"/>
  <c r="J157" i="19"/>
  <c r="J238" i="19"/>
  <c r="J214" i="19"/>
  <c r="J188" i="19"/>
  <c r="BK161" i="19"/>
  <c r="J147" i="19"/>
  <c r="BK162" i="20"/>
  <c r="BK134" i="20"/>
  <c r="J138" i="20"/>
  <c r="J146" i="20"/>
  <c r="BK152" i="20"/>
  <c r="BK160" i="20"/>
  <c r="J137" i="20"/>
  <c r="BK156" i="20"/>
  <c r="J153" i="20"/>
  <c r="BK189" i="21"/>
  <c r="J131" i="21"/>
  <c r="J173" i="21"/>
  <c r="BK139" i="21"/>
  <c r="J194" i="21"/>
  <c r="J154" i="21"/>
  <c r="BK129" i="21"/>
  <c r="J159" i="21"/>
  <c r="BK197" i="21"/>
  <c r="J132" i="21"/>
  <c r="BK176" i="21"/>
  <c r="J152" i="21"/>
  <c r="J196" i="21"/>
  <c r="BK183" i="21"/>
  <c r="BK166" i="21"/>
  <c r="J133" i="21"/>
  <c r="J182" i="21"/>
  <c r="BK148" i="21"/>
  <c r="BK128" i="21"/>
  <c r="J318" i="22"/>
  <c r="J248" i="22"/>
  <c r="J164" i="22"/>
  <c r="J285" i="22"/>
  <c r="J148" i="22"/>
  <c r="BK297" i="22"/>
  <c r="J201" i="22"/>
  <c r="J268" i="22"/>
  <c r="BK243" i="22"/>
  <c r="J173" i="22"/>
  <c r="J143" i="22"/>
  <c r="BK268" i="22"/>
  <c r="BK246" i="22"/>
  <c r="BK249" i="22"/>
  <c r="J274" i="22"/>
  <c r="J226" i="22"/>
  <c r="J322" i="22"/>
  <c r="BK253" i="22"/>
  <c r="J197" i="22"/>
  <c r="J356" i="24"/>
  <c r="J263" i="24"/>
  <c r="BK243" i="24"/>
  <c r="J161" i="24"/>
  <c r="J377" i="24"/>
  <c r="J329" i="24"/>
  <c r="J220" i="24"/>
  <c r="J376" i="24"/>
  <c r="BK298" i="24"/>
  <c r="BK253" i="24"/>
  <c r="J163" i="24"/>
  <c r="J368" i="24"/>
  <c r="BK317" i="24"/>
  <c r="J251" i="24"/>
  <c r="BK223" i="24"/>
  <c r="J395" i="24"/>
  <c r="J347" i="24"/>
  <c r="BK305" i="24"/>
  <c r="BK181" i="24"/>
  <c r="BK406" i="24"/>
  <c r="BK376" i="24"/>
  <c r="BK352" i="24"/>
  <c r="J330" i="24"/>
  <c r="J284" i="24"/>
  <c r="J192" i="24"/>
  <c r="J382" i="24"/>
  <c r="BK327" i="24"/>
  <c r="BK237" i="24"/>
  <c r="J389" i="24"/>
  <c r="J373" i="24"/>
  <c r="BK333" i="24"/>
  <c r="BK286" i="24"/>
  <c r="J249" i="24"/>
  <c r="J179" i="24"/>
  <c r="J183" i="25"/>
  <c r="BK147" i="25"/>
  <c r="J170" i="25"/>
  <c r="J157" i="25"/>
  <c r="BK133" i="25"/>
  <c r="BK183" i="25"/>
  <c r="J140" i="25"/>
  <c r="BK173" i="25"/>
  <c r="BK200" i="25"/>
  <c r="J162" i="25"/>
  <c r="J203" i="25"/>
  <c r="BK144" i="25"/>
  <c r="BK135" i="26"/>
  <c r="BK133" i="26"/>
  <c r="BK125" i="26"/>
  <c r="BK134" i="26"/>
  <c r="BK135" i="27"/>
  <c r="BK138" i="27"/>
  <c r="BK145" i="27"/>
  <c r="BK158" i="27"/>
  <c r="BK155" i="27"/>
  <c r="J141" i="27"/>
  <c r="BK148" i="27"/>
  <c r="BK161" i="27"/>
  <c r="BK239" i="28"/>
  <c r="BK210" i="28"/>
  <c r="J181" i="28"/>
  <c r="J154" i="28"/>
  <c r="J229" i="28"/>
  <c r="BK203" i="28"/>
  <c r="J149" i="28"/>
  <c r="BK233" i="28"/>
  <c r="J185" i="28"/>
  <c r="BK156" i="28"/>
  <c r="BK215" i="28"/>
  <c r="BK174" i="28"/>
  <c r="BK223" i="28"/>
  <c r="BK192" i="28"/>
  <c r="J168" i="28"/>
  <c r="J144" i="28"/>
  <c r="BK227" i="28"/>
  <c r="J178" i="28"/>
  <c r="J239" i="28"/>
  <c r="BK218" i="28"/>
  <c r="BK175" i="28"/>
  <c r="J152" i="28"/>
  <c r="J228" i="28"/>
  <c r="J177" i="28"/>
  <c r="BK157" i="28"/>
  <c r="J151" i="29"/>
  <c r="BK148" i="29"/>
  <c r="BK157" i="29"/>
  <c r="J129" i="29"/>
  <c r="BK132" i="29"/>
  <c r="BK153" i="29"/>
  <c r="BK162" i="29"/>
  <c r="BK133" i="29"/>
  <c r="BK160" i="30"/>
  <c r="BK127" i="30"/>
  <c r="J178" i="30"/>
  <c r="J144" i="30"/>
  <c r="BK180" i="30"/>
  <c r="BK163" i="30"/>
  <c r="BK170" i="30"/>
  <c r="J172" i="30"/>
  <c r="J145" i="30"/>
  <c r="BK161" i="30"/>
  <c r="BK143" i="30"/>
  <c r="J174" i="30"/>
  <c r="J129" i="30"/>
  <c r="BK159" i="30"/>
  <c r="J189" i="31"/>
  <c r="J190" i="31"/>
  <c r="BK185" i="31"/>
  <c r="BK171" i="31"/>
  <c r="BK189" i="31"/>
  <c r="BK148" i="31"/>
  <c r="BK340" i="32"/>
  <c r="J239" i="32"/>
  <c r="BK271" i="32"/>
  <c r="BK151" i="32"/>
  <c r="J318" i="32"/>
  <c r="J142" i="32"/>
  <c r="J275" i="32"/>
  <c r="J345" i="32"/>
  <c r="BK133" i="32"/>
  <c r="J127" i="33"/>
  <c r="BK133" i="34"/>
  <c r="BK271" i="35"/>
  <c r="BK233" i="35"/>
  <c r="J305" i="35"/>
  <c r="BK219" i="35"/>
  <c r="BK298" i="35"/>
  <c r="J252" i="35"/>
  <c r="BK221" i="35"/>
  <c r="J141" i="35"/>
  <c r="J250" i="35"/>
  <c r="BK214" i="35"/>
  <c r="J152" i="35"/>
  <c r="J308" i="35"/>
  <c r="BK251" i="35"/>
  <c r="BK229" i="35"/>
  <c r="BK170" i="35"/>
  <c r="BK267" i="35"/>
  <c r="J228" i="35"/>
  <c r="J157" i="35"/>
  <c r="BK284" i="35"/>
  <c r="J241" i="35"/>
  <c r="BK175" i="35"/>
  <c r="J137" i="35"/>
  <c r="J290" i="35"/>
  <c r="J236" i="35"/>
  <c r="J188" i="35"/>
  <c r="BK164" i="35"/>
  <c r="BK129" i="36"/>
  <c r="J131" i="36"/>
  <c r="J136" i="36"/>
  <c r="BK192" i="37"/>
  <c r="BK164" i="37"/>
  <c r="J171" i="37"/>
  <c r="J133" i="37"/>
  <c r="J157" i="37"/>
  <c r="J136" i="37"/>
  <c r="BK156" i="37"/>
  <c r="BK171" i="37"/>
  <c r="BK133" i="37"/>
  <c r="J188" i="37"/>
  <c r="J150" i="37"/>
  <c r="BK186" i="37"/>
  <c r="BK157" i="37"/>
  <c r="BK138" i="37"/>
  <c r="J183" i="37"/>
  <c r="BK150" i="37"/>
  <c r="BK136" i="38"/>
  <c r="BK157" i="38"/>
  <c r="BK135" i="38"/>
  <c r="BK155" i="38"/>
  <c r="BK139" i="38"/>
  <c r="BK132" i="38"/>
  <c r="BK142" i="38"/>
  <c r="J144" i="38"/>
  <c r="J151" i="38"/>
  <c r="J553" i="39"/>
  <c r="BK477" i="39"/>
  <c r="J264" i="39"/>
  <c r="J516" i="39"/>
  <c r="BK396" i="39"/>
  <c r="BK370" i="39"/>
  <c r="BK246" i="39"/>
  <c r="J451" i="39"/>
  <c r="J382" i="39"/>
  <c r="BK350" i="39"/>
  <c r="J250" i="39"/>
  <c r="BK146" i="39"/>
  <c r="BK538" i="39"/>
  <c r="BK393" i="39"/>
  <c r="J246" i="39"/>
  <c r="BK191" i="39"/>
  <c r="J543" i="39"/>
  <c r="J428" i="39"/>
  <c r="J392" i="39"/>
  <c r="BK366" i="39"/>
  <c r="J262" i="39"/>
  <c r="BK551" i="39"/>
  <c r="BK407" i="39"/>
  <c r="J380" i="39"/>
  <c r="BK201" i="39"/>
  <c r="BK547" i="39"/>
  <c r="BK493" i="39"/>
  <c r="BK412" i="39"/>
  <c r="BK360" i="39"/>
  <c r="BK233" i="39"/>
  <c r="J552" i="39"/>
  <c r="J443" i="39"/>
  <c r="J388" i="39"/>
  <c r="J355" i="39"/>
  <c r="BK331" i="39"/>
  <c r="J187" i="39"/>
  <c r="BK641" i="40"/>
  <c r="J586" i="40"/>
  <c r="J456" i="40"/>
  <c r="BK172" i="40"/>
  <c r="BK543" i="40"/>
  <c r="BK644" i="40"/>
  <c r="J172" i="40"/>
  <c r="J559" i="40"/>
  <c r="J327" i="40"/>
  <c r="J582" i="40"/>
  <c r="BK214" i="40"/>
  <c r="BK609" i="40"/>
  <c r="J426" i="40"/>
  <c r="J601" i="40"/>
  <c r="BK605" i="40"/>
  <c r="BK131" i="41"/>
  <c r="J145" i="42"/>
  <c r="BK147" i="42"/>
  <c r="BK137" i="42"/>
  <c r="BK152" i="42"/>
  <c r="J455" i="43"/>
  <c r="BK442" i="43"/>
  <c r="BK382" i="43"/>
  <c r="J320" i="43"/>
  <c r="J261" i="43"/>
  <c r="BK221" i="43"/>
  <c r="J467" i="43"/>
  <c r="BK431" i="43"/>
  <c r="J407" i="43"/>
  <c r="J380" i="43"/>
  <c r="J332" i="43"/>
  <c r="BK299" i="43"/>
  <c r="J256" i="43"/>
  <c r="J169" i="43"/>
  <c r="BK448" i="43"/>
  <c r="BK412" i="43"/>
  <c r="J388" i="43"/>
  <c r="J368" i="43"/>
  <c r="J283" i="43"/>
  <c r="BK193" i="43"/>
  <c r="BK163" i="43"/>
  <c r="J438" i="43"/>
  <c r="J417" i="43"/>
  <c r="BK391" i="43"/>
  <c r="J345" i="43"/>
  <c r="J273" i="43"/>
  <c r="BK209" i="43"/>
  <c r="BK208" i="43" s="1"/>
  <c r="J208" i="43" s="1"/>
  <c r="J101" i="43" s="1"/>
  <c r="BK142" i="43"/>
  <c r="J463" i="43"/>
  <c r="BK437" i="43"/>
  <c r="BK366" i="43"/>
  <c r="J325" i="43"/>
  <c r="BK261" i="43"/>
  <c r="BK227" i="43"/>
  <c r="BK472" i="43"/>
  <c r="BK451" i="43"/>
  <c r="BK415" i="43"/>
  <c r="J367" i="43"/>
  <c r="BK273" i="43"/>
  <c r="J244" i="43"/>
  <c r="BK438" i="43"/>
  <c r="BK410" i="43"/>
  <c r="BK360" i="43"/>
  <c r="J259" i="43"/>
  <c r="J195" i="43"/>
  <c r="J442" i="43"/>
  <c r="BK402" i="43"/>
  <c r="BK357" i="43"/>
  <c r="J288" i="43"/>
  <c r="J209" i="43"/>
  <c r="J209" i="44"/>
  <c r="BK187" i="44"/>
  <c r="J150" i="44"/>
  <c r="J199" i="44"/>
  <c r="BK212" i="44"/>
  <c r="J182" i="44"/>
  <c r="J146" i="44"/>
  <c r="BK206" i="44"/>
  <c r="J172" i="44"/>
  <c r="J217" i="44"/>
  <c r="J141" i="44"/>
  <c r="J134" i="44"/>
  <c r="J175" i="44"/>
  <c r="BK142" i="44"/>
  <c r="J135" i="45"/>
  <c r="J157" i="45"/>
  <c r="J193" i="45"/>
  <c r="BK155" i="45"/>
  <c r="BK127" i="45"/>
  <c r="J206" i="45"/>
  <c r="J204" i="45"/>
  <c r="J141" i="45"/>
  <c r="J180" i="45"/>
  <c r="BK147" i="45"/>
  <c r="BK176" i="45"/>
  <c r="BK248" i="46"/>
  <c r="J215" i="46"/>
  <c r="BK164" i="46"/>
  <c r="BK240" i="46"/>
  <c r="J183" i="46"/>
  <c r="BK145" i="46"/>
  <c r="J226" i="46"/>
  <c r="J184" i="46"/>
  <c r="J133" i="46"/>
  <c r="J240" i="46"/>
  <c r="BK209" i="46"/>
  <c r="BK200" i="46"/>
  <c r="BK168" i="46"/>
  <c r="J153" i="46"/>
  <c r="J246" i="46"/>
  <c r="J202" i="46"/>
  <c r="J167" i="46"/>
  <c r="J151" i="46"/>
  <c r="BK231" i="46"/>
  <c r="J193" i="46"/>
  <c r="BK174" i="46"/>
  <c r="BK143" i="46"/>
  <c r="BK225" i="46"/>
  <c r="J180" i="46"/>
  <c r="J146" i="46"/>
  <c r="BK226" i="46"/>
  <c r="BK188" i="46"/>
  <c r="BK175" i="46"/>
  <c r="J137" i="46"/>
  <c r="J138" i="47"/>
  <c r="BK159" i="47"/>
  <c r="BK134" i="47"/>
  <c r="BK162" i="47"/>
  <c r="J149" i="47"/>
  <c r="BK157" i="47"/>
  <c r="J140" i="47"/>
  <c r="BK144" i="47"/>
  <c r="BK150" i="47"/>
  <c r="J125" i="47"/>
  <c r="J126" i="48"/>
  <c r="J139" i="48"/>
  <c r="J128" i="48"/>
  <c r="J144" i="48"/>
  <c r="J141" i="48"/>
  <c r="J138" i="48"/>
  <c r="BK200" i="49"/>
  <c r="BK184" i="49"/>
  <c r="J174" i="49"/>
  <c r="J186" i="49"/>
  <c r="BK185" i="49"/>
  <c r="J184" i="49"/>
  <c r="BK206" i="50"/>
  <c r="J202" i="50"/>
  <c r="BK135" i="50"/>
  <c r="J138" i="50"/>
  <c r="BK186" i="50"/>
  <c r="J144" i="50"/>
  <c r="BK173" i="50"/>
  <c r="BK177" i="50"/>
  <c r="BK168" i="51"/>
  <c r="BK147" i="51"/>
  <c r="BK176" i="51"/>
  <c r="BK122" i="51"/>
  <c r="J161" i="51"/>
  <c r="J139" i="51"/>
  <c r="BK166" i="51"/>
  <c r="BK183" i="51"/>
  <c r="J153" i="51"/>
  <c r="J174" i="51"/>
  <c r="BK145" i="51"/>
  <c r="J125" i="51"/>
  <c r="BK169" i="51"/>
  <c r="J145" i="51"/>
  <c r="BK124" i="51"/>
  <c r="BK142" i="51"/>
  <c r="BK294" i="52"/>
  <c r="BK243" i="52"/>
  <c r="BK277" i="52"/>
  <c r="J184" i="52"/>
  <c r="J283" i="52"/>
  <c r="BK194" i="52"/>
  <c r="J305" i="52"/>
  <c r="J232" i="52"/>
  <c r="J200" i="52"/>
  <c r="J277" i="52"/>
  <c r="BK229" i="52"/>
  <c r="J180" i="52"/>
  <c r="J290" i="52"/>
  <c r="J138" i="52"/>
  <c r="J241" i="52"/>
  <c r="BK129" i="53"/>
  <c r="J154" i="53"/>
  <c r="BK207" i="53"/>
  <c r="J162" i="53"/>
  <c r="J187" i="53"/>
  <c r="J226" i="53"/>
  <c r="J171" i="53"/>
  <c r="J185" i="53"/>
  <c r="J207" i="53"/>
  <c r="J160" i="53"/>
  <c r="BK185" i="54"/>
  <c r="J173" i="54"/>
  <c r="J167" i="54"/>
  <c r="BK158" i="54"/>
  <c r="BK159" i="55"/>
  <c r="BK125" i="55"/>
  <c r="BK129" i="55"/>
  <c r="BK128" i="56"/>
  <c r="BK129" i="56"/>
  <c r="J134" i="56"/>
  <c r="BK136" i="56"/>
  <c r="BK293" i="57"/>
  <c r="BK206" i="57"/>
  <c r="J131" i="57"/>
  <c r="J316" i="57"/>
  <c r="J240" i="57"/>
  <c r="BK125" i="57"/>
  <c r="J293" i="57"/>
  <c r="BK337" i="57"/>
  <c r="BK217" i="57"/>
  <c r="BK325" i="57"/>
  <c r="J269" i="57"/>
  <c r="J295" i="57"/>
  <c r="J242" i="57"/>
  <c r="BK324" i="57"/>
  <c r="J275" i="57"/>
  <c r="J296" i="57"/>
  <c r="J267" i="57"/>
  <c r="BK204" i="58"/>
  <c r="BK131" i="58"/>
  <c r="J131" i="58"/>
  <c r="BK212" i="58"/>
  <c r="BK150" i="58"/>
  <c r="J193" i="58"/>
  <c r="J180" i="58"/>
  <c r="J197" i="58"/>
  <c r="J208" i="58"/>
  <c r="BK188" i="58"/>
  <c r="BK180" i="59"/>
  <c r="J140" i="59"/>
  <c r="J169" i="59"/>
  <c r="BK140" i="59"/>
  <c r="BK170" i="59"/>
  <c r="J174" i="59"/>
  <c r="J175" i="59"/>
  <c r="J173" i="59"/>
  <c r="J178" i="59"/>
  <c r="J142" i="59"/>
  <c r="BK168" i="59"/>
  <c r="J128" i="60"/>
  <c r="J133" i="60"/>
  <c r="BK149" i="60"/>
  <c r="BK145" i="60"/>
  <c r="J136" i="60"/>
  <c r="BK138" i="60"/>
  <c r="BK129" i="60"/>
  <c r="J134" i="61"/>
  <c r="BK155" i="61"/>
  <c r="J155" i="61"/>
  <c r="BK158" i="61"/>
  <c r="J152" i="61"/>
  <c r="BK136" i="61"/>
  <c r="BK141" i="62"/>
  <c r="BK144" i="62"/>
  <c r="J137" i="62"/>
  <c r="BK134" i="62"/>
  <c r="BK148" i="63"/>
  <c r="J131" i="63"/>
  <c r="BK139" i="63"/>
  <c r="BK140" i="63"/>
  <c r="J147" i="63"/>
  <c r="J141" i="63"/>
  <c r="J144" i="63"/>
  <c r="J137" i="64"/>
  <c r="J143" i="64"/>
  <c r="J142" i="64"/>
  <c r="BK141" i="64"/>
  <c r="BK135" i="65"/>
  <c r="J155" i="65"/>
  <c r="J136" i="65"/>
  <c r="BK148" i="65"/>
  <c r="BK150" i="65"/>
  <c r="J153" i="65"/>
  <c r="J178" i="66"/>
  <c r="J161" i="66"/>
  <c r="J135" i="66"/>
  <c r="BK160" i="66"/>
  <c r="J180" i="66"/>
  <c r="J155" i="66"/>
  <c r="BK183" i="66"/>
  <c r="BK148" i="66"/>
  <c r="BK164" i="66"/>
  <c r="J136" i="66"/>
  <c r="BK137" i="66"/>
  <c r="BK139" i="66"/>
  <c r="BK141" i="66"/>
  <c r="BK138" i="67"/>
  <c r="BK135" i="67"/>
  <c r="J139" i="67"/>
  <c r="J128" i="67"/>
  <c r="J130" i="67"/>
  <c r="J133" i="67"/>
  <c r="J141" i="67"/>
  <c r="BK140" i="68"/>
  <c r="J133" i="68"/>
  <c r="J150" i="68"/>
  <c r="BK128" i="68"/>
  <c r="J151" i="68"/>
  <c r="BK134" i="68"/>
  <c r="J137" i="69"/>
  <c r="J144" i="69"/>
  <c r="BK152" i="69"/>
  <c r="J156" i="69"/>
  <c r="BK159" i="69"/>
  <c r="BK155" i="69"/>
  <c r="BK131" i="69"/>
  <c r="BK147" i="70"/>
  <c r="BK130" i="70"/>
  <c r="J148" i="70"/>
  <c r="J127" i="70"/>
  <c r="J128" i="70"/>
  <c r="BK130" i="71"/>
  <c r="BK131" i="71"/>
  <c r="BK141" i="71"/>
  <c r="BK142" i="71"/>
  <c r="J141" i="72"/>
  <c r="J122" i="72"/>
  <c r="BK136" i="72"/>
  <c r="J135" i="72"/>
  <c r="BK225" i="73"/>
  <c r="BK161" i="73"/>
  <c r="BK237" i="73"/>
  <c r="J149" i="73"/>
  <c r="BK265" i="73"/>
  <c r="J218" i="73"/>
  <c r="J270" i="73"/>
  <c r="J235" i="73"/>
  <c r="BK171" i="73"/>
  <c r="BK212" i="73"/>
  <c r="J160" i="73"/>
  <c r="BK253" i="73"/>
  <c r="J207" i="73"/>
  <c r="J171" i="73"/>
  <c r="BK122" i="74"/>
  <c r="J129" i="75"/>
  <c r="BK120" i="75"/>
  <c r="J131" i="75"/>
  <c r="R157" i="9" l="1"/>
  <c r="R203" i="2"/>
  <c r="T304" i="2"/>
  <c r="BK405" i="2"/>
  <c r="J405" i="2" s="1"/>
  <c r="J111" i="2" s="1"/>
  <c r="BK541" i="2"/>
  <c r="J541" i="2" s="1"/>
  <c r="J113" i="2" s="1"/>
  <c r="BK601" i="2"/>
  <c r="J601" i="2"/>
  <c r="J115" i="2" s="1"/>
  <c r="BK628" i="2"/>
  <c r="J628" i="2"/>
  <c r="J117" i="2"/>
  <c r="R165" i="3"/>
  <c r="P127" i="4"/>
  <c r="BK126" i="5"/>
  <c r="BK125" i="5"/>
  <c r="P133" i="6"/>
  <c r="T180" i="6"/>
  <c r="P216" i="6"/>
  <c r="R290" i="6"/>
  <c r="BK324" i="6"/>
  <c r="J324" i="6" s="1"/>
  <c r="J110" i="6" s="1"/>
  <c r="R124" i="7"/>
  <c r="R156" i="8"/>
  <c r="BK189" i="8"/>
  <c r="J189" i="8"/>
  <c r="J102" i="8"/>
  <c r="T189" i="8"/>
  <c r="R220" i="8"/>
  <c r="P237" i="8"/>
  <c r="T237" i="8"/>
  <c r="BK157" i="9"/>
  <c r="J157" i="9" s="1"/>
  <c r="J100" i="9" s="1"/>
  <c r="R125" i="10"/>
  <c r="P169" i="10"/>
  <c r="BK141" i="11"/>
  <c r="J141" i="11" s="1"/>
  <c r="J100" i="11" s="1"/>
  <c r="P203" i="11"/>
  <c r="T274" i="11"/>
  <c r="T297" i="11"/>
  <c r="BK357" i="11"/>
  <c r="J357" i="11" s="1"/>
  <c r="J109" i="11" s="1"/>
  <c r="BK371" i="11"/>
  <c r="J371" i="11"/>
  <c r="J110" i="11" s="1"/>
  <c r="P459" i="11"/>
  <c r="P562" i="11"/>
  <c r="BK127" i="12"/>
  <c r="J127" i="12" s="1"/>
  <c r="J100" i="12" s="1"/>
  <c r="R127" i="12"/>
  <c r="BK224" i="12"/>
  <c r="J224" i="12" s="1"/>
  <c r="J103" i="12" s="1"/>
  <c r="P131" i="13"/>
  <c r="BK133" i="15"/>
  <c r="BK189" i="15"/>
  <c r="J189" i="15" s="1"/>
  <c r="J103" i="15" s="1"/>
  <c r="T241" i="15"/>
  <c r="T300" i="15"/>
  <c r="T133" i="16"/>
  <c r="R146" i="16"/>
  <c r="R159" i="16"/>
  <c r="R186" i="16"/>
  <c r="R125" i="17"/>
  <c r="R124" i="18"/>
  <c r="R131" i="19"/>
  <c r="R181" i="19"/>
  <c r="P191" i="19"/>
  <c r="R220" i="19"/>
  <c r="R237" i="19"/>
  <c r="BK124" i="20"/>
  <c r="J124" i="20" s="1"/>
  <c r="J99" i="20"/>
  <c r="BK165" i="20"/>
  <c r="J165" i="20" s="1"/>
  <c r="J101" i="20" s="1"/>
  <c r="BK126" i="21"/>
  <c r="BK200" i="21"/>
  <c r="J200" i="21" s="1"/>
  <c r="J103" i="21" s="1"/>
  <c r="BK147" i="22"/>
  <c r="BK153" i="22"/>
  <c r="J153" i="22" s="1"/>
  <c r="J105" i="22" s="1"/>
  <c r="BK172" i="22"/>
  <c r="J172" i="22" s="1"/>
  <c r="J106" i="22" s="1"/>
  <c r="R244" i="22"/>
  <c r="R275" i="22"/>
  <c r="P316" i="22"/>
  <c r="T127" i="23"/>
  <c r="T135" i="24"/>
  <c r="P232" i="24"/>
  <c r="R269" i="24"/>
  <c r="BK360" i="24"/>
  <c r="J360" i="24" s="1"/>
  <c r="J109" i="24" s="1"/>
  <c r="BK402" i="24"/>
  <c r="J402" i="24" s="1"/>
  <c r="J111" i="24" s="1"/>
  <c r="R132" i="25"/>
  <c r="P152" i="25"/>
  <c r="T180" i="25"/>
  <c r="T124" i="26"/>
  <c r="T123" i="26" s="1"/>
  <c r="BK146" i="27"/>
  <c r="J146" i="27" s="1"/>
  <c r="J102" i="27" s="1"/>
  <c r="T160" i="27"/>
  <c r="BK131" i="28"/>
  <c r="BK180" i="28"/>
  <c r="J180" i="28"/>
  <c r="J101" i="28" s="1"/>
  <c r="BK191" i="28"/>
  <c r="J191" i="28" s="1"/>
  <c r="J102" i="28"/>
  <c r="BK219" i="28"/>
  <c r="J219" i="28" s="1"/>
  <c r="J104" i="28" s="1"/>
  <c r="R231" i="28"/>
  <c r="BK237" i="28"/>
  <c r="J237" i="28" s="1"/>
  <c r="J107" i="28" s="1"/>
  <c r="P156" i="29"/>
  <c r="BK147" i="30"/>
  <c r="J147" i="30" s="1"/>
  <c r="J100" i="30" s="1"/>
  <c r="BK187" i="30"/>
  <c r="J187" i="30" s="1"/>
  <c r="J102" i="30" s="1"/>
  <c r="T150" i="31"/>
  <c r="BK132" i="32"/>
  <c r="J132" i="32" s="1"/>
  <c r="J100" i="32" s="1"/>
  <c r="T324" i="32"/>
  <c r="P338" i="32"/>
  <c r="P126" i="33"/>
  <c r="P125" i="33" s="1"/>
  <c r="P124" i="33" s="1"/>
  <c r="AU130" i="1"/>
  <c r="BK128" i="34"/>
  <c r="J128" i="34" s="1"/>
  <c r="J100" i="34" s="1"/>
  <c r="BK132" i="35"/>
  <c r="J132" i="35" s="1"/>
  <c r="J99" i="35" s="1"/>
  <c r="P202" i="35"/>
  <c r="R223" i="35"/>
  <c r="R273" i="35"/>
  <c r="R317" i="35"/>
  <c r="T124" i="36"/>
  <c r="P128" i="37"/>
  <c r="BK170" i="37"/>
  <c r="J170" i="37" s="1"/>
  <c r="J101" i="37" s="1"/>
  <c r="R184" i="37"/>
  <c r="T124" i="38"/>
  <c r="BK176" i="39"/>
  <c r="J176" i="39"/>
  <c r="J101" i="39"/>
  <c r="BK271" i="39"/>
  <c r="J271" i="39" s="1"/>
  <c r="J106" i="39" s="1"/>
  <c r="T391" i="39"/>
  <c r="T429" i="39"/>
  <c r="P499" i="39"/>
  <c r="R537" i="39"/>
  <c r="BK133" i="40"/>
  <c r="J133" i="40" s="1"/>
  <c r="J100" i="40" s="1"/>
  <c r="R564" i="40"/>
  <c r="P619" i="40"/>
  <c r="T126" i="41"/>
  <c r="T125" i="41" s="1"/>
  <c r="T124" i="41" s="1"/>
  <c r="T141" i="42"/>
  <c r="T140" i="42" s="1"/>
  <c r="P137" i="43"/>
  <c r="P218" i="43"/>
  <c r="T218" i="43"/>
  <c r="P231" i="43"/>
  <c r="BK258" i="43"/>
  <c r="J258" i="43" s="1"/>
  <c r="J105" i="43" s="1"/>
  <c r="BK338" i="43"/>
  <c r="J338" i="43" s="1"/>
  <c r="J107" i="43" s="1"/>
  <c r="R397" i="43"/>
  <c r="R422" i="43"/>
  <c r="P462" i="43"/>
  <c r="R470" i="43"/>
  <c r="T136" i="44"/>
  <c r="P163" i="44"/>
  <c r="R185" i="44"/>
  <c r="T126" i="45"/>
  <c r="T188" i="45"/>
  <c r="T131" i="46"/>
  <c r="R160" i="46"/>
  <c r="P211" i="46"/>
  <c r="P235" i="46"/>
  <c r="T244" i="46"/>
  <c r="R124" i="47"/>
  <c r="BK135" i="48"/>
  <c r="J135" i="48"/>
  <c r="J100" i="48" s="1"/>
  <c r="P155" i="49"/>
  <c r="P206" i="49"/>
  <c r="BK130" i="50"/>
  <c r="J130" i="50" s="1"/>
  <c r="J100" i="50" s="1"/>
  <c r="R199" i="50"/>
  <c r="P142" i="52"/>
  <c r="T142" i="52"/>
  <c r="P259" i="52"/>
  <c r="P170" i="53"/>
  <c r="P125" i="54"/>
  <c r="P124" i="54" s="1"/>
  <c r="P123" i="54" s="1"/>
  <c r="AU154" i="1" s="1"/>
  <c r="R163" i="55"/>
  <c r="BK124" i="57"/>
  <c r="J124" i="57" s="1"/>
  <c r="J97" i="57" s="1"/>
  <c r="P303" i="57"/>
  <c r="R179" i="58"/>
  <c r="T123" i="59"/>
  <c r="R167" i="59"/>
  <c r="P141" i="60"/>
  <c r="R147" i="60"/>
  <c r="T126" i="61"/>
  <c r="T150" i="61"/>
  <c r="R126" i="62"/>
  <c r="T135" i="62"/>
  <c r="P126" i="63"/>
  <c r="BK149" i="63"/>
  <c r="J149" i="63"/>
  <c r="J102" i="63" s="1"/>
  <c r="BK126" i="65"/>
  <c r="T142" i="65"/>
  <c r="R149" i="65"/>
  <c r="P144" i="66"/>
  <c r="BK173" i="66"/>
  <c r="J173" i="66" s="1"/>
  <c r="J100" i="66" s="1"/>
  <c r="R173" i="66"/>
  <c r="R126" i="67"/>
  <c r="P145" i="67"/>
  <c r="R148" i="67"/>
  <c r="R126" i="68"/>
  <c r="BK145" i="68"/>
  <c r="J145" i="68" s="1"/>
  <c r="J102" i="68"/>
  <c r="BK127" i="69"/>
  <c r="J127" i="69" s="1"/>
  <c r="J99" i="69" s="1"/>
  <c r="BK147" i="69"/>
  <c r="J147" i="69" s="1"/>
  <c r="J101" i="69" s="1"/>
  <c r="P153" i="69"/>
  <c r="T136" i="70"/>
  <c r="T142" i="70"/>
  <c r="P126" i="71"/>
  <c r="P136" i="71"/>
  <c r="R141" i="2"/>
  <c r="R140" i="2" s="1"/>
  <c r="R159" i="2"/>
  <c r="R165" i="2"/>
  <c r="T274" i="2"/>
  <c r="R297" i="2"/>
  <c r="T357" i="2"/>
  <c r="T374" i="2"/>
  <c r="P490" i="2"/>
  <c r="R601" i="2"/>
  <c r="P165" i="3"/>
  <c r="BK131" i="4"/>
  <c r="J131" i="4"/>
  <c r="J101" i="4" s="1"/>
  <c r="R126" i="5"/>
  <c r="R125" i="5" s="1"/>
  <c r="R124" i="5" s="1"/>
  <c r="P198" i="6"/>
  <c r="P252" i="6"/>
  <c r="BK311" i="6"/>
  <c r="J311" i="6"/>
  <c r="J108" i="6" s="1"/>
  <c r="P319" i="6"/>
  <c r="P124" i="7"/>
  <c r="BK156" i="8"/>
  <c r="J156" i="8" s="1"/>
  <c r="J100" i="8" s="1"/>
  <c r="P179" i="8"/>
  <c r="P196" i="8"/>
  <c r="P234" i="8"/>
  <c r="P240" i="8"/>
  <c r="BK124" i="9"/>
  <c r="J124" i="9"/>
  <c r="J99" i="9" s="1"/>
  <c r="P157" i="9"/>
  <c r="BK125" i="10"/>
  <c r="R149" i="10"/>
  <c r="T141" i="11"/>
  <c r="R159" i="11"/>
  <c r="BK165" i="11"/>
  <c r="J165" i="11"/>
  <c r="J104" i="11" s="1"/>
  <c r="BK304" i="11"/>
  <c r="J304" i="11"/>
  <c r="J108" i="11"/>
  <c r="R406" i="11"/>
  <c r="R490" i="11"/>
  <c r="R167" i="12"/>
  <c r="R126" i="12"/>
  <c r="R125" i="12" s="1"/>
  <c r="BK131" i="13"/>
  <c r="J131" i="13"/>
  <c r="J101" i="13"/>
  <c r="T126" i="14"/>
  <c r="T125" i="14" s="1"/>
  <c r="T124" i="14" s="1"/>
  <c r="P169" i="15"/>
  <c r="P205" i="15"/>
  <c r="P278" i="15"/>
  <c r="P308" i="15"/>
  <c r="P133" i="16"/>
  <c r="P146" i="16"/>
  <c r="P159" i="16"/>
  <c r="P186" i="16"/>
  <c r="BK138" i="17"/>
  <c r="J138" i="17"/>
  <c r="J100" i="17"/>
  <c r="P124" i="18"/>
  <c r="P158" i="19"/>
  <c r="BK198" i="19"/>
  <c r="J198" i="19"/>
  <c r="J103" i="19" s="1"/>
  <c r="P234" i="19"/>
  <c r="R240" i="19"/>
  <c r="BK158" i="20"/>
  <c r="J158" i="20" s="1"/>
  <c r="J100" i="20" s="1"/>
  <c r="R150" i="21"/>
  <c r="BK170" i="21"/>
  <c r="J170" i="21" s="1"/>
  <c r="J101" i="21" s="1"/>
  <c r="T170" i="21"/>
  <c r="BK141" i="22"/>
  <c r="J141" i="22" s="1"/>
  <c r="J101" i="22" s="1"/>
  <c r="P186" i="22"/>
  <c r="BK240" i="22"/>
  <c r="J240" i="22" s="1"/>
  <c r="J109" i="22" s="1"/>
  <c r="T257" i="22"/>
  <c r="T142" i="23"/>
  <c r="T126" i="23" s="1"/>
  <c r="T125" i="23" s="1"/>
  <c r="R232" i="24"/>
  <c r="BK269" i="24"/>
  <c r="J269" i="24" s="1"/>
  <c r="J106" i="24" s="1"/>
  <c r="R360" i="24"/>
  <c r="P402" i="24"/>
  <c r="BK132" i="25"/>
  <c r="J132" i="25" s="1"/>
  <c r="J100" i="25" s="1"/>
  <c r="R146" i="25"/>
  <c r="P161" i="25"/>
  <c r="BK194" i="25"/>
  <c r="J194" i="25"/>
  <c r="J106" i="25"/>
  <c r="BK124" i="26"/>
  <c r="J124" i="26" s="1"/>
  <c r="J99" i="26" s="1"/>
  <c r="R146" i="27"/>
  <c r="P155" i="28"/>
  <c r="P197" i="28"/>
  <c r="BK234" i="28"/>
  <c r="J234" i="28"/>
  <c r="J106" i="28" s="1"/>
  <c r="T237" i="28"/>
  <c r="T124" i="29"/>
  <c r="BK164" i="30"/>
  <c r="J164" i="30" s="1"/>
  <c r="J101" i="30" s="1"/>
  <c r="P150" i="31"/>
  <c r="BK176" i="32"/>
  <c r="J176" i="32" s="1"/>
  <c r="J101" i="32" s="1"/>
  <c r="P330" i="32"/>
  <c r="BK349" i="32"/>
  <c r="J349" i="32" s="1"/>
  <c r="J108" i="32" s="1"/>
  <c r="R126" i="33"/>
  <c r="R125" i="33"/>
  <c r="R124" i="33" s="1"/>
  <c r="R132" i="35"/>
  <c r="R202" i="35"/>
  <c r="P273" i="35"/>
  <c r="T317" i="35"/>
  <c r="BK124" i="36"/>
  <c r="J124" i="36"/>
  <c r="J99" i="36"/>
  <c r="BK130" i="36"/>
  <c r="J130" i="36" s="1"/>
  <c r="J100" i="36" s="1"/>
  <c r="R128" i="37"/>
  <c r="P170" i="37"/>
  <c r="T184" i="37"/>
  <c r="R124" i="38"/>
  <c r="R139" i="39"/>
  <c r="R138" i="39" s="1"/>
  <c r="R176" i="39"/>
  <c r="P271" i="39"/>
  <c r="BK391" i="39"/>
  <c r="J391" i="39" s="1"/>
  <c r="J108" i="39" s="1"/>
  <c r="BK429" i="39"/>
  <c r="J429" i="39"/>
  <c r="J110" i="39" s="1"/>
  <c r="T499" i="39"/>
  <c r="T522" i="39"/>
  <c r="BK213" i="40"/>
  <c r="BK600" i="40"/>
  <c r="J600" i="40" s="1"/>
  <c r="J103" i="40" s="1"/>
  <c r="T634" i="40"/>
  <c r="P141" i="42"/>
  <c r="P140" i="42" s="1"/>
  <c r="T137" i="43"/>
  <c r="R218" i="43"/>
  <c r="P428" i="43"/>
  <c r="T470" i="43"/>
  <c r="BK136" i="44"/>
  <c r="J136" i="44"/>
  <c r="J101" i="44" s="1"/>
  <c r="T148" i="44"/>
  <c r="T154" i="44"/>
  <c r="R200" i="44"/>
  <c r="BK126" i="45"/>
  <c r="BK188" i="45"/>
  <c r="J188" i="45"/>
  <c r="J101" i="45"/>
  <c r="BK214" i="45"/>
  <c r="J214" i="45" s="1"/>
  <c r="J103" i="45" s="1"/>
  <c r="P131" i="46"/>
  <c r="BK160" i="46"/>
  <c r="J160" i="46" s="1"/>
  <c r="J101" i="46" s="1"/>
  <c r="T211" i="46"/>
  <c r="R235" i="46"/>
  <c r="P249" i="46"/>
  <c r="BK124" i="47"/>
  <c r="J124" i="47"/>
  <c r="J99" i="47" s="1"/>
  <c r="R156" i="47"/>
  <c r="P135" i="48"/>
  <c r="T155" i="49"/>
  <c r="T206" i="49"/>
  <c r="R171" i="50"/>
  <c r="BK199" i="50"/>
  <c r="J199" i="50"/>
  <c r="J105" i="50" s="1"/>
  <c r="P119" i="51"/>
  <c r="P118" i="51"/>
  <c r="AU150" i="1"/>
  <c r="R135" i="52"/>
  <c r="R156" i="52"/>
  <c r="BK256" i="52"/>
  <c r="J256" i="52" s="1"/>
  <c r="J104" i="52" s="1"/>
  <c r="T256" i="52"/>
  <c r="R317" i="52"/>
  <c r="BK339" i="52"/>
  <c r="J339" i="52"/>
  <c r="J108" i="52"/>
  <c r="BK170" i="53"/>
  <c r="J170" i="53" s="1"/>
  <c r="J102" i="53" s="1"/>
  <c r="BK230" i="53"/>
  <c r="J230" i="53" s="1"/>
  <c r="J104" i="53" s="1"/>
  <c r="T125" i="54"/>
  <c r="T124" i="54"/>
  <c r="T123" i="54" s="1"/>
  <c r="BK124" i="55"/>
  <c r="J124" i="55"/>
  <c r="J99" i="55"/>
  <c r="T163" i="55"/>
  <c r="P124" i="57"/>
  <c r="BK303" i="57"/>
  <c r="J303" i="57"/>
  <c r="J101" i="57" s="1"/>
  <c r="R123" i="58"/>
  <c r="BK179" i="58"/>
  <c r="J179" i="58"/>
  <c r="J99" i="58" s="1"/>
  <c r="T177" i="59"/>
  <c r="T126" i="60"/>
  <c r="BK147" i="60"/>
  <c r="J147" i="60" s="1"/>
  <c r="J102" i="60" s="1"/>
  <c r="R143" i="61"/>
  <c r="T147" i="61"/>
  <c r="BK135" i="62"/>
  <c r="J135" i="62" s="1"/>
  <c r="J101" i="62" s="1"/>
  <c r="BK147" i="62"/>
  <c r="J147" i="62" s="1"/>
  <c r="J103" i="62" s="1"/>
  <c r="BK126" i="63"/>
  <c r="J126" i="63"/>
  <c r="J99" i="63" s="1"/>
  <c r="BK146" i="63"/>
  <c r="J146" i="63"/>
  <c r="J101" i="63"/>
  <c r="T149" i="63"/>
  <c r="BK131" i="64"/>
  <c r="J131" i="64" s="1"/>
  <c r="J100" i="64"/>
  <c r="R135" i="64"/>
  <c r="R126" i="65"/>
  <c r="P146" i="65"/>
  <c r="T149" i="65"/>
  <c r="P123" i="66"/>
  <c r="BK138" i="66"/>
  <c r="J138" i="66" s="1"/>
  <c r="J98" i="66" s="1"/>
  <c r="R138" i="66"/>
  <c r="BK176" i="66"/>
  <c r="J176" i="66" s="1"/>
  <c r="J101" i="66" s="1"/>
  <c r="BK126" i="67"/>
  <c r="J126" i="67" s="1"/>
  <c r="J99" i="67" s="1"/>
  <c r="T142" i="67"/>
  <c r="T145" i="67"/>
  <c r="BK142" i="68"/>
  <c r="J142" i="68" s="1"/>
  <c r="J101" i="68"/>
  <c r="BK154" i="68"/>
  <c r="J154" i="68" s="1"/>
  <c r="J103" i="68" s="1"/>
  <c r="R127" i="69"/>
  <c r="R147" i="69"/>
  <c r="T150" i="69"/>
  <c r="T126" i="70"/>
  <c r="P142" i="70"/>
  <c r="R133" i="71"/>
  <c r="R139" i="71"/>
  <c r="BK121" i="72"/>
  <c r="J121" i="72"/>
  <c r="J97" i="72" s="1"/>
  <c r="BK147" i="72"/>
  <c r="J147" i="72"/>
  <c r="J99" i="72"/>
  <c r="P224" i="73"/>
  <c r="BK141" i="2"/>
  <c r="BK159" i="2"/>
  <c r="J159" i="2"/>
  <c r="J101" i="2" s="1"/>
  <c r="BK165" i="2"/>
  <c r="J165" i="2" s="1"/>
  <c r="J104" i="2" s="1"/>
  <c r="P274" i="2"/>
  <c r="P297" i="2"/>
  <c r="P357" i="2"/>
  <c r="R374" i="2"/>
  <c r="R490" i="2"/>
  <c r="T601" i="2"/>
  <c r="T127" i="3"/>
  <c r="R131" i="4"/>
  <c r="R133" i="6"/>
  <c r="T198" i="6"/>
  <c r="BK252" i="6"/>
  <c r="J252" i="6"/>
  <c r="J106" i="6" s="1"/>
  <c r="T290" i="6"/>
  <c r="R319" i="6"/>
  <c r="R135" i="7"/>
  <c r="P156" i="8"/>
  <c r="BK196" i="8"/>
  <c r="J196" i="8"/>
  <c r="J103" i="8" s="1"/>
  <c r="T220" i="8"/>
  <c r="BK245" i="8"/>
  <c r="J245" i="8"/>
  <c r="J108" i="8" s="1"/>
  <c r="P124" i="9"/>
  <c r="P123" i="9" s="1"/>
  <c r="AU103" i="1"/>
  <c r="P125" i="10"/>
  <c r="BK169" i="10"/>
  <c r="J169" i="10" s="1"/>
  <c r="J101" i="10"/>
  <c r="R141" i="11"/>
  <c r="R140" i="11" s="1"/>
  <c r="T159" i="11"/>
  <c r="R165" i="11"/>
  <c r="R304" i="11"/>
  <c r="T406" i="11"/>
  <c r="BK490" i="11"/>
  <c r="J490" i="11"/>
  <c r="J113" i="11" s="1"/>
  <c r="BK576" i="11"/>
  <c r="J576" i="11" s="1"/>
  <c r="J117" i="11"/>
  <c r="T127" i="13"/>
  <c r="P133" i="15"/>
  <c r="BK169" i="15"/>
  <c r="J169" i="15"/>
  <c r="J102" i="15" s="1"/>
  <c r="T205" i="15"/>
  <c r="T278" i="15"/>
  <c r="BK313" i="15"/>
  <c r="J313" i="15" s="1"/>
  <c r="J110" i="15" s="1"/>
  <c r="P137" i="16"/>
  <c r="T151" i="16"/>
  <c r="T172" i="16"/>
  <c r="P195" i="16"/>
  <c r="R138" i="17"/>
  <c r="T124" i="18"/>
  <c r="T131" i="19"/>
  <c r="T181" i="19"/>
  <c r="T191" i="19"/>
  <c r="T220" i="19"/>
  <c r="T237" i="19"/>
  <c r="R124" i="20"/>
  <c r="BK181" i="21"/>
  <c r="J181" i="21"/>
  <c r="J102" i="21" s="1"/>
  <c r="P141" i="22"/>
  <c r="P138" i="22" s="1"/>
  <c r="T186" i="22"/>
  <c r="T240" i="22"/>
  <c r="T275" i="22"/>
  <c r="R316" i="22"/>
  <c r="R142" i="23"/>
  <c r="BK135" i="24"/>
  <c r="R206" i="24"/>
  <c r="R213" i="24"/>
  <c r="R304" i="24"/>
  <c r="P351" i="24"/>
  <c r="R392" i="24"/>
  <c r="P132" i="25"/>
  <c r="BK152" i="25"/>
  <c r="J152" i="25" s="1"/>
  <c r="J103" i="25" s="1"/>
  <c r="BK180" i="25"/>
  <c r="J180" i="25" s="1"/>
  <c r="J105" i="25" s="1"/>
  <c r="BK204" i="25"/>
  <c r="J204" i="25" s="1"/>
  <c r="J107" i="25" s="1"/>
  <c r="P124" i="26"/>
  <c r="P123" i="26"/>
  <c r="AU122" i="1" s="1"/>
  <c r="T129" i="27"/>
  <c r="BK167" i="27"/>
  <c r="J167" i="27"/>
  <c r="J104" i="27" s="1"/>
  <c r="T131" i="28"/>
  <c r="R197" i="28"/>
  <c r="BK231" i="28"/>
  <c r="J231" i="28" s="1"/>
  <c r="J105" i="28" s="1"/>
  <c r="R234" i="28"/>
  <c r="R156" i="29"/>
  <c r="T125" i="30"/>
  <c r="P147" i="30"/>
  <c r="T132" i="31"/>
  <c r="T131" i="31"/>
  <c r="T144" i="31"/>
  <c r="BK188" i="31"/>
  <c r="J188" i="31" s="1"/>
  <c r="J105" i="31"/>
  <c r="BK197" i="31"/>
  <c r="J197" i="31" s="1"/>
  <c r="J107" i="31" s="1"/>
  <c r="R132" i="32"/>
  <c r="P324" i="32"/>
  <c r="R330" i="32"/>
  <c r="T128" i="34"/>
  <c r="T127" i="34"/>
  <c r="T126" i="34" s="1"/>
  <c r="R124" i="36"/>
  <c r="P146" i="37"/>
  <c r="R170" i="37"/>
  <c r="P177" i="37"/>
  <c r="BK193" i="37"/>
  <c r="J193" i="37"/>
  <c r="J104" i="37"/>
  <c r="R154" i="38"/>
  <c r="T139" i="39"/>
  <c r="T176" i="39"/>
  <c r="R271" i="39"/>
  <c r="R391" i="39"/>
  <c r="R429" i="39"/>
  <c r="R499" i="39"/>
  <c r="R522" i="39"/>
  <c r="P133" i="40"/>
  <c r="BK564" i="40"/>
  <c r="J564" i="40"/>
  <c r="J102" i="40" s="1"/>
  <c r="BK619" i="40"/>
  <c r="J619" i="40" s="1"/>
  <c r="J104" i="40" s="1"/>
  <c r="BK126" i="41"/>
  <c r="J126" i="41" s="1"/>
  <c r="J100" i="41" s="1"/>
  <c r="T128" i="42"/>
  <c r="T127" i="42" s="1"/>
  <c r="T126" i="42" s="1"/>
  <c r="BK218" i="43"/>
  <c r="J218" i="43"/>
  <c r="J102" i="43" s="1"/>
  <c r="BK231" i="43"/>
  <c r="J231" i="43" s="1"/>
  <c r="J103" i="43"/>
  <c r="R231" i="43"/>
  <c r="BK302" i="43"/>
  <c r="J302" i="43" s="1"/>
  <c r="J106" i="43"/>
  <c r="R428" i="43"/>
  <c r="R132" i="44"/>
  <c r="P148" i="44"/>
  <c r="BK154" i="44"/>
  <c r="J154" i="44" s="1"/>
  <c r="J103" i="44" s="1"/>
  <c r="T200" i="44"/>
  <c r="BK169" i="45"/>
  <c r="J169" i="45" s="1"/>
  <c r="J100" i="45" s="1"/>
  <c r="BK201" i="45"/>
  <c r="J201" i="45" s="1"/>
  <c r="J102" i="45" s="1"/>
  <c r="BK131" i="46"/>
  <c r="J131" i="46"/>
  <c r="J99" i="46" s="1"/>
  <c r="P160" i="46"/>
  <c r="BK218" i="46"/>
  <c r="J218" i="46"/>
  <c r="J104" i="46" s="1"/>
  <c r="BK244" i="46"/>
  <c r="J244" i="46" s="1"/>
  <c r="J106" i="46" s="1"/>
  <c r="BK252" i="46"/>
  <c r="J252" i="46" s="1"/>
  <c r="J108" i="46" s="1"/>
  <c r="T124" i="47"/>
  <c r="T124" i="48"/>
  <c r="BK155" i="49"/>
  <c r="J155" i="49" s="1"/>
  <c r="J99" i="49" s="1"/>
  <c r="BK206" i="49"/>
  <c r="J206" i="49" s="1"/>
  <c r="J103" i="49" s="1"/>
  <c r="T130" i="50"/>
  <c r="BK185" i="50"/>
  <c r="J185" i="50" s="1"/>
  <c r="J103" i="50" s="1"/>
  <c r="BK192" i="50"/>
  <c r="J192" i="50" s="1"/>
  <c r="J104" i="50" s="1"/>
  <c r="T192" i="50"/>
  <c r="R256" i="52"/>
  <c r="T317" i="52"/>
  <c r="T334" i="52"/>
  <c r="R128" i="53"/>
  <c r="P153" i="53"/>
  <c r="P225" i="53"/>
  <c r="P124" i="55"/>
  <c r="T139" i="56"/>
  <c r="T124" i="56"/>
  <c r="T123" i="56" s="1"/>
  <c r="R303" i="57"/>
  <c r="T123" i="58"/>
  <c r="T179" i="58"/>
  <c r="P123" i="59"/>
  <c r="BK167" i="59"/>
  <c r="J167" i="59" s="1"/>
  <c r="J99" i="59"/>
  <c r="P126" i="60"/>
  <c r="BK144" i="60"/>
  <c r="J144" i="60" s="1"/>
  <c r="J101" i="60" s="1"/>
  <c r="BK156" i="60"/>
  <c r="J156" i="60" s="1"/>
  <c r="J103" i="60" s="1"/>
  <c r="BK126" i="61"/>
  <c r="R150" i="61"/>
  <c r="BK132" i="62"/>
  <c r="J132" i="62" s="1"/>
  <c r="J100" i="62"/>
  <c r="R135" i="62"/>
  <c r="BK142" i="63"/>
  <c r="J142" i="63" s="1"/>
  <c r="J100" i="63" s="1"/>
  <c r="R149" i="63"/>
  <c r="R131" i="64"/>
  <c r="BK138" i="64"/>
  <c r="J138" i="64"/>
  <c r="J102" i="64" s="1"/>
  <c r="P142" i="65"/>
  <c r="BK149" i="65"/>
  <c r="J149" i="65"/>
  <c r="J102" i="65" s="1"/>
  <c r="BK144" i="66"/>
  <c r="J144" i="66" s="1"/>
  <c r="J99" i="66" s="1"/>
  <c r="R176" i="66"/>
  <c r="T126" i="67"/>
  <c r="BK148" i="67"/>
  <c r="J148" i="67"/>
  <c r="J102" i="67" s="1"/>
  <c r="T126" i="68"/>
  <c r="R142" i="68"/>
  <c r="T133" i="69"/>
  <c r="R150" i="69"/>
  <c r="BK126" i="70"/>
  <c r="J126" i="70" s="1"/>
  <c r="J99" i="70"/>
  <c r="R136" i="70"/>
  <c r="R142" i="70"/>
  <c r="BK126" i="71"/>
  <c r="BK136" i="71"/>
  <c r="J136" i="71" s="1"/>
  <c r="J101" i="71" s="1"/>
  <c r="BK148" i="71"/>
  <c r="J148" i="71"/>
  <c r="J103" i="71" s="1"/>
  <c r="P121" i="72"/>
  <c r="P120" i="72" s="1"/>
  <c r="AU174" i="1"/>
  <c r="P147" i="72"/>
  <c r="P128" i="73"/>
  <c r="BK200" i="73"/>
  <c r="J200" i="73"/>
  <c r="J100" i="73" s="1"/>
  <c r="BK224" i="73"/>
  <c r="J224" i="73" s="1"/>
  <c r="J102" i="73" s="1"/>
  <c r="P141" i="2"/>
  <c r="P140" i="2" s="1"/>
  <c r="P159" i="2"/>
  <c r="P165" i="2"/>
  <c r="R274" i="2"/>
  <c r="T297" i="2"/>
  <c r="R357" i="2"/>
  <c r="BK374" i="2"/>
  <c r="J374" i="2" s="1"/>
  <c r="J110" i="2" s="1"/>
  <c r="BK490" i="2"/>
  <c r="J490" i="2"/>
  <c r="J112" i="2" s="1"/>
  <c r="R613" i="2"/>
  <c r="T165" i="3"/>
  <c r="T126" i="3"/>
  <c r="T125" i="3"/>
  <c r="T127" i="4"/>
  <c r="BK141" i="5"/>
  <c r="J141" i="5"/>
  <c r="J102" i="5"/>
  <c r="R198" i="6"/>
  <c r="R252" i="6"/>
  <c r="P311" i="6"/>
  <c r="T319" i="6"/>
  <c r="T135" i="7"/>
  <c r="BK131" i="8"/>
  <c r="T156" i="8"/>
  <c r="R196" i="8"/>
  <c r="R234" i="8"/>
  <c r="T240" i="8"/>
  <c r="R124" i="9"/>
  <c r="R123" i="9"/>
  <c r="T125" i="10"/>
  <c r="R169" i="10"/>
  <c r="BK203" i="11"/>
  <c r="J203" i="11"/>
  <c r="J105" i="11" s="1"/>
  <c r="R274" i="11"/>
  <c r="P297" i="11"/>
  <c r="T357" i="11"/>
  <c r="R371" i="11"/>
  <c r="R459" i="11"/>
  <c r="BK562" i="11"/>
  <c r="J562" i="11"/>
  <c r="J116" i="11" s="1"/>
  <c r="BK167" i="12"/>
  <c r="J167" i="12"/>
  <c r="J101" i="12" s="1"/>
  <c r="T131" i="13"/>
  <c r="BK126" i="14"/>
  <c r="J126" i="14"/>
  <c r="J100" i="14" s="1"/>
  <c r="R169" i="15"/>
  <c r="T189" i="15"/>
  <c r="R241" i="15"/>
  <c r="R300" i="15"/>
  <c r="R137" i="16"/>
  <c r="R151" i="16"/>
  <c r="R172" i="16"/>
  <c r="R130" i="16" s="1"/>
  <c r="R195" i="16"/>
  <c r="P138" i="17"/>
  <c r="P135" i="18"/>
  <c r="BK158" i="19"/>
  <c r="BK191" i="19"/>
  <c r="J191" i="19"/>
  <c r="J102" i="19"/>
  <c r="BK220" i="19"/>
  <c r="J220" i="19"/>
  <c r="J104" i="19"/>
  <c r="BK237" i="19"/>
  <c r="J237" i="19" s="1"/>
  <c r="J106" i="19" s="1"/>
  <c r="BK245" i="19"/>
  <c r="J245" i="19"/>
  <c r="J108" i="19" s="1"/>
  <c r="P158" i="20"/>
  <c r="P126" i="21"/>
  <c r="P181" i="21"/>
  <c r="R186" i="22"/>
  <c r="R240" i="22"/>
  <c r="BK257" i="22"/>
  <c r="J257" i="22" s="1"/>
  <c r="J111" i="22" s="1"/>
  <c r="BK325" i="22"/>
  <c r="J325" i="22"/>
  <c r="J115" i="22"/>
  <c r="BK127" i="23"/>
  <c r="J127" i="23"/>
  <c r="J100" i="23"/>
  <c r="BK232" i="24"/>
  <c r="J232" i="24" s="1"/>
  <c r="J105" i="24" s="1"/>
  <c r="P269" i="24"/>
  <c r="T360" i="24"/>
  <c r="T402" i="24"/>
  <c r="P136" i="25"/>
  <c r="P146" i="25"/>
  <c r="P129" i="25" s="1"/>
  <c r="AU121" i="1" s="1"/>
  <c r="R161" i="25"/>
  <c r="P194" i="25"/>
  <c r="BK129" i="27"/>
  <c r="J129" i="27"/>
  <c r="J101" i="27" s="1"/>
  <c r="T146" i="27"/>
  <c r="BK155" i="28"/>
  <c r="J155" i="28"/>
  <c r="J100" i="28" s="1"/>
  <c r="R180" i="28"/>
  <c r="P191" i="28"/>
  <c r="P219" i="28"/>
  <c r="P234" i="28"/>
  <c r="T156" i="29"/>
  <c r="BK125" i="30"/>
  <c r="J125" i="30"/>
  <c r="J99" i="30" s="1"/>
  <c r="T164" i="30"/>
  <c r="R132" i="31"/>
  <c r="R131" i="31"/>
  <c r="R144" i="31"/>
  <c r="T197" i="31"/>
  <c r="P176" i="32"/>
  <c r="T338" i="32"/>
  <c r="BK139" i="34"/>
  <c r="J139" i="34" s="1"/>
  <c r="J104" i="34"/>
  <c r="P193" i="35"/>
  <c r="BK235" i="35"/>
  <c r="J235" i="35" s="1"/>
  <c r="J106" i="35" s="1"/>
  <c r="T235" i="35"/>
  <c r="BK317" i="35"/>
  <c r="J317" i="35" s="1"/>
  <c r="J108" i="35" s="1"/>
  <c r="R130" i="36"/>
  <c r="BK128" i="37"/>
  <c r="J128" i="37" s="1"/>
  <c r="J99" i="37" s="1"/>
  <c r="R146" i="37"/>
  <c r="BK184" i="37"/>
  <c r="J184" i="37" s="1"/>
  <c r="J103" i="37" s="1"/>
  <c r="P193" i="37"/>
  <c r="BK161" i="38"/>
  <c r="J161" i="38" s="1"/>
  <c r="J101" i="38" s="1"/>
  <c r="P182" i="39"/>
  <c r="BK263" i="39"/>
  <c r="J263" i="39" s="1"/>
  <c r="J105" i="39" s="1"/>
  <c r="BK371" i="39"/>
  <c r="J371" i="39"/>
  <c r="J107" i="39" s="1"/>
  <c r="BK406" i="39"/>
  <c r="J406" i="39"/>
  <c r="J109" i="39"/>
  <c r="T452" i="39"/>
  <c r="P537" i="39"/>
  <c r="R213" i="40"/>
  <c r="P600" i="40"/>
  <c r="P634" i="40"/>
  <c r="R141" i="42"/>
  <c r="R140" i="42"/>
  <c r="T258" i="43"/>
  <c r="R302" i="43"/>
  <c r="BK397" i="43"/>
  <c r="J397" i="43"/>
  <c r="J108" i="43"/>
  <c r="BK428" i="43"/>
  <c r="J428" i="43" s="1"/>
  <c r="J110" i="43" s="1"/>
  <c r="P470" i="43"/>
  <c r="P132" i="44"/>
  <c r="BK148" i="44"/>
  <c r="J148" i="44" s="1"/>
  <c r="J102" i="44" s="1"/>
  <c r="P154" i="44"/>
  <c r="BK200" i="44"/>
  <c r="J200" i="44" s="1"/>
  <c r="J106" i="44" s="1"/>
  <c r="R126" i="45"/>
  <c r="R188" i="45"/>
  <c r="T135" i="46"/>
  <c r="P192" i="46"/>
  <c r="T218" i="46"/>
  <c r="R244" i="46"/>
  <c r="BK156" i="47"/>
  <c r="J156" i="47" s="1"/>
  <c r="J100" i="47" s="1"/>
  <c r="R124" i="48"/>
  <c r="R123" i="48" s="1"/>
  <c r="T126" i="49"/>
  <c r="T125" i="49" s="1"/>
  <c r="R183" i="49"/>
  <c r="R182" i="49"/>
  <c r="BK171" i="50"/>
  <c r="J171" i="50" s="1"/>
  <c r="J101" i="50" s="1"/>
  <c r="T185" i="50"/>
  <c r="BK224" i="50"/>
  <c r="J224" i="50" s="1"/>
  <c r="J106" i="50" s="1"/>
  <c r="BK119" i="51"/>
  <c r="J119" i="51" s="1"/>
  <c r="J97" i="51" s="1"/>
  <c r="BK142" i="52"/>
  <c r="J142" i="52"/>
  <c r="J102" i="52" s="1"/>
  <c r="R142" i="52"/>
  <c r="T259" i="52"/>
  <c r="BK334" i="52"/>
  <c r="J334" i="52" s="1"/>
  <c r="J107" i="52" s="1"/>
  <c r="BK128" i="53"/>
  <c r="BK153" i="53"/>
  <c r="J153" i="53" s="1"/>
  <c r="J101" i="53" s="1"/>
  <c r="BK225" i="53"/>
  <c r="J225" i="53"/>
  <c r="J103" i="53" s="1"/>
  <c r="T124" i="55"/>
  <c r="T123" i="55"/>
  <c r="P139" i="56"/>
  <c r="P124" i="56" s="1"/>
  <c r="P123" i="56" s="1"/>
  <c r="AU156" i="1" s="1"/>
  <c r="R264" i="57"/>
  <c r="BK343" i="57"/>
  <c r="J343" i="57" s="1"/>
  <c r="J103" i="57" s="1"/>
  <c r="R189" i="58"/>
  <c r="R177" i="59"/>
  <c r="T141" i="60"/>
  <c r="R144" i="60"/>
  <c r="R126" i="61"/>
  <c r="BK147" i="61"/>
  <c r="J147" i="61" s="1"/>
  <c r="J101" i="61" s="1"/>
  <c r="BK161" i="61"/>
  <c r="J161" i="61" s="1"/>
  <c r="J103" i="61" s="1"/>
  <c r="R132" i="62"/>
  <c r="T138" i="62"/>
  <c r="P142" i="63"/>
  <c r="R146" i="63"/>
  <c r="P126" i="64"/>
  <c r="P135" i="64"/>
  <c r="BK147" i="64"/>
  <c r="J147" i="64" s="1"/>
  <c r="J103" i="64" s="1"/>
  <c r="T126" i="65"/>
  <c r="P149" i="65"/>
  <c r="BK123" i="66"/>
  <c r="R144" i="66"/>
  <c r="P173" i="66"/>
  <c r="BK187" i="66"/>
  <c r="P126" i="67"/>
  <c r="BK145" i="67"/>
  <c r="J145" i="67" s="1"/>
  <c r="J101" i="67" s="1"/>
  <c r="T148" i="67"/>
  <c r="T139" i="68"/>
  <c r="R145" i="68"/>
  <c r="T127" i="69"/>
  <c r="BK150" i="69"/>
  <c r="J150" i="69"/>
  <c r="J102" i="69" s="1"/>
  <c r="BK162" i="69"/>
  <c r="J162" i="69"/>
  <c r="J104" i="69"/>
  <c r="P136" i="70"/>
  <c r="T139" i="70"/>
  <c r="R126" i="71"/>
  <c r="R125" i="71"/>
  <c r="R136" i="71"/>
  <c r="T121" i="72"/>
  <c r="BK151" i="72"/>
  <c r="J151" i="72"/>
  <c r="J100" i="72" s="1"/>
  <c r="BK128" i="73"/>
  <c r="J128" i="73"/>
  <c r="J98" i="73"/>
  <c r="R224" i="73"/>
  <c r="R264" i="73"/>
  <c r="BK119" i="75"/>
  <c r="J119" i="75"/>
  <c r="J97" i="75" s="1"/>
  <c r="BK203" i="2"/>
  <c r="J203" i="2" s="1"/>
  <c r="J105" i="2" s="1"/>
  <c r="R304" i="2"/>
  <c r="R405" i="2"/>
  <c r="T541" i="2"/>
  <c r="P613" i="2"/>
  <c r="R127" i="3"/>
  <c r="BK127" i="4"/>
  <c r="J127" i="4" s="1"/>
  <c r="J100" i="4" s="1"/>
  <c r="BK137" i="4"/>
  <c r="J137" i="4"/>
  <c r="J103" i="4" s="1"/>
  <c r="T133" i="6"/>
  <c r="BK198" i="6"/>
  <c r="J198" i="6"/>
  <c r="J103" i="6" s="1"/>
  <c r="R216" i="6"/>
  <c r="P290" i="6"/>
  <c r="BK319" i="6"/>
  <c r="J319" i="6" s="1"/>
  <c r="J109" i="6" s="1"/>
  <c r="P135" i="7"/>
  <c r="P123" i="7" s="1"/>
  <c r="AU101" i="1" s="1"/>
  <c r="P149" i="10"/>
  <c r="BK185" i="10"/>
  <c r="J185" i="10" s="1"/>
  <c r="J102" i="10" s="1"/>
  <c r="P141" i="11"/>
  <c r="P140" i="11" s="1"/>
  <c r="P159" i="11"/>
  <c r="T165" i="11"/>
  <c r="P274" i="11"/>
  <c r="BK297" i="11"/>
  <c r="J297" i="11" s="1"/>
  <c r="J107" i="11" s="1"/>
  <c r="R357" i="11"/>
  <c r="T371" i="11"/>
  <c r="T459" i="11"/>
  <c r="T562" i="11"/>
  <c r="P127" i="12"/>
  <c r="T127" i="12"/>
  <c r="BK127" i="13"/>
  <c r="J127" i="13" s="1"/>
  <c r="J100" i="13" s="1"/>
  <c r="R131" i="13"/>
  <c r="BK141" i="14"/>
  <c r="J141" i="14" s="1"/>
  <c r="J102" i="14" s="1"/>
  <c r="R133" i="15"/>
  <c r="P189" i="15"/>
  <c r="P241" i="15"/>
  <c r="P300" i="15"/>
  <c r="BK137" i="16"/>
  <c r="J137" i="16" s="1"/>
  <c r="J101" i="16" s="1"/>
  <c r="BK151" i="16"/>
  <c r="J151" i="16" s="1"/>
  <c r="J103" i="16" s="1"/>
  <c r="BK172" i="16"/>
  <c r="J172" i="16"/>
  <c r="J105" i="16" s="1"/>
  <c r="BK199" i="16"/>
  <c r="J199" i="16" s="1"/>
  <c r="J108" i="16"/>
  <c r="T125" i="17"/>
  <c r="BK135" i="18"/>
  <c r="J135" i="18" s="1"/>
  <c r="J100" i="18" s="1"/>
  <c r="R158" i="19"/>
  <c r="T198" i="19"/>
  <c r="R234" i="19"/>
  <c r="BK240" i="19"/>
  <c r="J240" i="19" s="1"/>
  <c r="J107" i="19" s="1"/>
  <c r="R158" i="20"/>
  <c r="T126" i="21"/>
  <c r="P150" i="21"/>
  <c r="T147" i="22"/>
  <c r="P153" i="22"/>
  <c r="P172" i="22"/>
  <c r="T244" i="22"/>
  <c r="P275" i="22"/>
  <c r="T316" i="22"/>
  <c r="P127" i="23"/>
  <c r="P126" i="23" s="1"/>
  <c r="BK174" i="23"/>
  <c r="J174" i="23" s="1"/>
  <c r="J103" i="23" s="1"/>
  <c r="P135" i="24"/>
  <c r="BK213" i="24"/>
  <c r="J213" i="24" s="1"/>
  <c r="J103" i="24" s="1"/>
  <c r="P304" i="24"/>
  <c r="R351" i="24"/>
  <c r="T392" i="24"/>
  <c r="R136" i="25"/>
  <c r="R152" i="25"/>
  <c r="P180" i="25"/>
  <c r="R124" i="26"/>
  <c r="R123" i="26" s="1"/>
  <c r="P129" i="27"/>
  <c r="BK160" i="27"/>
  <c r="J160" i="27" s="1"/>
  <c r="J103" i="27" s="1"/>
  <c r="T155" i="28"/>
  <c r="T197" i="28"/>
  <c r="P231" i="28"/>
  <c r="R237" i="28"/>
  <c r="R124" i="29"/>
  <c r="R123" i="29" s="1"/>
  <c r="P125" i="30"/>
  <c r="R147" i="30"/>
  <c r="BK132" i="31"/>
  <c r="J132" i="31" s="1"/>
  <c r="J100" i="31" s="1"/>
  <c r="BK144" i="31"/>
  <c r="J144" i="31"/>
  <c r="J101" i="31" s="1"/>
  <c r="P188" i="31"/>
  <c r="P197" i="31"/>
  <c r="P132" i="32"/>
  <c r="R324" i="32"/>
  <c r="BK330" i="32"/>
  <c r="J330" i="32" s="1"/>
  <c r="J103" i="32"/>
  <c r="T126" i="33"/>
  <c r="T125" i="33" s="1"/>
  <c r="T124" i="33" s="1"/>
  <c r="R128" i="34"/>
  <c r="R127" i="34" s="1"/>
  <c r="R126" i="34" s="1"/>
  <c r="P132" i="35"/>
  <c r="T202" i="35"/>
  <c r="T223" i="35"/>
  <c r="BK273" i="35"/>
  <c r="J273" i="35" s="1"/>
  <c r="J107" i="35"/>
  <c r="P317" i="35"/>
  <c r="P130" i="36"/>
  <c r="T128" i="37"/>
  <c r="BK177" i="37"/>
  <c r="J177" i="37" s="1"/>
  <c r="J102" i="37" s="1"/>
  <c r="R177" i="37"/>
  <c r="BK196" i="37"/>
  <c r="J196" i="37" s="1"/>
  <c r="J105" i="37" s="1"/>
  <c r="BK124" i="38"/>
  <c r="P154" i="38"/>
  <c r="P123" i="38" s="1"/>
  <c r="AU135" i="1" s="1"/>
  <c r="P139" i="39"/>
  <c r="P138" i="39" s="1"/>
  <c r="P176" i="39"/>
  <c r="T271" i="39"/>
  <c r="P391" i="39"/>
  <c r="P429" i="39"/>
  <c r="BK499" i="39"/>
  <c r="J499" i="39"/>
  <c r="J112" i="39" s="1"/>
  <c r="T537" i="39"/>
  <c r="T133" i="40"/>
  <c r="T564" i="40"/>
  <c r="T619" i="40"/>
  <c r="P126" i="41"/>
  <c r="P125" i="41" s="1"/>
  <c r="P124" i="41"/>
  <c r="AU139" i="1" s="1"/>
  <c r="R128" i="42"/>
  <c r="R127" i="42" s="1"/>
  <c r="R126" i="42" s="1"/>
  <c r="R137" i="43"/>
  <c r="P302" i="43"/>
  <c r="T302" i="43"/>
  <c r="P397" i="43"/>
  <c r="BK422" i="43"/>
  <c r="J422" i="43" s="1"/>
  <c r="J109" i="43" s="1"/>
  <c r="BK462" i="43"/>
  <c r="J462" i="43" s="1"/>
  <c r="J111" i="43" s="1"/>
  <c r="T462" i="43"/>
  <c r="T132" i="44"/>
  <c r="BK163" i="44"/>
  <c r="J163" i="44" s="1"/>
  <c r="J104" i="44"/>
  <c r="P200" i="44"/>
  <c r="T169" i="45"/>
  <c r="T201" i="45"/>
  <c r="BK135" i="46"/>
  <c r="J135" i="46" s="1"/>
  <c r="J100" i="46" s="1"/>
  <c r="BK192" i="46"/>
  <c r="J192" i="46" s="1"/>
  <c r="J102" i="46" s="1"/>
  <c r="R211" i="46"/>
  <c r="T235" i="46"/>
  <c r="R249" i="46"/>
  <c r="BK163" i="47"/>
  <c r="J163" i="47"/>
  <c r="J101" i="47" s="1"/>
  <c r="R135" i="48"/>
  <c r="R155" i="49"/>
  <c r="BK209" i="49"/>
  <c r="J209" i="49" s="1"/>
  <c r="J104" i="49" s="1"/>
  <c r="R130" i="50"/>
  <c r="R185" i="50"/>
  <c r="R192" i="50"/>
  <c r="R119" i="51"/>
  <c r="R118" i="51" s="1"/>
  <c r="BK135" i="52"/>
  <c r="J135" i="52"/>
  <c r="J101" i="52" s="1"/>
  <c r="T135" i="52"/>
  <c r="T131" i="52" s="1"/>
  <c r="T130" i="52" s="1"/>
  <c r="R259" i="52"/>
  <c r="P128" i="53"/>
  <c r="P127" i="53" s="1"/>
  <c r="P126" i="53"/>
  <c r="AU153" i="1" s="1"/>
  <c r="R153" i="53"/>
  <c r="R225" i="53"/>
  <c r="BK163" i="55"/>
  <c r="J163" i="55" s="1"/>
  <c r="J100" i="55" s="1"/>
  <c r="T303" i="57"/>
  <c r="BK123" i="58"/>
  <c r="J123" i="58" s="1"/>
  <c r="J97" i="58" s="1"/>
  <c r="P179" i="58"/>
  <c r="BK214" i="58"/>
  <c r="J214" i="58" s="1"/>
  <c r="J102" i="58" s="1"/>
  <c r="P177" i="59"/>
  <c r="R126" i="60"/>
  <c r="P147" i="60"/>
  <c r="T143" i="61"/>
  <c r="R147" i="61"/>
  <c r="P126" i="62"/>
  <c r="BK138" i="62"/>
  <c r="J138" i="62" s="1"/>
  <c r="J102" i="62" s="1"/>
  <c r="R142" i="63"/>
  <c r="T146" i="63"/>
  <c r="R126" i="64"/>
  <c r="BK135" i="64"/>
  <c r="J135" i="64"/>
  <c r="J101" i="64" s="1"/>
  <c r="R138" i="64"/>
  <c r="R139" i="68"/>
  <c r="T145" i="68"/>
  <c r="P127" i="69"/>
  <c r="P147" i="69"/>
  <c r="R153" i="69"/>
  <c r="BK139" i="70"/>
  <c r="J139" i="70" s="1"/>
  <c r="J101" i="70" s="1"/>
  <c r="BK151" i="70"/>
  <c r="J151" i="70"/>
  <c r="J103" i="70" s="1"/>
  <c r="T126" i="71"/>
  <c r="BK139" i="71"/>
  <c r="J139" i="71"/>
  <c r="J102" i="71" s="1"/>
  <c r="R200" i="73"/>
  <c r="R206" i="73"/>
  <c r="BK271" i="73"/>
  <c r="J271" i="73" s="1"/>
  <c r="J106" i="73" s="1"/>
  <c r="P119" i="75"/>
  <c r="P118" i="75"/>
  <c r="AU177" i="1" s="1"/>
  <c r="T203" i="2"/>
  <c r="P304" i="2"/>
  <c r="P405" i="2"/>
  <c r="P541" i="2"/>
  <c r="BK613" i="2"/>
  <c r="J613" i="2" s="1"/>
  <c r="J116" i="2" s="1"/>
  <c r="BK127" i="3"/>
  <c r="J127" i="3" s="1"/>
  <c r="J100" i="3" s="1"/>
  <c r="BK219" i="3"/>
  <c r="J219" i="3" s="1"/>
  <c r="J103" i="3" s="1"/>
  <c r="R127" i="4"/>
  <c r="R126" i="4"/>
  <c r="R125" i="4" s="1"/>
  <c r="P126" i="5"/>
  <c r="P125" i="5" s="1"/>
  <c r="P124" i="5"/>
  <c r="AU99" i="1" s="1"/>
  <c r="P180" i="6"/>
  <c r="T124" i="7"/>
  <c r="P131" i="8"/>
  <c r="BK179" i="8"/>
  <c r="J179" i="8" s="1"/>
  <c r="J101" i="8" s="1"/>
  <c r="T196" i="8"/>
  <c r="T234" i="8"/>
  <c r="R240" i="8"/>
  <c r="T157" i="9"/>
  <c r="T149" i="10"/>
  <c r="T203" i="11"/>
  <c r="T304" i="11"/>
  <c r="BK406" i="11"/>
  <c r="J406" i="11"/>
  <c r="J111" i="11" s="1"/>
  <c r="T490" i="11"/>
  <c r="P167" i="12"/>
  <c r="P127" i="13"/>
  <c r="P126" i="13" s="1"/>
  <c r="P125" i="13" s="1"/>
  <c r="AU108" i="1" s="1"/>
  <c r="BK137" i="13"/>
  <c r="J137" i="13" s="1"/>
  <c r="J103" i="13" s="1"/>
  <c r="P126" i="14"/>
  <c r="P125" i="14"/>
  <c r="P124" i="14" s="1"/>
  <c r="AU109" i="1" s="1"/>
  <c r="T169" i="15"/>
  <c r="R205" i="15"/>
  <c r="R278" i="15"/>
  <c r="R308" i="15"/>
  <c r="R133" i="16"/>
  <c r="T146" i="16"/>
  <c r="T159" i="16"/>
  <c r="T186" i="16"/>
  <c r="T138" i="17"/>
  <c r="T135" i="18"/>
  <c r="T158" i="19"/>
  <c r="P198" i="19"/>
  <c r="BK234" i="19"/>
  <c r="J234" i="19" s="1"/>
  <c r="J105" i="19" s="1"/>
  <c r="P240" i="19"/>
  <c r="P124" i="20"/>
  <c r="P123" i="20" s="1"/>
  <c r="AU115" i="1" s="1"/>
  <c r="R126" i="21"/>
  <c r="BK150" i="21"/>
  <c r="J150" i="21" s="1"/>
  <c r="J100" i="21" s="1"/>
  <c r="T181" i="21"/>
  <c r="BK186" i="22"/>
  <c r="J186" i="22" s="1"/>
  <c r="J108" i="22" s="1"/>
  <c r="P240" i="22"/>
  <c r="R257" i="22"/>
  <c r="R127" i="23"/>
  <c r="BK206" i="24"/>
  <c r="J206" i="24" s="1"/>
  <c r="J102" i="24"/>
  <c r="T232" i="24"/>
  <c r="T269" i="24"/>
  <c r="P360" i="24"/>
  <c r="BK408" i="24"/>
  <c r="J408" i="24" s="1"/>
  <c r="J112" i="24" s="1"/>
  <c r="T132" i="25"/>
  <c r="T129" i="25"/>
  <c r="T146" i="25"/>
  <c r="T161" i="25"/>
  <c r="R194" i="25"/>
  <c r="P146" i="27"/>
  <c r="P160" i="27"/>
  <c r="R131" i="28"/>
  <c r="P180" i="28"/>
  <c r="T191" i="28"/>
  <c r="R219" i="28"/>
  <c r="T234" i="28"/>
  <c r="BK124" i="29"/>
  <c r="J124" i="29"/>
  <c r="J99" i="29" s="1"/>
  <c r="BK163" i="29"/>
  <c r="J163" i="29" s="1"/>
  <c r="J101" i="29"/>
  <c r="R164" i="30"/>
  <c r="R150" i="31"/>
  <c r="R176" i="32"/>
  <c r="R131" i="32"/>
  <c r="R130" i="32" s="1"/>
  <c r="R338" i="32"/>
  <c r="BK126" i="33"/>
  <c r="BK193" i="35"/>
  <c r="J193" i="35" s="1"/>
  <c r="J102" i="35" s="1"/>
  <c r="T193" i="35"/>
  <c r="BK223" i="35"/>
  <c r="J223" i="35" s="1"/>
  <c r="J105" i="35" s="1"/>
  <c r="R235" i="35"/>
  <c r="BK322" i="35"/>
  <c r="J322" i="35" s="1"/>
  <c r="J109" i="35" s="1"/>
  <c r="T130" i="36"/>
  <c r="T146" i="37"/>
  <c r="P184" i="37"/>
  <c r="R193" i="37"/>
  <c r="P124" i="38"/>
  <c r="R182" i="39"/>
  <c r="R263" i="39"/>
  <c r="R371" i="39"/>
  <c r="R406" i="39"/>
  <c r="R452" i="39"/>
  <c r="P522" i="39"/>
  <c r="R133" i="40"/>
  <c r="P564" i="40"/>
  <c r="R619" i="40"/>
  <c r="BK132" i="41"/>
  <c r="J132" i="41" s="1"/>
  <c r="J102" i="41" s="1"/>
  <c r="BK141" i="42"/>
  <c r="BK140" i="42"/>
  <c r="J140" i="42" s="1"/>
  <c r="J101" i="42" s="1"/>
  <c r="BK137" i="43"/>
  <c r="J137" i="43"/>
  <c r="J99" i="43" s="1"/>
  <c r="T338" i="43"/>
  <c r="T397" i="43"/>
  <c r="P422" i="43"/>
  <c r="T422" i="43"/>
  <c r="BK470" i="43"/>
  <c r="J470" i="43" s="1"/>
  <c r="J112" i="43" s="1"/>
  <c r="BK479" i="43"/>
  <c r="J479" i="43"/>
  <c r="J114" i="43" s="1"/>
  <c r="BK132" i="44"/>
  <c r="J132" i="44" s="1"/>
  <c r="J100" i="44" s="1"/>
  <c r="R148" i="44"/>
  <c r="R154" i="44"/>
  <c r="BK185" i="44"/>
  <c r="J185" i="44"/>
  <c r="J105" i="44" s="1"/>
  <c r="BK218" i="44"/>
  <c r="J218" i="44" s="1"/>
  <c r="J107" i="44" s="1"/>
  <c r="P126" i="45"/>
  <c r="P188" i="45"/>
  <c r="R135" i="46"/>
  <c r="T192" i="46"/>
  <c r="P218" i="46"/>
  <c r="T249" i="46"/>
  <c r="P124" i="47"/>
  <c r="T135" i="48"/>
  <c r="T123" i="48" s="1"/>
  <c r="BK126" i="49"/>
  <c r="J126" i="49" s="1"/>
  <c r="J98" i="49" s="1"/>
  <c r="BK183" i="49"/>
  <c r="BK182" i="49"/>
  <c r="J182" i="49" s="1"/>
  <c r="J101" i="49" s="1"/>
  <c r="R206" i="49"/>
  <c r="P171" i="50"/>
  <c r="T199" i="50"/>
  <c r="T119" i="51"/>
  <c r="T118" i="51" s="1"/>
  <c r="P135" i="52"/>
  <c r="P131" i="52" s="1"/>
  <c r="P130" i="52" s="1"/>
  <c r="AU152" i="1" s="1"/>
  <c r="P156" i="52"/>
  <c r="P256" i="52"/>
  <c r="P317" i="52"/>
  <c r="R334" i="52"/>
  <c r="T170" i="53"/>
  <c r="BK125" i="54"/>
  <c r="BK124" i="54" s="1"/>
  <c r="J124" i="54" s="1"/>
  <c r="J99" i="54"/>
  <c r="P163" i="55"/>
  <c r="R139" i="56"/>
  <c r="R124" i="56" s="1"/>
  <c r="R123" i="56"/>
  <c r="R124" i="57"/>
  <c r="R123" i="57" s="1"/>
  <c r="T264" i="57"/>
  <c r="P123" i="58"/>
  <c r="P189" i="58"/>
  <c r="BK123" i="59"/>
  <c r="J123" i="59" s="1"/>
  <c r="J97" i="59" s="1"/>
  <c r="P167" i="59"/>
  <c r="BK196" i="59"/>
  <c r="J196" i="59" s="1"/>
  <c r="J102" i="59"/>
  <c r="R141" i="60"/>
  <c r="T144" i="60"/>
  <c r="P126" i="61"/>
  <c r="BK150" i="61"/>
  <c r="J150" i="61" s="1"/>
  <c r="J102" i="61" s="1"/>
  <c r="T126" i="62"/>
  <c r="P135" i="62"/>
  <c r="R126" i="63"/>
  <c r="R125" i="63" s="1"/>
  <c r="P146" i="63"/>
  <c r="T126" i="64"/>
  <c r="T135" i="64"/>
  <c r="R142" i="65"/>
  <c r="T146" i="65"/>
  <c r="T144" i="66"/>
  <c r="T173" i="66"/>
  <c r="R142" i="67"/>
  <c r="BK157" i="67"/>
  <c r="J157" i="67"/>
  <c r="J103" i="67" s="1"/>
  <c r="P139" i="68"/>
  <c r="P145" i="68"/>
  <c r="R133" i="69"/>
  <c r="BK153" i="69"/>
  <c r="J153" i="69" s="1"/>
  <c r="J103" i="69" s="1"/>
  <c r="P126" i="70"/>
  <c r="BK142" i="70"/>
  <c r="J142" i="70" s="1"/>
  <c r="J102" i="70" s="1"/>
  <c r="T133" i="71"/>
  <c r="T136" i="71"/>
  <c r="R121" i="72"/>
  <c r="R120" i="72"/>
  <c r="R147" i="72"/>
  <c r="T128" i="73"/>
  <c r="BK206" i="73"/>
  <c r="J206" i="73"/>
  <c r="J101" i="73" s="1"/>
  <c r="P206" i="73"/>
  <c r="P264" i="73"/>
  <c r="R119" i="75"/>
  <c r="R118" i="75" s="1"/>
  <c r="P203" i="2"/>
  <c r="BK304" i="2"/>
  <c r="J304" i="2"/>
  <c r="J108" i="2" s="1"/>
  <c r="T405" i="2"/>
  <c r="R541" i="2"/>
  <c r="T613" i="2"/>
  <c r="BK165" i="3"/>
  <c r="J165" i="3"/>
  <c r="J101" i="3" s="1"/>
  <c r="T131" i="4"/>
  <c r="T126" i="5"/>
  <c r="T125" i="5"/>
  <c r="T124" i="5" s="1"/>
  <c r="BK180" i="6"/>
  <c r="J180" i="6" s="1"/>
  <c r="J102" i="6" s="1"/>
  <c r="BK216" i="6"/>
  <c r="J216" i="6"/>
  <c r="J105" i="6" s="1"/>
  <c r="T252" i="6"/>
  <c r="R311" i="6"/>
  <c r="BK135" i="7"/>
  <c r="J135" i="7" s="1"/>
  <c r="J100" i="7" s="1"/>
  <c r="R131" i="8"/>
  <c r="R179" i="8"/>
  <c r="P189" i="8"/>
  <c r="BK220" i="8"/>
  <c r="J220" i="8" s="1"/>
  <c r="J104" i="8" s="1"/>
  <c r="BK234" i="8"/>
  <c r="J234" i="8"/>
  <c r="J105" i="8" s="1"/>
  <c r="BK240" i="8"/>
  <c r="J240" i="8" s="1"/>
  <c r="J107" i="8" s="1"/>
  <c r="T124" i="9"/>
  <c r="T123" i="9"/>
  <c r="BK149" i="10"/>
  <c r="J149" i="10"/>
  <c r="J100" i="10" s="1"/>
  <c r="T169" i="10"/>
  <c r="BK159" i="11"/>
  <c r="J159" i="11" s="1"/>
  <c r="J101" i="11" s="1"/>
  <c r="P165" i="11"/>
  <c r="BK274" i="11"/>
  <c r="J274" i="11" s="1"/>
  <c r="J106" i="11" s="1"/>
  <c r="R297" i="11"/>
  <c r="P357" i="11"/>
  <c r="P371" i="11"/>
  <c r="BK459" i="11"/>
  <c r="J459" i="11"/>
  <c r="J112" i="11" s="1"/>
  <c r="R562" i="11"/>
  <c r="T167" i="12"/>
  <c r="T126" i="12"/>
  <c r="T125" i="12" s="1"/>
  <c r="R127" i="13"/>
  <c r="R126" i="14"/>
  <c r="R125" i="14"/>
  <c r="R124" i="14" s="1"/>
  <c r="T133" i="15"/>
  <c r="BK205" i="15"/>
  <c r="J205" i="15"/>
  <c r="J105" i="15" s="1"/>
  <c r="BK278" i="15"/>
  <c r="J278" i="15" s="1"/>
  <c r="J107" i="15" s="1"/>
  <c r="BK308" i="15"/>
  <c r="J308" i="15"/>
  <c r="J109" i="15" s="1"/>
  <c r="T137" i="16"/>
  <c r="T130" i="16" s="1"/>
  <c r="P151" i="16"/>
  <c r="P172" i="16"/>
  <c r="BK195" i="16"/>
  <c r="J195" i="16"/>
  <c r="J107" i="16" s="1"/>
  <c r="P125" i="17"/>
  <c r="P124" i="17" s="1"/>
  <c r="AU112" i="1" s="1"/>
  <c r="BK146" i="17"/>
  <c r="J146" i="17"/>
  <c r="J102" i="17" s="1"/>
  <c r="R135" i="18"/>
  <c r="BK131" i="19"/>
  <c r="BK181" i="19"/>
  <c r="J181" i="19"/>
  <c r="J101" i="19" s="1"/>
  <c r="R198" i="19"/>
  <c r="T234" i="19"/>
  <c r="T240" i="19"/>
  <c r="T158" i="20"/>
  <c r="T150" i="21"/>
  <c r="P170" i="21"/>
  <c r="R170" i="21"/>
  <c r="R141" i="22"/>
  <c r="R138" i="22"/>
  <c r="R147" i="22"/>
  <c r="R153" i="22"/>
  <c r="R172" i="22"/>
  <c r="BK244" i="22"/>
  <c r="J244" i="22" s="1"/>
  <c r="J110" i="22" s="1"/>
  <c r="P257" i="22"/>
  <c r="BK142" i="23"/>
  <c r="J142" i="23" s="1"/>
  <c r="J101" i="23" s="1"/>
  <c r="R135" i="24"/>
  <c r="P206" i="24"/>
  <c r="P213" i="24"/>
  <c r="T304" i="24"/>
  <c r="T351" i="24"/>
  <c r="P392" i="24"/>
  <c r="BK136" i="25"/>
  <c r="J136" i="25"/>
  <c r="J101" i="25" s="1"/>
  <c r="BK146" i="25"/>
  <c r="J146" i="25" s="1"/>
  <c r="J102" i="25" s="1"/>
  <c r="BK161" i="25"/>
  <c r="J161" i="25"/>
  <c r="J104" i="25" s="1"/>
  <c r="T194" i="25"/>
  <c r="BK148" i="26"/>
  <c r="J148" i="26"/>
  <c r="J101" i="26" s="1"/>
  <c r="R129" i="27"/>
  <c r="R128" i="27" s="1"/>
  <c r="R127" i="27"/>
  <c r="R126" i="27" s="1"/>
  <c r="R160" i="27"/>
  <c r="R155" i="28"/>
  <c r="T180" i="28"/>
  <c r="R191" i="28"/>
  <c r="T219" i="28"/>
  <c r="P237" i="28"/>
  <c r="P124" i="29"/>
  <c r="P123" i="29" s="1"/>
  <c r="AU125" i="1" s="1"/>
  <c r="P164" i="30"/>
  <c r="P132" i="31"/>
  <c r="P131" i="31" s="1"/>
  <c r="P144" i="31"/>
  <c r="R188" i="31"/>
  <c r="BK200" i="31"/>
  <c r="J200" i="31" s="1"/>
  <c r="J108" i="31" s="1"/>
  <c r="T176" i="32"/>
  <c r="T330" i="32"/>
  <c r="BK132" i="33"/>
  <c r="J132" i="33"/>
  <c r="J102" i="33" s="1"/>
  <c r="T132" i="35"/>
  <c r="BK202" i="35"/>
  <c r="J202" i="35"/>
  <c r="J103" i="35" s="1"/>
  <c r="P223" i="35"/>
  <c r="T273" i="35"/>
  <c r="P124" i="36"/>
  <c r="P123" i="36" s="1"/>
  <c r="AU133" i="1"/>
  <c r="BK137" i="36"/>
  <c r="J137" i="36" s="1"/>
  <c r="J101" i="36" s="1"/>
  <c r="BK146" i="37"/>
  <c r="J146" i="37" s="1"/>
  <c r="J100" i="37" s="1"/>
  <c r="T170" i="37"/>
  <c r="T177" i="37"/>
  <c r="T193" i="37"/>
  <c r="T154" i="38"/>
  <c r="BK139" i="39"/>
  <c r="T182" i="39"/>
  <c r="T263" i="39"/>
  <c r="T371" i="39"/>
  <c r="P406" i="39"/>
  <c r="P452" i="39"/>
  <c r="BK537" i="39"/>
  <c r="J537" i="39" s="1"/>
  <c r="J114" i="39" s="1"/>
  <c r="T213" i="40"/>
  <c r="T132" i="40" s="1"/>
  <c r="T131" i="40" s="1"/>
  <c r="T600" i="40"/>
  <c r="R634" i="40"/>
  <c r="P128" i="42"/>
  <c r="P127" i="42" s="1"/>
  <c r="P126" i="42" s="1"/>
  <c r="AU140" i="1" s="1"/>
  <c r="T231" i="43"/>
  <c r="R258" i="43"/>
  <c r="R338" i="43"/>
  <c r="T428" i="43"/>
  <c r="R462" i="43"/>
  <c r="R136" i="44"/>
  <c r="T163" i="44"/>
  <c r="T185" i="44"/>
  <c r="R169" i="45"/>
  <c r="P201" i="45"/>
  <c r="R131" i="46"/>
  <c r="T160" i="46"/>
  <c r="BK211" i="46"/>
  <c r="J211" i="46" s="1"/>
  <c r="J103" i="46" s="1"/>
  <c r="BK235" i="46"/>
  <c r="J235" i="46" s="1"/>
  <c r="J105" i="46" s="1"/>
  <c r="P244" i="46"/>
  <c r="P156" i="47"/>
  <c r="BK124" i="48"/>
  <c r="J124" i="48" s="1"/>
  <c r="J99" i="48" s="1"/>
  <c r="BK150" i="48"/>
  <c r="J150" i="48" s="1"/>
  <c r="J101" i="48" s="1"/>
  <c r="P126" i="49"/>
  <c r="P125" i="49"/>
  <c r="P183" i="49"/>
  <c r="P182" i="49"/>
  <c r="P130" i="50"/>
  <c r="P185" i="50"/>
  <c r="P192" i="50"/>
  <c r="T156" i="52"/>
  <c r="T128" i="53"/>
  <c r="T127" i="53" s="1"/>
  <c r="T126" i="53" s="1"/>
  <c r="T153" i="53"/>
  <c r="T225" i="53"/>
  <c r="BK192" i="54"/>
  <c r="J192" i="54" s="1"/>
  <c r="J101" i="54"/>
  <c r="BK168" i="55"/>
  <c r="J168" i="55" s="1"/>
  <c r="J101" i="55" s="1"/>
  <c r="BK139" i="56"/>
  <c r="J139" i="56" s="1"/>
  <c r="J100" i="56" s="1"/>
  <c r="BK264" i="57"/>
  <c r="J264" i="57"/>
  <c r="J100" i="57" s="1"/>
  <c r="T189" i="58"/>
  <c r="R123" i="59"/>
  <c r="R122" i="59"/>
  <c r="T167" i="59"/>
  <c r="BK141" i="60"/>
  <c r="J141" i="60" s="1"/>
  <c r="J100" i="60" s="1"/>
  <c r="T147" i="60"/>
  <c r="BK143" i="61"/>
  <c r="J143" i="61" s="1"/>
  <c r="J100" i="61" s="1"/>
  <c r="P150" i="61"/>
  <c r="BK126" i="62"/>
  <c r="J126" i="62" s="1"/>
  <c r="J99" i="62"/>
  <c r="T132" i="62"/>
  <c r="P138" i="62"/>
  <c r="T142" i="63"/>
  <c r="BK158" i="63"/>
  <c r="J158" i="63" s="1"/>
  <c r="J103" i="63" s="1"/>
  <c r="BK126" i="64"/>
  <c r="J126" i="64"/>
  <c r="J99" i="64" s="1"/>
  <c r="T131" i="64"/>
  <c r="T138" i="64"/>
  <c r="BK142" i="65"/>
  <c r="J142" i="65" s="1"/>
  <c r="J100" i="65" s="1"/>
  <c r="R146" i="65"/>
  <c r="T123" i="66"/>
  <c r="P138" i="66"/>
  <c r="P176" i="66"/>
  <c r="BK142" i="67"/>
  <c r="J142" i="67"/>
  <c r="J100" i="67" s="1"/>
  <c r="P148" i="67"/>
  <c r="BK126" i="68"/>
  <c r="BK125" i="68"/>
  <c r="J125" i="68" s="1"/>
  <c r="J98" i="68" s="1"/>
  <c r="BK139" i="68"/>
  <c r="J139" i="68"/>
  <c r="J100" i="68" s="1"/>
  <c r="T142" i="68"/>
  <c r="BK133" i="69"/>
  <c r="BK126" i="69"/>
  <c r="J126" i="69" s="1"/>
  <c r="J98" i="69" s="1"/>
  <c r="T147" i="69"/>
  <c r="T153" i="69"/>
  <c r="BK136" i="70"/>
  <c r="J136" i="70" s="1"/>
  <c r="J100" i="70" s="1"/>
  <c r="R139" i="70"/>
  <c r="P133" i="71"/>
  <c r="T139" i="71"/>
  <c r="T147" i="72"/>
  <c r="T224" i="73"/>
  <c r="BK264" i="73"/>
  <c r="J264" i="73"/>
  <c r="J104" i="73" s="1"/>
  <c r="BK123" i="74"/>
  <c r="J123" i="74" s="1"/>
  <c r="J99" i="74" s="1"/>
  <c r="T119" i="75"/>
  <c r="T118" i="75"/>
  <c r="T141" i="2"/>
  <c r="T140" i="2" s="1"/>
  <c r="T159" i="2"/>
  <c r="T165" i="2"/>
  <c r="BK274" i="2"/>
  <c r="J274" i="2" s="1"/>
  <c r="J106" i="2" s="1"/>
  <c r="BK297" i="2"/>
  <c r="J297" i="2" s="1"/>
  <c r="J107" i="2" s="1"/>
  <c r="BK357" i="2"/>
  <c r="J357" i="2"/>
  <c r="J109" i="2" s="1"/>
  <c r="P374" i="2"/>
  <c r="T490" i="2"/>
  <c r="P601" i="2"/>
  <c r="P127" i="3"/>
  <c r="P131" i="4"/>
  <c r="BK133" i="6"/>
  <c r="J133" i="6"/>
  <c r="J99" i="6" s="1"/>
  <c r="R180" i="6"/>
  <c r="T216" i="6"/>
  <c r="BK290" i="6"/>
  <c r="J290" i="6" s="1"/>
  <c r="J107" i="6" s="1"/>
  <c r="T311" i="6"/>
  <c r="BK124" i="7"/>
  <c r="J124" i="7" s="1"/>
  <c r="J99" i="7" s="1"/>
  <c r="BK148" i="7"/>
  <c r="J148" i="7"/>
  <c r="J101" i="7" s="1"/>
  <c r="T131" i="8"/>
  <c r="T179" i="8"/>
  <c r="R189" i="8"/>
  <c r="P220" i="8"/>
  <c r="BK237" i="8"/>
  <c r="J237" i="8"/>
  <c r="J106" i="8" s="1"/>
  <c r="R237" i="8"/>
  <c r="BK164" i="9"/>
  <c r="J164" i="9"/>
  <c r="J101" i="9" s="1"/>
  <c r="R203" i="11"/>
  <c r="P304" i="11"/>
  <c r="P406" i="11"/>
  <c r="P490" i="11"/>
  <c r="R189" i="15"/>
  <c r="BK241" i="15"/>
  <c r="J241" i="15"/>
  <c r="J106" i="15" s="1"/>
  <c r="BK300" i="15"/>
  <c r="J300" i="15" s="1"/>
  <c r="J108" i="15"/>
  <c r="T308" i="15"/>
  <c r="BK133" i="16"/>
  <c r="J133" i="16" s="1"/>
  <c r="J100" i="16" s="1"/>
  <c r="BK146" i="16"/>
  <c r="J146" i="16"/>
  <c r="J102" i="16" s="1"/>
  <c r="BK159" i="16"/>
  <c r="J159" i="16" s="1"/>
  <c r="J104" i="16" s="1"/>
  <c r="BK186" i="16"/>
  <c r="J186" i="16"/>
  <c r="J106" i="16" s="1"/>
  <c r="T195" i="16"/>
  <c r="BK125" i="17"/>
  <c r="J125" i="17"/>
  <c r="J99" i="17" s="1"/>
  <c r="BK124" i="18"/>
  <c r="J124" i="18" s="1"/>
  <c r="J99" i="18"/>
  <c r="BK146" i="18"/>
  <c r="BK123" i="18"/>
  <c r="J123" i="18" s="1"/>
  <c r="P131" i="19"/>
  <c r="P130" i="19" s="1"/>
  <c r="AU114" i="1" s="1"/>
  <c r="P181" i="19"/>
  <c r="R191" i="19"/>
  <c r="P220" i="19"/>
  <c r="P237" i="19"/>
  <c r="T124" i="20"/>
  <c r="T123" i="20"/>
  <c r="R181" i="21"/>
  <c r="T141" i="22"/>
  <c r="T138" i="22" s="1"/>
  <c r="P147" i="22"/>
  <c r="T153" i="22"/>
  <c r="T172" i="22"/>
  <c r="P244" i="22"/>
  <c r="BK275" i="22"/>
  <c r="J275" i="22" s="1"/>
  <c r="J112" i="22" s="1"/>
  <c r="BK316" i="22"/>
  <c r="J316" i="22"/>
  <c r="J114" i="22" s="1"/>
  <c r="P142" i="23"/>
  <c r="P125" i="23"/>
  <c r="AU119" i="1" s="1"/>
  <c r="T206" i="24"/>
  <c r="T213" i="24"/>
  <c r="BK304" i="24"/>
  <c r="J304" i="24" s="1"/>
  <c r="J107" i="24" s="1"/>
  <c r="BK351" i="24"/>
  <c r="J351" i="24"/>
  <c r="J108" i="24" s="1"/>
  <c r="BK392" i="24"/>
  <c r="J392" i="24" s="1"/>
  <c r="J110" i="24"/>
  <c r="R402" i="24"/>
  <c r="T136" i="25"/>
  <c r="T152" i="25"/>
  <c r="R180" i="25"/>
  <c r="P131" i="28"/>
  <c r="P130" i="28"/>
  <c r="AU124" i="1" s="1"/>
  <c r="BK197" i="28"/>
  <c r="J197" i="28" s="1"/>
  <c r="J103" i="28" s="1"/>
  <c r="T231" i="28"/>
  <c r="BK242" i="28"/>
  <c r="J242" i="28" s="1"/>
  <c r="J108" i="28" s="1"/>
  <c r="BK156" i="29"/>
  <c r="J156" i="29"/>
  <c r="J100" i="29" s="1"/>
  <c r="R125" i="30"/>
  <c r="R124" i="30" s="1"/>
  <c r="T147" i="30"/>
  <c r="BK150" i="31"/>
  <c r="T188" i="31"/>
  <c r="R197" i="31"/>
  <c r="T132" i="32"/>
  <c r="BK324" i="32"/>
  <c r="J324" i="32"/>
  <c r="J102" i="32" s="1"/>
  <c r="BK338" i="32"/>
  <c r="J338" i="32" s="1"/>
  <c r="J104" i="32" s="1"/>
  <c r="P128" i="34"/>
  <c r="P127" i="34"/>
  <c r="P126" i="34" s="1"/>
  <c r="AU131" i="1" s="1"/>
  <c r="R193" i="35"/>
  <c r="P235" i="35"/>
  <c r="BK154" i="38"/>
  <c r="J154" i="38" s="1"/>
  <c r="J100" i="38" s="1"/>
  <c r="BK182" i="39"/>
  <c r="BK181" i="39" s="1"/>
  <c r="J181" i="39" s="1"/>
  <c r="J103" i="39" s="1"/>
  <c r="P263" i="39"/>
  <c r="P371" i="39"/>
  <c r="T406" i="39"/>
  <c r="BK452" i="39"/>
  <c r="J452" i="39"/>
  <c r="J111" i="39" s="1"/>
  <c r="BK522" i="39"/>
  <c r="J522" i="39" s="1"/>
  <c r="J113" i="39"/>
  <c r="BK555" i="39"/>
  <c r="J555" i="39" s="1"/>
  <c r="J115" i="39" s="1"/>
  <c r="P213" i="40"/>
  <c r="P132" i="40" s="1"/>
  <c r="P131" i="40" s="1"/>
  <c r="AU138" i="1" s="1"/>
  <c r="R600" i="40"/>
  <c r="BK634" i="40"/>
  <c r="J634" i="40" s="1"/>
  <c r="J105" i="40" s="1"/>
  <c r="BK655" i="40"/>
  <c r="J655" i="40" s="1"/>
  <c r="J109" i="40" s="1"/>
  <c r="R126" i="41"/>
  <c r="R125" i="41"/>
  <c r="R124" i="41" s="1"/>
  <c r="BK128" i="42"/>
  <c r="J128" i="42" s="1"/>
  <c r="J100" i="42" s="1"/>
  <c r="BK153" i="42"/>
  <c r="J153" i="42"/>
  <c r="J104" i="42" s="1"/>
  <c r="P258" i="43"/>
  <c r="P338" i="43"/>
  <c r="P136" i="44"/>
  <c r="R163" i="44"/>
  <c r="P185" i="44"/>
  <c r="P169" i="45"/>
  <c r="R201" i="45"/>
  <c r="P135" i="46"/>
  <c r="P130" i="46"/>
  <c r="AU144" i="1" s="1"/>
  <c r="R192" i="46"/>
  <c r="R218" i="46"/>
  <c r="BK249" i="46"/>
  <c r="J249" i="46" s="1"/>
  <c r="J107" i="46" s="1"/>
  <c r="T156" i="47"/>
  <c r="P124" i="48"/>
  <c r="R126" i="49"/>
  <c r="T183" i="49"/>
  <c r="T182" i="49" s="1"/>
  <c r="T171" i="50"/>
  <c r="P199" i="50"/>
  <c r="BK186" i="51"/>
  <c r="J186" i="51" s="1"/>
  <c r="J98" i="51" s="1"/>
  <c r="BK156" i="52"/>
  <c r="BK259" i="52"/>
  <c r="J259" i="52" s="1"/>
  <c r="J105" i="52" s="1"/>
  <c r="BK317" i="52"/>
  <c r="J317" i="52"/>
  <c r="J106" i="52" s="1"/>
  <c r="P334" i="52"/>
  <c r="R170" i="53"/>
  <c r="R125" i="54"/>
  <c r="R124" i="54" s="1"/>
  <c r="R123" i="54" s="1"/>
  <c r="R124" i="55"/>
  <c r="R123" i="55"/>
  <c r="BK159" i="56"/>
  <c r="J159" i="56" s="1"/>
  <c r="J101" i="56" s="1"/>
  <c r="T124" i="57"/>
  <c r="T123" i="57" s="1"/>
  <c r="P264" i="57"/>
  <c r="BK189" i="58"/>
  <c r="J189" i="58"/>
  <c r="J100" i="58" s="1"/>
  <c r="BK177" i="59"/>
  <c r="J177" i="59" s="1"/>
  <c r="J100" i="59" s="1"/>
  <c r="BK126" i="60"/>
  <c r="BK125" i="60"/>
  <c r="J125" i="60" s="1"/>
  <c r="J98" i="60" s="1"/>
  <c r="P144" i="60"/>
  <c r="P143" i="61"/>
  <c r="P147" i="61"/>
  <c r="P132" i="62"/>
  <c r="R138" i="62"/>
  <c r="T126" i="63"/>
  <c r="T125" i="63" s="1"/>
  <c r="P149" i="63"/>
  <c r="P131" i="64"/>
  <c r="P138" i="64"/>
  <c r="P126" i="65"/>
  <c r="P125" i="65"/>
  <c r="AU166" i="1" s="1"/>
  <c r="BK146" i="65"/>
  <c r="J146" i="65" s="1"/>
  <c r="J101" i="65" s="1"/>
  <c r="BK158" i="65"/>
  <c r="J158" i="65"/>
  <c r="J103" i="65" s="1"/>
  <c r="R123" i="66"/>
  <c r="R122" i="66" s="1"/>
  <c r="T138" i="66"/>
  <c r="T176" i="66"/>
  <c r="P142" i="67"/>
  <c r="R145" i="67"/>
  <c r="P126" i="68"/>
  <c r="P125" i="68" s="1"/>
  <c r="AU170" i="1"/>
  <c r="P142" i="68"/>
  <c r="P133" i="69"/>
  <c r="P126" i="69" s="1"/>
  <c r="AU171" i="1" s="1"/>
  <c r="P150" i="69"/>
  <c r="R126" i="70"/>
  <c r="R125" i="70" s="1"/>
  <c r="P139" i="70"/>
  <c r="BK133" i="71"/>
  <c r="J133" i="71"/>
  <c r="J100" i="71" s="1"/>
  <c r="P139" i="71"/>
  <c r="R128" i="73"/>
  <c r="R127" i="73" s="1"/>
  <c r="R126" i="73" s="1"/>
  <c r="P200" i="73"/>
  <c r="T200" i="73"/>
  <c r="T206" i="73"/>
  <c r="T264" i="73"/>
  <c r="BK139" i="14"/>
  <c r="J139" i="14" s="1"/>
  <c r="J101" i="14" s="1"/>
  <c r="BK161" i="15"/>
  <c r="J161" i="15"/>
  <c r="J100" i="15" s="1"/>
  <c r="BK181" i="22"/>
  <c r="J181" i="22" s="1"/>
  <c r="J107" i="22"/>
  <c r="BK135" i="34"/>
  <c r="J135" i="34" s="1"/>
  <c r="J102" i="34" s="1"/>
  <c r="BK179" i="39"/>
  <c r="J179" i="39"/>
  <c r="J102" i="39"/>
  <c r="BK640" i="40"/>
  <c r="J640" i="40"/>
  <c r="J106" i="40"/>
  <c r="BK182" i="50"/>
  <c r="J182" i="50" s="1"/>
  <c r="J102" i="50" s="1"/>
  <c r="BK171" i="58"/>
  <c r="J171" i="58"/>
  <c r="J98" i="58" s="1"/>
  <c r="BK162" i="2"/>
  <c r="J162" i="2" s="1"/>
  <c r="J102" i="2" s="1"/>
  <c r="BK213" i="6"/>
  <c r="J213" i="6"/>
  <c r="J104" i="6" s="1"/>
  <c r="BK130" i="25"/>
  <c r="J130" i="25" s="1"/>
  <c r="J99" i="25"/>
  <c r="BK130" i="41"/>
  <c r="J130" i="41" s="1"/>
  <c r="J101" i="41" s="1"/>
  <c r="BK132" i="52"/>
  <c r="J132" i="52"/>
  <c r="J100" i="52"/>
  <c r="BK340" i="57"/>
  <c r="J340" i="57"/>
  <c r="J102" i="57"/>
  <c r="BK211" i="58"/>
  <c r="J211" i="58" s="1"/>
  <c r="J101" i="58" s="1"/>
  <c r="BK196" i="73"/>
  <c r="J196" i="73"/>
  <c r="J99" i="73" s="1"/>
  <c r="BK269" i="73"/>
  <c r="J269" i="73" s="1"/>
  <c r="J105" i="73" s="1"/>
  <c r="BK131" i="16"/>
  <c r="J131" i="16"/>
  <c r="J99" i="16" s="1"/>
  <c r="BK643" i="40"/>
  <c r="J643" i="40" s="1"/>
  <c r="J108" i="40"/>
  <c r="BK151" i="42"/>
  <c r="J151" i="42" s="1"/>
  <c r="J103" i="42" s="1"/>
  <c r="BK193" i="59"/>
  <c r="J193" i="59"/>
  <c r="J101" i="59"/>
  <c r="BK582" i="2"/>
  <c r="J582" i="2"/>
  <c r="J114" i="2"/>
  <c r="BK171" i="6"/>
  <c r="J171" i="6" s="1"/>
  <c r="J100" i="6" s="1"/>
  <c r="BK531" i="11"/>
  <c r="J531" i="11"/>
  <c r="J114" i="11" s="1"/>
  <c r="BK222" i="12"/>
  <c r="J222" i="12" s="1"/>
  <c r="J102" i="12" s="1"/>
  <c r="BK139" i="22"/>
  <c r="J139" i="22"/>
  <c r="J100" i="22" s="1"/>
  <c r="BK302" i="22"/>
  <c r="J302" i="22" s="1"/>
  <c r="J113" i="22"/>
  <c r="BK196" i="24"/>
  <c r="J196" i="24" s="1"/>
  <c r="J101" i="24" s="1"/>
  <c r="BK145" i="26"/>
  <c r="J145" i="26"/>
  <c r="J100" i="26"/>
  <c r="BK192" i="31"/>
  <c r="J192" i="31"/>
  <c r="J106" i="31"/>
  <c r="BK130" i="44"/>
  <c r="J130" i="44" s="1"/>
  <c r="J99" i="44" s="1"/>
  <c r="BK241" i="57"/>
  <c r="J241" i="57"/>
  <c r="J98" i="57" s="1"/>
  <c r="BK139" i="5"/>
  <c r="J139" i="5" s="1"/>
  <c r="J101" i="5" s="1"/>
  <c r="BK174" i="6"/>
  <c r="J174" i="6"/>
  <c r="J101" i="6" s="1"/>
  <c r="BK202" i="15"/>
  <c r="J202" i="15" s="1"/>
  <c r="J104" i="15"/>
  <c r="BK144" i="22"/>
  <c r="J144" i="22" s="1"/>
  <c r="J102" i="22" s="1"/>
  <c r="BK229" i="24"/>
  <c r="J229" i="24"/>
  <c r="J104" i="24"/>
  <c r="BK344" i="32"/>
  <c r="J344" i="32"/>
  <c r="J105" i="32"/>
  <c r="BK180" i="49"/>
  <c r="J180" i="49" s="1"/>
  <c r="J100" i="49" s="1"/>
  <c r="BK124" i="56"/>
  <c r="BK123" i="56"/>
  <c r="J123" i="56" s="1"/>
  <c r="J98" i="56"/>
  <c r="BK244" i="57"/>
  <c r="J244" i="57" s="1"/>
  <c r="J99" i="57" s="1"/>
  <c r="BK121" i="74"/>
  <c r="J121" i="74"/>
  <c r="J98" i="74" s="1"/>
  <c r="BK172" i="23"/>
  <c r="J172" i="23"/>
  <c r="J102" i="23"/>
  <c r="BK184" i="35"/>
  <c r="J184" i="35" s="1"/>
  <c r="J100" i="35" s="1"/>
  <c r="BK205" i="43"/>
  <c r="J205" i="43"/>
  <c r="J100" i="43" s="1"/>
  <c r="BK255" i="43"/>
  <c r="J255" i="43" s="1"/>
  <c r="J104" i="43" s="1"/>
  <c r="BK261" i="73"/>
  <c r="J261" i="73"/>
  <c r="J103" i="73" s="1"/>
  <c r="BK217" i="3"/>
  <c r="J217" i="3" s="1"/>
  <c r="J102" i="3"/>
  <c r="BK162" i="11"/>
  <c r="J162" i="11" s="1"/>
  <c r="J102" i="11" s="1"/>
  <c r="BK135" i="13"/>
  <c r="J135" i="13"/>
  <c r="J102" i="13" s="1"/>
  <c r="BK147" i="31"/>
  <c r="J147" i="31"/>
  <c r="J102" i="31"/>
  <c r="BK347" i="32"/>
  <c r="J347" i="32" s="1"/>
  <c r="J107" i="32" s="1"/>
  <c r="BK187" i="35"/>
  <c r="J187" i="35"/>
  <c r="J101" i="35" s="1"/>
  <c r="BK476" i="43"/>
  <c r="J476" i="43" s="1"/>
  <c r="J113" i="43" s="1"/>
  <c r="BK142" i="72"/>
  <c r="J142" i="72"/>
  <c r="J98" i="72" s="1"/>
  <c r="BK135" i="4"/>
  <c r="J135" i="4" s="1"/>
  <c r="J102" i="4"/>
  <c r="BK164" i="15"/>
  <c r="J164" i="15" s="1"/>
  <c r="J101" i="15" s="1"/>
  <c r="BK143" i="17"/>
  <c r="J143" i="17"/>
  <c r="J101" i="17" s="1"/>
  <c r="BK193" i="24"/>
  <c r="J193" i="24"/>
  <c r="J100" i="24"/>
  <c r="BK130" i="33"/>
  <c r="J130" i="33" s="1"/>
  <c r="J101" i="33" s="1"/>
  <c r="BK137" i="34"/>
  <c r="J137" i="34"/>
  <c r="J103" i="34" s="1"/>
  <c r="BK220" i="35"/>
  <c r="J220" i="35" s="1"/>
  <c r="J104" i="35" s="1"/>
  <c r="BK161" i="59"/>
  <c r="J161" i="59"/>
  <c r="J98" i="59" s="1"/>
  <c r="J92" i="75"/>
  <c r="J89" i="75"/>
  <c r="BE123" i="75"/>
  <c r="BE128" i="75"/>
  <c r="F92" i="75"/>
  <c r="BE130" i="75"/>
  <c r="E85" i="75"/>
  <c r="BE126" i="75"/>
  <c r="BE127" i="75"/>
  <c r="BE120" i="75"/>
  <c r="BE121" i="75"/>
  <c r="BE122" i="75"/>
  <c r="BE124" i="75"/>
  <c r="BE125" i="75"/>
  <c r="BE131" i="75"/>
  <c r="BE132" i="75"/>
  <c r="BE133" i="75"/>
  <c r="BE134" i="75"/>
  <c r="BE129" i="75"/>
  <c r="F92" i="74"/>
  <c r="E109" i="74"/>
  <c r="BK127" i="73"/>
  <c r="J127" i="73" s="1"/>
  <c r="J97" i="73" s="1"/>
  <c r="J89" i="74"/>
  <c r="BE122" i="74"/>
  <c r="J116" i="74"/>
  <c r="BC176" i="1"/>
  <c r="J92" i="73"/>
  <c r="BE133" i="73"/>
  <c r="BE143" i="73"/>
  <c r="BE156" i="73"/>
  <c r="BE175" i="73"/>
  <c r="BE197" i="73"/>
  <c r="BE218" i="73"/>
  <c r="BE229" i="73"/>
  <c r="BE251" i="73"/>
  <c r="BK120" i="72"/>
  <c r="J120" i="72" s="1"/>
  <c r="J96" i="72" s="1"/>
  <c r="F123" i="73"/>
  <c r="BE145" i="73"/>
  <c r="BE153" i="73"/>
  <c r="BE157" i="73"/>
  <c r="BE188" i="73"/>
  <c r="BE207" i="73"/>
  <c r="BE249" i="73"/>
  <c r="BE250" i="73"/>
  <c r="BE253" i="73"/>
  <c r="BE257" i="73"/>
  <c r="E85" i="73"/>
  <c r="BE151" i="73"/>
  <c r="BE161" i="73"/>
  <c r="BE169" i="73"/>
  <c r="BE177" i="73"/>
  <c r="BE194" i="73"/>
  <c r="BE233" i="73"/>
  <c r="BE237" i="73"/>
  <c r="BE268" i="73"/>
  <c r="BE171" i="73"/>
  <c r="BE201" i="73"/>
  <c r="BE213" i="73"/>
  <c r="BE225" i="73"/>
  <c r="BE230" i="73"/>
  <c r="BE239" i="73"/>
  <c r="BE259" i="73"/>
  <c r="BE129" i="73"/>
  <c r="BE173" i="73"/>
  <c r="BE179" i="73"/>
  <c r="BE190" i="73"/>
  <c r="BE212" i="73"/>
  <c r="BE226" i="73"/>
  <c r="BE235" i="73"/>
  <c r="BE241" i="73"/>
  <c r="J89" i="73"/>
  <c r="BE132" i="73"/>
  <c r="BE149" i="73"/>
  <c r="BE160" i="73"/>
  <c r="BE168" i="73"/>
  <c r="BE204" i="73"/>
  <c r="BE244" i="73"/>
  <c r="BE247" i="73"/>
  <c r="BE262" i="73"/>
  <c r="BE265" i="73"/>
  <c r="BE266" i="73"/>
  <c r="BE270" i="73"/>
  <c r="BE131" i="72"/>
  <c r="BE136" i="72"/>
  <c r="F92" i="72"/>
  <c r="BE133" i="72"/>
  <c r="BE135" i="72"/>
  <c r="BE143" i="72"/>
  <c r="J126" i="71"/>
  <c r="J99" i="71"/>
  <c r="J89" i="72"/>
  <c r="E110" i="72"/>
  <c r="BE122" i="72"/>
  <c r="BE129" i="72"/>
  <c r="J92" i="72"/>
  <c r="BE141" i="72"/>
  <c r="BE148" i="72"/>
  <c r="BE149" i="72"/>
  <c r="BE150" i="72"/>
  <c r="BE127" i="72"/>
  <c r="BE137" i="72"/>
  <c r="BK125" i="70"/>
  <c r="J125" i="70" s="1"/>
  <c r="J98" i="70" s="1"/>
  <c r="E113" i="71"/>
  <c r="BE128" i="71"/>
  <c r="BE129" i="71"/>
  <c r="BE130" i="71"/>
  <c r="BE131" i="71"/>
  <c r="BE132" i="71"/>
  <c r="BE140" i="71"/>
  <c r="BE141" i="71"/>
  <c r="BE142" i="71"/>
  <c r="F94" i="71"/>
  <c r="J122" i="71"/>
  <c r="J91" i="71"/>
  <c r="BE137" i="71"/>
  <c r="BE138" i="71"/>
  <c r="BE134" i="71"/>
  <c r="BE143" i="71"/>
  <c r="BE127" i="71"/>
  <c r="BE135" i="71"/>
  <c r="BE144" i="71"/>
  <c r="BE145" i="71"/>
  <c r="J133" i="69"/>
  <c r="J100" i="69"/>
  <c r="BE138" i="70"/>
  <c r="BE143" i="70"/>
  <c r="BE145" i="70"/>
  <c r="BE146" i="70"/>
  <c r="BE148" i="70"/>
  <c r="J122" i="70"/>
  <c r="BE129" i="70"/>
  <c r="BE130" i="70"/>
  <c r="E85" i="70"/>
  <c r="J119" i="70"/>
  <c r="BE127" i="70"/>
  <c r="BE144" i="70"/>
  <c r="F94" i="70"/>
  <c r="BE131" i="70"/>
  <c r="BE140" i="70"/>
  <c r="BE141" i="70"/>
  <c r="BE132" i="70"/>
  <c r="BE133" i="70"/>
  <c r="BE134" i="70"/>
  <c r="BE135" i="70"/>
  <c r="BE128" i="70"/>
  <c r="BE137" i="70"/>
  <c r="BE147" i="70"/>
  <c r="J126" i="68"/>
  <c r="J99" i="68" s="1"/>
  <c r="J120" i="69"/>
  <c r="J123" i="69"/>
  <c r="BE143" i="69"/>
  <c r="BE157" i="69"/>
  <c r="E85" i="69"/>
  <c r="BE129" i="69"/>
  <c r="BE132" i="69"/>
  <c r="BE136" i="69"/>
  <c r="BE140" i="69"/>
  <c r="F94" i="69"/>
  <c r="BE144" i="69"/>
  <c r="BE156" i="69"/>
  <c r="BE131" i="69"/>
  <c r="BE145" i="69"/>
  <c r="BE152" i="69"/>
  <c r="BE154" i="69"/>
  <c r="BE137" i="69"/>
  <c r="BE148" i="69"/>
  <c r="BE149" i="69"/>
  <c r="BE151" i="69"/>
  <c r="BE155" i="69"/>
  <c r="BE159" i="69"/>
  <c r="BE134" i="69"/>
  <c r="BE135" i="69"/>
  <c r="BE138" i="69"/>
  <c r="BE128" i="69"/>
  <c r="BE141" i="69"/>
  <c r="BE142" i="69"/>
  <c r="BE146" i="69"/>
  <c r="BE139" i="69"/>
  <c r="BE158" i="69"/>
  <c r="E85" i="68"/>
  <c r="BE127" i="68"/>
  <c r="BE136" i="68"/>
  <c r="BE146" i="68"/>
  <c r="BE148" i="68"/>
  <c r="BE140" i="68"/>
  <c r="BE143" i="68"/>
  <c r="BE144" i="68"/>
  <c r="J94" i="68"/>
  <c r="J119" i="68"/>
  <c r="BE132" i="68"/>
  <c r="BE135" i="68"/>
  <c r="BE149" i="68"/>
  <c r="F122" i="68"/>
  <c r="BE134" i="68"/>
  <c r="BE150" i="68"/>
  <c r="BE151" i="68"/>
  <c r="BE129" i="68"/>
  <c r="BE131" i="68"/>
  <c r="BE137" i="68"/>
  <c r="BE141" i="68"/>
  <c r="BE147" i="68"/>
  <c r="BE128" i="68"/>
  <c r="BE130" i="68"/>
  <c r="BE133" i="68"/>
  <c r="BE138" i="68"/>
  <c r="E85" i="67"/>
  <c r="F94" i="67"/>
  <c r="BE132" i="67"/>
  <c r="BE139" i="67"/>
  <c r="BE147" i="67"/>
  <c r="BE131" i="67"/>
  <c r="BE153" i="67"/>
  <c r="J123" i="66"/>
  <c r="J97" i="66" s="1"/>
  <c r="J119" i="67"/>
  <c r="BE134" i="67"/>
  <c r="BE135" i="67"/>
  <c r="BE136" i="67"/>
  <c r="BE137" i="67"/>
  <c r="BE138" i="67"/>
  <c r="BE151" i="67"/>
  <c r="J94" i="67"/>
  <c r="BE133" i="67"/>
  <c r="BE146" i="67"/>
  <c r="BE149" i="67"/>
  <c r="BE150" i="67"/>
  <c r="BE152" i="67"/>
  <c r="BE127" i="67"/>
  <c r="BE128" i="67"/>
  <c r="BE129" i="67"/>
  <c r="BE130" i="67"/>
  <c r="BE143" i="67"/>
  <c r="BE144" i="67"/>
  <c r="BE154" i="67"/>
  <c r="BE140" i="67"/>
  <c r="BE141" i="67"/>
  <c r="J126" i="65"/>
  <c r="J99" i="65" s="1"/>
  <c r="E85" i="66"/>
  <c r="J116" i="66"/>
  <c r="BE125" i="66"/>
  <c r="BE151" i="66"/>
  <c r="BE157" i="66"/>
  <c r="BE129" i="66"/>
  <c r="BE134" i="66"/>
  <c r="BE145" i="66"/>
  <c r="BE150" i="66"/>
  <c r="BE159" i="66"/>
  <c r="BE160" i="66"/>
  <c r="BE161" i="66"/>
  <c r="BE179" i="66"/>
  <c r="J92" i="66"/>
  <c r="F119" i="66"/>
  <c r="BE127" i="66"/>
  <c r="BE128" i="66"/>
  <c r="BE143" i="66"/>
  <c r="BE153" i="66"/>
  <c r="BE155" i="66"/>
  <c r="BE181" i="66"/>
  <c r="BE183" i="66"/>
  <c r="BE184" i="66"/>
  <c r="BE131" i="66"/>
  <c r="BE132" i="66"/>
  <c r="BE141" i="66"/>
  <c r="BE162" i="66"/>
  <c r="BE163" i="66"/>
  <c r="BE177" i="66"/>
  <c r="BE180" i="66"/>
  <c r="BE140" i="66"/>
  <c r="BE142" i="66"/>
  <c r="BE149" i="66"/>
  <c r="BE154" i="66"/>
  <c r="BE156" i="66"/>
  <c r="BE174" i="66"/>
  <c r="BE175" i="66"/>
  <c r="BE178" i="66"/>
  <c r="BE135" i="66"/>
  <c r="BE171" i="66"/>
  <c r="BE172" i="66"/>
  <c r="BE182" i="66"/>
  <c r="BE124" i="66"/>
  <c r="BE126" i="66"/>
  <c r="BE133" i="66"/>
  <c r="BE137" i="66"/>
  <c r="BE139" i="66"/>
  <c r="BE164" i="66"/>
  <c r="BE165" i="66"/>
  <c r="BE168" i="66"/>
  <c r="BE136" i="66"/>
  <c r="BE146" i="66"/>
  <c r="BE147" i="66"/>
  <c r="BE148" i="66"/>
  <c r="BE152" i="66"/>
  <c r="BE158" i="66"/>
  <c r="E113" i="65"/>
  <c r="J122" i="65"/>
  <c r="BE132" i="65"/>
  <c r="J91" i="65"/>
  <c r="BE143" i="65"/>
  <c r="BE153" i="65"/>
  <c r="BE155" i="65"/>
  <c r="F94" i="65"/>
  <c r="BE127" i="65"/>
  <c r="BE136" i="65"/>
  <c r="BE145" i="65"/>
  <c r="BE147" i="65"/>
  <c r="BE154" i="65"/>
  <c r="BE131" i="65"/>
  <c r="BE135" i="65"/>
  <c r="BE137" i="65"/>
  <c r="BE139" i="65"/>
  <c r="BE141" i="65"/>
  <c r="BE144" i="65"/>
  <c r="BE128" i="65"/>
  <c r="BE129" i="65"/>
  <c r="BE133" i="65"/>
  <c r="BE138" i="65"/>
  <c r="BE140" i="65"/>
  <c r="BE148" i="65"/>
  <c r="BE151" i="65"/>
  <c r="BE152" i="65"/>
  <c r="BE130" i="65"/>
  <c r="BE134" i="65"/>
  <c r="BE150" i="65"/>
  <c r="E113" i="64"/>
  <c r="BE127" i="64"/>
  <c r="BE133" i="64"/>
  <c r="BK125" i="63"/>
  <c r="J125" i="63" s="1"/>
  <c r="J98" i="63" s="1"/>
  <c r="J119" i="64"/>
  <c r="BE141" i="64"/>
  <c r="BE143" i="64"/>
  <c r="BE139" i="64"/>
  <c r="BE140" i="64"/>
  <c r="J94" i="64"/>
  <c r="F122" i="64"/>
  <c r="BE132" i="64"/>
  <c r="BE142" i="64"/>
  <c r="BE128" i="64"/>
  <c r="BE134" i="64"/>
  <c r="BE136" i="64"/>
  <c r="BE137" i="64"/>
  <c r="BE129" i="64"/>
  <c r="BE130" i="64"/>
  <c r="BE144" i="64"/>
  <c r="E85" i="63"/>
  <c r="BE128" i="63"/>
  <c r="BE131" i="63"/>
  <c r="BE137" i="63"/>
  <c r="BE140" i="63"/>
  <c r="BE141" i="63"/>
  <c r="BE143" i="63"/>
  <c r="J94" i="63"/>
  <c r="F122" i="63"/>
  <c r="BE130" i="63"/>
  <c r="BE134" i="63"/>
  <c r="BE139" i="63"/>
  <c r="BE145" i="63"/>
  <c r="BE132" i="63"/>
  <c r="BE133" i="63"/>
  <c r="BE148" i="63"/>
  <c r="BE155" i="63"/>
  <c r="J91" i="63"/>
  <c r="BE136" i="63"/>
  <c r="BE152" i="63"/>
  <c r="BE135" i="63"/>
  <c r="BE138" i="63"/>
  <c r="BE154" i="63"/>
  <c r="BE127" i="63"/>
  <c r="BE129" i="63"/>
  <c r="BE144" i="63"/>
  <c r="BE147" i="63"/>
  <c r="BE150" i="63"/>
  <c r="BE151" i="63"/>
  <c r="BE153" i="63"/>
  <c r="J126" i="61"/>
  <c r="J99" i="61" s="1"/>
  <c r="J119" i="62"/>
  <c r="BE131" i="62"/>
  <c r="BE133" i="62"/>
  <c r="BE136" i="62"/>
  <c r="BE139" i="62"/>
  <c r="BE141" i="62"/>
  <c r="BE142" i="62"/>
  <c r="BE137" i="62"/>
  <c r="BE144" i="62"/>
  <c r="J94" i="62"/>
  <c r="F94" i="62"/>
  <c r="BE127" i="62"/>
  <c r="BE128" i="62"/>
  <c r="BE134" i="62"/>
  <c r="E113" i="62"/>
  <c r="BE143" i="62"/>
  <c r="BE129" i="62"/>
  <c r="BE130" i="62"/>
  <c r="BE140" i="62"/>
  <c r="J94" i="61"/>
  <c r="BE133" i="61"/>
  <c r="BE137" i="61"/>
  <c r="BE153" i="61"/>
  <c r="BE157" i="61"/>
  <c r="BE158" i="61"/>
  <c r="BE129" i="61"/>
  <c r="BE130" i="61"/>
  <c r="BE139" i="61"/>
  <c r="BE140" i="61"/>
  <c r="BE144" i="61"/>
  <c r="J91" i="61"/>
  <c r="BE127" i="61"/>
  <c r="BE135" i="61"/>
  <c r="BE138" i="61"/>
  <c r="BE145" i="61"/>
  <c r="BE146" i="61"/>
  <c r="BE132" i="61"/>
  <c r="BE156" i="61"/>
  <c r="J126" i="60"/>
  <c r="J99" i="60" s="1"/>
  <c r="E113" i="61"/>
  <c r="BE134" i="61"/>
  <c r="BE149" i="61"/>
  <c r="BE152" i="61"/>
  <c r="BE128" i="61"/>
  <c r="BE136" i="61"/>
  <c r="BE141" i="61"/>
  <c r="BE142" i="61"/>
  <c r="BE148" i="61"/>
  <c r="BE151" i="61"/>
  <c r="F94" i="61"/>
  <c r="BE131" i="61"/>
  <c r="BE154" i="61"/>
  <c r="BE155" i="61"/>
  <c r="BK122" i="59"/>
  <c r="J122" i="59" s="1"/>
  <c r="J96" i="59" s="1"/>
  <c r="F122" i="60"/>
  <c r="BE132" i="60"/>
  <c r="BE133" i="60"/>
  <c r="J119" i="60"/>
  <c r="J94" i="60"/>
  <c r="BE129" i="60"/>
  <c r="BE152" i="60"/>
  <c r="E85" i="60"/>
  <c r="BE127" i="60"/>
  <c r="BE128" i="60"/>
  <c r="BE130" i="60"/>
  <c r="BE146" i="60"/>
  <c r="BE148" i="60"/>
  <c r="BE151" i="60"/>
  <c r="BE131" i="60"/>
  <c r="BE135" i="60"/>
  <c r="BE136" i="60"/>
  <c r="BE137" i="60"/>
  <c r="BE140" i="60"/>
  <c r="BE138" i="60"/>
  <c r="BE143" i="60"/>
  <c r="BE145" i="60"/>
  <c r="BE153" i="60"/>
  <c r="BE134" i="60"/>
  <c r="BE139" i="60"/>
  <c r="BE142" i="60"/>
  <c r="BE149" i="60"/>
  <c r="BE150" i="60"/>
  <c r="BK122" i="58"/>
  <c r="J122" i="58" s="1"/>
  <c r="J96" i="58" s="1"/>
  <c r="BE124" i="59"/>
  <c r="BE131" i="59"/>
  <c r="BE140" i="59"/>
  <c r="BE170" i="59"/>
  <c r="BE180" i="59"/>
  <c r="BE168" i="59"/>
  <c r="BE172" i="59"/>
  <c r="BE173" i="59"/>
  <c r="BE175" i="59"/>
  <c r="BE182" i="59"/>
  <c r="BE183" i="59"/>
  <c r="E85" i="59"/>
  <c r="J92" i="59"/>
  <c r="BE138" i="59"/>
  <c r="BE171" i="59"/>
  <c r="BE142" i="59"/>
  <c r="BE144" i="59"/>
  <c r="BE148" i="59"/>
  <c r="BE185" i="59"/>
  <c r="BE188" i="59"/>
  <c r="BE190" i="59"/>
  <c r="J89" i="59"/>
  <c r="BE146" i="59"/>
  <c r="BE147" i="59"/>
  <c r="BE159" i="59"/>
  <c r="BE162" i="59"/>
  <c r="BE184" i="59"/>
  <c r="BE186" i="59"/>
  <c r="BE187" i="59"/>
  <c r="BE189" i="59"/>
  <c r="F92" i="59"/>
  <c r="BE129" i="59"/>
  <c r="BE153" i="59"/>
  <c r="BE158" i="59"/>
  <c r="BE191" i="59"/>
  <c r="BE194" i="59"/>
  <c r="BE174" i="59"/>
  <c r="BE136" i="59"/>
  <c r="BE169" i="59"/>
  <c r="BE178" i="59"/>
  <c r="BK123" i="57"/>
  <c r="J123" i="57"/>
  <c r="J96" i="57" s="1"/>
  <c r="J89" i="58"/>
  <c r="BE151" i="58"/>
  <c r="BE202" i="58"/>
  <c r="BE206" i="58"/>
  <c r="BE131" i="58"/>
  <c r="BE187" i="58"/>
  <c r="BE203" i="58"/>
  <c r="BE205" i="58"/>
  <c r="E112" i="58"/>
  <c r="F119" i="58"/>
  <c r="BE140" i="58"/>
  <c r="BE152" i="58"/>
  <c r="BE188" i="58"/>
  <c r="BE192" i="58"/>
  <c r="BE197" i="58"/>
  <c r="BE204" i="58"/>
  <c r="BE207" i="58"/>
  <c r="BE209" i="58"/>
  <c r="J92" i="58"/>
  <c r="BE148" i="58"/>
  <c r="BE150" i="58"/>
  <c r="BE159" i="58"/>
  <c r="BE184" i="58"/>
  <c r="BE212" i="58"/>
  <c r="BE146" i="58"/>
  <c r="BE190" i="58"/>
  <c r="BE193" i="58"/>
  <c r="BE199" i="58"/>
  <c r="BE124" i="58"/>
  <c r="BE142" i="58"/>
  <c r="BE167" i="58"/>
  <c r="BE182" i="58"/>
  <c r="BE144" i="58"/>
  <c r="BE166" i="58"/>
  <c r="BE172" i="58"/>
  <c r="BE180" i="58"/>
  <c r="BE186" i="58"/>
  <c r="BE208" i="58"/>
  <c r="BE133" i="58"/>
  <c r="BE210" i="58"/>
  <c r="J124" i="56"/>
  <c r="J99" i="56"/>
  <c r="J117" i="57"/>
  <c r="J120" i="57"/>
  <c r="BE159" i="57"/>
  <c r="BE179" i="57"/>
  <c r="BE287" i="57"/>
  <c r="BE288" i="57"/>
  <c r="BE301" i="57"/>
  <c r="BE312" i="57"/>
  <c r="BE129" i="57"/>
  <c r="BE206" i="57"/>
  <c r="BE279" i="57"/>
  <c r="BE290" i="57"/>
  <c r="BE292" i="57"/>
  <c r="BE314" i="57"/>
  <c r="BE335" i="57"/>
  <c r="E85" i="57"/>
  <c r="BE133" i="57"/>
  <c r="BE152" i="57"/>
  <c r="BE154" i="57"/>
  <c r="BE161" i="57"/>
  <c r="BE208" i="57"/>
  <c r="BE213" i="57"/>
  <c r="BE283" i="57"/>
  <c r="BE285" i="57"/>
  <c r="BE293" i="57"/>
  <c r="BE308" i="57"/>
  <c r="BE320" i="57"/>
  <c r="BE341" i="57"/>
  <c r="BE127" i="57"/>
  <c r="BE177" i="57"/>
  <c r="BE221" i="57"/>
  <c r="BE245" i="57"/>
  <c r="BE265" i="57"/>
  <c r="BE275" i="57"/>
  <c r="BE281" i="57"/>
  <c r="BE296" i="57"/>
  <c r="BE304" i="57"/>
  <c r="F120" i="57"/>
  <c r="BE131" i="57"/>
  <c r="BE175" i="57"/>
  <c r="BE242" i="57"/>
  <c r="BE294" i="57"/>
  <c r="BE295" i="57"/>
  <c r="BE298" i="57"/>
  <c r="BE299" i="57"/>
  <c r="BE316" i="57"/>
  <c r="BE318" i="57"/>
  <c r="BE339" i="57"/>
  <c r="BE125" i="57"/>
  <c r="BE215" i="57"/>
  <c r="BE217" i="57"/>
  <c r="BE219" i="57"/>
  <c r="BE240" i="57"/>
  <c r="BE291" i="57"/>
  <c r="BE329" i="57"/>
  <c r="BE331" i="57"/>
  <c r="BE333" i="57"/>
  <c r="BE168" i="57"/>
  <c r="BE190" i="57"/>
  <c r="BE267" i="57"/>
  <c r="BE269" i="57"/>
  <c r="BE273" i="57"/>
  <c r="BE289" i="57"/>
  <c r="BE297" i="57"/>
  <c r="BE300" i="57"/>
  <c r="BE302" i="57"/>
  <c r="BE321" i="57"/>
  <c r="BE327" i="57"/>
  <c r="BE337" i="57"/>
  <c r="BE338" i="57"/>
  <c r="BE218" i="57"/>
  <c r="BE277" i="57"/>
  <c r="BE322" i="57"/>
  <c r="BE323" i="57"/>
  <c r="BE324" i="57"/>
  <c r="BE325" i="57"/>
  <c r="BE146" i="56"/>
  <c r="BE148" i="56"/>
  <c r="BE155" i="56"/>
  <c r="BK123" i="55"/>
  <c r="J123" i="55"/>
  <c r="J98" i="55" s="1"/>
  <c r="J91" i="56"/>
  <c r="J94" i="56"/>
  <c r="BE129" i="56"/>
  <c r="E85" i="56"/>
  <c r="BE131" i="56"/>
  <c r="BE136" i="56"/>
  <c r="BE125" i="56"/>
  <c r="BE127" i="56"/>
  <c r="BE128" i="56"/>
  <c r="BE144" i="56"/>
  <c r="BE151" i="56"/>
  <c r="F94" i="56"/>
  <c r="BE140" i="56"/>
  <c r="BE134" i="56"/>
  <c r="BE125" i="55"/>
  <c r="BE129" i="55"/>
  <c r="BE148" i="55"/>
  <c r="J125" i="54"/>
  <c r="J100" i="54"/>
  <c r="E85" i="55"/>
  <c r="F94" i="55"/>
  <c r="BK123" i="54"/>
  <c r="J123" i="54"/>
  <c r="J94" i="55"/>
  <c r="J117" i="55"/>
  <c r="BE150" i="55"/>
  <c r="BE164" i="55"/>
  <c r="BE161" i="55"/>
  <c r="BE137" i="55"/>
  <c r="BE159" i="55"/>
  <c r="BE143" i="55"/>
  <c r="BE141" i="55"/>
  <c r="BE154" i="55"/>
  <c r="BE133" i="55"/>
  <c r="BE166" i="55"/>
  <c r="J120" i="54"/>
  <c r="BE169" i="54"/>
  <c r="BE154" i="54"/>
  <c r="BE173" i="54"/>
  <c r="J128" i="53"/>
  <c r="J100" i="53" s="1"/>
  <c r="J91" i="54"/>
  <c r="BE132" i="54"/>
  <c r="BE175" i="54"/>
  <c r="BE181" i="54"/>
  <c r="E111" i="54"/>
  <c r="BE136" i="54"/>
  <c r="BE171" i="54"/>
  <c r="F94" i="54"/>
  <c r="BE126" i="54"/>
  <c r="BE128" i="54"/>
  <c r="BE143" i="54"/>
  <c r="BE147" i="54"/>
  <c r="BE158" i="54"/>
  <c r="BE167" i="54"/>
  <c r="BE177" i="54"/>
  <c r="BE185" i="54"/>
  <c r="E114" i="53"/>
  <c r="BE149" i="53"/>
  <c r="BE168" i="53"/>
  <c r="BE187" i="53"/>
  <c r="BE193" i="53"/>
  <c r="BE223" i="53"/>
  <c r="BE228" i="53"/>
  <c r="J94" i="53"/>
  <c r="BE145" i="53"/>
  <c r="BE189" i="53"/>
  <c r="BE195" i="53"/>
  <c r="BE197" i="53"/>
  <c r="BE209" i="53"/>
  <c r="J156" i="52"/>
  <c r="J103" i="52" s="1"/>
  <c r="J91" i="53"/>
  <c r="BE164" i="53"/>
  <c r="BE166" i="53"/>
  <c r="BE175" i="53"/>
  <c r="BE177" i="53"/>
  <c r="BE133" i="53"/>
  <c r="BE141" i="53"/>
  <c r="BE160" i="53"/>
  <c r="BE173" i="53"/>
  <c r="BE181" i="53"/>
  <c r="BE185" i="53"/>
  <c r="BE199" i="53"/>
  <c r="F94" i="53"/>
  <c r="BE137" i="53"/>
  <c r="BE154" i="53"/>
  <c r="BE171" i="53"/>
  <c r="BE179" i="53"/>
  <c r="BE183" i="53"/>
  <c r="BE129" i="53"/>
  <c r="BE203" i="53"/>
  <c r="BE215" i="53"/>
  <c r="BE217" i="53"/>
  <c r="BE219" i="53"/>
  <c r="BE162" i="53"/>
  <c r="BE191" i="53"/>
  <c r="BE201" i="53"/>
  <c r="BE205" i="53"/>
  <c r="BE211" i="53"/>
  <c r="BE213" i="53"/>
  <c r="BE221" i="53"/>
  <c r="BE156" i="53"/>
  <c r="BE158" i="53"/>
  <c r="BE207" i="53"/>
  <c r="BE226" i="53"/>
  <c r="BE235" i="52"/>
  <c r="BE257" i="52"/>
  <c r="J91" i="52"/>
  <c r="J94" i="52"/>
  <c r="BE145" i="52"/>
  <c r="BE180" i="52"/>
  <c r="BE229" i="52"/>
  <c r="BE239" i="52"/>
  <c r="BE250" i="52"/>
  <c r="BE252" i="52"/>
  <c r="BE260" i="52"/>
  <c r="BE266" i="52"/>
  <c r="BE283" i="52"/>
  <c r="BE311" i="52"/>
  <c r="BE313" i="52"/>
  <c r="BE322" i="52"/>
  <c r="F127" i="52"/>
  <c r="BE136" i="52"/>
  <c r="BE138" i="52"/>
  <c r="BE152" i="52"/>
  <c r="BE184" i="52"/>
  <c r="BE220" i="52"/>
  <c r="BE222" i="52"/>
  <c r="BE227" i="52"/>
  <c r="BE246" i="52"/>
  <c r="BE271" i="52"/>
  <c r="BE305" i="52"/>
  <c r="E118" i="52"/>
  <c r="BE143" i="52"/>
  <c r="BE150" i="52"/>
  <c r="BE168" i="52"/>
  <c r="BE231" i="52"/>
  <c r="BE264" i="52"/>
  <c r="BE294" i="52"/>
  <c r="BK118" i="51"/>
  <c r="J118" i="51"/>
  <c r="J96" i="51"/>
  <c r="BE154" i="52"/>
  <c r="BE157" i="52"/>
  <c r="BE204" i="52"/>
  <c r="BE208" i="52"/>
  <c r="BE275" i="52"/>
  <c r="BE288" i="52"/>
  <c r="BE290" i="52"/>
  <c r="BE292" i="52"/>
  <c r="BE133" i="52"/>
  <c r="BE196" i="52"/>
  <c r="BE232" i="52"/>
  <c r="BE241" i="52"/>
  <c r="BE262" i="52"/>
  <c r="BE277" i="52"/>
  <c r="BE279" i="52"/>
  <c r="BE318" i="52"/>
  <c r="BE194" i="52"/>
  <c r="BE200" i="52"/>
  <c r="BE243" i="52"/>
  <c r="BE244" i="52"/>
  <c r="BE281" i="52"/>
  <c r="BE300" i="52"/>
  <c r="BE326" i="52"/>
  <c r="BE330" i="52"/>
  <c r="BE335" i="52"/>
  <c r="BE337" i="52"/>
  <c r="BE258" i="52"/>
  <c r="BE261" i="52"/>
  <c r="BE296" i="52"/>
  <c r="BE144" i="51"/>
  <c r="BE145" i="51"/>
  <c r="BE156" i="51"/>
  <c r="BE160" i="51"/>
  <c r="BE173" i="51"/>
  <c r="BE182" i="51"/>
  <c r="F92" i="51"/>
  <c r="BE122" i="51"/>
  <c r="BE123" i="51"/>
  <c r="BE125" i="51"/>
  <c r="BE131" i="51"/>
  <c r="BE132" i="51"/>
  <c r="BE134" i="51"/>
  <c r="BE143" i="51"/>
  <c r="BE153" i="51"/>
  <c r="BE154" i="51"/>
  <c r="BE158" i="51"/>
  <c r="BE183" i="51"/>
  <c r="BE185" i="51"/>
  <c r="J92" i="51"/>
  <c r="BE138" i="51"/>
  <c r="BE146" i="51"/>
  <c r="BE157" i="51"/>
  <c r="BE161" i="51"/>
  <c r="BE162" i="51"/>
  <c r="BE169" i="51"/>
  <c r="BE177" i="51"/>
  <c r="BE178" i="51"/>
  <c r="BE120" i="51"/>
  <c r="BE124" i="51"/>
  <c r="BE127" i="51"/>
  <c r="BE128" i="51"/>
  <c r="BE137" i="51"/>
  <c r="BE139" i="51"/>
  <c r="BE140" i="51"/>
  <c r="BE142" i="51"/>
  <c r="BE149" i="51"/>
  <c r="BE159" i="51"/>
  <c r="BE181" i="51"/>
  <c r="BE121" i="51"/>
  <c r="BE126" i="51"/>
  <c r="BE136" i="51"/>
  <c r="BE141" i="51"/>
  <c r="BE163" i="51"/>
  <c r="BE168" i="51"/>
  <c r="BE172" i="51"/>
  <c r="BE174" i="51"/>
  <c r="E85" i="51"/>
  <c r="BE155" i="51"/>
  <c r="BE167" i="51"/>
  <c r="BE175" i="51"/>
  <c r="BE176" i="51"/>
  <c r="BE129" i="51"/>
  <c r="BE130" i="51"/>
  <c r="BE147" i="51"/>
  <c r="BE148" i="51"/>
  <c r="BE150" i="51"/>
  <c r="BE151" i="51"/>
  <c r="BE152" i="51"/>
  <c r="BE165" i="51"/>
  <c r="BE166" i="51"/>
  <c r="BE179" i="51"/>
  <c r="BE184" i="51"/>
  <c r="J89" i="51"/>
  <c r="BE133" i="51"/>
  <c r="BE135" i="51"/>
  <c r="BE164" i="51"/>
  <c r="BE170" i="51"/>
  <c r="BE171" i="51"/>
  <c r="BE180" i="51"/>
  <c r="J94" i="50"/>
  <c r="BE138" i="50"/>
  <c r="BE144" i="50"/>
  <c r="BE146" i="50"/>
  <c r="BE186" i="50"/>
  <c r="J183" i="49"/>
  <c r="J102" i="49"/>
  <c r="F94" i="50"/>
  <c r="BE142" i="50"/>
  <c r="BE158" i="50"/>
  <c r="BE159" i="50"/>
  <c r="BE177" i="50"/>
  <c r="BE200" i="50"/>
  <c r="E116" i="50"/>
  <c r="BE131" i="50"/>
  <c r="BE188" i="50"/>
  <c r="BE195" i="50"/>
  <c r="BE206" i="50"/>
  <c r="BE222" i="50"/>
  <c r="J91" i="50"/>
  <c r="BE135" i="50"/>
  <c r="BE165" i="50"/>
  <c r="BE172" i="50"/>
  <c r="BE183" i="50"/>
  <c r="BE208" i="50"/>
  <c r="BE157" i="50"/>
  <c r="BE173" i="50"/>
  <c r="BE137" i="50"/>
  <c r="BE150" i="50"/>
  <c r="BE190" i="50"/>
  <c r="BE151" i="50"/>
  <c r="BE155" i="50"/>
  <c r="BE193" i="50"/>
  <c r="BE202" i="50"/>
  <c r="BK123" i="48"/>
  <c r="J123" i="48" s="1"/>
  <c r="J32" i="48" s="1"/>
  <c r="J89" i="49"/>
  <c r="F121" i="49"/>
  <c r="BE127" i="49"/>
  <c r="BE169" i="49"/>
  <c r="BE184" i="49"/>
  <c r="BE186" i="49"/>
  <c r="BE188" i="49"/>
  <c r="BE196" i="49"/>
  <c r="BE181" i="49"/>
  <c r="BE198" i="49"/>
  <c r="BE200" i="49"/>
  <c r="BE208" i="49"/>
  <c r="BE146" i="49"/>
  <c r="BE174" i="49"/>
  <c r="BE202" i="49"/>
  <c r="BE156" i="49"/>
  <c r="BE185" i="49"/>
  <c r="BE204" i="49"/>
  <c r="J92" i="49"/>
  <c r="BE153" i="49"/>
  <c r="BE193" i="49"/>
  <c r="BE195" i="49"/>
  <c r="E85" i="49"/>
  <c r="BE133" i="49"/>
  <c r="BE190" i="49"/>
  <c r="BE191" i="49"/>
  <c r="BE207" i="49"/>
  <c r="J91" i="48"/>
  <c r="J120" i="48"/>
  <c r="BE139" i="48"/>
  <c r="BK123" i="47"/>
  <c r="J123" i="47" s="1"/>
  <c r="J98" i="47" s="1"/>
  <c r="BE134" i="48"/>
  <c r="BE145" i="48"/>
  <c r="E85" i="48"/>
  <c r="F94" i="48"/>
  <c r="BE129" i="48"/>
  <c r="BE130" i="48"/>
  <c r="BE131" i="48"/>
  <c r="BE132" i="48"/>
  <c r="BE133" i="48"/>
  <c r="BE138" i="48"/>
  <c r="BE141" i="48"/>
  <c r="BE127" i="48"/>
  <c r="BE126" i="48"/>
  <c r="BE136" i="48"/>
  <c r="BE148" i="48"/>
  <c r="BE125" i="48"/>
  <c r="BE137" i="48"/>
  <c r="BE140" i="48"/>
  <c r="BE143" i="48"/>
  <c r="BE144" i="48"/>
  <c r="BE128" i="48"/>
  <c r="BE142" i="48"/>
  <c r="BE149" i="48"/>
  <c r="BE146" i="48"/>
  <c r="BE147" i="48"/>
  <c r="E111" i="47"/>
  <c r="J117" i="47"/>
  <c r="BE125" i="47"/>
  <c r="BE129" i="47"/>
  <c r="BE131" i="47"/>
  <c r="BE136" i="47"/>
  <c r="BE141" i="47"/>
  <c r="BE143" i="47"/>
  <c r="BE146" i="47"/>
  <c r="J94" i="47"/>
  <c r="F120" i="47"/>
  <c r="BE128" i="47"/>
  <c r="BE132" i="47"/>
  <c r="BE134" i="47"/>
  <c r="BE138" i="47"/>
  <c r="BE147" i="47"/>
  <c r="BE155" i="47"/>
  <c r="BE160" i="47"/>
  <c r="BE161" i="47"/>
  <c r="BE162" i="47"/>
  <c r="BE133" i="47"/>
  <c r="BE140" i="47"/>
  <c r="BE142" i="47"/>
  <c r="BE148" i="47"/>
  <c r="BE159" i="47"/>
  <c r="BE126" i="47"/>
  <c r="BE130" i="47"/>
  <c r="BE135" i="47"/>
  <c r="BE137" i="47"/>
  <c r="BE144" i="47"/>
  <c r="BE149" i="47"/>
  <c r="BE150" i="47"/>
  <c r="BE152" i="47"/>
  <c r="BE157" i="47"/>
  <c r="BE127" i="47"/>
  <c r="BE139" i="47"/>
  <c r="BE145" i="47"/>
  <c r="BE151" i="47"/>
  <c r="BE153" i="47"/>
  <c r="BE154" i="47"/>
  <c r="BE158" i="47"/>
  <c r="J94" i="46"/>
  <c r="BE143" i="46"/>
  <c r="BE144" i="46"/>
  <c r="BE170" i="46"/>
  <c r="BE171" i="46"/>
  <c r="BE214" i="46"/>
  <c r="BE229" i="46"/>
  <c r="BE230" i="46"/>
  <c r="BE233" i="46"/>
  <c r="J126" i="45"/>
  <c r="J99" i="45" s="1"/>
  <c r="J91" i="46"/>
  <c r="BE157" i="46"/>
  <c r="BE172" i="46"/>
  <c r="BE187" i="46"/>
  <c r="BE197" i="46"/>
  <c r="BE205" i="46"/>
  <c r="BE207" i="46"/>
  <c r="BE209" i="46"/>
  <c r="BE215" i="46"/>
  <c r="BE219" i="46"/>
  <c r="BE245" i="46"/>
  <c r="BE246" i="46"/>
  <c r="F94" i="46"/>
  <c r="BE132" i="46"/>
  <c r="BE133" i="46"/>
  <c r="BE138" i="46"/>
  <c r="BE146" i="46"/>
  <c r="BE161" i="46"/>
  <c r="BE167" i="46"/>
  <c r="BE196" i="46"/>
  <c r="BE216" i="46"/>
  <c r="BE224" i="46"/>
  <c r="BE226" i="46"/>
  <c r="BE227" i="46"/>
  <c r="BE240" i="46"/>
  <c r="BE242" i="46"/>
  <c r="E85" i="46"/>
  <c r="BE134" i="46"/>
  <c r="BE137" i="46"/>
  <c r="BE140" i="46"/>
  <c r="BE159" i="46"/>
  <c r="BE168" i="46"/>
  <c r="BE173" i="46"/>
  <c r="BE194" i="46"/>
  <c r="BE200" i="46"/>
  <c r="BE204" i="46"/>
  <c r="BE223" i="46"/>
  <c r="BE228" i="46"/>
  <c r="BE234" i="46"/>
  <c r="BE237" i="46"/>
  <c r="BE145" i="46"/>
  <c r="BE147" i="46"/>
  <c r="BE151" i="46"/>
  <c r="BE164" i="46"/>
  <c r="BE181" i="46"/>
  <c r="BE182" i="46"/>
  <c r="BE183" i="46"/>
  <c r="BE184" i="46"/>
  <c r="BE185" i="46"/>
  <c r="BE186" i="46"/>
  <c r="BE189" i="46"/>
  <c r="BE190" i="46"/>
  <c r="BE195" i="46"/>
  <c r="BE217" i="46"/>
  <c r="BE222" i="46"/>
  <c r="BE239" i="46"/>
  <c r="BE247" i="46"/>
  <c r="BE136" i="46"/>
  <c r="BE141" i="46"/>
  <c r="BE150" i="46"/>
  <c r="BE155" i="46"/>
  <c r="BE158" i="46"/>
  <c r="BE176" i="46"/>
  <c r="BE202" i="46"/>
  <c r="BE208" i="46"/>
  <c r="BE213" i="46"/>
  <c r="BE248" i="46"/>
  <c r="BE250" i="46"/>
  <c r="BE139" i="46"/>
  <c r="BE149" i="46"/>
  <c r="BE153" i="46"/>
  <c r="BE154" i="46"/>
  <c r="BE165" i="46"/>
  <c r="BE166" i="46"/>
  <c r="BE174" i="46"/>
  <c r="BE175" i="46"/>
  <c r="BE180" i="46"/>
  <c r="BE191" i="46"/>
  <c r="BE206" i="46"/>
  <c r="BE212" i="46"/>
  <c r="BE225" i="46"/>
  <c r="BE236" i="46"/>
  <c r="BE241" i="46"/>
  <c r="BE243" i="46"/>
  <c r="BE251" i="46"/>
  <c r="BE142" i="46"/>
  <c r="BE148" i="46"/>
  <c r="BE152" i="46"/>
  <c r="BE156" i="46"/>
  <c r="BE162" i="46"/>
  <c r="BE163" i="46"/>
  <c r="BE169" i="46"/>
  <c r="BE177" i="46"/>
  <c r="BE188" i="46"/>
  <c r="BE193" i="46"/>
  <c r="BE198" i="46"/>
  <c r="BE199" i="46"/>
  <c r="BE201" i="46"/>
  <c r="BE203" i="46"/>
  <c r="BE210" i="46"/>
  <c r="BE231" i="46"/>
  <c r="BE232" i="46"/>
  <c r="BE238" i="46"/>
  <c r="F94" i="45"/>
  <c r="J119" i="45"/>
  <c r="J122" i="45"/>
  <c r="BE137" i="45"/>
  <c r="BE149" i="45"/>
  <c r="BE170" i="45"/>
  <c r="BE143" i="45"/>
  <c r="BE157" i="45"/>
  <c r="BE159" i="45"/>
  <c r="BE193" i="45"/>
  <c r="BE210" i="45"/>
  <c r="BK129" i="44"/>
  <c r="J129" i="44" s="1"/>
  <c r="J98" i="44" s="1"/>
  <c r="BE131" i="45"/>
  <c r="BE165" i="45"/>
  <c r="BE167" i="45"/>
  <c r="BE176" i="45"/>
  <c r="BE191" i="45"/>
  <c r="BE197" i="45"/>
  <c r="BE127" i="45"/>
  <c r="BE145" i="45"/>
  <c r="BE151" i="45"/>
  <c r="BE155" i="45"/>
  <c r="BE174" i="45"/>
  <c r="BE199" i="45"/>
  <c r="BE208" i="45"/>
  <c r="BE133" i="45"/>
  <c r="BE135" i="45"/>
  <c r="BE147" i="45"/>
  <c r="BE172" i="45"/>
  <c r="BE178" i="45"/>
  <c r="BE202" i="45"/>
  <c r="BE204" i="45"/>
  <c r="BE212" i="45"/>
  <c r="E113" i="45"/>
  <c r="BE141" i="45"/>
  <c r="BE189" i="45"/>
  <c r="BE139" i="45"/>
  <c r="BE153" i="45"/>
  <c r="BE180" i="45"/>
  <c r="BE186" i="45"/>
  <c r="BE129" i="45"/>
  <c r="BE161" i="45"/>
  <c r="BE163" i="45"/>
  <c r="BE182" i="45"/>
  <c r="BE184" i="45"/>
  <c r="BE195" i="45"/>
  <c r="BE206" i="45"/>
  <c r="J91" i="44"/>
  <c r="J94" i="44"/>
  <c r="F126" i="44"/>
  <c r="BE144" i="44"/>
  <c r="BE155" i="44"/>
  <c r="BE156" i="44"/>
  <c r="BE186" i="44"/>
  <c r="BE202" i="44"/>
  <c r="BE207" i="44"/>
  <c r="BE217" i="44"/>
  <c r="BE135" i="44"/>
  <c r="BE145" i="44"/>
  <c r="BE146" i="44"/>
  <c r="BE149" i="44"/>
  <c r="BE157" i="44"/>
  <c r="BE158" i="44"/>
  <c r="BE159" i="44"/>
  <c r="BE160" i="44"/>
  <c r="BE161" i="44"/>
  <c r="BE164" i="44"/>
  <c r="BE191" i="44"/>
  <c r="BE195" i="44"/>
  <c r="BE211" i="44"/>
  <c r="BE212" i="44"/>
  <c r="BE152" i="44"/>
  <c r="BE172" i="44"/>
  <c r="BE175" i="44"/>
  <c r="BE184" i="44"/>
  <c r="BE188" i="44"/>
  <c r="BE210" i="44"/>
  <c r="BE215" i="44"/>
  <c r="BE189" i="44"/>
  <c r="BE196" i="44"/>
  <c r="BE203" i="44"/>
  <c r="BE204" i="44"/>
  <c r="BE208" i="44"/>
  <c r="BE131" i="44"/>
  <c r="BE133" i="44"/>
  <c r="BE134" i="44"/>
  <c r="BE141" i="44"/>
  <c r="BE142" i="44"/>
  <c r="BE143" i="44"/>
  <c r="BE183" i="44"/>
  <c r="BE197" i="44"/>
  <c r="BE198" i="44"/>
  <c r="E85" i="44"/>
  <c r="BE151" i="44"/>
  <c r="BE179" i="44"/>
  <c r="BE192" i="44"/>
  <c r="BE199" i="44"/>
  <c r="BE205" i="44"/>
  <c r="BE206" i="44"/>
  <c r="BE209" i="44"/>
  <c r="BE214" i="44"/>
  <c r="BE137" i="44"/>
  <c r="BE140" i="44"/>
  <c r="BE150" i="44"/>
  <c r="BE166" i="44"/>
  <c r="BE168" i="44"/>
  <c r="BE170" i="44"/>
  <c r="BE180" i="44"/>
  <c r="BE181" i="44"/>
  <c r="BE182" i="44"/>
  <c r="BE187" i="44"/>
  <c r="BE190" i="44"/>
  <c r="BE216" i="44"/>
  <c r="BE201" i="44"/>
  <c r="BE213" i="44"/>
  <c r="J91" i="43"/>
  <c r="E124" i="43"/>
  <c r="BE191" i="43"/>
  <c r="BE192" i="43"/>
  <c r="BE249" i="43"/>
  <c r="BE253" i="43"/>
  <c r="BE254" i="43"/>
  <c r="BE256" i="43"/>
  <c r="BE259" i="43"/>
  <c r="BE263" i="43"/>
  <c r="BE265" i="43"/>
  <c r="BE269" i="43"/>
  <c r="BE271" i="43"/>
  <c r="BE283" i="43"/>
  <c r="BE285" i="43"/>
  <c r="BE286" i="43"/>
  <c r="BE315" i="43"/>
  <c r="BE332" i="43"/>
  <c r="BE349" i="43"/>
  <c r="BE365" i="43"/>
  <c r="BE370" i="43"/>
  <c r="BE413" i="43"/>
  <c r="BE434" i="43"/>
  <c r="BE453" i="43"/>
  <c r="BE454" i="43"/>
  <c r="BE467" i="43"/>
  <c r="BE474" i="43"/>
  <c r="BK127" i="42"/>
  <c r="BK126" i="42" s="1"/>
  <c r="J126" i="42" s="1"/>
  <c r="J32" i="42" s="1"/>
  <c r="J141" i="42"/>
  <c r="J102" i="42"/>
  <c r="BE138" i="43"/>
  <c r="BE140" i="43"/>
  <c r="BE144" i="43"/>
  <c r="BE183" i="43"/>
  <c r="BE281" i="43"/>
  <c r="BE297" i="43"/>
  <c r="BE300" i="43"/>
  <c r="BE311" i="43"/>
  <c r="BE331" i="43"/>
  <c r="BE357" i="43"/>
  <c r="BE392" i="43"/>
  <c r="BE395" i="43"/>
  <c r="BE412" i="43"/>
  <c r="BE431" i="43"/>
  <c r="BE433" i="43"/>
  <c r="BE437" i="43"/>
  <c r="BE444" i="43"/>
  <c r="BE450" i="43"/>
  <c r="J94" i="43"/>
  <c r="F133" i="43"/>
  <c r="BE146" i="43"/>
  <c r="BE181" i="43"/>
  <c r="BE193" i="43"/>
  <c r="BE219" i="43"/>
  <c r="BE223" i="43"/>
  <c r="BE261" i="43"/>
  <c r="BE294" i="43"/>
  <c r="BE321" i="43"/>
  <c r="BE325" i="43"/>
  <c r="BE339" i="43"/>
  <c r="BE347" i="43"/>
  <c r="BE360" i="43"/>
  <c r="BE376" i="43"/>
  <c r="BE380" i="43"/>
  <c r="BE410" i="43"/>
  <c r="BE414" i="43"/>
  <c r="BE418" i="43"/>
  <c r="BE420" i="43"/>
  <c r="BE439" i="43"/>
  <c r="BE443" i="43"/>
  <c r="BE447" i="43"/>
  <c r="BE448" i="43"/>
  <c r="BE456" i="43"/>
  <c r="BE169" i="43"/>
  <c r="BE195" i="43"/>
  <c r="BE273" i="43"/>
  <c r="BE275" i="43"/>
  <c r="BE287" i="43"/>
  <c r="BE298" i="43"/>
  <c r="BE299" i="43"/>
  <c r="BE309" i="43"/>
  <c r="BE320" i="43"/>
  <c r="BE353" i="43"/>
  <c r="BE367" i="43"/>
  <c r="BE369" i="43"/>
  <c r="BE372" i="43"/>
  <c r="BE384" i="43"/>
  <c r="BE391" i="43"/>
  <c r="BE400" i="43"/>
  <c r="BE408" i="43"/>
  <c r="BE415" i="43"/>
  <c r="BE423" i="43"/>
  <c r="BE425" i="43"/>
  <c r="BE426" i="43"/>
  <c r="BE429" i="43"/>
  <c r="BE457" i="43"/>
  <c r="BE465" i="43"/>
  <c r="BE185" i="43"/>
  <c r="BE187" i="43"/>
  <c r="BE229" i="43"/>
  <c r="BE232" i="43"/>
  <c r="BE291" i="43"/>
  <c r="BE319" i="43"/>
  <c r="BE355" i="43"/>
  <c r="BE363" i="43"/>
  <c r="BE374" i="43"/>
  <c r="BE388" i="43"/>
  <c r="BE404" i="43"/>
  <c r="BE409" i="43"/>
  <c r="BE424" i="43"/>
  <c r="BE451" i="43"/>
  <c r="BE452" i="43"/>
  <c r="BE458" i="43"/>
  <c r="BE171" i="43"/>
  <c r="BE236" i="43"/>
  <c r="BE244" i="43"/>
  <c r="BE246" i="43"/>
  <c r="BE288" i="43"/>
  <c r="BE303" i="43"/>
  <c r="BE313" i="43"/>
  <c r="BE364" i="43"/>
  <c r="BE366" i="43"/>
  <c r="BE405" i="43"/>
  <c r="BE407" i="43"/>
  <c r="BE455" i="43"/>
  <c r="BE471" i="43"/>
  <c r="BE155" i="43"/>
  <c r="BE157" i="43"/>
  <c r="BE177" i="43"/>
  <c r="BE206" i="43"/>
  <c r="BE209" i="43"/>
  <c r="BE221" i="43"/>
  <c r="BE240" i="43"/>
  <c r="BE248" i="43"/>
  <c r="BE267" i="43"/>
  <c r="BE293" i="43"/>
  <c r="BE341" i="43"/>
  <c r="BE343" i="43"/>
  <c r="BE345" i="43"/>
  <c r="BE371" i="43"/>
  <c r="BE382" i="43"/>
  <c r="BE389" i="43"/>
  <c r="BE398" i="43"/>
  <c r="BE402" i="43"/>
  <c r="BE417" i="43"/>
  <c r="BE438" i="43"/>
  <c r="BE442" i="43"/>
  <c r="BE445" i="43"/>
  <c r="BE446" i="43"/>
  <c r="BE449" i="43"/>
  <c r="BE459" i="43"/>
  <c r="BE460" i="43"/>
  <c r="BE463" i="43"/>
  <c r="BE468" i="43"/>
  <c r="BE477" i="43"/>
  <c r="BE142" i="43"/>
  <c r="BE163" i="43"/>
  <c r="BE204" i="43"/>
  <c r="BE225" i="43"/>
  <c r="BE227" i="43"/>
  <c r="BE251" i="43"/>
  <c r="BE277" i="43"/>
  <c r="BE279" i="43"/>
  <c r="BE295" i="43"/>
  <c r="BE296" i="43"/>
  <c r="BE351" i="43"/>
  <c r="BE368" i="43"/>
  <c r="BE373" i="43"/>
  <c r="BE375" i="43"/>
  <c r="BE390" i="43"/>
  <c r="BE393" i="43"/>
  <c r="BE394" i="43"/>
  <c r="BE411" i="43"/>
  <c r="BE416" i="43"/>
  <c r="BE436" i="43"/>
  <c r="BE472" i="43"/>
  <c r="BE473" i="43"/>
  <c r="E114" i="42"/>
  <c r="BE129" i="42"/>
  <c r="BE139" i="42"/>
  <c r="BE145" i="42"/>
  <c r="J120" i="42"/>
  <c r="BE147" i="42"/>
  <c r="BE148" i="42"/>
  <c r="BE149" i="42"/>
  <c r="BE131" i="42"/>
  <c r="BE142" i="42"/>
  <c r="BE143" i="42"/>
  <c r="BE144" i="42"/>
  <c r="BE152" i="42"/>
  <c r="F94" i="42"/>
  <c r="BE133" i="42"/>
  <c r="J94" i="42"/>
  <c r="BE150" i="42"/>
  <c r="BE134" i="42"/>
  <c r="BE135" i="42"/>
  <c r="BE137" i="42"/>
  <c r="BE146" i="42"/>
  <c r="J213" i="40"/>
  <c r="J101" i="40" s="1"/>
  <c r="J91" i="41"/>
  <c r="E112" i="41"/>
  <c r="F121" i="41"/>
  <c r="BE127" i="41"/>
  <c r="J94" i="41"/>
  <c r="BE128" i="41"/>
  <c r="BE131" i="41"/>
  <c r="F94" i="40"/>
  <c r="BE181" i="40"/>
  <c r="BE203" i="40"/>
  <c r="BE399" i="40"/>
  <c r="BE439" i="40"/>
  <c r="BE563" i="40"/>
  <c r="BE172" i="40"/>
  <c r="BE177" i="40"/>
  <c r="BE192" i="40"/>
  <c r="BE211" i="40"/>
  <c r="BE214" i="40"/>
  <c r="BE277" i="40"/>
  <c r="BE327" i="40"/>
  <c r="BE417" i="40"/>
  <c r="BE543" i="40"/>
  <c r="BE544" i="40"/>
  <c r="BE558" i="40"/>
  <c r="BE559" i="40"/>
  <c r="BE573" i="40"/>
  <c r="BE586" i="40"/>
  <c r="BE609" i="40"/>
  <c r="BE620" i="40"/>
  <c r="BE632" i="40"/>
  <c r="BE641" i="40"/>
  <c r="J139" i="39"/>
  <c r="J100" i="39" s="1"/>
  <c r="J182" i="39"/>
  <c r="J104" i="39"/>
  <c r="BE408" i="40"/>
  <c r="BE639" i="40"/>
  <c r="J94" i="40"/>
  <c r="BE186" i="40"/>
  <c r="BE205" i="40"/>
  <c r="BE264" i="40"/>
  <c r="BE532" i="40"/>
  <c r="BE636" i="40"/>
  <c r="E85" i="40"/>
  <c r="BE456" i="40"/>
  <c r="BE480" i="40"/>
  <c r="BE601" i="40"/>
  <c r="BE644" i="40"/>
  <c r="BE516" i="40"/>
  <c r="BE548" i="40"/>
  <c r="BE553" i="40"/>
  <c r="BE610" i="40"/>
  <c r="BE614" i="40"/>
  <c r="J125" i="40"/>
  <c r="BE134" i="40"/>
  <c r="BE517" i="40"/>
  <c r="BE521" i="40"/>
  <c r="BE565" i="40"/>
  <c r="BE581" i="40"/>
  <c r="BE582" i="40"/>
  <c r="BE605" i="40"/>
  <c r="BE615" i="40"/>
  <c r="BE633" i="40"/>
  <c r="BE635" i="40"/>
  <c r="BE638" i="40"/>
  <c r="BE340" i="40"/>
  <c r="BE426" i="40"/>
  <c r="BE593" i="40"/>
  <c r="BE145" i="39"/>
  <c r="BE180" i="39"/>
  <c r="BE193" i="39"/>
  <c r="BE220" i="39"/>
  <c r="BE233" i="39"/>
  <c r="BE258" i="39"/>
  <c r="BE268" i="39"/>
  <c r="BE350" i="39"/>
  <c r="BE375" i="39"/>
  <c r="BE383" i="39"/>
  <c r="BE384" i="39"/>
  <c r="BE385" i="39"/>
  <c r="BE541" i="39"/>
  <c r="BE548" i="39"/>
  <c r="BE549" i="39"/>
  <c r="BE550" i="39"/>
  <c r="BE553" i="39"/>
  <c r="BE554" i="39"/>
  <c r="J91" i="39"/>
  <c r="BE191" i="39"/>
  <c r="BE246" i="39"/>
  <c r="BE281" i="39"/>
  <c r="BE355" i="39"/>
  <c r="BE392" i="39"/>
  <c r="BE393" i="39"/>
  <c r="BE394" i="39"/>
  <c r="BE395" i="39"/>
  <c r="BE447" i="39"/>
  <c r="BE516" i="39"/>
  <c r="F94" i="39"/>
  <c r="BE226" i="39"/>
  <c r="BE250" i="39"/>
  <c r="BE366" i="39"/>
  <c r="BE378" i="39"/>
  <c r="BE381" i="39"/>
  <c r="BE396" i="39"/>
  <c r="BE398" i="39"/>
  <c r="BE400" i="39"/>
  <c r="BE430" i="39"/>
  <c r="BE435" i="39"/>
  <c r="BE442" i="39"/>
  <c r="BE477" i="39"/>
  <c r="BE540" i="39"/>
  <c r="BE544" i="39"/>
  <c r="J124" i="38"/>
  <c r="J99" i="38"/>
  <c r="J134" i="39"/>
  <c r="BE183" i="39"/>
  <c r="BE207" i="39"/>
  <c r="BE299" i="39"/>
  <c r="BE308" i="39"/>
  <c r="BE360" i="39"/>
  <c r="BE376" i="39"/>
  <c r="BE443" i="39"/>
  <c r="BE473" i="39"/>
  <c r="BE504" i="39"/>
  <c r="BE538" i="39"/>
  <c r="BE539" i="39"/>
  <c r="BE547" i="39"/>
  <c r="BE552" i="39"/>
  <c r="BE146" i="39"/>
  <c r="BE150" i="39"/>
  <c r="BE224" i="39"/>
  <c r="BE289" i="39"/>
  <c r="BE294" i="39"/>
  <c r="BE370" i="39"/>
  <c r="BE379" i="39"/>
  <c r="BE380" i="39"/>
  <c r="BE382" i="39"/>
  <c r="BE412" i="39"/>
  <c r="BE453" i="39"/>
  <c r="BE527" i="39"/>
  <c r="BE543" i="39"/>
  <c r="BE545" i="39"/>
  <c r="E125" i="39"/>
  <c r="BE144" i="39"/>
  <c r="BE157" i="39"/>
  <c r="BE178" i="39"/>
  <c r="BE256" i="39"/>
  <c r="BE272" i="39"/>
  <c r="BE315" i="39"/>
  <c r="BE324" i="39"/>
  <c r="BE326" i="39"/>
  <c r="BE331" i="39"/>
  <c r="BE338" i="39"/>
  <c r="BE345" i="39"/>
  <c r="BE386" i="39"/>
  <c r="BE387" i="39"/>
  <c r="BE388" i="39"/>
  <c r="BE404" i="39"/>
  <c r="BE407" i="39"/>
  <c r="BE426" i="39"/>
  <c r="BE428" i="39"/>
  <c r="BE493" i="39"/>
  <c r="BE500" i="39"/>
  <c r="BE509" i="39"/>
  <c r="BE546" i="39"/>
  <c r="BE161" i="39"/>
  <c r="BE187" i="39"/>
  <c r="BE213" i="39"/>
  <c r="BE237" i="39"/>
  <c r="BE239" i="39"/>
  <c r="BE372" i="39"/>
  <c r="BE373" i="39"/>
  <c r="BE374" i="39"/>
  <c r="BE377" i="39"/>
  <c r="BE389" i="39"/>
  <c r="BE390" i="39"/>
  <c r="BE399" i="39"/>
  <c r="BE401" i="39"/>
  <c r="BE402" i="39"/>
  <c r="BE403" i="39"/>
  <c r="BE419" i="39"/>
  <c r="BE457" i="39"/>
  <c r="BE471" i="39"/>
  <c r="BE479" i="39"/>
  <c r="BE498" i="39"/>
  <c r="BE523" i="39"/>
  <c r="BE551" i="39"/>
  <c r="BE140" i="39"/>
  <c r="BE165" i="39"/>
  <c r="BE177" i="39"/>
  <c r="BE197" i="39"/>
  <c r="BE201" i="39"/>
  <c r="BE252" i="39"/>
  <c r="BE262" i="39"/>
  <c r="BE264" i="39"/>
  <c r="BE270" i="39"/>
  <c r="BE397" i="39"/>
  <c r="BE405" i="39"/>
  <c r="BE421" i="39"/>
  <c r="BE451" i="39"/>
  <c r="BE542" i="39"/>
  <c r="J94" i="38"/>
  <c r="BE129" i="38"/>
  <c r="BE130" i="38"/>
  <c r="BE141" i="38"/>
  <c r="BE146" i="38"/>
  <c r="BE149" i="38"/>
  <c r="E85" i="38"/>
  <c r="F94" i="38"/>
  <c r="BE133" i="38"/>
  <c r="BE135" i="38"/>
  <c r="BE159" i="38"/>
  <c r="BE136" i="38"/>
  <c r="BE144" i="38"/>
  <c r="BE139" i="38"/>
  <c r="BE155" i="38"/>
  <c r="BE134" i="38"/>
  <c r="BE137" i="38"/>
  <c r="BE143" i="38"/>
  <c r="BE152" i="38"/>
  <c r="BK127" i="37"/>
  <c r="J127" i="37"/>
  <c r="J98" i="37"/>
  <c r="J91" i="38"/>
  <c r="BE125" i="38"/>
  <c r="BE128" i="38"/>
  <c r="BE132" i="38"/>
  <c r="BE142" i="38"/>
  <c r="BE147" i="38"/>
  <c r="BE151" i="38"/>
  <c r="BE153" i="38"/>
  <c r="BE160" i="38"/>
  <c r="BE126" i="38"/>
  <c r="BE131" i="38"/>
  <c r="BE140" i="38"/>
  <c r="BE148" i="38"/>
  <c r="BE156" i="38"/>
  <c r="BE157" i="38"/>
  <c r="BE158" i="38"/>
  <c r="BE127" i="38"/>
  <c r="BE138" i="38"/>
  <c r="BE145" i="38"/>
  <c r="BE150" i="38"/>
  <c r="BE132" i="37"/>
  <c r="BE141" i="37"/>
  <c r="BE151" i="37"/>
  <c r="BE152" i="37"/>
  <c r="BE153" i="37"/>
  <c r="BE157" i="37"/>
  <c r="BE186" i="37"/>
  <c r="BE191" i="37"/>
  <c r="BE192" i="37"/>
  <c r="J124" i="37"/>
  <c r="BE167" i="37"/>
  <c r="BE195" i="37"/>
  <c r="E85" i="37"/>
  <c r="BE129" i="37"/>
  <c r="BE140" i="37"/>
  <c r="BE165" i="37"/>
  <c r="BE168" i="37"/>
  <c r="BE175" i="37"/>
  <c r="BE178" i="37"/>
  <c r="BE187" i="37"/>
  <c r="BE130" i="37"/>
  <c r="BE131" i="37"/>
  <c r="BE135" i="37"/>
  <c r="BE136" i="37"/>
  <c r="BE137" i="37"/>
  <c r="BE147" i="37"/>
  <c r="BE159" i="37"/>
  <c r="BE162" i="37"/>
  <c r="BE163" i="37"/>
  <c r="BE181" i="37"/>
  <c r="BE182" i="37"/>
  <c r="BE183" i="37"/>
  <c r="BE185" i="37"/>
  <c r="BE188" i="37"/>
  <c r="BE189" i="37"/>
  <c r="BE139" i="37"/>
  <c r="BE148" i="37"/>
  <c r="BE149" i="37"/>
  <c r="BE150" i="37"/>
  <c r="BE169" i="37"/>
  <c r="BE171" i="37"/>
  <c r="BE172" i="37"/>
  <c r="BE176" i="37"/>
  <c r="F94" i="37"/>
  <c r="BE133" i="37"/>
  <c r="BE134" i="37"/>
  <c r="BE143" i="37"/>
  <c r="BE144" i="37"/>
  <c r="BE156" i="37"/>
  <c r="BE174" i="37"/>
  <c r="J121" i="37"/>
  <c r="BE142" i="37"/>
  <c r="BE160" i="37"/>
  <c r="BE164" i="37"/>
  <c r="BE166" i="37"/>
  <c r="BE173" i="37"/>
  <c r="BE194" i="37"/>
  <c r="BK123" i="36"/>
  <c r="J123" i="36"/>
  <c r="BE138" i="37"/>
  <c r="BE145" i="37"/>
  <c r="BE154" i="37"/>
  <c r="BE155" i="37"/>
  <c r="BE158" i="37"/>
  <c r="BE161" i="37"/>
  <c r="BE190" i="37"/>
  <c r="BK131" i="35"/>
  <c r="J131" i="35"/>
  <c r="J32" i="35" s="1"/>
  <c r="BE134" i="36"/>
  <c r="E111" i="36"/>
  <c r="BE126" i="36"/>
  <c r="BE136" i="36"/>
  <c r="F94" i="36"/>
  <c r="J94" i="36"/>
  <c r="BE135" i="36"/>
  <c r="J117" i="36"/>
  <c r="BE127" i="36"/>
  <c r="BE128" i="36"/>
  <c r="BE131" i="36"/>
  <c r="BE133" i="36"/>
  <c r="BE125" i="36"/>
  <c r="BE129" i="36"/>
  <c r="BE132" i="36"/>
  <c r="J91" i="35"/>
  <c r="J128" i="35"/>
  <c r="BE203" i="35"/>
  <c r="BE207" i="35"/>
  <c r="BE250" i="35"/>
  <c r="BE267" i="35"/>
  <c r="BE308" i="35"/>
  <c r="BK127" i="34"/>
  <c r="J127" i="34"/>
  <c r="J99" i="34" s="1"/>
  <c r="E85" i="35"/>
  <c r="F128" i="35"/>
  <c r="BE170" i="35"/>
  <c r="BE178" i="35"/>
  <c r="BE231" i="35"/>
  <c r="BE233" i="35"/>
  <c r="BE237" i="35"/>
  <c r="BE254" i="35"/>
  <c r="BE269" i="35"/>
  <c r="BE298" i="35"/>
  <c r="BE137" i="35"/>
  <c r="BE139" i="35"/>
  <c r="BE141" i="35"/>
  <c r="BE146" i="35"/>
  <c r="BE200" i="35"/>
  <c r="BE214" i="35"/>
  <c r="BE241" i="35"/>
  <c r="BE253" i="35"/>
  <c r="BE259" i="35"/>
  <c r="BE271" i="35"/>
  <c r="BE318" i="35"/>
  <c r="BE148" i="35"/>
  <c r="BE152" i="35"/>
  <c r="BE176" i="35"/>
  <c r="BE196" i="35"/>
  <c r="BE263" i="35"/>
  <c r="BE274" i="35"/>
  <c r="BE282" i="35"/>
  <c r="BE294" i="35"/>
  <c r="BE304" i="35"/>
  <c r="BE312" i="35"/>
  <c r="BE188" i="35"/>
  <c r="BE194" i="35"/>
  <c r="BE213" i="35"/>
  <c r="BE217" i="35"/>
  <c r="BE219" i="35"/>
  <c r="BE230" i="35"/>
  <c r="BE247" i="35"/>
  <c r="BE248" i="35"/>
  <c r="BE251" i="35"/>
  <c r="BE261" i="35"/>
  <c r="BE270" i="35"/>
  <c r="BE288" i="35"/>
  <c r="BE306" i="35"/>
  <c r="BE135" i="35"/>
  <c r="BE174" i="35"/>
  <c r="BE175" i="35"/>
  <c r="BE185" i="35"/>
  <c r="BE211" i="35"/>
  <c r="BE224" i="35"/>
  <c r="BE232" i="35"/>
  <c r="BE236" i="35"/>
  <c r="BE239" i="35"/>
  <c r="BE264" i="35"/>
  <c r="BE278" i="35"/>
  <c r="BE284" i="35"/>
  <c r="BE313" i="35"/>
  <c r="BE320" i="35"/>
  <c r="BE133" i="35"/>
  <c r="BE168" i="35"/>
  <c r="BE216" i="35"/>
  <c r="BE226" i="35"/>
  <c r="BE228" i="35"/>
  <c r="BE249" i="35"/>
  <c r="BE252" i="35"/>
  <c r="BE262" i="35"/>
  <c r="BE276" i="35"/>
  <c r="BE290" i="35"/>
  <c r="BE300" i="35"/>
  <c r="BE319" i="35"/>
  <c r="BE157" i="35"/>
  <c r="BE159" i="35"/>
  <c r="BE164" i="35"/>
  <c r="BE166" i="35"/>
  <c r="BE183" i="35"/>
  <c r="BE198" i="35"/>
  <c r="BE221" i="35"/>
  <c r="BE229" i="35"/>
  <c r="BE243" i="35"/>
  <c r="BE245" i="35"/>
  <c r="BE255" i="35"/>
  <c r="BE266" i="35"/>
  <c r="BE268" i="35"/>
  <c r="BE305" i="35"/>
  <c r="F94" i="34"/>
  <c r="J123" i="34"/>
  <c r="J91" i="34"/>
  <c r="E114" i="34"/>
  <c r="BE133" i="34"/>
  <c r="BE131" i="34"/>
  <c r="BE136" i="34"/>
  <c r="J126" i="33"/>
  <c r="J100" i="33" s="1"/>
  <c r="BE138" i="34"/>
  <c r="BE129" i="34"/>
  <c r="E85" i="33"/>
  <c r="F121" i="33"/>
  <c r="J91" i="33"/>
  <c r="J94" i="33"/>
  <c r="BE127" i="33"/>
  <c r="BE131" i="33"/>
  <c r="BE128" i="33"/>
  <c r="E85" i="32"/>
  <c r="J127" i="32"/>
  <c r="BE156" i="32"/>
  <c r="BE208" i="32"/>
  <c r="BE239" i="32"/>
  <c r="F127" i="32"/>
  <c r="BE162" i="32"/>
  <c r="BE166" i="32"/>
  <c r="BE283" i="32"/>
  <c r="BE142" i="32"/>
  <c r="BE174" i="32"/>
  <c r="BE323" i="32"/>
  <c r="BE337" i="32"/>
  <c r="BE339" i="32"/>
  <c r="J124" i="32"/>
  <c r="BE331" i="32"/>
  <c r="BE336" i="32"/>
  <c r="BE340" i="32"/>
  <c r="BE342" i="32"/>
  <c r="BE271" i="32"/>
  <c r="BE305" i="32"/>
  <c r="BE348" i="32"/>
  <c r="J150" i="31"/>
  <c r="J104" i="31"/>
  <c r="BE177" i="32"/>
  <c r="BE287" i="32"/>
  <c r="BE319" i="32"/>
  <c r="BE325" i="32"/>
  <c r="BE133" i="32"/>
  <c r="BE275" i="32"/>
  <c r="BE279" i="32"/>
  <c r="BE296" i="32"/>
  <c r="BE318" i="32"/>
  <c r="BE343" i="32"/>
  <c r="BE345" i="32"/>
  <c r="BE147" i="32"/>
  <c r="BE151" i="32"/>
  <c r="BE168" i="32"/>
  <c r="BE329" i="32"/>
  <c r="BE133" i="31"/>
  <c r="BK124" i="30"/>
  <c r="J124" i="30" s="1"/>
  <c r="J32" i="30" s="1"/>
  <c r="F94" i="31"/>
  <c r="BE155" i="31"/>
  <c r="BE161" i="31"/>
  <c r="J124" i="31"/>
  <c r="BE145" i="31"/>
  <c r="J127" i="31"/>
  <c r="BE146" i="31"/>
  <c r="BE151" i="31"/>
  <c r="BE169" i="31"/>
  <c r="BE171" i="31"/>
  <c r="BE175" i="31"/>
  <c r="BE179" i="31"/>
  <c r="BE185" i="31"/>
  <c r="BE193" i="31"/>
  <c r="BE148" i="31"/>
  <c r="BE159" i="31"/>
  <c r="BE190" i="31"/>
  <c r="E85" i="31"/>
  <c r="BE137" i="31"/>
  <c r="BE140" i="31"/>
  <c r="BE165" i="31"/>
  <c r="BE181" i="31"/>
  <c r="BE187" i="31"/>
  <c r="BE189" i="31"/>
  <c r="BE198" i="31"/>
  <c r="BE139" i="31"/>
  <c r="BE191" i="31"/>
  <c r="BE199" i="31"/>
  <c r="E112" i="30"/>
  <c r="BE136" i="30"/>
  <c r="BE137" i="30"/>
  <c r="BE138" i="30"/>
  <c r="BE145" i="30"/>
  <c r="BE183" i="30"/>
  <c r="BE184" i="30"/>
  <c r="BE126" i="30"/>
  <c r="BE146" i="30"/>
  <c r="BE149" i="30"/>
  <c r="BE128" i="30"/>
  <c r="BE156" i="30"/>
  <c r="BE166" i="30"/>
  <c r="BE167" i="30"/>
  <c r="BE170" i="30"/>
  <c r="BE172" i="30"/>
  <c r="BE179" i="30"/>
  <c r="BE182" i="30"/>
  <c r="BE186" i="30"/>
  <c r="BK123" i="29"/>
  <c r="J123" i="29" s="1"/>
  <c r="J98" i="29" s="1"/>
  <c r="F94" i="30"/>
  <c r="BE134" i="30"/>
  <c r="BE141" i="30"/>
  <c r="BE157" i="30"/>
  <c r="BE168" i="30"/>
  <c r="BE169" i="30"/>
  <c r="J118" i="30"/>
  <c r="J121" i="30"/>
  <c r="BE127" i="30"/>
  <c r="BE129" i="30"/>
  <c r="BE132" i="30"/>
  <c r="BE135" i="30"/>
  <c r="BE140" i="30"/>
  <c r="BE143" i="30"/>
  <c r="BE144" i="30"/>
  <c r="BE159" i="30"/>
  <c r="BE171" i="30"/>
  <c r="BE175" i="30"/>
  <c r="BE181" i="30"/>
  <c r="BE131" i="30"/>
  <c r="BE133" i="30"/>
  <c r="BE154" i="30"/>
  <c r="BE158" i="30"/>
  <c r="BE160" i="30"/>
  <c r="BE161" i="30"/>
  <c r="BE139" i="30"/>
  <c r="BE142" i="30"/>
  <c r="BE148" i="30"/>
  <c r="BE151" i="30"/>
  <c r="BE152" i="30"/>
  <c r="BE153" i="30"/>
  <c r="BE162" i="30"/>
  <c r="BE163" i="30"/>
  <c r="BE130" i="30"/>
  <c r="BE155" i="30"/>
  <c r="BE165" i="30"/>
  <c r="BE173" i="30"/>
  <c r="BE174" i="30"/>
  <c r="BE177" i="30"/>
  <c r="BE178" i="30"/>
  <c r="BE180" i="30"/>
  <c r="BE185" i="30"/>
  <c r="F94" i="29"/>
  <c r="BE129" i="29"/>
  <c r="BE131" i="29"/>
  <c r="BE146" i="29"/>
  <c r="BE148" i="29"/>
  <c r="BE153" i="29"/>
  <c r="J131" i="28"/>
  <c r="J99" i="28" s="1"/>
  <c r="J117" i="29"/>
  <c r="BE136" i="29"/>
  <c r="BE139" i="29"/>
  <c r="BE141" i="29"/>
  <c r="BE126" i="29"/>
  <c r="BE133" i="29"/>
  <c r="BE143" i="29"/>
  <c r="BE144" i="29"/>
  <c r="BE158" i="29"/>
  <c r="BE159" i="29"/>
  <c r="BE160" i="29"/>
  <c r="BE161" i="29"/>
  <c r="J94" i="29"/>
  <c r="BE127" i="29"/>
  <c r="BE130" i="29"/>
  <c r="BE132" i="29"/>
  <c r="E111" i="29"/>
  <c r="BE149" i="29"/>
  <c r="BE150" i="29"/>
  <c r="BE152" i="29"/>
  <c r="BE128" i="29"/>
  <c r="BE134" i="29"/>
  <c r="BE135" i="29"/>
  <c r="BE138" i="29"/>
  <c r="BE140" i="29"/>
  <c r="BE157" i="29"/>
  <c r="BE162" i="29"/>
  <c r="BE125" i="29"/>
  <c r="BE145" i="29"/>
  <c r="BE151" i="29"/>
  <c r="BE154" i="29"/>
  <c r="BE155" i="29"/>
  <c r="BE137" i="29"/>
  <c r="BE142" i="29"/>
  <c r="BE147" i="29"/>
  <c r="BK128" i="27"/>
  <c r="J128" i="27" s="1"/>
  <c r="J100" i="27" s="1"/>
  <c r="BE132" i="28"/>
  <c r="BE139" i="28"/>
  <c r="BE150" i="28"/>
  <c r="BE160" i="28"/>
  <c r="BE165" i="28"/>
  <c r="BE200" i="28"/>
  <c r="BE201" i="28"/>
  <c r="BE213" i="28"/>
  <c r="BE215" i="28"/>
  <c r="BE216" i="28"/>
  <c r="BE217" i="28"/>
  <c r="BE236" i="28"/>
  <c r="F94" i="28"/>
  <c r="BE134" i="28"/>
  <c r="BE142" i="28"/>
  <c r="BE154" i="28"/>
  <c r="BE169" i="28"/>
  <c r="BE173" i="28"/>
  <c r="BE189" i="28"/>
  <c r="BE190" i="28"/>
  <c r="BE192" i="28"/>
  <c r="J124" i="28"/>
  <c r="J127" i="28"/>
  <c r="BE133" i="28"/>
  <c r="BE141" i="28"/>
  <c r="BE144" i="28"/>
  <c r="BE153" i="28"/>
  <c r="BE158" i="28"/>
  <c r="BE162" i="28"/>
  <c r="BE163" i="28"/>
  <c r="BE172" i="28"/>
  <c r="BE182" i="28"/>
  <c r="BE208" i="28"/>
  <c r="BE241" i="28"/>
  <c r="E85" i="28"/>
  <c r="BE140" i="28"/>
  <c r="BE151" i="28"/>
  <c r="BE159" i="28"/>
  <c r="BE174" i="28"/>
  <c r="BE177" i="28"/>
  <c r="BE181" i="28"/>
  <c r="BE184" i="28"/>
  <c r="BE203" i="28"/>
  <c r="BE211" i="28"/>
  <c r="BE225" i="28"/>
  <c r="BE226" i="28"/>
  <c r="BE228" i="28"/>
  <c r="BE136" i="28"/>
  <c r="BE156" i="28"/>
  <c r="BE157" i="28"/>
  <c r="BE170" i="28"/>
  <c r="BE178" i="28"/>
  <c r="BE185" i="28"/>
  <c r="BE186" i="28"/>
  <c r="BE196" i="28"/>
  <c r="BE198" i="28"/>
  <c r="BE206" i="28"/>
  <c r="BE209" i="28"/>
  <c r="BE238" i="28"/>
  <c r="BE239" i="28"/>
  <c r="BE138" i="28"/>
  <c r="BE147" i="28"/>
  <c r="BE149" i="28"/>
  <c r="BE152" i="28"/>
  <c r="BE161" i="28"/>
  <c r="BE171" i="28"/>
  <c r="BE176" i="28"/>
  <c r="BE179" i="28"/>
  <c r="BE187" i="28"/>
  <c r="BE202" i="28"/>
  <c r="BE207" i="28"/>
  <c r="BE212" i="28"/>
  <c r="BE214" i="28"/>
  <c r="BE229" i="28"/>
  <c r="BE230" i="28"/>
  <c r="BE135" i="28"/>
  <c r="BE145" i="28"/>
  <c r="BE146" i="28"/>
  <c r="BE168" i="28"/>
  <c r="BE210" i="28"/>
  <c r="BE220" i="28"/>
  <c r="BE224" i="28"/>
  <c r="BE227" i="28"/>
  <c r="BE232" i="28"/>
  <c r="BE233" i="28"/>
  <c r="BE137" i="28"/>
  <c r="BE143" i="28"/>
  <c r="BE148" i="28"/>
  <c r="BE164" i="28"/>
  <c r="BE175" i="28"/>
  <c r="BE188" i="28"/>
  <c r="BE193" i="28"/>
  <c r="BE194" i="28"/>
  <c r="BE195" i="28"/>
  <c r="BE204" i="28"/>
  <c r="BE205" i="28"/>
  <c r="BE218" i="28"/>
  <c r="BE223" i="28"/>
  <c r="BE235" i="28"/>
  <c r="BE240" i="28"/>
  <c r="E114" i="27"/>
  <c r="BE133" i="27"/>
  <c r="BE136" i="27"/>
  <c r="BE145" i="27"/>
  <c r="BE147" i="27"/>
  <c r="BE148" i="27"/>
  <c r="BE154" i="27"/>
  <c r="BE155" i="27"/>
  <c r="BE165" i="27"/>
  <c r="J91" i="27"/>
  <c r="J123" i="27"/>
  <c r="BE137" i="27"/>
  <c r="BE138" i="27"/>
  <c r="BE144" i="27"/>
  <c r="BE153" i="27"/>
  <c r="F94" i="27"/>
  <c r="BE134" i="27"/>
  <c r="BE141" i="27"/>
  <c r="BE143" i="27"/>
  <c r="BE149" i="27"/>
  <c r="BE159" i="27"/>
  <c r="BE163" i="27"/>
  <c r="BE164" i="27"/>
  <c r="BE135" i="27"/>
  <c r="BE139" i="27"/>
  <c r="BE152" i="27"/>
  <c r="BK123" i="26"/>
  <c r="J123" i="26"/>
  <c r="J98" i="26"/>
  <c r="BE132" i="27"/>
  <c r="BE158" i="27"/>
  <c r="BE161" i="27"/>
  <c r="BE130" i="27"/>
  <c r="BE131" i="27"/>
  <c r="BE150" i="27"/>
  <c r="BE151" i="27"/>
  <c r="BE140" i="27"/>
  <c r="BE142" i="27"/>
  <c r="BE156" i="27"/>
  <c r="BE157" i="27"/>
  <c r="BE162" i="27"/>
  <c r="BE166" i="27"/>
  <c r="J94" i="26"/>
  <c r="E85" i="26"/>
  <c r="BE125" i="26"/>
  <c r="BE146" i="26"/>
  <c r="J91" i="26"/>
  <c r="BE140" i="26"/>
  <c r="BE141" i="26"/>
  <c r="BE143" i="26"/>
  <c r="F120" i="26"/>
  <c r="BE129" i="26"/>
  <c r="BE130" i="26"/>
  <c r="BE132" i="26"/>
  <c r="BE135" i="26"/>
  <c r="BE136" i="26"/>
  <c r="BE138" i="26"/>
  <c r="BE139" i="26"/>
  <c r="BE133" i="26"/>
  <c r="BE134" i="26"/>
  <c r="BE137" i="26"/>
  <c r="BE127" i="26"/>
  <c r="E85" i="25"/>
  <c r="BE142" i="25"/>
  <c r="BE143" i="25"/>
  <c r="BE153" i="25"/>
  <c r="BE162" i="25"/>
  <c r="BE173" i="25"/>
  <c r="BE197" i="25"/>
  <c r="BE133" i="25"/>
  <c r="BE144" i="25"/>
  <c r="BE156" i="25"/>
  <c r="BE157" i="25"/>
  <c r="BE186" i="25"/>
  <c r="BE190" i="25"/>
  <c r="BE196" i="25"/>
  <c r="J94" i="25"/>
  <c r="BE137" i="25"/>
  <c r="BE150" i="25"/>
  <c r="BE165" i="25"/>
  <c r="BE170" i="25"/>
  <c r="BE183" i="25"/>
  <c r="BE184" i="25"/>
  <c r="BE192" i="25"/>
  <c r="BE201" i="25"/>
  <c r="BE202" i="25"/>
  <c r="J135" i="24"/>
  <c r="J99" i="24"/>
  <c r="J91" i="25"/>
  <c r="F94" i="25"/>
  <c r="BE135" i="25"/>
  <c r="BE147" i="25"/>
  <c r="BE177" i="25"/>
  <c r="BE199" i="25"/>
  <c r="BE200" i="25"/>
  <c r="BE134" i="25"/>
  <c r="BE148" i="25"/>
  <c r="BE159" i="25"/>
  <c r="BE178" i="25"/>
  <c r="BE182" i="25"/>
  <c r="BE185" i="25"/>
  <c r="BE191" i="25"/>
  <c r="BE198" i="25"/>
  <c r="BE131" i="25"/>
  <c r="BE149" i="25"/>
  <c r="BE154" i="25"/>
  <c r="BE179" i="25"/>
  <c r="BE181" i="25"/>
  <c r="BE193" i="25"/>
  <c r="BE195" i="25"/>
  <c r="BE203" i="25"/>
  <c r="BE140" i="25"/>
  <c r="BE141" i="25"/>
  <c r="BE155" i="25"/>
  <c r="BE158" i="25"/>
  <c r="BE163" i="25"/>
  <c r="BE167" i="25"/>
  <c r="BE189" i="25"/>
  <c r="BE144" i="24"/>
  <c r="BE167" i="24"/>
  <c r="BE175" i="24"/>
  <c r="BE220" i="24"/>
  <c r="BE241" i="24"/>
  <c r="BE245" i="24"/>
  <c r="BE254" i="24"/>
  <c r="BE305" i="24"/>
  <c r="BE347" i="24"/>
  <c r="BE358" i="24"/>
  <c r="BE382" i="24"/>
  <c r="BE406" i="24"/>
  <c r="BE142" i="24"/>
  <c r="BE179" i="24"/>
  <c r="BE218" i="24"/>
  <c r="BE255" i="24"/>
  <c r="BE264" i="24"/>
  <c r="BE265" i="24"/>
  <c r="BE284" i="24"/>
  <c r="BE286" i="24"/>
  <c r="BE329" i="24"/>
  <c r="BE345" i="24"/>
  <c r="BE369" i="24"/>
  <c r="BE372" i="24"/>
  <c r="BE375" i="24"/>
  <c r="BE376" i="24"/>
  <c r="BE377" i="24"/>
  <c r="BE378" i="24"/>
  <c r="BE388" i="24"/>
  <c r="BE390" i="24"/>
  <c r="BE397" i="24"/>
  <c r="BE404" i="24"/>
  <c r="E122" i="24"/>
  <c r="F131" i="24"/>
  <c r="BE155" i="24"/>
  <c r="BE225" i="24"/>
  <c r="BE228" i="24"/>
  <c r="BE230" i="24"/>
  <c r="BE325" i="24"/>
  <c r="BE327" i="24"/>
  <c r="BE328" i="24"/>
  <c r="BE348" i="24"/>
  <c r="BE355" i="24"/>
  <c r="BE356" i="24"/>
  <c r="BE363" i="24"/>
  <c r="BE367" i="24"/>
  <c r="BE368" i="24"/>
  <c r="BE383" i="24"/>
  <c r="BE384" i="24"/>
  <c r="BE393" i="24"/>
  <c r="J91" i="24"/>
  <c r="BE194" i="24"/>
  <c r="BE251" i="24"/>
  <c r="BE278" i="24"/>
  <c r="BE307" i="24"/>
  <c r="BE317" i="24"/>
  <c r="BE321" i="24"/>
  <c r="BE324" i="24"/>
  <c r="BE339" i="24"/>
  <c r="BE357" i="24"/>
  <c r="BE399" i="24"/>
  <c r="BE169" i="24"/>
  <c r="BE211" i="24"/>
  <c r="BE214" i="24"/>
  <c r="BE222" i="24"/>
  <c r="BE243" i="24"/>
  <c r="BE266" i="24"/>
  <c r="BE270" i="24"/>
  <c r="BE276" i="24"/>
  <c r="BE313" i="24"/>
  <c r="BE315" i="24"/>
  <c r="BE330" i="24"/>
  <c r="BE331" i="24"/>
  <c r="BE332" i="24"/>
  <c r="BE335" i="24"/>
  <c r="BE341" i="24"/>
  <c r="BE349" i="24"/>
  <c r="BE374" i="24"/>
  <c r="BE379" i="24"/>
  <c r="BE385" i="24"/>
  <c r="BE386" i="24"/>
  <c r="BE387" i="24"/>
  <c r="BE389" i="24"/>
  <c r="BE405" i="24"/>
  <c r="BE136" i="24"/>
  <c r="BE153" i="24"/>
  <c r="BE192" i="24"/>
  <c r="BE249" i="24"/>
  <c r="BE256" i="24"/>
  <c r="BE259" i="24"/>
  <c r="BE261" i="24"/>
  <c r="BE285" i="24"/>
  <c r="BE333" i="24"/>
  <c r="BE334" i="24"/>
  <c r="BE352" i="24"/>
  <c r="BE361" i="24"/>
  <c r="BE366" i="24"/>
  <c r="J94" i="24"/>
  <c r="BE140" i="24"/>
  <c r="BE161" i="24"/>
  <c r="BE173" i="24"/>
  <c r="BE209" i="24"/>
  <c r="BE223" i="24"/>
  <c r="BE227" i="24"/>
  <c r="BE233" i="24"/>
  <c r="BE235" i="24"/>
  <c r="BE253" i="24"/>
  <c r="BE262" i="24"/>
  <c r="BE263" i="24"/>
  <c r="BE267" i="24"/>
  <c r="BE280" i="24"/>
  <c r="BE297" i="24"/>
  <c r="BE298" i="24"/>
  <c r="BE309" i="24"/>
  <c r="BE319" i="24"/>
  <c r="BE326" i="24"/>
  <c r="BE354" i="24"/>
  <c r="BE364" i="24"/>
  <c r="BE381" i="24"/>
  <c r="BE395" i="24"/>
  <c r="BE403" i="24"/>
  <c r="BE138" i="24"/>
  <c r="BE163" i="24"/>
  <c r="BE177" i="24"/>
  <c r="BE180" i="24"/>
  <c r="BE181" i="24"/>
  <c r="BE183" i="24"/>
  <c r="BE197" i="24"/>
  <c r="BE207" i="24"/>
  <c r="BE237" i="24"/>
  <c r="BE239" i="24"/>
  <c r="BE247" i="24"/>
  <c r="BE282" i="24"/>
  <c r="BE291" i="24"/>
  <c r="BE311" i="24"/>
  <c r="BE346" i="24"/>
  <c r="BE373" i="24"/>
  <c r="BE380" i="24"/>
  <c r="BE400" i="24"/>
  <c r="J147" i="22"/>
  <c r="J104" i="22" s="1"/>
  <c r="J91" i="23"/>
  <c r="BE143" i="23"/>
  <c r="F94" i="23"/>
  <c r="E113" i="23"/>
  <c r="BE154" i="23"/>
  <c r="BE164" i="23"/>
  <c r="BE134" i="23"/>
  <c r="BE171" i="23"/>
  <c r="J122" i="23"/>
  <c r="BE159" i="23"/>
  <c r="BE148" i="23"/>
  <c r="BE138" i="23"/>
  <c r="BE173" i="23"/>
  <c r="BE128" i="23"/>
  <c r="J91" i="22"/>
  <c r="E125" i="22"/>
  <c r="F134" i="22"/>
  <c r="BE158" i="22"/>
  <c r="BE170" i="22"/>
  <c r="BE173" i="22"/>
  <c r="BE177" i="22"/>
  <c r="BE226" i="22"/>
  <c r="BE230" i="22"/>
  <c r="BE239" i="22"/>
  <c r="BE249" i="22"/>
  <c r="BE258" i="22"/>
  <c r="BE274" i="22"/>
  <c r="BE285" i="22"/>
  <c r="BE318" i="22"/>
  <c r="BE193" i="22"/>
  <c r="BE242" i="22"/>
  <c r="BE245" i="22"/>
  <c r="BE253" i="22"/>
  <c r="BE320" i="22"/>
  <c r="BE322" i="22"/>
  <c r="BE323" i="22"/>
  <c r="BE154" i="22"/>
  <c r="BE164" i="22"/>
  <c r="BE171" i="22"/>
  <c r="BE222" i="22"/>
  <c r="BE250" i="22"/>
  <c r="BE266" i="22"/>
  <c r="BE272" i="22"/>
  <c r="BE276" i="22"/>
  <c r="BE280" i="22"/>
  <c r="BE297" i="22"/>
  <c r="BE303" i="22"/>
  <c r="BE319" i="22"/>
  <c r="BE143" i="22"/>
  <c r="BE145" i="22"/>
  <c r="BE182" i="22"/>
  <c r="BE187" i="22"/>
  <c r="BE241" i="22"/>
  <c r="BE252" i="22"/>
  <c r="BE291" i="22"/>
  <c r="J134" i="22"/>
  <c r="BE152" i="22"/>
  <c r="BE162" i="22"/>
  <c r="BE234" i="22"/>
  <c r="BE307" i="22"/>
  <c r="BE317" i="22"/>
  <c r="J126" i="21"/>
  <c r="J99" i="21" s="1"/>
  <c r="BE140" i="22"/>
  <c r="BE142" i="22"/>
  <c r="BE148" i="22"/>
  <c r="BE168" i="22"/>
  <c r="BE246" i="22"/>
  <c r="BE247" i="22"/>
  <c r="BE248" i="22"/>
  <c r="BE268" i="22"/>
  <c r="BE293" i="22"/>
  <c r="BE321" i="22"/>
  <c r="BE324" i="22"/>
  <c r="BE209" i="22"/>
  <c r="BE220" i="22"/>
  <c r="BE243" i="22"/>
  <c r="BE255" i="22"/>
  <c r="BE256" i="22"/>
  <c r="BE262" i="22"/>
  <c r="BE301" i="22"/>
  <c r="BE197" i="22"/>
  <c r="BE201" i="22"/>
  <c r="BE251" i="22"/>
  <c r="BE254" i="22"/>
  <c r="BE287" i="22"/>
  <c r="E85" i="21"/>
  <c r="BE127" i="21"/>
  <c r="BE130" i="21"/>
  <c r="BE132" i="21"/>
  <c r="BE133" i="21"/>
  <c r="BE134" i="21"/>
  <c r="BE173" i="21"/>
  <c r="BE175" i="21"/>
  <c r="J122" i="21"/>
  <c r="BE131" i="21"/>
  <c r="BE138" i="21"/>
  <c r="BE141" i="21"/>
  <c r="BE165" i="21"/>
  <c r="BE185" i="21"/>
  <c r="BE199" i="21"/>
  <c r="BE129" i="21"/>
  <c r="BE142" i="21"/>
  <c r="BE146" i="21"/>
  <c r="BE148" i="21"/>
  <c r="BE151" i="21"/>
  <c r="BE179" i="21"/>
  <c r="BE180" i="21"/>
  <c r="BE186" i="21"/>
  <c r="BE192" i="21"/>
  <c r="BE194" i="21"/>
  <c r="BE195" i="21"/>
  <c r="BK123" i="20"/>
  <c r="J123" i="20"/>
  <c r="J98" i="20" s="1"/>
  <c r="J119" i="21"/>
  <c r="BE143" i="21"/>
  <c r="BE158" i="21"/>
  <c r="BE159" i="21"/>
  <c r="BE160" i="21"/>
  <c r="BE182" i="21"/>
  <c r="BE183" i="21"/>
  <c r="BE193" i="21"/>
  <c r="BE147" i="21"/>
  <c r="BE157" i="21"/>
  <c r="BE161" i="21"/>
  <c r="BE163" i="21"/>
  <c r="BE172" i="21"/>
  <c r="BE176" i="21"/>
  <c r="BE188" i="21"/>
  <c r="BE136" i="21"/>
  <c r="BE140" i="21"/>
  <c r="BE162" i="21"/>
  <c r="BE169" i="21"/>
  <c r="BE171" i="21"/>
  <c r="BE177" i="21"/>
  <c r="BE187" i="21"/>
  <c r="BE197" i="21"/>
  <c r="BE198" i="21"/>
  <c r="F94" i="21"/>
  <c r="BE128" i="21"/>
  <c r="BE144" i="21"/>
  <c r="BE149" i="21"/>
  <c r="BE152" i="21"/>
  <c r="BE164" i="21"/>
  <c r="BE167" i="21"/>
  <c r="BE174" i="21"/>
  <c r="BE178" i="21"/>
  <c r="BE189" i="21"/>
  <c r="BE135" i="21"/>
  <c r="BE137" i="21"/>
  <c r="BE139" i="21"/>
  <c r="BE145" i="21"/>
  <c r="BE154" i="21"/>
  <c r="BE156" i="21"/>
  <c r="BE166" i="21"/>
  <c r="BE168" i="21"/>
  <c r="BE184" i="21"/>
  <c r="BE191" i="21"/>
  <c r="BE196" i="21"/>
  <c r="E111" i="20"/>
  <c r="BE127" i="20"/>
  <c r="BE128" i="20"/>
  <c r="BE130" i="20"/>
  <c r="BE134" i="20"/>
  <c r="BE147" i="20"/>
  <c r="BE149" i="20"/>
  <c r="BE155" i="20"/>
  <c r="BE156" i="20"/>
  <c r="J131" i="19"/>
  <c r="J99" i="19" s="1"/>
  <c r="BE136" i="20"/>
  <c r="BE138" i="20"/>
  <c r="BE144" i="20"/>
  <c r="BE154" i="20"/>
  <c r="BE160" i="20"/>
  <c r="BE162" i="20"/>
  <c r="F94" i="20"/>
  <c r="BE131" i="20"/>
  <c r="BE132" i="20"/>
  <c r="BE145" i="20"/>
  <c r="BE150" i="20"/>
  <c r="BE152" i="20"/>
  <c r="BE159" i="20"/>
  <c r="BE163" i="20"/>
  <c r="J94" i="20"/>
  <c r="J117" i="20"/>
  <c r="BE125" i="20"/>
  <c r="BE143" i="20"/>
  <c r="BE157" i="20"/>
  <c r="BE133" i="20"/>
  <c r="BE148" i="20"/>
  <c r="BE139" i="20"/>
  <c r="BE140" i="20"/>
  <c r="BE151" i="20"/>
  <c r="BE153" i="20"/>
  <c r="BE161" i="20"/>
  <c r="BE164" i="20"/>
  <c r="BE129" i="20"/>
  <c r="BE141" i="20"/>
  <c r="BE142" i="20"/>
  <c r="BE126" i="20"/>
  <c r="BE137" i="20"/>
  <c r="BE146" i="20"/>
  <c r="J124" i="19"/>
  <c r="J127" i="19"/>
  <c r="BE141" i="19"/>
  <c r="BE148" i="19"/>
  <c r="BE162" i="19"/>
  <c r="BE169" i="19"/>
  <c r="BE175" i="19"/>
  <c r="BE179" i="19"/>
  <c r="BE187" i="19"/>
  <c r="BE192" i="19"/>
  <c r="BE196" i="19"/>
  <c r="BE215" i="19"/>
  <c r="BE218" i="19"/>
  <c r="BE225" i="19"/>
  <c r="BE227" i="19"/>
  <c r="BE232" i="19"/>
  <c r="BE243" i="19"/>
  <c r="J98" i="18"/>
  <c r="F94" i="19"/>
  <c r="BE145" i="19"/>
  <c r="BE156" i="19"/>
  <c r="BE160" i="19"/>
  <c r="BE161" i="19"/>
  <c r="BE170" i="19"/>
  <c r="BE171" i="19"/>
  <c r="BE186" i="19"/>
  <c r="BE189" i="19"/>
  <c r="BE194" i="19"/>
  <c r="BE206" i="19"/>
  <c r="BE207" i="19"/>
  <c r="BE210" i="19"/>
  <c r="BE211" i="19"/>
  <c r="BE221" i="19"/>
  <c r="BE224" i="19"/>
  <c r="BE231" i="19"/>
  <c r="BE241" i="19"/>
  <c r="BE242" i="19"/>
  <c r="BE132" i="19"/>
  <c r="BE133" i="19"/>
  <c r="BE134" i="19"/>
  <c r="BE135" i="19"/>
  <c r="BE142" i="19"/>
  <c r="BE152" i="19"/>
  <c r="BE155" i="19"/>
  <c r="BE157" i="19"/>
  <c r="BE172" i="19"/>
  <c r="BE173" i="19"/>
  <c r="BE176" i="19"/>
  <c r="BE177" i="19"/>
  <c r="BE178" i="19"/>
  <c r="BE184" i="19"/>
  <c r="BE188" i="19"/>
  <c r="BE190" i="19"/>
  <c r="BE193" i="19"/>
  <c r="BE204" i="19"/>
  <c r="BE209" i="19"/>
  <c r="BE213" i="19"/>
  <c r="BE214" i="19"/>
  <c r="BE226" i="19"/>
  <c r="BE230" i="19"/>
  <c r="E118" i="19"/>
  <c r="BE139" i="19"/>
  <c r="BE140" i="19"/>
  <c r="BE147" i="19"/>
  <c r="BE153" i="19"/>
  <c r="BE154" i="19"/>
  <c r="BE163" i="19"/>
  <c r="BE180" i="19"/>
  <c r="BE195" i="19"/>
  <c r="BE197" i="19"/>
  <c r="BE199" i="19"/>
  <c r="BE208" i="19"/>
  <c r="BE216" i="19"/>
  <c r="BE217" i="19"/>
  <c r="BE236" i="19"/>
  <c r="BE238" i="19"/>
  <c r="BE239" i="19"/>
  <c r="BE244" i="19"/>
  <c r="J146" i="18"/>
  <c r="J101" i="18" s="1"/>
  <c r="BE143" i="19"/>
  <c r="BE146" i="19"/>
  <c r="BE164" i="19"/>
  <c r="BE174" i="19"/>
  <c r="BE182" i="19"/>
  <c r="BE183" i="19"/>
  <c r="BE185" i="19"/>
  <c r="BE203" i="19"/>
  <c r="BE229" i="19"/>
  <c r="BE235" i="19"/>
  <c r="BE138" i="19"/>
  <c r="BE144" i="19"/>
  <c r="BE149" i="19"/>
  <c r="BE150" i="19"/>
  <c r="BE151" i="19"/>
  <c r="BE159" i="19"/>
  <c r="BE165" i="19"/>
  <c r="BE166" i="19"/>
  <c r="BE201" i="19"/>
  <c r="BE202" i="19"/>
  <c r="BE205" i="19"/>
  <c r="BE212" i="19"/>
  <c r="BE219" i="19"/>
  <c r="BE228" i="19"/>
  <c r="BE233" i="19"/>
  <c r="E85" i="18"/>
  <c r="J94" i="18"/>
  <c r="J117" i="18"/>
  <c r="BE132" i="18"/>
  <c r="BE139" i="18"/>
  <c r="BE140" i="18"/>
  <c r="BE145" i="18"/>
  <c r="BE129" i="18"/>
  <c r="BE134" i="18"/>
  <c r="BE142" i="18"/>
  <c r="BE128" i="18"/>
  <c r="BK124" i="17"/>
  <c r="J124" i="17"/>
  <c r="J98" i="17" s="1"/>
  <c r="F120" i="18"/>
  <c r="BE141" i="18"/>
  <c r="BE126" i="18"/>
  <c r="BE127" i="18"/>
  <c r="BE138" i="18"/>
  <c r="BE125" i="18"/>
  <c r="BE130" i="18"/>
  <c r="BE131" i="18"/>
  <c r="BE133" i="18"/>
  <c r="BE136" i="18"/>
  <c r="BE137" i="18"/>
  <c r="BE143" i="18"/>
  <c r="BE144" i="18"/>
  <c r="E112" i="17"/>
  <c r="BE126" i="17"/>
  <c r="BE130" i="17"/>
  <c r="F94" i="17"/>
  <c r="J121" i="17"/>
  <c r="BE140" i="17"/>
  <c r="BE128" i="17"/>
  <c r="BE132" i="17"/>
  <c r="BE133" i="17"/>
  <c r="BE134" i="17"/>
  <c r="BE136" i="17"/>
  <c r="BE139" i="17"/>
  <c r="BE144" i="17"/>
  <c r="J118" i="17"/>
  <c r="BE129" i="17"/>
  <c r="BE131" i="17"/>
  <c r="BE141" i="17"/>
  <c r="BE135" i="16"/>
  <c r="BE138" i="16"/>
  <c r="BE160" i="16"/>
  <c r="BE161" i="16"/>
  <c r="BE178" i="16"/>
  <c r="E118" i="16"/>
  <c r="BE134" i="16"/>
  <c r="BE136" i="16"/>
  <c r="BE141" i="16"/>
  <c r="BE143" i="16"/>
  <c r="BE153" i="16"/>
  <c r="BE155" i="16"/>
  <c r="BE158" i="16"/>
  <c r="BE169" i="16"/>
  <c r="BE171" i="16"/>
  <c r="BE182" i="16"/>
  <c r="BE188" i="16"/>
  <c r="F127" i="16"/>
  <c r="BE142" i="16"/>
  <c r="BE145" i="16"/>
  <c r="BE149" i="16"/>
  <c r="BE150" i="16"/>
  <c r="BE152" i="16"/>
  <c r="BE156" i="16"/>
  <c r="BE157" i="16"/>
  <c r="BE181" i="16"/>
  <c r="BE184" i="16"/>
  <c r="BE187" i="16"/>
  <c r="BE198" i="16"/>
  <c r="J124" i="16"/>
  <c r="BE132" i="16"/>
  <c r="BE147" i="16"/>
  <c r="BE154" i="16"/>
  <c r="BE165" i="16"/>
  <c r="BE173" i="16"/>
  <c r="BE174" i="16"/>
  <c r="BE183" i="16"/>
  <c r="BE192" i="16"/>
  <c r="J127" i="16"/>
  <c r="BE144" i="16"/>
  <c r="BE148" i="16"/>
  <c r="BE162" i="16"/>
  <c r="BE170" i="16"/>
  <c r="BE175" i="16"/>
  <c r="BE176" i="16"/>
  <c r="BE197" i="16"/>
  <c r="J133" i="15"/>
  <c r="J99" i="15"/>
  <c r="BE166" i="16"/>
  <c r="BE177" i="16"/>
  <c r="BE189" i="16"/>
  <c r="BE193" i="16"/>
  <c r="BE194" i="16"/>
  <c r="BE196" i="16"/>
  <c r="BE185" i="16"/>
  <c r="BE190" i="16"/>
  <c r="BE191" i="16"/>
  <c r="BE136" i="15"/>
  <c r="BE144" i="15"/>
  <c r="BE160" i="15"/>
  <c r="BE178" i="15"/>
  <c r="BE190" i="15"/>
  <c r="BE196" i="15"/>
  <c r="BE197" i="15"/>
  <c r="BE212" i="15"/>
  <c r="BE254" i="15"/>
  <c r="BE265" i="15"/>
  <c r="BE269" i="15"/>
  <c r="BE290" i="15"/>
  <c r="BE291" i="15"/>
  <c r="BE295" i="15"/>
  <c r="BE134" i="15"/>
  <c r="BE150" i="15"/>
  <c r="BE156" i="15"/>
  <c r="BE186" i="15"/>
  <c r="BE188" i="15"/>
  <c r="BE242" i="15"/>
  <c r="BE276" i="15"/>
  <c r="BE305" i="15"/>
  <c r="BE306" i="15"/>
  <c r="BE310" i="15"/>
  <c r="BK125" i="14"/>
  <c r="J125" i="14" s="1"/>
  <c r="J99" i="14" s="1"/>
  <c r="BE138" i="15"/>
  <c r="BE237" i="15"/>
  <c r="BE239" i="15"/>
  <c r="BE272" i="15"/>
  <c r="BE275" i="15"/>
  <c r="BE288" i="15"/>
  <c r="BE289" i="15"/>
  <c r="BE293" i="15"/>
  <c r="J91" i="15"/>
  <c r="BE146" i="15"/>
  <c r="BE153" i="15"/>
  <c r="BE172" i="15"/>
  <c r="BE183" i="15"/>
  <c r="BE184" i="15"/>
  <c r="BE199" i="15"/>
  <c r="BE206" i="15"/>
  <c r="BE220" i="15"/>
  <c r="BE227" i="15"/>
  <c r="BE246" i="15"/>
  <c r="BE250" i="15"/>
  <c r="BE258" i="15"/>
  <c r="BE261" i="15"/>
  <c r="BE264" i="15"/>
  <c r="BE279" i="15"/>
  <c r="BE281" i="15"/>
  <c r="E85" i="15"/>
  <c r="F94" i="15"/>
  <c r="J129" i="15"/>
  <c r="BE154" i="15"/>
  <c r="BE162" i="15"/>
  <c r="BE165" i="15"/>
  <c r="BE170" i="15"/>
  <c r="BE174" i="15"/>
  <c r="BE176" i="15"/>
  <c r="BE181" i="15"/>
  <c r="BE187" i="15"/>
  <c r="BE192" i="15"/>
  <c r="BE216" i="15"/>
  <c r="BE228" i="15"/>
  <c r="BE231" i="15"/>
  <c r="BE233" i="15"/>
  <c r="BE234" i="15"/>
  <c r="BE244" i="15"/>
  <c r="BE257" i="15"/>
  <c r="BE260" i="15"/>
  <c r="BE271" i="15"/>
  <c r="BE297" i="15"/>
  <c r="BE303" i="15"/>
  <c r="BE142" i="15"/>
  <c r="BE152" i="15"/>
  <c r="BE177" i="15"/>
  <c r="BE182" i="15"/>
  <c r="BE185" i="15"/>
  <c r="BE194" i="15"/>
  <c r="BE200" i="15"/>
  <c r="BE203" i="15"/>
  <c r="BE208" i="15"/>
  <c r="BE218" i="15"/>
  <c r="BE222" i="15"/>
  <c r="BE236" i="15"/>
  <c r="BE273" i="15"/>
  <c r="BE179" i="15"/>
  <c r="BE180" i="15"/>
  <c r="BE201" i="15"/>
  <c r="BE238" i="15"/>
  <c r="BE248" i="15"/>
  <c r="BE252" i="15"/>
  <c r="BE259" i="15"/>
  <c r="BE274" i="15"/>
  <c r="BE285" i="15"/>
  <c r="BE292" i="15"/>
  <c r="BE298" i="15"/>
  <c r="BE301" i="15"/>
  <c r="BE309" i="15"/>
  <c r="BE311" i="15"/>
  <c r="BE148" i="15"/>
  <c r="BE210" i="15"/>
  <c r="BE214" i="15"/>
  <c r="BE224" i="15"/>
  <c r="BE226" i="15"/>
  <c r="BE235" i="15"/>
  <c r="BE262" i="15"/>
  <c r="BE263" i="15"/>
  <c r="BE280" i="15"/>
  <c r="BE283" i="15"/>
  <c r="BE284" i="15"/>
  <c r="BE294" i="15"/>
  <c r="BE296" i="15"/>
  <c r="BK126" i="13"/>
  <c r="J126" i="13" s="1"/>
  <c r="J99" i="13" s="1"/>
  <c r="F121" i="14"/>
  <c r="BE127" i="14"/>
  <c r="BE131" i="14"/>
  <c r="BE138" i="14"/>
  <c r="BE128" i="14"/>
  <c r="BE132" i="14"/>
  <c r="J118" i="14"/>
  <c r="J121" i="14"/>
  <c r="BE129" i="14"/>
  <c r="BE130" i="14"/>
  <c r="BE134" i="14"/>
  <c r="BE133" i="14"/>
  <c r="BE137" i="14"/>
  <c r="E85" i="14"/>
  <c r="BE135" i="14"/>
  <c r="BE136" i="14"/>
  <c r="BE140" i="14"/>
  <c r="BE132" i="13"/>
  <c r="BE133" i="13"/>
  <c r="BE136" i="13"/>
  <c r="J94" i="13"/>
  <c r="F94" i="13"/>
  <c r="BE128" i="13"/>
  <c r="J91" i="13"/>
  <c r="BE129" i="13"/>
  <c r="BK126" i="12"/>
  <c r="J126" i="12" s="1"/>
  <c r="J99" i="12" s="1"/>
  <c r="E113" i="13"/>
  <c r="BK140" i="11"/>
  <c r="E113" i="12"/>
  <c r="BE163" i="12"/>
  <c r="BE199" i="12"/>
  <c r="BE217" i="12"/>
  <c r="F94" i="12"/>
  <c r="BE161" i="12"/>
  <c r="BE212" i="12"/>
  <c r="J94" i="12"/>
  <c r="BE144" i="12"/>
  <c r="BE149" i="12"/>
  <c r="BE156" i="12"/>
  <c r="BE176" i="12"/>
  <c r="BE191" i="12"/>
  <c r="BE195" i="12"/>
  <c r="BE207" i="12"/>
  <c r="BK164" i="11"/>
  <c r="J164" i="11" s="1"/>
  <c r="J103" i="11" s="1"/>
  <c r="BE135" i="12"/>
  <c r="J91" i="12"/>
  <c r="BE175" i="12"/>
  <c r="BE183" i="12"/>
  <c r="BE203" i="12"/>
  <c r="BE221" i="12"/>
  <c r="BE140" i="12"/>
  <c r="BE168" i="12"/>
  <c r="BE223" i="12"/>
  <c r="BE128" i="12"/>
  <c r="BE190" i="12"/>
  <c r="BE213" i="12"/>
  <c r="BE154" i="11"/>
  <c r="BE202" i="11"/>
  <c r="BE221" i="11"/>
  <c r="BE258" i="11"/>
  <c r="BE271" i="11"/>
  <c r="BE296" i="11"/>
  <c r="BE305" i="11"/>
  <c r="BE361" i="11"/>
  <c r="BE362" i="11"/>
  <c r="BE363" i="11"/>
  <c r="BE365" i="11"/>
  <c r="BE366" i="11"/>
  <c r="BE399" i="11"/>
  <c r="BE407" i="11"/>
  <c r="BE413" i="11"/>
  <c r="BE445" i="11"/>
  <c r="BE489" i="11"/>
  <c r="BE511" i="11"/>
  <c r="BE541" i="11"/>
  <c r="BE573" i="11"/>
  <c r="J91" i="11"/>
  <c r="BE176" i="11"/>
  <c r="BE195" i="11"/>
  <c r="BE240" i="11"/>
  <c r="BE303" i="11"/>
  <c r="BE315" i="11"/>
  <c r="BE324" i="11"/>
  <c r="BE358" i="11"/>
  <c r="BE419" i="11"/>
  <c r="BE425" i="11"/>
  <c r="BE466" i="11"/>
  <c r="BE491" i="11"/>
  <c r="BE501" i="11"/>
  <c r="BE518" i="11"/>
  <c r="BE532" i="11"/>
  <c r="BE566" i="11"/>
  <c r="BE142" i="11"/>
  <c r="BE149" i="11"/>
  <c r="BE231" i="11"/>
  <c r="BE298" i="11"/>
  <c r="BE326" i="11"/>
  <c r="BE349" i="11"/>
  <c r="BE359" i="11"/>
  <c r="BE360" i="11"/>
  <c r="BE368" i="11"/>
  <c r="BE370" i="11"/>
  <c r="BE372" i="11"/>
  <c r="BE452" i="11"/>
  <c r="BE460" i="11"/>
  <c r="BE506" i="11"/>
  <c r="BE517" i="11"/>
  <c r="BE568" i="11"/>
  <c r="J125" i="10"/>
  <c r="J99" i="10"/>
  <c r="E85" i="11"/>
  <c r="J94" i="11"/>
  <c r="BE204" i="11"/>
  <c r="BE214" i="11"/>
  <c r="BE327" i="11"/>
  <c r="BE343" i="11"/>
  <c r="BE390" i="11"/>
  <c r="BE392" i="11"/>
  <c r="BE479" i="11"/>
  <c r="BE525" i="11"/>
  <c r="BE570" i="11"/>
  <c r="F94" i="11"/>
  <c r="BE160" i="11"/>
  <c r="BE166" i="11"/>
  <c r="BE171" i="11"/>
  <c r="BE219" i="11"/>
  <c r="BE226" i="11"/>
  <c r="BE273" i="11"/>
  <c r="BE280" i="11"/>
  <c r="BE289" i="11"/>
  <c r="BE331" i="11"/>
  <c r="BE337" i="11"/>
  <c r="BE348" i="11"/>
  <c r="BE356" i="11"/>
  <c r="BE402" i="11"/>
  <c r="BE488" i="11"/>
  <c r="BE563" i="11"/>
  <c r="BE571" i="11"/>
  <c r="BE574" i="11"/>
  <c r="BE147" i="11"/>
  <c r="BE161" i="11"/>
  <c r="BE178" i="11"/>
  <c r="BE183" i="11"/>
  <c r="BE188" i="11"/>
  <c r="BE252" i="11"/>
  <c r="BE275" i="11"/>
  <c r="BE287" i="11"/>
  <c r="BE401" i="11"/>
  <c r="BE403" i="11"/>
  <c r="BE404" i="11"/>
  <c r="BE405" i="11"/>
  <c r="BE567" i="11"/>
  <c r="BE572" i="11"/>
  <c r="BE148" i="11"/>
  <c r="BE245" i="11"/>
  <c r="BE263" i="11"/>
  <c r="BE265" i="11"/>
  <c r="BE310" i="11"/>
  <c r="BE338" i="11"/>
  <c r="BE364" i="11"/>
  <c r="BE369" i="11"/>
  <c r="BE381" i="11"/>
  <c r="BE396" i="11"/>
  <c r="BE397" i="11"/>
  <c r="BE398" i="11"/>
  <c r="BE400" i="11"/>
  <c r="BE431" i="11"/>
  <c r="BE438" i="11"/>
  <c r="BE458" i="11"/>
  <c r="BE481" i="11"/>
  <c r="BE551" i="11"/>
  <c r="BE552" i="11"/>
  <c r="BE553" i="11"/>
  <c r="BE564" i="11"/>
  <c r="BE163" i="11"/>
  <c r="BE209" i="11"/>
  <c r="BE233" i="11"/>
  <c r="BE238" i="11"/>
  <c r="BE247" i="11"/>
  <c r="BE282" i="11"/>
  <c r="BE294" i="11"/>
  <c r="BE320" i="11"/>
  <c r="BE354" i="11"/>
  <c r="BE367" i="11"/>
  <c r="BE472" i="11"/>
  <c r="BE496" i="11"/>
  <c r="BE520" i="11"/>
  <c r="BE530" i="11"/>
  <c r="BE565" i="11"/>
  <c r="BE569" i="11"/>
  <c r="BE575" i="11"/>
  <c r="F94" i="10"/>
  <c r="BE135" i="10"/>
  <c r="BE157" i="10"/>
  <c r="BE159" i="10"/>
  <c r="BE164" i="10"/>
  <c r="BE175" i="10"/>
  <c r="BE183" i="10"/>
  <c r="E85" i="10"/>
  <c r="BE155" i="10"/>
  <c r="BE156" i="10"/>
  <c r="BE161" i="10"/>
  <c r="BE165" i="10"/>
  <c r="BE172" i="10"/>
  <c r="J121" i="10"/>
  <c r="BE137" i="10"/>
  <c r="BE138" i="10"/>
  <c r="BE150" i="10"/>
  <c r="BE158" i="10"/>
  <c r="BE184" i="10"/>
  <c r="J91" i="10"/>
  <c r="BE126" i="10"/>
  <c r="BE127" i="10"/>
  <c r="BE129" i="10"/>
  <c r="BE134" i="10"/>
  <c r="BE142" i="10"/>
  <c r="BE143" i="10"/>
  <c r="BE128" i="10"/>
  <c r="BE131" i="10"/>
  <c r="BE166" i="10"/>
  <c r="BE168" i="10"/>
  <c r="BE170" i="10"/>
  <c r="BE171" i="10"/>
  <c r="BE182" i="10"/>
  <c r="BK123" i="9"/>
  <c r="J123" i="9"/>
  <c r="J32" i="9" s="1"/>
  <c r="BE133" i="10"/>
  <c r="BE141" i="10"/>
  <c r="BE148" i="10"/>
  <c r="BE160" i="10"/>
  <c r="BE176" i="10"/>
  <c r="BE181" i="10"/>
  <c r="BE130" i="10"/>
  <c r="BE140" i="10"/>
  <c r="BE145" i="10"/>
  <c r="BE146" i="10"/>
  <c r="BE147" i="10"/>
  <c r="BE167" i="10"/>
  <c r="BE173" i="10"/>
  <c r="BE174" i="10"/>
  <c r="BE177" i="10"/>
  <c r="BE179" i="10"/>
  <c r="BE180" i="10"/>
  <c r="BE132" i="10"/>
  <c r="BE136" i="10"/>
  <c r="BE139" i="10"/>
  <c r="BE144" i="10"/>
  <c r="BE151" i="10"/>
  <c r="BE153" i="10"/>
  <c r="BE162" i="10"/>
  <c r="BE163" i="10"/>
  <c r="J117" i="9"/>
  <c r="BE138" i="9"/>
  <c r="BE142" i="9"/>
  <c r="BE143" i="9"/>
  <c r="BE147" i="9"/>
  <c r="BE150" i="9"/>
  <c r="J131" i="8"/>
  <c r="J99" i="8" s="1"/>
  <c r="F94" i="9"/>
  <c r="BE130" i="9"/>
  <c r="BE134" i="9"/>
  <c r="BE136" i="9"/>
  <c r="BE137" i="9"/>
  <c r="BE144" i="9"/>
  <c r="BE161" i="9"/>
  <c r="E111" i="9"/>
  <c r="BE126" i="9"/>
  <c r="BE128" i="9"/>
  <c r="BE129" i="9"/>
  <c r="BE133" i="9"/>
  <c r="BE154" i="9"/>
  <c r="BE160" i="9"/>
  <c r="J94" i="9"/>
  <c r="BE140" i="9"/>
  <c r="BE141" i="9"/>
  <c r="BE148" i="9"/>
  <c r="BE152" i="9"/>
  <c r="BE153" i="9"/>
  <c r="BE162" i="9"/>
  <c r="BE125" i="9"/>
  <c r="BE131" i="9"/>
  <c r="BE139" i="9"/>
  <c r="BE145" i="9"/>
  <c r="BE146" i="9"/>
  <c r="BE156" i="9"/>
  <c r="BE158" i="9"/>
  <c r="BE155" i="9"/>
  <c r="BE159" i="9"/>
  <c r="BE163" i="9"/>
  <c r="BE149" i="9"/>
  <c r="BE127" i="9"/>
  <c r="BE132" i="9"/>
  <c r="BE151" i="9"/>
  <c r="F127" i="8"/>
  <c r="BE141" i="8"/>
  <c r="BE144" i="8"/>
  <c r="BE153" i="8"/>
  <c r="BE159" i="8"/>
  <c r="BE160" i="8"/>
  <c r="BE163" i="8"/>
  <c r="BE187" i="8"/>
  <c r="BE206" i="8"/>
  <c r="BE208" i="8"/>
  <c r="BE149" i="8"/>
  <c r="BE155" i="8"/>
  <c r="BE162" i="8"/>
  <c r="BE164" i="8"/>
  <c r="BE167" i="8"/>
  <c r="BE191" i="8"/>
  <c r="BE194" i="8"/>
  <c r="BE197" i="8"/>
  <c r="BE210" i="8"/>
  <c r="BE224" i="8"/>
  <c r="BE225" i="8"/>
  <c r="BE226" i="8"/>
  <c r="BE227" i="8"/>
  <c r="BE233" i="8"/>
  <c r="BE235" i="8"/>
  <c r="BE236" i="8"/>
  <c r="BK123" i="7"/>
  <c r="J123" i="7"/>
  <c r="J98" i="7" s="1"/>
  <c r="E118" i="8"/>
  <c r="BE175" i="8"/>
  <c r="BE186" i="8"/>
  <c r="BE203" i="8"/>
  <c r="BE238" i="8"/>
  <c r="BE239" i="8"/>
  <c r="J124" i="8"/>
  <c r="J127" i="8"/>
  <c r="BE158" i="8"/>
  <c r="BE169" i="8"/>
  <c r="BE171" i="8"/>
  <c r="BE173" i="8"/>
  <c r="BE176" i="8"/>
  <c r="BE178" i="8"/>
  <c r="BE183" i="8"/>
  <c r="BE185" i="8"/>
  <c r="BE192" i="8"/>
  <c r="BE204" i="8"/>
  <c r="BE217" i="8"/>
  <c r="BE231" i="8"/>
  <c r="BE232" i="8"/>
  <c r="BE242" i="8"/>
  <c r="BE140" i="8"/>
  <c r="BE142" i="8"/>
  <c r="BE145" i="8"/>
  <c r="BE151" i="8"/>
  <c r="BE168" i="8"/>
  <c r="BE184" i="8"/>
  <c r="BE195" i="8"/>
  <c r="BE201" i="8"/>
  <c r="BE209" i="8"/>
  <c r="BE211" i="8"/>
  <c r="BE212" i="8"/>
  <c r="BE213" i="8"/>
  <c r="BE215" i="8"/>
  <c r="BE133" i="8"/>
  <c r="BE138" i="8"/>
  <c r="BE139" i="8"/>
  <c r="BE143" i="8"/>
  <c r="BE146" i="8"/>
  <c r="BE147" i="8"/>
  <c r="BE152" i="8"/>
  <c r="BE154" i="8"/>
  <c r="BE170" i="8"/>
  <c r="BE177" i="8"/>
  <c r="BE199" i="8"/>
  <c r="BE200" i="8"/>
  <c r="BE202" i="8"/>
  <c r="BE218" i="8"/>
  <c r="BE228" i="8"/>
  <c r="BE230" i="8"/>
  <c r="BE241" i="8"/>
  <c r="BE134" i="8"/>
  <c r="BE148" i="8"/>
  <c r="BE182" i="8"/>
  <c r="BE188" i="8"/>
  <c r="BE214" i="8"/>
  <c r="BE243" i="8"/>
  <c r="BE132" i="8"/>
  <c r="BE135" i="8"/>
  <c r="BE150" i="8"/>
  <c r="BE157" i="8"/>
  <c r="BE161" i="8"/>
  <c r="BE172" i="8"/>
  <c r="BE174" i="8"/>
  <c r="BE180" i="8"/>
  <c r="BE181" i="8"/>
  <c r="BE190" i="8"/>
  <c r="BE193" i="8"/>
  <c r="BE205" i="8"/>
  <c r="BE207" i="8"/>
  <c r="BE216" i="8"/>
  <c r="BE219" i="8"/>
  <c r="BE221" i="8"/>
  <c r="BE229" i="8"/>
  <c r="BE244" i="8"/>
  <c r="E111" i="7"/>
  <c r="BE125" i="7"/>
  <c r="BE137" i="7"/>
  <c r="BE142" i="7"/>
  <c r="BE143" i="7"/>
  <c r="BE145" i="7"/>
  <c r="BE146" i="7"/>
  <c r="BK132" i="6"/>
  <c r="J132" i="6" s="1"/>
  <c r="J32" i="6" s="1"/>
  <c r="J117" i="7"/>
  <c r="BE126" i="7"/>
  <c r="BE129" i="7"/>
  <c r="BE130" i="7"/>
  <c r="BE136" i="7"/>
  <c r="BE138" i="7"/>
  <c r="J120" i="7"/>
  <c r="BE128" i="7"/>
  <c r="BE141" i="7"/>
  <c r="BE131" i="7"/>
  <c r="BE144" i="7"/>
  <c r="BE147" i="7"/>
  <c r="F120" i="7"/>
  <c r="BE127" i="7"/>
  <c r="BE139" i="7"/>
  <c r="BE132" i="7"/>
  <c r="BE133" i="7"/>
  <c r="BE134" i="7"/>
  <c r="BE140" i="7"/>
  <c r="E85" i="6"/>
  <c r="F129" i="6"/>
  <c r="BE149" i="6"/>
  <c r="BE151" i="6"/>
  <c r="BE157" i="6"/>
  <c r="BE159" i="6"/>
  <c r="BE161" i="6"/>
  <c r="BE165" i="6"/>
  <c r="BE189" i="6"/>
  <c r="BE191" i="6"/>
  <c r="BE193" i="6"/>
  <c r="BE194" i="6"/>
  <c r="BE206" i="6"/>
  <c r="BE219" i="6"/>
  <c r="BE225" i="6"/>
  <c r="BE247" i="6"/>
  <c r="BE249" i="6"/>
  <c r="BE253" i="6"/>
  <c r="BE265" i="6"/>
  <c r="BE286" i="6"/>
  <c r="BE287" i="6"/>
  <c r="BE292" i="6"/>
  <c r="BE293" i="6"/>
  <c r="BE299" i="6"/>
  <c r="BE300" i="6"/>
  <c r="BE308" i="6"/>
  <c r="BE316" i="6"/>
  <c r="BE320" i="6"/>
  <c r="J125" i="5"/>
  <c r="J99" i="5"/>
  <c r="J126" i="5"/>
  <c r="J100" i="5" s="1"/>
  <c r="BE162" i="6"/>
  <c r="BE170" i="6"/>
  <c r="BE211" i="6"/>
  <c r="BE240" i="6"/>
  <c r="BE269" i="6"/>
  <c r="BE281" i="6"/>
  <c r="BE283" i="6"/>
  <c r="BE284" i="6"/>
  <c r="BE285" i="6"/>
  <c r="BE303" i="6"/>
  <c r="BE304" i="6"/>
  <c r="BE305" i="6"/>
  <c r="BE314" i="6"/>
  <c r="BE321" i="6"/>
  <c r="BE134" i="6"/>
  <c r="BE145" i="6"/>
  <c r="BE172" i="6"/>
  <c r="BE188" i="6"/>
  <c r="BE192" i="6"/>
  <c r="BE312" i="6"/>
  <c r="BE317" i="6"/>
  <c r="J91" i="6"/>
  <c r="BE163" i="6"/>
  <c r="BE175" i="6"/>
  <c r="BE190" i="6"/>
  <c r="BE214" i="6"/>
  <c r="BE227" i="6"/>
  <c r="BE235" i="6"/>
  <c r="BE239" i="6"/>
  <c r="BE241" i="6"/>
  <c r="BE244" i="6"/>
  <c r="BE255" i="6"/>
  <c r="BE270" i="6"/>
  <c r="BE272" i="6"/>
  <c r="BE273" i="6"/>
  <c r="BE274" i="6"/>
  <c r="BE275" i="6"/>
  <c r="BE279" i="6"/>
  <c r="BE296" i="6"/>
  <c r="BE301" i="6"/>
  <c r="BE302" i="6"/>
  <c r="BE306" i="6"/>
  <c r="BE138" i="6"/>
  <c r="BE181" i="6"/>
  <c r="BE183" i="6"/>
  <c r="BE185" i="6"/>
  <c r="BE199" i="6"/>
  <c r="BE201" i="6"/>
  <c r="BE203" i="6"/>
  <c r="BE205" i="6"/>
  <c r="BE208" i="6"/>
  <c r="BE210" i="6"/>
  <c r="BE217" i="6"/>
  <c r="BE221" i="6"/>
  <c r="BE223" i="6"/>
  <c r="BE250" i="6"/>
  <c r="BE268" i="6"/>
  <c r="BE288" i="6"/>
  <c r="BE295" i="6"/>
  <c r="BE298" i="6"/>
  <c r="BE307" i="6"/>
  <c r="BE309" i="6"/>
  <c r="BE322" i="6"/>
  <c r="J94" i="6"/>
  <c r="BE143" i="6"/>
  <c r="BE153" i="6"/>
  <c r="BE155" i="6"/>
  <c r="BE212" i="6"/>
  <c r="BE229" i="6"/>
  <c r="BE237" i="6"/>
  <c r="BE245" i="6"/>
  <c r="BE248" i="6"/>
  <c r="BE259" i="6"/>
  <c r="BE261" i="6"/>
  <c r="BE263" i="6"/>
  <c r="BE271" i="6"/>
  <c r="BE291" i="6"/>
  <c r="BE297" i="6"/>
  <c r="BE136" i="6"/>
  <c r="BE187" i="6"/>
  <c r="BE195" i="6"/>
  <c r="BE196" i="6"/>
  <c r="BE197" i="6"/>
  <c r="BE231" i="6"/>
  <c r="BE233" i="6"/>
  <c r="BE246" i="6"/>
  <c r="BE257" i="6"/>
  <c r="BE127" i="5"/>
  <c r="BE137" i="5"/>
  <c r="BE138" i="5"/>
  <c r="BE140" i="5"/>
  <c r="F94" i="5"/>
  <c r="J118" i="5"/>
  <c r="J121" i="5"/>
  <c r="BE128" i="5"/>
  <c r="BE136" i="5"/>
  <c r="E85" i="5"/>
  <c r="BE133" i="5"/>
  <c r="BE134" i="5"/>
  <c r="BE131" i="5"/>
  <c r="BE132" i="5"/>
  <c r="BE129" i="5"/>
  <c r="BE130" i="5"/>
  <c r="BE135" i="5"/>
  <c r="E85" i="4"/>
  <c r="F94" i="4"/>
  <c r="J122" i="4"/>
  <c r="J91" i="4"/>
  <c r="BE129" i="4"/>
  <c r="BE136" i="4"/>
  <c r="BE128" i="4"/>
  <c r="BE132" i="4"/>
  <c r="BE133" i="4"/>
  <c r="E85" i="3"/>
  <c r="J94" i="3"/>
  <c r="J119" i="3"/>
  <c r="BE190" i="3"/>
  <c r="F122" i="3"/>
  <c r="BE212" i="3"/>
  <c r="BE134" i="3"/>
  <c r="J141" i="2"/>
  <c r="J100" i="2"/>
  <c r="BE166" i="3"/>
  <c r="BE185" i="3"/>
  <c r="BK164" i="2"/>
  <c r="J164" i="2"/>
  <c r="J103" i="2"/>
  <c r="BE139" i="3"/>
  <c r="BE172" i="3"/>
  <c r="BE216" i="3"/>
  <c r="BE128" i="3"/>
  <c r="BE161" i="3"/>
  <c r="BE198" i="3"/>
  <c r="BE202" i="3"/>
  <c r="BE218" i="3"/>
  <c r="BE194" i="3"/>
  <c r="BE143" i="3"/>
  <c r="BE148" i="3"/>
  <c r="BE154" i="3"/>
  <c r="BE159" i="3"/>
  <c r="BE173" i="3"/>
  <c r="BE179" i="3"/>
  <c r="BE186" i="3"/>
  <c r="BE207" i="3"/>
  <c r="BE208" i="3"/>
  <c r="J133" i="2"/>
  <c r="BE142" i="2"/>
  <c r="BE171" i="2"/>
  <c r="BE233" i="2"/>
  <c r="BE240" i="2"/>
  <c r="BE245" i="2"/>
  <c r="BE265" i="2"/>
  <c r="BE273" i="2"/>
  <c r="BE320" i="2"/>
  <c r="BE343" i="2"/>
  <c r="BE359" i="2"/>
  <c r="BE362" i="2"/>
  <c r="BE365" i="2"/>
  <c r="BE371" i="2"/>
  <c r="BE439" i="2"/>
  <c r="BE491" i="2"/>
  <c r="BE526" i="2"/>
  <c r="BE562" i="2"/>
  <c r="BE603" i="2"/>
  <c r="BE615" i="2"/>
  <c r="BE625" i="2"/>
  <c r="BE626" i="2"/>
  <c r="BE627" i="2"/>
  <c r="F94" i="2"/>
  <c r="J136" i="2"/>
  <c r="BE148" i="2"/>
  <c r="BE161" i="2"/>
  <c r="BE271" i="2"/>
  <c r="BE348" i="2"/>
  <c r="BE384" i="2"/>
  <c r="BE393" i="2"/>
  <c r="BE399" i="2"/>
  <c r="BE402" i="2"/>
  <c r="BE403" i="2"/>
  <c r="BE406" i="2"/>
  <c r="BE415" i="2"/>
  <c r="BE459" i="2"/>
  <c r="BE620" i="2"/>
  <c r="BE147" i="2"/>
  <c r="BE204" i="2"/>
  <c r="BE209" i="2"/>
  <c r="BE219" i="2"/>
  <c r="BE221" i="2"/>
  <c r="BE226" i="2"/>
  <c r="BE238" i="2"/>
  <c r="BE275" i="2"/>
  <c r="BE303" i="2"/>
  <c r="BE310" i="2"/>
  <c r="BE324" i="2"/>
  <c r="BE401" i="2"/>
  <c r="BE421" i="2"/>
  <c r="BE448" i="2"/>
  <c r="BE500" i="2"/>
  <c r="BE539" i="2"/>
  <c r="BE540" i="2"/>
  <c r="BE547" i="2"/>
  <c r="BE571" i="2"/>
  <c r="E127" i="2"/>
  <c r="BE263" i="2"/>
  <c r="BE305" i="2"/>
  <c r="BE354" i="2"/>
  <c r="BE361" i="2"/>
  <c r="BE366" i="2"/>
  <c r="BE375" i="2"/>
  <c r="BE400" i="2"/>
  <c r="BE515" i="2"/>
  <c r="BE622" i="2"/>
  <c r="BE176" i="2"/>
  <c r="BE195" i="2"/>
  <c r="BE247" i="2"/>
  <c r="BE287" i="2"/>
  <c r="BE294" i="2"/>
  <c r="BE315" i="2"/>
  <c r="BE331" i="2"/>
  <c r="BE337" i="2"/>
  <c r="BE338" i="2"/>
  <c r="BE364" i="2"/>
  <c r="BE373" i="2"/>
  <c r="BE552" i="2"/>
  <c r="BE602" i="2"/>
  <c r="BE149" i="2"/>
  <c r="BE163" i="2"/>
  <c r="BE214" i="2"/>
  <c r="BE252" i="2"/>
  <c r="BE258" i="2"/>
  <c r="BE282" i="2"/>
  <c r="BE289" i="2"/>
  <c r="BE326" i="2"/>
  <c r="BE327" i="2"/>
  <c r="BE358" i="2"/>
  <c r="BE368" i="2"/>
  <c r="BE395" i="2"/>
  <c r="BE404" i="2"/>
  <c r="BE480" i="2"/>
  <c r="BE568" i="2"/>
  <c r="BE576" i="2"/>
  <c r="BE621" i="2"/>
  <c r="BE154" i="2"/>
  <c r="BE166" i="2"/>
  <c r="BE202" i="2"/>
  <c r="BE280" i="2"/>
  <c r="BE349" i="2"/>
  <c r="BE363" i="2"/>
  <c r="BE367" i="2"/>
  <c r="BE369" i="2"/>
  <c r="BE370" i="2"/>
  <c r="BE372" i="2"/>
  <c r="BE469" i="2"/>
  <c r="BE557" i="2"/>
  <c r="BE581" i="2"/>
  <c r="BE604" i="2"/>
  <c r="BE614" i="2"/>
  <c r="BE616" i="2"/>
  <c r="BE617" i="2"/>
  <c r="BE623" i="2"/>
  <c r="BE624" i="2"/>
  <c r="BE160" i="2"/>
  <c r="BE178" i="2"/>
  <c r="BE183" i="2"/>
  <c r="BE188" i="2"/>
  <c r="BE231" i="2"/>
  <c r="BE296" i="2"/>
  <c r="BE298" i="2"/>
  <c r="BE356" i="2"/>
  <c r="BE360" i="2"/>
  <c r="BE430" i="2"/>
  <c r="BE489" i="2"/>
  <c r="BE509" i="2"/>
  <c r="BE528" i="2"/>
  <c r="BE542" i="2"/>
  <c r="BE569" i="2"/>
  <c r="BE583" i="2"/>
  <c r="BE592" i="2"/>
  <c r="BE618" i="2"/>
  <c r="BE619" i="2"/>
  <c r="F39" i="2"/>
  <c r="BD96" i="1"/>
  <c r="J36" i="7"/>
  <c r="AW101" i="1" s="1"/>
  <c r="F37" i="8"/>
  <c r="BB102" i="1"/>
  <c r="F36" i="11"/>
  <c r="BA106" i="1" s="1"/>
  <c r="F37" i="16"/>
  <c r="BB111" i="1"/>
  <c r="F36" i="16"/>
  <c r="BA111" i="1" s="1"/>
  <c r="F37" i="18"/>
  <c r="BB113" i="1"/>
  <c r="F38" i="20"/>
  <c r="BC115" i="1" s="1"/>
  <c r="J36" i="20"/>
  <c r="AW115" i="1"/>
  <c r="F36" i="21"/>
  <c r="BA116" i="1" s="1"/>
  <c r="F38" i="22"/>
  <c r="BC118" i="1"/>
  <c r="F39" i="24"/>
  <c r="BD120" i="1" s="1"/>
  <c r="F36" i="29"/>
  <c r="BA125" i="1"/>
  <c r="F38" i="29"/>
  <c r="BC125" i="1" s="1"/>
  <c r="F39" i="30"/>
  <c r="BD126" i="1"/>
  <c r="F36" i="33"/>
  <c r="BA130" i="1" s="1"/>
  <c r="J36" i="33"/>
  <c r="AW130" i="1"/>
  <c r="J36" i="34"/>
  <c r="AW131" i="1" s="1"/>
  <c r="F36" i="35"/>
  <c r="BA132" i="1"/>
  <c r="F38" i="37"/>
  <c r="BC134" i="1" s="1"/>
  <c r="J36" i="39"/>
  <c r="AW137" i="1"/>
  <c r="J36" i="41"/>
  <c r="AW139" i="1" s="1"/>
  <c r="F36" i="42"/>
  <c r="BA140" i="1"/>
  <c r="F37" i="43"/>
  <c r="BB141" i="1" s="1"/>
  <c r="F38" i="46"/>
  <c r="BC144" i="1"/>
  <c r="J36" i="50"/>
  <c r="AW149" i="1"/>
  <c r="F37" i="51"/>
  <c r="BD150" i="1" s="1"/>
  <c r="F37" i="53"/>
  <c r="BB153" i="1"/>
  <c r="J36" i="53"/>
  <c r="AW153" i="1" s="1"/>
  <c r="F39" i="54"/>
  <c r="BD154" i="1"/>
  <c r="F37" i="56"/>
  <c r="BB156" i="1" s="1"/>
  <c r="F35" i="58"/>
  <c r="BB158" i="1"/>
  <c r="F37" i="58"/>
  <c r="BD158" i="1" s="1"/>
  <c r="F35" i="59"/>
  <c r="BB159" i="1"/>
  <c r="F36" i="61"/>
  <c r="BA162" i="1" s="1"/>
  <c r="F37" i="62"/>
  <c r="BB163" i="1"/>
  <c r="F39" i="64"/>
  <c r="BD165" i="1" s="1"/>
  <c r="F39" i="65"/>
  <c r="BD166" i="1"/>
  <c r="F36" i="66"/>
  <c r="BC167" i="1" s="1"/>
  <c r="F37" i="69"/>
  <c r="BB171" i="1"/>
  <c r="F36" i="70"/>
  <c r="BA172" i="1" s="1"/>
  <c r="F38" i="71"/>
  <c r="BC173" i="1"/>
  <c r="F37" i="73"/>
  <c r="BD175" i="1" s="1"/>
  <c r="F36" i="2"/>
  <c r="BA96" i="1"/>
  <c r="F39" i="7"/>
  <c r="BD101" i="1" s="1"/>
  <c r="F38" i="8"/>
  <c r="BC102" i="1"/>
  <c r="F39" i="10"/>
  <c r="BD104" i="1" s="1"/>
  <c r="F36" i="12"/>
  <c r="BA107" i="1"/>
  <c r="J36" i="13"/>
  <c r="AW108" i="1" s="1"/>
  <c r="F36" i="13"/>
  <c r="BA108" i="1"/>
  <c r="F37" i="13"/>
  <c r="BB108" i="1" s="1"/>
  <c r="F38" i="14"/>
  <c r="BC109" i="1"/>
  <c r="F37" i="14"/>
  <c r="BB109" i="1" s="1"/>
  <c r="F36" i="15"/>
  <c r="BA110" i="1"/>
  <c r="F38" i="17"/>
  <c r="BC112" i="1" s="1"/>
  <c r="F36" i="18"/>
  <c r="BA113" i="1"/>
  <c r="F36" i="19"/>
  <c r="BA114" i="1" s="1"/>
  <c r="J36" i="22"/>
  <c r="AW118" i="1"/>
  <c r="F38" i="24"/>
  <c r="BC120" i="1" s="1"/>
  <c r="F39" i="28"/>
  <c r="BD124" i="1"/>
  <c r="F37" i="31"/>
  <c r="BB128" i="1" s="1"/>
  <c r="F37" i="32"/>
  <c r="BB129" i="1"/>
  <c r="F39" i="36"/>
  <c r="BD133" i="1" s="1"/>
  <c r="F38" i="36"/>
  <c r="BC133" i="1"/>
  <c r="F37" i="37"/>
  <c r="BB134" i="1" s="1"/>
  <c r="F37" i="39"/>
  <c r="BB137" i="1"/>
  <c r="F37" i="41"/>
  <c r="BB139" i="1" s="1"/>
  <c r="F38" i="41"/>
  <c r="BC139" i="1"/>
  <c r="F37" i="42"/>
  <c r="BB140" i="1" s="1"/>
  <c r="F38" i="43"/>
  <c r="BC141" i="1"/>
  <c r="J36" i="46"/>
  <c r="AW144" i="1" s="1"/>
  <c r="F37" i="49"/>
  <c r="BD147" i="1"/>
  <c r="J34" i="51"/>
  <c r="AW150" i="1" s="1"/>
  <c r="F38" i="53"/>
  <c r="BC153" i="1"/>
  <c r="F37" i="54"/>
  <c r="BB154" i="1" s="1"/>
  <c r="F39" i="55"/>
  <c r="BD155" i="1"/>
  <c r="F36" i="57"/>
  <c r="BC157" i="1" s="1"/>
  <c r="F37" i="60"/>
  <c r="BB161" i="1"/>
  <c r="F39" i="61"/>
  <c r="BD162" i="1" s="1"/>
  <c r="J36" i="62"/>
  <c r="AW163" i="1"/>
  <c r="F36" i="64"/>
  <c r="BA165" i="1" s="1"/>
  <c r="J36" i="65"/>
  <c r="AW166" i="1"/>
  <c r="F38" i="67"/>
  <c r="BC169" i="1" s="1"/>
  <c r="F39" i="68"/>
  <c r="BD170" i="1"/>
  <c r="F39" i="70"/>
  <c r="BD172" i="1" s="1"/>
  <c r="F37" i="72"/>
  <c r="BD174" i="1"/>
  <c r="F36" i="73"/>
  <c r="BC175" i="1" s="1"/>
  <c r="F37" i="2"/>
  <c r="BB96" i="1"/>
  <c r="F36" i="7"/>
  <c r="BA101" i="1" s="1"/>
  <c r="F36" i="9"/>
  <c r="BA103" i="1"/>
  <c r="J36" i="9"/>
  <c r="AW103" i="1" s="1"/>
  <c r="F38" i="9"/>
  <c r="BC103" i="1"/>
  <c r="J36" i="10"/>
  <c r="AW104" i="1" s="1"/>
  <c r="F39" i="11"/>
  <c r="BD106" i="1"/>
  <c r="F39" i="15"/>
  <c r="BD110" i="1" s="1"/>
  <c r="F38" i="19"/>
  <c r="BC114" i="1"/>
  <c r="F36" i="22"/>
  <c r="BA118" i="1" s="1"/>
  <c r="J36" i="25"/>
  <c r="AW121" i="1"/>
  <c r="F36" i="25"/>
  <c r="BA121" i="1" s="1"/>
  <c r="J36" i="26"/>
  <c r="AW122" i="1"/>
  <c r="F39" i="26"/>
  <c r="BD122" i="1" s="1"/>
  <c r="F36" i="27"/>
  <c r="BA123" i="1"/>
  <c r="F38" i="27"/>
  <c r="BC123" i="1" s="1"/>
  <c r="F39" i="29"/>
  <c r="BD125" i="1"/>
  <c r="F37" i="30"/>
  <c r="BB126" i="1" s="1"/>
  <c r="J36" i="31"/>
  <c r="AW128" i="1"/>
  <c r="F39" i="32"/>
  <c r="BD129" i="1" s="1"/>
  <c r="F39" i="35"/>
  <c r="BD132" i="1"/>
  <c r="F39" i="38"/>
  <c r="BD135" i="1" s="1"/>
  <c r="F36" i="40"/>
  <c r="BA138" i="1"/>
  <c r="F36" i="43"/>
  <c r="BA141" i="1" s="1"/>
  <c r="F39" i="46"/>
  <c r="BD144" i="1"/>
  <c r="F35" i="49"/>
  <c r="BB147" i="1" s="1"/>
  <c r="F39" i="50"/>
  <c r="BD149" i="1"/>
  <c r="BD148" i="1"/>
  <c r="F37" i="52"/>
  <c r="BB152" i="1" s="1"/>
  <c r="F36" i="54"/>
  <c r="BA154" i="1"/>
  <c r="F36" i="55"/>
  <c r="BA155" i="1" s="1"/>
  <c r="F34" i="57"/>
  <c r="BA157" i="1"/>
  <c r="F36" i="60"/>
  <c r="BA161" i="1" s="1"/>
  <c r="J36" i="61"/>
  <c r="AW162" i="1"/>
  <c r="F36" i="63"/>
  <c r="BA164" i="1" s="1"/>
  <c r="J36" i="64"/>
  <c r="AW165" i="1"/>
  <c r="J34" i="66"/>
  <c r="AW167" i="1" s="1"/>
  <c r="F39" i="67"/>
  <c r="BD169" i="1"/>
  <c r="F39" i="69"/>
  <c r="BD171" i="1" s="1"/>
  <c r="J32" i="69"/>
  <c r="F39" i="71"/>
  <c r="BD173" i="1" s="1"/>
  <c r="J34" i="72"/>
  <c r="AW174" i="1"/>
  <c r="F34" i="75"/>
  <c r="BA177" i="1" s="1"/>
  <c r="J32" i="18"/>
  <c r="F38" i="2"/>
  <c r="BC96" i="1"/>
  <c r="F38" i="7"/>
  <c r="BC101" i="1" s="1"/>
  <c r="F36" i="8"/>
  <c r="BA102" i="1"/>
  <c r="F37" i="10"/>
  <c r="BB104" i="1" s="1"/>
  <c r="F38" i="11"/>
  <c r="BC106" i="1"/>
  <c r="F38" i="15"/>
  <c r="BC110" i="1" s="1"/>
  <c r="J36" i="19"/>
  <c r="AW114" i="1"/>
  <c r="J36" i="21"/>
  <c r="AW116" i="1" s="1"/>
  <c r="J36" i="23"/>
  <c r="AW119" i="1"/>
  <c r="F36" i="23"/>
  <c r="BA119" i="1" s="1"/>
  <c r="F36" i="24"/>
  <c r="BA120" i="1"/>
  <c r="J36" i="29"/>
  <c r="AW125" i="1" s="1"/>
  <c r="F37" i="29"/>
  <c r="BB125" i="1"/>
  <c r="F39" i="31"/>
  <c r="BD128" i="1" s="1"/>
  <c r="F36" i="32"/>
  <c r="BA129" i="1"/>
  <c r="F36" i="36"/>
  <c r="BA133" i="1" s="1"/>
  <c r="F36" i="37"/>
  <c r="BA134" i="1" s="1"/>
  <c r="F39" i="39"/>
  <c r="BD137" i="1"/>
  <c r="F38" i="40"/>
  <c r="BC138" i="1" s="1"/>
  <c r="J36" i="44"/>
  <c r="AW142" i="1"/>
  <c r="F37" i="44"/>
  <c r="BB142" i="1" s="1"/>
  <c r="F38" i="45"/>
  <c r="BC143" i="1"/>
  <c r="J36" i="45"/>
  <c r="AW143" i="1" s="1"/>
  <c r="F38" i="47"/>
  <c r="BC145" i="1"/>
  <c r="F37" i="47"/>
  <c r="BB145" i="1" s="1"/>
  <c r="F39" i="48"/>
  <c r="BD146" i="1"/>
  <c r="J36" i="48"/>
  <c r="AW146" i="1" s="1"/>
  <c r="F37" i="50"/>
  <c r="BB149" i="1"/>
  <c r="BB148" i="1"/>
  <c r="AX148" i="1" s="1"/>
  <c r="F35" i="51"/>
  <c r="BB150" i="1"/>
  <c r="F39" i="52"/>
  <c r="BD152" i="1" s="1"/>
  <c r="F37" i="55"/>
  <c r="BB155" i="1"/>
  <c r="J36" i="56"/>
  <c r="AW156" i="1" s="1"/>
  <c r="F35" i="57"/>
  <c r="BB157" i="1"/>
  <c r="J36" i="60"/>
  <c r="AW161" i="1" s="1"/>
  <c r="F37" i="61"/>
  <c r="BB162" i="1"/>
  <c r="F38" i="63"/>
  <c r="BC164" i="1" s="1"/>
  <c r="F36" i="65"/>
  <c r="BA166" i="1"/>
  <c r="J36" i="67"/>
  <c r="AW169" i="1" s="1"/>
  <c r="J36" i="68"/>
  <c r="AW170" i="1"/>
  <c r="J36" i="69"/>
  <c r="AW171" i="1" s="1"/>
  <c r="F36" i="72"/>
  <c r="BC174" i="1"/>
  <c r="J34" i="73"/>
  <c r="AW175" i="1" s="1"/>
  <c r="F37" i="3"/>
  <c r="BB97" i="1"/>
  <c r="F38" i="3"/>
  <c r="BC97" i="1" s="1"/>
  <c r="F37" i="4"/>
  <c r="BB98" i="1"/>
  <c r="F37" i="5"/>
  <c r="BB99" i="1" s="1"/>
  <c r="J36" i="5"/>
  <c r="AW99" i="1"/>
  <c r="F37" i="6"/>
  <c r="BB100" i="1" s="1"/>
  <c r="F38" i="6"/>
  <c r="BC100" i="1"/>
  <c r="F37" i="9"/>
  <c r="BB103" i="1" s="1"/>
  <c r="F37" i="11"/>
  <c r="BB106" i="1"/>
  <c r="F39" i="16"/>
  <c r="BD111" i="1" s="1"/>
  <c r="J36" i="16"/>
  <c r="AW111" i="1"/>
  <c r="F39" i="19"/>
  <c r="BD114" i="1" s="1"/>
  <c r="F37" i="21"/>
  <c r="BB116" i="1"/>
  <c r="F39" i="23"/>
  <c r="BD119" i="1" s="1"/>
  <c r="F37" i="24"/>
  <c r="BB120" i="1"/>
  <c r="F38" i="28"/>
  <c r="BC124" i="1" s="1"/>
  <c r="F38" i="30"/>
  <c r="BC126" i="1"/>
  <c r="F38" i="32"/>
  <c r="BC129" i="1" s="1"/>
  <c r="J36" i="36"/>
  <c r="AW133" i="1"/>
  <c r="F37" i="36"/>
  <c r="BB133" i="1" s="1"/>
  <c r="F39" i="37"/>
  <c r="BD134" i="1"/>
  <c r="F38" i="38"/>
  <c r="BC135" i="1" s="1"/>
  <c r="F37" i="40"/>
  <c r="BB138" i="1"/>
  <c r="J36" i="42"/>
  <c r="AW140" i="1" s="1"/>
  <c r="F39" i="43"/>
  <c r="BD141" i="1"/>
  <c r="F37" i="46"/>
  <c r="BB144" i="1" s="1"/>
  <c r="F36" i="49"/>
  <c r="BC147" i="1"/>
  <c r="F34" i="51"/>
  <c r="BA150" i="1" s="1"/>
  <c r="F36" i="53"/>
  <c r="BA153" i="1"/>
  <c r="F39" i="53"/>
  <c r="BD153" i="1" s="1"/>
  <c r="F36" i="56"/>
  <c r="BA156" i="1"/>
  <c r="F34" i="58"/>
  <c r="BA158" i="1" s="1"/>
  <c r="J34" i="58"/>
  <c r="AW158" i="1"/>
  <c r="F34" i="59"/>
  <c r="BA159" i="1" s="1"/>
  <c r="F37" i="59"/>
  <c r="BD159" i="1"/>
  <c r="F36" i="62"/>
  <c r="BA163" i="1" s="1"/>
  <c r="F37" i="63"/>
  <c r="BB164" i="1"/>
  <c r="F38" i="65"/>
  <c r="BC166" i="1" s="1"/>
  <c r="F36" i="67"/>
  <c r="BA169" i="1"/>
  <c r="F36" i="68"/>
  <c r="BA170" i="1" s="1"/>
  <c r="J36" i="70"/>
  <c r="AW172" i="1"/>
  <c r="F37" i="71"/>
  <c r="BB173" i="1" s="1"/>
  <c r="F35" i="73"/>
  <c r="BB175" i="1"/>
  <c r="J36" i="3"/>
  <c r="AW97" i="1" s="1"/>
  <c r="F36" i="4"/>
  <c r="BA98" i="1"/>
  <c r="F38" i="4"/>
  <c r="BC98" i="1" s="1"/>
  <c r="F39" i="4"/>
  <c r="BD98" i="1"/>
  <c r="F36" i="5"/>
  <c r="BA99" i="1" s="1"/>
  <c r="F39" i="5"/>
  <c r="BD99" i="1"/>
  <c r="J36" i="6"/>
  <c r="AW100" i="1" s="1"/>
  <c r="F37" i="7"/>
  <c r="BB101" i="1"/>
  <c r="F39" i="8"/>
  <c r="BD102" i="1" s="1"/>
  <c r="F38" i="10"/>
  <c r="BC104" i="1"/>
  <c r="F39" i="12"/>
  <c r="BD107" i="1" s="1"/>
  <c r="J36" i="12"/>
  <c r="AW107" i="1"/>
  <c r="F39" i="13"/>
  <c r="BD108" i="1" s="1"/>
  <c r="F38" i="13"/>
  <c r="BC108" i="1"/>
  <c r="J36" i="14"/>
  <c r="AW109" i="1" s="1"/>
  <c r="F39" i="14"/>
  <c r="BD109" i="1"/>
  <c r="F37" i="15"/>
  <c r="BB110" i="1" s="1"/>
  <c r="F39" i="17"/>
  <c r="BD112" i="1"/>
  <c r="F39" i="18"/>
  <c r="BD113" i="1" s="1"/>
  <c r="F37" i="20"/>
  <c r="BB115" i="1"/>
  <c r="F39" i="20"/>
  <c r="BD115" i="1" s="1"/>
  <c r="F38" i="21"/>
  <c r="BC116" i="1"/>
  <c r="F38" i="23"/>
  <c r="BC119" i="1" s="1"/>
  <c r="F37" i="23"/>
  <c r="BB119" i="1"/>
  <c r="J36" i="24"/>
  <c r="AW120" i="1" s="1"/>
  <c r="F36" i="28"/>
  <c r="BA124" i="1"/>
  <c r="J36" i="30"/>
  <c r="AW126" i="1" s="1"/>
  <c r="J36" i="32"/>
  <c r="AW129" i="1"/>
  <c r="F37" i="35"/>
  <c r="BB132" i="1" s="1"/>
  <c r="F37" i="38"/>
  <c r="BB135" i="1"/>
  <c r="J36" i="40"/>
  <c r="AW138" i="1" s="1"/>
  <c r="F39" i="42"/>
  <c r="BD140" i="1"/>
  <c r="F36" i="44"/>
  <c r="BA142" i="1"/>
  <c r="F39" i="44"/>
  <c r="BD142" i="1" s="1"/>
  <c r="F36" i="45"/>
  <c r="BA143" i="1"/>
  <c r="F36" i="46"/>
  <c r="BA144" i="1" s="1"/>
  <c r="F38" i="50"/>
  <c r="BC149" i="1"/>
  <c r="BC148" i="1"/>
  <c r="AY148" i="1" s="1"/>
  <c r="J36" i="52"/>
  <c r="AW152" i="1"/>
  <c r="F38" i="54"/>
  <c r="BC154" i="1" s="1"/>
  <c r="J36" i="55"/>
  <c r="AW155" i="1"/>
  <c r="J34" i="57"/>
  <c r="AW157" i="1" s="1"/>
  <c r="F38" i="60"/>
  <c r="BC161" i="1"/>
  <c r="F38" i="61"/>
  <c r="BC162" i="1" s="1"/>
  <c r="J36" i="63"/>
  <c r="AW164" i="1"/>
  <c r="F34" i="66"/>
  <c r="BA167" i="1" s="1"/>
  <c r="F37" i="67"/>
  <c r="BB169" i="1"/>
  <c r="J32" i="68"/>
  <c r="F36" i="69"/>
  <c r="BA171" i="1" s="1"/>
  <c r="J36" i="71"/>
  <c r="AW173" i="1"/>
  <c r="F34" i="73"/>
  <c r="BA175" i="1" s="1"/>
  <c r="J36" i="2"/>
  <c r="AW96" i="1"/>
  <c r="J36" i="8"/>
  <c r="AW102" i="1"/>
  <c r="F36" i="10"/>
  <c r="BA104" i="1" s="1"/>
  <c r="F37" i="12"/>
  <c r="BB107" i="1"/>
  <c r="F38" i="12"/>
  <c r="BC107" i="1" s="1"/>
  <c r="F36" i="14"/>
  <c r="BA109" i="1"/>
  <c r="J36" i="15"/>
  <c r="AW110" i="1" s="1"/>
  <c r="J36" i="17"/>
  <c r="AW112" i="1"/>
  <c r="J36" i="18"/>
  <c r="AW113" i="1" s="1"/>
  <c r="F37" i="19"/>
  <c r="BB114" i="1"/>
  <c r="F39" i="22"/>
  <c r="BD118" i="1" s="1"/>
  <c r="F38" i="25"/>
  <c r="BC121" i="1"/>
  <c r="F36" i="26"/>
  <c r="BA122" i="1" s="1"/>
  <c r="F38" i="26"/>
  <c r="BC122" i="1"/>
  <c r="F39" i="27"/>
  <c r="BD123" i="1" s="1"/>
  <c r="J36" i="28"/>
  <c r="AW124" i="1"/>
  <c r="F36" i="31"/>
  <c r="BA128" i="1" s="1"/>
  <c r="F38" i="31"/>
  <c r="BC128" i="1"/>
  <c r="F38" i="34"/>
  <c r="BC131" i="1" s="1"/>
  <c r="F36" i="34"/>
  <c r="BA131" i="1"/>
  <c r="J36" i="35"/>
  <c r="AW132" i="1" s="1"/>
  <c r="J32" i="36"/>
  <c r="F36" i="38"/>
  <c r="BA135" i="1"/>
  <c r="J36" i="38"/>
  <c r="AW135" i="1" s="1"/>
  <c r="F36" i="39"/>
  <c r="BA137" i="1"/>
  <c r="F39" i="40"/>
  <c r="BD138" i="1" s="1"/>
  <c r="F38" i="44"/>
  <c r="BC142" i="1"/>
  <c r="F37" i="45"/>
  <c r="BB143" i="1" s="1"/>
  <c r="F39" i="45"/>
  <c r="BD143" i="1"/>
  <c r="F36" i="47"/>
  <c r="BA145" i="1" s="1"/>
  <c r="F37" i="48"/>
  <c r="BB146" i="1"/>
  <c r="F36" i="48"/>
  <c r="BA146" i="1" s="1"/>
  <c r="F34" i="49"/>
  <c r="BA147" i="1"/>
  <c r="F36" i="51"/>
  <c r="BC150" i="1"/>
  <c r="F38" i="52"/>
  <c r="BC152" i="1" s="1"/>
  <c r="F38" i="55"/>
  <c r="BC155" i="1"/>
  <c r="J32" i="54"/>
  <c r="F38" i="56"/>
  <c r="BC156" i="1"/>
  <c r="F37" i="57"/>
  <c r="BD157" i="1" s="1"/>
  <c r="F39" i="60"/>
  <c r="BD161" i="1"/>
  <c r="J32" i="60"/>
  <c r="F38" i="62"/>
  <c r="BC163" i="1" s="1"/>
  <c r="F39" i="63"/>
  <c r="BD164" i="1"/>
  <c r="F37" i="65"/>
  <c r="BB166" i="1" s="1"/>
  <c r="F35" i="66"/>
  <c r="BB167" i="1"/>
  <c r="F38" i="68"/>
  <c r="BC170" i="1" s="1"/>
  <c r="F37" i="70"/>
  <c r="BB172" i="1"/>
  <c r="F36" i="71"/>
  <c r="BA173" i="1" s="1"/>
  <c r="F34" i="72"/>
  <c r="BA174" i="1"/>
  <c r="F34" i="74"/>
  <c r="BA176" i="1" s="1"/>
  <c r="F37" i="75"/>
  <c r="BD177" i="1"/>
  <c r="J34" i="75"/>
  <c r="AW177" i="1" s="1"/>
  <c r="AS94" i="1"/>
  <c r="F36" i="3"/>
  <c r="BA97" i="1" s="1"/>
  <c r="F39" i="3"/>
  <c r="BD97" i="1"/>
  <c r="J36" i="4"/>
  <c r="AW98" i="1" s="1"/>
  <c r="F38" i="5"/>
  <c r="BC99" i="1"/>
  <c r="F36" i="6"/>
  <c r="BA100" i="1" s="1"/>
  <c r="F39" i="6"/>
  <c r="BD100" i="1"/>
  <c r="F39" i="9"/>
  <c r="BD103" i="1" s="1"/>
  <c r="J36" i="11"/>
  <c r="AW106" i="1"/>
  <c r="F38" i="16"/>
  <c r="BC111" i="1" s="1"/>
  <c r="F36" i="17"/>
  <c r="BA112" i="1"/>
  <c r="F37" i="17"/>
  <c r="BB112" i="1" s="1"/>
  <c r="F38" i="18"/>
  <c r="BC113" i="1"/>
  <c r="F36" i="20"/>
  <c r="BA115" i="1" s="1"/>
  <c r="F39" i="21"/>
  <c r="BD116" i="1"/>
  <c r="F37" i="22"/>
  <c r="BB118" i="1" s="1"/>
  <c r="F39" i="25"/>
  <c r="BD121" i="1"/>
  <c r="F37" i="25"/>
  <c r="BB121" i="1" s="1"/>
  <c r="F37" i="26"/>
  <c r="BB122" i="1"/>
  <c r="F37" i="27"/>
  <c r="BB123" i="1" s="1"/>
  <c r="J36" i="27"/>
  <c r="AW123" i="1"/>
  <c r="F37" i="28"/>
  <c r="BB124" i="1" s="1"/>
  <c r="F36" i="30"/>
  <c r="BA126" i="1"/>
  <c r="F38" i="33"/>
  <c r="BC130" i="1" s="1"/>
  <c r="F37" i="33"/>
  <c r="BB130" i="1"/>
  <c r="F39" i="33"/>
  <c r="BD130" i="1" s="1"/>
  <c r="F37" i="34"/>
  <c r="BB131" i="1"/>
  <c r="F39" i="34"/>
  <c r="BD131" i="1" s="1"/>
  <c r="F38" i="35"/>
  <c r="BC132" i="1"/>
  <c r="J36" i="37"/>
  <c r="AW134" i="1" s="1"/>
  <c r="F38" i="39"/>
  <c r="BC137" i="1"/>
  <c r="F36" i="41"/>
  <c r="BA139" i="1" s="1"/>
  <c r="F39" i="41"/>
  <c r="BD139" i="1"/>
  <c r="F38" i="42"/>
  <c r="BC140" i="1" s="1"/>
  <c r="J36" i="43"/>
  <c r="AW141" i="1"/>
  <c r="J36" i="47"/>
  <c r="AW145" i="1" s="1"/>
  <c r="F39" i="47"/>
  <c r="BD145" i="1"/>
  <c r="F38" i="48"/>
  <c r="BC146" i="1" s="1"/>
  <c r="J34" i="49"/>
  <c r="AW147" i="1"/>
  <c r="F36" i="50"/>
  <c r="BA149" i="1" s="1"/>
  <c r="BA148" i="1" s="1"/>
  <c r="AW148" i="1" s="1"/>
  <c r="F36" i="52"/>
  <c r="BA152" i="1" s="1"/>
  <c r="J36" i="54"/>
  <c r="AW154" i="1"/>
  <c r="F39" i="56"/>
  <c r="BD156" i="1" s="1"/>
  <c r="J32" i="56"/>
  <c r="F36" i="58"/>
  <c r="BC158" i="1" s="1"/>
  <c r="J34" i="59"/>
  <c r="AW159" i="1"/>
  <c r="F36" i="59"/>
  <c r="BC159" i="1" s="1"/>
  <c r="F39" i="62"/>
  <c r="BD163" i="1"/>
  <c r="F37" i="64"/>
  <c r="BB165" i="1" s="1"/>
  <c r="F38" i="64"/>
  <c r="BC165" i="1"/>
  <c r="F37" i="66"/>
  <c r="BD167" i="1" s="1"/>
  <c r="F37" i="68"/>
  <c r="BB170" i="1"/>
  <c r="F38" i="69"/>
  <c r="BC171" i="1" s="1"/>
  <c r="F38" i="70"/>
  <c r="BC172" i="1"/>
  <c r="F35" i="72"/>
  <c r="BB174" i="1" s="1"/>
  <c r="F33" i="74"/>
  <c r="AZ176" i="1"/>
  <c r="F35" i="75"/>
  <c r="BB177" i="1" s="1"/>
  <c r="F36" i="75"/>
  <c r="BC177" i="1"/>
  <c r="BK125" i="49" l="1"/>
  <c r="BK124" i="49" s="1"/>
  <c r="J124" i="49" s="1"/>
  <c r="J30" i="49" s="1"/>
  <c r="BK130" i="19"/>
  <c r="J130" i="19" s="1"/>
  <c r="J158" i="19"/>
  <c r="J100" i="19" s="1"/>
  <c r="R126" i="69"/>
  <c r="BK136" i="43"/>
  <c r="J136" i="43" s="1"/>
  <c r="J98" i="43" s="1"/>
  <c r="R125" i="49"/>
  <c r="R124" i="49" s="1"/>
  <c r="T130" i="8"/>
  <c r="R181" i="39"/>
  <c r="R129" i="50"/>
  <c r="R128" i="50" s="1"/>
  <c r="T129" i="44"/>
  <c r="BK122" i="66"/>
  <c r="J122" i="66" s="1"/>
  <c r="J187" i="66"/>
  <c r="J102" i="66" s="1"/>
  <c r="BK125" i="41"/>
  <c r="J125" i="41" s="1"/>
  <c r="J99" i="41" s="1"/>
  <c r="BK129" i="50"/>
  <c r="BK128" i="50" s="1"/>
  <c r="J128" i="50" s="1"/>
  <c r="J32" i="50" s="1"/>
  <c r="BK125" i="67"/>
  <c r="J125" i="67" s="1"/>
  <c r="J98" i="67" s="1"/>
  <c r="P124" i="49"/>
  <c r="AU147" i="1" s="1"/>
  <c r="P129" i="44"/>
  <c r="AU142" i="1" s="1"/>
  <c r="R129" i="25"/>
  <c r="R129" i="44"/>
  <c r="P130" i="16"/>
  <c r="AU111" i="1" s="1"/>
  <c r="R123" i="7"/>
  <c r="T138" i="39"/>
  <c r="R131" i="52"/>
  <c r="R130" i="52" s="1"/>
  <c r="T122" i="66"/>
  <c r="R130" i="46"/>
  <c r="P125" i="70"/>
  <c r="AU172" i="1" s="1"/>
  <c r="P122" i="58"/>
  <c r="AU158" i="1"/>
  <c r="P123" i="47"/>
  <c r="AU145" i="1" s="1"/>
  <c r="T164" i="2"/>
  <c r="T139" i="2" s="1"/>
  <c r="P134" i="24"/>
  <c r="AU120" i="1" s="1"/>
  <c r="T125" i="65"/>
  <c r="T123" i="7"/>
  <c r="BK125" i="61"/>
  <c r="J125" i="61" s="1"/>
  <c r="P123" i="55"/>
  <c r="AU155" i="1" s="1"/>
  <c r="T124" i="30"/>
  <c r="T123" i="18"/>
  <c r="R164" i="11"/>
  <c r="R139" i="11" s="1"/>
  <c r="R131" i="35"/>
  <c r="T149" i="31"/>
  <c r="T130" i="31"/>
  <c r="R123" i="18"/>
  <c r="BK138" i="39"/>
  <c r="BK137" i="39" s="1"/>
  <c r="J137" i="39" s="1"/>
  <c r="J98" i="39" s="1"/>
  <c r="R130" i="8"/>
  <c r="P124" i="30"/>
  <c r="AU126" i="1"/>
  <c r="T124" i="17"/>
  <c r="T124" i="49"/>
  <c r="BK130" i="8"/>
  <c r="J130" i="8"/>
  <c r="J98" i="8" s="1"/>
  <c r="P164" i="2"/>
  <c r="P139" i="2" s="1"/>
  <c r="AU96" i="1" s="1"/>
  <c r="P122" i="59"/>
  <c r="AU159" i="1"/>
  <c r="P127" i="37"/>
  <c r="AU134" i="1"/>
  <c r="T128" i="27"/>
  <c r="T127" i="27"/>
  <c r="T126" i="27" s="1"/>
  <c r="BK140" i="2"/>
  <c r="J140" i="2" s="1"/>
  <c r="J99" i="2" s="1"/>
  <c r="BK125" i="45"/>
  <c r="J125" i="45"/>
  <c r="BK125" i="65"/>
  <c r="J125" i="65"/>
  <c r="J98" i="65" s="1"/>
  <c r="T122" i="59"/>
  <c r="R123" i="47"/>
  <c r="T134" i="24"/>
  <c r="BK132" i="15"/>
  <c r="J132" i="15"/>
  <c r="BK149" i="31"/>
  <c r="P146" i="22"/>
  <c r="P137" i="22" s="1"/>
  <c r="AU118" i="1" s="1"/>
  <c r="T131" i="35"/>
  <c r="BK125" i="33"/>
  <c r="BK124" i="33" s="1"/>
  <c r="J124" i="33" s="1"/>
  <c r="J98" i="33" s="1"/>
  <c r="R125" i="60"/>
  <c r="BK123" i="38"/>
  <c r="J123" i="38"/>
  <c r="J98" i="38" s="1"/>
  <c r="T146" i="22"/>
  <c r="T137" i="22" s="1"/>
  <c r="P126" i="12"/>
  <c r="P125" i="12" s="1"/>
  <c r="AU107" i="1" s="1"/>
  <c r="P131" i="32"/>
  <c r="P130" i="32" s="1"/>
  <c r="AU129" i="1" s="1"/>
  <c r="R127" i="53"/>
  <c r="R126" i="53" s="1"/>
  <c r="R123" i="20"/>
  <c r="R122" i="58"/>
  <c r="P123" i="48"/>
  <c r="AU146" i="1" s="1"/>
  <c r="T136" i="43"/>
  <c r="R164" i="2"/>
  <c r="R139" i="2"/>
  <c r="R125" i="67"/>
  <c r="R125" i="62"/>
  <c r="T123" i="36"/>
  <c r="R124" i="10"/>
  <c r="P126" i="4"/>
  <c r="P125" i="4"/>
  <c r="AU98" i="1" s="1"/>
  <c r="P129" i="50"/>
  <c r="P128" i="50" s="1"/>
  <c r="AU149" i="1" s="1"/>
  <c r="AU148" i="1" s="1"/>
  <c r="T127" i="73"/>
  <c r="T126" i="73"/>
  <c r="T125" i="64"/>
  <c r="R130" i="28"/>
  <c r="R125" i="21"/>
  <c r="R126" i="13"/>
  <c r="R125" i="13" s="1"/>
  <c r="T132" i="6"/>
  <c r="R125" i="61"/>
  <c r="P181" i="39"/>
  <c r="P137" i="39" s="1"/>
  <c r="AU137" i="1" s="1"/>
  <c r="P125" i="21"/>
  <c r="AU116" i="1"/>
  <c r="P127" i="73"/>
  <c r="P126" i="73"/>
  <c r="AU175" i="1" s="1"/>
  <c r="BK125" i="71"/>
  <c r="J125" i="71" s="1"/>
  <c r="J98" i="71" s="1"/>
  <c r="T129" i="50"/>
  <c r="T128" i="50"/>
  <c r="T125" i="60"/>
  <c r="R137" i="39"/>
  <c r="T123" i="29"/>
  <c r="P125" i="63"/>
  <c r="AU164" i="1" s="1"/>
  <c r="T125" i="45"/>
  <c r="T123" i="38"/>
  <c r="R126" i="3"/>
  <c r="R125" i="3" s="1"/>
  <c r="BK131" i="52"/>
  <c r="J131" i="52" s="1"/>
  <c r="J99" i="52" s="1"/>
  <c r="T132" i="15"/>
  <c r="BK130" i="46"/>
  <c r="J130" i="46" s="1"/>
  <c r="J32" i="46" s="1"/>
  <c r="AG144" i="1" s="1"/>
  <c r="AN144" i="1" s="1"/>
  <c r="T127" i="37"/>
  <c r="T130" i="28"/>
  <c r="R132" i="40"/>
  <c r="R131" i="40" s="1"/>
  <c r="T125" i="67"/>
  <c r="P125" i="60"/>
  <c r="AU161" i="1"/>
  <c r="BK134" i="24"/>
  <c r="J134" i="24"/>
  <c r="P132" i="15"/>
  <c r="AU110" i="1"/>
  <c r="P124" i="10"/>
  <c r="AU104" i="1"/>
  <c r="R132" i="6"/>
  <c r="R127" i="37"/>
  <c r="P149" i="31"/>
  <c r="P130" i="31"/>
  <c r="AU128" i="1" s="1"/>
  <c r="T125" i="61"/>
  <c r="BK146" i="22"/>
  <c r="J146" i="22"/>
  <c r="J103" i="22" s="1"/>
  <c r="R124" i="17"/>
  <c r="T181" i="39"/>
  <c r="T137" i="39"/>
  <c r="R134" i="24"/>
  <c r="R146" i="22"/>
  <c r="R137" i="22" s="1"/>
  <c r="P125" i="61"/>
  <c r="AU162" i="1" s="1"/>
  <c r="R149" i="31"/>
  <c r="R130" i="31" s="1"/>
  <c r="T125" i="71"/>
  <c r="P128" i="27"/>
  <c r="P127" i="27"/>
  <c r="P126" i="27" s="1"/>
  <c r="AU123" i="1" s="1"/>
  <c r="T125" i="21"/>
  <c r="R132" i="15"/>
  <c r="T164" i="11"/>
  <c r="P125" i="64"/>
  <c r="AU165" i="1" s="1"/>
  <c r="BK127" i="53"/>
  <c r="BK126" i="53" s="1"/>
  <c r="J126" i="53" s="1"/>
  <c r="J32" i="53" s="1"/>
  <c r="AG153" i="1" s="1"/>
  <c r="T126" i="4"/>
  <c r="T125" i="4"/>
  <c r="T126" i="69"/>
  <c r="T122" i="58"/>
  <c r="T123" i="47"/>
  <c r="R123" i="36"/>
  <c r="R125" i="65"/>
  <c r="BK132" i="40"/>
  <c r="J132" i="40" s="1"/>
  <c r="J99" i="40" s="1"/>
  <c r="T140" i="11"/>
  <c r="T139" i="11"/>
  <c r="P125" i="71"/>
  <c r="AU173" i="1"/>
  <c r="T130" i="46"/>
  <c r="BK130" i="28"/>
  <c r="J130" i="28" s="1"/>
  <c r="J98" i="28" s="1"/>
  <c r="P125" i="62"/>
  <c r="AU163" i="1"/>
  <c r="R136" i="43"/>
  <c r="R125" i="45"/>
  <c r="T124" i="10"/>
  <c r="T125" i="68"/>
  <c r="R126" i="23"/>
  <c r="R125" i="23"/>
  <c r="T125" i="70"/>
  <c r="P122" i="66"/>
  <c r="AU167" i="1" s="1"/>
  <c r="R123" i="38"/>
  <c r="P123" i="18"/>
  <c r="AU113" i="1"/>
  <c r="BK124" i="10"/>
  <c r="J124" i="10"/>
  <c r="J98" i="10" s="1"/>
  <c r="P136" i="43"/>
  <c r="AU141" i="1" s="1"/>
  <c r="R130" i="19"/>
  <c r="P132" i="6"/>
  <c r="AU100" i="1"/>
  <c r="T131" i="32"/>
  <c r="T130" i="32"/>
  <c r="P164" i="11"/>
  <c r="P139" i="11"/>
  <c r="AU106" i="1" s="1"/>
  <c r="T125" i="62"/>
  <c r="P125" i="45"/>
  <c r="AU143" i="1"/>
  <c r="P130" i="8"/>
  <c r="AU102" i="1"/>
  <c r="R125" i="64"/>
  <c r="P131" i="35"/>
  <c r="AU132" i="1" s="1"/>
  <c r="T120" i="72"/>
  <c r="P125" i="67"/>
  <c r="AU169" i="1"/>
  <c r="T130" i="19"/>
  <c r="T126" i="13"/>
  <c r="T125" i="13"/>
  <c r="P123" i="57"/>
  <c r="AU157" i="1" s="1"/>
  <c r="P126" i="3"/>
  <c r="P125" i="3"/>
  <c r="AU97" i="1"/>
  <c r="R125" i="68"/>
  <c r="BK125" i="21"/>
  <c r="J125" i="21" s="1"/>
  <c r="J32" i="21" s="1"/>
  <c r="AG116" i="1" s="1"/>
  <c r="BK124" i="5"/>
  <c r="J124" i="5" s="1"/>
  <c r="AG113" i="1"/>
  <c r="BK126" i="23"/>
  <c r="J126" i="23"/>
  <c r="J99" i="23" s="1"/>
  <c r="BK125" i="62"/>
  <c r="J125" i="62" s="1"/>
  <c r="J98" i="62" s="1"/>
  <c r="BK125" i="64"/>
  <c r="J125" i="64"/>
  <c r="J98" i="64"/>
  <c r="BK120" i="74"/>
  <c r="J120" i="74" s="1"/>
  <c r="J97" i="74" s="1"/>
  <c r="BK118" i="75"/>
  <c r="J118" i="75"/>
  <c r="J96" i="75" s="1"/>
  <c r="BK130" i="16"/>
  <c r="J130" i="16" s="1"/>
  <c r="BK346" i="32"/>
  <c r="J346" i="32" s="1"/>
  <c r="J106" i="32" s="1"/>
  <c r="BK642" i="40"/>
  <c r="J642" i="40"/>
  <c r="J107" i="40" s="1"/>
  <c r="BK129" i="25"/>
  <c r="J129" i="25" s="1"/>
  <c r="J32" i="25" s="1"/>
  <c r="AG121" i="1" s="1"/>
  <c r="BK131" i="31"/>
  <c r="J131" i="31" s="1"/>
  <c r="J99" i="31" s="1"/>
  <c r="BK131" i="32"/>
  <c r="BK130" i="32"/>
  <c r="J130" i="32" s="1"/>
  <c r="J98" i="32" s="1"/>
  <c r="BK126" i="3"/>
  <c r="J126" i="3"/>
  <c r="J99" i="3" s="1"/>
  <c r="BK134" i="34"/>
  <c r="J134" i="34" s="1"/>
  <c r="J101" i="34" s="1"/>
  <c r="BK126" i="4"/>
  <c r="J126" i="4"/>
  <c r="J99" i="4" s="1"/>
  <c r="BK138" i="22"/>
  <c r="J138" i="22" s="1"/>
  <c r="J99" i="22" s="1"/>
  <c r="BK126" i="73"/>
  <c r="J126" i="73"/>
  <c r="J96" i="73" s="1"/>
  <c r="AG171" i="1"/>
  <c r="AG170" i="1"/>
  <c r="AG161" i="1"/>
  <c r="AG156" i="1"/>
  <c r="AG154" i="1"/>
  <c r="J98" i="54"/>
  <c r="AG149" i="1"/>
  <c r="J129" i="50"/>
  <c r="J99" i="50" s="1"/>
  <c r="J98" i="50"/>
  <c r="AG147" i="1"/>
  <c r="J96" i="49"/>
  <c r="J125" i="49"/>
  <c r="J97" i="49"/>
  <c r="AG146" i="1"/>
  <c r="J98" i="48"/>
  <c r="AG140" i="1"/>
  <c r="J98" i="42"/>
  <c r="J127" i="42"/>
  <c r="J99" i="42"/>
  <c r="BK124" i="41"/>
  <c r="J124" i="41"/>
  <c r="AG133" i="1"/>
  <c r="J98" i="36"/>
  <c r="AG132" i="1"/>
  <c r="J98" i="35"/>
  <c r="BK126" i="34"/>
  <c r="J126" i="34"/>
  <c r="J98" i="34"/>
  <c r="AG126" i="1"/>
  <c r="J98" i="30"/>
  <c r="BK127" i="27"/>
  <c r="BK126" i="27"/>
  <c r="J126" i="27"/>
  <c r="BK124" i="14"/>
  <c r="J124" i="14"/>
  <c r="J98" i="14"/>
  <c r="BK125" i="13"/>
  <c r="J125" i="13"/>
  <c r="BK125" i="12"/>
  <c r="J125" i="12"/>
  <c r="J98" i="12" s="1"/>
  <c r="BK139" i="11"/>
  <c r="J139" i="11" s="1"/>
  <c r="J32" i="11" s="1"/>
  <c r="AG106" i="1" s="1"/>
  <c r="J140" i="11"/>
  <c r="J99" i="11" s="1"/>
  <c r="AG103" i="1"/>
  <c r="J98" i="9"/>
  <c r="AG100" i="1"/>
  <c r="J98" i="6"/>
  <c r="BK139" i="2"/>
  <c r="J139" i="2" s="1"/>
  <c r="J98" i="2" s="1"/>
  <c r="J32" i="45"/>
  <c r="AG143" i="1"/>
  <c r="F35" i="3"/>
  <c r="AZ97" i="1"/>
  <c r="F35" i="8"/>
  <c r="AZ102" i="1" s="1"/>
  <c r="J35" i="12"/>
  <c r="AV107" i="1" s="1"/>
  <c r="AT107" i="1" s="1"/>
  <c r="J35" i="17"/>
  <c r="AV112" i="1" s="1"/>
  <c r="AT112" i="1" s="1"/>
  <c r="F35" i="18"/>
  <c r="AZ113" i="1" s="1"/>
  <c r="F35" i="20"/>
  <c r="AZ115" i="1" s="1"/>
  <c r="J32" i="20"/>
  <c r="AG115" i="1" s="1"/>
  <c r="F35" i="21"/>
  <c r="AZ116" i="1" s="1"/>
  <c r="F35" i="24"/>
  <c r="AZ120" i="1" s="1"/>
  <c r="F35" i="33"/>
  <c r="AZ130" i="1" s="1"/>
  <c r="F35" i="34"/>
  <c r="AZ131" i="1" s="1"/>
  <c r="J35" i="36"/>
  <c r="AV133" i="1" s="1"/>
  <c r="AT133" i="1" s="1"/>
  <c r="AN133" i="1" s="1"/>
  <c r="F35" i="38"/>
  <c r="AZ135" i="1" s="1"/>
  <c r="BA127" i="1"/>
  <c r="AW127" i="1"/>
  <c r="F35" i="41"/>
  <c r="AZ139" i="1" s="1"/>
  <c r="F35" i="42"/>
  <c r="AZ140" i="1"/>
  <c r="J32" i="43"/>
  <c r="AG141" i="1" s="1"/>
  <c r="F35" i="44"/>
  <c r="AZ142" i="1"/>
  <c r="J32" i="44"/>
  <c r="AG142" i="1" s="1"/>
  <c r="J35" i="45"/>
  <c r="AV143" i="1"/>
  <c r="AT143" i="1" s="1"/>
  <c r="AN143" i="1" s="1"/>
  <c r="J35" i="46"/>
  <c r="AV144" i="1"/>
  <c r="AT144" i="1" s="1"/>
  <c r="F35" i="54"/>
  <c r="AZ154" i="1"/>
  <c r="J32" i="55"/>
  <c r="AG155" i="1"/>
  <c r="F35" i="56"/>
  <c r="AZ156" i="1"/>
  <c r="F33" i="57"/>
  <c r="AZ157" i="1"/>
  <c r="BD160" i="1"/>
  <c r="F35" i="68"/>
  <c r="AZ170" i="1" s="1"/>
  <c r="BD168" i="1"/>
  <c r="BB168" i="1"/>
  <c r="AX168" i="1"/>
  <c r="J30" i="72"/>
  <c r="AG174" i="1"/>
  <c r="J33" i="74"/>
  <c r="AV176" i="1"/>
  <c r="AT176" i="1" s="1"/>
  <c r="J32" i="15"/>
  <c r="AG110" i="1" s="1"/>
  <c r="F35" i="2"/>
  <c r="AZ96" i="1" s="1"/>
  <c r="F35" i="15"/>
  <c r="AZ110" i="1" s="1"/>
  <c r="BC105" i="1"/>
  <c r="AY105" i="1" s="1"/>
  <c r="F35" i="22"/>
  <c r="AZ118" i="1" s="1"/>
  <c r="J32" i="27"/>
  <c r="AG123" i="1" s="1"/>
  <c r="J35" i="28"/>
  <c r="AV124" i="1" s="1"/>
  <c r="AT124" i="1" s="1"/>
  <c r="F35" i="35"/>
  <c r="AZ132" i="1"/>
  <c r="F35" i="43"/>
  <c r="AZ141" i="1"/>
  <c r="BD136" i="1"/>
  <c r="J35" i="50"/>
  <c r="AV149" i="1" s="1"/>
  <c r="AT149" i="1"/>
  <c r="AN149" i="1" s="1"/>
  <c r="F35" i="53"/>
  <c r="AZ153" i="1" s="1"/>
  <c r="F33" i="58"/>
  <c r="AZ158" i="1" s="1"/>
  <c r="F35" i="62"/>
  <c r="AZ163" i="1" s="1"/>
  <c r="J35" i="64"/>
  <c r="AV165" i="1" s="1"/>
  <c r="AT165" i="1" s="1"/>
  <c r="F35" i="67"/>
  <c r="AZ169" i="1"/>
  <c r="J35" i="70"/>
  <c r="AV172" i="1"/>
  <c r="AT172" i="1" s="1"/>
  <c r="F33" i="73"/>
  <c r="AZ175" i="1" s="1"/>
  <c r="AU151" i="1"/>
  <c r="J32" i="24"/>
  <c r="AG120" i="1"/>
  <c r="J35" i="4"/>
  <c r="AV98" i="1" s="1"/>
  <c r="AT98" i="1"/>
  <c r="J35" i="6"/>
  <c r="AV100" i="1"/>
  <c r="AT100" i="1" s="1"/>
  <c r="AN100" i="1" s="1"/>
  <c r="BD95" i="1"/>
  <c r="J35" i="13"/>
  <c r="AV108" i="1" s="1"/>
  <c r="AT108" i="1" s="1"/>
  <c r="J32" i="13"/>
  <c r="AG108" i="1"/>
  <c r="J35" i="14"/>
  <c r="AV109" i="1"/>
  <c r="AT109" i="1" s="1"/>
  <c r="F35" i="16"/>
  <c r="AZ111" i="1"/>
  <c r="F35" i="19"/>
  <c r="AZ114" i="1" s="1"/>
  <c r="J35" i="23"/>
  <c r="AV119" i="1" s="1"/>
  <c r="AT119" i="1" s="1"/>
  <c r="J35" i="25"/>
  <c r="AV121" i="1"/>
  <c r="AT121" i="1" s="1"/>
  <c r="F35" i="29"/>
  <c r="AZ125" i="1" s="1"/>
  <c r="BD117" i="1"/>
  <c r="BC117" i="1"/>
  <c r="AY117" i="1" s="1"/>
  <c r="J35" i="31"/>
  <c r="AV128" i="1"/>
  <c r="AT128" i="1"/>
  <c r="J35" i="37"/>
  <c r="AV134" i="1" s="1"/>
  <c r="AT134" i="1"/>
  <c r="J35" i="39"/>
  <c r="AV137" i="1"/>
  <c r="AT137" i="1" s="1"/>
  <c r="F35" i="47"/>
  <c r="AZ145" i="1"/>
  <c r="BC136" i="1"/>
  <c r="AY136" i="1" s="1"/>
  <c r="AG148" i="1"/>
  <c r="J33" i="51"/>
  <c r="AV150" i="1"/>
  <c r="AT150" i="1" s="1"/>
  <c r="F35" i="55"/>
  <c r="AZ155" i="1"/>
  <c r="BB151" i="1"/>
  <c r="AX151" i="1" s="1"/>
  <c r="BC151" i="1"/>
  <c r="AY151" i="1" s="1"/>
  <c r="J33" i="57"/>
  <c r="AV157" i="1" s="1"/>
  <c r="AT157" i="1" s="1"/>
  <c r="J35" i="68"/>
  <c r="AV170" i="1" s="1"/>
  <c r="AT170" i="1" s="1"/>
  <c r="AN170" i="1" s="1"/>
  <c r="J32" i="70"/>
  <c r="AG172" i="1"/>
  <c r="J35" i="71"/>
  <c r="AV173" i="1"/>
  <c r="AT173" i="1" s="1"/>
  <c r="F33" i="75"/>
  <c r="AZ177" i="1" s="1"/>
  <c r="J35" i="5"/>
  <c r="AV99" i="1" s="1"/>
  <c r="AT99" i="1"/>
  <c r="F35" i="7"/>
  <c r="AZ101" i="1"/>
  <c r="J32" i="7"/>
  <c r="AG101" i="1"/>
  <c r="J35" i="9"/>
  <c r="AV103" i="1"/>
  <c r="AT103" i="1" s="1"/>
  <c r="AN103" i="1" s="1"/>
  <c r="J35" i="10"/>
  <c r="AV104" i="1" s="1"/>
  <c r="AT104" i="1" s="1"/>
  <c r="F35" i="11"/>
  <c r="AZ106" i="1" s="1"/>
  <c r="F35" i="26"/>
  <c r="AZ122" i="1" s="1"/>
  <c r="J32" i="26"/>
  <c r="AG122" i="1"/>
  <c r="J35" i="27"/>
  <c r="AV123" i="1" s="1"/>
  <c r="AT123" i="1"/>
  <c r="F35" i="30"/>
  <c r="AZ126" i="1"/>
  <c r="J35" i="32"/>
  <c r="AV129" i="1"/>
  <c r="AT129" i="1" s="1"/>
  <c r="BC127" i="1"/>
  <c r="AY127" i="1" s="1"/>
  <c r="J35" i="40"/>
  <c r="AV138" i="1" s="1"/>
  <c r="AT138" i="1" s="1"/>
  <c r="J35" i="48"/>
  <c r="AV146" i="1"/>
  <c r="AT146" i="1" s="1"/>
  <c r="AN146" i="1" s="1"/>
  <c r="J33" i="49"/>
  <c r="AV147" i="1"/>
  <c r="AT147" i="1" s="1"/>
  <c r="AN147" i="1" s="1"/>
  <c r="J30" i="51"/>
  <c r="AG150" i="1"/>
  <c r="J35" i="52"/>
  <c r="AV152" i="1" s="1"/>
  <c r="AT152" i="1" s="1"/>
  <c r="F35" i="60"/>
  <c r="AZ161" i="1" s="1"/>
  <c r="J35" i="61"/>
  <c r="AV162" i="1" s="1"/>
  <c r="AT162" i="1" s="1"/>
  <c r="F35" i="64"/>
  <c r="AZ165" i="1" s="1"/>
  <c r="F33" i="66"/>
  <c r="AZ167" i="1"/>
  <c r="BC168" i="1"/>
  <c r="AY168" i="1" s="1"/>
  <c r="F33" i="72"/>
  <c r="AZ174" i="1"/>
  <c r="F35" i="5"/>
  <c r="AZ99" i="1" s="1"/>
  <c r="J35" i="7"/>
  <c r="AV101" i="1"/>
  <c r="AT101" i="1"/>
  <c r="J35" i="8"/>
  <c r="AV102" i="1" s="1"/>
  <c r="AT102" i="1" s="1"/>
  <c r="F35" i="12"/>
  <c r="AZ107" i="1"/>
  <c r="F35" i="17"/>
  <c r="AZ112" i="1"/>
  <c r="J32" i="17"/>
  <c r="AG112" i="1"/>
  <c r="J35" i="18"/>
  <c r="AV113" i="1"/>
  <c r="AT113" i="1" s="1"/>
  <c r="AN113" i="1" s="1"/>
  <c r="J35" i="20"/>
  <c r="AV115" i="1"/>
  <c r="AT115" i="1" s="1"/>
  <c r="BA105" i="1"/>
  <c r="AW105" i="1" s="1"/>
  <c r="J35" i="21"/>
  <c r="AV116" i="1" s="1"/>
  <c r="AT116" i="1" s="1"/>
  <c r="J35" i="24"/>
  <c r="AV120" i="1" s="1"/>
  <c r="AT120" i="1" s="1"/>
  <c r="J35" i="33"/>
  <c r="AV130" i="1"/>
  <c r="AT130" i="1" s="1"/>
  <c r="J35" i="34"/>
  <c r="AV131" i="1"/>
  <c r="AT131" i="1"/>
  <c r="F35" i="36"/>
  <c r="AZ133" i="1" s="1"/>
  <c r="J32" i="37"/>
  <c r="AG134" i="1" s="1"/>
  <c r="J35" i="38"/>
  <c r="AV135" i="1" s="1"/>
  <c r="AT135" i="1" s="1"/>
  <c r="F35" i="39"/>
  <c r="AZ137" i="1"/>
  <c r="J35" i="47"/>
  <c r="AV145" i="1" s="1"/>
  <c r="AT145" i="1" s="1"/>
  <c r="F33" i="49"/>
  <c r="AZ147" i="1" s="1"/>
  <c r="F35" i="52"/>
  <c r="AZ152" i="1" s="1"/>
  <c r="J30" i="59"/>
  <c r="AG159" i="1" s="1"/>
  <c r="J35" i="60"/>
  <c r="AV161" i="1" s="1"/>
  <c r="AT161" i="1" s="1"/>
  <c r="AN161" i="1" s="1"/>
  <c r="F35" i="61"/>
  <c r="AZ162" i="1" s="1"/>
  <c r="J32" i="63"/>
  <c r="AG164" i="1" s="1"/>
  <c r="BC160" i="1"/>
  <c r="AY160" i="1" s="1"/>
  <c r="BB160" i="1"/>
  <c r="AX160" i="1" s="1"/>
  <c r="J35" i="67"/>
  <c r="AV169" i="1" s="1"/>
  <c r="AT169" i="1" s="1"/>
  <c r="F35" i="70"/>
  <c r="AZ172" i="1" s="1"/>
  <c r="J33" i="73"/>
  <c r="AV175" i="1"/>
  <c r="AT175" i="1" s="1"/>
  <c r="J32" i="61"/>
  <c r="AG162" i="1" s="1"/>
  <c r="J32" i="5"/>
  <c r="AG99" i="1" s="1"/>
  <c r="F35" i="4"/>
  <c r="AZ98" i="1" s="1"/>
  <c r="F35" i="6"/>
  <c r="AZ100" i="1" s="1"/>
  <c r="BA95" i="1"/>
  <c r="AW95" i="1" s="1"/>
  <c r="J35" i="11"/>
  <c r="AV106" i="1" s="1"/>
  <c r="AT106" i="1" s="1"/>
  <c r="J35" i="26"/>
  <c r="AV122" i="1"/>
  <c r="AT122" i="1" s="1"/>
  <c r="F35" i="27"/>
  <c r="AZ123" i="1" s="1"/>
  <c r="J32" i="29"/>
  <c r="AG125" i="1" s="1"/>
  <c r="J35" i="30"/>
  <c r="AV126" i="1" s="1"/>
  <c r="AT126" i="1" s="1"/>
  <c r="AN126" i="1" s="1"/>
  <c r="F35" i="32"/>
  <c r="AZ129" i="1" s="1"/>
  <c r="BD127" i="1"/>
  <c r="F35" i="40"/>
  <c r="AZ138" i="1"/>
  <c r="J32" i="47"/>
  <c r="AG145" i="1"/>
  <c r="BA136" i="1"/>
  <c r="AW136" i="1"/>
  <c r="BB136" i="1"/>
  <c r="AX136" i="1"/>
  <c r="F33" i="51"/>
  <c r="AZ150" i="1"/>
  <c r="J35" i="55"/>
  <c r="AV155" i="1"/>
  <c r="AT155" i="1" s="1"/>
  <c r="BD151" i="1"/>
  <c r="BA151" i="1"/>
  <c r="AW151" i="1"/>
  <c r="J30" i="57"/>
  <c r="AG157" i="1"/>
  <c r="J30" i="58"/>
  <c r="AG158" i="1"/>
  <c r="F33" i="59"/>
  <c r="AZ159" i="1"/>
  <c r="F35" i="63"/>
  <c r="AZ164" i="1"/>
  <c r="BA160" i="1"/>
  <c r="AW160" i="1"/>
  <c r="J33" i="66"/>
  <c r="AV167" i="1"/>
  <c r="AT167" i="1" s="1"/>
  <c r="J33" i="72"/>
  <c r="AV174" i="1" s="1"/>
  <c r="AT174" i="1" s="1"/>
  <c r="J32" i="16"/>
  <c r="AG111" i="1" s="1"/>
  <c r="AN111" i="1" s="1"/>
  <c r="J35" i="2"/>
  <c r="AV96" i="1" s="1"/>
  <c r="AT96" i="1" s="1"/>
  <c r="J35" i="15"/>
  <c r="AV110" i="1"/>
  <c r="AT110" i="1" s="1"/>
  <c r="AN110" i="1" s="1"/>
  <c r="BB105" i="1"/>
  <c r="AX105" i="1"/>
  <c r="BD105" i="1"/>
  <c r="J35" i="22"/>
  <c r="AV118" i="1" s="1"/>
  <c r="AT118" i="1" s="1"/>
  <c r="F35" i="28"/>
  <c r="AZ124" i="1"/>
  <c r="J35" i="35"/>
  <c r="AV132" i="1" s="1"/>
  <c r="AT132" i="1" s="1"/>
  <c r="AN132" i="1" s="1"/>
  <c r="J35" i="43"/>
  <c r="AV141" i="1" s="1"/>
  <c r="AT141" i="1" s="1"/>
  <c r="F35" i="48"/>
  <c r="AZ146" i="1" s="1"/>
  <c r="F35" i="50"/>
  <c r="AZ149" i="1" s="1"/>
  <c r="AZ148" i="1" s="1"/>
  <c r="AV148" i="1" s="1"/>
  <c r="AT148" i="1" s="1"/>
  <c r="J35" i="53"/>
  <c r="AV153" i="1"/>
  <c r="AT153" i="1" s="1"/>
  <c r="J33" i="58"/>
  <c r="AV158" i="1"/>
  <c r="AT158" i="1" s="1"/>
  <c r="J35" i="62"/>
  <c r="AV163" i="1" s="1"/>
  <c r="AT163" i="1" s="1"/>
  <c r="J35" i="65"/>
  <c r="AV166" i="1" s="1"/>
  <c r="AT166" i="1" s="1"/>
  <c r="F35" i="69"/>
  <c r="AZ171" i="1" s="1"/>
  <c r="F35" i="71"/>
  <c r="AZ173" i="1" s="1"/>
  <c r="J33" i="75"/>
  <c r="AV177" i="1" s="1"/>
  <c r="AT177" i="1" s="1"/>
  <c r="J35" i="3"/>
  <c r="AV97" i="1"/>
  <c r="AT97" i="1" s="1"/>
  <c r="F35" i="9"/>
  <c r="AZ103" i="1" s="1"/>
  <c r="BC95" i="1"/>
  <c r="AY95" i="1" s="1"/>
  <c r="F35" i="10"/>
  <c r="AZ104" i="1" s="1"/>
  <c r="BB95" i="1"/>
  <c r="AX95" i="1" s="1"/>
  <c r="F35" i="13"/>
  <c r="AZ108" i="1" s="1"/>
  <c r="F35" i="14"/>
  <c r="AZ109" i="1" s="1"/>
  <c r="J35" i="16"/>
  <c r="AV111" i="1" s="1"/>
  <c r="AT111" i="1" s="1"/>
  <c r="J35" i="19"/>
  <c r="AV114" i="1" s="1"/>
  <c r="AT114" i="1" s="1"/>
  <c r="F35" i="23"/>
  <c r="AZ119" i="1" s="1"/>
  <c r="F35" i="25"/>
  <c r="AZ121" i="1" s="1"/>
  <c r="J35" i="29"/>
  <c r="AV125" i="1" s="1"/>
  <c r="AT125" i="1" s="1"/>
  <c r="BA117" i="1"/>
  <c r="AW117" i="1"/>
  <c r="BB117" i="1"/>
  <c r="AX117" i="1"/>
  <c r="F35" i="31"/>
  <c r="AZ128" i="1"/>
  <c r="F35" i="37"/>
  <c r="AZ134" i="1"/>
  <c r="BB127" i="1"/>
  <c r="AX127" i="1"/>
  <c r="J35" i="41"/>
  <c r="AV139" i="1"/>
  <c r="AT139" i="1" s="1"/>
  <c r="J32" i="41"/>
  <c r="AG139" i="1" s="1"/>
  <c r="J35" i="42"/>
  <c r="AV140" i="1" s="1"/>
  <c r="AT140" i="1" s="1"/>
  <c r="AN140" i="1" s="1"/>
  <c r="J35" i="44"/>
  <c r="AV142" i="1" s="1"/>
  <c r="AT142" i="1" s="1"/>
  <c r="F35" i="45"/>
  <c r="AZ143" i="1"/>
  <c r="F35" i="46"/>
  <c r="AZ144" i="1" s="1"/>
  <c r="J35" i="54"/>
  <c r="AV154" i="1"/>
  <c r="AT154" i="1" s="1"/>
  <c r="AN154" i="1" s="1"/>
  <c r="J35" i="56"/>
  <c r="AV156" i="1"/>
  <c r="AT156" i="1" s="1"/>
  <c r="AN156" i="1" s="1"/>
  <c r="J33" i="59"/>
  <c r="AV159" i="1"/>
  <c r="AT159" i="1" s="1"/>
  <c r="J35" i="63"/>
  <c r="AV164" i="1"/>
  <c r="AT164" i="1"/>
  <c r="F35" i="65"/>
  <c r="AZ166" i="1"/>
  <c r="J32" i="67"/>
  <c r="AG169" i="1"/>
  <c r="J35" i="69"/>
  <c r="AV171" i="1" s="1"/>
  <c r="AT171" i="1" s="1"/>
  <c r="AN171" i="1" s="1"/>
  <c r="BA168" i="1"/>
  <c r="AW168" i="1" s="1"/>
  <c r="AN116" i="1" l="1"/>
  <c r="AN153" i="1"/>
  <c r="AN120" i="1"/>
  <c r="J96" i="66"/>
  <c r="J30" i="66"/>
  <c r="AG167" i="1" s="1"/>
  <c r="AN167" i="1" s="1"/>
  <c r="J32" i="19"/>
  <c r="AG114" i="1" s="1"/>
  <c r="AN114" i="1" s="1"/>
  <c r="J98" i="19"/>
  <c r="BK130" i="31"/>
  <c r="J130" i="31"/>
  <c r="J98" i="31"/>
  <c r="BK125" i="23"/>
  <c r="J125" i="23" s="1"/>
  <c r="J32" i="23" s="1"/>
  <c r="AG119" i="1" s="1"/>
  <c r="J98" i="53"/>
  <c r="J149" i="31"/>
  <c r="J103" i="31" s="1"/>
  <c r="J98" i="21"/>
  <c r="J127" i="53"/>
  <c r="J99" i="53"/>
  <c r="J98" i="46"/>
  <c r="J98" i="45"/>
  <c r="J98" i="16"/>
  <c r="J131" i="32"/>
  <c r="J99" i="32" s="1"/>
  <c r="J98" i="15"/>
  <c r="BK125" i="3"/>
  <c r="J125" i="3"/>
  <c r="BK137" i="22"/>
  <c r="J137" i="22" s="1"/>
  <c r="J32" i="22" s="1"/>
  <c r="AG118" i="1" s="1"/>
  <c r="BK125" i="4"/>
  <c r="J125" i="4" s="1"/>
  <c r="J32" i="4" s="1"/>
  <c r="AG98" i="1" s="1"/>
  <c r="J98" i="24"/>
  <c r="BK130" i="52"/>
  <c r="J130" i="52"/>
  <c r="J98" i="52" s="1"/>
  <c r="J138" i="39"/>
  <c r="J99" i="39" s="1"/>
  <c r="J98" i="25"/>
  <c r="BK119" i="74"/>
  <c r="J119" i="74" s="1"/>
  <c r="J96" i="74" s="1"/>
  <c r="J98" i="5"/>
  <c r="J125" i="33"/>
  <c r="J99" i="33" s="1"/>
  <c r="J98" i="61"/>
  <c r="BK131" i="40"/>
  <c r="J131" i="40" s="1"/>
  <c r="J98" i="40" s="1"/>
  <c r="AN174" i="1"/>
  <c r="J39" i="72"/>
  <c r="AN172" i="1"/>
  <c r="J41" i="70"/>
  <c r="J41" i="69"/>
  <c r="AN169" i="1"/>
  <c r="J41" i="68"/>
  <c r="J41" i="67"/>
  <c r="J39" i="66"/>
  <c r="AN164" i="1"/>
  <c r="J41" i="63"/>
  <c r="J41" i="61"/>
  <c r="AN159" i="1"/>
  <c r="J41" i="60"/>
  <c r="AN158" i="1"/>
  <c r="J39" i="59"/>
  <c r="AN157" i="1"/>
  <c r="J39" i="58"/>
  <c r="J39" i="57"/>
  <c r="AN155" i="1"/>
  <c r="J41" i="56"/>
  <c r="J41" i="55"/>
  <c r="J41" i="54"/>
  <c r="J41" i="53"/>
  <c r="AN150" i="1"/>
  <c r="AN148" i="1"/>
  <c r="J39" i="51"/>
  <c r="J41" i="50"/>
  <c r="J39" i="49"/>
  <c r="AN145" i="1"/>
  <c r="J41" i="48"/>
  <c r="J41" i="47"/>
  <c r="J41" i="46"/>
  <c r="AN142" i="1"/>
  <c r="J41" i="45"/>
  <c r="AN141" i="1"/>
  <c r="J41" i="44"/>
  <c r="J41" i="43"/>
  <c r="AN139" i="1"/>
  <c r="J41" i="42"/>
  <c r="J98" i="41"/>
  <c r="J41" i="41"/>
  <c r="AN134" i="1"/>
  <c r="J41" i="37"/>
  <c r="J41" i="36"/>
  <c r="J41" i="35"/>
  <c r="AN125" i="1"/>
  <c r="J41" i="30"/>
  <c r="J41" i="29"/>
  <c r="AN123" i="1"/>
  <c r="J127" i="27"/>
  <c r="J99" i="27" s="1"/>
  <c r="J98" i="27"/>
  <c r="AN122" i="1"/>
  <c r="J41" i="27"/>
  <c r="J41" i="26"/>
  <c r="J41" i="25"/>
  <c r="J41" i="24"/>
  <c r="AN115" i="1"/>
  <c r="J41" i="21"/>
  <c r="J41" i="20"/>
  <c r="J41" i="19"/>
  <c r="AN112" i="1"/>
  <c r="J41" i="18"/>
  <c r="J41" i="17"/>
  <c r="J41" i="16"/>
  <c r="J41" i="15"/>
  <c r="AN108" i="1"/>
  <c r="J98" i="13"/>
  <c r="J41" i="13"/>
  <c r="AN106" i="1"/>
  <c r="J98" i="11"/>
  <c r="J41" i="11"/>
  <c r="J41" i="9"/>
  <c r="AN101" i="1"/>
  <c r="J41" i="7"/>
  <c r="J41" i="6"/>
  <c r="J41" i="5"/>
  <c r="AN121" i="1"/>
  <c r="AN99" i="1"/>
  <c r="AN162" i="1"/>
  <c r="AU160" i="1"/>
  <c r="J32" i="39"/>
  <c r="AG137" i="1"/>
  <c r="J32" i="28"/>
  <c r="AG124" i="1"/>
  <c r="J32" i="32"/>
  <c r="AG129" i="1"/>
  <c r="AZ95" i="1"/>
  <c r="AV95" i="1"/>
  <c r="AT95" i="1" s="1"/>
  <c r="AZ151" i="1"/>
  <c r="AV151" i="1" s="1"/>
  <c r="AT151" i="1" s="1"/>
  <c r="BD94" i="1"/>
  <c r="W33" i="1" s="1"/>
  <c r="AU105" i="1"/>
  <c r="J30" i="75"/>
  <c r="AG177" i="1"/>
  <c r="J32" i="64"/>
  <c r="AG165" i="1" s="1"/>
  <c r="AU136" i="1"/>
  <c r="J32" i="62"/>
  <c r="AG163" i="1" s="1"/>
  <c r="J32" i="71"/>
  <c r="AG173" i="1"/>
  <c r="AG168" i="1"/>
  <c r="J32" i="3"/>
  <c r="AG97" i="1" s="1"/>
  <c r="J32" i="8"/>
  <c r="AG102" i="1"/>
  <c r="J32" i="33"/>
  <c r="AG130" i="1" s="1"/>
  <c r="AZ117" i="1"/>
  <c r="AV117" i="1"/>
  <c r="AT117" i="1" s="1"/>
  <c r="J30" i="73"/>
  <c r="AG175" i="1"/>
  <c r="AN175" i="1"/>
  <c r="BA94" i="1"/>
  <c r="W30" i="1" s="1"/>
  <c r="AU127" i="1"/>
  <c r="J32" i="2"/>
  <c r="AG96" i="1"/>
  <c r="AZ105" i="1"/>
  <c r="AV105" i="1" s="1"/>
  <c r="AT105" i="1" s="1"/>
  <c r="AZ168" i="1"/>
  <c r="AV168" i="1"/>
  <c r="AT168" i="1" s="1"/>
  <c r="AN168" i="1" s="1"/>
  <c r="AU95" i="1"/>
  <c r="J32" i="38"/>
  <c r="AG135" i="1"/>
  <c r="J32" i="65"/>
  <c r="AG166" i="1" s="1"/>
  <c r="J32" i="34"/>
  <c r="AG131" i="1"/>
  <c r="AZ136" i="1"/>
  <c r="AV136" i="1" s="1"/>
  <c r="AT136" i="1" s="1"/>
  <c r="AU168" i="1"/>
  <c r="J32" i="10"/>
  <c r="AG104" i="1" s="1"/>
  <c r="AZ160" i="1"/>
  <c r="AV160" i="1"/>
  <c r="AT160" i="1"/>
  <c r="AU117" i="1"/>
  <c r="J32" i="12"/>
  <c r="AG107" i="1"/>
  <c r="AN107" i="1"/>
  <c r="AZ127" i="1"/>
  <c r="AV127" i="1"/>
  <c r="AT127" i="1"/>
  <c r="BC94" i="1"/>
  <c r="AY94" i="1" s="1"/>
  <c r="J32" i="14"/>
  <c r="AG109" i="1" s="1"/>
  <c r="AN109" i="1" s="1"/>
  <c r="BB94" i="1"/>
  <c r="W31" i="1"/>
  <c r="J41" i="22" l="1"/>
  <c r="J41" i="10"/>
  <c r="J41" i="62"/>
  <c r="J41" i="28"/>
  <c r="J41" i="23"/>
  <c r="J41" i="39"/>
  <c r="J41" i="33"/>
  <c r="J41" i="64"/>
  <c r="J39" i="75"/>
  <c r="J41" i="4"/>
  <c r="J41" i="32"/>
  <c r="J41" i="8"/>
  <c r="J41" i="71"/>
  <c r="J41" i="38"/>
  <c r="J41" i="3"/>
  <c r="J41" i="65"/>
  <c r="J98" i="22"/>
  <c r="J98" i="4"/>
  <c r="J98" i="3"/>
  <c r="J98" i="23"/>
  <c r="J39" i="73"/>
  <c r="J41" i="34"/>
  <c r="AN131" i="1"/>
  <c r="J41" i="14"/>
  <c r="J41" i="12"/>
  <c r="J41" i="2"/>
  <c r="AN96" i="1"/>
  <c r="AN124" i="1"/>
  <c r="AN165" i="1"/>
  <c r="AN98" i="1"/>
  <c r="AN119" i="1"/>
  <c r="AN137" i="1"/>
  <c r="AN173" i="1"/>
  <c r="AN104" i="1"/>
  <c r="AN129" i="1"/>
  <c r="AN102" i="1"/>
  <c r="AN130" i="1"/>
  <c r="AN135" i="1"/>
  <c r="AN118" i="1"/>
  <c r="AN163" i="1"/>
  <c r="AN166" i="1"/>
  <c r="AN177" i="1"/>
  <c r="AN97" i="1"/>
  <c r="AU94" i="1"/>
  <c r="AG117" i="1"/>
  <c r="J32" i="40"/>
  <c r="AG138" i="1" s="1"/>
  <c r="AN138" i="1" s="1"/>
  <c r="AX94" i="1"/>
  <c r="AG95" i="1"/>
  <c r="J30" i="74"/>
  <c r="AG176" i="1"/>
  <c r="AN176" i="1" s="1"/>
  <c r="AG160" i="1"/>
  <c r="AZ94" i="1"/>
  <c r="W29" i="1"/>
  <c r="J32" i="52"/>
  <c r="AG152" i="1"/>
  <c r="AG151" i="1" s="1"/>
  <c r="AG105" i="1"/>
  <c r="W32" i="1"/>
  <c r="J32" i="31"/>
  <c r="AG128" i="1" s="1"/>
  <c r="AG127" i="1" s="1"/>
  <c r="AN127" i="1" s="1"/>
  <c r="AW94" i="1"/>
  <c r="AK30" i="1" s="1"/>
  <c r="AN117" i="1" l="1"/>
  <c r="AN95" i="1"/>
  <c r="J41" i="31"/>
  <c r="AN152" i="1"/>
  <c r="J41" i="52"/>
  <c r="J39" i="74"/>
  <c r="J41" i="40"/>
  <c r="AN105" i="1"/>
  <c r="AN128" i="1"/>
  <c r="AN151" i="1"/>
  <c r="AN160" i="1"/>
  <c r="AG136" i="1"/>
  <c r="AN136" i="1" s="1"/>
  <c r="AV94" i="1"/>
  <c r="AK29" i="1" s="1"/>
  <c r="AG94" i="1" l="1"/>
  <c r="AK26" i="1" s="1"/>
  <c r="AT94" i="1"/>
  <c r="AN94" i="1" l="1"/>
  <c r="AK35" i="1"/>
</calcChain>
</file>

<file path=xl/sharedStrings.xml><?xml version="1.0" encoding="utf-8"?>
<sst xmlns="http://schemas.openxmlformats.org/spreadsheetml/2006/main" count="95273" uniqueCount="6177">
  <si>
    <t>Export Komplet</t>
  </si>
  <si>
    <t/>
  </si>
  <si>
    <t>2.0</t>
  </si>
  <si>
    <t>ZAMOK</t>
  </si>
  <si>
    <t>False</t>
  </si>
  <si>
    <t>{b7d349ce-d075-4b95-992b-a535a440ce8c}</t>
  </si>
  <si>
    <t>0,01</t>
  </si>
  <si>
    <t>21</t>
  </si>
  <si>
    <t>15</t>
  </si>
  <si>
    <t>REKAPITULACE STAVBY</t>
  </si>
  <si>
    <t>v ---  níže se nacházejí doplnkové a pomocné údaje k sestavám  --- v</t>
  </si>
  <si>
    <t>Návod na vyplnění</t>
  </si>
  <si>
    <t>0,001</t>
  </si>
  <si>
    <t>Kód:</t>
  </si>
  <si>
    <t>22MT118</t>
  </si>
  <si>
    <t>Měnit lze pouze buňky se žlutým podbarvením!_x000D_
_x000D_
1) na prvním listu Rekapitulace stavby vyplňte v sestavě_x000D_
_x000D_
    a) Souhrnný list_x000D_
       - údaje o Uchazeči_x000D_
         (přenesou se do ostatních sestav i v jiných listech)_x000D_
_x000D_
    b) Rekapitulace objektů_x000D_
       - potřebné Ostatní náklady_x000D_
_x000D_
2) na vybraných listech vyplňte v sestavě_x000D_
_x000D_
    a) Krycí list_x000D_
       - údaje o Uchazeči, pokud se liší od údajů o Uchazeči na Souhrnném listu_x000D_
         (údaje se přenesou do ostatních sestav v daném listu)_x000D_
_x000D_
    b) Rekapitulace rozpočtu_x000D_
       - potřebné Ostatní náklady_x000D_
_x000D_
    c) Celkové náklady za stavbu_x000D_
       - ceny u položek_x000D_
       - množství, pokud má žluté podbarvení_x000D_
       - a v případě potřeby poznámku (ta je ve skrytém sloupci)</t>
  </si>
  <si>
    <t>Stavba:</t>
  </si>
  <si>
    <t>Nová vstupní a vjezdová zóna v západní části výstaviště včetně nového odpadového hospodářství</t>
  </si>
  <si>
    <t>KSO:</t>
  </si>
  <si>
    <t>CC-CZ:</t>
  </si>
  <si>
    <t>Místo:</t>
  </si>
  <si>
    <t>Brno, Pisárky, Výstaviště, k. ú. Brno – Bohunice</t>
  </si>
  <si>
    <t>Datum:</t>
  </si>
  <si>
    <t>2. 12. 2022</t>
  </si>
  <si>
    <t>Zadavatel:</t>
  </si>
  <si>
    <t>IČ:</t>
  </si>
  <si>
    <t>255 82 518</t>
  </si>
  <si>
    <t>Veletrhy Brno a.s.</t>
  </si>
  <si>
    <t>DIČ:</t>
  </si>
  <si>
    <t>CZ25582518</t>
  </si>
  <si>
    <t>Uchazeč:</t>
  </si>
  <si>
    <t>Vyplň údaj</t>
  </si>
  <si>
    <t>Projektant:</t>
  </si>
  <si>
    <t>042 70 100</t>
  </si>
  <si>
    <t>AiD team a.s.</t>
  </si>
  <si>
    <t>CZ04270100</t>
  </si>
  <si>
    <t>True</t>
  </si>
  <si>
    <t>Zpracovatel:</t>
  </si>
  <si>
    <t xml:space="preserve"> </t>
  </si>
  <si>
    <t>Poznámka:</t>
  </si>
  <si>
    <t xml:space="preserve">Rozpočet slouží výhradně a pouze pro výběr zhotovitele. Rozpočet je sestaven na základě vyhlášky č. 169/2016 Sb. Zhotovitel je povinen zkontrolovat rozpočet a doplnit chybějící položky. V opačném případě je zhotovitel povinen upozornit zadavatele na případné nedostatky. Ceny v nabídce musí vycházet nejen z předloženého soupisu výkonů, ale i ze znalosti celého projektu. Prostudování kompletní dokumentace je nutnou podmínkou předložení nabídky. Veškeré konstrukce se dodávají jako plně funkční celek._x000D_
Označení výrobku dle výpísu prvků je uvedeno v kódu položky._x000D_
</t>
  </si>
  <si>
    <t>Cena bez DPH</t>
  </si>
  <si>
    <t>Sazba daně</t>
  </si>
  <si>
    <t>Základ daně</t>
  </si>
  <si>
    <t>Výše daně</t>
  </si>
  <si>
    <t>DPH</t>
  </si>
  <si>
    <t>základní</t>
  </si>
  <si>
    <t>snížená</t>
  </si>
  <si>
    <t>zákl. přenesená</t>
  </si>
  <si>
    <t>sníž. přenesená</t>
  </si>
  <si>
    <t>nulová</t>
  </si>
  <si>
    <t>Cena s DPH</t>
  </si>
  <si>
    <t>v</t>
  </si>
  <si>
    <t>CZK</t>
  </si>
  <si>
    <t>Projektant</t>
  </si>
  <si>
    <t>Zpracovatel</t>
  </si>
  <si>
    <t>Datum a podpis:</t>
  </si>
  <si>
    <t>Razítko</t>
  </si>
  <si>
    <t>Objednavatel</t>
  </si>
  <si>
    <t>Uchazeč</t>
  </si>
  <si>
    <t>REKAPITULACE OBJEKTŮ STAVBY A SOUPISŮ PRACÍ</t>
  </si>
  <si>
    <t>Informatívní údaje z listů zakázek</t>
  </si>
  <si>
    <t>Kód</t>
  </si>
  <si>
    <t>Popis</t>
  </si>
  <si>
    <t>Cena bez DPH [CZK]</t>
  </si>
  <si>
    <t>Cena s DPH [CZK]</t>
  </si>
  <si>
    <t>Typ</t>
  </si>
  <si>
    <t>z toho Ostat._x000D_
náklady [CZK]</t>
  </si>
  <si>
    <t>DPH [CZK]</t>
  </si>
  <si>
    <t>Normohodiny [h]</t>
  </si>
  <si>
    <t>DPH základní [CZK]</t>
  </si>
  <si>
    <t>DPH snížená [CZK]</t>
  </si>
  <si>
    <t>DPH základní přenesená_x000D_
[CZK]</t>
  </si>
  <si>
    <t>DPH snížená přenesená_x000D_
[CZK]</t>
  </si>
  <si>
    <t>Základna_x000D_
DPH základní</t>
  </si>
  <si>
    <t>Základna_x000D_
DPH snížená</t>
  </si>
  <si>
    <t>Základna_x000D_
DPH zákl. přenesená</t>
  </si>
  <si>
    <t>Základna_x000D_
DPH sníž. přenesená</t>
  </si>
  <si>
    <t>Základna_x000D_
DPH nulová</t>
  </si>
  <si>
    <t>Náklady z rozpočtů</t>
  </si>
  <si>
    <t>D</t>
  </si>
  <si>
    <t>0</t>
  </si>
  <si>
    <t>###NOIMPORT###</t>
  </si>
  <si>
    <t>IMPORT</t>
  </si>
  <si>
    <t>{00000000-0000-0000-0000-000000000000}</t>
  </si>
  <si>
    <t>D 102</t>
  </si>
  <si>
    <t>Brána 8</t>
  </si>
  <si>
    <t>STA</t>
  </si>
  <si>
    <t>1</t>
  </si>
  <si>
    <t>{d354e3fa-8f93-46f7-a4cb-3c8057753472}</t>
  </si>
  <si>
    <t>2</t>
  </si>
  <si>
    <t>/</t>
  </si>
  <si>
    <t>D 102.01</t>
  </si>
  <si>
    <t>Stavební řešení</t>
  </si>
  <si>
    <t>Soupis</t>
  </si>
  <si>
    <t>{400de368-6f0f-42f1-9b8e-1c94b789d2c7}</t>
  </si>
  <si>
    <t>D 102.02</t>
  </si>
  <si>
    <t>Betonové konstrukce</t>
  </si>
  <si>
    <t>{ffb2ef13-1687-4ac9-9aaf-66e3eb7a33d3}</t>
  </si>
  <si>
    <t>D 102.03</t>
  </si>
  <si>
    <t>Ocelové konstrukce</t>
  </si>
  <si>
    <t>{77be4376-20cb-466e-83e8-d01252032703}</t>
  </si>
  <si>
    <t>D 102.04</t>
  </si>
  <si>
    <t>Obvodový plášť</t>
  </si>
  <si>
    <t>{465553b7-667c-4599-abd3-c1f7157d9767}</t>
  </si>
  <si>
    <t>D 102.05</t>
  </si>
  <si>
    <t>Zdravotní instalace</t>
  </si>
  <si>
    <t>{009d8a1d-39f4-4476-bee1-b9c5fb4d7bf7}</t>
  </si>
  <si>
    <t>D 102.09</t>
  </si>
  <si>
    <t>Vzduchotechnika</t>
  </si>
  <si>
    <t>{ac0f7603-0a61-4fd8-ba5b-76705abd28ef}</t>
  </si>
  <si>
    <t>D 102.10</t>
  </si>
  <si>
    <t>Elektroinstalace</t>
  </si>
  <si>
    <t>{3a732d32-ddd8-4b83-a47c-11358ca32eb8}</t>
  </si>
  <si>
    <t>D 102.11</t>
  </si>
  <si>
    <t>Hromosvod</t>
  </si>
  <si>
    <t>{defecc37-33c0-42ed-a3f0-29fd25a79686}</t>
  </si>
  <si>
    <t>D 102.12</t>
  </si>
  <si>
    <t>Slaboproudé rozvody</t>
  </si>
  <si>
    <t>{a5ab73da-7cd4-4f03-b280-5a87d67663ea}</t>
  </si>
  <si>
    <t>D 103</t>
  </si>
  <si>
    <t>Brána 7</t>
  </si>
  <si>
    <t>{505564ab-1768-496b-8972-bbb87e1125b9}</t>
  </si>
  <si>
    <t>D 103.01</t>
  </si>
  <si>
    <t>{139f19e9-3cab-42e1-b954-0100dc0d6b78}</t>
  </si>
  <si>
    <t>D 103.02</t>
  </si>
  <si>
    <t>{b3b4d6ee-76a6-4031-a7c1-ffe59a418567}</t>
  </si>
  <si>
    <t>D 103.03</t>
  </si>
  <si>
    <t>{40d48758-8e39-480a-9ca7-ee6a7f4e56c2}</t>
  </si>
  <si>
    <t>D 103.04</t>
  </si>
  <si>
    <t>{19859c80-26fa-4fc2-8300-26e7da27b821}</t>
  </si>
  <si>
    <t>D 103.05</t>
  </si>
  <si>
    <t>{df66d266-fe6b-4969-b26a-b9789a10719e}</t>
  </si>
  <si>
    <t>D 103.06</t>
  </si>
  <si>
    <t>Ústřední vytápění</t>
  </si>
  <si>
    <t>{0b795961-aae0-48e5-a278-259f5c6a718d}</t>
  </si>
  <si>
    <t>D 103.08</t>
  </si>
  <si>
    <t>Vnitřní rozvod plynu</t>
  </si>
  <si>
    <t>{c92ad7db-ab7b-427e-be1b-68dede9acb3c}</t>
  </si>
  <si>
    <t>D 103.09</t>
  </si>
  <si>
    <t>{080d9eab-a1fa-4abd-8213-ed33670a7a0e}</t>
  </si>
  <si>
    <t>D 103.10</t>
  </si>
  <si>
    <t>{f7f8e074-f465-4e3e-b569-0cb49256b54c}</t>
  </si>
  <si>
    <t>D 103.11</t>
  </si>
  <si>
    <t>{220c4401-3c36-40b1-9ed1-9275a8a1a839}</t>
  </si>
  <si>
    <t>D 103.12</t>
  </si>
  <si>
    <t>Slaboproudé instalace</t>
  </si>
  <si>
    <t>{eb2362b1-7e00-42bc-b5bb-762a44d6abd9}</t>
  </si>
  <si>
    <t>D 104</t>
  </si>
  <si>
    <t>Zázemí spedice</t>
  </si>
  <si>
    <t>{bb63dfa5-fcc0-4212-a1b3-2e8a28f99a65}</t>
  </si>
  <si>
    <t>D 104.01</t>
  </si>
  <si>
    <t>{3f26d6a3-c3ca-4555-a2b5-a55d3989ab11}</t>
  </si>
  <si>
    <t>D 104.02</t>
  </si>
  <si>
    <t>{3ce31611-ea50-4269-8133-9bfd833ac9a7}</t>
  </si>
  <si>
    <t>D 104.05</t>
  </si>
  <si>
    <t>{bd47bd95-86bb-484b-927e-ac50044c3e38}</t>
  </si>
  <si>
    <t>D 104.06</t>
  </si>
  <si>
    <t>{2c391065-c518-47dd-afdf-cff45a12750d}</t>
  </si>
  <si>
    <t>D 104.08</t>
  </si>
  <si>
    <t>Domovní plynovod</t>
  </si>
  <si>
    <t>{ced1f44a-4937-41e3-9dd8-363d33e492f3}</t>
  </si>
  <si>
    <t>D 104.09</t>
  </si>
  <si>
    <t>{1ee9ae90-b22d-4903-93dd-dab8a7a092c6}</t>
  </si>
  <si>
    <t>D 104.10</t>
  </si>
  <si>
    <t>{058013be-f9a3-427f-9e29-d6e280d4f80f}</t>
  </si>
  <si>
    <t>D 104.11</t>
  </si>
  <si>
    <t>{09139501-3153-499b-8837-0d0bae6c497b}</t>
  </si>
  <si>
    <t>D 104.12</t>
  </si>
  <si>
    <t>{d6f41450-b8b6-4fc6-989e-27a3455617ac}</t>
  </si>
  <si>
    <t>D 105</t>
  </si>
  <si>
    <t>Sklady spedice</t>
  </si>
  <si>
    <t>{31fa1baf-b22c-4e11-9f6e-2f7360b49d39}</t>
  </si>
  <si>
    <t>D 105.01</t>
  </si>
  <si>
    <t>{6ef3bc40-b1e1-4568-bb3b-b9f9eb1e034d}</t>
  </si>
  <si>
    <t>D 105.02</t>
  </si>
  <si>
    <t>{b6dedd92-9e91-4706-9014-ca16f7eaff9a}</t>
  </si>
  <si>
    <t>D 105.03</t>
  </si>
  <si>
    <t>{f826c899-b14a-48be-9bd8-6023052df9ca}</t>
  </si>
  <si>
    <t>D 105.04</t>
  </si>
  <si>
    <t>{4e6df5ee-a2c0-4577-9847-28cd4492774f}</t>
  </si>
  <si>
    <t>D 105.05</t>
  </si>
  <si>
    <t>{b13c8a07-65cf-46b1-b008-370747171e21}</t>
  </si>
  <si>
    <t>D 105.09</t>
  </si>
  <si>
    <t>{5d8c6953-6790-4930-ac12-5a556fe5a948}</t>
  </si>
  <si>
    <t>D 105.10</t>
  </si>
  <si>
    <t>{80bbd426-2a8e-4774-ba55-6e1e8f1d9921}</t>
  </si>
  <si>
    <t>D 105.11</t>
  </si>
  <si>
    <t>{10aeca02-84e7-4ae9-9644-96d271feb8b9}</t>
  </si>
  <si>
    <t>D 106</t>
  </si>
  <si>
    <t>Odpadové hospodářství</t>
  </si>
  <si>
    <t>{87e7d647-cc1f-4782-9a49-6824140ca0cd}</t>
  </si>
  <si>
    <t>D 106.01</t>
  </si>
  <si>
    <t>{f40cbd0e-08cd-40a5-aec6-e6e0abc116bb}</t>
  </si>
  <si>
    <t>D 106.02</t>
  </si>
  <si>
    <t>{f02b1c06-1726-48e4-9f00-89aac3d059e1}</t>
  </si>
  <si>
    <t>D 106.03</t>
  </si>
  <si>
    <t>{71e4cf18-a0c0-433f-bf4f-4f01f53aba9e}</t>
  </si>
  <si>
    <t>D 106.04</t>
  </si>
  <si>
    <t>{56245e4f-aec1-48e2-9a1c-cd6de801d1f5}</t>
  </si>
  <si>
    <t>D 106.05 a 08</t>
  </si>
  <si>
    <t>Zdravotní instalace a domovní plynovod</t>
  </si>
  <si>
    <t>{b7e1a30e-99f7-4273-a896-4e011880e05d}</t>
  </si>
  <si>
    <t>D 106.06</t>
  </si>
  <si>
    <t>Ústřední vytápěnÍ</t>
  </si>
  <si>
    <t>{bde29ed9-31fc-44e9-9f37-83428c73eb0a}</t>
  </si>
  <si>
    <t>D 106.09</t>
  </si>
  <si>
    <t>{ecd96245-58c4-4f63-bc09-b49ef8b0eb07}</t>
  </si>
  <si>
    <t>D 106.10</t>
  </si>
  <si>
    <t>{547f7765-2fb5-449f-b2a8-f852898d442a}</t>
  </si>
  <si>
    <t>D 106.11</t>
  </si>
  <si>
    <t>{ff59a909-c895-47a7-be93-980d6aaf44c7}</t>
  </si>
  <si>
    <t>D 106.12</t>
  </si>
  <si>
    <t>{7166ffd7-ae75-458c-9c49-ccd7fa6fcd44}</t>
  </si>
  <si>
    <t>D 107</t>
  </si>
  <si>
    <t>Oplocení areálu</t>
  </si>
  <si>
    <t>{b0e9c0d2-baa6-40ed-ad78-54078a21bac3}</t>
  </si>
  <si>
    <t>D 201</t>
  </si>
  <si>
    <t>Příprava území</t>
  </si>
  <si>
    <t>{6d5ff587-9278-4e92-8fae-1e5202d68c24}</t>
  </si>
  <si>
    <t>SO 201</t>
  </si>
  <si>
    <t>HTÚ</t>
  </si>
  <si>
    <t>{b2ac489d-8ae6-4d5d-85a9-6811db37ad53}</t>
  </si>
  <si>
    <t>D 202</t>
  </si>
  <si>
    <t>Sadové úpravy</t>
  </si>
  <si>
    <t>{e45ef476-6ac9-4557-9e84-3b1b40614839}</t>
  </si>
  <si>
    <t>D 203</t>
  </si>
  <si>
    <t>Komunikace a zpevněné plochy, chodníky, dopravní značení</t>
  </si>
  <si>
    <t>{73d988a6-be4d-4eb9-8fb7-2692ed8ecce2}</t>
  </si>
  <si>
    <t>SO 203.1</t>
  </si>
  <si>
    <t>{52062fc1-2705-4a14-b45a-2e1a50171543}</t>
  </si>
  <si>
    <t>SO 203.2</t>
  </si>
  <si>
    <t>Odvodnění</t>
  </si>
  <si>
    <t>{ef13ba31-6a6a-475d-8310-1b42de0591b8}</t>
  </si>
  <si>
    <t>SO 203.3</t>
  </si>
  <si>
    <t>Dopravní značení</t>
  </si>
  <si>
    <t>{b9122bbd-d827-4967-a933-a8ff35a9f3e5}</t>
  </si>
  <si>
    <t>SO 203.4.2</t>
  </si>
  <si>
    <t>Následná péče</t>
  </si>
  <si>
    <t>{d7d717d3-bbee-46e3-a65e-5c3382da0383}</t>
  </si>
  <si>
    <t>SO 203.5</t>
  </si>
  <si>
    <t>Úprava podloží - aktivní zóna</t>
  </si>
  <si>
    <t>{2d47a9c1-c717-42ee-8e73-f9acca8cc4d5}</t>
  </si>
  <si>
    <t>D 204</t>
  </si>
  <si>
    <t>Areálová kanalizace</t>
  </si>
  <si>
    <t>{cf52111b-a999-48c8-8fa6-b7fd4ec1590f}</t>
  </si>
  <si>
    <t>D 205</t>
  </si>
  <si>
    <t>Areálové rozvody vody, přípojky</t>
  </si>
  <si>
    <t>{215ba8b6-fb79-4bd8-ac47-ab33b9630655}</t>
  </si>
  <si>
    <t>D 206</t>
  </si>
  <si>
    <t>Areálový rozvod plynu, přípojky</t>
  </si>
  <si>
    <t>{80da1390-7fce-47aa-aa3c-263729094fe0}</t>
  </si>
  <si>
    <t>D 207</t>
  </si>
  <si>
    <t>Areálové kabelové rozvody NN</t>
  </si>
  <si>
    <t>{04844643-6e62-4508-863a-589ba3937428}</t>
  </si>
  <si>
    <t>D 207.1</t>
  </si>
  <si>
    <t>Brána 10</t>
  </si>
  <si>
    <t>{c1f63aba-b36a-430b-b8c7-8d28bb1df2f8}</t>
  </si>
  <si>
    <t>D 207.2</t>
  </si>
  <si>
    <t>Brána 9</t>
  </si>
  <si>
    <t>{9d2f0854-64ec-401c-8a01-a80ab958ebef}</t>
  </si>
  <si>
    <t>D 207.3</t>
  </si>
  <si>
    <t>{6f5de2d6-291d-4fc3-948f-96f7bd44a498}</t>
  </si>
  <si>
    <t>D 207.4</t>
  </si>
  <si>
    <t>{aab7900d-b467-408b-91e1-278d083ca244}</t>
  </si>
  <si>
    <t>D 207.5</t>
  </si>
  <si>
    <t>Spedice</t>
  </si>
  <si>
    <t>{430bfc0d-df96-4d95-a103-6a44bc8028a4}</t>
  </si>
  <si>
    <t>D 207.6</t>
  </si>
  <si>
    <t>{a85c1ecb-cde3-4e29-bbd0-f47a24624865}</t>
  </si>
  <si>
    <t>D 208</t>
  </si>
  <si>
    <t>Venkovní osvětlení</t>
  </si>
  <si>
    <t>{af80d3f4-fc6a-47b7-866e-00edfed14f52}</t>
  </si>
  <si>
    <t>D 209</t>
  </si>
  <si>
    <t>Areálové rozvody slaboproudu, přípojky</t>
  </si>
  <si>
    <t>{d9a0caf4-74bc-430c-b061-51d5846c85fa}</t>
  </si>
  <si>
    <t>D 209.1</t>
  </si>
  <si>
    <t>{48bb3ae7-4104-4a8a-9ad5-c4d4a23862a1}</t>
  </si>
  <si>
    <t>D 209.2</t>
  </si>
  <si>
    <t>{ce36d087-201c-4dcf-b971-b4d7e06e8ab4}</t>
  </si>
  <si>
    <t>D 209.3</t>
  </si>
  <si>
    <t>{11cc9e01-4cc4-4ba7-95dd-99b1026d09e0}</t>
  </si>
  <si>
    <t>D 209.4</t>
  </si>
  <si>
    <t>{dfa4b117-b3a9-4234-bd06-214b0f763b1f}</t>
  </si>
  <si>
    <t>D 209.5</t>
  </si>
  <si>
    <t>{98ddcb41-546d-4a3a-b860-5045c99564d2}</t>
  </si>
  <si>
    <t>D 210</t>
  </si>
  <si>
    <t>Odlučovač ropných látek</t>
  </si>
  <si>
    <t>{f3d6e1fa-5135-4aca-b52b-3da444abe50b}</t>
  </si>
  <si>
    <t>IO 314</t>
  </si>
  <si>
    <t>Splašková kanalizace - přípojka lanovka stanice Riviéra</t>
  </si>
  <si>
    <t>{33df2989-5e5d-41be-a5cc-b3de713ee65d}</t>
  </si>
  <si>
    <t>D 301</t>
  </si>
  <si>
    <t>Informační systém</t>
  </si>
  <si>
    <t>{9fe0cf55-ae43-4d10-8346-ba63c9992b91}</t>
  </si>
  <si>
    <t>VRN</t>
  </si>
  <si>
    <t>Vedlejší rozpočtové náklady</t>
  </si>
  <si>
    <t>{10bfd970-b2db-4c9b-b849-eff263d9e531}</t>
  </si>
  <si>
    <t>skl_F2_pl</t>
  </si>
  <si>
    <t>36,69</t>
  </si>
  <si>
    <t>skl_S1_pl</t>
  </si>
  <si>
    <t>302,302</t>
  </si>
  <si>
    <t>KRYCÍ LIST SOUPISU PRACÍ</t>
  </si>
  <si>
    <t>HIV_pl</t>
  </si>
  <si>
    <t>78,48</t>
  </si>
  <si>
    <t>HIS_pl</t>
  </si>
  <si>
    <t>8,46</t>
  </si>
  <si>
    <t>skl_F11_pl</t>
  </si>
  <si>
    <t>3,12</t>
  </si>
  <si>
    <t>skl_F11_obv</t>
  </si>
  <si>
    <t>10,3</t>
  </si>
  <si>
    <t>Objekt:</t>
  </si>
  <si>
    <t>obklad_keram_pl</t>
  </si>
  <si>
    <t>plocha obkladu - vnitřní</t>
  </si>
  <si>
    <t>m2</t>
  </si>
  <si>
    <t>36,974</t>
  </si>
  <si>
    <t>D 102 - Brána 8</t>
  </si>
  <si>
    <t>skl_F12_pl</t>
  </si>
  <si>
    <t>4,19</t>
  </si>
  <si>
    <t>Soupis:</t>
  </si>
  <si>
    <t>skl_F12_obv</t>
  </si>
  <si>
    <t>11,52</t>
  </si>
  <si>
    <t>D 102.01 - Stavební řešení</t>
  </si>
  <si>
    <t>skl_F1_pl</t>
  </si>
  <si>
    <t>7,55</t>
  </si>
  <si>
    <t xml:space="preserve">Rozpočet slouží výhradně a pouze pro výběr zhotovitele. Rozpočet je sestaven na základě vyhlášky č. 169/2016 Sb. Zhotovitel je povinen zkontrolovat rozpočet a doplnit chybějící položky. V opačném případě je zhotovitel povinen upozornit zadavatele na případné nedostatky. Ceny v nabídce musí vycházet nejen z předloženého soupisu výkonů, ale i ze znalosti celého projektu. Prostudování kompletní dokumentace je nutnou podmínkou předložení nabídky. Veškeré konstrukce se dodávají jako plně funkční celek. Označení výrobku dle výpísu prvků je uvedeno v kódu položky. </t>
  </si>
  <si>
    <t>REKAPITULACE ČLENĚNÍ SOUPISU PRACÍ</t>
  </si>
  <si>
    <t>Kód dílu - Popis</t>
  </si>
  <si>
    <t>Cena celkem [CZK]</t>
  </si>
  <si>
    <t>Náklady ze soupisu prací</t>
  </si>
  <si>
    <t>-1</t>
  </si>
  <si>
    <t>HSV - Práce a dodávky HSV</t>
  </si>
  <si>
    <t xml:space="preserve">    6 - Úpravy povrchů, podlahy a osazování výplní</t>
  </si>
  <si>
    <t xml:space="preserve">    9 - Ostatní konstrukce a práce, bourání</t>
  </si>
  <si>
    <t xml:space="preserve">    998 - Přesun hmot</t>
  </si>
  <si>
    <t>PSV - Práce a dodávky PSV</t>
  </si>
  <si>
    <t xml:space="preserve">    711 - Izolace proti vodě, vlhkosti a plynům</t>
  </si>
  <si>
    <t xml:space="preserve">    712 - Povlakové krytiny</t>
  </si>
  <si>
    <t xml:space="preserve">    713 - Izolace tepelné</t>
  </si>
  <si>
    <t xml:space="preserve">    762 - Konstrukce tesařské</t>
  </si>
  <si>
    <t xml:space="preserve">    763 - Konstrukce suché výstavby</t>
  </si>
  <si>
    <t xml:space="preserve">    766 - Konstrukce truhlářské</t>
  </si>
  <si>
    <t xml:space="preserve">    767 - Konstrukce zámečnické</t>
  </si>
  <si>
    <t xml:space="preserve">    771 - Podlahy z dlaždic</t>
  </si>
  <si>
    <t xml:space="preserve">    776 - Podlahy povlakové</t>
  </si>
  <si>
    <t xml:space="preserve">    781 - Dokončovací práce - obklady</t>
  </si>
  <si>
    <t xml:space="preserve">    783 - Dokončovací práce - nátěry</t>
  </si>
  <si>
    <t xml:space="preserve">    784 - Dokončovací práce - malby a tapety</t>
  </si>
  <si>
    <t>OST - Ostatní</t>
  </si>
  <si>
    <t>VP -   Vícepráce</t>
  </si>
  <si>
    <t>SOUPIS PRACÍ</t>
  </si>
  <si>
    <t>PČ</t>
  </si>
  <si>
    <t>MJ</t>
  </si>
  <si>
    <t>Množství</t>
  </si>
  <si>
    <t>J.cena [CZK]</t>
  </si>
  <si>
    <t>Cenová soustava</t>
  </si>
  <si>
    <t>J. Nh [h]</t>
  </si>
  <si>
    <t>Nh celkem [h]</t>
  </si>
  <si>
    <t>J. hmotnost [t]</t>
  </si>
  <si>
    <t>Hmotnost celkem [t]</t>
  </si>
  <si>
    <t>J. suť [t]</t>
  </si>
  <si>
    <t>Suť Celkem [t]</t>
  </si>
  <si>
    <t>Náklady soupisu celkem</t>
  </si>
  <si>
    <t>HSV</t>
  </si>
  <si>
    <t>Práce a dodávky HSV</t>
  </si>
  <si>
    <t>ROZPOCET</t>
  </si>
  <si>
    <t>6</t>
  </si>
  <si>
    <t>Úpravy povrchů, podlahy a osazování výplní</t>
  </si>
  <si>
    <t>K</t>
  </si>
  <si>
    <t>631311115</t>
  </si>
  <si>
    <t>Mazanina z betonu prostého bez zvýšených nároků na prostředí tl. přes 50 do 80 mm tř. C 20/25</t>
  </si>
  <si>
    <t>m3</t>
  </si>
  <si>
    <t>CS ÚRS 2022 02</t>
  </si>
  <si>
    <t>4</t>
  </si>
  <si>
    <t>-583255448</t>
  </si>
  <si>
    <t>VV</t>
  </si>
  <si>
    <t>Souvrství podlahy - mazanina (dl * š * v)</t>
  </si>
  <si>
    <t>skladba F1; F2; F11; F12; F13</t>
  </si>
  <si>
    <t>(15,60*4,05)*0,08</t>
  </si>
  <si>
    <t>Součet</t>
  </si>
  <si>
    <t>631319011</t>
  </si>
  <si>
    <t>Příplatek k cenám mazanin za úpravu povrchu mazaniny přehlazením, mazanina tl. přes 50 do 80 mm</t>
  </si>
  <si>
    <t>1298372646</t>
  </si>
  <si>
    <t>3</t>
  </si>
  <si>
    <t>631319171</t>
  </si>
  <si>
    <t>Příplatek k cenám mazanin za stržení povrchu spodní vrstvy mazaniny latí před vložením výztuže nebo pletiva pro tl. obou vrstev mazaniny přes 50 do 80 mm</t>
  </si>
  <si>
    <t>-1156929941</t>
  </si>
  <si>
    <t>631362021</t>
  </si>
  <si>
    <t>Výztuž mazanin ze svařovaných sítí z drátů typu KARI</t>
  </si>
  <si>
    <t>t</t>
  </si>
  <si>
    <t>673886431</t>
  </si>
  <si>
    <t>Souvrství podlahy - mazanina, výztuž (pl * hm) (hm = 3,08 kg/m2)</t>
  </si>
  <si>
    <t>(15,60*4,05)*3,08*1,2/1000</t>
  </si>
  <si>
    <t>5</t>
  </si>
  <si>
    <t>634112123</t>
  </si>
  <si>
    <t>Obvodová dilatace mezi stěnou a mazaninou nebo potěrem podlahovým páskem z pěnového PE s fólií tl. do 10 mm, výšky 80 mm</t>
  </si>
  <si>
    <t>m</t>
  </si>
  <si>
    <t>2143740278</t>
  </si>
  <si>
    <t>Souvrství podlahy - mazanina, dilatace (dl)</t>
  </si>
  <si>
    <t>(15,60+4,05)*2</t>
  </si>
  <si>
    <t>9</t>
  </si>
  <si>
    <t>Ostatní konstrukce a práce, bourání</t>
  </si>
  <si>
    <t>949101111</t>
  </si>
  <si>
    <t>Lešení pomocné pracovní pro objekty pozemních staveb pro zatížení do 150 kg/m2, o výšce lešeňové podlahy do 1,9 m</t>
  </si>
  <si>
    <t>-354200390</t>
  </si>
  <si>
    <t>7</t>
  </si>
  <si>
    <t>952901111</t>
  </si>
  <si>
    <t>Vyčištění budov nebo objektů před předáním do užívání budov bytové nebo občanské výstavby, světlé výšky podlaží do 4 m</t>
  </si>
  <si>
    <t>-831347941</t>
  </si>
  <si>
    <t>998</t>
  </si>
  <si>
    <t>Přesun hmot</t>
  </si>
  <si>
    <t>8</t>
  </si>
  <si>
    <t>998011001</t>
  </si>
  <si>
    <t>Přesun hmot pro budovy občanské výstavby, bydlení, výrobu a služby s nosnou svislou konstrukcí zděnou z cihel, tvárnic nebo kamene vodorovná dopravní vzdálenost do 100 m pro budovy výšky do 6 m</t>
  </si>
  <si>
    <t>-272449436</t>
  </si>
  <si>
    <t>PSV</t>
  </si>
  <si>
    <t>Práce a dodávky PSV</t>
  </si>
  <si>
    <t>711</t>
  </si>
  <si>
    <t>Izolace proti vodě, vlhkosti a plynům</t>
  </si>
  <si>
    <t>711111001</t>
  </si>
  <si>
    <t>Provedení izolace proti zemní vlhkosti natěradly a tmely za studena na ploše vodorovné V nátěrem penetračním</t>
  </si>
  <si>
    <t>16</t>
  </si>
  <si>
    <t>801474512</t>
  </si>
  <si>
    <t>Souvrství podlahy - HIV, NAIP, penetrace (dl * š)</t>
  </si>
  <si>
    <t>(16,35*4,80)</t>
  </si>
  <si>
    <t>10</t>
  </si>
  <si>
    <t>711112001</t>
  </si>
  <si>
    <t>Provedení izolace proti zemní vlhkosti natěradly a tmely za studena na ploše svislé S nátěrem penetračním</t>
  </si>
  <si>
    <t>1589335172</t>
  </si>
  <si>
    <t>Souvrství podlahy - HIS, NAIP, penetrace (dl * v)</t>
  </si>
  <si>
    <t>(16,35*2+4,80*2)*0,20</t>
  </si>
  <si>
    <t>11</t>
  </si>
  <si>
    <t>M</t>
  </si>
  <si>
    <t>11163153</t>
  </si>
  <si>
    <t>emulze asfaltová penetrační</t>
  </si>
  <si>
    <t>litr</t>
  </si>
  <si>
    <t>32</t>
  </si>
  <si>
    <t>-1052770766</t>
  </si>
  <si>
    <t>86,94*0,35 'Přepočtené koeficientem množství</t>
  </si>
  <si>
    <t>12</t>
  </si>
  <si>
    <t>711141559</t>
  </si>
  <si>
    <t>Provedení izolace proti zemní vlhkosti pásy přitavením NAIP na ploše vodorovné V</t>
  </si>
  <si>
    <t>-2065413972</t>
  </si>
  <si>
    <t>Souvrství podlahy - HIV, NAIP (pl * p)</t>
  </si>
  <si>
    <t>(HIV_pl)*2</t>
  </si>
  <si>
    <t>13</t>
  </si>
  <si>
    <t>711142559</t>
  </si>
  <si>
    <t>Provedení izolace proti zemní vlhkosti pásy přitavením NAIP na ploše svislé S</t>
  </si>
  <si>
    <t>-5936903</t>
  </si>
  <si>
    <t>Souvrství podlahy - HIS, NAIP (pl * p)</t>
  </si>
  <si>
    <t>(HIS_pl)*2</t>
  </si>
  <si>
    <t>14</t>
  </si>
  <si>
    <t>62853004</t>
  </si>
  <si>
    <t>pás asfaltový natavitelný modifikovaný SBS tl 4,0mm s vložkou ze skleněné tkaniny a spalitelnou PE fólií nebo jemnozrnným minerálním posypem na horním povrchu</t>
  </si>
  <si>
    <t>1143392784</t>
  </si>
  <si>
    <t>Souvrství podlahy - HIV/HIS, NAIP (pl)</t>
  </si>
  <si>
    <t>(HIV_pl)</t>
  </si>
  <si>
    <t>(HIS_pl)</t>
  </si>
  <si>
    <t>86,94*1,15 'Přepočtené koeficientem množství</t>
  </si>
  <si>
    <t>62855001</t>
  </si>
  <si>
    <t>pás asfaltový natavitelný modifikovaný SBS tl 4,0mm s vložkou z polyesterové rohože a spalitelnou PE fólií nebo jemnozrnným minerálním posypem na horním povrchu</t>
  </si>
  <si>
    <t>-115918614</t>
  </si>
  <si>
    <t>998711101</t>
  </si>
  <si>
    <t>Přesun hmot pro izolace proti vodě, vlhkosti a plynům stanovený z hmotnosti přesunovaného materiálu vodorovná dopravní vzdálenost do 50 m v objektech výšky do 6 m</t>
  </si>
  <si>
    <t>-1172223735</t>
  </si>
  <si>
    <t>712</t>
  </si>
  <si>
    <t>Povlakové krytiny</t>
  </si>
  <si>
    <t>17</t>
  </si>
  <si>
    <t>712391171</t>
  </si>
  <si>
    <t>Provedení povlakové krytiny střech plochých do 10° -ostatní práce provedení vrstvy textilní podkladní</t>
  </si>
  <si>
    <t>-1074904832</t>
  </si>
  <si>
    <t>Souvrství střechy - HIV, mPVC, separace (pl)</t>
  </si>
  <si>
    <t>skladba S1</t>
  </si>
  <si>
    <t>(skl_S1_pl)</t>
  </si>
  <si>
    <t>18</t>
  </si>
  <si>
    <t>712391172</t>
  </si>
  <si>
    <t>Provedení povlakové krytiny střech plochých do 10° -ostatní práce provedení vrstvy textilní ochranné</t>
  </si>
  <si>
    <t>441595143</t>
  </si>
  <si>
    <t>19</t>
  </si>
  <si>
    <t>712831101</t>
  </si>
  <si>
    <t>Provedení povlakové krytiny střech samostatným vytažením izolačního povlaku pásy na sucho na konstrukce převyšující úroveň střechy, AIP, NAIP nebo tkaninou</t>
  </si>
  <si>
    <t>1543693103</t>
  </si>
  <si>
    <t>Souvrství střechy - HIV, mPVC, separace (dl * v)</t>
  </si>
  <si>
    <t>(15,40*2+19,63*2)*0,50</t>
  </si>
  <si>
    <t>20</t>
  </si>
  <si>
    <t>69311068</t>
  </si>
  <si>
    <t>geotextilie netkaná separační, ochranná, filtrační, drenážní PP 300g/m2</t>
  </si>
  <si>
    <t>1965163734</t>
  </si>
  <si>
    <t>639,634*1,1 'Přepočtené koeficientem množství</t>
  </si>
  <si>
    <t>712363001</t>
  </si>
  <si>
    <t>Provedení povlakové krytiny střech plochých do 10° fólií termoplastickou mPVC (měkčené PVC) rozvinutí a natažení fólie v ploše</t>
  </si>
  <si>
    <t>1535372796</t>
  </si>
  <si>
    <t>Souvrství střechy - HIV, mPVC (dl * š)</t>
  </si>
  <si>
    <t>(15,40*19,63)</t>
  </si>
  <si>
    <t>22</t>
  </si>
  <si>
    <t>712362301</t>
  </si>
  <si>
    <t>Provedení dvojitého hydroizolačního systému plochých střech na ploše svislé S fólií z mPVC kladenou volně jednovrstvá s horkovzdušným navařením jednotlivých segmentů</t>
  </si>
  <si>
    <t>-1087839676</t>
  </si>
  <si>
    <t>Souvrství střechy - HIV, mPVC (dl * v)</t>
  </si>
  <si>
    <t>23</t>
  </si>
  <si>
    <t>28343012</t>
  </si>
  <si>
    <t>fólie hydroizolační střešní mPVC určená ke stabilizaci přitížením a do vegetačních střech tl 1,5mm</t>
  </si>
  <si>
    <t>1276316532</t>
  </si>
  <si>
    <t>337,332*1,15 'Přepočtené koeficientem množství</t>
  </si>
  <si>
    <t>24</t>
  </si>
  <si>
    <t>712771361</t>
  </si>
  <si>
    <t>Provedení hydroakumulační vrstvy vegetační střechy z desek z recyklovaného PES, sklon střechy do 5°</t>
  </si>
  <si>
    <t>-1063790003</t>
  </si>
  <si>
    <t>Souvrství střechy - drenáž (pl)</t>
  </si>
  <si>
    <t>25</t>
  </si>
  <si>
    <t>69334194</t>
  </si>
  <si>
    <t>deska hydroakumulační vegetačních střech z recyklovaného PES do tl 30mm</t>
  </si>
  <si>
    <t>-563844191</t>
  </si>
  <si>
    <t>302,302*1,1 'Přepočtené koeficientem množství</t>
  </si>
  <si>
    <t>26</t>
  </si>
  <si>
    <t>712771271</t>
  </si>
  <si>
    <t>Provedení filtrační vrstvy vegetační střechy z textilií kladených volně s přesahem, sklon střechy do 5°</t>
  </si>
  <si>
    <t>623107330</t>
  </si>
  <si>
    <t>Souvrství střechy - drenáž, separace (pl)</t>
  </si>
  <si>
    <t>27</t>
  </si>
  <si>
    <t>69311060</t>
  </si>
  <si>
    <t>geotextilie netkaná separační, ochranná, filtrační, drenážní PP 200g/m2</t>
  </si>
  <si>
    <t>-1254449529</t>
  </si>
  <si>
    <t>28</t>
  </si>
  <si>
    <t>712771401</t>
  </si>
  <si>
    <t>Provedení vegetační vrstvy vegetační střechy ze substrátu, tloušťky do 100 mm, sklon střechy do 5°</t>
  </si>
  <si>
    <t>671864470</t>
  </si>
  <si>
    <t>Souvrství střechy - substrát (pl)</t>
  </si>
  <si>
    <t>29</t>
  </si>
  <si>
    <t>10321001</t>
  </si>
  <si>
    <t>substrát vegetačních střech extenzivní suchomilných rostlin</t>
  </si>
  <si>
    <t>-2004163112</t>
  </si>
  <si>
    <t>Souvrství střechy - substrát (pl * v)</t>
  </si>
  <si>
    <t>(skl_S1_pl)*0,06</t>
  </si>
  <si>
    <t>18,138*1,1 'Přepočtené koeficientem množství</t>
  </si>
  <si>
    <t>30</t>
  </si>
  <si>
    <t>712771521</t>
  </si>
  <si>
    <t>Založení vegetace vegetační střechy položením vegetační nebo trávníkové rohože, sklon střechy do 5°</t>
  </si>
  <si>
    <t>-1311328572</t>
  </si>
  <si>
    <t>Souvrství střechy - rohož (pl)</t>
  </si>
  <si>
    <t>31</t>
  </si>
  <si>
    <t>69334504</t>
  </si>
  <si>
    <t>koberec rozchodníkový vegetačních střech</t>
  </si>
  <si>
    <t>-1525366118</t>
  </si>
  <si>
    <t>712771601</t>
  </si>
  <si>
    <t>Provedení ochranných pásů vegetační střechy po obvodu střechy, v místech střešních prostupům napojení na zeď apod. z praného říčního kameniva, tloušťky do 100 mm, šířky do 500 mm</t>
  </si>
  <si>
    <t>-1668196078</t>
  </si>
  <si>
    <t>Souvrství střechy - kačírek (dl * š * v)</t>
  </si>
  <si>
    <t>(15,40*2+19,63*2)*0,50*0,06</t>
  </si>
  <si>
    <t>(19,63*4)*0,14*0,06</t>
  </si>
  <si>
    <t>33</t>
  </si>
  <si>
    <t>58337403</t>
  </si>
  <si>
    <t>kamenivo dekorační (kačírek) frakce 16/32</t>
  </si>
  <si>
    <t>844311172</t>
  </si>
  <si>
    <t>2,762*2 'Přepočtené koeficientem množství</t>
  </si>
  <si>
    <t>34</t>
  </si>
  <si>
    <t>998712101</t>
  </si>
  <si>
    <t>Přesun hmot pro povlakové krytiny stanovený z hmotnosti přesunovaného materiálu vodorovná dopravní vzdálenost do 50 m v objektech výšky do 6 m</t>
  </si>
  <si>
    <t>-932148606</t>
  </si>
  <si>
    <t>713</t>
  </si>
  <si>
    <t>Izolace tepelné</t>
  </si>
  <si>
    <t>35</t>
  </si>
  <si>
    <t>713141211</t>
  </si>
  <si>
    <t>Montáž tepelné izolace střech plochých atikovými klíny kladenými volně</t>
  </si>
  <si>
    <t>512</t>
  </si>
  <si>
    <t>-2014256694</t>
  </si>
  <si>
    <t>Souvrství střechy - TI trapézu (dl * p)</t>
  </si>
  <si>
    <t>(16,50)*14</t>
  </si>
  <si>
    <t>36</t>
  </si>
  <si>
    <t>631516X1</t>
  </si>
  <si>
    <t>výplň trapézu z tepelně izolační minerální vaty tl 130 mm (dle PD)</t>
  </si>
  <si>
    <t>580225218</t>
  </si>
  <si>
    <t>231*1,1 'Přepočtené koeficientem množství</t>
  </si>
  <si>
    <t>37</t>
  </si>
  <si>
    <t>713121111</t>
  </si>
  <si>
    <t>Montáž tepelné izolace podlah rohožemi, pásy, deskami, dílci, bloky (izolační materiál ve specifikaci) kladenými volně jednovrstvá</t>
  </si>
  <si>
    <t>629588781</t>
  </si>
  <si>
    <t>Souvrství podlahy - TI (dl * š)</t>
  </si>
  <si>
    <t>(15,60*4,05)</t>
  </si>
  <si>
    <t>38</t>
  </si>
  <si>
    <t>28376423</t>
  </si>
  <si>
    <t>deska XPS hrana polodrážková a hladký povrch 300kPA tl 120mm</t>
  </si>
  <si>
    <t>-1134970933</t>
  </si>
  <si>
    <t>63,18*1,1 'Přepočtené koeficientem množství</t>
  </si>
  <si>
    <t>39</t>
  </si>
  <si>
    <t>713191132</t>
  </si>
  <si>
    <t>Montáž tepelné izolace stavebních konstrukcí - doplňky a konstrukční součásti podlah, stropů vrchem nebo střech překrytím fólií separační z PE</t>
  </si>
  <si>
    <t>-1615871113</t>
  </si>
  <si>
    <t>Souvrství podlahy - TI, separace (dl * š)</t>
  </si>
  <si>
    <t>40</t>
  </si>
  <si>
    <t>28329234</t>
  </si>
  <si>
    <t>fólie PE homogenní pro parotěsnou vrstvu zejména plochých střech tl 0,2mm</t>
  </si>
  <si>
    <t>587998591</t>
  </si>
  <si>
    <t>41</t>
  </si>
  <si>
    <t>998713101</t>
  </si>
  <si>
    <t>Přesun hmot pro izolace tepelné stanovený z hmotnosti přesunovaného materiálu vodorovná dopravní vzdálenost do 50 m v objektech výšky do 6 m</t>
  </si>
  <si>
    <t>-1656161454</t>
  </si>
  <si>
    <t>762</t>
  </si>
  <si>
    <t>Konstrukce tesařské</t>
  </si>
  <si>
    <t>42</t>
  </si>
  <si>
    <t>762341044</t>
  </si>
  <si>
    <t>Bednění střech střech rovných sklonu do 60° s vyřezáním otvorů z dřevoštěpkových desek OSB šroubovaných na rošt na pero a drážku, tloušťky desky 18 mm</t>
  </si>
  <si>
    <t>-572750060</t>
  </si>
  <si>
    <t>Souvrství střechy - bednění (pl)</t>
  </si>
  <si>
    <t>43</t>
  </si>
  <si>
    <t>998762101</t>
  </si>
  <si>
    <t>Přesun hmot pro konstrukce tesařské stanovený z hmotnosti přesunovaného materiálu vodorovná dopravní vzdálenost do 50 m v objektech výšky do 6 m</t>
  </si>
  <si>
    <t>-1573331800</t>
  </si>
  <si>
    <t>763</t>
  </si>
  <si>
    <t>Konstrukce suché výstavby</t>
  </si>
  <si>
    <t>44</t>
  </si>
  <si>
    <t>763111314</t>
  </si>
  <si>
    <t>Příčka ze sádrokartonových desek s nosnou konstrukcí z jednoduchých ocelových profilů UW, CW jednoduše opláštěná deskou standardní A tl. 12,5 mm, příčka tl. 100 mm, profil 75, s izolací, EI 30, Rw do 45 dB</t>
  </si>
  <si>
    <t>1314530776</t>
  </si>
  <si>
    <t>SDK příčka A (dl * v)</t>
  </si>
  <si>
    <t>skladba W1</t>
  </si>
  <si>
    <t>(3,60+2,10)*3,70</t>
  </si>
  <si>
    <t>45</t>
  </si>
  <si>
    <t>763111316</t>
  </si>
  <si>
    <t>Příčka ze sádrokartonových desek s nosnou konstrukcí z jednoduchých ocelových profilů UW, CW jednoduše opláštěná deskou standardní A tl. 12,5 mm, příčka tl. 125 mm, profil 100, s izolací, EI 30, Rw do 48 dB</t>
  </si>
  <si>
    <t>1421810464</t>
  </si>
  <si>
    <t>(4,11*3+1,75+1,36+1,50)*3,70</t>
  </si>
  <si>
    <t>46</t>
  </si>
  <si>
    <t>763113313</t>
  </si>
  <si>
    <t>Příčka instalační ze sádrokartonových desek s nosnou konstrukcí ze zdvojených ocelových profilů UW, CW s mezerou, CW profily navzájem spojeny páskem sádry dvojitě opláštěná deskami standardními A tl. 2 x 12,5 mm s izolací, EI 60, Rw do 54 dB, příčka tl. 155 - 650 mm, profil 50</t>
  </si>
  <si>
    <t>-1012649023</t>
  </si>
  <si>
    <t>skladba W12</t>
  </si>
  <si>
    <t>(3,65+3,65)*3,70</t>
  </si>
  <si>
    <t>47</t>
  </si>
  <si>
    <t>763121621</t>
  </si>
  <si>
    <t>Stěna předsazená ze sádrokartonových desek montáž desek na nosnou konstrukci, tl. 12,5 mm</t>
  </si>
  <si>
    <t>1734301549</t>
  </si>
  <si>
    <t>SDK příčka/předstěna - příplatek za druhou vrstvu SDK (dl * v)</t>
  </si>
  <si>
    <t>(0,97*2+1,60+0,97*2+1,60*2+1,36*2+1,22+1,50*2+1,82)*3,70</t>
  </si>
  <si>
    <t>48</t>
  </si>
  <si>
    <t>59030021</t>
  </si>
  <si>
    <t>deska SDK A tl 12,5mm</t>
  </si>
  <si>
    <t>51057616</t>
  </si>
  <si>
    <t>64,528*1,1 'Přepočtené koeficientem množství</t>
  </si>
  <si>
    <t>49</t>
  </si>
  <si>
    <t>763111717</t>
  </si>
  <si>
    <t>Příčka ze sádrokartonových desek ostatní konstrukce a práce na příčkách ze sádrokartonových desek základní penetrační nátěr (oboustranný)</t>
  </si>
  <si>
    <t>942695308</t>
  </si>
  <si>
    <t>50</t>
  </si>
  <si>
    <t>7631210X1</t>
  </si>
  <si>
    <t>Příplatek k SDK příčka/předstěna za použití impregnované desky (dle PD)</t>
  </si>
  <si>
    <t>-1318330940</t>
  </si>
  <si>
    <t>SDK příčka/předstěna - příplatek H2 (dl * v)</t>
  </si>
  <si>
    <t>(0,97*2+1,60*2+0,97*2+1,60*2+1,36*2+1,22*2+1,50*2+1,82*2)*3,70</t>
  </si>
  <si>
    <t>51</t>
  </si>
  <si>
    <t>763121411</t>
  </si>
  <si>
    <t>Stěna předsazená ze sádrokartonových desek s nosnou konstrukcí z ocelových profilů CW, UW jednoduše opláštěná deskou standardní A tl. 12,5 mm bez izolace, EI 15, stěna tl. 62,5 mm, profil 50</t>
  </si>
  <si>
    <t>287083670</t>
  </si>
  <si>
    <t>SDK předstěna A (dl * v) - otvory (š * v)</t>
  </si>
  <si>
    <t>skladba W4</t>
  </si>
  <si>
    <t>(4,10*2+4,10+1,50*2+1,91*2+2,10*2+1,36*2+1,50*2+2,05*2+4,10)*3,70</t>
  </si>
  <si>
    <t>-(2,71*2,1+4,04*2,1+1,5*3,45*2+1,2*2,1*2)</t>
  </si>
  <si>
    <t>52</t>
  </si>
  <si>
    <t>763121714</t>
  </si>
  <si>
    <t>Stěna předsazená ze sádrokartonových desek ostatní konstrukce a práce na předsazených stěnách ze sádrokartonových desek základní penetrační nátěr</t>
  </si>
  <si>
    <t>-1206805115</t>
  </si>
  <si>
    <t>53</t>
  </si>
  <si>
    <t>763131411</t>
  </si>
  <si>
    <t>Podhled ze sádrokartonových desek dvouvrstvá zavěšená spodní konstrukce z ocelových profilů CD, UD jednoduše opláštěná deskou standardní A, tl. 12,5 mm, bez izolace</t>
  </si>
  <si>
    <t>271587162</t>
  </si>
  <si>
    <t>SDK podhled A (pl)</t>
  </si>
  <si>
    <t>1.NP - místnost (801; 802; 803; 804; 807; 810; 811)</t>
  </si>
  <si>
    <t>(13,89)+(6,16)+(6,98)+(3,67)+(3,02)+(2,97)+(7,55)</t>
  </si>
  <si>
    <t>54</t>
  </si>
  <si>
    <t>763131461</t>
  </si>
  <si>
    <t>Podhled ze sádrokartonových desek dvouvrstvá zavěšená spodní konstrukce z ocelových profilů CD, UD dvojitě opláštěná deskami impregnovanou H2, tl. 2 x 12,5 mm, bez izolace</t>
  </si>
  <si>
    <t>-1683107162</t>
  </si>
  <si>
    <t>SDK podhled H2 (pl)</t>
  </si>
  <si>
    <t>1.NP - místnost (805; 806; 808; 809)</t>
  </si>
  <si>
    <t>(1,56)+(1,56)+(1,46)+(2,73)</t>
  </si>
  <si>
    <t>55</t>
  </si>
  <si>
    <t>763131714</t>
  </si>
  <si>
    <t>Podhled ze sádrokartonových desek ostatní práce a konstrukce na podhledech ze sádrokartonových desek základní penetrační nátěr</t>
  </si>
  <si>
    <t>-417576768</t>
  </si>
  <si>
    <t>56</t>
  </si>
  <si>
    <t>763131751</t>
  </si>
  <si>
    <t>Podhled ze sádrokartonových desek ostatní práce a konstrukce na podhledech ze sádrokartonových desek montáž parotěsné zábrany</t>
  </si>
  <si>
    <t>648463153</t>
  </si>
  <si>
    <t>SDK podkroví - parotěs (pl)</t>
  </si>
  <si>
    <t>1.NP - místnost (801; 802; 803; 804; 805; 806; 807; 808; 809; 810; 811)</t>
  </si>
  <si>
    <t>(13,89)+(6,16)+(6,98)+(3,67)+(1,56)+(1,56)+(3,02)+(1,46)+(2,73)+(2,97)+(7,55)</t>
  </si>
  <si>
    <t>57</t>
  </si>
  <si>
    <t>28329276</t>
  </si>
  <si>
    <t>fólie PE vyztužená pro parotěsnou vrstvu (reakce na oheň - třída E) 140g/m2</t>
  </si>
  <si>
    <t>841596746</t>
  </si>
  <si>
    <t>51,55*1,1 'Přepočtené koeficientem množství</t>
  </si>
  <si>
    <t>58</t>
  </si>
  <si>
    <t>998763301</t>
  </si>
  <si>
    <t>Přesun hmot pro konstrukce montované z desek sádrokartonových, sádrovláknitých, cementovláknitých nebo cementových stanovený z hmotnosti přesunovaného materiálu vodorovná dopravní vzdálenost do 50 m v objektech výšky do 6 m</t>
  </si>
  <si>
    <t>523305</t>
  </si>
  <si>
    <t>766</t>
  </si>
  <si>
    <t>Konstrukce truhlářské</t>
  </si>
  <si>
    <t>59</t>
  </si>
  <si>
    <t>766000T201A</t>
  </si>
  <si>
    <t>D+M T201A vnitřní parapet 480x3710 mm vč. kotvení, doplňků a povrchové úpravy (dle PD)</t>
  </si>
  <si>
    <t>kpl</t>
  </si>
  <si>
    <t>-2001470891</t>
  </si>
  <si>
    <t>60</t>
  </si>
  <si>
    <t>766000T201B</t>
  </si>
  <si>
    <t>D+M T201B vnitřní parapet 480x1200 mm vč. kotvení, doplňků a povrchové úpravy (dle PD)</t>
  </si>
  <si>
    <t>-727305153</t>
  </si>
  <si>
    <t>61</t>
  </si>
  <si>
    <t>766000T202A</t>
  </si>
  <si>
    <t>D+M T202A vnitřní parapet 305x2635 mm vč. kotvení, doplňků a povrchové úpravy (dle PD)</t>
  </si>
  <si>
    <t>-809963797</t>
  </si>
  <si>
    <t>62</t>
  </si>
  <si>
    <t>766000T202B</t>
  </si>
  <si>
    <t>D+M T202B vnitřní parapet 305x1200 mm vč. kotvení, doplňků a povrchové úpravy (dle PD)</t>
  </si>
  <si>
    <t>-1376923969</t>
  </si>
  <si>
    <t>63</t>
  </si>
  <si>
    <t>766000T203</t>
  </si>
  <si>
    <t>D+M T203 nábytková sestava mč 803 vč. kotvení, doplňků a povrchové úpravy (dle PD)</t>
  </si>
  <si>
    <t>2060287113</t>
  </si>
  <si>
    <t>64</t>
  </si>
  <si>
    <t>766000T204</t>
  </si>
  <si>
    <t>D+M T204 kuchyňská linka mč 811 vč. kotvení, doplňků a povrchové úpravy (dle PD)</t>
  </si>
  <si>
    <t>653482635</t>
  </si>
  <si>
    <t>65</t>
  </si>
  <si>
    <t>766000T205</t>
  </si>
  <si>
    <t>D+M T205 kuchyňská linka mč 803 vč. kotvení, doplňků a povrchové úpravy (dle PD)</t>
  </si>
  <si>
    <t>-1531483066</t>
  </si>
  <si>
    <t>66</t>
  </si>
  <si>
    <t>766000D201</t>
  </si>
  <si>
    <t>D+M D201 dveře vnitřní 800x1970 mm vč. zárubně, kování, doplňků a povrchové úpravy (dle PD)</t>
  </si>
  <si>
    <t>695654857</t>
  </si>
  <si>
    <t>67</t>
  </si>
  <si>
    <t>766000D202</t>
  </si>
  <si>
    <t>D+M D202 dveře vnitřní 800x1970 mm vč. zárubně, kování, doplňků a povrchové úpravy (dle PD)</t>
  </si>
  <si>
    <t>953480680</t>
  </si>
  <si>
    <t>68</t>
  </si>
  <si>
    <t>766000D203</t>
  </si>
  <si>
    <t>D+M D203 dveře vnitřní 800x1970 mm vč. zárubně, kování, doplňků a povrchové úpravy (dle PD)</t>
  </si>
  <si>
    <t>1307272402</t>
  </si>
  <si>
    <t>69</t>
  </si>
  <si>
    <t>766000D204</t>
  </si>
  <si>
    <t>D+M D204 dveře vnitřní 700x1970 mm vč. zárubně, kování, doplňků a povrchové úpravy (dle PD)</t>
  </si>
  <si>
    <t>732273642</t>
  </si>
  <si>
    <t>70</t>
  </si>
  <si>
    <t>766000D205</t>
  </si>
  <si>
    <t>D+M D205 dveře vnitřní 700x1970 mm vč. zárubně, kování, doplňků a povrchové úpravy (dle PD)</t>
  </si>
  <si>
    <t>1623968486</t>
  </si>
  <si>
    <t>71</t>
  </si>
  <si>
    <t>766000D206</t>
  </si>
  <si>
    <t>D+M D206 dveře vnitřní 800x1970 mm vč. zárubně, kování, doplňků a povrchové úpravy (dle PD)</t>
  </si>
  <si>
    <t>-1323401960</t>
  </si>
  <si>
    <t>72</t>
  </si>
  <si>
    <t>766000D207</t>
  </si>
  <si>
    <t>D+M D207 dveře vnitřní 800x1970 mm vč. zárubně, kování, doplňků a povrchové úpravy (dle PD)</t>
  </si>
  <si>
    <t>-55053248</t>
  </si>
  <si>
    <t>73</t>
  </si>
  <si>
    <t>766000D208</t>
  </si>
  <si>
    <t>D+M D208 dveře vnitřní 700x1970 mm vč. zárubně, kování, doplňků a povrchové úpravy (dle PD)</t>
  </si>
  <si>
    <t>-9986278</t>
  </si>
  <si>
    <t>74</t>
  </si>
  <si>
    <t>766000D209</t>
  </si>
  <si>
    <t>D+M D209 dveře vnitřní 800x1970 mm vč. zárubně, kování, doplňků a povrchové úpravy (dle PD)</t>
  </si>
  <si>
    <t>1713031733</t>
  </si>
  <si>
    <t>767</t>
  </si>
  <si>
    <t>Konstrukce zámečnické</t>
  </si>
  <si>
    <t>75</t>
  </si>
  <si>
    <t>767541118</t>
  </si>
  <si>
    <t>Nosná konstrukce pro zdvojené podlahy (včetně dodávky materiálu) pro prostory s lehkým provozem z kovových rektifikačních stojek modulu 600 x 600 mm výšky přes 400 do 500 mm</t>
  </si>
  <si>
    <t>1059191143</t>
  </si>
  <si>
    <t>Souvrství podlahy - zdvojená podlaha, kce (pl)</t>
  </si>
  <si>
    <t>skladba F2</t>
  </si>
  <si>
    <t>1.NP - místnost (801; 802; 803; 804; 807; 810)</t>
  </si>
  <si>
    <t>(skl_F2_pl)</t>
  </si>
  <si>
    <t>skladba F11</t>
  </si>
  <si>
    <t>1.NP - místnost (805; 806)</t>
  </si>
  <si>
    <t>(skl_F11_pl)</t>
  </si>
  <si>
    <t>76</t>
  </si>
  <si>
    <t>767541411</t>
  </si>
  <si>
    <t>Montáž podlahových desek pro zdvojené podlahy rozměru 600 x 600 mm</t>
  </si>
  <si>
    <t>-823330214</t>
  </si>
  <si>
    <t>Souvrství podlahy - zdvojená podlaha (pl)</t>
  </si>
  <si>
    <t>77</t>
  </si>
  <si>
    <t>60795206</t>
  </si>
  <si>
    <t>deska kalciumsulfátová pro zdvojené podlahy spoj pero drážka bez povrchu tl 36mm 600x600mm</t>
  </si>
  <si>
    <t>-649314837</t>
  </si>
  <si>
    <t>39,81*1,1 'Přepočtené koeficientem množství</t>
  </si>
  <si>
    <t>78</t>
  </si>
  <si>
    <t>7675411X1</t>
  </si>
  <si>
    <t>D+M systémové schody zdvojené podlahy 150x300 mm (dle PD)</t>
  </si>
  <si>
    <t>-2028324280</t>
  </si>
  <si>
    <t>Zdvojená podlaha - schody (dl)</t>
  </si>
  <si>
    <t>1,37*2</t>
  </si>
  <si>
    <t>79</t>
  </si>
  <si>
    <t>767000Z201</t>
  </si>
  <si>
    <t>D+M Z201 přechodová lišta podlah dl. 700 mm vč. kotvení, doplňků a povrchové úpravy (dle PD)</t>
  </si>
  <si>
    <t>-1407582687</t>
  </si>
  <si>
    <t>80</t>
  </si>
  <si>
    <t>767000Z202</t>
  </si>
  <si>
    <t>D+M Z202 mezistřešní žlab rš 330+540+330 mm vč. kotvení, doplňků a povrchové úpravy (dle PD)</t>
  </si>
  <si>
    <t>-1923802597</t>
  </si>
  <si>
    <t>81</t>
  </si>
  <si>
    <t>767000Z203</t>
  </si>
  <si>
    <t>D+M Z203 výztuha z nerez perforovaného plechu tl. 2 mm vč. kotvení, doplňků a povrchové úpravy (dle PD)</t>
  </si>
  <si>
    <t>-1000886695</t>
  </si>
  <si>
    <t>82</t>
  </si>
  <si>
    <t>767000Z204</t>
  </si>
  <si>
    <t>D+M Z204 nerez perforovaná kačírková lišta rš 300 mm vč. kotvení, doplňků a povrchové úpravy (dle PD)</t>
  </si>
  <si>
    <t>-1386153852</t>
  </si>
  <si>
    <t>83</t>
  </si>
  <si>
    <t>767000Z205</t>
  </si>
  <si>
    <t>D+M Z205 rám pro venkovní kondenzační jednotku split vč. kotvení, doplňků a povrchové úpravy (dle PD)</t>
  </si>
  <si>
    <t>-1713563649</t>
  </si>
  <si>
    <t>84</t>
  </si>
  <si>
    <t>998767101</t>
  </si>
  <si>
    <t>Přesun hmot pro zámečnické konstrukce stanovený z hmotnosti přesunovaného materiálu vodorovná dopravní vzdálenost do 50 m v objektech výšky do 6 m</t>
  </si>
  <si>
    <t>704255424</t>
  </si>
  <si>
    <t>771</t>
  </si>
  <si>
    <t>Podlahy z dlaždic</t>
  </si>
  <si>
    <t>85</t>
  </si>
  <si>
    <t>771111011</t>
  </si>
  <si>
    <t>Příprava podkladu před provedením dlažby vysátí podlah</t>
  </si>
  <si>
    <t>1550594681</t>
  </si>
  <si>
    <t>Souvrství podlahy - dlažba, příprava (pl)</t>
  </si>
  <si>
    <t>skladba F12</t>
  </si>
  <si>
    <t>1.NP - místnost (808; 809)</t>
  </si>
  <si>
    <t>(skl_F12_pl)</t>
  </si>
  <si>
    <t>86</t>
  </si>
  <si>
    <t>771151012</t>
  </si>
  <si>
    <t>Příprava podkladu před provedením dlažby samonivelační stěrka min.pevnosti 20 MPa, tloušťky přes 3 do 5 mm</t>
  </si>
  <si>
    <t>-803841160</t>
  </si>
  <si>
    <t>Souvrství podlahy - dlažba, vyrovnání (pl)</t>
  </si>
  <si>
    <t>87</t>
  </si>
  <si>
    <t>771591112</t>
  </si>
  <si>
    <t>Izolace podlahy pod dlažbu nátěrem nebo stěrkou ve dvou vrstvách</t>
  </si>
  <si>
    <t>1602698065</t>
  </si>
  <si>
    <t>Souvrství podlahy - dlažba, HI stěrka (pl)</t>
  </si>
  <si>
    <t>88</t>
  </si>
  <si>
    <t>771591264</t>
  </si>
  <si>
    <t>Izolace podlahy pod dlažbu těsnícími izolačními pásy mezi podlahou a stěnu</t>
  </si>
  <si>
    <t>441341481</t>
  </si>
  <si>
    <t>Souvrství podlahy - dlažba, HI stěrka, bandáž (dl)</t>
  </si>
  <si>
    <t>(skl_F11_obv)</t>
  </si>
  <si>
    <t>(skl_F12_obv)</t>
  </si>
  <si>
    <t>89</t>
  </si>
  <si>
    <t>771591111</t>
  </si>
  <si>
    <t>Příprava podkladu před provedením dlažby nátěr penetrační na podlahu</t>
  </si>
  <si>
    <t>-1048468438</t>
  </si>
  <si>
    <t>Souvrství podlahy - dlažba, penetrace (pl * p)</t>
  </si>
  <si>
    <t>(skl_F12_pl)*2</t>
  </si>
  <si>
    <t>90</t>
  </si>
  <si>
    <t>771574112</t>
  </si>
  <si>
    <t>Montáž podlah z dlaždic keramických lepených flexibilním lepidlem maloformátových hladkých přes 9 do 12 ks/m2</t>
  </si>
  <si>
    <t>-405790674</t>
  </si>
  <si>
    <t>Souvrství podlahy - dlažba (pl)</t>
  </si>
  <si>
    <t>(1,56)+(1,56)</t>
  </si>
  <si>
    <t>Mezisoučet</t>
  </si>
  <si>
    <t>(1,46)+(2,73)</t>
  </si>
  <si>
    <t>91</t>
  </si>
  <si>
    <t>59761003</t>
  </si>
  <si>
    <t>dlažba keramická hutná hladká do interiéru přes 9 do 12ks/m2</t>
  </si>
  <si>
    <t>-1835651334</t>
  </si>
  <si>
    <t>7,31*1,1 'Přepočtené koeficientem množství</t>
  </si>
  <si>
    <t>92</t>
  </si>
  <si>
    <t>771591115</t>
  </si>
  <si>
    <t>Podlahy - dokončovací práce spárování silikonem</t>
  </si>
  <si>
    <t>337379687</t>
  </si>
  <si>
    <t>Souvrství podlahy - dlažba, dilatace (dl)</t>
  </si>
  <si>
    <t>(5,15)+(5,15)</t>
  </si>
  <si>
    <t>(4,87)+(6,65)</t>
  </si>
  <si>
    <t>93</t>
  </si>
  <si>
    <t>771592011</t>
  </si>
  <si>
    <t>Čištění vnitřních ploch po položení dlažby podlah nebo schodišť chemickými prostředky</t>
  </si>
  <si>
    <t>-1772514014</t>
  </si>
  <si>
    <t>Souvrství podlahy - dlažba, čištění (pl)</t>
  </si>
  <si>
    <t>94</t>
  </si>
  <si>
    <t>998771101</t>
  </si>
  <si>
    <t>Přesun hmot pro podlahy z dlaždic stanovený z hmotnosti přesunovaného materiálu vodorovná dopravní vzdálenost do 50 m v objektech výšky do 6 m</t>
  </si>
  <si>
    <t>808424962</t>
  </si>
  <si>
    <t>776</t>
  </si>
  <si>
    <t>Podlahy povlakové</t>
  </si>
  <si>
    <t>95</t>
  </si>
  <si>
    <t>776111311</t>
  </si>
  <si>
    <t>Příprava podkladu vysátí podlah</t>
  </si>
  <si>
    <t>1606789870</t>
  </si>
  <si>
    <t>Souvrství podlahy - PVC, příprava (pl)</t>
  </si>
  <si>
    <t>skladba F1</t>
  </si>
  <si>
    <t>1.NP - místnost (811)</t>
  </si>
  <si>
    <t>(skl_F1_pl)</t>
  </si>
  <si>
    <t>96</t>
  </si>
  <si>
    <t>776121111</t>
  </si>
  <si>
    <t>Příprava podkladu penetrace vodou ředitelná podlah</t>
  </si>
  <si>
    <t>-573611833</t>
  </si>
  <si>
    <t>Souvrství podlahy - pvc, penetrace (pl * p)</t>
  </si>
  <si>
    <t>(skl_F1_pl)*2</t>
  </si>
  <si>
    <t>97</t>
  </si>
  <si>
    <t>776141111</t>
  </si>
  <si>
    <t>Příprava podkladu vyrovnání samonivelační stěrkou podlah min.pevnosti 20 MPa, tloušťky do 3 mm</t>
  </si>
  <si>
    <t>-1026991515</t>
  </si>
  <si>
    <t>Souvrství podlahy - pvc, vyrovnání (pl)</t>
  </si>
  <si>
    <t>98</t>
  </si>
  <si>
    <t>776221111</t>
  </si>
  <si>
    <t>Montáž podlahovin z PVC lepením standardním lepidlem z pásů standardních</t>
  </si>
  <si>
    <t>-1631732718</t>
  </si>
  <si>
    <t>Souvrství podlahy - PVC (pl)</t>
  </si>
  <si>
    <t>(7,55)</t>
  </si>
  <si>
    <t>(13,89)+(6,16)+(6,98)+(3,67)+(3,02)+(2,97)</t>
  </si>
  <si>
    <t>99</t>
  </si>
  <si>
    <t>28412285</t>
  </si>
  <si>
    <t>krytina podlahová heterogenní tl 2mm</t>
  </si>
  <si>
    <t>-419468348</t>
  </si>
  <si>
    <t>44,24*1,1 'Přepočtené koeficientem množství</t>
  </si>
  <si>
    <t>100</t>
  </si>
  <si>
    <t>776411111</t>
  </si>
  <si>
    <t>Montáž soklíků lepením obvodových, výšky do 80 mm</t>
  </si>
  <si>
    <t>-1965374926</t>
  </si>
  <si>
    <t>Souvrství podlahy - vinyl, sokl (dl)</t>
  </si>
  <si>
    <t>(11,50)</t>
  </si>
  <si>
    <t>skl_F1_obv</t>
  </si>
  <si>
    <t>(14,93)+(11,21)+(11,13)+(7,70)+(7,17)+(6,97)</t>
  </si>
  <si>
    <t>skl_F2_obv</t>
  </si>
  <si>
    <t>101</t>
  </si>
  <si>
    <t>28411009</t>
  </si>
  <si>
    <t>lišta soklová PVC 18x80mm</t>
  </si>
  <si>
    <t>1208858942</t>
  </si>
  <si>
    <t>102</t>
  </si>
  <si>
    <t>998776101</t>
  </si>
  <si>
    <t>Přesun hmot pro podlahy povlakové stanovený z hmotnosti přesunovaného materiálu vodorovná dopravní vzdálenost do 50 m v objektech výšky do 6 m</t>
  </si>
  <si>
    <t>-62237065</t>
  </si>
  <si>
    <t>781</t>
  </si>
  <si>
    <t>Dokončovací práce - obklady</t>
  </si>
  <si>
    <t>103</t>
  </si>
  <si>
    <t>781111011</t>
  </si>
  <si>
    <t>Příprava podkladu před provedením obkladu oprášení (ometení) stěny</t>
  </si>
  <si>
    <t>1434159812</t>
  </si>
  <si>
    <t>Obklad keramický - příprava (pl)</t>
  </si>
  <si>
    <t>(obklad_keram_pl)</t>
  </si>
  <si>
    <t>104</t>
  </si>
  <si>
    <t>781131112</t>
  </si>
  <si>
    <t>Izolace stěny pod obklad izolace nátěrem nebo stěrkou ve dvou vrstvách</t>
  </si>
  <si>
    <t>-1142613238</t>
  </si>
  <si>
    <t>Obklad keramický - HI stěrka (pl)</t>
  </si>
  <si>
    <t>105</t>
  </si>
  <si>
    <t>781131232</t>
  </si>
  <si>
    <t>Izolace stěny pod obklad izolace těsnícími izolačními pásy pro styčné nebo dilatační spáry</t>
  </si>
  <si>
    <t>-1393437373</t>
  </si>
  <si>
    <t>Obklad keramický - HI stěrka, bandáž (p * dl)</t>
  </si>
  <si>
    <t>((4)+(4)+(4)+(4))*2,00</t>
  </si>
  <si>
    <t>106</t>
  </si>
  <si>
    <t>781495111</t>
  </si>
  <si>
    <t>Příprava podkladu před provedením obkladu nátěr penetrační na stěnu</t>
  </si>
  <si>
    <t>2034627053</t>
  </si>
  <si>
    <t>Obklad keramický - penetrace (pl)</t>
  </si>
  <si>
    <t>107</t>
  </si>
  <si>
    <t>781474115</t>
  </si>
  <si>
    <t>Montáž obkladů vnitřních stěn z dlaždic keramických lepených flexibilním lepidlem maloformátových hladkých přes 22 do 25 ks/m2</t>
  </si>
  <si>
    <t>1413115910</t>
  </si>
  <si>
    <t>Obklad keramický (dl * v) - otvory (š * v)</t>
  </si>
  <si>
    <t>((5,15)+(5,15)+(4,87)+(6,65))*2,00</t>
  </si>
  <si>
    <t>-((0,8*2,02)+(0,8*2,02)+(0,9*2,02)+(0,8*2,02))</t>
  </si>
  <si>
    <t>108</t>
  </si>
  <si>
    <t>781477114</t>
  </si>
  <si>
    <t>Montáž obkladů vnitřních stěn z dlaždic keramických Příplatek k cenám za dvousložkový spárovací tmel</t>
  </si>
  <si>
    <t>-321366032</t>
  </si>
  <si>
    <t>109</t>
  </si>
  <si>
    <t>59761039</t>
  </si>
  <si>
    <t>obklad keramický hladký přes 22 do 25ks/m2</t>
  </si>
  <si>
    <t>-1440446108</t>
  </si>
  <si>
    <t>36,974*1,1 'Přepočtené koeficientem množství</t>
  </si>
  <si>
    <t>110</t>
  </si>
  <si>
    <t>781495115</t>
  </si>
  <si>
    <t>Obklad - dokončující práce ostatní práce spárování silikonem</t>
  </si>
  <si>
    <t>2087801496</t>
  </si>
  <si>
    <t>Obklad keramický - dilatace (p * dl)</t>
  </si>
  <si>
    <t>111</t>
  </si>
  <si>
    <t>781495211</t>
  </si>
  <si>
    <t>Čištění vnitřních ploch po provedení obkladu stěn chemickými prostředky</t>
  </si>
  <si>
    <t>1466442101</t>
  </si>
  <si>
    <t>Obklad keramický - čištění (pl)</t>
  </si>
  <si>
    <t>112</t>
  </si>
  <si>
    <t>998781101</t>
  </si>
  <si>
    <t>Přesun hmot pro obklady keramické stanovený z hmotnosti přesunovaného materiálu vodorovná dopravní vzdálenost do 50 m v objektech výšky do 6 m</t>
  </si>
  <si>
    <t>-593916127</t>
  </si>
  <si>
    <t>783</t>
  </si>
  <si>
    <t>Dokončovací práce - nátěry</t>
  </si>
  <si>
    <t>113</t>
  </si>
  <si>
    <t>783901453</t>
  </si>
  <si>
    <t>Příprava podkladu betonových podlah před provedením nátěru vysátím</t>
  </si>
  <si>
    <t>2002738029</t>
  </si>
  <si>
    <t>Souvrství podlahy - nátěr, příprava (pl)</t>
  </si>
  <si>
    <t>114</t>
  </si>
  <si>
    <t>783927151</t>
  </si>
  <si>
    <t>Krycí (uzavírací) nátěr betonových podlah jednonásobný akrylátový</t>
  </si>
  <si>
    <t>-962481936</t>
  </si>
  <si>
    <t>Souvrství podlahy - nátěr (pl)</t>
  </si>
  <si>
    <t>784</t>
  </si>
  <si>
    <t>Dokončovací práce - malby a tapety</t>
  </si>
  <si>
    <t>115</t>
  </si>
  <si>
    <t>784111001</t>
  </si>
  <si>
    <t>Oprášení (ometení) podkladu v místnostech výšky do 3,80 m</t>
  </si>
  <si>
    <t>1734523919</t>
  </si>
  <si>
    <t>116</t>
  </si>
  <si>
    <t>784181121</t>
  </si>
  <si>
    <t>Penetrace podkladu jednonásobná hloubková akrylátová bezbarvá v místnostech výšky do 3,80 m</t>
  </si>
  <si>
    <t>2132280392</t>
  </si>
  <si>
    <t>117</t>
  </si>
  <si>
    <t>784211101</t>
  </si>
  <si>
    <t>Malby z malířských směsí oděruvzdorných za mokra dvojnásobné, bílé za mokra oděruvzdorné výborně v místnostech výšky do 3,80 m</t>
  </si>
  <si>
    <t>787619093</t>
  </si>
  <si>
    <t>Malba stropů (pl)</t>
  </si>
  <si>
    <t>Malba stěn (dl * v)</t>
  </si>
  <si>
    <t>((14,93)+(11,21)+(11,13)+(7,70)+(5,15)+(5,15)+(7,17))*3,10+((4,87)+(6,65)+(6,97)+(11,50))*3,50</t>
  </si>
  <si>
    <t>-(obklad_keram_pl)</t>
  </si>
  <si>
    <t>OST</t>
  </si>
  <si>
    <t>Ostatní</t>
  </si>
  <si>
    <t>118</t>
  </si>
  <si>
    <t>OST000OV201</t>
  </si>
  <si>
    <t>D+M OV201 přenosný hasící přístroj 34A vč. kotvení, doplňků a povrchové úpravy (dle PD)</t>
  </si>
  <si>
    <t>-592607887</t>
  </si>
  <si>
    <t>119</t>
  </si>
  <si>
    <t>OST000OV202</t>
  </si>
  <si>
    <t>D+M OV202 čistící interiérová rohož 1500x1585 mm vč. kotvení, doplňků a povrchové úpravy (dle PD)</t>
  </si>
  <si>
    <t>173734258</t>
  </si>
  <si>
    <t>120</t>
  </si>
  <si>
    <t>OST000OV203</t>
  </si>
  <si>
    <t>D+M OV203 dveřní štítek - úklidová místnost vč. kotvení, doplňků a povrchové úpravy (dle PD)</t>
  </si>
  <si>
    <t>-213734129</t>
  </si>
  <si>
    <t>121</t>
  </si>
  <si>
    <t>OST000OV204</t>
  </si>
  <si>
    <t>D+M OV204 dveřní štítek - pisoár vč. kotvení, doplňků a povrchové úpravy (dle PD)</t>
  </si>
  <si>
    <t>-927481634</t>
  </si>
  <si>
    <t>122</t>
  </si>
  <si>
    <t>OST000OV205</t>
  </si>
  <si>
    <t>D+M OV205 dveřní štítek - WC vč. kotvení, doplňků a povrchové úpravy (dle PD)</t>
  </si>
  <si>
    <t>-993582907</t>
  </si>
  <si>
    <t>123</t>
  </si>
  <si>
    <t>OST000OV206</t>
  </si>
  <si>
    <t>D+M OV206 označení stupňů vč. kotvení, doplňků a povrchové úpravy (dle PD)</t>
  </si>
  <si>
    <t>-1662673411</t>
  </si>
  <si>
    <t>124</t>
  </si>
  <si>
    <t>OST000OV207</t>
  </si>
  <si>
    <t>D+M OV207 čistící interiérová rohož 1500x1985 mm vč. kotvení, doplňků a povrchové úpravy (dle PD)</t>
  </si>
  <si>
    <t>-503750706</t>
  </si>
  <si>
    <t>125</t>
  </si>
  <si>
    <t>OST000OV208</t>
  </si>
  <si>
    <t>D+M OV208 revizní dvířka 400x400 mm vč. kotvení, doplňků a povrchové úpravy (dle PD)</t>
  </si>
  <si>
    <t>1202107495</t>
  </si>
  <si>
    <t>126</t>
  </si>
  <si>
    <t>OST000OV209</t>
  </si>
  <si>
    <t>D+M OV209 revizní dvířka 300x300 mm vč. kotvení, doplňků a povrchové úpravy (dle PD)</t>
  </si>
  <si>
    <t>1240836475</t>
  </si>
  <si>
    <t>127</t>
  </si>
  <si>
    <t>OST000OV210</t>
  </si>
  <si>
    <t>D+M OV210 revizní dvířka 300x250 mm vč. kotvení, doplňků a povrchové úpravy (dle PD)</t>
  </si>
  <si>
    <t>-1137990726</t>
  </si>
  <si>
    <t>128</t>
  </si>
  <si>
    <t>OST000OV211</t>
  </si>
  <si>
    <t>D+M OV211 revizní dvířka 300x300 mm vč. kotvení, doplňků a povrchové úpravy (dle PD)</t>
  </si>
  <si>
    <t>617797638</t>
  </si>
  <si>
    <t>129</t>
  </si>
  <si>
    <t>OST000OV212</t>
  </si>
  <si>
    <t>D+M OV212 záchytný systém vč. kotvení, doplňků a povrchové úpravy (dle PD)</t>
  </si>
  <si>
    <t>1655213726</t>
  </si>
  <si>
    <t>130</t>
  </si>
  <si>
    <t>OST000OV213</t>
  </si>
  <si>
    <t>D+M OV213 odvětrávací komínek DN 110 vč. kotvení, doplňků a povrchové úpravy (dle PD)</t>
  </si>
  <si>
    <t>439951549</t>
  </si>
  <si>
    <t>131</t>
  </si>
  <si>
    <t>OST000OV214</t>
  </si>
  <si>
    <t>D+M OV214 pojistný přepad 50x150x280 mm vč. kotvení, doplňků a povrchové úpravy (dle PD)</t>
  </si>
  <si>
    <t>805560325</t>
  </si>
  <si>
    <t>VP</t>
  </si>
  <si>
    <t xml:space="preserve">  Vícepráce</t>
  </si>
  <si>
    <t>PN</t>
  </si>
  <si>
    <t>rýhy_obj</t>
  </si>
  <si>
    <t>144,645</t>
  </si>
  <si>
    <t>obsyp_obj</t>
  </si>
  <si>
    <t>79,464</t>
  </si>
  <si>
    <t>D 102.02 - Betonové konstrukce</t>
  </si>
  <si>
    <t xml:space="preserve">    1 - Zemní práce</t>
  </si>
  <si>
    <t xml:space="preserve">    2 - Zakládání</t>
  </si>
  <si>
    <t>Zemní práce</t>
  </si>
  <si>
    <t>132251254</t>
  </si>
  <si>
    <t>Hloubení nezapažených rýh šířky přes 800 do 2 000 mm strojně s urovnáním dna do předepsaného profilu a spádu v hornině třídy těžitelnosti I skupiny 3 přes 100 do 500 m3</t>
  </si>
  <si>
    <t>-837918056</t>
  </si>
  <si>
    <t>Zemní práce - rýhy (dl * š * v)</t>
  </si>
  <si>
    <t>(16,35*2+4,80*2)*(0,95+0,60*2)*1,10</t>
  </si>
  <si>
    <t>(2,90*3)*(0,50+0,60*2)*1,10</t>
  </si>
  <si>
    <t>(9,20)*(1,60+0,60*2)*1,10</t>
  </si>
  <si>
    <t>162351103</t>
  </si>
  <si>
    <t>Vodorovné přemístění výkopku nebo sypaniny po suchu na obvyklém dopravním prostředku, bez naložení výkopku, avšak se složením bez rozhrnutí z horniny třídy těžitelnosti I skupiny 1 až 3 na vzdálenost přes 50 do 500 m</t>
  </si>
  <si>
    <t>-954357050</t>
  </si>
  <si>
    <t>Zemní práce - přesun po staveništi (předpokládaný obj)</t>
  </si>
  <si>
    <t>(rýhy_obj)</t>
  </si>
  <si>
    <t>(obsyp_obj)</t>
  </si>
  <si>
    <t>171201201</t>
  </si>
  <si>
    <t>Uložení sypaniny na skládky nebo meziskládky bez hutnění s upravením uložené sypaniny do předepsaného tvaru</t>
  </si>
  <si>
    <t>-708065464</t>
  </si>
  <si>
    <t>Zemní práce - uložení na staveništi (předpokládaný obj)</t>
  </si>
  <si>
    <t>167151111</t>
  </si>
  <si>
    <t>Nakládání, skládání a překládání neulehlého výkopku nebo sypaniny strojně nakládání, množství přes 100 m3, z hornin třídy těžitelnosti I, skupiny 1 až 3</t>
  </si>
  <si>
    <t>63887265</t>
  </si>
  <si>
    <t>Zemní práce - nakládání (předpokládaný obj)</t>
  </si>
  <si>
    <t>174101101</t>
  </si>
  <si>
    <t>Zásyp sypaninou z jakékoliv horniny strojně s uložením výkopku ve vrstvách se zhutněním jam, šachet, rýh nebo kolem objektů v těchto vykopávkách</t>
  </si>
  <si>
    <t>1626920841</t>
  </si>
  <si>
    <t>Zemní práce - obsyp a podsyp (předpokládaný obj)</t>
  </si>
  <si>
    <t>(16,35*2+4,80*2)*(0,60*2)*1,10</t>
  </si>
  <si>
    <t>(2,90*3)*(0,60*2)*1,10</t>
  </si>
  <si>
    <t>(9,20)*(0,60*2)*1,10</t>
  </si>
  <si>
    <t>162751114</t>
  </si>
  <si>
    <t>Vodorovné přemístění výkopku nebo sypaniny po suchu na obvyklém dopravním prostředku, bez naložení výkopku, avšak se složením bez rozhrnutí z horniny třídy těžitelnosti I skupiny 1 až 3 na vzdálenost přes 6 000 do 7 000 m</t>
  </si>
  <si>
    <t>1150462692</t>
  </si>
  <si>
    <t>Zemní práce - přesun na komerční skládku (předpokládaný obj)</t>
  </si>
  <si>
    <t>-(obsyp_obj)</t>
  </si>
  <si>
    <t>171201231</t>
  </si>
  <si>
    <t>Poplatek za uložení stavebního odpadu na recyklační skládce (skládkovné) zeminy a kamení zatříděného do Katalogu odpadů pod kódem 17 05 04</t>
  </si>
  <si>
    <t>-1438548621</t>
  </si>
  <si>
    <t>65,181*2 'Přepočtené koeficientem množství</t>
  </si>
  <si>
    <t>181951112</t>
  </si>
  <si>
    <t>Úprava pláně vyrovnáním výškových rozdílů strojně v hornině třídy těžitelnosti I, skupiny 1 až 3 se zhutněním</t>
  </si>
  <si>
    <t>-1399258280</t>
  </si>
  <si>
    <t>Úprava pláně - hutnění (dl * š)</t>
  </si>
  <si>
    <t>Zakládání</t>
  </si>
  <si>
    <t>274311511</t>
  </si>
  <si>
    <t>Základy z betonu prostého pasy z betonu kamenem prokládaného tř. C 12/15</t>
  </si>
  <si>
    <t>1057983039</t>
  </si>
  <si>
    <t>ŽB pasy - podklad (dl * š * v)</t>
  </si>
  <si>
    <t>(16,35*2+4,80*2)*1,15*0,10</t>
  </si>
  <si>
    <t>(2,90*3)*0,70*0,10</t>
  </si>
  <si>
    <t>(9,20)*1,80*0,10</t>
  </si>
  <si>
    <t>274000X1</t>
  </si>
  <si>
    <t>D+M mikropiloty vč. doplňků (dle PD)</t>
  </si>
  <si>
    <t>1094294190</t>
  </si>
  <si>
    <t>274321611</t>
  </si>
  <si>
    <t>Základy z betonu železového (bez výztuže) pasy z betonu bez zvláštních nároků na prostředí tř. C 30/37</t>
  </si>
  <si>
    <t>-1617760140</t>
  </si>
  <si>
    <t>ŽB pasy (dl * š * v)</t>
  </si>
  <si>
    <t>(16,35*2+4,80*2)*0,95*0,95</t>
  </si>
  <si>
    <t>(2,90*3)*0,50*0,95</t>
  </si>
  <si>
    <t>(9,20)*1,60*0,95</t>
  </si>
  <si>
    <t>žb_pasy_obj</t>
  </si>
  <si>
    <t>274351121</t>
  </si>
  <si>
    <t>Bednění základů pasů rovné zřízení</t>
  </si>
  <si>
    <t>-517849546</t>
  </si>
  <si>
    <t>ŽB pasy - bednění (dl * š * v)</t>
  </si>
  <si>
    <t>(16,35*2+4,80*2)*0,95*2</t>
  </si>
  <si>
    <t>(2,90*3)*0,95*2</t>
  </si>
  <si>
    <t>(9,20+1,60)*0,95*2</t>
  </si>
  <si>
    <t>274351122</t>
  </si>
  <si>
    <t>Bednění základů pasů rovné odstranění</t>
  </si>
  <si>
    <t>-570086663</t>
  </si>
  <si>
    <t>274361821</t>
  </si>
  <si>
    <t>Výztuž základů pasů z betonářské oceli 10 505 (R) nebo BSt 500</t>
  </si>
  <si>
    <t>1416033606</t>
  </si>
  <si>
    <t>ŽB pasy - výztuž (hm)</t>
  </si>
  <si>
    <t>(5875,0+1681,5)/1000</t>
  </si>
  <si>
    <t>273311511</t>
  </si>
  <si>
    <t>Základy z betonu prostého desky z betonu kamenem prokládaného tř. C 12/15</t>
  </si>
  <si>
    <t>-660582482</t>
  </si>
  <si>
    <t>ŽB deska - podklad (dl * š * v)</t>
  </si>
  <si>
    <t>(16,35*4,80)*0,16</t>
  </si>
  <si>
    <t>273321511</t>
  </si>
  <si>
    <t>Základy z betonu železového (bez výztuže) desky z betonu bez zvláštních nároků na prostředí tř. C 25/30</t>
  </si>
  <si>
    <t>-1477010794</t>
  </si>
  <si>
    <t>ŽB deska (dl * š * v)</t>
  </si>
  <si>
    <t>(16,35*4,80)*0,10</t>
  </si>
  <si>
    <t>žb_deska_obj</t>
  </si>
  <si>
    <t>273321411</t>
  </si>
  <si>
    <t>Základy z betonu železového (bez výztuže) desky z betonu bez zvláštních nároků na prostředí tř. C 20/25</t>
  </si>
  <si>
    <t>66647679</t>
  </si>
  <si>
    <t>(15,98*4,38)*0,20</t>
  </si>
  <si>
    <t>273351121</t>
  </si>
  <si>
    <t>Bednění základů desek zřízení</t>
  </si>
  <si>
    <t>803837698</t>
  </si>
  <si>
    <t>ŽB deska - bednění (dl * v)</t>
  </si>
  <si>
    <t>(16,35*2+4,80*2)*0,10</t>
  </si>
  <si>
    <t>(15,98*2+4,38*2)*0,20</t>
  </si>
  <si>
    <t>273351122</t>
  </si>
  <si>
    <t>Bednění základů desek odstranění</t>
  </si>
  <si>
    <t>423962208</t>
  </si>
  <si>
    <t>273361821</t>
  </si>
  <si>
    <t>Výztuž základů desek z betonářské oceli 10 505 (R) nebo BSt 500</t>
  </si>
  <si>
    <t>442462472</t>
  </si>
  <si>
    <t>ŽB deska - výztuž (hm)</t>
  </si>
  <si>
    <t>(310,4)/1000</t>
  </si>
  <si>
    <t>273362021</t>
  </si>
  <si>
    <t>Výztuž základů desek ze svařovaných sítí z drátů typu KARI</t>
  </si>
  <si>
    <t>1523527451</t>
  </si>
  <si>
    <t>(327,6+1036,5)/1000</t>
  </si>
  <si>
    <t>2733541X1</t>
  </si>
  <si>
    <t>Prostupy a chráničky základem z PVC KG (dle PD)</t>
  </si>
  <si>
    <t>1456596359</t>
  </si>
  <si>
    <t>-69721</t>
  </si>
  <si>
    <t>D 102.03 - Ocelové konstrukce</t>
  </si>
  <si>
    <t xml:space="preserve">    3 - Svislé a kompletní konstrukce</t>
  </si>
  <si>
    <t xml:space="preserve">    4 - Vodorovné konstrukce</t>
  </si>
  <si>
    <t>Svislé a kompletní konstrukce</t>
  </si>
  <si>
    <t>3371711X1</t>
  </si>
  <si>
    <t>Montáž nosné ocelové kce (dle PD)</t>
  </si>
  <si>
    <t>-762466735</t>
  </si>
  <si>
    <t>130109X1</t>
  </si>
  <si>
    <t>ocel profilová vč. povrchové úpravy a příslušenství (dle PD)</t>
  </si>
  <si>
    <t>-1412465626</t>
  </si>
  <si>
    <t>37,053*1,05 'Přepočtené koeficientem množství</t>
  </si>
  <si>
    <t>Vodorovné konstrukce</t>
  </si>
  <si>
    <t>444171111</t>
  </si>
  <si>
    <t>Montáž krytiny střech ocelových konstrukcí z tvarovaných ocelových plechů šroubovaných, výšky budovy do 6 m</t>
  </si>
  <si>
    <t>2022033536</t>
  </si>
  <si>
    <t>154851X1</t>
  </si>
  <si>
    <t>plech trapézový (dle PD)</t>
  </si>
  <si>
    <t>-874727814</t>
  </si>
  <si>
    <t>353,824*1,1 'Přepočtené koeficientem množství</t>
  </si>
  <si>
    <t>998014211</t>
  </si>
  <si>
    <t>Přesun hmot pro budovy a haly občanské výstavby, bydlení, výrobu a služby s nosnou svislou konstrukcí montovanou z dílců kovových vodorovná dopravní vzdálenost do 100 m, pro budovy a haly jednopodlažní</t>
  </si>
  <si>
    <t>-701253619</t>
  </si>
  <si>
    <t>D 102.04 - Obvodový plášť</t>
  </si>
  <si>
    <t>OP 1a</t>
  </si>
  <si>
    <t>Skládaný plášť zateplený - plné kazety vč. kotvení a doplňků (dle PD)</t>
  </si>
  <si>
    <t>-1593479090</t>
  </si>
  <si>
    <t>OP 1b</t>
  </si>
  <si>
    <t>Skládaný plášť zateplený - perforované kazety vč. kotvení a doplňků (dle PD)</t>
  </si>
  <si>
    <t>-120265394</t>
  </si>
  <si>
    <t>OP 2a</t>
  </si>
  <si>
    <t>Skládaný plášť nezateplený - podkonstrukce "C" kazety vč. kotvení a doplňků (dle PD)</t>
  </si>
  <si>
    <t>-1760441265</t>
  </si>
  <si>
    <t>OP 2b</t>
  </si>
  <si>
    <t>Skládaný plášť nezateplený - ocelová podkonstrukce vč. kotvení a doplňků (dle PD)</t>
  </si>
  <si>
    <t>-28708059</t>
  </si>
  <si>
    <t>OP 2c</t>
  </si>
  <si>
    <t>Skládaný plášť nezateplený - podhled, plné kazety vč. kotvení a doplňků (dle PD)</t>
  </si>
  <si>
    <t>-2067155714</t>
  </si>
  <si>
    <t>OP 5a</t>
  </si>
  <si>
    <t>AL rámová konstrukce - okna vč. kotvení a doplňků (dle PD)</t>
  </si>
  <si>
    <t>-1173301080</t>
  </si>
  <si>
    <t>OP 5b</t>
  </si>
  <si>
    <t>AL rámová konstrukce - dveře vč. kotvení a doplňků (dle PD)</t>
  </si>
  <si>
    <t>-305017867</t>
  </si>
  <si>
    <t>OP 6</t>
  </si>
  <si>
    <t>Podhled z perforovaných kazet vč. kotvení a doplňků (dle PD)</t>
  </si>
  <si>
    <t>-383978463</t>
  </si>
  <si>
    <t>OP 7</t>
  </si>
  <si>
    <t>Zateplený strop zázemí vč. kotvení a doplňků (dle PD)</t>
  </si>
  <si>
    <t>-1458708797</t>
  </si>
  <si>
    <t>OP 10</t>
  </si>
  <si>
    <t>Sokl - nerez vč. kotvení a doplňků (dle PD)</t>
  </si>
  <si>
    <t>811536703</t>
  </si>
  <si>
    <t>OP 11</t>
  </si>
  <si>
    <t>Atiky z kazetových dílců vč. podkonstrukce vč. kotvení a doplňků (dle PD)</t>
  </si>
  <si>
    <t>1030869368</t>
  </si>
  <si>
    <t>OP 12</t>
  </si>
  <si>
    <t>Polep samolepicí fólií vč. kotvení a doplňků (dle PD)</t>
  </si>
  <si>
    <t>-1504015717</t>
  </si>
  <si>
    <t>OST0ZS02</t>
  </si>
  <si>
    <t>D+M záchytný systém vč. kotvení a doplňků (dle PD)</t>
  </si>
  <si>
    <t>set</t>
  </si>
  <si>
    <t>-486561693</t>
  </si>
  <si>
    <t>D 102.05 - Zdravotní instalace</t>
  </si>
  <si>
    <t>1 - Zemní práce</t>
  </si>
  <si>
    <t>2 - Základy a zvláštní zakládání</t>
  </si>
  <si>
    <t>45 - Podkladní a vedlejší konstrukce</t>
  </si>
  <si>
    <t>87 - Potrubí z trub z plastických hmot</t>
  </si>
  <si>
    <t>89 - Ostatní konstrukce na trubním vedení</t>
  </si>
  <si>
    <t>99 - Staveništní přesun hmot</t>
  </si>
  <si>
    <t>721 - Vnitřní kanalizace</t>
  </si>
  <si>
    <t>722 - Vnitřní vodovod</t>
  </si>
  <si>
    <t>725 - Zařizovací předměty</t>
  </si>
  <si>
    <t>726 - Předstěnové systémy</t>
  </si>
  <si>
    <t>767 - Konstrukce zámečnické</t>
  </si>
  <si>
    <t>131201111R00</t>
  </si>
  <si>
    <t>Hloubení nezapažených jam a zářezů do 100 m3, v hornině 3, hloubení strojně</t>
  </si>
  <si>
    <t>RTS 22/ II</t>
  </si>
  <si>
    <t>P</t>
  </si>
  <si>
    <t>Poznámka k položce:_x000D_
kromě zářezů se šikmými stěnami pro podzemní vedení, s urovnáním dna do předepsaného profilu a spádu, s případným nutným přemístěním ve výkopišti a dále buď s přemístěním výkopku na přilehlém terénu na vzdálenost do 3 m od okraje jámy nebo s naložením na dopravní prostředek,</t>
  </si>
  <si>
    <t>131201119R00</t>
  </si>
  <si>
    <t>Hloubení nezapažených jam a zářezů příplatek za lepivost, v hornině 3,</t>
  </si>
  <si>
    <t>132201210R00</t>
  </si>
  <si>
    <t>Hloubení rýh šířky přes 60 do 200 cm do 50 m3, v hornině 3, hloubení strojně</t>
  </si>
  <si>
    <t>Poznámka k položce:_x000D_
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t>
  </si>
  <si>
    <t>0,8*24,0*1,0</t>
  </si>
  <si>
    <t>1,2*4,0*1,8</t>
  </si>
  <si>
    <t>132201219R00</t>
  </si>
  <si>
    <t>Hloubení rýh šířky přes 60 do 200 cm příplatek za lepivost, v hornině 3,</t>
  </si>
  <si>
    <t>151101101R00</t>
  </si>
  <si>
    <t>Zřízení pažení a rozepření stěn rýh příložné  pro jakoukoliv mezerovitost, hloubky do 2 m</t>
  </si>
  <si>
    <t>Poznámka k položce:_x000D_
pro podzemní vedení pro všechny šířky rýhy,</t>
  </si>
  <si>
    <t>2*4,0*1,8</t>
  </si>
  <si>
    <t>151101111R00</t>
  </si>
  <si>
    <t>Odstranění pažení a rozepření rýh příložné , hloubky do 2 m</t>
  </si>
  <si>
    <t>Poznámka k položce:_x000D_
pro podzemní vedení s uložením materiálu na vzdálenost do 3 m od kraje výkopu,</t>
  </si>
  <si>
    <t>151101311R00</t>
  </si>
  <si>
    <t>Odstranění rozepření stěn výkopů při roubení příložném, hloubky do 4 m</t>
  </si>
  <si>
    <t>Poznámka k položce:_x000D_
s uložením materiálu na vzdálenost do 3 m od okraje výkopu,</t>
  </si>
  <si>
    <t>161101101R00</t>
  </si>
  <si>
    <t>Svislé přemístění výkopku z horniny 1 až 4, při hloubce výkopu přes 1 do 2,5 m</t>
  </si>
  <si>
    <t>Poznámka k položce:_x000D_
bez naložení do dopravní nádoby, ale s vyprázdněním dopravní nádoby na hromadu nebo na dopravní prostředek,</t>
  </si>
  <si>
    <t>161101102R00</t>
  </si>
  <si>
    <t>Svislé přemístění výkopku z horniny 1 až 4, při hloubce výkopu přes 2,5 do 4 m</t>
  </si>
  <si>
    <t>162301102R00</t>
  </si>
  <si>
    <t>Vodorovné přemístění výkopku z horniny 1 až 4, na vzdálenost přes 500  do 1 000 m</t>
  </si>
  <si>
    <t>Poznámka k položce:_x000D_
po suchu, bez naložení výkopku, avšak se složením bez rozhrnutí, zpáteční cesta vozidla.</t>
  </si>
  <si>
    <t>162701109R00</t>
  </si>
  <si>
    <t>Vodorovné přemístění výkopku příplatek k ceně za každých dalších i započatých 1 000 m přes 10 000 m  z horniny 1 až 4</t>
  </si>
  <si>
    <t>167101101R00</t>
  </si>
  <si>
    <t>Nakládání, skládání, překládání neulehlého výkopku nakládání výkopku  do 100 m3, z horniny 1 až 4</t>
  </si>
  <si>
    <t>171201201R00</t>
  </si>
  <si>
    <t>Uložení sypaniny na dočasnou skládku tak, že na 1 m2 plochy připadá přes 2 m3 výkopku nebo ornice</t>
  </si>
  <si>
    <t>174101101R00</t>
  </si>
  <si>
    <t>Zásyp sypaninou se zhutněním jam, šachet, rýh nebo kolem objektů v těchto vykopávkách</t>
  </si>
  <si>
    <t>Poznámka k položce:_x000D_
z jakékoliv horniny s uložením výkopku po vrstvách,_x000D_
včetně strojního přemístění materiálu pro zásyp ze vzdálenosti do 10 m od okraje zásypu</t>
  </si>
  <si>
    <t>175101101RT2</t>
  </si>
  <si>
    <t>Obsyp potrubí bez prohození sypaniny, s dodáním štěrkopísku frakce 0 - 22 mm</t>
  </si>
  <si>
    <t>Poznámka k položce:_x000D_
sypaninou z vhodných hornin tř. 1 - 4 nebo materiálem připraveným podél výkopu ve vzdálenosti do 3 m od jeho kraje, pro jakoukoliv hloubku výkopu a jakoukoliv míru zhutnění,</t>
  </si>
  <si>
    <t>0,8*24,0*0,45</t>
  </si>
  <si>
    <t>1,2*4,0*0,45</t>
  </si>
  <si>
    <t>199000002R00</t>
  </si>
  <si>
    <t>Poplatky za skládku horniny 1- 4, skupina 17 05 04 z Katalogu odpadů</t>
  </si>
  <si>
    <t>Základy a zvláštní zakládání</t>
  </si>
  <si>
    <t>273320140RAA</t>
  </si>
  <si>
    <t>Základové desky ze železobetonu včetně bednění z betonu C 20/25, výztuž 90 kg/m3,</t>
  </si>
  <si>
    <t>Poznámka k položce:_x000D_
výztuže, odbednění a podkladu ze štěrkopísku.</t>
  </si>
  <si>
    <t>Podkladní a vedlejší konstrukce</t>
  </si>
  <si>
    <t>451572111R00</t>
  </si>
  <si>
    <t>Lože pod potrubí, stoky a drobné objekty z kameniva drobného těženého 0÷4 mm</t>
  </si>
  <si>
    <t>Poznámka k položce:_x000D_
v otevřeném výkopu,</t>
  </si>
  <si>
    <t>0,8*24,0*0,1</t>
  </si>
  <si>
    <t>1,2*4,0*0,1</t>
  </si>
  <si>
    <t>Potrubí z trub z plastických hmot</t>
  </si>
  <si>
    <t>871313121R00</t>
  </si>
  <si>
    <t>Montáž potrubí z trub z plastů těsněných gumovým kroužkem  DN 150 mm</t>
  </si>
  <si>
    <t>Poznámka k položce:_x000D_
v otevřeném výkopu ve sklonu do 20 %,</t>
  </si>
  <si>
    <t>877353121R00</t>
  </si>
  <si>
    <t>Montáž tvarovek na potrubí z trub z plastů těsněných gumovým kroužkem odbočných DN 200 mm</t>
  </si>
  <si>
    <t>kus</t>
  </si>
  <si>
    <t>877313123R00</t>
  </si>
  <si>
    <t>Montáž tvarovek na potrubí z trub z plastů těsněných gumovým kroužkem jednoosých DN 150 mm</t>
  </si>
  <si>
    <t>28611146.AR</t>
  </si>
  <si>
    <t>trubka plastová kanalizační PVC; hladká, s hrdlem; Sn 4 kN/m2; D = 125,0 mm; s = 3,20 mm; l = 1000,0 mm</t>
  </si>
  <si>
    <t>28611148.AR</t>
  </si>
  <si>
    <t>trubka plastová kanalizační PVC; hladká, s hrdlem; Sn 4 kN/m2; D = 125,0 mm; s = 3,20 mm; l = 3000,0 mm</t>
  </si>
  <si>
    <t>28611149.AR</t>
  </si>
  <si>
    <t>trubka plastová kanalizační PVC; hladká, s hrdlem; Sn 4 kN/m2; D = 125,0 mm; s = 3,20 mm; l = 5000,0 mm</t>
  </si>
  <si>
    <t>28611260.AR</t>
  </si>
  <si>
    <t>trubka plastová kanalizační PVC; hladká, s hrdlem; Sn 8 kN/m2; D = 160,0 mm; s = 4,70 mm; l = 1000,0 mm</t>
  </si>
  <si>
    <t>28611261.AR</t>
  </si>
  <si>
    <t>trubka plastová kanalizační PVC; hladká, s hrdlem; Sn 8 kN/m2; D = 160,0 mm; s = 4,70 mm; l = 3000,0 mm</t>
  </si>
  <si>
    <t>28611262.AR</t>
  </si>
  <si>
    <t>trubka plastová kanalizační PVC; hladká, s hrdlem; Sn 8 kN/m2; D = 160,0 mm; s = 4,70 mm; l = 5000,0 mm</t>
  </si>
  <si>
    <t>28651657.AR</t>
  </si>
  <si>
    <t>koleno PVC; 45,0 °; D = 125,0 mm; s 1 hrdlem</t>
  </si>
  <si>
    <t>28651662.AR</t>
  </si>
  <si>
    <t>koleno PVC; 45,0 °; D = 160,0 mm; s 1 hrdlem</t>
  </si>
  <si>
    <t>28651702.AR</t>
  </si>
  <si>
    <t>odbočka PVC; 45,0 °; d1 = 125 mm; d2 = 125 mm; l = 320 mm; hladká, hrdlovaná; DN 125,0 mm; DN2 125 mm</t>
  </si>
  <si>
    <t>28651704.AR</t>
  </si>
  <si>
    <t>odbočka PVC; 45,0 °; d1 = 160 mm; d2 = 125 mm; l = 360 mm; hladká, hrdlovaná; DN 150,0 mm; DN2 125 mm</t>
  </si>
  <si>
    <t>28651705.AR</t>
  </si>
  <si>
    <t>odbočka PVC; 45,0 °; d1 = 160 mm; d2 = 160 mm; l = 410 mm; hladká, hrdlovaná; DN 150,0 mm; DN2 150 mm</t>
  </si>
  <si>
    <t>Ostatní konstrukce na trubním vedení</t>
  </si>
  <si>
    <t>892561111R00</t>
  </si>
  <si>
    <t>Zkoušky těsnosti kanalizačního potrubí zkouška těsnosti kanalizačního potrubí vodou  do DN 125 mm</t>
  </si>
  <si>
    <t>Poznámka k položce:_x000D_
vodou nebo vzduchem,</t>
  </si>
  <si>
    <t>892571111R00</t>
  </si>
  <si>
    <t>Zkoušky těsnosti kanalizačního potrubí zkouška těsnosti kanalizačního potrubí vodou  do DN 200 mm</t>
  </si>
  <si>
    <t>892573111R00</t>
  </si>
  <si>
    <t>Zkoušky těsnosti kanalizačního potrubí zabezpečení konců kanalizačního potrubí při tlakových zkouškách vodou  do DN 200 mm</t>
  </si>
  <si>
    <t>úsek</t>
  </si>
  <si>
    <t>894432112R00</t>
  </si>
  <si>
    <t>Osazení plastových šachet revizních průměr 425 mm</t>
  </si>
  <si>
    <t>894431311RBB</t>
  </si>
  <si>
    <t>Šachty plastové plastové šachty z dílců D 425 mm, dno přímé s výkyvnými hrdly, D 160 mm, délka šachtové roury 1,50 m, poklop litina 40 t</t>
  </si>
  <si>
    <t>Poznámka k položce:_x000D_
Plastové dno, šachta z korugované trouby, těsnění, šachtová roura teleskopická, rám do teleskopické trouby, poklop litinový.</t>
  </si>
  <si>
    <t>894431331RBB</t>
  </si>
  <si>
    <t>Šachty plastové plastové šachty z dílců D 425 mm, dno přímé s výkyvnými hrdly, D 160 mm, délka šachtové roury 3,00 m, poklop litina 40 t</t>
  </si>
  <si>
    <t>89001R</t>
  </si>
  <si>
    <t>Betonová prefa nádrž V=10,43 m3, rozměry 3,3x2,3x2,22m, vč. čerpadla, dodávka + montáž</t>
  </si>
  <si>
    <t>Vlastní</t>
  </si>
  <si>
    <t>286981008R</t>
  </si>
  <si>
    <t>koš filtrační; 370x360 mm</t>
  </si>
  <si>
    <t>171156621200R</t>
  </si>
  <si>
    <t>Jeřáb mobil. na autopodvozku  AD 40 (T815)</t>
  </si>
  <si>
    <t>Sh</t>
  </si>
  <si>
    <t>Staveništní přesun hmot</t>
  </si>
  <si>
    <t>998276101R00</t>
  </si>
  <si>
    <t>Přesun hmot pro trubní vedení z trub plastových nebo sklolaminátových v otevřeném výkopu</t>
  </si>
  <si>
    <t>Poznámka k položce:_x000D_
vodovodu nebo kanalizace ražené nebo hloubené (827 1.1, 827 1.9, 827 2.1, 827 2.9), drobných objektů_x000D_
na vzdálenost 15 m od hrany výkopu nebo od okraje šachty</t>
  </si>
  <si>
    <t>721</t>
  </si>
  <si>
    <t>Vnitřní kanalizace</t>
  </si>
  <si>
    <t>837395121RT2</t>
  </si>
  <si>
    <t>Výsek a montáž kameninové odbočné tvarovky včetně dodávky trouby a odbočky délka trouby 2500 mm, DN 400 mm, DN odbočky  400/200 mm</t>
  </si>
  <si>
    <t>Poznámka k položce:_x000D_
na kameninovém potrubí, odsekání betonu a nového obetonování betonem B 10,</t>
  </si>
  <si>
    <t>721153210R00</t>
  </si>
  <si>
    <t>Potrubí PE připojovací vnější průměr D 110 mm, tloušťka stěny 4,3 mm, DN 100</t>
  </si>
  <si>
    <t>Poznámka k položce:_x000D_
včetně tvarovek. Bez zednických výpomocí._x000D_
Potrubí včetně tvarovek a elektrospojek. Bez zednických výpomocí.</t>
  </si>
  <si>
    <t>721176101R00</t>
  </si>
  <si>
    <t>Potrubí HT připojovací vnější průměr D 32 mm, tloušťka stěny 1,8 mm, DN 30</t>
  </si>
  <si>
    <t>Poznámka k položce:_x000D_
včetně tvarovek, objímek. Bez zednických výpomocí._x000D_
Potrubí včetně tvarovek. Bez zednických výpomocí.</t>
  </si>
  <si>
    <t>721176102R00</t>
  </si>
  <si>
    <t>Potrubí HT připojovací vnější průměr D 40 mm, tloušťka stěny 1,8 mm, DN 40</t>
  </si>
  <si>
    <t>721176103R00</t>
  </si>
  <si>
    <t>Potrubí HT připojovací vnější průměr D 50 mm, tloušťka stěny 1,8 mm, DN 50</t>
  </si>
  <si>
    <t>721176105R00</t>
  </si>
  <si>
    <t>Potrubí HT připojovací vnější průměr D 110 mm, tloušťka stěny 2,7 mm, DN 100</t>
  </si>
  <si>
    <t>721176115R00</t>
  </si>
  <si>
    <t>Potrubí HT odpadní svislé vnější průměr D 110 mm, tloušťka stěny 2,7 mm, DN 100</t>
  </si>
  <si>
    <t>Poznámka k položce:_x000D_
včetně tvarovek, objímek. Bez zednických výpomocí._x000D_
Potrubí včetně tvarovek, objímek a vložek pro tlumení hluku. Bez zednických výpomocí._x000D_
Včetně zřízení a demontáže pomocného lešení.</t>
  </si>
  <si>
    <t>721194103R00</t>
  </si>
  <si>
    <t>Zřízení přípojek na potrubí D 32 mm, materiál ve specifikaci</t>
  </si>
  <si>
    <t>Poznámka k položce:_x000D_
vyvedení a upevnění odpadních výpustek,</t>
  </si>
  <si>
    <t>721194104R00</t>
  </si>
  <si>
    <t>Zřízení přípojek na potrubí D 40 mm, materiál ve specifikaci</t>
  </si>
  <si>
    <t>721194105R00</t>
  </si>
  <si>
    <t>Zřízení přípojek na potrubí D 50 mm, materiál ve specifikaci</t>
  </si>
  <si>
    <t>721194109R00</t>
  </si>
  <si>
    <t>Zřízení přípojek na potrubí D 110  mm, materiál ve specifikaci</t>
  </si>
  <si>
    <t>721223423RT2</t>
  </si>
  <si>
    <t>Vpusť podlahová se zápachovou uzávěrkou průměr 50, 75 110 mm, se svislým odtokem, zápachový uzávěr funkční i pří vyschnutí, 123x123mm/115x115mm, včetně dodávky materiálu</t>
  </si>
  <si>
    <t>721273200RT3</t>
  </si>
  <si>
    <t>Ventilační hlavice D 110 mm, souprava z PP, Hlavice ventilační pro vnitřní kanalizaci</t>
  </si>
  <si>
    <t>721290111R00</t>
  </si>
  <si>
    <t>Zkouška těsnosti kanalizace v objektech vodou, DN 125</t>
  </si>
  <si>
    <t>90+13+7+5+4+17</t>
  </si>
  <si>
    <t>725859101R00</t>
  </si>
  <si>
    <t>Montáž ventilu odpadního do D 32 mm</t>
  </si>
  <si>
    <t>721182015146</t>
  </si>
  <si>
    <t>Izolace proti rošení kaučuk tl. 110/6 mm</t>
  </si>
  <si>
    <t>721100011RA0</t>
  </si>
  <si>
    <t>Potrubí svodné pod podlahou vnitřní, PVC, D 110 mm, zemní práce, rýha 300x400 mm</t>
  </si>
  <si>
    <t>721100012RA0</t>
  </si>
  <si>
    <t>Potrubí svodné pod podlahou vnitřní, PVC, D 125 mm, zemní práce, rýha 300x400 mm</t>
  </si>
  <si>
    <t>28615443.AR</t>
  </si>
  <si>
    <t>kus čisticí DN 100,0 mm; PP</t>
  </si>
  <si>
    <t>55162347138T</t>
  </si>
  <si>
    <t>HL138 podomítkový sifon pro odvod kondenzátu klimatizací, DN 32</t>
  </si>
  <si>
    <t>998721101R00</t>
  </si>
  <si>
    <t>Přesun hmot pro vnitřní kanalizaci v objektech výšky do 6 m</t>
  </si>
  <si>
    <t>Poznámka k položce:_x000D_
50 m vodorovně, měřeno od těžiště půdorysné plochy skládky do těžiště půdorysné plochy objektu</t>
  </si>
  <si>
    <t>722</t>
  </si>
  <si>
    <t>Vnitřní vodovod</t>
  </si>
  <si>
    <t>722172731R00</t>
  </si>
  <si>
    <t>Potrubí z plastických hmot polypropylenové potrubí PP-R, D 20 mm, s 3,4 mm, PN 20, polyfúzně svařované, bez zednických výpomocí</t>
  </si>
  <si>
    <t>Poznámka k položce:_x000D_
včetně tvarovek, bez zednických výpomocí_x000D_
Potrubí včetně tvarovek bez zednických výpomocí._x000D_
Včetně pomocného lešení o výšce podlahy do 1900 mm a pro zatížení do 1,5 kPa.</t>
  </si>
  <si>
    <t>722172732R00</t>
  </si>
  <si>
    <t>Potrubí z plastických hmot polypropylenové potrubí PP-R, D 25 mm, s 4,2 mm, PN 20, polyfúzně svařované, bez zednických výpomocí</t>
  </si>
  <si>
    <t>722172733R00</t>
  </si>
  <si>
    <t>Potrubí z plastických hmot polypropylenové potrubí PP-R, D 32 mm, s 5,4 mm, PN 20, polyfúzně svařované, bez zednických výpomocí</t>
  </si>
  <si>
    <t>132</t>
  </si>
  <si>
    <t>722181213RT7</t>
  </si>
  <si>
    <t>Izolace vodovodního potrubí návleková z trubic z pěnového polyetylenu, tloušťka stěny 13 mm, d 22 mm</t>
  </si>
  <si>
    <t>134</t>
  </si>
  <si>
    <t>Poznámka k položce:_x000D_
V položce je kalkulována dodávka izolační trubice, spon a lepicí pásky.</t>
  </si>
  <si>
    <t>722181213RT9</t>
  </si>
  <si>
    <t>Izolace vodovodního potrubí návleková z trubic z pěnového polyetylenu, tloušťka stěny 13 mm, d 28 mm</t>
  </si>
  <si>
    <t>136</t>
  </si>
  <si>
    <t>722181213RU2</t>
  </si>
  <si>
    <t>Izolace vodovodního potrubí návleková z trubic z pěnového polyetylenu, tloušťka stěny 13 mm, d 35 mm</t>
  </si>
  <si>
    <t>138</t>
  </si>
  <si>
    <t>722182001RT2</t>
  </si>
  <si>
    <t>Montáž tepelné izolace potrubí samolepicí spoj a příčné stažení páskou, do DN 25</t>
  </si>
  <si>
    <t>140</t>
  </si>
  <si>
    <t>6+14</t>
  </si>
  <si>
    <t>722182004RT2</t>
  </si>
  <si>
    <t>Montáž tepelné izolace potrubí samolepicí spoj a příčné stažení páskou, přes DN 25 do DN 40</t>
  </si>
  <si>
    <t>142</t>
  </si>
  <si>
    <t>722190401R00</t>
  </si>
  <si>
    <t>Vyvedení a upevnění výpustek DN 15</t>
  </si>
  <si>
    <t>144</t>
  </si>
  <si>
    <t>722237121R00</t>
  </si>
  <si>
    <t>Kohout kulový, mosazný, vnitřní-vnitřní závit, DN 15, PN 42, včetně dodávky materiálu</t>
  </si>
  <si>
    <t>146</t>
  </si>
  <si>
    <t>722237123R00</t>
  </si>
  <si>
    <t>Kohout kulový, mosazný, vnitřní-vnitřní závit, DN 25, PN 35, včetně dodávky materiálu</t>
  </si>
  <si>
    <t>148</t>
  </si>
  <si>
    <t>722237133R00</t>
  </si>
  <si>
    <t>Kohout kulový s vypouštěním, mosazný, vnitřní-vnitřní závit, DN 25, PN 35, včetně dodávky materiálu</t>
  </si>
  <si>
    <t>150</t>
  </si>
  <si>
    <t>722237661R00</t>
  </si>
  <si>
    <t>Klapka vodovodní, zpětná, vodorovná, mosazná, vnitřní-vnitřní závit, DN 15, PN 16, včetně dodávky materiálu</t>
  </si>
  <si>
    <t>152</t>
  </si>
  <si>
    <t>722265211R00</t>
  </si>
  <si>
    <t>Vodoměr domovní, závitový, jednovtokový, suchoběžný, DN 15, pro teplotu vody do 30°C, montáž horizontálně i vertikálně, jmenovitý průtok 1,5 m3/hod, PN 16, délka 165 mm</t>
  </si>
  <si>
    <t>154</t>
  </si>
  <si>
    <t>722280106R00</t>
  </si>
  <si>
    <t>Tlakové zkoušky vodovodního potrubí do DN 32</t>
  </si>
  <si>
    <t>156</t>
  </si>
  <si>
    <t>Poznámka k položce:_x000D_
Včetně dodávky vody, uzavření a zabezpečení konců potrubí.</t>
  </si>
  <si>
    <t>13+27+14</t>
  </si>
  <si>
    <t>722290234R00</t>
  </si>
  <si>
    <t>Proplach a dezinfekce vodovodního potrubí do DN 80</t>
  </si>
  <si>
    <t>158</t>
  </si>
  <si>
    <t>Poznámka k položce:_x000D_
Včetně dodání desinfekčního prostředku.</t>
  </si>
  <si>
    <t>725534222R00</t>
  </si>
  <si>
    <t>Elektrický ohřívač vody zásobníkový tlakový, závěsný svislý, objem 51 l, příkon 2,0 kW, IP 45, včetně dodávky materiálu</t>
  </si>
  <si>
    <t>soubor</t>
  </si>
  <si>
    <t>160</t>
  </si>
  <si>
    <t>Poznámka k položce:_x000D_
Včetně upevnění zásobníků na příčky tl. 15 cm, na zdi a na nosné konstrukce.</t>
  </si>
  <si>
    <t>734255115R00</t>
  </si>
  <si>
    <t>Ventil pojistný závitový 6,0 bar, mosazný, DN 15, vnitřní-vnitřní závit, včetně dodávky materiálu</t>
  </si>
  <si>
    <t>162</t>
  </si>
  <si>
    <t>722001R</t>
  </si>
  <si>
    <t>Systémový oddělovač CA DN15</t>
  </si>
  <si>
    <t>ks</t>
  </si>
  <si>
    <t>164</t>
  </si>
  <si>
    <t>631433201R</t>
  </si>
  <si>
    <t>pouzdro potrubní minerální vlákno; povrchová úprava Al fólie; vnitřní průměr 22,0 mm; tl. izolace 30,0 mm; provozní teplota  do 200 °C; tepelná vodivost (10°C) 0,0330 W/mK; tepelná vodivost (40°C) 0,037 W/mK; tepelná vodivost (50°C) 0,039 W/mK</t>
  </si>
  <si>
    <t>166</t>
  </si>
  <si>
    <t>631433202R</t>
  </si>
  <si>
    <t>pouzdro potrubní minerální vlákno; povrchová úprava Al fólie; vnitřní průměr 28,0 mm; tl. izolace 30,0 mm; provozní teplota  do 200 °C; tepelná vodivost (10°C) 0,0330 W/mK; tepelná vodivost (40°C) 0,037 W/mK; tepelná vodivost (50°C) 0,039 W/mK</t>
  </si>
  <si>
    <t>168</t>
  </si>
  <si>
    <t>631433203R</t>
  </si>
  <si>
    <t>pouzdro potrubní minerální vlákno; povrchová úprava Al fólie; vnitřní průměr 35,0 mm; tl. izolace 30,0 mm; provozní teplota  do 200 °C; tepelná vodivost (10°C) 0,0330 W/mK; tepelná vodivost (40°C) 0,037 W/mK; tepelná vodivost (50°C) 0,039 W/mK</t>
  </si>
  <si>
    <t>170</t>
  </si>
  <si>
    <t>998722101R00</t>
  </si>
  <si>
    <t>Přesun hmot pro vnitřní vodovod v objektech výšky do 6 m</t>
  </si>
  <si>
    <t>172</t>
  </si>
  <si>
    <t>Poznámka k položce:_x000D_
vodorovně do 50 m</t>
  </si>
  <si>
    <t>725</t>
  </si>
  <si>
    <t>Zařizovací předměty</t>
  </si>
  <si>
    <t>725119306R00</t>
  </si>
  <si>
    <t>Klozetové mísy montáž  závěsné</t>
  </si>
  <si>
    <t>174</t>
  </si>
  <si>
    <t>725129201R00</t>
  </si>
  <si>
    <t>Montáž pisoárového záchodku bez nádrže</t>
  </si>
  <si>
    <t>176</t>
  </si>
  <si>
    <t>725219401R00</t>
  </si>
  <si>
    <t>Umyvadlo montáž na šrouby do zdiva</t>
  </si>
  <si>
    <t>178</t>
  </si>
  <si>
    <t>Poznámka k položce:_x000D_
Včetně dodání zápachové uzávěrky.</t>
  </si>
  <si>
    <t>725319101R00</t>
  </si>
  <si>
    <t>Montáž dřezu jednoduchého</t>
  </si>
  <si>
    <t>180</t>
  </si>
  <si>
    <t>725339101R00</t>
  </si>
  <si>
    <t>Montáž výlevky diturvitové, bez nádrže a armatur</t>
  </si>
  <si>
    <t>182</t>
  </si>
  <si>
    <t>725814103R00</t>
  </si>
  <si>
    <t>Ventil  rohový, mosazný, bez matky, DN 15 x DN 10, včetně dodávky materiálu</t>
  </si>
  <si>
    <t>184</t>
  </si>
  <si>
    <t>725829202R00</t>
  </si>
  <si>
    <t>Montáž baterií umyvadlových a dřezových umyvadlové a dřezové nástěnné</t>
  </si>
  <si>
    <t>186</t>
  </si>
  <si>
    <t>725829301R00</t>
  </si>
  <si>
    <t>Montáž baterií umyvadlových a dřezových umyvadlové a dřezové stojánkové</t>
  </si>
  <si>
    <t>188</t>
  </si>
  <si>
    <t>55144203R</t>
  </si>
  <si>
    <t>baterie umyvadlová směšovací; nástěnná; rozteč 150 mm; ovládání pákové, s otevíráním odpadu; povrch chrom; kartuše s regulací teploty; l ramínka 250 mm</t>
  </si>
  <si>
    <t>190</t>
  </si>
  <si>
    <t>551450004R</t>
  </si>
  <si>
    <t>baterie umyvadlová směšovací; stojánková; ovládání pákové, s otevíráním odpadu; povrch chrom; v. výtoku 45 mm</t>
  </si>
  <si>
    <t>192</t>
  </si>
  <si>
    <t>55145015R</t>
  </si>
  <si>
    <t>baterie dřezová stojánková; ovládání pákové; povrch chrom; ramínko otočné; 200 mm</t>
  </si>
  <si>
    <t>194</t>
  </si>
  <si>
    <t>551673931R</t>
  </si>
  <si>
    <t>sedátko klozetové s poklopem; duroplast; antibakteriální; bílé; úchyty ocelové; š = 376mm, H= 436mm, rozteč =155 mm</t>
  </si>
  <si>
    <t>196</t>
  </si>
  <si>
    <t>642144751R</t>
  </si>
  <si>
    <t>umyvadlo š = 600 mm; hl. 450 mm; diturvit; s otvorem pro baterii; uprostřed; bílé</t>
  </si>
  <si>
    <t>198</t>
  </si>
  <si>
    <t>642213891R</t>
  </si>
  <si>
    <t>umývátko š = 450 mm; hl. 370 mm; diturvit; s otvorem pro baterii; uprostřed; bílá</t>
  </si>
  <si>
    <t>200</t>
  </si>
  <si>
    <t>642400531R</t>
  </si>
  <si>
    <t>mísa klozetová diturvit závěsná; h = 360 mm; š = 360 mm; hl. 510 mm; splach. hluboké; bílá</t>
  </si>
  <si>
    <t>202</t>
  </si>
  <si>
    <t>64251335R</t>
  </si>
  <si>
    <t>pisoár diturvit; bílý; povrch - standardní; přívod zezadu; odpad dozadu; splachování vrchní; ovládání splachování automatické; sensorový; včetně sensoru; včetně sifonu; napájení integrovaný napájecí zdroj</t>
  </si>
  <si>
    <t>204</t>
  </si>
  <si>
    <t>64271102R</t>
  </si>
  <si>
    <t>výlevka závěsná; keramika; bílá; h = 450 mm; š = 425 mm; hl. 500 mm; mřížka plastová; průměr odpadu 102 mm</t>
  </si>
  <si>
    <t>206</t>
  </si>
  <si>
    <t>998725101R00</t>
  </si>
  <si>
    <t>Přesun hmot pro zařizovací předměty v objektech výšky do 6 m</t>
  </si>
  <si>
    <t>208</t>
  </si>
  <si>
    <t>726</t>
  </si>
  <si>
    <t>Předstěnové systémy</t>
  </si>
  <si>
    <t>726211123R00</t>
  </si>
  <si>
    <t>Klozet zavěšené, s nádržkou, pro instalaci s mokrými procesy do masivních zděných konstrukcí nebo pro předstěnovou instalaci s předezděním, bez soupravy na tlumení hluku, bez ovladacího tlačitka, ovládání zepředu, stavební výška 108 cm, včetně dodávky materiálu</t>
  </si>
  <si>
    <t>210</t>
  </si>
  <si>
    <t>Poznámka k položce:_x000D_
Včetně dodávky a připevnění montážního prvku vč. napojení na kanalizační popř. vodovodní potrubí.</t>
  </si>
  <si>
    <t>726212367R00</t>
  </si>
  <si>
    <t>Výlevka pro nástěnnou armaturu, pro instalaci suchým procesem do lehkých sádrokartonových příček nebo k instalaci před masivní stěnu, bez nástěnky pro připojení armatur, stavební výška 112 cm, včetně dodávky materiálu</t>
  </si>
  <si>
    <t>212</t>
  </si>
  <si>
    <t>551070101R</t>
  </si>
  <si>
    <t>tlačítko ovládací plastové; ovládací síla do 20,0 N; dvoučinné mechanické splachování 3 l/6 l; 247x165x17,5 mm; barva bílá</t>
  </si>
  <si>
    <t>214</t>
  </si>
  <si>
    <t>998726121R00</t>
  </si>
  <si>
    <t>Přesun hmot pro předstěnové systémy v objektech výšky do 6 m</t>
  </si>
  <si>
    <t>216</t>
  </si>
  <si>
    <t>767995101R00</t>
  </si>
  <si>
    <t>Výroba a montáž atypických kovovových doplňků staveb hmotnosti do 5 kg</t>
  </si>
  <si>
    <t>kg</t>
  </si>
  <si>
    <t>218</t>
  </si>
  <si>
    <t>55399994R</t>
  </si>
  <si>
    <t>výrobek kovový zámečnický, atypický</t>
  </si>
  <si>
    <t>220</t>
  </si>
  <si>
    <t>998767101R00</t>
  </si>
  <si>
    <t>Přesun hmot pro kovové stavební doplňk. konstrukce v objektech výšky do 6 m</t>
  </si>
  <si>
    <t>222</t>
  </si>
  <si>
    <t>Poznámka k položce:_x000D_
50 m vodorovně</t>
  </si>
  <si>
    <t>D 102.09 - Vzduchotechnika</t>
  </si>
  <si>
    <t>D1 - Zař. č. 1 - Větrání hygienického zázemí-objekt: B8</t>
  </si>
  <si>
    <t>D2 - Zařízení č. 2 - Chlazení/topení kanceláří-objekt: B8</t>
  </si>
  <si>
    <t>D1</t>
  </si>
  <si>
    <t>Zař. č. 1 - Větrání hygienického zázemí-objekt: B8</t>
  </si>
  <si>
    <t>1.01</t>
  </si>
  <si>
    <t>Potrubní ventilátor do kruhového potrubí  500/160 3V IP44 tříotáčkový ventilátor,  včetně zpětné klapky DN 160, 2ks spojovací manžeta DN 160</t>
  </si>
  <si>
    <t>1.02</t>
  </si>
  <si>
    <t>Tlumič hluku 160/600</t>
  </si>
  <si>
    <t>1.03</t>
  </si>
  <si>
    <t>Výfuková hlavice DN 200</t>
  </si>
  <si>
    <t>1.04</t>
  </si>
  <si>
    <t>Plastový talířový ventil odvodní DN 125, včetně zděře</t>
  </si>
  <si>
    <t>1.05</t>
  </si>
  <si>
    <t>Kruhové spiro potrubí Ø125, v provedení safe, včetně tvarovek</t>
  </si>
  <si>
    <t>bm</t>
  </si>
  <si>
    <t>K011</t>
  </si>
  <si>
    <t>Kruhové spiro potrubí Ø160, v provedení safe, včetně tvarovek</t>
  </si>
  <si>
    <t>K012</t>
  </si>
  <si>
    <t>Kruhové spiro potrubí Ø200, v provedení safe, včetně tvarovek</t>
  </si>
  <si>
    <t>1.06</t>
  </si>
  <si>
    <t>Ohebná tepelně/hlukově izolační Al hadice 25 - Ø125</t>
  </si>
  <si>
    <t>1.07</t>
  </si>
  <si>
    <t>Tepelná izolace mirelon tl. 20 mm</t>
  </si>
  <si>
    <t>K018</t>
  </si>
  <si>
    <t>Montážní, spojovací a těsnící materiál</t>
  </si>
  <si>
    <t>D2</t>
  </si>
  <si>
    <t>Zařízení č. 2 - Chlazení/topení kanceláří-objekt: B8</t>
  </si>
  <si>
    <t>2.01</t>
  </si>
  <si>
    <t>Venkovní kondenzační jendotka Split systém inverter, Qch/Qt=8,0/9,6 kW, typ , R32, 230V, včetně ocelové konstrukce pod jednotku, 55 kg</t>
  </si>
  <si>
    <t>2.02</t>
  </si>
  <si>
    <t>2.03</t>
  </si>
  <si>
    <t>2.04</t>
  </si>
  <si>
    <t>2.05</t>
  </si>
  <si>
    <t>Svazek Cu potrubí včetně tepelné izolace a komunikačního kabelu (dimenze viz výkres)</t>
  </si>
  <si>
    <t>O.1</t>
  </si>
  <si>
    <t>Montáž VZT zařízení</t>
  </si>
  <si>
    <t>O.2</t>
  </si>
  <si>
    <t>Doprava</t>
  </si>
  <si>
    <t>O.3</t>
  </si>
  <si>
    <t>Zkoušky technologie zařízení</t>
  </si>
  <si>
    <t>O.4</t>
  </si>
  <si>
    <t>Uvedení do provozu zařízení VZT vč. zaregulování systému</t>
  </si>
  <si>
    <t>O.5</t>
  </si>
  <si>
    <t>Zaškolení obsluhy pracovníků objednatele</t>
  </si>
  <si>
    <t>O.6</t>
  </si>
  <si>
    <t>Předávací dokumentace včetně dokumentace skutečného provedení</t>
  </si>
  <si>
    <t>D 102.10 - Elektroinstalace</t>
  </si>
  <si>
    <t>_01 - Kabeláž</t>
  </si>
  <si>
    <t>_02 - Chráničky</t>
  </si>
  <si>
    <t>_03 - Přístroje</t>
  </si>
  <si>
    <t>_04 - Parapetní žlab dvoukomorový</t>
  </si>
  <si>
    <t>_05 - Závory</t>
  </si>
  <si>
    <t>_06 - Osvětlení</t>
  </si>
  <si>
    <t>9 - Ostatní konstrukce, bourání</t>
  </si>
  <si>
    <t>M700 - HZS - hodinové zúčtovací sazby</t>
  </si>
  <si>
    <t>M46 - Zemní práce při montážích</t>
  </si>
  <si>
    <t>_01</t>
  </si>
  <si>
    <t>Kabeláž</t>
  </si>
  <si>
    <t>2101722MTZ</t>
  </si>
  <si>
    <t>Kompletní montáž rozvaděče NN</t>
  </si>
  <si>
    <t>357-RB</t>
  </si>
  <si>
    <t>Rozvaděč Rb dle výkresové dokumentace</t>
  </si>
  <si>
    <t>210800285RT3</t>
  </si>
  <si>
    <t>Montáž kabelu bezhalogenového CXKH 1 kV, 3 x 1,5 mm2, pevně uloženého, včetně dodávky CXKH-V</t>
  </si>
  <si>
    <t>222280102R40</t>
  </si>
  <si>
    <t>JYSTY do 4x2x0.8 mm pod omítkou do drážky</t>
  </si>
  <si>
    <t>35+50</t>
  </si>
  <si>
    <t>341350212R</t>
  </si>
  <si>
    <t>kabel kabel pro EZS; stíněný, typ drát; Cu drát + Al folie; počet a průřez žil 2x2x0,8; počet žil 2; jmen.prům.jádra 0,80 mm; teplota použití -5 až 50 °C; min.teplota pokládky -5 °C; barva pláště rudá</t>
  </si>
  <si>
    <t>341350124J</t>
  </si>
  <si>
    <t>Kabel J-Y(st)Y 4x2x0,8, baleno po 100 m délky</t>
  </si>
  <si>
    <t>210802332RT1</t>
  </si>
  <si>
    <t>Montáž šňůry CYSY, 2 x 1 mm2, pevně uložené, včetně dodávky šňůry</t>
  </si>
  <si>
    <t>210810045RO1</t>
  </si>
  <si>
    <t>Kabel CYKY-O 750 V 3 x 1,5 mm2 pevně uložený, včetně dodávky kabelu</t>
  </si>
  <si>
    <t>210810049RT1</t>
  </si>
  <si>
    <t>Montáž kabelu CYKY 750 V, 4 x 1,5 mm2, pevně uloženého, včetně dodávky kabelu</t>
  </si>
  <si>
    <t>210810055RT1</t>
  </si>
  <si>
    <t>Montáž kabelu CYKY 750 V, 5 x 1,5 mm2, pevně uloženého, včetně dodávky kabelu</t>
  </si>
  <si>
    <t>210810046RT3</t>
  </si>
  <si>
    <t>Montáž kabelu CYKY 750 V, 3 x 2,5 mm2, pevně uloženého, včetně dodávky kabelu</t>
  </si>
  <si>
    <t>2118002OT0</t>
  </si>
  <si>
    <t>Odporový topný kabel 36m; 600W s termostatem; 230V</t>
  </si>
  <si>
    <t>3419701KPL</t>
  </si>
  <si>
    <t>Podružný matriál pro odporový topný kabel pro montáž 130m potrubí, (samolepící hliníková páska, izolace, chladící sprej, další montážní materiál)</t>
  </si>
  <si>
    <t>210010555RP1</t>
  </si>
  <si>
    <t>Osazení a připojení ekvipotenciální svorkovnice, včetně dodávky svorkovnice EPS 2</t>
  </si>
  <si>
    <t>210800649RT1</t>
  </si>
  <si>
    <t>Montáž vodiče H07V-K (CYA), 25 mm2, uloženého pevně, včetně dodávky vodiče</t>
  </si>
  <si>
    <t>210800648RT1</t>
  </si>
  <si>
    <t>Montáž vodiče H07V-K (CYA), 16 mm2, uloženého pevně, včetně dodávky vodiče</t>
  </si>
  <si>
    <t>210800646RT1</t>
  </si>
  <si>
    <t>Montáž vodiče H07V-K (CYA), 6 mm2, uloženého pevně, včetně dodávky vodiče</t>
  </si>
  <si>
    <t>210-1-002</t>
  </si>
  <si>
    <t>Napojení jednotek VZT - Napojení ventilátorů včetně ovládání</t>
  </si>
  <si>
    <t>210-1-003</t>
  </si>
  <si>
    <t>Napojení pisoárů</t>
  </si>
  <si>
    <t>210-1-004</t>
  </si>
  <si>
    <t>Napojení samoregulačních vpustí</t>
  </si>
  <si>
    <t>210-1-005</t>
  </si>
  <si>
    <t>Napojení čerpadla retenční nádrže</t>
  </si>
  <si>
    <t>210-1-006</t>
  </si>
  <si>
    <t>Napojení napojení informačního panelu vjezdová brána SIL+SLP</t>
  </si>
  <si>
    <t>_02</t>
  </si>
  <si>
    <t>Chráničky</t>
  </si>
  <si>
    <t>210010002R00</t>
  </si>
  <si>
    <t>Montáž trubky ohebné, z PVC, uložené pod omítku, vnější průměr 20 mm,  ,</t>
  </si>
  <si>
    <t>345711591R</t>
  </si>
  <si>
    <t>trubka ohebná, elektroinstalační; mat. PVC samozhášivé; vnější pr.= 20,0 mm; vnitřní pr.= 14,1 mm; mech.odolnost nízká; mezní hodnota zatížení 320 N/5 cm; teplot.rozsah -5 až 60 °C; stupeň hořlavosti A1-F; použití: pro instalaci na povrch, do omítky nebo pod omítku, pro montáž do dutých zdí, příček a stropů</t>
  </si>
  <si>
    <t>210010004R00</t>
  </si>
  <si>
    <t>Montáž trubky ohebné, z PVC, uložené pod omítku, vnější průměr 32 mm,  ,</t>
  </si>
  <si>
    <t>345711593R</t>
  </si>
  <si>
    <t>trubka ohebná, elektroinstalační; mat. PVC samozhášivé; vnější pr.= 32,0 mm; vnitřní pr.= 24,3 mm; mech.odolnost nízká; mezní hodnota zatížení 320 N/5 cm; teplot.rozsah -5 až 60 °C; stupeň hořlavosti A1-F; použití: pro instalaci na povrch, do omítky nebo pod omítku, pro montáž do dutých zdí, příček a stropů</t>
  </si>
  <si>
    <t>210010005R00</t>
  </si>
  <si>
    <t>Montáž trubky ohebné, z PVC, uložené pod omítku, vnější průměr 40 mm,  ,</t>
  </si>
  <si>
    <t>3457114700U</t>
  </si>
  <si>
    <t>UV stabilní ohebná dvouplášťová korugovaná chránička, vnější průměr 40 mm</t>
  </si>
  <si>
    <t>345711-341KPL</t>
  </si>
  <si>
    <t>Materiál pro trubky z PVC (spojky,..)</t>
  </si>
  <si>
    <t>22226125MTZ</t>
  </si>
  <si>
    <t>Montáž kabelového držáku</t>
  </si>
  <si>
    <t>400+1850</t>
  </si>
  <si>
    <t>354321010R8</t>
  </si>
  <si>
    <t>Kabelová příchytka 8-16mm</t>
  </si>
  <si>
    <t>345717KPL</t>
  </si>
  <si>
    <t>Kabelový držák nástěnný pro více kabelů, šestihranná hlava, ukotvení do podhledu</t>
  </si>
  <si>
    <t>34572306R</t>
  </si>
  <si>
    <t>páska stahovací 200x4,5; PA</t>
  </si>
  <si>
    <t>100 ks</t>
  </si>
  <si>
    <t>210950101MTZ</t>
  </si>
  <si>
    <t>Štítek označovací na kabel</t>
  </si>
  <si>
    <t>5628805KPL</t>
  </si>
  <si>
    <t>Štítek na označení kabel. vývodu z PVC</t>
  </si>
  <si>
    <t>210010311R00</t>
  </si>
  <si>
    <t>Montáž krabice plastové univerzální, kruhové,  ,  ,  , do zdiva, bez zapojení,</t>
  </si>
  <si>
    <t>34571518R</t>
  </si>
  <si>
    <t>krabice elektroinstalační pod omítku; univerzální; mat. PVC samozhášivé; teplot.rozsah -5 až 60 °C; určeno pro rozvody s napětím 400 V a proudem max. 16 A; rozměry-průměr,hloubka pr.73x42 mm</t>
  </si>
  <si>
    <t>210010322R00</t>
  </si>
  <si>
    <t>Montáž krabice plastové rozvodné, kruhové,  ,  ,  , do zdiva, se zapojením,</t>
  </si>
  <si>
    <t>345704420000R</t>
  </si>
  <si>
    <t>krabice elektroinstalační pod omítku; rozvodná s víčkem a svorkovnicí; mat. PVC samozhášivé; teplot.rozsah -5 až 60 °C; určeno pro rozvody s napětím 400 V a proudem max. 16 A; rozměry-průměr,hloubka pr.103x50 mm</t>
  </si>
  <si>
    <t>210010457R02</t>
  </si>
  <si>
    <t>Krabice uzavřená plast, se zapojením</t>
  </si>
  <si>
    <t>345714251R</t>
  </si>
  <si>
    <t>krabice elektroinstalační do prostředí se zvýšení vlhkostí, prachem; s průchodkami a svorkovnicí, provedení uzavřené; mat. PVC samozhášivé, šedá RAL 7012; stupeň krytí IP 54; teplot.rozsah -5 až 60 °C; určeno pro rozvody s napětím 400 V a proudem max. 16 A; rozměry-průměr,hloubka 95x95x50 mm</t>
  </si>
  <si>
    <t>34195KPL</t>
  </si>
  <si>
    <t>Montážní materiál</t>
  </si>
  <si>
    <t>_03</t>
  </si>
  <si>
    <t>Přístroje</t>
  </si>
  <si>
    <t>650051373R00</t>
  </si>
  <si>
    <t>zapuštěného nebo polozapuštěného, řazení 1/0S, do obyčejného prostředí,</t>
  </si>
  <si>
    <t>34535435R</t>
  </si>
  <si>
    <t>strojek pro ovládač zapínací se svorkou N; řazení 1/0, 1/0So, 1/0S; 10 A, 250 V AC</t>
  </si>
  <si>
    <t>34536700R</t>
  </si>
  <si>
    <t>rámeček pro elektroinst. přístroje (zásuvky a spínače); jednonásobný</t>
  </si>
  <si>
    <t>34536496R</t>
  </si>
  <si>
    <t>kryt spínače; kolébkový s čirým průzorem a popisovým polem; pro pro spínače řazení 1So,6So,6S,1/0So,1/0S,7So</t>
  </si>
  <si>
    <t>210110041RT6</t>
  </si>
  <si>
    <t>Montáž spínače zapuštěného a polozapuštěného včetně zapojení, dodávky spínače, krytu a rámečku, jednopólového,  , řazení 1</t>
  </si>
  <si>
    <t>210110045RT6</t>
  </si>
  <si>
    <t>Montáž spínače zapuštěného a polozapuštěného včetně zapojení, dodávky spínače, krytu a rámečku, střídavého,  , řazení 6</t>
  </si>
  <si>
    <t>210111011RT6</t>
  </si>
  <si>
    <t>Montáž zásuvky domovní zapuštěné včetně zapojení včetně dodávky zásuvky kompletní jednonásobné s ochr.kolíkem 16A/250VAC a rámečkem,  , provedení 2P+PE,</t>
  </si>
  <si>
    <t>210111014RT6</t>
  </si>
  <si>
    <t>Montáž zásuvky domovní zapuštěné včetně zapojení,  včetně dodávky zásuvky dvojnásobné s ochrannými kolíky 16A/250VAC a rámečku,  , provedení 2x (2P+PE),</t>
  </si>
  <si>
    <t>210-3-001</t>
  </si>
  <si>
    <t>Tlačítko TOTAL STOP včetně výstračné tabulky</t>
  </si>
  <si>
    <t>_04</t>
  </si>
  <si>
    <t>Parapetní žlab dvoukomorový</t>
  </si>
  <si>
    <t>21001012RTZ</t>
  </si>
  <si>
    <t>Parapetní žlab dvoukomorový včetně přepážky; 2000x64x158 mm, PVC, bílá; včetně montáže</t>
  </si>
  <si>
    <t>210-4-001</t>
  </si>
  <si>
    <t>Montážní materiál parapetního žlabu</t>
  </si>
  <si>
    <t>210-4-002</t>
  </si>
  <si>
    <t>Kryt koncový 160x65 pro parapetní dvoukomorový žlab ; včetně montáže</t>
  </si>
  <si>
    <t>210-4-003</t>
  </si>
  <si>
    <t>Kryt spojovací 160x65 pro parapetní dvoukomorový žlab ; včetně montáže</t>
  </si>
  <si>
    <t>210111080-01</t>
  </si>
  <si>
    <t>Zásuvkový modul 230V; 45x45_C_HB s ochranným kolíkem a clonkami, pro parapetní žlab; včetně montáže</t>
  </si>
  <si>
    <t>210111080-02</t>
  </si>
  <si>
    <t>Zásuvkový modul RJ45/6; 45x22,5_HB pro parapetní žlab; včetně montáže</t>
  </si>
  <si>
    <t>_05</t>
  </si>
  <si>
    <t>Závory</t>
  </si>
  <si>
    <t>210-5-001</t>
  </si>
  <si>
    <t>Závorový stojan,85-264V AC; max0,8A; max. 95W; IP54</t>
  </si>
  <si>
    <t>Poznámka k položce:_x000D_
hliník, pochromované, rám, nerez ocel, rameno 3m, čtyřhranný hlihíkový profil, s červenými reflex. pruhy; spodní hrana s ochranným profilem pro tlumení nárazu.</t>
  </si>
  <si>
    <t>210-5-003</t>
  </si>
  <si>
    <t>Příplatek za rovné břevno o délce 3,7m</t>
  </si>
  <si>
    <t>210-5-004</t>
  </si>
  <si>
    <t>Základový rám pod závorový stojan</t>
  </si>
  <si>
    <t>210-5-005</t>
  </si>
  <si>
    <t>Indukční smyčky</t>
  </si>
  <si>
    <t>210-5-006</t>
  </si>
  <si>
    <t>Ultradetektorový senzor zabrańující spadnutí břevna závory na přívěs nákladního vozu</t>
  </si>
  <si>
    <t>210-5-007</t>
  </si>
  <si>
    <t>Přijímač dálkového signálu z ovladače</t>
  </si>
  <si>
    <t>210-5-008</t>
  </si>
  <si>
    <t>Propojovací box mezi kamerovým systémem a závorovým a na kabeláž</t>
  </si>
  <si>
    <t>210-5-009</t>
  </si>
  <si>
    <t>Napájení pro přijímač dálkového signálu 24V, 10W</t>
  </si>
  <si>
    <t>210-5-010</t>
  </si>
  <si>
    <t>Souprava pro ovládání vjezdové,nebo výjezdové závory, 3tlačítková, vč. aretace závory nahoře</t>
  </si>
  <si>
    <t>210-5-011</t>
  </si>
  <si>
    <t>Sloupek pro čtečku,bez interkomu,bez čtečky</t>
  </si>
  <si>
    <t>210-5-012</t>
  </si>
  <si>
    <t>Základový rám pod sloupek,chemická kotva</t>
  </si>
  <si>
    <t>210-5-013</t>
  </si>
  <si>
    <t>Intercom, pro instalaci ve sloupku- jako konc.stanice pobočkové ústředny</t>
  </si>
  <si>
    <t>210-5-014</t>
  </si>
  <si>
    <t>GSM/GPRS modul pro komunikaci čtečky s přístupovým systémem</t>
  </si>
  <si>
    <t>210-5-015</t>
  </si>
  <si>
    <t>Dálkový ovladač nurno doupřesnit investorem přesný počet</t>
  </si>
  <si>
    <t>210-5-016</t>
  </si>
  <si>
    <t>USB klíč k možnosti povolování, zakazování dálkových ovladačů v systému</t>
  </si>
  <si>
    <t>210-5-018</t>
  </si>
  <si>
    <t>Zajištění kompatibility a propojení ZÁVORY se systémem SPZ kamer</t>
  </si>
  <si>
    <t>210-5-017</t>
  </si>
  <si>
    <t>Doprava, montáž, zprovoznění</t>
  </si>
  <si>
    <t>222280214R00</t>
  </si>
  <si>
    <t>Kabel UTP/FTP kat.5e v trubkách</t>
  </si>
  <si>
    <t>371201303F</t>
  </si>
  <si>
    <t>Kabel FTP dvojitý plášť Cat5e, balení po 305 m</t>
  </si>
  <si>
    <t>210100001K00</t>
  </si>
  <si>
    <t>Ukončení kabelu UTP/FTP kat.5e</t>
  </si>
  <si>
    <t>230191003R004</t>
  </si>
  <si>
    <t>Uložení chráničky ve výkopu 40 mm</t>
  </si>
  <si>
    <t>3457114700R</t>
  </si>
  <si>
    <t>trubka kabelová ohebná dvouplášťová korugovaná chránička; vnější plášť z HDPE, vnitřní z LDPE; vnější pr.= 40,0 mm; vnitřní pr.= 32,0 mm; mezní hodnota zatížení 450 N/5 cm; teplot.rozsah -45 až 60 °C; stupeň hořlavosti A1; mat. bezhalogenový; IP 40, při použití těsnicího kroužku IP 67</t>
  </si>
  <si>
    <t>_06</t>
  </si>
  <si>
    <t>Osvětlení</t>
  </si>
  <si>
    <t>210201521MTZ</t>
  </si>
  <si>
    <t>Montáž svítidla</t>
  </si>
  <si>
    <t>1+9+11+3+3+1+1+1+7</t>
  </si>
  <si>
    <t>348-C1</t>
  </si>
  <si>
    <t>C1 - LED PŘISAZENÉ PODHLEDOVÉ, 9,5W, D215x88mm, 4000K, IP44, 1150 lm, bílé</t>
  </si>
  <si>
    <t>348-C2</t>
  </si>
  <si>
    <t>C2 - LED PŘISAZENÉ PODHLEDOVÉ, 19,6W, D215x88mm, 4000K, IP44, 2050 lm, bílé</t>
  </si>
  <si>
    <t>348-D1</t>
  </si>
  <si>
    <t>D1 - LED PŘISAZENÉ PODHLADOVÉ, 33W, 596x596x14mm, 4000K, IP54_20, 3800 lm, bílé</t>
  </si>
  <si>
    <t>348-N1</t>
  </si>
  <si>
    <t>N1D - Nouzové osvětlení LED, 280x130x71mm, IP65, 3,4W, 84 lm, 6200K autonomie 1h</t>
  </si>
  <si>
    <t>348-N1.1</t>
  </si>
  <si>
    <t>N1D+ - Sada upevnitelných značek ISO pro instalaci do široký svítidla NO s pozorovací vzdáleností, 26 m</t>
  </si>
  <si>
    <t>348-N2</t>
  </si>
  <si>
    <t>N2 - Nouzové osvětlení LED, 269x144x40mm, IP65, 6,5W, 241 lm, 6200K; AUTONOMIE 1h</t>
  </si>
  <si>
    <t>348-NO1</t>
  </si>
  <si>
    <t>NO1 - Nouzové osvětlení LED, D85x4mm, IP40, 4,7W, 192 lm, 4000K; autonomie 1h</t>
  </si>
  <si>
    <t>348-NC1</t>
  </si>
  <si>
    <t>NC1 - Nouzové osvětlení LED, D85x31mm, IP40, 4,7W, 206 lm, 4000K, autonomie 1h</t>
  </si>
  <si>
    <t>348-LP</t>
  </si>
  <si>
    <t>Led profil 8m  včetně led pásku 2070lm; 14W/m; teplá bílá</t>
  </si>
  <si>
    <t>34195-348</t>
  </si>
  <si>
    <t>Ostatní konstrukce, bourání</t>
  </si>
  <si>
    <t>973031616Z00</t>
  </si>
  <si>
    <t>Vysekání kapes zeď SDK/. špalíky, krabice 10x5cm včetně zapravení</t>
  </si>
  <si>
    <t>971038121Z00</t>
  </si>
  <si>
    <t>Vrtání otvorů, SDK/sendvičová konstrukce, do 10 cm, hl. do 15 cm</t>
  </si>
  <si>
    <t>M700</t>
  </si>
  <si>
    <t>HZS - hodinové zúčtovací sazby</t>
  </si>
  <si>
    <t>HZS-001</t>
  </si>
  <si>
    <t>Hzs - zabezpečení pracoviště</t>
  </si>
  <si>
    <t>HZS-002</t>
  </si>
  <si>
    <t>Hzs - revizní technik</t>
  </si>
  <si>
    <t>M46</t>
  </si>
  <si>
    <t>Zemní práce při montážích</t>
  </si>
  <si>
    <t>460200164R00</t>
  </si>
  <si>
    <t>Výkop kabelové rýhy 35/80 cm  hor.4</t>
  </si>
  <si>
    <t>460420018R00</t>
  </si>
  <si>
    <t>Zřízení kabelového lože v rýze š.do 35 cm z písku</t>
  </si>
  <si>
    <t>460560164R00</t>
  </si>
  <si>
    <t>Zához rýhy 35/80 cm, hornina třídy 4</t>
  </si>
  <si>
    <t>460490012RT1</t>
  </si>
  <si>
    <t>Fólie výstražná z PVC, šířka 33 cm, fólie PVC šířka 33 cm</t>
  </si>
  <si>
    <t>D 102.11 - Hromosvod</t>
  </si>
  <si>
    <t>M21 - Elektromontáže</t>
  </si>
  <si>
    <t>M21</t>
  </si>
  <si>
    <t>Elektromontáže</t>
  </si>
  <si>
    <t>210220021N00</t>
  </si>
  <si>
    <t>Vedení uzemňovací v zemi do 120 mm2 vč.svorek</t>
  </si>
  <si>
    <t>210-001</t>
  </si>
  <si>
    <t>Pásek uzemňovací nerezový 30 x 3,5 mm</t>
  </si>
  <si>
    <t>210220002N00</t>
  </si>
  <si>
    <t>Vedení uzemňovací na povrchu D 10 mm</t>
  </si>
  <si>
    <t>210-002</t>
  </si>
  <si>
    <t>Vedení uzemňovací nerez D10 na povrchu s izolací</t>
  </si>
  <si>
    <t>210220101R00</t>
  </si>
  <si>
    <t>Montáž svodového vodiče  FeZn průměr do 10 mm, Al průměr do 10 mm, Cu průměr do 8 mm, a podpěr,</t>
  </si>
  <si>
    <t>35444180R</t>
  </si>
  <si>
    <t>drát pr. 8 mm; AlMgSi T/4</t>
  </si>
  <si>
    <t>377100D</t>
  </si>
  <si>
    <t>Spojka s příchytkou pro připojení oplechování a vodivách částí pomocí šroubů nebo nýtů; připojení, podélné nebo příčné; Al včetně montáže a dodávky</t>
  </si>
  <si>
    <t>374011D</t>
  </si>
  <si>
    <t>Dilatační propojka provedení kruhové na jímací vedení včetně montáže</t>
  </si>
  <si>
    <t>297120D</t>
  </si>
  <si>
    <t>Držák vedení s lepísím páskem na hladké povrchy (plech..) včetně montáže</t>
  </si>
  <si>
    <t>253050D</t>
  </si>
  <si>
    <t>Držáky vedení pro uchycení drátů a pásků (s adaptérem) na ploché střechy se základovou destičkou, včetně montáže</t>
  </si>
  <si>
    <t>Poznámka k položce:_x000D_
plastový, odolnost proti UV záření, bezhalogenový, mrazuvzdorného betonu podle ČSN EN 1338 (betonové dlaždice), mrazuvzdornost podle ČSN EN 1340 (střídavá zkouška mráz/obleva), se zdvojeným držákem typ FB2</t>
  </si>
  <si>
    <t>210800550RT1</t>
  </si>
  <si>
    <t>Montáž vodiče H07V-U (CY), 25 mm2, uloženého pevně, včetně dodávky vodiče</t>
  </si>
  <si>
    <t>Materiál pro elektroinstalaci (šroubky, hmoždinky, …)</t>
  </si>
  <si>
    <t>sada</t>
  </si>
  <si>
    <t>650111915R00</t>
  </si>
  <si>
    <t>Montáž jímací tyče do 3 m, na konstrukci</t>
  </si>
  <si>
    <t>101000D</t>
  </si>
  <si>
    <t>Jímací tyč D 16mm L 1000mm zůženná s ukotvením na plechové střechy na falc, včetně dodávky a ukotvení</t>
  </si>
  <si>
    <t>210220301UT1</t>
  </si>
  <si>
    <t>Svorka hromosvodová do 2 šroubů /SS, SZ, SO/, včetně dodávky svorky SU</t>
  </si>
  <si>
    <t>210220302RT6</t>
  </si>
  <si>
    <t>Montáž svorky hromosvodové včetně dodávky svorky kovových částí d 3-12 mm (SP)</t>
  </si>
  <si>
    <t>210220301RB3</t>
  </si>
  <si>
    <t>Svorka hromosvodová do 2 šroubů /SS, SZ, SO/, včetně dodávky svorky SZb</t>
  </si>
  <si>
    <t>210220301RT2</t>
  </si>
  <si>
    <t>Montáž svorky hromosvodové včetně dodávky svorky spojovací (SS)</t>
  </si>
  <si>
    <t>210220302RT5</t>
  </si>
  <si>
    <t>Montáž svorky hromosvodové včetně dodávky svorky SJ 1 k jímací tyči</t>
  </si>
  <si>
    <t>210220302RTB</t>
  </si>
  <si>
    <t>Svorka hromosvodová nad 2 šrouby /ST, SJ, SR, atd/, včetně dodávky svorky SR 3b Fe</t>
  </si>
  <si>
    <t>210220301SKT</t>
  </si>
  <si>
    <t>Svorka hromosvodová do 2 šroubů /SS, SZ, SO/, včetně dodávky svorky SKT</t>
  </si>
  <si>
    <t>210220302RT3</t>
  </si>
  <si>
    <t>Montáž svorky hromosvodové včetně dodávky svorky křížové SK pro vodič 6-10 mm</t>
  </si>
  <si>
    <t>308150D</t>
  </si>
  <si>
    <t>Dilatační propojka základového zemniče v dilatačních a oddělovacích spárách</t>
  </si>
  <si>
    <t>290001D</t>
  </si>
  <si>
    <t>Distanční držák k uložení uzemnovacího vedení do základů s pojistkou proti uvolnění - rovný</t>
  </si>
  <si>
    <t>650041112R00</t>
  </si>
  <si>
    <t>Montáž svorkovnice ekvipotenciální</t>
  </si>
  <si>
    <t>3456281K12</t>
  </si>
  <si>
    <t>Svorkovnice ekvipotenciální K 12</t>
  </si>
  <si>
    <t>210-005</t>
  </si>
  <si>
    <t>Uzemňovací bod typ M</t>
  </si>
  <si>
    <t>210-006</t>
  </si>
  <si>
    <t>Koncovka - provedení s otvory a svorkou KS</t>
  </si>
  <si>
    <t>478129D</t>
  </si>
  <si>
    <t>Připojovací svorka se svorníkem lehké provedení</t>
  </si>
  <si>
    <t>210220401R00</t>
  </si>
  <si>
    <t>Označení svodu štítky plastovým, nebo smaltovaným,</t>
  </si>
  <si>
    <t>35441846R</t>
  </si>
  <si>
    <t>štítek označení, plast</t>
  </si>
  <si>
    <t>Nespecifikované práce</t>
  </si>
  <si>
    <t>hod</t>
  </si>
  <si>
    <t>Svařování uzemňovací soustavy s ocelovou kontrukcí</t>
  </si>
  <si>
    <t>HZS-003</t>
  </si>
  <si>
    <t>Měření vodivých spojů</t>
  </si>
  <si>
    <t>HZS-004</t>
  </si>
  <si>
    <t>Antikorozní úprava</t>
  </si>
  <si>
    <t>HZS-005</t>
  </si>
  <si>
    <t>Koordinace s ostatními účastníky výstavby</t>
  </si>
  <si>
    <t>220890202KPL</t>
  </si>
  <si>
    <t>Revize</t>
  </si>
  <si>
    <t>D 102.12 - Slaboproudé rozvody</t>
  </si>
  <si>
    <t>M22 - Montáž sdělovací a zabezp. techniky</t>
  </si>
  <si>
    <t>_13 - Kamery</t>
  </si>
  <si>
    <t>_15 - Domovní telefon</t>
  </si>
  <si>
    <t>M22</t>
  </si>
  <si>
    <t>Montáž sdělovací a zabezp. techniky</t>
  </si>
  <si>
    <t>220-1-001</t>
  </si>
  <si>
    <t>Montáž kabelu SM</t>
  </si>
  <si>
    <t>220-1-002</t>
  </si>
  <si>
    <t>Zakončení vlákna optokabelu, včetně dodávky pigtailu, a provedení sváru, konektor</t>
  </si>
  <si>
    <t>220-1-003</t>
  </si>
  <si>
    <t>Měření optického vlákna, vystavení protokolu</t>
  </si>
  <si>
    <t>220-1-004</t>
  </si>
  <si>
    <t>Optický patch cord  - 2m (vyvzorkovat před dodáním)</t>
  </si>
  <si>
    <t>371201303R</t>
  </si>
  <si>
    <t>kabel UTP Elite, Cat5E, venkovní PE+PVC, odolný proti UV záření</t>
  </si>
  <si>
    <t>220-1-006</t>
  </si>
  <si>
    <t>Patchcord  žlutý 2m</t>
  </si>
  <si>
    <t>210100001UTE</t>
  </si>
  <si>
    <t>Ukončení Kabelu UTP/FTP kat.5e</t>
  </si>
  <si>
    <t>220-1-007</t>
  </si>
  <si>
    <t>Měření 1 kabelu vyhot. protokolu</t>
  </si>
  <si>
    <t>220-1-008</t>
  </si>
  <si>
    <t>Osazení datové rozvodnice</t>
  </si>
  <si>
    <t>220-1-009</t>
  </si>
  <si>
    <t>Datový rozvaděč RACK 15U/19, 800x600x440mm, aktivní ventilace, uzamykatelný</t>
  </si>
  <si>
    <t>220-1-010</t>
  </si>
  <si>
    <t>Montáž panelu do RACKu</t>
  </si>
  <si>
    <t>220-1-011</t>
  </si>
  <si>
    <t>UPS 19" 1u; 600VA/360W, 230V, nabíjecí doba cca8h (90%), USB, RS232, akumulátor 2x 6V-9AH, AVR, Monitorovací SW součástí balení, Energy Saving Technology</t>
  </si>
  <si>
    <t>220-1-011.1</t>
  </si>
  <si>
    <t>LAN komunikační modul k UPS pro vzdálenou správu; RJ45 – 10/100Mbps Ethernet;  40,9 x 36 x 76,2 mm, monitorování UPS v reálném čase</t>
  </si>
  <si>
    <t>220-1-12</t>
  </si>
  <si>
    <t>8x - zásuvka 230V + přepěťová ochrana, PVC, 16A SLP rozvaděč</t>
  </si>
  <si>
    <t>220-1-16</t>
  </si>
  <si>
    <t>Panel   24pt – 2U cat6</t>
  </si>
  <si>
    <t>220-1-17</t>
  </si>
  <si>
    <t>Organizér 2U</t>
  </si>
  <si>
    <t>220-1-19</t>
  </si>
  <si>
    <t>Switch 24x port 10/100/1000BASE-T and 2x 100/1000 Mbps SFP ports</t>
  </si>
  <si>
    <t>220-1-20</t>
  </si>
  <si>
    <t>Optický převodní - Gigabit Ethernet media konvertor 10/100/1000M RJ45 na GE SFP slot interní zdroj</t>
  </si>
  <si>
    <t>220-1-21</t>
  </si>
  <si>
    <t>SFP transceiver, 1,25Gbps, SM 1310nm, 20km, LC konektory, digitální diagnostika</t>
  </si>
  <si>
    <t>220-1-18</t>
  </si>
  <si>
    <t>PoE injektor, panel, pasivní, 12portový RJ45, 24-57V, 120W, 10/100/1000Mbp , stíněný, 19" rack, LED</t>
  </si>
  <si>
    <t>345710541R</t>
  </si>
  <si>
    <t>trubka ohebná, elektroinstalační; mat. PE není samozhášivý; vnější pr.= 20,0 mm; vnitřní pr.= 14,1 mm; mech.odolnost nízká; mezní hodnota zatížení 320 N/5 cm; teplot.rozsah -25 až 90 °C; stupeň hořlavosti A1; použití: pro přímé zalévání při monolitické betonáži nebo pod omítku</t>
  </si>
  <si>
    <t>_13</t>
  </si>
  <si>
    <t>Kamery</t>
  </si>
  <si>
    <t>220-2-001</t>
  </si>
  <si>
    <t>Montáže kamer, včetně dodávky; oživení a napojení do systému</t>
  </si>
  <si>
    <t>220-2-002</t>
  </si>
  <si>
    <t>Kamera SPZ; IP kam, 8Mpx, ob.8-32mm, délka přísvitu 50m;</t>
  </si>
  <si>
    <t>Poznámka k položce:_x000D_
PoE/DC12V; 2MPx; IP67, 1/1,8" CMOS; hor.50°;max.r.1920x1080px;4xZOOM</t>
  </si>
  <si>
    <t>220-2-003</t>
  </si>
  <si>
    <t>Kamera pohledová IP kam, 8Mpx, ob. 4mm, délka přísvitu 80m EXIR; IR80m; 8Mpix; IP67</t>
  </si>
  <si>
    <t>Poznámka k položce:_x000D_
PoE, 12V DC;  1 RJ45 10M/100M self-adaptive Ethernet port; 78°hor; 4K, 120dB WDR max.r.3840x2160px; Barva: 0.01 lux @(F1.2, AGC ON), 0.028 lux @(F2.0, AGC ON), 0 lux s IR</t>
  </si>
  <si>
    <t>220-2-004</t>
  </si>
  <si>
    <t>Kompletní montáž uchycení kamery</t>
  </si>
  <si>
    <t>220-2-005</t>
  </si>
  <si>
    <t>Konzole pro uchycení kamer na stožár + 2x Třmen pro uchycení na trubku</t>
  </si>
  <si>
    <t>220-2-006</t>
  </si>
  <si>
    <t>Ocelová trubka d50mm; l1000mm včetně základu</t>
  </si>
  <si>
    <t>220-2-007</t>
  </si>
  <si>
    <t>Kryt/držak pro kameru D200MM</t>
  </si>
  <si>
    <t>220-2-008</t>
  </si>
  <si>
    <t>Konzole pro uchycení kamer na budovy včetně fasády pro hloubku izolace  100-130 mm</t>
  </si>
  <si>
    <t>220-2-009</t>
  </si>
  <si>
    <t>220-2-010</t>
  </si>
  <si>
    <t>Kompatibilní SFP transceiver, 1,25Gbps, SM 1310nm, 20km, LC konektory, digitální diagnostika</t>
  </si>
  <si>
    <t>_15</t>
  </si>
  <si>
    <t>Domovní telefon</t>
  </si>
  <si>
    <t>211800711R00</t>
  </si>
  <si>
    <t>Kabel JYTY-Cu folie pevně uložený, 2x1 mm</t>
  </si>
  <si>
    <t>RTS 22/ I</t>
  </si>
  <si>
    <t>34121550R</t>
  </si>
  <si>
    <t>kabel JYTY; sdělovací; pevné uložení vnitřní; Cu jádra holá; počet žil 2; jmen.prům.jádra 1,00 mm; teplota použití do 70 °C; barva pláště šedá</t>
  </si>
  <si>
    <t>220-4-003</t>
  </si>
  <si>
    <t>Telefon domovní s dvěma tlačítky s ochranou soukromí hovoru pro vstupní telefonní systémy, výzva na, samostatný reproduktor; Standardní barva bílá. Rozměry: 75x220x60mm</t>
  </si>
  <si>
    <t>220-4-004</t>
  </si>
  <si>
    <t>Dveřní stanice jednotlačítková 115x210x50mm; antivandal; včetně montážní krabice a zábrany proti, dešti pro systém domácích telefonů, pro povrchovou montáž</t>
  </si>
  <si>
    <t>220-4-005</t>
  </si>
  <si>
    <t>Elektromechanický samozamykací zámek 12V DC , včetně autonomního nezálohovaného zdroje, napojení na IP domácí telefon, volný únik – paniková funkce</t>
  </si>
  <si>
    <t>220-4-006</t>
  </si>
  <si>
    <t>Napájecí zdroj pro audio systémy sinterkomunikačními domovními telefony s výzvou ac a ochranou, soukromí hovoru mezi telefony a hovorovou jednotkou. Velikost 8 DIN. Přepínání komunikace je</t>
  </si>
  <si>
    <t>Poznámka k položce:_x000D_
prováděno automaticky podle typu výzvy. Napájení 230Vac 50Hz 30VA. Rozměry: 140x115x65 mm</t>
  </si>
  <si>
    <t>210010323R00</t>
  </si>
  <si>
    <t>Montáž krabice plastové odbočné, čtvercové,  ,  ,  , do zdiva, se zapojením,</t>
  </si>
  <si>
    <t>34571524R</t>
  </si>
  <si>
    <t>krabice elektroinstalační pod omítku; s víčkem; mat. PVC samozhášivé; teplot.rozsah -5 až 60 °C; určeno pro rozvody s napětím 400 V a proudem max. 16 A; rozměry-průměr,hloubka 150x150x77 mm</t>
  </si>
  <si>
    <t>34195S4</t>
  </si>
  <si>
    <t>220-4-007</t>
  </si>
  <si>
    <t>Osazení, instalace, napojení a oživení domovního telefonu</t>
  </si>
  <si>
    <t>34,51</t>
  </si>
  <si>
    <t>6,92</t>
  </si>
  <si>
    <t>4,24</t>
  </si>
  <si>
    <t>14,58</t>
  </si>
  <si>
    <t>24,312</t>
  </si>
  <si>
    <t>D 103 - Brána 7</t>
  </si>
  <si>
    <t>D 103.01 - Stavební řešení</t>
  </si>
  <si>
    <t>skladba F2; F11; F13</t>
  </si>
  <si>
    <t>(11,75*4,05)*0,08</t>
  </si>
  <si>
    <t>(11,75*4,05)*3,08*1,2/1000</t>
  </si>
  <si>
    <t>(11,75+4,05)*2</t>
  </si>
  <si>
    <t>(12,50*4,80)</t>
  </si>
  <si>
    <t>(12,50*2+4,80*2)*0,20</t>
  </si>
  <si>
    <t>66,92*0,35 'Přepočtené koeficientem množství</t>
  </si>
  <si>
    <t>66,92*1,15 'Přepočtené koeficientem množství</t>
  </si>
  <si>
    <t>(11,62+16,40+12,15+12,85)*0,50</t>
  </si>
  <si>
    <t>366,51*1,1 'Přepočtené koeficientem množství</t>
  </si>
  <si>
    <t>Souvrství střechy - HIV, mPVC (pl)</t>
  </si>
  <si>
    <t>(170,00)</t>
  </si>
  <si>
    <t>196,51*1,15 'Přepočtené koeficientem množství</t>
  </si>
  <si>
    <t>170*1,1 'Přepočtené koeficientem množství</t>
  </si>
  <si>
    <t>10,2*1,1 'Přepočtené koeficientem množství</t>
  </si>
  <si>
    <t>(11,62+16,40+12,15)*0,50*0,06</t>
  </si>
  <si>
    <t>(14,50*2+12,40)*0,15*0,06</t>
  </si>
  <si>
    <t>1,578*2 'Přepočtené koeficientem množství</t>
  </si>
  <si>
    <t>-1672417823</t>
  </si>
  <si>
    <t>(11,60)*14</t>
  </si>
  <si>
    <t>-620401387</t>
  </si>
  <si>
    <t>162,4*1,1 'Přepočtené koeficientem množství</t>
  </si>
  <si>
    <t>(11,75*4,05)</t>
  </si>
  <si>
    <t>47,588*1,1 'Přepočtené koeficientem množství</t>
  </si>
  <si>
    <t>(3,60+2,10+1,50)*3,70</t>
  </si>
  <si>
    <t>(4,11*2+1,75)*3,70</t>
  </si>
  <si>
    <t>(3,65)*3,70</t>
  </si>
  <si>
    <t>(0,97*2+1,60+0,97*2+1,60*2+1,36*2+0,92*2)*3,70</t>
  </si>
  <si>
    <t>48,988*1,1 'Přepočtené koeficientem množství</t>
  </si>
  <si>
    <t>(0,97*2+1,60*2+0,97*2+1,60*2+1,36*2+0,92*2)*3,70</t>
  </si>
  <si>
    <t>(4,10*2+4,10+1,50*2+1,91*2+2,10*2+1,76*2+4,10)*3,70</t>
  </si>
  <si>
    <t>-(2,71*2,1+4,04*2,1+1,5*3,45+1,2*2,1+1,55*2,1)</t>
  </si>
  <si>
    <t>1.NP - místnost (701; 702; 703; 704; 707)</t>
  </si>
  <si>
    <t>(13,89)+(6,16)+(6,98)+(3,67)+(3,81)</t>
  </si>
  <si>
    <t>1.NP - místnost (705; 706; 708)</t>
  </si>
  <si>
    <t>(1,56)+(1,56)+(1,12)</t>
  </si>
  <si>
    <t>1.NP - místnost (701; 702; 703; 704; 705; 706; 707; 708)</t>
  </si>
  <si>
    <t>(13,89)+(6,16)+(6,98)+(3,67)+(1,56)+(1,56)+(3,81)+(1,12)</t>
  </si>
  <si>
    <t>38,75*1,1 'Přepočtené koeficientem množství</t>
  </si>
  <si>
    <t>76600T301A</t>
  </si>
  <si>
    <t>D+M T301A vnitřní parapet 480x3710 mm vč. kotvení, doplňků a povrchové úpravy (dle PD)</t>
  </si>
  <si>
    <t>-123294033</t>
  </si>
  <si>
    <t>76600T301B</t>
  </si>
  <si>
    <t>D+M T301B vnitřní parapet 480x1200 mm vč. kotvení, doplňků a povrchové úpravy (dle PD)</t>
  </si>
  <si>
    <t>-47877534</t>
  </si>
  <si>
    <t>76600T302A</t>
  </si>
  <si>
    <t>D+M T302A vnitřní parapet 280x2985 mm vč. kotvení, doplňků a povrchové úpravy (dle PD)</t>
  </si>
  <si>
    <t>-97371207</t>
  </si>
  <si>
    <t>76600T302B</t>
  </si>
  <si>
    <t>D+M T302B vnitřní parapet 280x1550 mm vč. kotvení, doplňků a povrchové úpravy (dle PD)</t>
  </si>
  <si>
    <t>-906512098</t>
  </si>
  <si>
    <t>76600T303</t>
  </si>
  <si>
    <t>D+M T303 nábytková sestava mč 803 vč. kotvení, doplňků a povrchové úpravy (dle PD)</t>
  </si>
  <si>
    <t>989110477</t>
  </si>
  <si>
    <t>76600T304</t>
  </si>
  <si>
    <t>D+M T304 kuchyňská linka mč 811 vč. kotvení, doplňků a povrchové úpravy (dle PD)</t>
  </si>
  <si>
    <t>1378770626</t>
  </si>
  <si>
    <t>76600D301</t>
  </si>
  <si>
    <t>D+M D301 dveře vnitřní 800x1970 mm vč. zárubně, kování, doplňků a povrchové úpravy (dle PD)</t>
  </si>
  <si>
    <t>809743185</t>
  </si>
  <si>
    <t>76600D302</t>
  </si>
  <si>
    <t>D+M D302 dveře vnitřní 800x1970 mm vč. zárubně, kování, doplňků a povrchové úpravy (dle PD)</t>
  </si>
  <si>
    <t>541698157</t>
  </si>
  <si>
    <t>76600D303</t>
  </si>
  <si>
    <t>D+M D303 dveře vnitřní 800x1970 mm vč. zárubně, kování, doplňků a povrchové úpravy (dle PD)</t>
  </si>
  <si>
    <t>-646181415</t>
  </si>
  <si>
    <t>76600D304</t>
  </si>
  <si>
    <t>D+M D304 dveře vnitřní 700x1970 mm vč. zárubně, kování, doplňků a povrchové úpravy (dle PD)</t>
  </si>
  <si>
    <t>-1874092661</t>
  </si>
  <si>
    <t>76600D305</t>
  </si>
  <si>
    <t>D+M D305 dveře vnitřní 700x1970 mm vč. zárubně, kování, doplňků a povrchové úpravy (dle PD)</t>
  </si>
  <si>
    <t>1499136997</t>
  </si>
  <si>
    <t>76600D306</t>
  </si>
  <si>
    <t>D+M D306 dveře vnitřní 800x1970 mm vč. zárubně, kování, doplňků a povrchové úpravy (dle PD)</t>
  </si>
  <si>
    <t>-580308672</t>
  </si>
  <si>
    <t>76600D307</t>
  </si>
  <si>
    <t>D+M D307 dveře vnitřní 700x1970 mm vč. zárubně, kování, doplňků a povrchové úpravy (dle PD)</t>
  </si>
  <si>
    <t>1940022125</t>
  </si>
  <si>
    <t>76700Z301</t>
  </si>
  <si>
    <t>D+M Z301 přechodová lišta podlah dl. 700 mm vč. kotvení, doplňků a povrchové úpravy (dle PD)</t>
  </si>
  <si>
    <t>-1282770120</t>
  </si>
  <si>
    <t>76700Z302A</t>
  </si>
  <si>
    <t>D+M Z302A mezistřešní žlab rš 330+540+330 mm vč. kotvení, doplňků a povrchové úpravy (dle PD)</t>
  </si>
  <si>
    <t>-655238023</t>
  </si>
  <si>
    <t>76700Z302B</t>
  </si>
  <si>
    <t>D+M Z302B mezistřešní žlab rš 330+520 mm vč. kotvení, doplňků a povrchové úpravy (dle PD)</t>
  </si>
  <si>
    <t>-803661898</t>
  </si>
  <si>
    <t>76700Z303A</t>
  </si>
  <si>
    <t>D+M Z303A výztuha z nerez perforovaného plechu tl. 2 mm vč. kotvení, doplňků a povrchové úpravy (dle PD)</t>
  </si>
  <si>
    <t>991701463</t>
  </si>
  <si>
    <t>76700Z303B</t>
  </si>
  <si>
    <t>D+M Z303B výztuha z nerez perforovaného plechu tl. 2 mm vč. kotvení, doplňků a povrchové úpravy (dle PD)</t>
  </si>
  <si>
    <t>-672017689</t>
  </si>
  <si>
    <t>76700Z304</t>
  </si>
  <si>
    <t>D+M Z304 nerez perforovaná kačírková lišta rš 300 mm vč. kotvení, doplňků a povrchové úpravy (dle PD)</t>
  </si>
  <si>
    <t>-822974134</t>
  </si>
  <si>
    <t>76700Z305</t>
  </si>
  <si>
    <t>D+M Z305 rám pro venkovní kondenzační jednotku split vč. kotvení, doplňků a povrchové úpravy (dle PD)</t>
  </si>
  <si>
    <t>92436238</t>
  </si>
  <si>
    <t>76700Z305A</t>
  </si>
  <si>
    <t>D+M Z305A ocelový plech pro vytvoření prostupu pro střešní vtok rš 1130 mm vč. kotvení, doplňků a povrchové úpravy (dle PD)</t>
  </si>
  <si>
    <t>-2127414513</t>
  </si>
  <si>
    <t>76700Z305B</t>
  </si>
  <si>
    <t>D+M Z305B ocelový plech pro vytvoření prostupu pro střešní vtok rš 760 mm vč. kotvení, doplňků a povrchové úpravy (dle PD)</t>
  </si>
  <si>
    <t>1531196532</t>
  </si>
  <si>
    <t>4,24*1,1 'Přepočtené koeficientem množství</t>
  </si>
  <si>
    <t>(5,15)+(5,15)+(4,28)</t>
  </si>
  <si>
    <t>Souvrství podlahy - pvc, penetrace (pl)</t>
  </si>
  <si>
    <t>34,51*1,1 'Přepočtené koeficientem množství</t>
  </si>
  <si>
    <t>(14,93)+(11,21)+(11,13)+(7,70)+(8,11)</t>
  </si>
  <si>
    <t>((4)+(4)+(4))*2,00</t>
  </si>
  <si>
    <t>((5,15)+(5,15)+(4,28))*2,00</t>
  </si>
  <si>
    <t>-((0,8*2,02)+(0,8*2,02)+(0,8*2,02))</t>
  </si>
  <si>
    <t>24,312*1,1 'Přepočtené koeficientem množství</t>
  </si>
  <si>
    <t>((14,93)+(11,21)+(11,13)+(7,70)+(5,15)+(5,15)+(8,11)+(4,28))*3,10</t>
  </si>
  <si>
    <t>OST00OV301</t>
  </si>
  <si>
    <t>D+M OV301 přenosný hasící přístroj 34A vč. kotvení, doplňků a povrchové úpravy (dle PD)</t>
  </si>
  <si>
    <t>1651483819</t>
  </si>
  <si>
    <t>OST00OV302</t>
  </si>
  <si>
    <t>D+M OV302 čistící interiérová rohož 1500x1585 mm vč. kotvení, doplňků a povrchové úpravy (dle PD)</t>
  </si>
  <si>
    <t>638236066</t>
  </si>
  <si>
    <t>OST00OV303</t>
  </si>
  <si>
    <t>D+M OV303 dveřní štítek - úklidová místnost vč. kotvení, doplňků a povrchové úpravy (dle PD)</t>
  </si>
  <si>
    <t>1872250789</t>
  </si>
  <si>
    <t>OST00OV304</t>
  </si>
  <si>
    <t>D+M OV304 dveřní štítek - pisoár vč. kotvení, doplňků a povrchové úpravy (dle PD)</t>
  </si>
  <si>
    <t>-265132927</t>
  </si>
  <si>
    <t>OST00OV305</t>
  </si>
  <si>
    <t>D+M OV305 dveřní štítek - WC vč. kotvení, doplňků a povrchové úpravy (dle PD)</t>
  </si>
  <si>
    <t>-1433196496</t>
  </si>
  <si>
    <t>OST00OV306</t>
  </si>
  <si>
    <t>D+M OV306 označení stupňů vč. kotvení, doplňků a povrchové úpravy (dle PD)</t>
  </si>
  <si>
    <t>-1770080334</t>
  </si>
  <si>
    <t>OST00OV307</t>
  </si>
  <si>
    <t>D+M OV307 revizní dvířka 400x400 mm vč. kotvení, doplňků a povrchové úpravy (dle PD)</t>
  </si>
  <si>
    <t>85429621</t>
  </si>
  <si>
    <t>OST00OV308</t>
  </si>
  <si>
    <t>D+M OV308 revizní dvířka 300x300 mm vč. kotvení, doplňků a povrchové úpravy (dle PD)</t>
  </si>
  <si>
    <t>-603592195</t>
  </si>
  <si>
    <t>OST00OV309</t>
  </si>
  <si>
    <t>D+M OV309 revizní dvířka 300x250 mm vč. kotvení, doplňků a povrchové úpravy (dle PD)</t>
  </si>
  <si>
    <t>1929228396</t>
  </si>
  <si>
    <t>OST00OV310</t>
  </si>
  <si>
    <t>D+M OV310 revizní dvířka 300x300 mm vč. kotvení, doplňků a povrchové úpravy (dle PD)</t>
  </si>
  <si>
    <t>-26362450</t>
  </si>
  <si>
    <t>OST00OV311</t>
  </si>
  <si>
    <t>D+M OV311 záchytný systém vč. kotvení, doplňků a povrchové úpravy (dle PD)</t>
  </si>
  <si>
    <t>-992826358</t>
  </si>
  <si>
    <t>OST00OV312</t>
  </si>
  <si>
    <t>D+M OV312 odvětrávací komínek DN 110 vč. kotvení, doplňků a povrchové úpravy (dle PD)</t>
  </si>
  <si>
    <t>-1983984174</t>
  </si>
  <si>
    <t>OST00OV313</t>
  </si>
  <si>
    <t>D+M OV313 pojistný přepad 50x150x280 mm vč. kotvení, doplňků a povrchové úpravy (dle PD)</t>
  </si>
  <si>
    <t>-667062154</t>
  </si>
  <si>
    <t>115,239</t>
  </si>
  <si>
    <t>61,723</t>
  </si>
  <si>
    <t>D 103.02 - Betonové konstrukce</t>
  </si>
  <si>
    <t>(12,82*2+4,80)*(0,95+0,60*2)*1,10</t>
  </si>
  <si>
    <t>(4,80)*(1,60+0,60*2)*1,10</t>
  </si>
  <si>
    <t>(2,90*2)*(0,50+0,60*2)*1,10</t>
  </si>
  <si>
    <t>(5,72)*(1,60+0,60*2)*1,10</t>
  </si>
  <si>
    <t>(12,82*2+4,80)*(0,60*2)*1,10</t>
  </si>
  <si>
    <t>(4,80)*(0,60*2)*1,10</t>
  </si>
  <si>
    <t>(2,90*2)*(0,60*2)*1,10</t>
  </si>
  <si>
    <t>(5,72)*(0,60*2)*1,10</t>
  </si>
  <si>
    <t>53,516*2 'Přepočtené koeficientem množství</t>
  </si>
  <si>
    <t>(12,82*4,80)</t>
  </si>
  <si>
    <t>(12,82*2+4,80)*1,15*0,10</t>
  </si>
  <si>
    <t>(4,80)*1,80*0,10</t>
  </si>
  <si>
    <t>(2,90*2)*0,70*0,10</t>
  </si>
  <si>
    <t>(5,72)*1,80*0,10</t>
  </si>
  <si>
    <t>(12,82*2+4,80)*0,95*0,95</t>
  </si>
  <si>
    <t>(4,80)*1,60*0,95</t>
  </si>
  <si>
    <t>(2,90*2)*0,50*0,95</t>
  </si>
  <si>
    <t>(5,72)*1,60*0,95</t>
  </si>
  <si>
    <t>ŽB pasy - bednění (dl * v * p)</t>
  </si>
  <si>
    <t>(12,82*2+4,80)*0,95*2</t>
  </si>
  <si>
    <t>(4,80)*0,95*2</t>
  </si>
  <si>
    <t>(2,90*2)*0,95*2</t>
  </si>
  <si>
    <t>(5,72+1,60)*0,95*2</t>
  </si>
  <si>
    <t>(4965,3+1101,2)/1000</t>
  </si>
  <si>
    <t>(12,82*4,80)*0,16</t>
  </si>
  <si>
    <t>(12,82*4,80)*0,10</t>
  </si>
  <si>
    <t>(12,13*4,38)*0,20</t>
  </si>
  <si>
    <t>(12,82*2+4,80*2)*0,10</t>
  </si>
  <si>
    <t>(12,13*2+4,38*2)*0,20</t>
  </si>
  <si>
    <t>(239,9)/1000</t>
  </si>
  <si>
    <t>(273,0+745,0)/1000</t>
  </si>
  <si>
    <t>D 103.03 - Ocelové konstrukce</t>
  </si>
  <si>
    <t>330291768</t>
  </si>
  <si>
    <t>ocelová konstrukce (dle PD)</t>
  </si>
  <si>
    <t>vlastní</t>
  </si>
  <si>
    <t>1009881754</t>
  </si>
  <si>
    <t>25,19*1,05 'Přepočtené koeficientem množství</t>
  </si>
  <si>
    <t>736969374</t>
  </si>
  <si>
    <t>-1854596755</t>
  </si>
  <si>
    <t>209,235*1,1 'Přepočtené koeficientem množství</t>
  </si>
  <si>
    <t>D 103.04 - Obvodový plášť</t>
  </si>
  <si>
    <t>-1454748651</t>
  </si>
  <si>
    <t>-1639852123</t>
  </si>
  <si>
    <t>-1235452748</t>
  </si>
  <si>
    <t>-367686233</t>
  </si>
  <si>
    <t>1397703083</t>
  </si>
  <si>
    <t>940004175</t>
  </si>
  <si>
    <t>-507602789</t>
  </si>
  <si>
    <t>-2000731676</t>
  </si>
  <si>
    <t>738765866</t>
  </si>
  <si>
    <t>-1646281846</t>
  </si>
  <si>
    <t>2029043258</t>
  </si>
  <si>
    <t>-1020428083</t>
  </si>
  <si>
    <t>-766744853</t>
  </si>
  <si>
    <t>D 103.05 - Zdravotní instalace</t>
  </si>
  <si>
    <t>0,8*42,0*1,0</t>
  </si>
  <si>
    <t>167101101</t>
  </si>
  <si>
    <t>0,8*42,0*0,45</t>
  </si>
  <si>
    <t>0,8*42,0*0,1</t>
  </si>
  <si>
    <t>28611142.AR</t>
  </si>
  <si>
    <t>trubka plastová kanalizační PVC; hladká, s hrdlem; Sn 4 kN/m2; D = 110,0 mm; s = 3,20 mm; l = 2000,0 mm</t>
  </si>
  <si>
    <t>28651652.AR</t>
  </si>
  <si>
    <t>koleno PVC; 45,0 °; D = 110,0 mm; s 1 hrdlem</t>
  </si>
  <si>
    <t>28651701.AR</t>
  </si>
  <si>
    <t>odbočka PVC; 45,0 °; d1 = 125 mm; d2 = 110 mm; l = 300 mm; hladká, hrdlovaná; DN 125,0 mm; DN2 100 mm</t>
  </si>
  <si>
    <t>894431211RA0</t>
  </si>
  <si>
    <t>Šachty plastové plastové šachty z dílců D 400 mm, dno přímé, D 110 mm, délka šachtové roury 1,50 m, poklop litina 12,5 t</t>
  </si>
  <si>
    <t>Poznámka k položce:_x000D_
Plastové dno, šachta z korugované trouby, těsnění, šachtová roura teleskopická, čtvercový rám do teleskopické trouby, poklop litinový.</t>
  </si>
  <si>
    <t>Betonová prefa nádrž V=4,89 m3, rozměry 2,3x1,8x2,22m, vč. čerpadla, dodávka + montáž</t>
  </si>
  <si>
    <t>70+11+2+3+2+17</t>
  </si>
  <si>
    <t>725334301R00</t>
  </si>
  <si>
    <t>Nálevka se sifonem PP DN 32</t>
  </si>
  <si>
    <t>Poznámka k položce:_x000D_
rozměry: 78x55 mm, výška 100 mm</t>
  </si>
  <si>
    <t>55162347138H</t>
  </si>
  <si>
    <t>Podomítkový sifon pro odvod kondenzátu klimatizací, DN 32</t>
  </si>
  <si>
    <t>5+8</t>
  </si>
  <si>
    <t>722237122R00</t>
  </si>
  <si>
    <t>Kohout kulový, mosazný, vnitřní-vnitřní závit, DN 20, PN 42, včetně dodávky materiálu</t>
  </si>
  <si>
    <t>10+17+5</t>
  </si>
  <si>
    <t>2*2+1*2</t>
  </si>
  <si>
    <t>D 103.06 - Ústřední vytápění</t>
  </si>
  <si>
    <t>700 - HZS - hodinové zúčtovací sazby, zkoušky, revize</t>
  </si>
  <si>
    <t>713 - Izolace tepelné</t>
  </si>
  <si>
    <t>731 - Kotelny</t>
  </si>
  <si>
    <t>731-1 - Odkouření</t>
  </si>
  <si>
    <t>733 - Rozvod potrubí</t>
  </si>
  <si>
    <t>734 - Armatury</t>
  </si>
  <si>
    <t>735 - Otopná tělesa</t>
  </si>
  <si>
    <t>VN - Vedlejší náklady</t>
  </si>
  <si>
    <t>910      T01</t>
  </si>
  <si>
    <t>Hzs-nezměřitelné stavební práce a přípomoci</t>
  </si>
  <si>
    <t>h</t>
  </si>
  <si>
    <t>700</t>
  </si>
  <si>
    <t>HZS - hodinové zúčtovací sazby, zkoušky, revize</t>
  </si>
  <si>
    <t>R2</t>
  </si>
  <si>
    <t>Topná zkouška - napuštění uprav.vodou, odvzdušnění, vyregulování</t>
  </si>
  <si>
    <t>R3</t>
  </si>
  <si>
    <t>kpl.</t>
  </si>
  <si>
    <t>R4</t>
  </si>
  <si>
    <t>Servis-uvedení do provozu</t>
  </si>
  <si>
    <t>722182011RT1</t>
  </si>
  <si>
    <t>Montáž izolač.skruží na potrubí přímé DN 25,páska lepicí páska, sponky ve specifikaci</t>
  </si>
  <si>
    <t>54+3</t>
  </si>
  <si>
    <t>283771007R</t>
  </si>
  <si>
    <t>283771020R</t>
  </si>
  <si>
    <t>28377130R</t>
  </si>
  <si>
    <t>28377135R</t>
  </si>
  <si>
    <t>998713101R00</t>
  </si>
  <si>
    <t>Přesun hmot pro izolace tepelné, výšky do 6 m</t>
  </si>
  <si>
    <t>731</t>
  </si>
  <si>
    <t>Kotelny</t>
  </si>
  <si>
    <t>731249322R00</t>
  </si>
  <si>
    <t>Montáž závěsných kotlů turbo s TUV, odkouření</t>
  </si>
  <si>
    <t>484174059W</t>
  </si>
  <si>
    <t>900211191T</t>
  </si>
  <si>
    <t>Příslušenství ke kotlům - ovládací modul BM-2 bez čidla vněj. teploty, s rámečkem řízený vnější/interiérovou teplotou, s časovým programem pro vytápění a ohřev vody</t>
  </si>
  <si>
    <t>998731101R00</t>
  </si>
  <si>
    <t>Přesun hmot pro kotelny, výšky do 6 m</t>
  </si>
  <si>
    <t>731-1</t>
  </si>
  <si>
    <t>Odkouření</t>
  </si>
  <si>
    <t>731412111R00</t>
  </si>
  <si>
    <t>Odkouř. koax.svislé 60/100 PP dl.1,5m vč.stř.nást.</t>
  </si>
  <si>
    <t>731412151R00</t>
  </si>
  <si>
    <t>Kus prodlužovací odkouření 60/100 mm PP dl. 0,5 m</t>
  </si>
  <si>
    <t>731412152R00</t>
  </si>
  <si>
    <t>Kus prodlužovací odkouření 60/100 mm PP dl. 1,0 m</t>
  </si>
  <si>
    <t>731412169R00</t>
  </si>
  <si>
    <t>Otvor revizní 60/100 mm PP</t>
  </si>
  <si>
    <t>731412171R00</t>
  </si>
  <si>
    <t>Průchodka střešní pro šik. stř. s olověným límcem</t>
  </si>
  <si>
    <t>73199010</t>
  </si>
  <si>
    <t>Montáž odkouření - stavební přípomoci, lešení</t>
  </si>
  <si>
    <t>998731202R00</t>
  </si>
  <si>
    <t>Přesun hmot pro kotelny, výšky do 12 m</t>
  </si>
  <si>
    <t>%</t>
  </si>
  <si>
    <t>733</t>
  </si>
  <si>
    <t>Rozvod potrubí</t>
  </si>
  <si>
    <t>733163102R00</t>
  </si>
  <si>
    <t>Potrubí z měděných trubek vytápění D 15 x 1,0 mm</t>
  </si>
  <si>
    <t>733163103R00</t>
  </si>
  <si>
    <t>Potrubí z měděných trubek vytápění D 18 x 1,0 mm</t>
  </si>
  <si>
    <t>733167001R00</t>
  </si>
  <si>
    <t>Příplatek za zhotovení přípojky Cu 15/1</t>
  </si>
  <si>
    <t>8*2</t>
  </si>
  <si>
    <t>733167002R00</t>
  </si>
  <si>
    <t>Příplatek za zhotovení přípojky Cu 18/1</t>
  </si>
  <si>
    <t>733190306R00</t>
  </si>
  <si>
    <t>Tlaková zkouška Cu potrubí do D 35</t>
  </si>
  <si>
    <t>767883121RT2</t>
  </si>
  <si>
    <t>Objímka jednošroubová pro potrubí průměru 15 - 19 mm</t>
  </si>
  <si>
    <t>767883311RT3</t>
  </si>
  <si>
    <t>Objímka dvojitá s vrutem pro souběžná potrubí 2 x 15 mm</t>
  </si>
  <si>
    <t>998733101R00</t>
  </si>
  <si>
    <t>Přesun hmot pro rozvody potrubí, výšky do 6 m</t>
  </si>
  <si>
    <t>734</t>
  </si>
  <si>
    <t>Armatury</t>
  </si>
  <si>
    <t>734235121R00</t>
  </si>
  <si>
    <t>734235131R00</t>
  </si>
  <si>
    <t>734245421R00</t>
  </si>
  <si>
    <t>734261224R00</t>
  </si>
  <si>
    <t>Šroubení  Ve 4300 přímé, G 3/4</t>
  </si>
  <si>
    <t>734266426R00</t>
  </si>
  <si>
    <t>734266772R00</t>
  </si>
  <si>
    <t>734291113R00</t>
  </si>
  <si>
    <t>Kohouty plnící a vypouštěcí G 1/2</t>
  </si>
  <si>
    <t>734295211R00</t>
  </si>
  <si>
    <t>734291951MTZ</t>
  </si>
  <si>
    <t>Montáž hlavic ručního/termostat.ovládání</t>
  </si>
  <si>
    <t>55137306.AR</t>
  </si>
  <si>
    <t>998734101R00</t>
  </si>
  <si>
    <t>Přesun hmot pro armatury, výšky do 6 m</t>
  </si>
  <si>
    <t>735</t>
  </si>
  <si>
    <t>Otopná tělesa</t>
  </si>
  <si>
    <t>735156910R00</t>
  </si>
  <si>
    <t>735159111R00</t>
  </si>
  <si>
    <t>484573908R</t>
  </si>
  <si>
    <t>48457419R</t>
  </si>
  <si>
    <t>48457425.AR</t>
  </si>
  <si>
    <t>48457436.AR</t>
  </si>
  <si>
    <t>48457437.AR</t>
  </si>
  <si>
    <t>998735101R00</t>
  </si>
  <si>
    <t>Přesun hmot pro otopná tělesa, výšky do 6 m</t>
  </si>
  <si>
    <t>VN</t>
  </si>
  <si>
    <t>Vedlejší náklady</t>
  </si>
  <si>
    <t>005121 R</t>
  </si>
  <si>
    <t>Zařízení staveniště</t>
  </si>
  <si>
    <t>Soubor</t>
  </si>
  <si>
    <t>005122 R</t>
  </si>
  <si>
    <t>Provozní vlivy</t>
  </si>
  <si>
    <t>005124010R</t>
  </si>
  <si>
    <t>Koordinační činnost</t>
  </si>
  <si>
    <t>D 103.08 - Vnitřní rozvod plynu</t>
  </si>
  <si>
    <t>723 - Vnitřní plynovod</t>
  </si>
  <si>
    <t>783 - Nátěry</t>
  </si>
  <si>
    <t>723</t>
  </si>
  <si>
    <t>Vnitřní plynovod</t>
  </si>
  <si>
    <t>723120203R00</t>
  </si>
  <si>
    <t>Potrubí z trubek černých závitových svařovaných DN 20</t>
  </si>
  <si>
    <t>Poznámka k položce:_x000D_
bezešvých ČSN 42 0250 a běžných ČSN 42 5710 - jakost 11353.0,_x000D_
Potrubí včetně tvarovek a zednických výpomocí._x000D_
Včetně pomocného lešení o výšce podlahy do 1900 mm a pro zatížení do 1,5 kPa.</t>
  </si>
  <si>
    <t>723150368R00</t>
  </si>
  <si>
    <t>Potrubí ocel. černé svařované - chráničky D 76 mm, s 3,2 mm</t>
  </si>
  <si>
    <t>723190251R00</t>
  </si>
  <si>
    <t>Vyvedení a upevnění plynovodních výpustek nástěnka na, DN 15</t>
  </si>
  <si>
    <t>723190901R00</t>
  </si>
  <si>
    <t>Opravy plynovodního potrubí doplňkové práce  uzavření nebo otevření plynového potrubí při opravách</t>
  </si>
  <si>
    <t>723190907R00</t>
  </si>
  <si>
    <t>Opravy plynovodního potrubí doplňkové práce  odvzdušnění a napuštění plynového potrubí</t>
  </si>
  <si>
    <t>723190909R00</t>
  </si>
  <si>
    <t>Opravy plynovodního potrubí doplňkové práce  neúřední tlaková zkouška dosavadního potrubí</t>
  </si>
  <si>
    <t>723237214R00</t>
  </si>
  <si>
    <t>Kohout kulový  , mosazný, závit vnitřní-vnitřní, DN 20, PN 5, včetně dodávky materiálu</t>
  </si>
  <si>
    <t>998723101R00</t>
  </si>
  <si>
    <t>Přesun hmot pro vnitřní plynovod v objektech výšky do 6 m</t>
  </si>
  <si>
    <t>005231010R</t>
  </si>
  <si>
    <t>Poznámka k položce:_x000D_
náklady spojené s provedením všech technickými normami předepsaných zkoušek a revizí stavebních konstrukcí nebo stavebních prací.</t>
  </si>
  <si>
    <t>Nátěry</t>
  </si>
  <si>
    <t>783424340R00</t>
  </si>
  <si>
    <t>Nátěry potrubí a armatur syntetické potrubí, do DN 50 mm, dvojnásobné s 1x emailováním a základním nátěrem</t>
  </si>
  <si>
    <t>Poznámka k položce:_x000D_
na vzduchu schnoucí</t>
  </si>
  <si>
    <t>D 103.09 - Vzduchotechnika</t>
  </si>
  <si>
    <t>D1 - Zař. č. 1 - Větrání hygienického zázemí - objekt: B7</t>
  </si>
  <si>
    <t>D2 - Zařízení č. 2 - Chlazení/topení kanceláří - objekt: B7</t>
  </si>
  <si>
    <t>Zař. č. 1 - Větrání hygienického zázemí - objekt: B7</t>
  </si>
  <si>
    <t>Plastový talířový ventil odvodní  125, včetně zděře</t>
  </si>
  <si>
    <t>Zařízení č. 2 - Chlazení/topení kanceláří - objekt: B7</t>
  </si>
  <si>
    <t>Venkovní kondenzační jendotka Split systém inverter, Qch/Qt=5,2/6,3 kW, typ , R32, 230V, včetně ocelové konstrukce pod jednotku, 36 kg</t>
  </si>
  <si>
    <t>D 103.10 - Elektroinstalace</t>
  </si>
  <si>
    <t>35+30</t>
  </si>
  <si>
    <t>210810047RT1</t>
  </si>
  <si>
    <t>Montáž kabelu CYKY 750 V, 3 x 4 mm2, pevně uloženého, včetně dodávky kabelu</t>
  </si>
  <si>
    <t>Odporový topný kabel 18m; 245W s termostatem; 230V</t>
  </si>
  <si>
    <t>210-1-001</t>
  </si>
  <si>
    <t>Napojení jednotek VZT - Napojení venkovní jednotky KLM</t>
  </si>
  <si>
    <t>340+1650</t>
  </si>
  <si>
    <t>Montáž spínače zapuštěného, řaz. 1/0S</t>
  </si>
  <si>
    <t>210100001K0E</t>
  </si>
  <si>
    <t>1+6+9+3+3+1+1+1+5</t>
  </si>
  <si>
    <t>N1D+ - Sada upevnitelných značek ISO pro instalaci do široký svítidla NO, s pozorovací vzdáleností 26 m</t>
  </si>
  <si>
    <t>D 103.11 - Hromosvod</t>
  </si>
  <si>
    <t>do 3 m délky tyče, na konstrukci</t>
  </si>
  <si>
    <t>210220302RT1</t>
  </si>
  <si>
    <t>Montáž svorky hromosvodové včetně dodávky svorky SR 2b Fe pro pásek 30x4 mm</t>
  </si>
  <si>
    <t>ekvipotenciální,</t>
  </si>
  <si>
    <t>D 103.12 - Slaboproudé instalace</t>
  </si>
  <si>
    <t>_14 - Docházkový systém</t>
  </si>
  <si>
    <t>Datový rozvaděč RACK 27U/19, 1300x600x600mm, aktivní ventilace, uzamykatelný</t>
  </si>
  <si>
    <t>220-1-11</t>
  </si>
  <si>
    <t>220-1-13</t>
  </si>
  <si>
    <t>220-1-14</t>
  </si>
  <si>
    <t>220-1-15</t>
  </si>
  <si>
    <t>Kamera SPZ; IP kam, 8Mpx, ob.8-32mm, délka přísvitu 50m</t>
  </si>
  <si>
    <t>Poznámka k položce:_x000D_
PoE/DC12V; 2MPx; IP67; 1/1,8" CMOS; hor.50°;max.r.1920x1080px;4xZOOM.</t>
  </si>
  <si>
    <t>Kamera pohledová IP kam, 8Mpx, ob. 4mm, délka přísvitu 80m EXIR; IR80m; 8Mpix; IP67; PoE</t>
  </si>
  <si>
    <t>Poznámka k položce:_x000D_
12V DC;  1 RJ45 10M/100M self-adaptive Ethernet port; 78°hor; 4K, 120dB WDR max.r.3840x2160px; Barva: 0.01 lux @(F1.2, AGC ON), 0.028 lux @(F2.0, AGC ON), 0 lux s IR.</t>
  </si>
  <si>
    <t>_14</t>
  </si>
  <si>
    <t>Docházkový systém</t>
  </si>
  <si>
    <t>220-3-001</t>
  </si>
  <si>
    <t>Přeložení stávajícího systému (docházkový terminál, napájecí zdroj)</t>
  </si>
  <si>
    <t>220-3-002</t>
  </si>
  <si>
    <t>220-3-003</t>
  </si>
  <si>
    <t>Cisco kompatibilní SFP transceiver, 1,25Gbps, SM 1310nm, 20km, LC konektory, digitální diagnostika</t>
  </si>
  <si>
    <t>220-3-004</t>
  </si>
  <si>
    <t>Instalace docházkového terminálu</t>
  </si>
  <si>
    <t>220-3-005</t>
  </si>
  <si>
    <t>Instalace včetně napojení náhradního zdroje</t>
  </si>
  <si>
    <t>Distributor - aktivní rozbočovač audio telefonu RJ45</t>
  </si>
  <si>
    <t>220-4-007.1</t>
  </si>
  <si>
    <t>keram_obklad_pl</t>
  </si>
  <si>
    <t>77,62</t>
  </si>
  <si>
    <t>malby_pl</t>
  </si>
  <si>
    <t>735,001</t>
  </si>
  <si>
    <t>PVC_pl</t>
  </si>
  <si>
    <t>184,97</t>
  </si>
  <si>
    <t>SDK_podhled_A_pl</t>
  </si>
  <si>
    <t>155,33</t>
  </si>
  <si>
    <t>SDK_podhled_H2_pl</t>
  </si>
  <si>
    <t>29,64</t>
  </si>
  <si>
    <t>SDK_předstěna_pl</t>
  </si>
  <si>
    <t>123,135</t>
  </si>
  <si>
    <t>SDK_příčka_100_pl</t>
  </si>
  <si>
    <t>163,677</t>
  </si>
  <si>
    <t>D 104 - Zázemí spedice</t>
  </si>
  <si>
    <t>D 104.01 - Stavební řešení</t>
  </si>
  <si>
    <t xml:space="preserve">    764 - Konstrukce klempířské</t>
  </si>
  <si>
    <t>3811810X1</t>
  </si>
  <si>
    <t>D+M 12 ks modulárních buněk 3,0 x 6,06 m vč. dílenské dokumentace, kotvení, TI a příslušenství (dle PD)</t>
  </si>
  <si>
    <t>1632018630</t>
  </si>
  <si>
    <t>Lešení pomocné pracovní pro objekty pozemních staveb  pro zatížení do 150 kg/m2, o výšce lešeňové podlahy do 1,9 m</t>
  </si>
  <si>
    <t>CS ÚRS 2020 02</t>
  </si>
  <si>
    <t>556274927</t>
  </si>
  <si>
    <t>Vyčištění budov nebo objektů před předáním do užívání  budov bytové nebo občanské výstavby, světlé výšky podlaží do 4 m</t>
  </si>
  <si>
    <t>1340467848</t>
  </si>
  <si>
    <t>Přesun hmot pro budovy občanské výstavby, bydlení, výrobu a služby  s nosnou svislou konstrukcí zděnou z cihel, tvárnic nebo kamene vodorovná dopravní vzdálenost do 100 m pro budovy výšky do 6 m</t>
  </si>
  <si>
    <t>-235743114</t>
  </si>
  <si>
    <t>711493121</t>
  </si>
  <si>
    <t>Izolace proti podpovrchové a tlakové vodě - ostatní na ploše svislé S dvousložkovou na bázi cementu</t>
  </si>
  <si>
    <t>1814633190</t>
  </si>
  <si>
    <t>Keramické obklady - HI stěrka (pl)</t>
  </si>
  <si>
    <t>Přesun hmot pro izolace proti vodě, vlhkosti a plynům  stanovený z hmotnosti přesunovaného materiálu vodorovná dopravní vzdálenost do 50 m v objektech výšky do 6 m</t>
  </si>
  <si>
    <t>-1840634076</t>
  </si>
  <si>
    <t>712363613</t>
  </si>
  <si>
    <t>Provedení povlakové krytiny střech plochých do 10° s mechanicky kotvenou izolací včetně položení fólie a horkovzdušného svaření tl. tepelné izolace přes 240 mm budovy výšky do 18 m, kotvené do trapézového plechu nebo do dřeva rohové pole</t>
  </si>
  <si>
    <t>-1377279451</t>
  </si>
  <si>
    <t>Střecha - MPVC (pl)</t>
  </si>
  <si>
    <t>218,16</t>
  </si>
  <si>
    <t>1657792875</t>
  </si>
  <si>
    <t>60,24*0,7</t>
  </si>
  <si>
    <t>28322012</t>
  </si>
  <si>
    <t>fólie hydroizolační střešní mPVC mechanicky kotvená tl 1,5mm šedá</t>
  </si>
  <si>
    <t>-1013800417</t>
  </si>
  <si>
    <t>260,328*1,15 'Přepočtené koeficientem množství</t>
  </si>
  <si>
    <t>Provedení povlakové krytiny střech plochých do 10° -ostatní práce  provedení vrstvy textilní ochranné</t>
  </si>
  <si>
    <t>-1607275003</t>
  </si>
  <si>
    <t>Střecha - textílie (pl + dl * v)</t>
  </si>
  <si>
    <t>218,16+60,24*0,2</t>
  </si>
  <si>
    <t>1283340665</t>
  </si>
  <si>
    <t>230,208*1,15 'Přepočtené koeficientem množství</t>
  </si>
  <si>
    <t>7123633X1</t>
  </si>
  <si>
    <t>D+M komponenty ploché střechy - detaily, nástavce, rohy, poplastované prvky, vpustě apod. (dle PD)</t>
  </si>
  <si>
    <t>komplet</t>
  </si>
  <si>
    <t>475173660</t>
  </si>
  <si>
    <t>871723844</t>
  </si>
  <si>
    <t>713141336</t>
  </si>
  <si>
    <t>Montáž tepelné izolace střech plochých spádovými klíny v ploše přilepenými za studena nízkoexpanzní (PUR) pěnou</t>
  </si>
  <si>
    <t>-1825178828</t>
  </si>
  <si>
    <t>Střecha - TI (pl)</t>
  </si>
  <si>
    <t>28376142</t>
  </si>
  <si>
    <t>klín izolační z pěnového polystyrenu EPS 150 spádový</t>
  </si>
  <si>
    <t>1790923064</t>
  </si>
  <si>
    <t>Střecha - TI (pl * v)</t>
  </si>
  <si>
    <t>218,16*(0,02+0,26)/2</t>
  </si>
  <si>
    <t>762341046</t>
  </si>
  <si>
    <t>Bednění a laťování bednění střech rovných sklonu do 60° s vyřezáním otvorů z dřevoštěpkových desek OSB šroubovaných na rošt na pero a drážku, tloušťky desky 22 mm</t>
  </si>
  <si>
    <t>1729295123</t>
  </si>
  <si>
    <t>Střecha - bednění (pl)</t>
  </si>
  <si>
    <t>Příčka ze sádrokartonových desek  s nosnou konstrukcí z jednoduchých ocelových profilů UW, CW jednoduše opláštěná deskou standardní A tl. 12,5 mm, příčka tl. 100 mm, profil 75, s izolací, EI 30, Rw do 45 dB</t>
  </si>
  <si>
    <t>-1984908755</t>
  </si>
  <si>
    <t>SDK příčka (dl * v) - otvory (dl * v)</t>
  </si>
  <si>
    <t>(4,14+5,78+2,58+0,72+2,66+5,65+3,03+2,58*2+2,98+1,43+0,71+2,59+5,65+3,03+2,66)*3,08</t>
  </si>
  <si>
    <t>(2,80+7,54)*3,08</t>
  </si>
  <si>
    <t>-(0,9*2,02*9+1,0*2,02)</t>
  </si>
  <si>
    <t>Příčka ze sádrokartonových desek  ostatní konstrukce a práce na příčkách ze sádrokartonových desek základní penetrační nátěr (oboustranný)</t>
  </si>
  <si>
    <t>209690987</t>
  </si>
  <si>
    <t>SDK příčka - penetrace (pl)</t>
  </si>
  <si>
    <t>763111722</t>
  </si>
  <si>
    <t>Příčka ze sádrokartonových desek  ostatní konstrukce a práce na příčkách ze sádrokartonových desek ochrana rohů úhelníky pozinkované</t>
  </si>
  <si>
    <t>1050916989</t>
  </si>
  <si>
    <t>SDK - ochrana rohů (dl * p)</t>
  </si>
  <si>
    <t>3,08*12</t>
  </si>
  <si>
    <t>763121415</t>
  </si>
  <si>
    <t>Stěna předsazená ze sádrokartonových desek s nosnou konstrukcí z ocelových profilů CW, UW jednoduše opláštěná deskou standardní A tl. 12,5 mm bez izolace, EI 15, stěna tl. 112,5 mm, profil 100</t>
  </si>
  <si>
    <t>-1444846028</t>
  </si>
  <si>
    <t>SDK předstěna (dl * v)</t>
  </si>
  <si>
    <t>(0,27+0,53+0,53+1,94+3,78+3,93+0,25+0,3)*3,08</t>
  </si>
  <si>
    <t>(2,25+2,56+2,27+2,56+1,91*2+2,46)*3,08</t>
  </si>
  <si>
    <t>-(0,96*2,78+1,1*0,6)</t>
  </si>
  <si>
    <t>(0,28+0,54+0,53+0,25+0,3+3,93+3,78+1,92)*3,08</t>
  </si>
  <si>
    <t>(0,54*2+0,50*2)*3,08</t>
  </si>
  <si>
    <t>-1436505277</t>
  </si>
  <si>
    <t>SDK příčka a předstěna - druhá vrstva SDK desky (dl * v) - otvory (dl * v)</t>
  </si>
  <si>
    <t>(2,65*2+3,93*2)*3,08</t>
  </si>
  <si>
    <t>-(0,9*2,02)</t>
  </si>
  <si>
    <t>(2,28*2+2,1*2)*3,08</t>
  </si>
  <si>
    <t>(-1,0*2,02)</t>
  </si>
  <si>
    <t>(2,46*2+1,48*2)*3,08</t>
  </si>
  <si>
    <t>136732390</t>
  </si>
  <si>
    <t>123,332*1,05 'Přepočtené koeficientem množství</t>
  </si>
  <si>
    <t>184948353</t>
  </si>
  <si>
    <t>SDK předstěna - penetrace (pl)</t>
  </si>
  <si>
    <t>Podhled ze sádrokartonových desek  dvouvrstvá zavěšená spodní konstrukce z ocelových profilů CD, UD jednoduše opláštěná deskou standardní A, tl. 12,5 mm, bez izolace</t>
  </si>
  <si>
    <t>14980336</t>
  </si>
  <si>
    <t>SDK podhled (pl)</t>
  </si>
  <si>
    <t>11,34*2+13,57+4,66+10,92+3,83+18,06+18,07+4,66+11,34+10,92+4,2+18,17+14,25</t>
  </si>
  <si>
    <t>763131451</t>
  </si>
  <si>
    <t>Podhled ze sádrokartonových desek  dvouvrstvá zavěšená spodní konstrukce z ocelových profilů CD, UD jednoduše opláštěná deskou impregnovanou H2, tl. 12,5 mm, bez izolace</t>
  </si>
  <si>
    <t>1646460061</t>
  </si>
  <si>
    <t>SDK podhled - H2 (pl)</t>
  </si>
  <si>
    <t>10,29+3,48+5,59+10,28</t>
  </si>
  <si>
    <t>Podhled ze sádrokartonových desek  ostatní práce a konstrukce na podhledech ze sádrokartonových desek základní penetrační nátěr</t>
  </si>
  <si>
    <t>-400278783</t>
  </si>
  <si>
    <t>SDK podhled - penetrace (pl)</t>
  </si>
  <si>
    <t>Přesun hmot pro konstrukce montované z desek  sádrokartonových, sádrovláknitých, cementovláknitých nebo cementových stanovený z hmotnosti přesunovaného materiálu vodorovná dopravní vzdálenost do 50 m v objektech výšky do 6 m</t>
  </si>
  <si>
    <t>-1109734486</t>
  </si>
  <si>
    <t>764</t>
  </si>
  <si>
    <t>Konstrukce klempířské</t>
  </si>
  <si>
    <t>K/401</t>
  </si>
  <si>
    <t>D+M oplechování parapetů oken z Al plechů s poplastováním rš. 230 mm vč. kotvení a příslušenství (dle PD)</t>
  </si>
  <si>
    <t>-1730347742</t>
  </si>
  <si>
    <t>K/402</t>
  </si>
  <si>
    <t>D+M kastlík na žaluzie z Al plechů s poplastováním rš. 650 mm vč. kotvení a příslušenství (dle PD)</t>
  </si>
  <si>
    <t>-1845905297</t>
  </si>
  <si>
    <t>K/403</t>
  </si>
  <si>
    <t>D+M oplechování atiky na střeše z Al plechů s poplastováním rš. 290 mm vč. kotvení a příslušenství (dle PD)</t>
  </si>
  <si>
    <t>1039476210</t>
  </si>
  <si>
    <t>D/401</t>
  </si>
  <si>
    <t>D+M dveře vnitřní dřevěné 800 x 1970 mm vč. zárubně, kování a příslušenství (dle PD)</t>
  </si>
  <si>
    <t>-166341307</t>
  </si>
  <si>
    <t>D/402</t>
  </si>
  <si>
    <t>644546420</t>
  </si>
  <si>
    <t>D/403</t>
  </si>
  <si>
    <t>655948921</t>
  </si>
  <si>
    <t>D/404</t>
  </si>
  <si>
    <t>D+M dveře vnitřní dřevěné 900 x 1970 mm vč. zárubně, kování a příslušenství (dle PD)</t>
  </si>
  <si>
    <t>-875768399</t>
  </si>
  <si>
    <t>T/401</t>
  </si>
  <si>
    <t>D+M interiérový parapet š. 100 mm z DTD desky s laminovaným povrchem vč. kotvení a příslušenství (dle PD)</t>
  </si>
  <si>
    <t>418768207</t>
  </si>
  <si>
    <t>T/402</t>
  </si>
  <si>
    <t>D+M kuchyňská linka dl. 1,92 m vč. spotřebičů, kotvení a příslušenství (dle PD)</t>
  </si>
  <si>
    <t>-490565604</t>
  </si>
  <si>
    <t>F/401</t>
  </si>
  <si>
    <t>D+M plastové okno s izolačním trosklem 1760 x 1780 mm vč. kování a příslušenství (dle PD)</t>
  </si>
  <si>
    <t>-352961811</t>
  </si>
  <si>
    <t>F/402</t>
  </si>
  <si>
    <t>1833889508</t>
  </si>
  <si>
    <t>F/403</t>
  </si>
  <si>
    <t>D+M plastové okno s izolačním trosklem 1100 x 600 mm vč. kování a příslušenství (dle PD)</t>
  </si>
  <si>
    <t>884298194</t>
  </si>
  <si>
    <t>F/404</t>
  </si>
  <si>
    <t>D+M hliníková prosklená stěna 2460 x 2780 mm vč. kování, samozavíračem a příslušenství (dle PD)</t>
  </si>
  <si>
    <t>-1681972638</t>
  </si>
  <si>
    <t>F/405</t>
  </si>
  <si>
    <t>D+M plastové dveře s nadsvětlíkem s izolačním trosklem 800 x 2100 + 800 x 680 mm vč. kování a příslušenství (dle PD)</t>
  </si>
  <si>
    <t>-1095591766</t>
  </si>
  <si>
    <t>F/406</t>
  </si>
  <si>
    <t>D+M plastové okno s izolačním trosklem 2000 x 1000 mm vč. kování a příslušenství (dle PD)</t>
  </si>
  <si>
    <t>-2105908540</t>
  </si>
  <si>
    <t>Příprava podkladu penetrace vodou ředitelná na savý podklad (válečkováním) ředěná v poměru 1:3 podlah</t>
  </si>
  <si>
    <t>1470474312</t>
  </si>
  <si>
    <t>PVC - penetrace (pl)</t>
  </si>
  <si>
    <t>1253747531</t>
  </si>
  <si>
    <t>PVC (pl)</t>
  </si>
  <si>
    <t>11,34+11,34+13,57+4,66+10,92+10,29+3,83+3,48+5,59+18,06+18,07+4,66+11,34+10,92+10,28+4,2+32,42</t>
  </si>
  <si>
    <t>-1234642433</t>
  </si>
  <si>
    <t>184,97*1,1 'Přepočtené koeficientem množství</t>
  </si>
  <si>
    <t>-726405386</t>
  </si>
  <si>
    <t>PVC - sokl (dl)</t>
  </si>
  <si>
    <t>13,89+14,03+20,1+13,29+9,4+18,24+8,97+27,92+13,29+9,33+14,44+15,78</t>
  </si>
  <si>
    <t>-230261495</t>
  </si>
  <si>
    <t>178,68*1,1 'Přepočtené koeficientem množství</t>
  </si>
  <si>
    <t>Přesun hmot pro podlahy povlakové  stanovený z hmotnosti přesunovaného materiálu vodorovná dopravní vzdálenost do 50 m v objektech výšky do 6 m</t>
  </si>
  <si>
    <t>-1833483770</t>
  </si>
  <si>
    <t>781121011</t>
  </si>
  <si>
    <t>-1337272643</t>
  </si>
  <si>
    <t>Keramické obklady - penetrace (pl)</t>
  </si>
  <si>
    <t>-2086871452</t>
  </si>
  <si>
    <t>Keramické obklady (dl * v) - otvory (dl * v)</t>
  </si>
  <si>
    <t>(13,08*2+8,76+7,74)*2,0</t>
  </si>
  <si>
    <t>-(0,9*2,0*2+1,09*2,0+0,96*2,0)</t>
  </si>
  <si>
    <t>-811083055</t>
  </si>
  <si>
    <t>77,62*1,1 'Přepočtené koeficientem množství</t>
  </si>
  <si>
    <t>781491011</t>
  </si>
  <si>
    <t>Montáž zrcadel lepených silikonovým tmelem na podkladní omítku, plochy do 1 m2</t>
  </si>
  <si>
    <t>-1147676603</t>
  </si>
  <si>
    <t>Zrcadlo (dl * š )</t>
  </si>
  <si>
    <t>0,6*0,9*4</t>
  </si>
  <si>
    <t>63465126</t>
  </si>
  <si>
    <t>zrcadlo nemontované čiré tl 5mm max rozměr 3210x2250mm</t>
  </si>
  <si>
    <t>681316679</t>
  </si>
  <si>
    <t>2,16*1,1 'Přepočtené koeficientem množství</t>
  </si>
  <si>
    <t>781494511</t>
  </si>
  <si>
    <t>Obklad - dokončující práce profily ukončovací lepené flexibilním lepidlem ukončovací</t>
  </si>
  <si>
    <t>-970009618</t>
  </si>
  <si>
    <t>Keramické obklady - ukončovací profil (dl)</t>
  </si>
  <si>
    <t>2,0*6</t>
  </si>
  <si>
    <t>-1260672867</t>
  </si>
  <si>
    <t>Keramické obklady - silikon (dl)</t>
  </si>
  <si>
    <t>2,0*18</t>
  </si>
  <si>
    <t>Přesun hmot pro obklady keramické  stanovený z hmotnosti přesunovaného materiálu vodorovná dopravní vzdálenost do 50 m v objektech výšky do 6 m</t>
  </si>
  <si>
    <t>-1140155092</t>
  </si>
  <si>
    <t>Penetrace podkladu jednonásobná hloubková v místnostech výšky do 3,80 m</t>
  </si>
  <si>
    <t>1238479383</t>
  </si>
  <si>
    <t>Malby - penetrace (pl)</t>
  </si>
  <si>
    <t>Malby z malířských směsí otěruvzdorných za mokra dvojnásobné, bílé za mokra otěruvzdorné výborně v místnostech výšky do 3,80 m</t>
  </si>
  <si>
    <t>-351515587</t>
  </si>
  <si>
    <t>Malby (dl * v) - otvory (dl * v)</t>
  </si>
  <si>
    <t>SDK_příčka_100_pl*2</t>
  </si>
  <si>
    <t>(5,78+5,57+5,73+11,68)*3,08*2</t>
  </si>
  <si>
    <t>-keram_obklad_pl</t>
  </si>
  <si>
    <t>O/401</t>
  </si>
  <si>
    <t>D+M sprchová zástěna š. 1400 mm, v. 2000 mm vč. kotvení a příslušenství (dle PD)</t>
  </si>
  <si>
    <t>-984515880</t>
  </si>
  <si>
    <t>O/402</t>
  </si>
  <si>
    <t>D+M přesnosný hasící přístroj 34A vč. kotvení a příslušenství (dle PD)</t>
  </si>
  <si>
    <t>-407730245</t>
  </si>
  <si>
    <t>O/403</t>
  </si>
  <si>
    <t>D+M čistící interiérová rohož 2460 x 1160 mm vč. rámečku, kotvení, přípravy podkladu a příslušenství (dle PD)</t>
  </si>
  <si>
    <t>-281611112</t>
  </si>
  <si>
    <t>O/404</t>
  </si>
  <si>
    <t>D+M čistící extériérová rohož 2460 x 1160 mm vč. rámečku, kotvení, přípravy podkladu a příslušenství (dle PD)</t>
  </si>
  <si>
    <t>-526775801</t>
  </si>
  <si>
    <t>O/405</t>
  </si>
  <si>
    <t>D+M dveřní štítek - WC, 80 x 80 mm vč. kotvení a příslušenství (dle PD)</t>
  </si>
  <si>
    <t>1352741810</t>
  </si>
  <si>
    <t>O/406</t>
  </si>
  <si>
    <t>D+M dveřní štítek - úklidová místnost, 80 x 80 mm vč. kotvení a příslušenství (dle PD)</t>
  </si>
  <si>
    <t>-299530491</t>
  </si>
  <si>
    <t>O/407</t>
  </si>
  <si>
    <t>D+M dveřní štítek - WC pro invalidy, 80 x 80 mm vč. kotvení a příslušenství (dle PD)</t>
  </si>
  <si>
    <t>139141652</t>
  </si>
  <si>
    <t>OST0ZS04</t>
  </si>
  <si>
    <t>510887629</t>
  </si>
  <si>
    <t>výkop_2_obj</t>
  </si>
  <si>
    <t>45,312</t>
  </si>
  <si>
    <t>D 104.02 - Betonové konstrukce</t>
  </si>
  <si>
    <t>132254101</t>
  </si>
  <si>
    <t>Hloubení zapažených rýh šířky do 800 mm strojně s urovnáním dna do předepsaného profilu a spádu v hornině třídy těžitelnosti I skupiny 3 do 20 m3</t>
  </si>
  <si>
    <t>300325066</t>
  </si>
  <si>
    <t>Výkopy - pasy (dl * š * v)</t>
  </si>
  <si>
    <t>39,0</t>
  </si>
  <si>
    <t>(3,00+3,00+3,00)*0,61*0,80</t>
  </si>
  <si>
    <t>(3,00+3,00)*0,40*0,80</t>
  </si>
  <si>
    <t>878549484</t>
  </si>
  <si>
    <t>Zemina - přesun na deponii (oj)</t>
  </si>
  <si>
    <t>171251201</t>
  </si>
  <si>
    <t>-940840872</t>
  </si>
  <si>
    <t>Zemina - uložení na deponii (oj)</t>
  </si>
  <si>
    <t>271532213</t>
  </si>
  <si>
    <t>Podsyp pod základové konstrukce se zhutněním a urovnáním povrchu z kameniva hrubého, frakce 8 - 16 mm</t>
  </si>
  <si>
    <t>1450564666</t>
  </si>
  <si>
    <t>Základy - podsyp (pl * v)</t>
  </si>
  <si>
    <t>(35,1*4)*0,15</t>
  </si>
  <si>
    <t>(3,00*2,50*2)*0,15</t>
  </si>
  <si>
    <t>274313811</t>
  </si>
  <si>
    <t>Základy z betonu prostého pasy betonu kamenem neprokládaného tř. C 25/30</t>
  </si>
  <si>
    <t>842268809</t>
  </si>
  <si>
    <t>Základy - pasy (dl * š * v)</t>
  </si>
  <si>
    <t>279113154</t>
  </si>
  <si>
    <t>Základové zdi z tvárnic ztraceného bednění včetně výplně z betonu  bez zvláštních nároků na vliv prostředí třídy C 25/30, tloušťky zdiva přes 250 do 300 mm</t>
  </si>
  <si>
    <t>-543493834</t>
  </si>
  <si>
    <t>Základy - ZB (dl * v)</t>
  </si>
  <si>
    <t>(14,0*2)*0,25</t>
  </si>
  <si>
    <t>(3,00*2)*0,25</t>
  </si>
  <si>
    <t>279113156</t>
  </si>
  <si>
    <t>Základové zdi z tvárnic ztraceného bednění včetně výplně z betonu  bez zvláštních nároků na vliv prostředí třídy C 25/30, tloušťky zdiva přes 400 do 500 mm</t>
  </si>
  <si>
    <t>-654922747</t>
  </si>
  <si>
    <t>(12,12*2+14,0*3)*0,25</t>
  </si>
  <si>
    <t>(3,00*3)*0,25</t>
  </si>
  <si>
    <t>279361821</t>
  </si>
  <si>
    <t>Výztuž základových zdí nosných  svislých nebo odkloněných od svislice, rovinných nebo oblých, deskových nebo žebrových, včetně výztuže jejich žeber z betonářské oceli 10 505 (R) nebo BSt 500</t>
  </si>
  <si>
    <t>-452414847</t>
  </si>
  <si>
    <t>Základy - výztuž ZB (dl * v * hm)</t>
  </si>
  <si>
    <t>(12,12*2+14,0*3)*0,25*10,0/1000</t>
  </si>
  <si>
    <t>(14,0*2)*0,25*10,0/1000</t>
  </si>
  <si>
    <t>(3,00+3,00+3,00)*0,25*10,0/1000</t>
  </si>
  <si>
    <t>(3,00+3,00)*0,25*10,0/1000</t>
  </si>
  <si>
    <t>Prostupy, chráničky, propustky základem (dle PD)</t>
  </si>
  <si>
    <t>2081429273</t>
  </si>
  <si>
    <t>998012021</t>
  </si>
  <si>
    <t>Přesun hmot pro budovy občanské výstavby, bydlení, výrobu a služby  s nosnou svislou konstrukcí monolitickou betonovou tyčovou nebo plošnou s jakýkoliv obvodovým pláštěm kromě vyzdívaného vodorovná dopravní vzdálenost do 100 m pro budovy výšky do 6 m</t>
  </si>
  <si>
    <t>-56427964</t>
  </si>
  <si>
    <t>D 104.05 - Zdravotní instalace</t>
  </si>
  <si>
    <t>721.1 - Výkopy pod základovou deskou</t>
  </si>
  <si>
    <t>724 - Strojní vybavení</t>
  </si>
  <si>
    <t>115101201R00</t>
  </si>
  <si>
    <t>Čerpání vody na dopravní výšku do 10 m  s uvažovaným průměrným přítokem do 500 l/min</t>
  </si>
  <si>
    <t>RTS 21/ I</t>
  </si>
  <si>
    <t>Poznámka k položce:_x000D_
na vzdálenost od hladiny vody v jímce po výšku roviny proložené osou nejvyššího bodu výtlačného potrubí. Včetně odpadní potrubí v délce do 20 m.</t>
  </si>
  <si>
    <t>115101301R00</t>
  </si>
  <si>
    <t>Pohotovost záložní čerpací soupravy na dopravní výšku do 10 m  s uvažovaným průměrným přítokem do 500 l/min</t>
  </si>
  <si>
    <t>den</t>
  </si>
  <si>
    <t>Poznámka k položce:_x000D_
na vzdálenost (výšku) od hladiny vody v jímce po výšku roviny proložené osou nejvyššího bodu výtlačného potrubí. Včetně sacího a výtlačného potrubí, příp. odpadních žlabů, lešení pod čerpadlo a pod potrubí nebo pod odpadní žlaby a záložního zdroje energie.</t>
  </si>
  <si>
    <t>131201112R00</t>
  </si>
  <si>
    <t>Hloubení nezapažených jam a zářezů do 1000 m3, v hornině 3, hloubení strojně</t>
  </si>
  <si>
    <t>0,4*21,0*0,49</t>
  </si>
  <si>
    <t>0,4*4,2*0,6</t>
  </si>
  <si>
    <t>0,6*10,0*0,6</t>
  </si>
  <si>
    <t>0,8*4,1*0,8</t>
  </si>
  <si>
    <t>1,0*9,0*1,1</t>
  </si>
  <si>
    <t>1,2*3,5*1,4</t>
  </si>
  <si>
    <t>133201101R00</t>
  </si>
  <si>
    <t>Hloubení šachet v hornině 3  do 100 m3</t>
  </si>
  <si>
    <t>Poznámka k položce:_x000D_
zapažených i nezapažených se svislým přemístění výkopku a urovnáním dna do předepsaného profilu a spádu, s případným nutným přemístěním výkopku ve výkopišti, s přehozením výkopku na přilehlém terénu na vzdálenost do 5 m od hrany šachty nebo s naložením na dopravní prostředek,</t>
  </si>
  <si>
    <t>1,5*1,5*1,0*3</t>
  </si>
  <si>
    <t>1,5*1,5*1,6</t>
  </si>
  <si>
    <t>1,5*1,5*0,8</t>
  </si>
  <si>
    <t>133201109R00</t>
  </si>
  <si>
    <t>Hloubení šachet v hornině 3  příplatek za lepivost horniny</t>
  </si>
  <si>
    <t>2*3,5*1,4</t>
  </si>
  <si>
    <t>0,4*21,0*0,39</t>
  </si>
  <si>
    <t>0,4*4,2*0,45</t>
  </si>
  <si>
    <t>0,6*10,0*0,45</t>
  </si>
  <si>
    <t>0,8*4,1*0,45</t>
  </si>
  <si>
    <t>1,0*9,0*0,45</t>
  </si>
  <si>
    <t>1,2*3,5*0,45</t>
  </si>
  <si>
    <t>0,4*21,0*0,1</t>
  </si>
  <si>
    <t>0,4*4,2*0,1</t>
  </si>
  <si>
    <t>0,6*10,0*0,1</t>
  </si>
  <si>
    <t>0,8*4,1*0,1</t>
  </si>
  <si>
    <t>1,0*9,0*0,1</t>
  </si>
  <si>
    <t>1,2*3,5*0,1</t>
  </si>
  <si>
    <t>7211762DDBK1</t>
  </si>
  <si>
    <t>Potrubí KG svodné (ležaté) v zemi D 110 , SN12, vč. tvarovek, dodávka + montáž</t>
  </si>
  <si>
    <t>Poznámka k položce:_x000D_
Potrubí včetně tvarovek. Bez zednických výpomocí.</t>
  </si>
  <si>
    <t>7211762DDBK2</t>
  </si>
  <si>
    <t>Potrubí KG svodné (ležaté) v zemi D 125 , SN12, vč. tvarovek, dodávka + montáž</t>
  </si>
  <si>
    <t>7211762DDBK3</t>
  </si>
  <si>
    <t>Potrubí KG svodné (ležaté) v zemi D 160 , SN12, vč. tvarovek, dodávka + montáž</t>
  </si>
  <si>
    <t>3,0+36,0</t>
  </si>
  <si>
    <t>894431221RA0</t>
  </si>
  <si>
    <t>Šachty plastové plastové šachty z dílců D 400 mm, dno přímé, D 110 mm, délka šachtové roury 2,00 m, poklop litina 12,5 t</t>
  </si>
  <si>
    <t>Betonová prefa nádrž V=35,45 m3, rozměry 6,33x3,6x2,6 m, vč. čerpadla, opatření proti vzduté vodě, dodávka + montáž</t>
  </si>
  <si>
    <t>17115650070JR</t>
  </si>
  <si>
    <t>Jeřáb</t>
  </si>
  <si>
    <t>721176222R00</t>
  </si>
  <si>
    <t>Potrubí KG svodné (ležaté) v zemi vnější průměr D 110 mm, tloušťka stěny 3,2 mm, DN 100</t>
  </si>
  <si>
    <t>721176223R00</t>
  </si>
  <si>
    <t>Potrubí KG svodné (ležaté) v zemi vnější průměr D 125 mm, tloušťka stěny 3,2 mm, DN 125</t>
  </si>
  <si>
    <t>721234104RT1</t>
  </si>
  <si>
    <t>Střešní vtoky z PP se svislým odtokem s továrně připojeným živičným izolačním pásem, s elektrickým ohřevem (10-30W, 230V), D 75, 110, 125 mm, včetně dodávky materiálu</t>
  </si>
  <si>
    <t>721273150RT1</t>
  </si>
  <si>
    <t>Ventilační hlavice D 50, 75, 110 mm, přivzdušňovací ventil D 50/75/110 mm s dvojitou izolační stěnou, s masivní pryžovou membránou, s odnímatelnou mřížkou proti hmyzu a pro čištění, mat. , včetně dodávky materiálu</t>
  </si>
  <si>
    <t>Ventilační hlavice D 110 mm, souprava z PP</t>
  </si>
  <si>
    <t>20+12+1+6+28+34+29</t>
  </si>
  <si>
    <t>725859102R00</t>
  </si>
  <si>
    <t>Montáž ventilu odpadního přes D 32 mm do D 50 mm</t>
  </si>
  <si>
    <t>28654741R</t>
  </si>
  <si>
    <t>sifon kondenzační; PP; DN40 x 5/4" příp. d 12-18mm; odpad vodorovný; vodní zápach. uzávěrka, čisticí vložka, mechanický zápach. uzávěr</t>
  </si>
  <si>
    <t>55162253R</t>
  </si>
  <si>
    <t>nástavec střešní vpusti; PP, PVC; DN 125 mm; výška 300 mm; příslušenství pevná izolační příruba, PVC izolační příruba</t>
  </si>
  <si>
    <t>55162351R</t>
  </si>
  <si>
    <t>kroužek odvodňovací d 150 mm; PP</t>
  </si>
  <si>
    <t>721.1</t>
  </si>
  <si>
    <t>Výkopy pod základovou deskou</t>
  </si>
  <si>
    <t>0,4*2,6*0,5</t>
  </si>
  <si>
    <t>0,8*27,0*0,84</t>
  </si>
  <si>
    <t>0,8*4,4*0,9</t>
  </si>
  <si>
    <t>162701105R00</t>
  </si>
  <si>
    <t>Vodorovné přemístění výkopku z horniny 1 až 4, na vzdálenost přes 9 000  do 10 000 m</t>
  </si>
  <si>
    <t>0,8*27,0*(0,84-0,45-0,1)</t>
  </si>
  <si>
    <t>0,8*4,4*(0,9-0,45-0,1)</t>
  </si>
  <si>
    <t>0,4*2,6*0,4</t>
  </si>
  <si>
    <t>0,8*27,0*0,45</t>
  </si>
  <si>
    <t>0,8*4,4*0,45</t>
  </si>
  <si>
    <t>0,4*2,6*0,1</t>
  </si>
  <si>
    <t>0,8*27,0*0,1</t>
  </si>
  <si>
    <t>0,8*4,4*0,1</t>
  </si>
  <si>
    <t>722172734R00</t>
  </si>
  <si>
    <t>Potrubí z plastických hmot polypropylenové potrubí PP-R, D 40 mm, s 6,7 mm, PN 20, polyfúzně svařované, bez zednických výpomocí</t>
  </si>
  <si>
    <t>722181213RW2</t>
  </si>
  <si>
    <t>Izolace vodovodního potrubí návleková z trubic z pěnového polyetylenu, tloušťka stěny 13 mm, d 45 mm</t>
  </si>
  <si>
    <t>32,0+10,0</t>
  </si>
  <si>
    <t>722224111R00</t>
  </si>
  <si>
    <t>Kohout kulový, vypouštěcí a napouštěcí, vnější závit, mosazný, DN 15, PN 10, včetně dodávky materiálu</t>
  </si>
  <si>
    <t>722237124R00</t>
  </si>
  <si>
    <t>Kohout kulový, mosazný, vnitřní-vnitřní závit, DN 32, PN 35, včetně dodávky materiálu</t>
  </si>
  <si>
    <t>722237662R00</t>
  </si>
  <si>
    <t>Klapka vodovodní, zpětná, vodorovná, mosazná, vnitřní-vnitřní závit, DN 20, PN 16, včetně dodávky materiálu</t>
  </si>
  <si>
    <t>722237663R00</t>
  </si>
  <si>
    <t>Klapka vodovodní, zpětná, vodorovná, mosazná, vnitřní-vnitřní závit, DN 25, PN 16, včetně dodávky materiálu</t>
  </si>
  <si>
    <t>57,0+26,0+36,0</t>
  </si>
  <si>
    <t>722280107R00</t>
  </si>
  <si>
    <t>Tlakové zkoušky vodovodního potrubí přes DN 32 do DN 40</t>
  </si>
  <si>
    <t>119,0+8,0</t>
  </si>
  <si>
    <t>724</t>
  </si>
  <si>
    <t>Strojní vybavení</t>
  </si>
  <si>
    <t>725539201T00</t>
  </si>
  <si>
    <t>Montáž tlakových ohřívačů závěsných (svislých i vodorovných) do 15 litrů</t>
  </si>
  <si>
    <t>732429111R00</t>
  </si>
  <si>
    <t>Čerpadla teplovodní Montáž čerpadel teplovodních oběhových spirálních DN 25</t>
  </si>
  <si>
    <t>42610984.AR</t>
  </si>
  <si>
    <t>čerpadlo oběhové horizontální, mokroběžné; závitové připojení, konstantní otáčky; použití v energetice, pro domovní soustavy rozvodu teplé vody, v průmyslu; druh čerpané kapaliny užitková, topná voda; průtok Q do 0,45 l/s; sací DN 15 mm; výtlač. DN 15 mm; H max 1 m; teplota čerpané kapaliny -10 až 110 °C; stav.délka l = 140 mm; napájecí napětí 230 V; mazání ložisek čerpanou kapalinou</t>
  </si>
  <si>
    <t>RTS 14/ I</t>
  </si>
  <si>
    <t>54132292R</t>
  </si>
  <si>
    <t>ohřívač vody elektrický ohřev zásobníkový; tlakový; provedení závěsné; umístění pod umyvadlo; objem 10 l; v = 500 mm; š = 350 mm; hl = 265 mm; napětí 230 V; příkon 2 000 W</t>
  </si>
  <si>
    <t>998724101R00</t>
  </si>
  <si>
    <t>Přesun hmot pro strojní vybavení v objektech výšky do 6 m</t>
  </si>
  <si>
    <t>342264101R00</t>
  </si>
  <si>
    <t>Doplňkové práce osazení revizních dvířek do sádrokartonového podhledu, do 0,25 m2,  ,</t>
  </si>
  <si>
    <t>Poznámka k položce:_x000D_
s vyřezáním otvoru, osazením rámu s dvířky, prošroubováním a úpravou parotěsné zábrany,</t>
  </si>
  <si>
    <t>725249102R00</t>
  </si>
  <si>
    <t>Montáž sprchové mísy a vaničky sprchových mís a vaniček</t>
  </si>
  <si>
    <t>3*2+1*2+2*2</t>
  </si>
  <si>
    <t>725849200R00</t>
  </si>
  <si>
    <t>Montáž baterie sprchové nastavitelná výška</t>
  </si>
  <si>
    <t>725849302R00</t>
  </si>
  <si>
    <t>Montáž baterie sprchové držáku sprchy</t>
  </si>
  <si>
    <t>725980122R00</t>
  </si>
  <si>
    <t>Dvířka z plastu, 200 x 300 mm, včetně dodávky materiálu</t>
  </si>
  <si>
    <t>224</t>
  </si>
  <si>
    <t>226</t>
  </si>
  <si>
    <t>228</t>
  </si>
  <si>
    <t>551450090R</t>
  </si>
  <si>
    <t>baterie sprchová nástěnná; rozteč 130 až 170 mm; ovládání pákové; povrch chrom</t>
  </si>
  <si>
    <t>230</t>
  </si>
  <si>
    <t>232</t>
  </si>
  <si>
    <t>55145352R</t>
  </si>
  <si>
    <t>kombinace sprchová držák pevný; ruční sprcha d 68 mm; hadice 150 cm; povrch chrom</t>
  </si>
  <si>
    <t>234</t>
  </si>
  <si>
    <t>sedátko klozetové s poklopem; duroplast; antibakteriální; bílé; úchyty ocelové</t>
  </si>
  <si>
    <t>236</t>
  </si>
  <si>
    <t>55167408R</t>
  </si>
  <si>
    <t>sedátko klozetové zdravotní; s poklopem; duroplast; antibakteriální; bílé; úchyty zpevněné, kovové</t>
  </si>
  <si>
    <t>RTS 20/ II</t>
  </si>
  <si>
    <t>238</t>
  </si>
  <si>
    <t>64214361R</t>
  </si>
  <si>
    <t>umyvadlo š = 600 mm; hl. 490 mm; diturvit; s otvorem pro baterii; s přepadem; bílá; uchycení šrouby</t>
  </si>
  <si>
    <t>240</t>
  </si>
  <si>
    <t>64214484R</t>
  </si>
  <si>
    <t>umyvadlo š = 640 mm; hl. 550 mm; diturvit; zdravotní; s otvorem pro baterii; bílá</t>
  </si>
  <si>
    <t>242</t>
  </si>
  <si>
    <t>244</t>
  </si>
  <si>
    <t>64240056R</t>
  </si>
  <si>
    <t>mísa klozetová diturvit závěsná, zdravotní; h = 365 mm; š = 360 mm; hl. 700 mm; splach. hluboké; bílá</t>
  </si>
  <si>
    <t>246</t>
  </si>
  <si>
    <t>248</t>
  </si>
  <si>
    <t>642938SPR4</t>
  </si>
  <si>
    <t>Vanička sprchová obdélníková 1400x900 mm</t>
  </si>
  <si>
    <t>250</t>
  </si>
  <si>
    <t>252</t>
  </si>
  <si>
    <t>Klozet montážní prvek pro zavěšené WC s nádržkou, pro instalaci s mokrými procesy do masivních zděných konstrukcí nebo pro předstěnovou instalaci s předezděním, bez soupravy na tlumení hluku, bez ovladacího tlačitka, ovládání zepředu, stavební výška 108 cm, včetně dodávky materiálu</t>
  </si>
  <si>
    <t>254</t>
  </si>
  <si>
    <t>726211331R00</t>
  </si>
  <si>
    <t>Klozet montážní prvek pro zavěšené WC s nádržkou pro tělesně postižené, pro instalaci suchým procesem do lehkých sádrokartonových příček nebo k instalaci před masivní stěnu, bez soupravy na tlumení hluku, bez ovladacího tlačitka, ovládání zepředu, stavební výška 112 cm, včetně dodávky materiálu</t>
  </si>
  <si>
    <t>256</t>
  </si>
  <si>
    <t>Výlevka montážní prvek pro výlevku, pro nástěnnou armaturu, pro instalaci suchým procesem do lehkých sádrokartonových příček nebo k instalaci před masivní stěnu, bez nástěnky pro připojení armatur, stavební výška 112 cm, včetně dodávky materiálu</t>
  </si>
  <si>
    <t>258</t>
  </si>
  <si>
    <t>260</t>
  </si>
  <si>
    <t>262</t>
  </si>
  <si>
    <t>264</t>
  </si>
  <si>
    <t>133</t>
  </si>
  <si>
    <t>767885002ZLB</t>
  </si>
  <si>
    <t>pro potrubí D 20-40</t>
  </si>
  <si>
    <t>266</t>
  </si>
  <si>
    <t>268</t>
  </si>
  <si>
    <t>135</t>
  </si>
  <si>
    <t>270</t>
  </si>
  <si>
    <t>D 104.06 - Ústřední vytápění</t>
  </si>
  <si>
    <t>Montáž tepelné izolace potrubí lepicí páska, sponky, do DN 25</t>
  </si>
  <si>
    <t>RTS 21/ II</t>
  </si>
  <si>
    <t>111+42</t>
  </si>
  <si>
    <t>pouzdro potrubní tvarovatelné; pěnový polyetylén; vnitřní průměr 15,0 mm; tl. izolace 13,0 mm; provozní teplota  -65 až 90 °C; tepelná vodivost (10°C) 0,0380 W/mK</t>
  </si>
  <si>
    <t>pouzdro potrubní tvarovatelné; pěnový polyetylén; vnitřní průměr 18,0 mm; tl. izolace 13,0 mm; provozní teplota  -65 až 90 °C; tepelná vodivost (10°C) 0,0380 W/mK</t>
  </si>
  <si>
    <t>spona na potrubní pouzdro; plastová; tl = 1,00 mm; š = 4,9 mm; l = 32 mm; šedá</t>
  </si>
  <si>
    <t>páska spojovací PVC; samolepicí; jednostranně; tl. 0,19 mm; š = 38,0 mm; l = 20 m</t>
  </si>
  <si>
    <t>Přesun hmot pro izolace tepelné v objektech výšky do 6 m</t>
  </si>
  <si>
    <t>Montáž ocelových kotlů do 50 kW (100 kW) závěsných turbo s TUV, odkouření</t>
  </si>
  <si>
    <t>484174058W</t>
  </si>
  <si>
    <t>Kotel kondenzační 14 kW, nástěnný, uzavřený, ZP</t>
  </si>
  <si>
    <t>Příslušenství ke kotlům - ovládací modul BM-2 bez čidla vněj. teploty, s rámečkem, řízený vnější/interiérovou teplotou, s časovým programem pro vytápění a ohřev vody</t>
  </si>
  <si>
    <t>Přesun hmot pro kotelny umístěné ve výšce (hloubce) do 6 m</t>
  </si>
  <si>
    <t>Odkouření odkouření pro kondenzační turbo kotle, svislé koaxiální odkouření včetně střešního nástavce, systém 60/100 mm</t>
  </si>
  <si>
    <t>Odkouření odkouření pro kondenzační turbo kotle, prodlužovací kus odkouření 0,5 m, systém 60/100 mm</t>
  </si>
  <si>
    <t>Odkouření odkouření pro kondenzační turbo kotle, prodlužovací kus odkouření 1,0 m, systém 60/100 mm</t>
  </si>
  <si>
    <t>Odkouření odkouření pro kondenzační turbo kotle, revizní otvor, systém 60/100 mm</t>
  </si>
  <si>
    <t>731412173R00</t>
  </si>
  <si>
    <t>Odkouření odkouření pro kondenzační turbo kotle, střešní průchodka pro vodorovnou střechu, systém 60/100 mm</t>
  </si>
  <si>
    <t>Přesun hmot pro kotelny umístěné ve výšce (hloubce) do 12 m</t>
  </si>
  <si>
    <t>733161962R00</t>
  </si>
  <si>
    <t>Oprava rozvodu potrubí z měděných trubek zaslepení měděného potrubí včetně víčka, D 15 mm</t>
  </si>
  <si>
    <t>Potrubí z měděných trubek měděné potrubí, D 15 mm, s 1,0 mm, pájení pomocí kapilárních pájecích tvarovek</t>
  </si>
  <si>
    <t>Poznámka k položce:_x000D_
včetně tvarovek, bez zednických výpomocí_x000D_
Včetně pomocného lešení o výšce podlahy do 1900 mm a pro zatížení do 1,5 kPa.</t>
  </si>
  <si>
    <t>Potrubí z měděných trubek měděné potrubí, D 18 mm, s 1,0 mm, pájení pomocí kapilárních pájecích tvarovek</t>
  </si>
  <si>
    <t>Příplatek k ceně za zhotovení přípojky z trubek měděných D 15 mm, tloušťka stěny 1 mm</t>
  </si>
  <si>
    <t>12*2</t>
  </si>
  <si>
    <t>Příplatek k ceně za zhotovení přípojky z trubek měděných D 18 mm, tloušťka stěny 1 mm</t>
  </si>
  <si>
    <t>2*2</t>
  </si>
  <si>
    <t>Tlakové zkoušky potrubí ocelových závitových, plastových, měděných do D 35</t>
  </si>
  <si>
    <t>Objímka pro zavěšení potrubí jednošroubová, pro potrubí do průměru 19 mm, s upínací sestavou, maximální doporučené zatížení v tahu 0,75 kN</t>
  </si>
  <si>
    <t>767883311RT1</t>
  </si>
  <si>
    <t>Objímka pro zavěšení potrubí  , pro dvě souběžná potrubí průměru 10 mm, na kombivrut a hmoždinku, dvojitá</t>
  </si>
  <si>
    <t>Přesun hmot pro rozvody potrubí v objektech výšky do 6 m</t>
  </si>
  <si>
    <t>Kohout kulový, mosazný, DN 15, PN 42, vnitřní-vnitřní, včetně dodávky materiálu</t>
  </si>
  <si>
    <t>Kohout kulový s odvodněním, mosazný, DN 15, PN 42, vnitřní-vnitřní, včetně dodávky materiálu</t>
  </si>
  <si>
    <t>Klapka zpětná, mosazná, DN 15, PN 16, vnitřní-vnitřní závit, včetně dodávky materiálu</t>
  </si>
  <si>
    <t>Šroubení topenářské, přímé, mosazné, DN 20, PN 10, včetně dodávky materiálu</t>
  </si>
  <si>
    <t>Šroubení pro radiátory typu VK dvoutrubkový systém s vypouštěním, rohové, bronzové, DN EK 20x15, PN 10, včetně dodávky materiálu</t>
  </si>
  <si>
    <t>734266771R00</t>
  </si>
  <si>
    <t>Šroubení svěrné pro měděné potrubí, mosazné, D 12 x EK, PN 10, včetně dodávky materiálu</t>
  </si>
  <si>
    <t>Kohout kulový, napouštěcí a vypouštěcí, mosazný, DN 15, PN 10, včetně dodávky materiálu</t>
  </si>
  <si>
    <t>Filtr mosazný, DN 15, PN 20, vnitřní-vnitřní závit, včetně dodávky materiálu</t>
  </si>
  <si>
    <t>hlavice termostatická teplota prostoru 6 až 28 °C; ovládání ruční; provedení kapalinová</t>
  </si>
  <si>
    <t>Přesun hmot pro armatury v objektech výšky do 6 m</t>
  </si>
  <si>
    <t>Otopná tělesa panelová doplňkové práce tlakové zkoušky , těles jednořadých</t>
  </si>
  <si>
    <t>Otopná tělesa panelová montáž bez ohledu na počet desek, délky do 1600 mm, bez dodávky materiálu</t>
  </si>
  <si>
    <t>48457391.AR</t>
  </si>
  <si>
    <t>těleso otopné deskové ocelové; čelní deska profilovaná; v = 400 mm; l = 500 mm; hloubka tělesa 63 mm; způsob připojení pravé spodní; ventil kompakt; počet desek 1; počet přídavných přestupných ploch 1; připojovací rozteč 50 mm; tepel.výkon 354 W</t>
  </si>
  <si>
    <t>48457424.AR</t>
  </si>
  <si>
    <t>těleso otopné deskové ocelové; čelní deska profilovaná; v = 600 mm; l = 900 mm; hloubka tělesa 63 mm; způsob připojení pravé spodní; ventil kompakt; počet desek 1; počet přídavných přestupných ploch 1; připojovací rozteč 50 mm; tepel.výkon 902 W</t>
  </si>
  <si>
    <t>48457426R</t>
  </si>
  <si>
    <t>těleso otopné deskové ocelové; čelní deska profilovaná; v = 600 mm; l = 1 100 mm; hloubka tělesa 63 mm; způsob připojení pravé spodní; ventil kompakt; počet desek 1; počet přídavných přestupných ploch 1; připojovací rozteč 50 mm; tepel.výkon 1 102 W</t>
  </si>
  <si>
    <t>48457427.AR</t>
  </si>
  <si>
    <t>těleso otopné deskové ocelové; čelní deska profilovaná; v = 600 mm; l = 1 200 mm; hloubka tělesa 63 mm; způsob připojení pravé spodní; ventil kompakt; počet desek 1; počet přídavných přestupných ploch 1; připojovací rozteč 50 mm; tepel.výkon 1 202 W</t>
  </si>
  <si>
    <t>těleso otopné deskové ocelové; čelní deska profilovaná; v = 900 mm; l = 500 mm; hloubka tělesa 63 mm; způsob připojení pravé spodní; ventil kompakt; počet desek 1; počet přídavných přestupných ploch 1; připojovací rozteč 50 mm; tepel.výkon 697 W</t>
  </si>
  <si>
    <t>48457440.AR</t>
  </si>
  <si>
    <t>těleso otopné deskové ocelové; čelní deska profilovaná; v = 900 mm; l = 900 mm; hloubka tělesa 63 mm; způsob připojení pravé spodní; ventil kompakt; počet desek 1; počet přídavných přestupných ploch 1; připojovací rozteč 50 mm; tepel.výkon 1 255 W</t>
  </si>
  <si>
    <t>Přesun hmot pro otopná tělesa v objektech výšky do 6 m</t>
  </si>
  <si>
    <t>D 104.08 - Domovní plynovod</t>
  </si>
  <si>
    <t>723120205R00</t>
  </si>
  <si>
    <t>Potrubí z trubek černých závitových svařovaných DN 32</t>
  </si>
  <si>
    <t>723160204R00</t>
  </si>
  <si>
    <t>Přípojky k plynoměrům G 1", bez ochozu</t>
  </si>
  <si>
    <t>Poznámka k položce:_x000D_
včetně uzavíracích armatur, tvarovek, upevňovacího a těsnícího materiálu,_x000D_
Včetně potřebného počtu uzavíracích armatur, tvarovek, upevňovacího a těsnícího materiálu.</t>
  </si>
  <si>
    <t>723160334R00</t>
  </si>
  <si>
    <t>Rozpěrka přípojky plynoměru G 1"</t>
  </si>
  <si>
    <t>723234221RM5</t>
  </si>
  <si>
    <t>Regulátor tlaku plynu domovní, dvoustupňová regulace, tlak vstupní min 0,500 bar, tlak vstupní max 4,00 bar, tlak výstupní max 0,002 bar, průtok 6 m3/hod,  , včetně dodávky materiálu</t>
  </si>
  <si>
    <t>723237216R00</t>
  </si>
  <si>
    <t>Kohout kulový  , mosazný, závit vnitřní-vnitřní, DN 32, PN 5, včetně dodávky materiálu</t>
  </si>
  <si>
    <t>723001R</t>
  </si>
  <si>
    <t>Nika ve fasádě 300x300x150 s odvětranými dvířky</t>
  </si>
  <si>
    <t>841230112RAD</t>
  </si>
  <si>
    <t>Plynovod z trub PE, D 40 mm, hl. 1,0 m, D 40 x 3,7 návin, SDR11, s podsypem štěrkopískem</t>
  </si>
  <si>
    <t>38822269R</t>
  </si>
  <si>
    <t>plynoměr membránový se šroubením; cyklický objem 1,2 dm3; světlost připojení 25 mm; měřicí rozsah 0,016 až 6,000 m3/hod; připojení dvouhrdlový; prac. teplota -30 až 60 °C; max.prac.tlak 0,5 bar</t>
  </si>
  <si>
    <t>D 104.09 - Vzduchotechnika</t>
  </si>
  <si>
    <t xml:space="preserve">    751 - Vzduchotechnika</t>
  </si>
  <si>
    <t xml:space="preserve">      001 - Zař. č. 1 - Větrání hygienického zázemí</t>
  </si>
  <si>
    <t xml:space="preserve">      002 - Zařízení č. 2 - Chlazení serveroven</t>
  </si>
  <si>
    <t xml:space="preserve">      003 - Ostatní</t>
  </si>
  <si>
    <t>751</t>
  </si>
  <si>
    <t>001</t>
  </si>
  <si>
    <t>Zař. č. 1 - Větrání hygienického zázemí</t>
  </si>
  <si>
    <t>K003</t>
  </si>
  <si>
    <t>Potrubní ventilátor do kruhového potrubí ventilátor,  včetně zpětné klapky DN 160, 2ks spojovací manžeta DN 160</t>
  </si>
  <si>
    <t>1271995609</t>
  </si>
  <si>
    <t>K004</t>
  </si>
  <si>
    <t>Potrubní ventilátor do kruhového potrubí ventilátor,  včetně zpětné klapky DN 200, 2ks spojovací manžeta DN 200</t>
  </si>
  <si>
    <t>-108877519</t>
  </si>
  <si>
    <t>K005</t>
  </si>
  <si>
    <t>Tlumič hluku  průměr 160mm, délka 600mm</t>
  </si>
  <si>
    <t>-2045608205</t>
  </si>
  <si>
    <t>K006</t>
  </si>
  <si>
    <t>Tlumič hluku  průměr 200mm, délka 600mm</t>
  </si>
  <si>
    <t>-1828974485</t>
  </si>
  <si>
    <t>K007</t>
  </si>
  <si>
    <t>Výfuková hlavice DN 280</t>
  </si>
  <si>
    <t>-2027891109</t>
  </si>
  <si>
    <t>K008</t>
  </si>
  <si>
    <t>1276612277</t>
  </si>
  <si>
    <t>K009</t>
  </si>
  <si>
    <t>Plastový talířový ventil odvodní DN 160, včetně zděře</t>
  </si>
  <si>
    <t>773175993</t>
  </si>
  <si>
    <t>K010</t>
  </si>
  <si>
    <t>287258738</t>
  </si>
  <si>
    <t>1496736889</t>
  </si>
  <si>
    <t>1703390656</t>
  </si>
  <si>
    <t>K013</t>
  </si>
  <si>
    <t>Kruhové spiro potrubí Ø250, v provedení safe, včetně tvarovek</t>
  </si>
  <si>
    <t>-2145674886</t>
  </si>
  <si>
    <t>K014</t>
  </si>
  <si>
    <t>Kruhové spiro potrubí Ø280, v provedení safe, včetně tvarovek</t>
  </si>
  <si>
    <t>-1724176876</t>
  </si>
  <si>
    <t>K015</t>
  </si>
  <si>
    <t>Ohebná tepelně/hlukově izolační Al hadice  - Ø125</t>
  </si>
  <si>
    <t>462438511</t>
  </si>
  <si>
    <t>K016</t>
  </si>
  <si>
    <t>Ohebná tepelně/hlukově izolační Al hadice - Ø160</t>
  </si>
  <si>
    <t>1955496568</t>
  </si>
  <si>
    <t>K017</t>
  </si>
  <si>
    <t>169356224</t>
  </si>
  <si>
    <t>901672104</t>
  </si>
  <si>
    <t>002</t>
  </si>
  <si>
    <t>Zařízení č. 2 - Chlazení serveroven</t>
  </si>
  <si>
    <t>K019</t>
  </si>
  <si>
    <t>Venkovní kondenzační jendotka Multisplit systém inverter, Qch/Qt = 12,5 / 13,5 kW,  R410A, 230V, včetně dlaždic pro usazení jednotek.</t>
  </si>
  <si>
    <t>-342234666</t>
  </si>
  <si>
    <t>K020</t>
  </si>
  <si>
    <t>Nástěnná jednotka  Qch= 5,2 kW, včetně infraovladače</t>
  </si>
  <si>
    <t>-986417920</t>
  </si>
  <si>
    <t>-284935153</t>
  </si>
  <si>
    <t>K021</t>
  </si>
  <si>
    <t>Venkovní kondenzační jendotka MultiSplit systém inverter, Qch/Qt = 12,5 / 13,5 kW,   R410A, 230V,  včetně dlaždic pro usazení jednotek.</t>
  </si>
  <si>
    <t>-82566856</t>
  </si>
  <si>
    <t>K022</t>
  </si>
  <si>
    <t>Nástěnná jednotka , Qch= 3,5 kW, včetně infraovladače</t>
  </si>
  <si>
    <t>-1151056834</t>
  </si>
  <si>
    <t>K023</t>
  </si>
  <si>
    <t>Nástěnná jednotka , Qch= 2,5 kW, včetně infraovladače</t>
  </si>
  <si>
    <t>161617574</t>
  </si>
  <si>
    <t>-1681968898</t>
  </si>
  <si>
    <t>885065649</t>
  </si>
  <si>
    <t>K024</t>
  </si>
  <si>
    <t>Venkovní kondenzační jendotka MultiSplit systém inverter, Qch/Qt = 6,8 / 8,0 kW,   R32, 230V, včetně dlaždic pro usazení jednotek.</t>
  </si>
  <si>
    <t>-1604435573</t>
  </si>
  <si>
    <t>2100873514</t>
  </si>
  <si>
    <t>-335327297</t>
  </si>
  <si>
    <t>K025</t>
  </si>
  <si>
    <t>-299933896</t>
  </si>
  <si>
    <t>-814937864</t>
  </si>
  <si>
    <t>003</t>
  </si>
  <si>
    <t>-461042581</t>
  </si>
  <si>
    <t>-1592241489</t>
  </si>
  <si>
    <t>2095001089</t>
  </si>
  <si>
    <t>1114195549</t>
  </si>
  <si>
    <t>O.5.2</t>
  </si>
  <si>
    <t>-596227279</t>
  </si>
  <si>
    <t>-1126929161</t>
  </si>
  <si>
    <t>D 104.10 - Elektroinstalace</t>
  </si>
  <si>
    <t>210802346RT7</t>
  </si>
  <si>
    <t>Šňůra CYSY 7 x 0,75 mm2 pevně uložená, včetně dodávky šňůry</t>
  </si>
  <si>
    <t>210810045RT1</t>
  </si>
  <si>
    <t>Montáž kabelu CYKY 750 V, 3 x 1,5 mm2, pevně uloženého, včetně dodávky kabelu</t>
  </si>
  <si>
    <t>210810056RT1</t>
  </si>
  <si>
    <t>Montáž kabelu CYKY 750 V, 5 x 2,5 mm2, pevně uloženého, včetně dodávky kabelu</t>
  </si>
  <si>
    <t>210810057RT4</t>
  </si>
  <si>
    <t>Montáž kabelu CYKY 750 V, 5 žilového, pevně uloženého, včetně dodávky kabelu CYKY 5 x 16 mm2</t>
  </si>
  <si>
    <t>210800650RC1</t>
  </si>
  <si>
    <t>Vodič CY 35 mm2 uložený pevně, včetně dodávky vodiče CY 35</t>
  </si>
  <si>
    <t>Napojení jednotek VZT - napojení vč. propojení KLM jednotky, řídící jednotky a vnitřních jednotek</t>
  </si>
  <si>
    <t>72551M21</t>
  </si>
  <si>
    <t>Napojení průtokového ohřívače</t>
  </si>
  <si>
    <t>230191007R63</t>
  </si>
  <si>
    <t>Uložení chráničky ve výkopu PE 63 mm</t>
  </si>
  <si>
    <t>3457114702R</t>
  </si>
  <si>
    <t>trubka kabelová ohebná dvouplášťová korugovaná chránička; vnější plášť z HDPE, vnitřní z LDPE; vnější pr.= 63,0 mm; vnitřní pr.= 52,0 mm; mezní hodnota zatížení 450 N/5 cm; teplot.rozsah -45 až 60 °C; stupeň hořlavosti A1; mat. bezhalogenový; IP 40, při použití těsnicího kroužku IP 67</t>
  </si>
  <si>
    <t>670+2100</t>
  </si>
  <si>
    <t>6501019R00</t>
  </si>
  <si>
    <t>Montáž nouzivé signalizace včetně úprava přívodu 230V; zaškolení obsluhy pro nouzovou signalizaci</t>
  </si>
  <si>
    <t>34828R</t>
  </si>
  <si>
    <t>Sada pro nouzovou signalizaci, alpská bílá, 230V</t>
  </si>
  <si>
    <t>Poznámka k položce:_x000D_
Napěťový výstup: 15 V AC_x000D_
Bezpotenciálový výstup: reléový přepínač_x000D_
Vestavná hloubka: 21,5 mm_x000D_
Vstupní svorky transformátoru: šroubové, max. 4 mm2_x000D_
Ostatní svorky přístrojů: šroubové, max. 1 mm2_x000D_
Pracovní teplota: +5 °C až +40 °C_x000D_
230 V AC, 50/60 Hz</t>
  </si>
  <si>
    <t>484666R</t>
  </si>
  <si>
    <t>Elektrický přímotop 500W; 348x100x450 mm; 230V, IP44, s ovládacím prvkem regulace bsahující týdenní časovač a vypínací ochrannu proti přehřátí</t>
  </si>
  <si>
    <t>210110043RT6</t>
  </si>
  <si>
    <t>Montáž spínače zapuštěného a polozapuštěného včetně zapojení, dodávky spínače, krytu a rámečku, sériového,  , řazení 5</t>
  </si>
  <si>
    <t>Poznámka k položce:_x000D_
hliník, pochromované, rám, nerez ocel, rameno 6m, čtyřhranný hlihíkový profil, s červenými reflex. pruhy; spodní hrana s ochranným profilem pro tlumení nárazu.</t>
  </si>
  <si>
    <t>210-5-002</t>
  </si>
  <si>
    <t>Sklopná zábrana proti zakmitávání břevna</t>
  </si>
  <si>
    <t>210100001F00</t>
  </si>
  <si>
    <t>6+14+31+7+7+1+6</t>
  </si>
  <si>
    <t>D 104.11 - Hromosvod</t>
  </si>
  <si>
    <t>210220021R00</t>
  </si>
  <si>
    <t>Montáž uzemňovacího vedení v zemi, včetně svorek, propojení a izolace spojů, z profilů ocelových pozinkovaných  (FeZn), průřezu do 120 mm2,</t>
  </si>
  <si>
    <t>3544112M</t>
  </si>
  <si>
    <t>Pásek uzemňovací pozinkovaný 30 x 4 mm</t>
  </si>
  <si>
    <t>210220002R00</t>
  </si>
  <si>
    <t>Montáž uzemňovacího vedení na povrchu, včetně svorek upevnění a připojení, z drátů ocelových pozinkovaných  (FeZn), průměru do 10 mm, bez nátěru</t>
  </si>
  <si>
    <t>1561523M</t>
  </si>
  <si>
    <t>Drát tažený pozinkovaný 11343  D 10,00 mm</t>
  </si>
  <si>
    <t>35441544R</t>
  </si>
  <si>
    <t>podpěra vedení na ploché střechy; provedení Fe/Zn</t>
  </si>
  <si>
    <t>Montáž svorky hromosvodové, včetně dodávky svorky SU</t>
  </si>
  <si>
    <t>Montáž svorky hromosvodové, včetně dodávky svorky SZb</t>
  </si>
  <si>
    <t>Montáž svorky hromosvodové, včetně dodávky svorky SR 3b Fe</t>
  </si>
  <si>
    <t>D 104.12 - Slaboproudé instalace</t>
  </si>
  <si>
    <t>222290003R00</t>
  </si>
  <si>
    <t>Dvojzásuvka 2xRJ45 UTP kat.5e pod omítku</t>
  </si>
  <si>
    <t>371202013R</t>
  </si>
  <si>
    <t>zásuvka datová 2xRJ45, bílá, montáž do instalačních krabic</t>
  </si>
  <si>
    <t>222290403RT3</t>
  </si>
  <si>
    <t>Montáž zásuvky modulární datové s koncovkou RJ 45, 45 x 22,5 mm, v elektroinstalační liště, parapetním kanálu a sestavě podlahové a víceúčelové krabice včetně zapojení, IP 20, včetně dodávky RJ 45/6</t>
  </si>
  <si>
    <t>Datový rozvaděč RACK 27U/19, 600x600mm, aktivní ventilace, uzamykatelný</t>
  </si>
  <si>
    <t>LAN komunikační modul k pro vzdálenou správu; RJ45 – 10/100Mbps Ethernet;  40,9 x 36 x 76,2 mm, monitorování UPS v reálném čase</t>
  </si>
  <si>
    <t>28697R</t>
  </si>
  <si>
    <t>Kamera SPZ; IP kam, 8Mpx, ob.8-32mm, délka přísvitu 50m; PoE</t>
  </si>
  <si>
    <t>Poznámka k položce:_x000D_
/DC12V; 2MPx; IP67; 1/1,8" CMOS; hor.50°;max.r.1920x1080px;4xZOOM</t>
  </si>
  <si>
    <t>34571130R</t>
  </si>
  <si>
    <t>Ocelová trubka d50mm; l1000mm, včetně základu</t>
  </si>
  <si>
    <t>220-4-001</t>
  </si>
  <si>
    <t>Vjezdový sloupek pro instalaci interkomu, dvojitý (Analog/IP), robustní provedení s odolnou povrcho</t>
  </si>
  <si>
    <t>220-4-002</t>
  </si>
  <si>
    <t>Betonový základ pro vjezdový sloupek interkomu</t>
  </si>
  <si>
    <t>220-4-003a</t>
  </si>
  <si>
    <t>Dveřní stanice jednotlačítková 115x210x50mm; antivandal, včetně montážní krabice a zábrany proti dešti pro systém domácích telefonů, pro povrchovou montáž</t>
  </si>
  <si>
    <t>Dveřní stanice dvoutlačítková 135x288x62mm; antivandal;, včetně montážní krabice a zábrany proti dešti pro systém domácích telefonů; pro povrchovou montáž</t>
  </si>
  <si>
    <t>37120</t>
  </si>
  <si>
    <t>Přepojovač vchodů pro audio systémy s 3 hovorovými jednotkami. Velikost 8 DIN., Do série je možné zapojit až 4 přepojovače (9 vchodů) Rozměry: 140x115x65 mm</t>
  </si>
  <si>
    <t>220-4-008</t>
  </si>
  <si>
    <t>skladba_F4_pl</t>
  </si>
  <si>
    <t>697,75</t>
  </si>
  <si>
    <t>D 105 - Sklady spedice</t>
  </si>
  <si>
    <t>D 105.01 - Stavební řešení</t>
  </si>
  <si>
    <t>622211011</t>
  </si>
  <si>
    <t>Montáž kontaktního zateplení lepením a mechanickým kotvením z polystyrenových desek nebo z kombinovaných desek na vnější stěny, tloušťky desek přes 40 do 80 mm</t>
  </si>
  <si>
    <t>-1225565383</t>
  </si>
  <si>
    <t>KZS soklu (dl * v)</t>
  </si>
  <si>
    <t>(58,73+12,87+58,67)*1,3</t>
  </si>
  <si>
    <t>28376441</t>
  </si>
  <si>
    <t>deska z polystyrénu XPS, hrana rovná a strukturovaný povrch 300kPa tl 60mm</t>
  </si>
  <si>
    <t>1779567855</t>
  </si>
  <si>
    <t>169,351*1,05 'Přepočtené koeficientem množství</t>
  </si>
  <si>
    <t>622511111</t>
  </si>
  <si>
    <t>Omítka tenkovrstvá akrylátová vnějších ploch  probarvená, včetně penetrace podkladu mozaiková střednězrnná stěn</t>
  </si>
  <si>
    <t>-226383333</t>
  </si>
  <si>
    <t>6331311X1</t>
  </si>
  <si>
    <t>Povrchová úprava průmyslových podlah pro těžký provoz vsypovou směsí obsahující cement, nekovová plniva na bázi slinutých oxidů a kompatibilní přísady, aplikován do čerstvého betonu desky, tl. 1,5mm</t>
  </si>
  <si>
    <t>192903607</t>
  </si>
  <si>
    <t>Podlaha - vsyp (pl)</t>
  </si>
  <si>
    <t>9195355X1</t>
  </si>
  <si>
    <t>Obetonování sloupů betonem prostým tř. C 20/25 vč. bednění</t>
  </si>
  <si>
    <t>224438171</t>
  </si>
  <si>
    <t>952901221</t>
  </si>
  <si>
    <t>Vyčištění budov nebo objektů před předáním do užívání  průmyslových budov a objektů výrobních, skladovacích, garáží, dílen nebo hal apod. s nespalnou podlahou jakékoliv výšky podlaží</t>
  </si>
  <si>
    <t>-1990071070</t>
  </si>
  <si>
    <t>-429762074</t>
  </si>
  <si>
    <t>711491171</t>
  </si>
  <si>
    <t>Provedení doplňků izolace proti vodě textilií na ploše vodorovné V vrstva podkladní</t>
  </si>
  <si>
    <t>-2111382931</t>
  </si>
  <si>
    <t>Podlaha - podkaldní textílie (pl)</t>
  </si>
  <si>
    <t>711491271</t>
  </si>
  <si>
    <t>Provedení doplňků izolace proti vodě textilií na ploše svislé S vrstva podkladní</t>
  </si>
  <si>
    <t>-1911193225</t>
  </si>
  <si>
    <t>Podlaha - podkaldní textílie (dl * v)</t>
  </si>
  <si>
    <t>142,08*0,2</t>
  </si>
  <si>
    <t>-1334046896</t>
  </si>
  <si>
    <t>726,166*1,15 'Přepočtené koeficientem množství</t>
  </si>
  <si>
    <t>7114713X1</t>
  </si>
  <si>
    <t>Provedení dvojitého hydroizolačního systému spodní stavby na ploše vodorovné fólií PE volně s horkovzdušným navařením segmentů</t>
  </si>
  <si>
    <t>1121231386</t>
  </si>
  <si>
    <t>Podlaha - fólie (pl)</t>
  </si>
  <si>
    <t>7114723X2</t>
  </si>
  <si>
    <t>Provedení dvojitého hydroizolačního systému spodní stavby na ploše svislé fólií PE volně s horkovzdušným navařením segmentů</t>
  </si>
  <si>
    <t>1709119648</t>
  </si>
  <si>
    <t>Podlaha - fólie (dl * v)</t>
  </si>
  <si>
    <t>28323112</t>
  </si>
  <si>
    <t>fólie HDPE (940-950kg/m3)na skládky a proti zemní vlhkosti nad úrovní terénu tl 1,5mm</t>
  </si>
  <si>
    <t>-630383978</t>
  </si>
  <si>
    <t>711491172</t>
  </si>
  <si>
    <t>Provedení doplňků izolace proti vodě textilií na ploše vodorovné V vrstva ochranná</t>
  </si>
  <si>
    <t>-1742619988</t>
  </si>
  <si>
    <t>Podlaha - ochranná textílie (pl)</t>
  </si>
  <si>
    <t>711491272</t>
  </si>
  <si>
    <t>Provedení doplňků izolace proti vodě textilií na ploše svislé S vrstva ochranná</t>
  </si>
  <si>
    <t>-1840720112</t>
  </si>
  <si>
    <t>Podlaha - ochranná textílie (dl * v)</t>
  </si>
  <si>
    <t>69311082</t>
  </si>
  <si>
    <t>geotextilie netkaná separační, ochranná, filtrační, drenážní PP 500g/m2</t>
  </si>
  <si>
    <t>-223656702</t>
  </si>
  <si>
    <t>711491176</t>
  </si>
  <si>
    <t>Provedení doplňků izolace proti vodě textilií připevnění izolace ukončovací lištou</t>
  </si>
  <si>
    <t>-1057231086</t>
  </si>
  <si>
    <t>Podlaha - ukončení (dl)</t>
  </si>
  <si>
    <t>142,08</t>
  </si>
  <si>
    <t>28323049</t>
  </si>
  <si>
    <t>lišta ukončovací</t>
  </si>
  <si>
    <t>-1555769487</t>
  </si>
  <si>
    <t>142,08*1,1 'Přepočtené koeficientem množství</t>
  </si>
  <si>
    <t>-503371946</t>
  </si>
  <si>
    <t>Z/251</t>
  </si>
  <si>
    <t>D+M okování hrany podlahy "L" 50 x 50 x 5 mm vč. kování a příslušenství (dle PD)</t>
  </si>
  <si>
    <t>-1504491795</t>
  </si>
  <si>
    <t>Z/252</t>
  </si>
  <si>
    <t>D+M ochranný sloupek vrat interiér trubka DN 150/5 mm vč. kování, povrchové úpravy a příslušenství (dle PD)</t>
  </si>
  <si>
    <t>-1235085124</t>
  </si>
  <si>
    <t>Z/253</t>
  </si>
  <si>
    <t>D+M ochranný sloupek vrat exteriér trubka DN 150/5 mm vč. kování, povrchové úpravy a příslušenství (dle PD)</t>
  </si>
  <si>
    <t>1019368739</t>
  </si>
  <si>
    <t>783927161</t>
  </si>
  <si>
    <t>Krycí (uzavírací) nátěr betonových podlah dvojnásobný akrylátový</t>
  </si>
  <si>
    <t>-155723000</t>
  </si>
  <si>
    <t>Podlaha - nátěr (pl)</t>
  </si>
  <si>
    <t>OV/251</t>
  </si>
  <si>
    <t>465604003</t>
  </si>
  <si>
    <t>OV/252</t>
  </si>
  <si>
    <t>D+M hydrantová nástěnná skříň 650 x 650 x 250 mm vč. kotvení a příslušenství (dle PD)</t>
  </si>
  <si>
    <t>-1316157535</t>
  </si>
  <si>
    <t>hlavice_obj</t>
  </si>
  <si>
    <t>13,684</t>
  </si>
  <si>
    <t>patky_obj</t>
  </si>
  <si>
    <t>23,84</t>
  </si>
  <si>
    <t>piloty_obj</t>
  </si>
  <si>
    <t>16,912</t>
  </si>
  <si>
    <t>výkop_1_obj</t>
  </si>
  <si>
    <t>314,68</t>
  </si>
  <si>
    <t>zásyp_obj</t>
  </si>
  <si>
    <t>277,156</t>
  </si>
  <si>
    <t>D 105.02 - Betonové konstrukce</t>
  </si>
  <si>
    <t xml:space="preserve">    997 - Přesun sutě</t>
  </si>
  <si>
    <t>-1542658418</t>
  </si>
  <si>
    <t>Výkopy - patky (dl * š * v)</t>
  </si>
  <si>
    <t>ZP1</t>
  </si>
  <si>
    <t>(2,0*2,0*1,11)*17</t>
  </si>
  <si>
    <t>ZP2</t>
  </si>
  <si>
    <t>(2,0*20*1,41)*3</t>
  </si>
  <si>
    <t>hlavice</t>
  </si>
  <si>
    <t>(2,5*2,5*0,8)*(8+4+2)</t>
  </si>
  <si>
    <t>-598567810</t>
  </si>
  <si>
    <t>158145776</t>
  </si>
  <si>
    <t>167151101</t>
  </si>
  <si>
    <t>Nakládání, skládání a překládání neulehlého výkopku nebo sypaniny strojně nakládání, množství do 100 m3, z horniny třídy těžitelnosti I, skupiny 1 až 3</t>
  </si>
  <si>
    <t>815648429</t>
  </si>
  <si>
    <t>Zemina - nakládání (obj)</t>
  </si>
  <si>
    <t>174151101</t>
  </si>
  <si>
    <t>-4693313</t>
  </si>
  <si>
    <t>Zásyp (obj)</t>
  </si>
  <si>
    <t>-hlavice_obj</t>
  </si>
  <si>
    <t>-patky_obj</t>
  </si>
  <si>
    <t>175151201</t>
  </si>
  <si>
    <t>Obsypání objektů nad přilehlým původním terénem strojně sypaninou z vhodných hornin třídy těžitelnosti I a II, skupiny 1 až 4 nebo materiálem uloženým ve vzdálenosti do 3 m od vnějšího kraje objektu pro jakoukoliv míru zhutnění bez prohození sypaniny</t>
  </si>
  <si>
    <t>-1366901439</t>
  </si>
  <si>
    <t>697,75*(0,63-0,03)</t>
  </si>
  <si>
    <t>zemní_deska_obj</t>
  </si>
  <si>
    <t>10364100</t>
  </si>
  <si>
    <t>zemina pro terénní úpravy - tříděná</t>
  </si>
  <si>
    <t>-1787267837</t>
  </si>
  <si>
    <t>418,65*2 'Přepočtené koeficientem množství</t>
  </si>
  <si>
    <t>-661135624</t>
  </si>
  <si>
    <t>Zemina - odvoz na skládku(obj)</t>
  </si>
  <si>
    <t>-zásyp_obj</t>
  </si>
  <si>
    <t>171201221</t>
  </si>
  <si>
    <t>Poplatek za uložení stavebního odpadu na skládce (skládkovné) zeminy a kamení zatříděného do Katalogu odpadů pod kódem 17 05 04</t>
  </si>
  <si>
    <t>vlastni (okolní skládky)</t>
  </si>
  <si>
    <t>-1197781609</t>
  </si>
  <si>
    <t>54,436*2 'Přepočtené koeficientem množství</t>
  </si>
  <si>
    <t>226212113</t>
  </si>
  <si>
    <t>Velkoprofilové vrty náběrovým vrtáním svislé zapažené  ocelovými pažnicemi průměru přes 550 do 650 mm, v hl od 0 do 5 m v hornině tř. III</t>
  </si>
  <si>
    <t>1018725697</t>
  </si>
  <si>
    <t>Piloty - vrty (dl)</t>
  </si>
  <si>
    <t>P01</t>
  </si>
  <si>
    <t>4,0</t>
  </si>
  <si>
    <t>P02</t>
  </si>
  <si>
    <t>P03</t>
  </si>
  <si>
    <t>P04</t>
  </si>
  <si>
    <t>P05</t>
  </si>
  <si>
    <t>P06</t>
  </si>
  <si>
    <t>P07</t>
  </si>
  <si>
    <t>P08</t>
  </si>
  <si>
    <t>P09</t>
  </si>
  <si>
    <t>P10</t>
  </si>
  <si>
    <t>P11</t>
  </si>
  <si>
    <t>P12</t>
  </si>
  <si>
    <t>P13</t>
  </si>
  <si>
    <t>P14</t>
  </si>
  <si>
    <t>231212112</t>
  </si>
  <si>
    <t>Zřízení výplně pilot zapažených s vytažením pažnic z vrtu  svislých z betonu železového, v hl od 0 do 10 m, při průměru piloty přes 450 do 650 mm</t>
  </si>
  <si>
    <t>-2031190606</t>
  </si>
  <si>
    <t>Piloty (dl)</t>
  </si>
  <si>
    <t>589329X1</t>
  </si>
  <si>
    <t>beton C 25/30 XC2 XA1 kamenivo frakce 0/16</t>
  </si>
  <si>
    <t>2137418746</t>
  </si>
  <si>
    <t>Piloty (dl * pl)</t>
  </si>
  <si>
    <t>4*((0,62/2)^2*PI)</t>
  </si>
  <si>
    <t>16,912*1,1 'Přepočtené koeficientem množství</t>
  </si>
  <si>
    <t>231611114</t>
  </si>
  <si>
    <t>Výztuž pilot betonovaných do země  z oceli 10 505 (R)</t>
  </si>
  <si>
    <t>-477421322</t>
  </si>
  <si>
    <t>Piloty - výztuž (hm)</t>
  </si>
  <si>
    <t>1,154</t>
  </si>
  <si>
    <t>239111112</t>
  </si>
  <si>
    <t>Odbourání vrchní znehodnocené části výplně betonových pilot  při průměru piloty přes 450 do 650 mm</t>
  </si>
  <si>
    <t>1396771965</t>
  </si>
  <si>
    <t>Piloty - odbourání znehodnocené části (dl * p)</t>
  </si>
  <si>
    <t>1,0*(8+4+2)</t>
  </si>
  <si>
    <t>271562211</t>
  </si>
  <si>
    <t>Podsyp pod základové konstrukce se zhutněním a urovnáním povrchu z kameniva drobného, frakce 0 - 4 mm</t>
  </si>
  <si>
    <t>697,75*0,03</t>
  </si>
  <si>
    <t>273313511</t>
  </si>
  <si>
    <t>Základy z betonu prostého desky z betonu kamenem neprokládaného tř. C 12/15</t>
  </si>
  <si>
    <t>1786198417</t>
  </si>
  <si>
    <t>Základy - podkladní beton (obj)</t>
  </si>
  <si>
    <t>3,0</t>
  </si>
  <si>
    <t>275313911</t>
  </si>
  <si>
    <t>Základy z betonu prostého patky a bloky z betonu kamenem neprokládaného tř. C 30/37</t>
  </si>
  <si>
    <t>Základy - pasy (obj)</t>
  </si>
  <si>
    <t>(1,2*1,2*0,8)*17</t>
  </si>
  <si>
    <t>(1,2*1,2*0,8)*3</t>
  </si>
  <si>
    <t>sloupky</t>
  </si>
  <si>
    <t>0,5*0,5*0,8*4</t>
  </si>
  <si>
    <t>275322611</t>
  </si>
  <si>
    <t>Základy z betonu železového (bez výztuže) patky z betonu se zvýšenými nároky na prostředí tř. C 30/37</t>
  </si>
  <si>
    <t>-1918602118</t>
  </si>
  <si>
    <t>Hlavice (pl * v)</t>
  </si>
  <si>
    <t>H1</t>
  </si>
  <si>
    <t>((1,2/2)^2*PI)*0,8*8</t>
  </si>
  <si>
    <t>H2</t>
  </si>
  <si>
    <t>((1,2/2)^2*PI)*0,8*4</t>
  </si>
  <si>
    <t>H3</t>
  </si>
  <si>
    <t>((1,5/2)^2*PI)*0,8*2</t>
  </si>
  <si>
    <t>275351121</t>
  </si>
  <si>
    <t>Bednění základů patek zřízení</t>
  </si>
  <si>
    <t>-463776056</t>
  </si>
  <si>
    <t>Hlavice a patky - bednění (dl * v)</t>
  </si>
  <si>
    <t>(1,2*4*0,8)*17</t>
  </si>
  <si>
    <t>(1,2*4*0,8)*3</t>
  </si>
  <si>
    <t>(1,2*PI)*1,2*8</t>
  </si>
  <si>
    <t>(1,2*PI)*1,2*4</t>
  </si>
  <si>
    <t>(1,5*PI)*1,2*2</t>
  </si>
  <si>
    <t>275351122</t>
  </si>
  <si>
    <t>Bednění základů patek odstranění</t>
  </si>
  <si>
    <t>-1531215131</t>
  </si>
  <si>
    <t>275361821</t>
  </si>
  <si>
    <t>Výztuž základů patek z betonářské oceli 10 505 (R)</t>
  </si>
  <si>
    <t>681735040</t>
  </si>
  <si>
    <t>Hlavice - výztuž (obj * hm)</t>
  </si>
  <si>
    <t>hlavice_obj*105,0/1000</t>
  </si>
  <si>
    <t>1053990514</t>
  </si>
  <si>
    <t>342123521</t>
  </si>
  <si>
    <t>Montáž dílců obvodových stěn ze železobetonu se svařovanými spoji, hmotnosti přes 1,5 do 3,0 t, v budovách výšky do 12 m</t>
  </si>
  <si>
    <t>-40802933</t>
  </si>
  <si>
    <t>Prefa sokl (p)</t>
  </si>
  <si>
    <t>1+25+2+3</t>
  </si>
  <si>
    <t>593X1</t>
  </si>
  <si>
    <t>prefabrikovaný sokl, C30/37, XC2, vyztužení 135 kg/m3 (dle PD)</t>
  </si>
  <si>
    <t>726652063</t>
  </si>
  <si>
    <t>631311235</t>
  </si>
  <si>
    <t>Mazanina z betonu  prostého se zvýšenými nároky na prostředí tl. přes 120 do 240 mm tř. C 30/37</t>
  </si>
  <si>
    <t>-1030013360</t>
  </si>
  <si>
    <t>Poznámka k položce:_x000D_
včetně dilatací</t>
  </si>
  <si>
    <t>Drátkobeton (obj)</t>
  </si>
  <si>
    <t>120,0</t>
  </si>
  <si>
    <t>631319013</t>
  </si>
  <si>
    <t>Příplatek k cenám mazanin  za úpravu povrchu mazaniny přehlazením, mazanina tl. přes 120 do 240 mm</t>
  </si>
  <si>
    <t>53073751</t>
  </si>
  <si>
    <t>631319203</t>
  </si>
  <si>
    <t>Příplatek k cenám betonových mazanin za vyztužení  ocelovými vlákny (drátkobeton) objemové vyztužení 25 kg/m3</t>
  </si>
  <si>
    <t>-1107863417</t>
  </si>
  <si>
    <t>997</t>
  </si>
  <si>
    <t>Přesun sutě</t>
  </si>
  <si>
    <t>997002511</t>
  </si>
  <si>
    <t>Vodorovné přemístění suti a vybouraných hmot  bez naložení, se složením a hrubým urovnáním na vzdálenost do 1 km</t>
  </si>
  <si>
    <t>-41764707</t>
  </si>
  <si>
    <t>997002519</t>
  </si>
  <si>
    <t>Vodorovné přemístění suti a vybouraných hmot  bez naložení, se složením a hrubým urovnáním Příplatek k ceně za každý další i započatý 1 km přes 1 km</t>
  </si>
  <si>
    <t>1921873660</t>
  </si>
  <si>
    <t>7,966*6 'Přepočtené koeficientem množství</t>
  </si>
  <si>
    <t>997002611</t>
  </si>
  <si>
    <t>Nakládání suti a vybouraných hmot na dopravní prostředek  pro vodorovné přemístění</t>
  </si>
  <si>
    <t>274787382</t>
  </si>
  <si>
    <t>997013601</t>
  </si>
  <si>
    <t>Poplatek za uložení stavebního odpadu na skládce (skládkovné) z prostého betonu zatříděného do Katalogu odpadů pod kódem 17 01 01</t>
  </si>
  <si>
    <t>1724303008</t>
  </si>
  <si>
    <t>767000X01</t>
  </si>
  <si>
    <t>D+M ocelové prvky vč. kotvení, povrchové úpravy a příslušenství (dle PD)</t>
  </si>
  <si>
    <t>1534177284</t>
  </si>
  <si>
    <t>D 105.03 - Ocelové konstrukce</t>
  </si>
  <si>
    <t>9539461X1</t>
  </si>
  <si>
    <t>Montáž atypických ocelových kcí</t>
  </si>
  <si>
    <t>-1540379710</t>
  </si>
  <si>
    <t>59,06*1,05 'Přepočtené koeficientem množství</t>
  </si>
  <si>
    <t>Přesun hmot pro budovy a haly občanské výstavby, bydlení, výrobu a služby  s nosnou svislou konstrukcí montovanou z dílců kovových vodorovná dopravní vzdálenost do 100 m, pro budovy a haly jednopodlažní</t>
  </si>
  <si>
    <t>D 105.04 - Obvodový plášť</t>
  </si>
  <si>
    <t xml:space="preserve">    9 - Ostatní konstrukce a práce</t>
  </si>
  <si>
    <t>Ostatní konstrukce a práce</t>
  </si>
  <si>
    <t>2b</t>
  </si>
  <si>
    <t>D+M Sendvičový panel s jádrem z min. vaty na ocelové podkonstrukci z pohledových a požárních důvodů (kompletní dodávka včetně příslušenství, doplňků a úpravy ostění a rohů)</t>
  </si>
  <si>
    <t>1107904733</t>
  </si>
  <si>
    <t xml:space="preserve">Poznámka k položce:_x000D_
- sendvičových panelů s jádrem z min. vaty z důvodu požadavku požární odolnosti dle PBŘ </t>
  </si>
  <si>
    <t>D+M Střešní plášť nezateplený (kompletní dodávka včetně příslušenství, doplňků)</t>
  </si>
  <si>
    <t>-1254031391</t>
  </si>
  <si>
    <t>Poznámka k položce:_x000D_
Střešní plášť nezateplených částí je skládaný s nosným trapézovým plechem, parotěsnou fólií, tepelnou izolací z minerální vlny z požárních důvodů a hydroizolační fólií.</t>
  </si>
  <si>
    <t>D+M Atika (kompletní dodávka včetně příslušenství, doplňků)</t>
  </si>
  <si>
    <t>2103903521</t>
  </si>
  <si>
    <t>D105.4/04</t>
  </si>
  <si>
    <t>D+M sekční garážová vrata 3920 x 4050 mm vč. kotvení, kování, samozavírače, pohonu a příslušenství (dle PD)</t>
  </si>
  <si>
    <t>712007010</t>
  </si>
  <si>
    <t>OST0ZS05</t>
  </si>
  <si>
    <t>-508652377</t>
  </si>
  <si>
    <t>D 105.05 - Zdravotní instalace</t>
  </si>
  <si>
    <t>722.1 - Výkopy pod základovou deskou</t>
  </si>
  <si>
    <t>Čerpání vody na dopravní výšku do 10 m s uvažovaným průměrným přítokem do 500 l/min</t>
  </si>
  <si>
    <t>417714781</t>
  </si>
  <si>
    <t>Pohotovost záložní čerpací soupravy na dopravní výšku do 10 m s uvažovaným průměrným přítokem do 500 l/min</t>
  </si>
  <si>
    <t>1778247185</t>
  </si>
  <si>
    <t>0,8*74,0*0,6</t>
  </si>
  <si>
    <t>0,8*21,0*0,65</t>
  </si>
  <si>
    <t>1,*1,5*2,7</t>
  </si>
  <si>
    <t>2*74,0*0,6</t>
  </si>
  <si>
    <t>2*21,0*0,65</t>
  </si>
  <si>
    <t>Vodorovné přemístění výkopku za lepivost horniny</t>
  </si>
  <si>
    <t>77,544*10</t>
  </si>
  <si>
    <t>0,8*74,0*0,45</t>
  </si>
  <si>
    <t>0,8*21,0*0,45</t>
  </si>
  <si>
    <t>Poplatky za skládku horniny 1- 4</t>
  </si>
  <si>
    <t>0,8*74,0*0,1</t>
  </si>
  <si>
    <t>0,8*21,0*0,1</t>
  </si>
  <si>
    <t>7211762DDBK1.1</t>
  </si>
  <si>
    <t>352161220</t>
  </si>
  <si>
    <t>7211762DDBK2.3</t>
  </si>
  <si>
    <t>-463644728</t>
  </si>
  <si>
    <t>7211762DDBK3.2</t>
  </si>
  <si>
    <t>1848082143</t>
  </si>
  <si>
    <t>7211762DDBK4</t>
  </si>
  <si>
    <t>Potrubí KG svodné (ležaté) v zemi D 200 , SN12, vč. tvarovek, dodávka + montáž</t>
  </si>
  <si>
    <t>-1616491046</t>
  </si>
  <si>
    <t>38,0+16,0</t>
  </si>
  <si>
    <t>29,0+18,0</t>
  </si>
  <si>
    <t>894412211RAB</t>
  </si>
  <si>
    <t>Šachty z betonových dílců betonové šachty prefabrikované  DN 1000, stěna 90 mm, dno přímé V max. 40, hloubka dna 2,26 m, poklop litina 40 t</t>
  </si>
  <si>
    <t>Poznámka k položce:_x000D_
kanalizační, obložením dna betonem C 25/30 z cementu portlandského nebo struskoportlandského, podkladní prstenec z prostého betonu C -/7,5 pod poklop do výšky 10 cm, dodávka a osazení poklopu litinového kruhového včetně rámu.</t>
  </si>
  <si>
    <t>Betonová prefa nádrž V=16,09 m3, rozměry 5,3x2,3x2,6m, vč. čerpadla, opatření proti vzduté vodě, dodávka + montáž</t>
  </si>
  <si>
    <t>894431211RAD</t>
  </si>
  <si>
    <t>Šachta, D 400 mm, dl.šach.roury do 1,5 m, přímá</t>
  </si>
  <si>
    <t>Střešní vtoky z PP se svislým odtokem s továrně připojeným živičným izolačním pásem, s elektrickým ohřevem (10-30W, 230V), D 75, 110, 125 mm, včetně dodávky mate...</t>
  </si>
  <si>
    <t>891211111R00</t>
  </si>
  <si>
    <t>Montáž vodovodních armatur na potrubí šoupátek v otevřeném výkopu nebo v šachtách s osazením zemní soupravy (bez poklopů), DN 50 mm</t>
  </si>
  <si>
    <t>722130233R00</t>
  </si>
  <si>
    <t>Potrubí z ocelových trubek závitových pozinkovaných DN 25, svařovaných 11 343,  , včetně dodávky materiálu</t>
  </si>
  <si>
    <t>Poznámka k položce:_x000D_
Potrubí včetně tvarovek a zednických výpomocí.</t>
  </si>
  <si>
    <t>722130236R00</t>
  </si>
  <si>
    <t>Potrubí z ocelových trubek závitových pozinkovaných DN 50, svařovaných 11 343,  , včetně dodávky materiálu</t>
  </si>
  <si>
    <t>722181214RT9</t>
  </si>
  <si>
    <t>Izolace vodovodního potrubí návleková z trubic z pěnového polyetylenu, tloušťka stěny 20 mm, d 28 mm</t>
  </si>
  <si>
    <t>722181214RW8</t>
  </si>
  <si>
    <t>Izolace vodovodního potrubí návleková z trubic z pěnového polyetylenu, tloušťka stěny 20 mm, d 54 mm</t>
  </si>
  <si>
    <t>722181214RY3</t>
  </si>
  <si>
    <t>Izolace vodovodního potrubí návleková z trubic z pěnového polyetylenu, tloušťka stěny 20 mm, d 63 mm</t>
  </si>
  <si>
    <t>722190403R00</t>
  </si>
  <si>
    <t>Vyvedení a upevnění výpustek DN 25</t>
  </si>
  <si>
    <t>722219191R00</t>
  </si>
  <si>
    <t>Montáž zemních souprav</t>
  </si>
  <si>
    <t>722237136R00</t>
  </si>
  <si>
    <t>Kohout kulový s vypouštěním, mosazný, vnitřní-vnitřní závit, DN 50, PN 35, včetně dodávky materiálu</t>
  </si>
  <si>
    <t>722254201RT3</t>
  </si>
  <si>
    <t>Požární příslušenství hydrantový systém D 25, box s plnými dveřmi, stálotvará hadice, průměr 25/30</t>
  </si>
  <si>
    <t>722259991R00</t>
  </si>
  <si>
    <t>Zkoušky a revize tlaková zkouška nástěnného požárního hydrantu</t>
  </si>
  <si>
    <t>722259994R00</t>
  </si>
  <si>
    <t>Zkoušky a revize revize nástěnného požárního hydrantu</t>
  </si>
  <si>
    <t>722259995R00</t>
  </si>
  <si>
    <t>Zkoušky a revize vystavení revizní zprávy-nástěnný požární hydrant</t>
  </si>
  <si>
    <t>722290226R00</t>
  </si>
  <si>
    <t>Dílčí tlakové zkoušky vodovodního potrubí závitového, do DN 50</t>
  </si>
  <si>
    <t>1,0+2,0+15,0</t>
  </si>
  <si>
    <t>230191016R00</t>
  </si>
  <si>
    <t>Uložení chráničky ve výkopu PE 110x4,2 mm</t>
  </si>
  <si>
    <t>Zpětná klapka EA DN50</t>
  </si>
  <si>
    <t>891249111R50</t>
  </si>
  <si>
    <t>Montáž navrtávacích pasů DN 50</t>
  </si>
  <si>
    <t>894310040RA0</t>
  </si>
  <si>
    <t>Šachtice z betonu C 12/15, do 2,50 m3 obestavěného  prostoru</t>
  </si>
  <si>
    <t>Poznámka k položce:_x000D_
domovní pro vodoměry a vodovodní uzávěry se základovou deskou (dnem) z betonu s cementovým potěrem, se stěnami z betonu s vyspravením nerovností, s vynecháním prostupů ve zdivu pro potrubí a jeho obezděním, s dodáním a osazením lehkého litinového poklopu velikosti 600 x 600 mm. Bez zemních prací.</t>
  </si>
  <si>
    <t>831230110RDD</t>
  </si>
  <si>
    <t>Vodovod pod deskou z trub polyetylénových D 40-63, hloubka 1,3 m</t>
  </si>
  <si>
    <t>3457114705R</t>
  </si>
  <si>
    <t>trubka kabelová ohebná dvouplášťová korugovaná chránička; vnější plášť z HDPE, vnitřní z LDPE; vnější pr.= 110,0 mm; vnitřní pr.= 94,0 mm; mezní hodnota zatížení 450 N/5 cm; teplot.rozsah -45 až 60 °C; stupeň hořlavosti A1; mat. bezhalogenový; IP 40, při</t>
  </si>
  <si>
    <t>1661499017</t>
  </si>
  <si>
    <t>42228300R</t>
  </si>
  <si>
    <t>šoupátko přírubové měkcetěsnící klínové, s hladkým a rovným průtokovým kanálem; použití vhodné pro instalaci do země; médium pitná voda, neagresivní tekutina; DN 50; l = 150 mm; PN 10,0; těleso tvárná litina; povrch.ochrana vně i uvnitř epoxidovým práškem; standardní provedení bez ručního kola a zemní soupravy</t>
  </si>
  <si>
    <t>42273300R</t>
  </si>
  <si>
    <t>pas navrtávací tvárná litina; provedení univerzální, se závitovým výstupem; PN 16; DN potrubí 50 mm; závit 1"; pro typ potrubí litina, ocel, azbestocementové</t>
  </si>
  <si>
    <t>42293114R</t>
  </si>
  <si>
    <t>souprava zemní tuhá pro domovní přípojky se šroub.napojením; DN DN 3/4"-2"; krycí hloubka 1,25 m</t>
  </si>
  <si>
    <t>722.1</t>
  </si>
  <si>
    <t>131201110R00</t>
  </si>
  <si>
    <t>Hloubení nezapažených jam a zářezů do 50 m3, v hornině 3, hloubení strojně</t>
  </si>
  <si>
    <t>1,2*14,0*1,3</t>
  </si>
  <si>
    <t>2*14,0*1,3</t>
  </si>
  <si>
    <t>11,648+21,84</t>
  </si>
  <si>
    <t>18,388*10</t>
  </si>
  <si>
    <t>1,2*14,0*0,45</t>
  </si>
  <si>
    <t>1,2*14,0*0,1</t>
  </si>
  <si>
    <t>D 105.09 - Vzduchotechnika</t>
  </si>
  <si>
    <t>_01 - Zař. č. 1 - Větrání haly</t>
  </si>
  <si>
    <t>ON - Ostatní náklady</t>
  </si>
  <si>
    <t>Zař. č. 1 - Větrání haly</t>
  </si>
  <si>
    <t>1.1</t>
  </si>
  <si>
    <t>Axiální ventilátor</t>
  </si>
  <si>
    <t>1.2</t>
  </si>
  <si>
    <t>Žaluziová klapka elektrická DN 250</t>
  </si>
  <si>
    <t>1.3</t>
  </si>
  <si>
    <t>Kruhové spiro potrubí včetně tvarovek DN 250, včetně tvarovek, provedení SAFE</t>
  </si>
  <si>
    <t>1.3.2</t>
  </si>
  <si>
    <t>Kruhové spiro potrubí včetně tvarovek DN 315, včetně tvarovek, provedení SAFE</t>
  </si>
  <si>
    <t>9.1</t>
  </si>
  <si>
    <t>ON</t>
  </si>
  <si>
    <t>Ostatní náklady</t>
  </si>
  <si>
    <t>D 105.10 - Elektroinstalace</t>
  </si>
  <si>
    <t>_07 - Kabelový žlab</t>
  </si>
  <si>
    <t>Indiv</t>
  </si>
  <si>
    <t>357-RS1</t>
  </si>
  <si>
    <t>Rozvaděč Rss1 dle výkresové dokumentace</t>
  </si>
  <si>
    <t>357-RS2</t>
  </si>
  <si>
    <t>Rozvaděč Rss2 dle výkresové dokumentace</t>
  </si>
  <si>
    <t>210810058RO1</t>
  </si>
  <si>
    <t>Kabel CYKY-O 750 V 7 x 1,5 mm2 pevně uložený, včetně dodávky kabelu</t>
  </si>
  <si>
    <t>210810057RT1</t>
  </si>
  <si>
    <t>Montáž kabelu CYKY 750 V, 5 žilového, pevně uloženého, včetně dodávky kabelu CYKY 5 x 4 mm2</t>
  </si>
  <si>
    <t>Odporový topný kabel 4m; 36W s termostatem; 230V</t>
  </si>
  <si>
    <t>Kalkul</t>
  </si>
  <si>
    <t>2102907MTZ</t>
  </si>
  <si>
    <t>Připojení ventilátoru a nastavení časového doběhu</t>
  </si>
  <si>
    <t>210-1-008</t>
  </si>
  <si>
    <t>210-1-009</t>
  </si>
  <si>
    <t>Napojení odporového topného kabelu</t>
  </si>
  <si>
    <t>65001061R00</t>
  </si>
  <si>
    <t>Trubka ohebná napovrch, vnější průměr 32 mm</t>
  </si>
  <si>
    <t>Uložení chráničky ve výkopu 63 mm</t>
  </si>
  <si>
    <t>3457114702U</t>
  </si>
  <si>
    <t>Trubka kabelová chránička 09063</t>
  </si>
  <si>
    <t>650010644R00</t>
  </si>
  <si>
    <t>Montáž trubky plastové tuhé D 32 uložené pevně</t>
  </si>
  <si>
    <t>345710964R</t>
  </si>
  <si>
    <t>trubka tuhá hrdlová, elektroinstalační; mat. PVC samozhášivé; vnější pr.= 32,0 mm; vnitřní pr.= 27,8 mm; mech.odolnost střední; mezní hodnota zatížení 750 N/5 cm; teplot.rozsah -25 až 60 °C; stupeň hořlavosti A1-F; použití: vyhovuje zkoušce odolnosti plamene. lze montovat do prostoru nebezpečné zóny 2 v prostředí s nebezpečím výbuchu; délka l = 3 m</t>
  </si>
  <si>
    <t>650010645R00</t>
  </si>
  <si>
    <t>Montáž trubky plastové tuhé D 40 uložené pevně</t>
  </si>
  <si>
    <t>345710965R</t>
  </si>
  <si>
    <t>trubka tuhá hrdlová, elektroinstalační; mat. PVC samozhášivé; vnější pr.= 40,0 mm; vnitřní pr.= 44,3 mm; mech.odolnost střední; mezní hodnota zatížení 750 N/5 cm; teplot.rozsah -25 až 60 °C; stupeň hořlavosti A1-F; použití: vyhovuje zkoušce odolnosti plamene. lze montovat do prostoru nebezpečné zóny 2 v prostředí s nebezpečím výbuchu; délka l = 3 m</t>
  </si>
  <si>
    <t>345717553R</t>
  </si>
  <si>
    <t>příchytka typ nasouvací; PVC samozhášivé, světle šedá RAL 7035; rozměr pro tuhou trubku vnějšího rozměru 32 mm</t>
  </si>
  <si>
    <t>345717554R</t>
  </si>
  <si>
    <t>příchytka typ nasouvací; PVC samozhášivé, světle šedá RAL 7035; rozměr pro tuhou trubku vnějšího rozměru 40 mm</t>
  </si>
  <si>
    <t>6500529MTZ</t>
  </si>
  <si>
    <t>Montáž a napojení zásuvkové skříně</t>
  </si>
  <si>
    <t>345514ZS</t>
  </si>
  <si>
    <t>Zásuvková skříň IP65; 1x400V/16A/5P; 2x230V IP44; vypínač</t>
  </si>
  <si>
    <t>21011002RT0</t>
  </si>
  <si>
    <t>Spínač nástěnný jednopól.- řaz. 1/0, venkovní, včetně dodávky spínače</t>
  </si>
  <si>
    <t>210110021RT1</t>
  </si>
  <si>
    <t>Montáž spínače nástěnného pro prostředí venkovní a mokré včetně zapojení a dodávky spínače, jednopólového,  , řazení 1</t>
  </si>
  <si>
    <t>210-SB</t>
  </si>
  <si>
    <t>Servopohon klapky - 230V, min.20Nm, velikost klapky až 4m2; volitelný přepínač 0 přip.1; IP54, ovládání: otevř. Zavř. nebo 3bodové, s integrovaným pomocným kontaktem včetně montáže</t>
  </si>
  <si>
    <t>210-DT</t>
  </si>
  <si>
    <t>Programovatelný doběhový spínač DT4-4</t>
  </si>
  <si>
    <t>37+15</t>
  </si>
  <si>
    <t>348-B2</t>
  </si>
  <si>
    <t>B2 - LED NÁSTĚNNÉ/ZÁVĚSNÉ, IP66, 4000K, 1100x92x90mm; 41,7W, 5180lm, 124lm/W</t>
  </si>
  <si>
    <t>N1D - Nouzové svítidlo LED, 280x130x71mm, 3,4W, IP65, 84lm, 6200 K; 1H autonomie</t>
  </si>
  <si>
    <t>_07</t>
  </si>
  <si>
    <t>Kabelový žlab</t>
  </si>
  <si>
    <t>650011313R00</t>
  </si>
  <si>
    <t>Montáž žlabu kabelového děrovaného šířky do 600 mm</t>
  </si>
  <si>
    <t>5531200330F</t>
  </si>
  <si>
    <t>Kabelový žlab KZI 110X400X1.25, l = 3 m F</t>
  </si>
  <si>
    <t>30909311R</t>
  </si>
  <si>
    <t>šroub ocelový; vratový+samojisticí matice; pr. vel. 6 x 10 mm; povrch neelektrolytické pokovení</t>
  </si>
  <si>
    <t>1000 ks</t>
  </si>
  <si>
    <t>5531202800G</t>
  </si>
  <si>
    <t>Montážní deska MDS GMT</t>
  </si>
  <si>
    <t>650011363R00</t>
  </si>
  <si>
    <t>Montáž odbočky kabelového žlabu šířky do 600 mm</t>
  </si>
  <si>
    <t>55312008330F</t>
  </si>
  <si>
    <t>Odbočka horizontální OH 110X400 F</t>
  </si>
  <si>
    <t>311718505R</t>
  </si>
  <si>
    <t>kotva požárně odolná pozinkovaná ocel; rozměr kotvy závit M10, délka 95 mm; kotevní hloubka 60 mm; max.hlouba upevňovaného materiálu 10 mm; min.hloubka vrtané díry 90 mm; použití: pro upevnění konstrukčních prvků k podkladovému materiálu (beton, přírodní kámen)</t>
  </si>
  <si>
    <t>5531203952R</t>
  </si>
  <si>
    <t>držák povrch žárové zinkování ponorem; š = 400 mm; zátěž do 430 kg</t>
  </si>
  <si>
    <t>D 105.11 - Hromosvod</t>
  </si>
  <si>
    <t>Pásek uzemňovací nerezový 30 x 4 mm</t>
  </si>
  <si>
    <t>210220302RT2</t>
  </si>
  <si>
    <t>Montáž svorky hromosvodové včetně dodávky svorky zemnicí páska-drát (SR 3a Fe)</t>
  </si>
  <si>
    <t>30,485</t>
  </si>
  <si>
    <t>80,15</t>
  </si>
  <si>
    <t>90,564</t>
  </si>
  <si>
    <t>544,526</t>
  </si>
  <si>
    <t>103,93</t>
  </si>
  <si>
    <t>SDK_předstěna_DF_pl</t>
  </si>
  <si>
    <t>25,193</t>
  </si>
  <si>
    <t>D 106 - Odpadové hospodářství</t>
  </si>
  <si>
    <t>219,967</t>
  </si>
  <si>
    <t>100,343</t>
  </si>
  <si>
    <t>D 106.01 - Stavební řešení</t>
  </si>
  <si>
    <t>SDK_příčka_150_pl</t>
  </si>
  <si>
    <t>36,657</t>
  </si>
  <si>
    <t>skladba_F1_pl</t>
  </si>
  <si>
    <t>40,34</t>
  </si>
  <si>
    <t>skladba_F10_pl</t>
  </si>
  <si>
    <t>197,73</t>
  </si>
  <si>
    <t>skladba_F3_pl</t>
  </si>
  <si>
    <t>21,42</t>
  </si>
  <si>
    <t>301,99</t>
  </si>
  <si>
    <t>skladba_F5_pl</t>
  </si>
  <si>
    <t>196,02</t>
  </si>
  <si>
    <t>skladba_F6_pl</t>
  </si>
  <si>
    <t>39,95</t>
  </si>
  <si>
    <t>skladba_F7_pl</t>
  </si>
  <si>
    <t>13,47</t>
  </si>
  <si>
    <t>skladba_F9_pl</t>
  </si>
  <si>
    <t>355,59</t>
  </si>
  <si>
    <t xml:space="preserve">    777 - Podlahy lité</t>
  </si>
  <si>
    <t>Mazanina z betonu  prostého bez zvýšených nároků na prostředí tl. přes 50 do 80 mm tř. C 20/25</t>
  </si>
  <si>
    <t>1772605962</t>
  </si>
  <si>
    <t>Podlaha - mazanina (pl * v)</t>
  </si>
  <si>
    <t>72,23*0,08</t>
  </si>
  <si>
    <t>Příplatek k cenám mazanin  za úpravu povrchu mazaniny přehlazením, mazanina tl. přes 50 do 80 mm</t>
  </si>
  <si>
    <t>1523671763</t>
  </si>
  <si>
    <t>Příplatek k cenám mazanin  za stržení povrchu spodní vrstvy mazaniny latí před vložením výztuže nebo pletiva pro tl. obou vrstev mazaniny přes 50 do 80 mm</t>
  </si>
  <si>
    <t>-1992426449</t>
  </si>
  <si>
    <t>Výztuž mazanin  ze svařovaných sítí z drátů typu KARI</t>
  </si>
  <si>
    <t>-1612941144</t>
  </si>
  <si>
    <t>Podlaha - výztuž mazaniny (pl * hm)</t>
  </si>
  <si>
    <t>72,23*3,08*1,2/1000</t>
  </si>
  <si>
    <t>632451101</t>
  </si>
  <si>
    <t>Potěr cementový samonivelační ze suchých směsí tloušťky přes 2 do 5 mm</t>
  </si>
  <si>
    <t>1791955890</t>
  </si>
  <si>
    <t>Podlaha - samonivelační stěrka (pl)</t>
  </si>
  <si>
    <t>632481213</t>
  </si>
  <si>
    <t>Separační vrstva k oddělení podlahových vrstev  z polyetylénové fólie</t>
  </si>
  <si>
    <t>-1408412401</t>
  </si>
  <si>
    <t>Podlaha - PE fólie (pl)</t>
  </si>
  <si>
    <t>72,23</t>
  </si>
  <si>
    <t>634112113</t>
  </si>
  <si>
    <t>Obvodová dilatace mezi stěnou a mazaninou nebo potěrem podlahovým páskem z pěnového PE tl. do 10 mm, výšky 80 mm</t>
  </si>
  <si>
    <t>76225767</t>
  </si>
  <si>
    <t>Podlaha - dilatace (dl)</t>
  </si>
  <si>
    <t>44,89</t>
  </si>
  <si>
    <t>45,79+54,78+201,42</t>
  </si>
  <si>
    <t>48,54+73,74+73,74</t>
  </si>
  <si>
    <t>82,96+74,24+65,53+73,91+58,95</t>
  </si>
  <si>
    <t>232026665</t>
  </si>
  <si>
    <t>Provedení izolace proti zemní vlhkosti natěradly a tmely za studena  na ploše vodorovné V nátěrem penetračním</t>
  </si>
  <si>
    <t>576671520</t>
  </si>
  <si>
    <t>Podlaha - penetrace (pl)</t>
  </si>
  <si>
    <t>Provedení izolace proti zemní vlhkosti natěradly a tmely za studena  na ploše svislé S nátěrem penetračním</t>
  </si>
  <si>
    <t>1905126618</t>
  </si>
  <si>
    <t>Podlaha - penetrace (dl * v)</t>
  </si>
  <si>
    <t>45,5*0,67</t>
  </si>
  <si>
    <t>11163150</t>
  </si>
  <si>
    <t>lak penetrační asfaltový</t>
  </si>
  <si>
    <t>-695477091</t>
  </si>
  <si>
    <t>110,635*0,00035 'Přepočtené koeficientem množství</t>
  </si>
  <si>
    <t>Provedení izolace proti zemní vlhkosti pásy přitavením  NAIP na ploše vodorovné V</t>
  </si>
  <si>
    <t>12558597</t>
  </si>
  <si>
    <t>Podlaha - HI pásy(pl)</t>
  </si>
  <si>
    <t>HIV_pl*2</t>
  </si>
  <si>
    <t>Provedení izolace proti zemní vlhkosti pásy přitavením  NAIP na ploše svislé S</t>
  </si>
  <si>
    <t>617443110</t>
  </si>
  <si>
    <t>Podlaha - HI pásy (pl)</t>
  </si>
  <si>
    <t>HIS_pl*2</t>
  </si>
  <si>
    <t>1288000828</t>
  </si>
  <si>
    <t>110,635*1,2 'Přepočtené koeficientem množství</t>
  </si>
  <si>
    <t>-1415531277</t>
  </si>
  <si>
    <t>(179,05+122,47)*0,2</t>
  </si>
  <si>
    <t>1111,634*1,15 'Přepočtené koeficientem množství</t>
  </si>
  <si>
    <t>(179,05+122,47)</t>
  </si>
  <si>
    <t>301,52*1,1 'Přepočtené koeficientem množství</t>
  </si>
  <si>
    <t>-858463290</t>
  </si>
  <si>
    <t>-389554242</t>
  </si>
  <si>
    <t>Podlaha - TI (pl)</t>
  </si>
  <si>
    <t>225,38</t>
  </si>
  <si>
    <t>deska z polystyrénu XPS, hrana polodrážková a hladký povrch 300kPa tl 120mm</t>
  </si>
  <si>
    <t>-1229144500</t>
  </si>
  <si>
    <t>225,38*1,05 'Přepočtené koeficientem množství</t>
  </si>
  <si>
    <t>989042442</t>
  </si>
  <si>
    <t>-464879227</t>
  </si>
  <si>
    <t>1.NP</t>
  </si>
  <si>
    <t>(3,58+0,97+3,96+2,43+3,48)*3,06</t>
  </si>
  <si>
    <t>-(0,9*2,02*2+0,8*2,02)</t>
  </si>
  <si>
    <t>2.NP</t>
  </si>
  <si>
    <t>(3,96+1,35+3,38+2,73+4,97+2,49+1,23+3,87+1,45)*2,87</t>
  </si>
  <si>
    <t>-(0,8*2,02*6+0,9*2,02)</t>
  </si>
  <si>
    <t>7631113X1</t>
  </si>
  <si>
    <t>SDK příčka tl 150 mm profil CW+UW 50+75 desky 1xA 12,5 s izolací EI 30 Rw do 48 dB</t>
  </si>
  <si>
    <t>-1827166850</t>
  </si>
  <si>
    <t>(1,66+1,62+3,96+2,41)*3,06</t>
  </si>
  <si>
    <t>-(0,9*2,02+0,8*2,02)</t>
  </si>
  <si>
    <t>(2,05+1,63)*2,87</t>
  </si>
  <si>
    <t>-1738294565</t>
  </si>
  <si>
    <t>1013939529</t>
  </si>
  <si>
    <t>3,06*20</t>
  </si>
  <si>
    <t>2,87*15</t>
  </si>
  <si>
    <t>-417928688</t>
  </si>
  <si>
    <t>(3,43+3,48+3,43+3,43+0,73+1,15+1,26+1,9+1,05+1,9+3,13+4,18+3,38+1,21*2+3,5)*3,14</t>
  </si>
  <si>
    <t>-(3,4*1,0+1,1*2,02)</t>
  </si>
  <si>
    <t>(3,41+0,28+2,87+3,13+1,03+0,88+1,27+2,3+0,95+1,9+3,13+3,13+3,38+3,4+0,9+0,14+2,01+0,83+1,1*2)*2,87</t>
  </si>
  <si>
    <t>-(1,65*0,9)</t>
  </si>
  <si>
    <t>763121425</t>
  </si>
  <si>
    <t>Stěna předsazená ze sádrokartonových desek s nosnou konstrukcí z ocelových profilů CW, UW jednoduše opláštěná deskou protipožární DF tl. 12,5 mm s izolací, EI 30, stěna tl. 112,5 mm, profil 100, Rw do 12 dB</t>
  </si>
  <si>
    <t>1671040229</t>
  </si>
  <si>
    <t>(3,98+0,29)*3,06</t>
  </si>
  <si>
    <t>(3,98+0,29)*2,84</t>
  </si>
  <si>
    <t>-276102138</t>
  </si>
  <si>
    <t>(1,02*2+2,21*2+1,16*2+2,31*2+1,12*2+1,43*2)*3,06</t>
  </si>
  <si>
    <t>-(0,8*2,02*3)</t>
  </si>
  <si>
    <t>(2,81*2+1,25*2+0,95*2+1,25*2+1,87*2+0,98*2+1,93*2+1,51*2+2,3*2+1,35*2+0,4*2+1,25*2+1,25*2)*2,87</t>
  </si>
  <si>
    <t>-(0,8*2,02*8)</t>
  </si>
  <si>
    <t>-992476940</t>
  </si>
  <si>
    <t>148,468*1,05 'Přepočtené koeficientem množství</t>
  </si>
  <si>
    <t>131479563</t>
  </si>
  <si>
    <t>1380699261</t>
  </si>
  <si>
    <t>1,55+13,94+3,22+2,25+5,24+13,46+10,16+2,02</t>
  </si>
  <si>
    <t>7,2+1,82+1,28+22,91+1,09+8,38+9,41</t>
  </si>
  <si>
    <t>-2094002941</t>
  </si>
  <si>
    <t>2,68</t>
  </si>
  <si>
    <t>2,87+3,06+3,39</t>
  </si>
  <si>
    <t>1327222979</t>
  </si>
  <si>
    <t>763131767</t>
  </si>
  <si>
    <t>Podhled ze sádrokartonových desek  Příplatek k cenám za výšku zavěšení přes 1,5 m</t>
  </si>
  <si>
    <t>-1010971302</t>
  </si>
  <si>
    <t>SDK podhled - zavěšení (pl)</t>
  </si>
  <si>
    <t>763164535</t>
  </si>
  <si>
    <t>Obklad konstrukcí sádrokartonovými deskami včetně ochranných úhelníků ve tvaru L rozvinuté šíře přes 0,4 do 0,8 m, opláštěný deskou protipožární DF, tl. 12,5 mm</t>
  </si>
  <si>
    <t>1848268780</t>
  </si>
  <si>
    <t>Obklad ocelových nosníků (dl)</t>
  </si>
  <si>
    <t>3,06*4</t>
  </si>
  <si>
    <t>2,84*4</t>
  </si>
  <si>
    <t>763164635</t>
  </si>
  <si>
    <t>Obklad konstrukcí sádrokartonovými deskami včetně ochranných úhelníků ve tvaru U rozvinuté šíře přes 0,6 do 1,2 m, opláštěný deskou protipožární DF, tl. 12,5 mm</t>
  </si>
  <si>
    <t>-1443953169</t>
  </si>
  <si>
    <t>3,06*7</t>
  </si>
  <si>
    <t>3,5*5</t>
  </si>
  <si>
    <t>2,84*7</t>
  </si>
  <si>
    <t>763164715</t>
  </si>
  <si>
    <t>Obklad konstrukcí sádrokartonovými deskami včetně ochranných úhelníků uzavřeného tvaru rozvinuté šíře do 0,8 m, opláštěný deskou protipožární DF, tl. 12,5 mm</t>
  </si>
  <si>
    <t>-1051989064</t>
  </si>
  <si>
    <t>3,06</t>
  </si>
  <si>
    <t>-829912125</t>
  </si>
  <si>
    <t>D/501</t>
  </si>
  <si>
    <t>D+M dveře vnitřní dřevěné 700 x 1970 mm vč. zárubně, kování a příslušenství (dle PD)</t>
  </si>
  <si>
    <t>78998942</t>
  </si>
  <si>
    <t>D/502</t>
  </si>
  <si>
    <t>329746885</t>
  </si>
  <si>
    <t>D/503</t>
  </si>
  <si>
    <t>-366005803</t>
  </si>
  <si>
    <t>D/504</t>
  </si>
  <si>
    <t>-1028358076</t>
  </si>
  <si>
    <t>D/505</t>
  </si>
  <si>
    <t>D+M dveře vnitřní dřevěné 700 x 1970 mm vč. zárubně, kování, samozavírače a příslušenství (dle PD)</t>
  </si>
  <si>
    <t>593919109</t>
  </si>
  <si>
    <t>D/506</t>
  </si>
  <si>
    <t>D+M dveře vnitřní dřevěné 800 x 1970 mm vč. zárubně, kování, samozavírače a příslušenství (dle PD)</t>
  </si>
  <si>
    <t>962180216</t>
  </si>
  <si>
    <t>D/507</t>
  </si>
  <si>
    <t>-937815302</t>
  </si>
  <si>
    <t>D/521</t>
  </si>
  <si>
    <t>-523198143</t>
  </si>
  <si>
    <t>D/522</t>
  </si>
  <si>
    <t>-1389909610</t>
  </si>
  <si>
    <t>D/523</t>
  </si>
  <si>
    <t>-484829132</t>
  </si>
  <si>
    <t>D/524</t>
  </si>
  <si>
    <t>300658645</t>
  </si>
  <si>
    <t>D/525</t>
  </si>
  <si>
    <t>-254466856</t>
  </si>
  <si>
    <t>D/526</t>
  </si>
  <si>
    <t>-2050779163</t>
  </si>
  <si>
    <t>D/527</t>
  </si>
  <si>
    <t>155196169</t>
  </si>
  <si>
    <t>D/528</t>
  </si>
  <si>
    <t>1639411518</t>
  </si>
  <si>
    <t>D/529</t>
  </si>
  <si>
    <t>325149280</t>
  </si>
  <si>
    <t>T/501</t>
  </si>
  <si>
    <t>D+M interiérový parapet š. 325 mm z DTD desky s laminovaným povrchem vč. kotvení a příslušenství (dle PD)</t>
  </si>
  <si>
    <t>-877346451</t>
  </si>
  <si>
    <t>T/502</t>
  </si>
  <si>
    <t>D+M kuchyňská linka dl. 1,82 m vč. spotřebičů, kotvení a příslušenství (dle PD)</t>
  </si>
  <si>
    <t>891680063</t>
  </si>
  <si>
    <t>T/503</t>
  </si>
  <si>
    <t>D+M interiérový parapet š. 520 mm z DTD desky s laminovaným povrchem vč. kotvení a příslušenství (dle PD)</t>
  </si>
  <si>
    <t>-439193573</t>
  </si>
  <si>
    <t>Z/501</t>
  </si>
  <si>
    <t>D+M ochrana rohů z kartačované nerezi "L" 30 x 30 x 1 mm vč. kotvení a příslušenství (dle PD)</t>
  </si>
  <si>
    <t>-389610185</t>
  </si>
  <si>
    <t>Z/502</t>
  </si>
  <si>
    <t>D+M bednící profil podlahy tvar "L" 100 x 100 x 2 mm z oceli vč. kotvení a příslušenství (dle PD)</t>
  </si>
  <si>
    <t>-1969045634</t>
  </si>
  <si>
    <t>Z/503</t>
  </si>
  <si>
    <t>D+M bednící profil podlahy tvar "L" 100 x 170 x 2 mm z oceli vč. kotvení a příslušenství (dle PD)</t>
  </si>
  <si>
    <t>1298341966</t>
  </si>
  <si>
    <t>Z/504</t>
  </si>
  <si>
    <t>D+M přechodová lišta podlah - systémový profil š. 30 mm  vč. kotvení a příslušenství (dle PD)</t>
  </si>
  <si>
    <t>-1181160159</t>
  </si>
  <si>
    <t>Z/505</t>
  </si>
  <si>
    <t>D+M ocelové zábradlí na podlaze ve 2.NP vč. kotvení, povrchové úpravy a příslušenství (dle PD)</t>
  </si>
  <si>
    <t>-1432471009</t>
  </si>
  <si>
    <t>Z/506</t>
  </si>
  <si>
    <t>D+M ocelové madlo na schodišti vč. kotvení, povrchové úpravy a příslušenství (dle PD)</t>
  </si>
  <si>
    <t>-1919961636</t>
  </si>
  <si>
    <t>Z/507</t>
  </si>
  <si>
    <t>D+M bednící profil podlahy tvar "L" 50 x 80 x 2 mm z oceli vč. kotvení a příslušenství (dle PD)</t>
  </si>
  <si>
    <t>-1292824259</t>
  </si>
  <si>
    <t>Z/508</t>
  </si>
  <si>
    <t>D+M schodišťový nášlap na hraně podlahy ve 2.NP 76 x 20 mm, dl. 1m vč. kotvení a příslušenství (dle PD)</t>
  </si>
  <si>
    <t>-439218914</t>
  </si>
  <si>
    <t>Z/509</t>
  </si>
  <si>
    <t>D+M krycí lišta hrany podlahy kolem schodiště 30 x 30 x 1mm vč. kotvení, pvorchové úpravy a příslušenství (dle PD)</t>
  </si>
  <si>
    <t>-1005186975</t>
  </si>
  <si>
    <t>Z/550</t>
  </si>
  <si>
    <t>-1712418622</t>
  </si>
  <si>
    <t>Z/551</t>
  </si>
  <si>
    <t>-681242061</t>
  </si>
  <si>
    <t>Z/552</t>
  </si>
  <si>
    <t>D+M okování hrany podlahy tvar "L" 50 x 50 x 5 mm vč. kotvení a příslušenství (dle PD)</t>
  </si>
  <si>
    <t>-280302494</t>
  </si>
  <si>
    <t>Z/553</t>
  </si>
  <si>
    <t>D+M ochrana rohů stěn tvar "L" 100 x 100 x 5 mm vč. kotvení, povrchové úpravy a příslušenství (dle PD)</t>
  </si>
  <si>
    <t>1829792934</t>
  </si>
  <si>
    <t>Z/554</t>
  </si>
  <si>
    <t>D+M ochrana dešťových svodů v kójích vč. kotvení, povrchové úpravy a příslušenství (dle PD)</t>
  </si>
  <si>
    <t>167540008</t>
  </si>
  <si>
    <t>-1047409123</t>
  </si>
  <si>
    <t>1312735331</t>
  </si>
  <si>
    <t>13,05+13,74+3,38+10,17</t>
  </si>
  <si>
    <t>8,29+14,73+7,36+9,57</t>
  </si>
  <si>
    <t>940949769</t>
  </si>
  <si>
    <t>80,29*1,1 'Přepočtené koeficientem množství</t>
  </si>
  <si>
    <t>641540409</t>
  </si>
  <si>
    <t>17,29+15,8+7,56+10,17</t>
  </si>
  <si>
    <t>12,1+28,27+10,86+13,7</t>
  </si>
  <si>
    <t>447973188</t>
  </si>
  <si>
    <t>115,75*1,1 'Přepočtené koeficientem množství</t>
  </si>
  <si>
    <t>-1581884180</t>
  </si>
  <si>
    <t>777</t>
  </si>
  <si>
    <t>Podlahy lité</t>
  </si>
  <si>
    <t>777131101</t>
  </si>
  <si>
    <t>Penetrační nátěr podlahy epoxidový na podklad suchý a vyzrálý</t>
  </si>
  <si>
    <t>502823071</t>
  </si>
  <si>
    <t>Epoxidová stěrka - penetrace (pl)</t>
  </si>
  <si>
    <t>777511103</t>
  </si>
  <si>
    <t>Krycí stěrka dekorativní epoxidová, tloušťky přes 1 do 2 mm</t>
  </si>
  <si>
    <t>60681794</t>
  </si>
  <si>
    <t>Epoxidová stěrka (pl)</t>
  </si>
  <si>
    <t>13,29+1,8+2,25+2,68+1,4</t>
  </si>
  <si>
    <t>3,4+1,09+1,82+2,71+3,06+1,39</t>
  </si>
  <si>
    <t>777511107</t>
  </si>
  <si>
    <t>Krycí stěrka dekorativní polyuretanová, tloušťky protiskluzná úprava prosyp pískem</t>
  </si>
  <si>
    <t>1261964586</t>
  </si>
  <si>
    <t>777611143</t>
  </si>
  <si>
    <t>Krycí nátěr podlahy chemicky odolný epoxidový</t>
  </si>
  <si>
    <t>821413603</t>
  </si>
  <si>
    <t>Epoxidový nátěr (pl)</t>
  </si>
  <si>
    <t>777911113</t>
  </si>
  <si>
    <t>Napojení na stěnu nebo sokl fabionem z epoxidové stěrky plněné pískem a výplňovým spárovým profilem s trvale pružným tmelem pohyblivé</t>
  </si>
  <si>
    <t>1490754698</t>
  </si>
  <si>
    <t>Epoxidov sokl (dl)</t>
  </si>
  <si>
    <t>14,85+5,86+5,06</t>
  </si>
  <si>
    <t>998777101</t>
  </si>
  <si>
    <t>Přesun hmot pro podlahy lité  stanovený z hmotnosti přesunovaného materiálu vodorovná dopravní vzdálenost do 50 m v objektech výšky do 6 m</t>
  </si>
  <si>
    <t>-421696449</t>
  </si>
  <si>
    <t>1740722090</t>
  </si>
  <si>
    <t>-1721145508</t>
  </si>
  <si>
    <t>(2,21+1,0+2,21)*2,0</t>
  </si>
  <si>
    <t>(0,33+2,31+1,16+2,31)*2,0</t>
  </si>
  <si>
    <t>(1,44+1,11+1,29)*1,6</t>
  </si>
  <si>
    <t>(1,63+1,07+0,91+0,14+1,91+0,4+0,38)*2,0</t>
  </si>
  <si>
    <t>(0,3+0,95+1,15+0,95)*2,0</t>
  </si>
  <si>
    <t>(1,87+0,98+1,87)*2,0</t>
  </si>
  <si>
    <t>(0,46+1,92+1,51+1,8+0,22+0,14)*2,0</t>
  </si>
  <si>
    <t>(1,15+1,35+1,2+0,22+0,23+0,22+0,95+0,5+0,36)*2,0</t>
  </si>
  <si>
    <t>(0,4+0,8+0,12+0,19+0,92+0,26+1,25)*2,0</t>
  </si>
  <si>
    <t>360501647</t>
  </si>
  <si>
    <t>90,564*1,1 'Přepočtené koeficientem množství</t>
  </si>
  <si>
    <t>-1764947372</t>
  </si>
  <si>
    <t>0,6*0,9*5</t>
  </si>
  <si>
    <t>-218440115</t>
  </si>
  <si>
    <t>2,7*1,1 'Přepočtené koeficientem množství</t>
  </si>
  <si>
    <t>1934302499</t>
  </si>
  <si>
    <t>(2,21+1,0+2,21)</t>
  </si>
  <si>
    <t>(0,33+2,31+1,16+2,31)</t>
  </si>
  <si>
    <t>(1,44+1,11+1,29)</t>
  </si>
  <si>
    <t>(1,63+1,07+0,91+0,14+1,91+0,4+0,38)</t>
  </si>
  <si>
    <t>(0,3+0,95+1,15+0,95)</t>
  </si>
  <si>
    <t>(1,87+0,98+1,87)</t>
  </si>
  <si>
    <t>(0,46+1,92+1,51+1,8+0,22+0,14)</t>
  </si>
  <si>
    <t>(1,15+1,35+1,2+0,22+0,23+0,22+0,95+0,5+0,36)</t>
  </si>
  <si>
    <t>(0,4+0,8+0,12+0,19+0,92+0,26+1,25)</t>
  </si>
  <si>
    <t>1395691564</t>
  </si>
  <si>
    <t>2,0*(8+30)</t>
  </si>
  <si>
    <t>1,6*5</t>
  </si>
  <si>
    <t>1651854518</t>
  </si>
  <si>
    <t>7838171X1</t>
  </si>
  <si>
    <t>Ochranný nátěr betonových stěn odolný proti ropným látkám a rozpouštědlům</t>
  </si>
  <si>
    <t>-319619512</t>
  </si>
  <si>
    <t>Ochranný nátěr (dl * v)</t>
  </si>
  <si>
    <t>(12,69+17,44+14,39)*4,3</t>
  </si>
  <si>
    <t>7839171X1</t>
  </si>
  <si>
    <t>Ochranný nátěr betonové podlahy</t>
  </si>
  <si>
    <t>-575770224</t>
  </si>
  <si>
    <t>7838171X2</t>
  </si>
  <si>
    <t>Ochranný nátěr betonových stěn (dle PD)</t>
  </si>
  <si>
    <t>775962059</t>
  </si>
  <si>
    <t>skladba We3</t>
  </si>
  <si>
    <t>(6,44*6+12*4+9,6*2+3,89*2+2,65*2+0,52*2)*4,30</t>
  </si>
  <si>
    <t>(1,65*2+17,66*2+14,51*2+13,06*2+11,61*2+10,16*2+8,24*2+6,39*2+49,77*2)*4,30</t>
  </si>
  <si>
    <t>-1511991096</t>
  </si>
  <si>
    <t>-2024902765</t>
  </si>
  <si>
    <t>SDK_příčka_150_pl*2</t>
  </si>
  <si>
    <t>OV/501</t>
  </si>
  <si>
    <t>-970538182</t>
  </si>
  <si>
    <t>OV/502</t>
  </si>
  <si>
    <t>D+M čistící interiérová rohož 900 x 600 mm vč. rámečku, kotvení, přípravy podkladu a příslušenství (dle PD)</t>
  </si>
  <si>
    <t>1170455271</t>
  </si>
  <si>
    <t>OV/503</t>
  </si>
  <si>
    <t>D+M dveřní štítek - úklidová místnost, 80 x 80 mm vč. kotvení a příslušenství )dle PD)</t>
  </si>
  <si>
    <t>-461932245</t>
  </si>
  <si>
    <t>OV/504</t>
  </si>
  <si>
    <t>D+M dveřní štítek - sprcha, 80 x 80 mm vč. kotvení a příslušenství (dle PD)</t>
  </si>
  <si>
    <t>-1445983879</t>
  </si>
  <si>
    <t>OV/505</t>
  </si>
  <si>
    <t>D+M dveřní štítek - WC, 80 x 80 mm vč. kotvení a příslušenství )dle PD)</t>
  </si>
  <si>
    <t>-31065971</t>
  </si>
  <si>
    <t>OV/506</t>
  </si>
  <si>
    <t>D+M čistící interiérová rohož 1100 x 600 mm vč. rámečku, kotvení, přípravy podkladu a příslušenství (dle PD)</t>
  </si>
  <si>
    <t>-1968610307</t>
  </si>
  <si>
    <t>OV/507</t>
  </si>
  <si>
    <t>D+M označení nástupního a výstupního stupně - plastová nálepka D25 mm vč. kotvení a příslušenství (dle PD)</t>
  </si>
  <si>
    <t>228575560</t>
  </si>
  <si>
    <t>OV/508</t>
  </si>
  <si>
    <t>D+M sprchová zástěna š. 1100 mm, v. 1850 mm, plastová vč. kotvení a příslušenství (dle PD)</t>
  </si>
  <si>
    <t>666905035</t>
  </si>
  <si>
    <t>OV/509</t>
  </si>
  <si>
    <t>D+M sprchová zástěna š. 1055 mm, v. 1850 mm, plastová vč. kotvení a příslušenství (dle PD)</t>
  </si>
  <si>
    <t>-1614039537</t>
  </si>
  <si>
    <t>OV/510</t>
  </si>
  <si>
    <t>D+M sprchová zástěna š. 1320 mm, v. 1850 mm, plastová vč. kotvení a příslušenství (dle PD)</t>
  </si>
  <si>
    <t>1303597857</t>
  </si>
  <si>
    <t>OV/511</t>
  </si>
  <si>
    <t>D+M sprchová zástěna rohová š. 900+900 mm, v. 1850 mm, plastová vč. kotvení a příslušenství (dle PD)</t>
  </si>
  <si>
    <t>-2103424919</t>
  </si>
  <si>
    <t>OV/512</t>
  </si>
  <si>
    <t>D+M revizní dvířka do podhledu 400 x 400 mm vč. kotvení a příslušenství (dle PD)</t>
  </si>
  <si>
    <t>-897292435</t>
  </si>
  <si>
    <t>OV/513</t>
  </si>
  <si>
    <t>D+M revizní dvířka do podhledu 300 x 300 mm vč. kotvení a příslušenství (dle PD)</t>
  </si>
  <si>
    <t>650533690</t>
  </si>
  <si>
    <t>OV/514</t>
  </si>
  <si>
    <t>D+M revizní dvířka do předstěny 300 x 300 mm vč. kotvení a příslušenství (dle PD)</t>
  </si>
  <si>
    <t>694031889</t>
  </si>
  <si>
    <t>OV/550</t>
  </si>
  <si>
    <t>D+M přesnosný hasící přístroj 21A vč. kotvení a příslušenství (dle PD)</t>
  </si>
  <si>
    <t>-456449968</t>
  </si>
  <si>
    <t>OV/551</t>
  </si>
  <si>
    <t>D+M přesnosný hasící přístroj 183B vč. kotvení a příslušenství (dle PD)</t>
  </si>
  <si>
    <t>-773381920</t>
  </si>
  <si>
    <t>OV/552</t>
  </si>
  <si>
    <t>-987877034</t>
  </si>
  <si>
    <t>29,94</t>
  </si>
  <si>
    <t>19,147</t>
  </si>
  <si>
    <t>33,518</t>
  </si>
  <si>
    <t>stěny_obj</t>
  </si>
  <si>
    <t>262,716</t>
  </si>
  <si>
    <t>219,66</t>
  </si>
  <si>
    <t>základy_deska_obj</t>
  </si>
  <si>
    <t>15,5</t>
  </si>
  <si>
    <t>základy_pasy_obj</t>
  </si>
  <si>
    <t>89,088</t>
  </si>
  <si>
    <t>170,573</t>
  </si>
  <si>
    <t>D 106.02 - Betonové konstrukce</t>
  </si>
  <si>
    <t>ZÁKLADOVÉ PATKY</t>
  </si>
  <si>
    <t>zázemí</t>
  </si>
  <si>
    <t>ZP3</t>
  </si>
  <si>
    <t>(2,0*2,0*1,4)*5</t>
  </si>
  <si>
    <t>ZP4</t>
  </si>
  <si>
    <t>(2,5*2,0*1,47)*2</t>
  </si>
  <si>
    <t>ZP7</t>
  </si>
  <si>
    <t>(3,3*1,7*0,8)</t>
  </si>
  <si>
    <t>ZP8</t>
  </si>
  <si>
    <t>(2,0*1,7*0,8)</t>
  </si>
  <si>
    <t>garážování techniky</t>
  </si>
  <si>
    <t>(2,0*2,0*1,55)*5</t>
  </si>
  <si>
    <t>HLAVICE PILOT</t>
  </si>
  <si>
    <t>(2,5*2,5*0,8)*4</t>
  </si>
  <si>
    <t>H4</t>
  </si>
  <si>
    <t>(2,5*2,5*0,8)*6</t>
  </si>
  <si>
    <t>H5</t>
  </si>
  <si>
    <t>(2,8*2,8*0,8)*4</t>
  </si>
  <si>
    <t>H6</t>
  </si>
  <si>
    <t>(2,8*2,8*0,8)*1</t>
  </si>
  <si>
    <t>H10</t>
  </si>
  <si>
    <t>vjezd</t>
  </si>
  <si>
    <t>H7</t>
  </si>
  <si>
    <t>(2,3*3,0*0,8)</t>
  </si>
  <si>
    <t>H8</t>
  </si>
  <si>
    <t>(2,5*2,5*0,8)*2</t>
  </si>
  <si>
    <t>H9</t>
  </si>
  <si>
    <t>2,0*3,5*0,8</t>
  </si>
  <si>
    <t>1514019871</t>
  </si>
  <si>
    <t>kóje</t>
  </si>
  <si>
    <t>(570,48+215,87)*(0,84-0,03)</t>
  </si>
  <si>
    <t>207,7*(0,58-0,03)</t>
  </si>
  <si>
    <t>přístřešek</t>
  </si>
  <si>
    <t>104,0*(0,58-0,03)</t>
  </si>
  <si>
    <t>78,63*0,17</t>
  </si>
  <si>
    <t>-1153927888</t>
  </si>
  <si>
    <t>821,746*2 'Přepočtené koeficientem množství</t>
  </si>
  <si>
    <t>-995889814</t>
  </si>
  <si>
    <t>-1486241932</t>
  </si>
  <si>
    <t>82,605*2 'Přepočtené koeficientem množství</t>
  </si>
  <si>
    <t>PŘÍSTŘEŠEK</t>
  </si>
  <si>
    <t>P15</t>
  </si>
  <si>
    <t>P16</t>
  </si>
  <si>
    <t>P17</t>
  </si>
  <si>
    <t>P18</t>
  </si>
  <si>
    <t>P19</t>
  </si>
  <si>
    <t>P20</t>
  </si>
  <si>
    <t>P35</t>
  </si>
  <si>
    <t>P36</t>
  </si>
  <si>
    <t>P37</t>
  </si>
  <si>
    <t>P38</t>
  </si>
  <si>
    <t>GARÁŽOVÁNÍ TECHNIKY</t>
  </si>
  <si>
    <t>P23</t>
  </si>
  <si>
    <t>P24</t>
  </si>
  <si>
    <t>P27</t>
  </si>
  <si>
    <t>P28</t>
  </si>
  <si>
    <t>P39</t>
  </si>
  <si>
    <t>P40</t>
  </si>
  <si>
    <t>VJEZD</t>
  </si>
  <si>
    <t>P29</t>
  </si>
  <si>
    <t>P30</t>
  </si>
  <si>
    <t>P31</t>
  </si>
  <si>
    <t>P32</t>
  </si>
  <si>
    <t>P33</t>
  </si>
  <si>
    <t>P34</t>
  </si>
  <si>
    <t>226213213</t>
  </si>
  <si>
    <t>Velkoprofilové vrty náběrovým vrtáním svislé zapažené  ocelovými pažnicemi průměru přes 850 do 1050 mm, v hl od 0 do 10 m v hornině tř. III</t>
  </si>
  <si>
    <t>-991321819</t>
  </si>
  <si>
    <t>P21</t>
  </si>
  <si>
    <t>6,0</t>
  </si>
  <si>
    <t>P22</t>
  </si>
  <si>
    <t>P25</t>
  </si>
  <si>
    <t>6,5</t>
  </si>
  <si>
    <t>P26</t>
  </si>
  <si>
    <t>231212113</t>
  </si>
  <si>
    <t>Zřízení výplně pilot zapažených s vytažením pažnic z vrtu  svislých z betonu železového, v hl od 0 do 10 m, při průměru piloty přes 650 do 1250 mm</t>
  </si>
  <si>
    <t>1948435712</t>
  </si>
  <si>
    <t>6*((0,62/2)^2*PI)</t>
  </si>
  <si>
    <t>6,5*((0,62/2)^2*PI)</t>
  </si>
  <si>
    <t>3*((0,62/2)^2*PI)</t>
  </si>
  <si>
    <t>33,518*1,1 'Přepočtené koeficientem množství</t>
  </si>
  <si>
    <t>1,257</t>
  </si>
  <si>
    <t>0,963</t>
  </si>
  <si>
    <t>0,453</t>
  </si>
  <si>
    <t>1,0*(4+6+2+1+1)</t>
  </si>
  <si>
    <t>1,0*(6)</t>
  </si>
  <si>
    <t>1,0*(1+2+1)</t>
  </si>
  <si>
    <t>(570,48+215,87)*0,03</t>
  </si>
  <si>
    <t>207,7*0,03</t>
  </si>
  <si>
    <t>104,0*0,03</t>
  </si>
  <si>
    <t>12,0</t>
  </si>
  <si>
    <t>1,0</t>
  </si>
  <si>
    <t>kóje 1</t>
  </si>
  <si>
    <t>kóje 2</t>
  </si>
  <si>
    <t>18,0</t>
  </si>
  <si>
    <t>Základy - patky (obj)</t>
  </si>
  <si>
    <t>(1,2*1,2*0,8)*5</t>
  </si>
  <si>
    <t>(1,7*1,2*0,8)*2</t>
  </si>
  <si>
    <t>(2,42*0,885*0,8)</t>
  </si>
  <si>
    <t>(1,2*0,885*0,8)</t>
  </si>
  <si>
    <t>0,5*0,5*0,8*9</t>
  </si>
  <si>
    <t>((1,2/2)^2*PI)*0,8*6</t>
  </si>
  <si>
    <t>((1,5/2)^2*PI)*0,8*4</t>
  </si>
  <si>
    <t>((1,5/2)^2*PI)*0,8*1</t>
  </si>
  <si>
    <t>1,54*2,5*0,8</t>
  </si>
  <si>
    <t>((1,2/2)^2*PI)*0,8*2</t>
  </si>
  <si>
    <t>1,045*2,5*0,8</t>
  </si>
  <si>
    <t>(1,2*4*0,8)*5</t>
  </si>
  <si>
    <t>(1,7*2+1,2*2)*0,8*2</t>
  </si>
  <si>
    <t>(2,42*2+0,885*2)*0,8</t>
  </si>
  <si>
    <t>(1,2*2+0,885*2)*0,8</t>
  </si>
  <si>
    <t>(1,2*PI)*0,8*4</t>
  </si>
  <si>
    <t>(1,2*PI)*0,8*6</t>
  </si>
  <si>
    <t>(1,5*PI)*0,8*4</t>
  </si>
  <si>
    <t>(1,5*PI)*0,8*1</t>
  </si>
  <si>
    <t>(1,54*2+2,5*2)*0,8</t>
  </si>
  <si>
    <t>(1,2*PI)*0,8*2</t>
  </si>
  <si>
    <t>(1,045*2+2,5*2)*0,8</t>
  </si>
  <si>
    <t>274322611</t>
  </si>
  <si>
    <t>Základy z betonu železového (bez výztuže) pasy z betonu se zvýšenými nároky na prostředí tř. C 30/37</t>
  </si>
  <si>
    <t>1907870335</t>
  </si>
  <si>
    <t>ZP5</t>
  </si>
  <si>
    <t>110,0*1,0*0,3</t>
  </si>
  <si>
    <t>ZP6</t>
  </si>
  <si>
    <t>4,5*1,33*0,8</t>
  </si>
  <si>
    <t>171,0*1,0*0,3</t>
  </si>
  <si>
    <t>2048948175</t>
  </si>
  <si>
    <t>Základy - bednění pasů (dl * v)</t>
  </si>
  <si>
    <t>110,0*0,3*2</t>
  </si>
  <si>
    <t>4,5*0,8*2</t>
  </si>
  <si>
    <t>171,0*0,3*2</t>
  </si>
  <si>
    <t>747575496</t>
  </si>
  <si>
    <t>-1552103359</t>
  </si>
  <si>
    <t>Základy - výztuž pasů (obj * hm)</t>
  </si>
  <si>
    <t>základy_pasy_obj*105,0/1000</t>
  </si>
  <si>
    <t>273322611</t>
  </si>
  <si>
    <t>Základy z betonu železového (bez výztuže) desky z betonu se zvýšenými nároky na prostředí tř. C 30/37</t>
  </si>
  <si>
    <t>-832339478</t>
  </si>
  <si>
    <t>Základy - deska (pl * v)</t>
  </si>
  <si>
    <t>-923166987</t>
  </si>
  <si>
    <t>Základy - bednění desky (dl * v)</t>
  </si>
  <si>
    <t>44,51*0,2</t>
  </si>
  <si>
    <t>-122449077</t>
  </si>
  <si>
    <t>-846030270</t>
  </si>
  <si>
    <t>Základy - výztuž desky (obj * hm)</t>
  </si>
  <si>
    <t>základy_deska_obj*135,0/1000</t>
  </si>
  <si>
    <t>-1329140137</t>
  </si>
  <si>
    <t>311322611</t>
  </si>
  <si>
    <t>Nadzákladové zdi z betonu železového (bez výztuže) nosné odolného proti agresivnímu prostředí tř. C 30/37</t>
  </si>
  <si>
    <t>-329473575</t>
  </si>
  <si>
    <t>Stěny (dl * š * v)</t>
  </si>
  <si>
    <t>(3,04+4,0)*0,3*8,26</t>
  </si>
  <si>
    <t>(34,41+6,15*3)*0,3*4,38</t>
  </si>
  <si>
    <t>(1,95+17,82+49,78+6,63+8,25+10,16+11,62+13,07+14,52)*0,3*4,38</t>
  </si>
  <si>
    <t>311351121</t>
  </si>
  <si>
    <t>Bednění nadzákladových zdí nosných rovné oboustranné za každou stranu zřízení</t>
  </si>
  <si>
    <t>-1165507223</t>
  </si>
  <si>
    <t>Stěny - bednění (dl * v)</t>
  </si>
  <si>
    <t>(3,04+4,0)*8,26*2</t>
  </si>
  <si>
    <t>(34,41+6,15*3)*4,38*2</t>
  </si>
  <si>
    <t>(1,95+17,82+49,78+6,63+8,25+10,16+11,62+13,07+14,52)*4,38*2</t>
  </si>
  <si>
    <t>311351122</t>
  </si>
  <si>
    <t>Bednění nadzákladových zdí nosných rovné oboustranné za každou stranu odstranění</t>
  </si>
  <si>
    <t>1809905383</t>
  </si>
  <si>
    <t>311361821</t>
  </si>
  <si>
    <t>Výztuž nadzákladových zdí nosných svislých nebo odkloněných od svislice, rovných nebo oblých z betonářské oceli 10 505 (R) nebo BSt 500</t>
  </si>
  <si>
    <t>1330820531</t>
  </si>
  <si>
    <t>Stěny - výztuž (obj * hm)</t>
  </si>
  <si>
    <t>stěny_obj*135,0/1000</t>
  </si>
  <si>
    <t>5+8+7+2</t>
  </si>
  <si>
    <t>10+3</t>
  </si>
  <si>
    <t>Prefa sokl (obj)</t>
  </si>
  <si>
    <t>3,04+5,52+2,66+0,45</t>
  </si>
  <si>
    <t>5,63+1,24</t>
  </si>
  <si>
    <t>411321414</t>
  </si>
  <si>
    <t>Stropy z betonu železového (bez výztuže)  stropů deskových, plochých střech, desek balkonových, desek hřibových stropů včetně hlavic hřibových sloupů tř. C 25/30</t>
  </si>
  <si>
    <t>-599695782</t>
  </si>
  <si>
    <t>Stropy (pl * v)</t>
  </si>
  <si>
    <t>(71,59-9,72)*0,12</t>
  </si>
  <si>
    <t>411351011</t>
  </si>
  <si>
    <t>Bednění stropních konstrukcí - bez podpěrné konstrukce desek tloušťky stropní desky přes 5 do 25 cm zřízení</t>
  </si>
  <si>
    <t>460840057</t>
  </si>
  <si>
    <t>Stropy - bednění (dl * v)</t>
  </si>
  <si>
    <t>(43,57+12,52)*0,2</t>
  </si>
  <si>
    <t>411351012</t>
  </si>
  <si>
    <t>Bednění stropních konstrukcí - bez podpěrné konstrukce desek tloušťky stropní desky přes 5 do 25 cm odstranění</t>
  </si>
  <si>
    <t>57717960</t>
  </si>
  <si>
    <t>411354311</t>
  </si>
  <si>
    <t>Podpěrná konstrukce stropů - desek, kleneb a skořepin výška podepření do 4 m tloušťka stropu přes 5 do 15 cm zřízení</t>
  </si>
  <si>
    <t>-118173390</t>
  </si>
  <si>
    <t>Stropy - podepření (pl)</t>
  </si>
  <si>
    <t>(71,59-9,72)</t>
  </si>
  <si>
    <t>411354312</t>
  </si>
  <si>
    <t>Podpěrná konstrukce stropů - desek, kleneb a skořepin výška podepření do 4 m tloušťka stropu přes 5 do 15 cm odstranění</t>
  </si>
  <si>
    <t>1641781671</t>
  </si>
  <si>
    <t>411361821</t>
  </si>
  <si>
    <t>Výztuž stropů  prostě uložených, vetknutých, spojitých, deskových, trámových (žebrových, kazetových), s keramickými a jinými vložkami, konsolových nebo balkonových, hřibových včetně hlavic hřibových sloupů, plochých střech a pro zavěšení železobetonových podhledů z betonářské oceli 10 505 (R) nebo BSt 500</t>
  </si>
  <si>
    <t>1944124253</t>
  </si>
  <si>
    <t>Stropy - výztuž (pl * hm)</t>
  </si>
  <si>
    <t>(71,59-9,72)*6,0/1000</t>
  </si>
  <si>
    <t>přístřešek, garáž, zázemí</t>
  </si>
  <si>
    <t>8,0</t>
  </si>
  <si>
    <t>35,0</t>
  </si>
  <si>
    <t>40,0</t>
  </si>
  <si>
    <t>114,0</t>
  </si>
  <si>
    <t>13,656*6 'Přepočtené koeficientem množství</t>
  </si>
  <si>
    <t>Ocelové prvky (hm)</t>
  </si>
  <si>
    <t>364,0</t>
  </si>
  <si>
    <t>251,0</t>
  </si>
  <si>
    <t>200,0</t>
  </si>
  <si>
    <t>240,0</t>
  </si>
  <si>
    <t>D 106.03 - Ocelové konstrukce</t>
  </si>
  <si>
    <t>110,87*1,05 'Přepočtené koeficientem množství</t>
  </si>
  <si>
    <t>D 106.04 - Obvodový plášť</t>
  </si>
  <si>
    <t>1b</t>
  </si>
  <si>
    <t>Skládaný plášť zateplený - trapézový plech - "C" kazety na ocelové podkonstrukci (kompletní dodávka včetně příslušenství, doplňků a úpravy rohů)</t>
  </si>
  <si>
    <t>-1397866292</t>
  </si>
  <si>
    <t>Poznámka k položce:_x000D_
-       Ocelové kazety tvaru „C“ kotvené do ocelových sloupů_x000D_
-       Minerální tepelná izolace vložená do „C“ kazet s celkovou tl. 220 mm_x000D_
-       Trapézový plech tr 35/207/0,75 (RAL 9007), kotven do „C“ kazet</t>
  </si>
  <si>
    <t>-631175627</t>
  </si>
  <si>
    <t xml:space="preserve">Poznámka k položce:_x000D_
- sendvičových panelů s jádrem z min. vaty z důvodu požadavku požární odolnosti dle PBŘ _x000D_
</t>
  </si>
  <si>
    <t>3.2.1</t>
  </si>
  <si>
    <t>D+M Předsazená treláž pro rostliny (kompletní dodávka včetně příslušenství, doplňků)</t>
  </si>
  <si>
    <t>-118638686</t>
  </si>
  <si>
    <t>7.2</t>
  </si>
  <si>
    <t>D+M Ocelová vrata opláštěná tahokovem (kompletní dodávka včetně příslušenství)</t>
  </si>
  <si>
    <t>-2079224378</t>
  </si>
  <si>
    <t>8.2</t>
  </si>
  <si>
    <t>D+M Střešní plášť zateplený (kompletní dodávka včetně příslušenství a doplňků)</t>
  </si>
  <si>
    <t>713151541</t>
  </si>
  <si>
    <t xml:space="preserve">Poznámka k položce:_x000D_
-       ochranná a separační geotextílie s plošnou hmotností min. 300 g/m2_x000D_
-       hydroizolační PVC fólie tl. 1,5 mm odolná proti prorůstání kořínků a UV záření (u atiky), přitížená stabilizační vrstvou. Pro izolování prvků prostupujících přes hydroizolaci použít speciální fóliové prostupky a natavit je na tyto prvky. V místě rohů a atik používat zesílenou izolaci a poplastované plechy_x000D_
-       separační geotextílie s plošnou hmotností min 300 g/m2_x000D_
-       tepelně izolační vrstva z minerální vaty celkové tl. 300 ve dvou vrstvách s překrytím spar, λ max. 0,039 W/mK, tl. 300 mm, pevnost v tlaku horní vrstvy min. 70 kPa_x000D_
-       parozábrana – samolepící asfaltový pás tl. 3 mm z SBS modifikovaného asfaltu s nosnou vložkou ze skelné tkaniny, sd ≥ 100m, napojený na vtoky_x000D_
-       tr. plech TR 85/280/0,88 RAL 9007, v. 85 mm, kotvený samořeznými pozink. Šrouby do OK – viz. OK </t>
  </si>
  <si>
    <t>D+M Střešní plášť nezateplený (kompletní dodávka včetně příslušenství)</t>
  </si>
  <si>
    <t>1442634977</t>
  </si>
  <si>
    <t>Poznámka k položce:_x000D_
-       ochranná a separační geotextílie s plošnou hmotností min. 300 g/m2_x000D_
-       hydroizolační PVC fólie tl. 1,5 mm odolná proti prorůstání kořínků a UV záření (u atiky),  přitížená stabilizační vrstvou. Pro izolování prvků prostupujících přes hydroizolaci použít speciální fóliové prostupky a natavit je na tyto prvky. V místě rohů a atik používat zesílenou izolaci a poplastované plechy_x000D_
-       separační geotextílie s plošnou hmotností min 300 g/m2_x000D_
-       tepelně izolační vrstva z minerální vaty z důvodu požadavku požární odolnosti dle PBŘ, celková tl. 120 mm ve dvou vrstvách s překrytím spar λd max 0,037 W/mK, pevnost v tlaku horní vrstvy min. 70 kPa_x000D_
-       parozábrana – samolepící asfaltový pás z modifikovaného asfaltu s nosnou vložkou z al. Folie a skelných vláken, tl. &lt; 2 mm, výhřevnost max. 15 MJ/m2, sd ≥ 100m, napojený na vtoky_x000D_
-       tr. plech TR 85/280/0,88 RAL 9007, v. 85 mm, kotvený samořeznými pozink. Šrouby do OK – viz. OK</t>
  </si>
  <si>
    <t>-1360281707</t>
  </si>
  <si>
    <t>D106.4/01</t>
  </si>
  <si>
    <t>D+M sekční garážová vrata 3315 x 4050 mm vč. kotvení, kování, pohonu a příslušenství (dle PD)</t>
  </si>
  <si>
    <t>1612526484</t>
  </si>
  <si>
    <t>D106.4/02</t>
  </si>
  <si>
    <t>D+M sekční garážová vrata 3315 x 4050 mm vč. kotvení, kování, samozavírače, pohonu a příslušenství (dle PD)</t>
  </si>
  <si>
    <t>2061331237</t>
  </si>
  <si>
    <t>D106.4/03</t>
  </si>
  <si>
    <t>D+M sekční garážová vrata 5120 x 3000 mm vč. kotvení, kování, pohonu a příslušenství (dle PD)</t>
  </si>
  <si>
    <t>-819538271</t>
  </si>
  <si>
    <t>D106.5/01</t>
  </si>
  <si>
    <t>D+M hliníkové dveře 1000 x 2020 mm vč. kování, zárubně, samozavírače a příslušenství (dle PD)</t>
  </si>
  <si>
    <t>-1388933239</t>
  </si>
  <si>
    <t>D106.6/01</t>
  </si>
  <si>
    <t>D+M hliníkové okno 1000 x 1650 mm vč. kování, zárubně, samozavírače a příslušenství (dle PD)</t>
  </si>
  <si>
    <t>-1006330423</t>
  </si>
  <si>
    <t>D106.6/02</t>
  </si>
  <si>
    <t>D+M hliníkové okno 1000 x 3400 mm vč. kování, zárubně, samozavírače a příslušenství (dle PD)</t>
  </si>
  <si>
    <t>-1890702425</t>
  </si>
  <si>
    <t>D106.6/03</t>
  </si>
  <si>
    <t>D+M hliníkové okno s dveřmi 1100 x 5500 mm vč. kování a příslušenství (dle PD)</t>
  </si>
  <si>
    <t>-893305498</t>
  </si>
  <si>
    <t>D106.6/04</t>
  </si>
  <si>
    <t>D+M hliníkové okno s dveřmi 900 x 5500 mm vč. kování a příslušenství (dle PD)</t>
  </si>
  <si>
    <t>350978405</t>
  </si>
  <si>
    <t>D106.6/05</t>
  </si>
  <si>
    <t>D+M hliníkové okno 900 x 5500 mm vč. kování a příslušenství (dle PD)</t>
  </si>
  <si>
    <t>1068293915</t>
  </si>
  <si>
    <t>OST0ZS06</t>
  </si>
  <si>
    <t>2034865247</t>
  </si>
  <si>
    <t>D 106.05 a 08 - Zdravotní instalace a domovní plynovod</t>
  </si>
  <si>
    <t>1798136924</t>
  </si>
  <si>
    <t>827568001</t>
  </si>
  <si>
    <t>132201212R00</t>
  </si>
  <si>
    <t>Hloubení rýh šířky přes 60 do 200 cm do 1000 m3, v hornině 3, hloubení strojně</t>
  </si>
  <si>
    <t>0,8*29,0*0,9</t>
  </si>
  <si>
    <t>1,2*140,0*0,95</t>
  </si>
  <si>
    <t>1,2*35,0*1,1</t>
  </si>
  <si>
    <t>1,2*3,5*1,55</t>
  </si>
  <si>
    <t>1,2*9,3*1,6</t>
  </si>
  <si>
    <t>1,2*7,0*1,71</t>
  </si>
  <si>
    <t>3,0*3,0*2,0*2</t>
  </si>
  <si>
    <t>3,0*3,0*1,5*2</t>
  </si>
  <si>
    <t>1,5*1,5*1,2*3</t>
  </si>
  <si>
    <t>2*3,5*1,55</t>
  </si>
  <si>
    <t>2*9,3*1,6</t>
  </si>
  <si>
    <t>2*7,0*1,71</t>
  </si>
  <si>
    <t>265,41+71,1</t>
  </si>
  <si>
    <t>161101103R00</t>
  </si>
  <si>
    <t>Svislé přemístění výkopku z horniny 1 až 4, při hloubce výkopu přes 4 do 6 m</t>
  </si>
  <si>
    <t>328,024*10</t>
  </si>
  <si>
    <t>167101102R00</t>
  </si>
  <si>
    <t>Nakládání, skládání, překládání neulehlého výkopku nakládání výkopku  přes 100 m3, z horniny 1 až 4</t>
  </si>
  <si>
    <t>0,8*29,0*0,45</t>
  </si>
  <si>
    <t>1,2*140,0*0,45</t>
  </si>
  <si>
    <t>1,2*35,0*0,45</t>
  </si>
  <si>
    <t>1,2*9,3*0,45</t>
  </si>
  <si>
    <t>1,2*7,0*0,45</t>
  </si>
  <si>
    <t>0,8*29,0*0,1</t>
  </si>
  <si>
    <t>1,2*140,0*0,1</t>
  </si>
  <si>
    <t>1,2*35,0*0,1</t>
  </si>
  <si>
    <t>1,2*9,3*0,1</t>
  </si>
  <si>
    <t>1,2*7,0*0,1</t>
  </si>
  <si>
    <t>7211762DDKB1</t>
  </si>
  <si>
    <t>-1465893354</t>
  </si>
  <si>
    <t>7211762DDKB2</t>
  </si>
  <si>
    <t>1687395893</t>
  </si>
  <si>
    <t>7211762DDKB3</t>
  </si>
  <si>
    <t>-1763138198</t>
  </si>
  <si>
    <t>7211762DDKB4</t>
  </si>
  <si>
    <t>-1806321502</t>
  </si>
  <si>
    <t>7211762DDKB5</t>
  </si>
  <si>
    <t>Potrubí KG svodné (ležaté) v zemi D 250 , SN12, vč. tvarovek, dodávka + montáž</t>
  </si>
  <si>
    <t>2014949575</t>
  </si>
  <si>
    <t>7211762DDKB6</t>
  </si>
  <si>
    <t>Potrubí KG svodné (ležaté) v zemi D 315 , SN12, vč. tvarovek, dodávka + montáž</t>
  </si>
  <si>
    <t>-1815203206</t>
  </si>
  <si>
    <t>19,0+155,0</t>
  </si>
  <si>
    <t>37,0+39,0</t>
  </si>
  <si>
    <t>892581111R00</t>
  </si>
  <si>
    <t>Zkoušky těsnosti kanalizačního potrubí zkouška těsnosti kanalizačního potrubí vodou  do DN 300 mm</t>
  </si>
  <si>
    <t>10,0+16,0</t>
  </si>
  <si>
    <t>892583111R00</t>
  </si>
  <si>
    <t>Zkoušky těsnosti kanalizačního potrubí zabezpečení konců kanalizačního potrubí při tlakových zkouškách vodou  do DN 300 mm</t>
  </si>
  <si>
    <t>894412213RAB</t>
  </si>
  <si>
    <t>Šachty z betonových dílců betonové šachty prefabrikované  DN 1000, stěna 90 mm, dno přímé V max. 60, hloubka dna 2,66 m, poklop litina 40 t</t>
  </si>
  <si>
    <t>Betonová prefa nádrž V=76,35 m3, rozměry 12,35x3,6x2,6 m, vč. čerpadla, opatření proti vzduté vodě, dodávka + montáž</t>
  </si>
  <si>
    <t>721176113R00</t>
  </si>
  <si>
    <t>Potrubí HT odpadní svislé vnější průměr D 50 mm, tloušťka stěny 1,8 mm, DN 50</t>
  </si>
  <si>
    <t>721176114R00</t>
  </si>
  <si>
    <t>Potrubí HT odpadní svislé vnější průměr D 75 mm, tloušťka stěny 1,9 mm, DN 70</t>
  </si>
  <si>
    <t>721176116R00</t>
  </si>
  <si>
    <t>Potrubí HT odpadní svislé vnější průměr D 125 mm, tloušťka stěny 3,1 mm, DN 125</t>
  </si>
  <si>
    <t>Ventilační hlavice D 50, 75, 110 mm, přivzdušňovací ventil D 50/75/110 mm s dvojitou izolační stěnou, s masivní pryžovou membránou, s odnímatelnou mřížkou proti hmyzu...</t>
  </si>
  <si>
    <t>20,0+4,0+3,0+4,0+10,0+4,0+135,0+57,0</t>
  </si>
  <si>
    <t>28615444.AR</t>
  </si>
  <si>
    <t>kus čisticí DN 125,0 mm; PP</t>
  </si>
  <si>
    <t>0,4*10,5*0,35</t>
  </si>
  <si>
    <t>0,8*12,5*0,9</t>
  </si>
  <si>
    <t>0,4*26,0*0,35</t>
  </si>
  <si>
    <t>10,61*10</t>
  </si>
  <si>
    <t>0,8*12,5*(0,9-0,45-0,1)</t>
  </si>
  <si>
    <t>0,4*10,5*0,25</t>
  </si>
  <si>
    <t>0,8*12,5*0,45</t>
  </si>
  <si>
    <t>0,4*26,0*0,25</t>
  </si>
  <si>
    <t>0,4*10,5*0,1</t>
  </si>
  <si>
    <t>0,8*12,5*0,1</t>
  </si>
  <si>
    <t>0,4*26,0*0,1</t>
  </si>
  <si>
    <t>722130234R00</t>
  </si>
  <si>
    <t>Potrubí z ocelových trubek závitových pozinkovaných DN 32, svařovaných 11 343,  , včetně dodávky materiálu</t>
  </si>
  <si>
    <t>49,0+20,0</t>
  </si>
  <si>
    <t>20,0+2,0</t>
  </si>
  <si>
    <t>722237134R00</t>
  </si>
  <si>
    <t>Kohout kulový s vypouštěním, mosazný, vnitřní-vnitřní závit, DN 32, PN 35, včetně dodávky materiálu</t>
  </si>
  <si>
    <t>722237664R00</t>
  </si>
  <si>
    <t>Klapka vodovodní, zpětná, vodorovná, mosazná, vnitřní-vnitřní závit, DN 32, PN 12, včetně dodávky materiálu</t>
  </si>
  <si>
    <t>88,0+38,0+24,0</t>
  </si>
  <si>
    <t>150,0+24,0+22,0</t>
  </si>
  <si>
    <t>Zpětná klapka EA DN32</t>
  </si>
  <si>
    <t>722002R</t>
  </si>
  <si>
    <t>722254201RTD</t>
  </si>
  <si>
    <t>Hydrantový systém, box s plnými dveřmi, venkovní úprava, průměr 25/30, stálotvará hadice</t>
  </si>
  <si>
    <t>631433304R</t>
  </si>
  <si>
    <t>pouzdro potrubní minerální vlákno; povrchová úprava Al fólie; vnitřní průměr 42,0 mm; tl. izolace 40,0 mm; provozní teplota  do 200 °C; tepelná vodivost (10°C) 0,0330 W/mK; tepelná vodivost (40°C) 0,037 W/mK; tepelná vodivost (50°C) 0,039 W/mK</t>
  </si>
  <si>
    <t>723120204R00</t>
  </si>
  <si>
    <t>Potrubí z trubek černých závitových svařovaných DN 25</t>
  </si>
  <si>
    <t>723237215R00</t>
  </si>
  <si>
    <t>Kohout kulový  , mosazný, závit vnitřní-vnitřní, DN 25, PN 5, včetně dodávky materiálu</t>
  </si>
  <si>
    <t>Plynoměrná skříň na fasádu 600x530x240, dodávka + montáž</t>
  </si>
  <si>
    <t>723002R</t>
  </si>
  <si>
    <t>Teplovzdušný plynový ohřívač Mandik Monzun 20, dodávka + montáž</t>
  </si>
  <si>
    <t>87006370000002411D</t>
  </si>
  <si>
    <t>Zakázka Skříň HUP, uzamykatelná 500x500x250mm, pozink RAL9016, dodávka + montáž</t>
  </si>
  <si>
    <t>KS</t>
  </si>
  <si>
    <t>-1691991791</t>
  </si>
  <si>
    <t>272</t>
  </si>
  <si>
    <t>274</t>
  </si>
  <si>
    <t>276</t>
  </si>
  <si>
    <t>278</t>
  </si>
  <si>
    <t>280</t>
  </si>
  <si>
    <t>282</t>
  </si>
  <si>
    <t>721213234R00</t>
  </si>
  <si>
    <t>Odtokové žlaby rovný odtokový žlab, umístění ke zdi , děrovaný rošt, délka 800 mm, včetně dodávky materiálu</t>
  </si>
  <si>
    <t>284</t>
  </si>
  <si>
    <t>Poznámka k položce:_x000D_
včetně sifonu, betonové směsi, hydroizolační bandáže, hydroizolační hmoty a silikonu_x000D_
včetně sifonu, hydroizolační bandáže, hydroizolační hmoty a silikonu</t>
  </si>
  <si>
    <t>137</t>
  </si>
  <si>
    <t>286</t>
  </si>
  <si>
    <t>288</t>
  </si>
  <si>
    <t>139</t>
  </si>
  <si>
    <t>290</t>
  </si>
  <si>
    <t>292</t>
  </si>
  <si>
    <t>141</t>
  </si>
  <si>
    <t>294</t>
  </si>
  <si>
    <t>296</t>
  </si>
  <si>
    <t>7*2+1*2</t>
  </si>
  <si>
    <t>143</t>
  </si>
  <si>
    <t>298</t>
  </si>
  <si>
    <t>300</t>
  </si>
  <si>
    <t>145</t>
  </si>
  <si>
    <t>302</t>
  </si>
  <si>
    <t>304</t>
  </si>
  <si>
    <t>147</t>
  </si>
  <si>
    <t>306</t>
  </si>
  <si>
    <t>308</t>
  </si>
  <si>
    <t>149</t>
  </si>
  <si>
    <t>310</t>
  </si>
  <si>
    <t>312</t>
  </si>
  <si>
    <t>151</t>
  </si>
  <si>
    <t>314</t>
  </si>
  <si>
    <t>316</t>
  </si>
  <si>
    <t>153</t>
  </si>
  <si>
    <t>318</t>
  </si>
  <si>
    <t>322</t>
  </si>
  <si>
    <t>155</t>
  </si>
  <si>
    <t>64221370R</t>
  </si>
  <si>
    <t>324</t>
  </si>
  <si>
    <t>326</t>
  </si>
  <si>
    <t>157</t>
  </si>
  <si>
    <t>328</t>
  </si>
  <si>
    <t>642938SPR0</t>
  </si>
  <si>
    <t>Vanička sprchová čtvercová 900x900 mm</t>
  </si>
  <si>
    <t>275743516</t>
  </si>
  <si>
    <t>159</t>
  </si>
  <si>
    <t>642938SPR1</t>
  </si>
  <si>
    <t>Vanička sprchová obdélníková 1100x900 mm</t>
  </si>
  <si>
    <t>1107879264</t>
  </si>
  <si>
    <t>642938SPR2</t>
  </si>
  <si>
    <t>Vanička sprchová obdélníková 1300x900 mm</t>
  </si>
  <si>
    <t>-1322472171</t>
  </si>
  <si>
    <t>161</t>
  </si>
  <si>
    <t>330</t>
  </si>
  <si>
    <t>332</t>
  </si>
  <si>
    <t>163</t>
  </si>
  <si>
    <t>334</t>
  </si>
  <si>
    <t>336</t>
  </si>
  <si>
    <t>165</t>
  </si>
  <si>
    <t>338</t>
  </si>
  <si>
    <t>340</t>
  </si>
  <si>
    <t>167</t>
  </si>
  <si>
    <t>342</t>
  </si>
  <si>
    <t>344</t>
  </si>
  <si>
    <t>169</t>
  </si>
  <si>
    <t>346</t>
  </si>
  <si>
    <t>348</t>
  </si>
  <si>
    <t>D 106.06 - Ústřední vytápěnÍ</t>
  </si>
  <si>
    <t>90+2+62+5</t>
  </si>
  <si>
    <t>283771032R</t>
  </si>
  <si>
    <t>pouzdro potrubní tvarovatelné; pěnový polyetylén; vnitřní průměr 22,0 mm; tl. izolace 20,0 mm; provozní teplota  -65 až 90 °C; tepelná vodivost (10°C) 0,0380 W/mK</t>
  </si>
  <si>
    <t>283771121R</t>
  </si>
  <si>
    <t>pouzdro potrubní tvarovatelné; pěnový polyetylén; vnitřní průměr 28,0 mm; tl. izolace 25,0 mm; provozní teplota  -65 až 90 °C; tepelná vodivost (10°C) 0,0380 W/mK</t>
  </si>
  <si>
    <t>733163104R00</t>
  </si>
  <si>
    <t>Potrubí z měděných trubek měděné potrubí, D 22 mm, s 1,0 mm, pájení pomocí kapilárních pájecích tvarovek</t>
  </si>
  <si>
    <t>733163105R00</t>
  </si>
  <si>
    <t>Potrubí z měděných trubek měděné potrubí, D 28 mm, s 1,5 mm, pájení pomocí kapilárních pájecích tvarovek</t>
  </si>
  <si>
    <t>17*2</t>
  </si>
  <si>
    <t>767883121RT4</t>
  </si>
  <si>
    <t>Objímka pro zavěšení potrubí jednošroubová, pro potrubí průměru 25 - 30 mm, s upínací sestavou, maximální doporučené zatížení v tahu 0,75 kN</t>
  </si>
  <si>
    <t>Objímka pro zavěšení potrubí  , pro dvě souběžná potrubí průměru 15 mm, na kombivrut a hmoždinku, dvojitá</t>
  </si>
  <si>
    <t>733224225T00</t>
  </si>
  <si>
    <t>Příplatek za zhotovení přípojky Cu 28/1,5</t>
  </si>
  <si>
    <t>31179125R</t>
  </si>
  <si>
    <t>tyč závitová M8; l = 1 000 mm; mat. ocel 4,8 - DIN 975; povrch pozink</t>
  </si>
  <si>
    <t>734235123R00</t>
  </si>
  <si>
    <t>Kohout kulový, mosazný, DN 25, PN 35, vnitřní-vnitřní, včetně dodávky materiálu</t>
  </si>
  <si>
    <t>734235133R00</t>
  </si>
  <si>
    <t>Kohout kulový s odvodněním, mosazný, DN 25, PN 35, vnitřní-vnitřní, včetně dodávky materiálu</t>
  </si>
  <si>
    <t>734245423R00</t>
  </si>
  <si>
    <t>Klapka zpětná, mosazná, DN 25, PN 16, vnitřní-vnitřní závit, včetně dodávky materiálu</t>
  </si>
  <si>
    <t>734266446R00</t>
  </si>
  <si>
    <t>Šroubení pro radiátory typu VK dvoutrubkový systém s integrovaným termostatickým ventilem, rohové, bronzové, DN EK 20x15, PN 10, včetně dodávky materiálu</t>
  </si>
  <si>
    <t>Šroubení svěrné pro měděné potrubí, mosazné, D 16 x EK, PN 10, včetně dodávky materiálu</t>
  </si>
  <si>
    <t>(16+1)*2</t>
  </si>
  <si>
    <t>734295213R00</t>
  </si>
  <si>
    <t>Filtr mosazný, DN 25, PN 20, vnitřní-vnitřní závit, včetně dodávky materiálu</t>
  </si>
  <si>
    <t>735148001R00</t>
  </si>
  <si>
    <t>Otopné těleso designové doplňkové práce tlakové zkoušky, těles jednořadých</t>
  </si>
  <si>
    <t>735156920R00</t>
  </si>
  <si>
    <t>Otopná tělesa panelová doplňkové práce tlakové zkoušky , těles dvouřadých</t>
  </si>
  <si>
    <t>735179110R00</t>
  </si>
  <si>
    <t>Otopná tělesa koupelnová montáž  topných žebříků, bez dodávky materiálu</t>
  </si>
  <si>
    <t>484518227R</t>
  </si>
  <si>
    <t>těleso otopné trubkové koupelnové; zapojení na teplovodnou otopnou soustavu; mat. ocel.trubky pr.20mm, ocel.profil 40x30 mm; v = 1 220 mm; l = 450 mm; šířka 30 mm; povrch barva bílá; rovné; d trubky 20,0 mm; umístit na zeď</t>
  </si>
  <si>
    <t>těleso otopné deskové ocelové; čelní deska profilovaná; v = 400 mm; l = 400 mm; hloubka tělesa 63 mm; způsob připojení pravé spodní; ventil kompakt; počet desek 1; počet přídavných přestupných ploch 1; připojovací rozteč 50 mm; tepel.výkon 283 W</t>
  </si>
  <si>
    <t>těleso otopné deskové ocelové; čelní deska profilovaná; v = 600 mm; l = 400 mm; hloubka tělesa 63 mm; způsob připojení pravé spodní; ventil kompakt; počet desek 1; počet přídavných přestupných ploch 1; připojovací rozteč 50 mm; tepel.výkon 401 W</t>
  </si>
  <si>
    <t>48457420.AR</t>
  </si>
  <si>
    <t>těleso otopné deskové ocelové; čelní deska profilovaná; v = 600 mm; l = 500 mm; hloubka tělesa 63 mm; způsob připojení pravé spodní; ventil kompakt; počet desek 1; počet přídavných přestupných ploch 1; připojovací rozteč 50 mm; tepel.výkon 501 W</t>
  </si>
  <si>
    <t>48457421.AR</t>
  </si>
  <si>
    <t>těleso otopné deskové ocelové; čelní deska profilovaná; v = 600 mm; l = 600 mm; hloubka tělesa 63 mm; způsob připojení pravé spodní; ventil kompakt; počet desek 1; počet přídavných přestupných ploch 1; připojovací rozteč 50 mm; tepel.výkon 601 W</t>
  </si>
  <si>
    <t>48457435R</t>
  </si>
  <si>
    <t>těleso otopné deskové ocelové; čelní deska profilovaná; v = 900 mm; l = 400 mm; hloubka tělesa 63 mm; způsob připojení pravé spodní; ventil kompakt; počet desek 1; počet přídavných přestupných ploch 1; připojovací rozteč 50 mm; tepel.výkon 558 W</t>
  </si>
  <si>
    <t>těleso otopné deskové ocelové; čelní deska profilovaná; v = 900 mm; l = 600 mm; hloubka tělesa 63 mm; způsob připojení pravé spodní; ventil kompakt; počet desek 1; počet přídavných přestupných ploch 1; připojovací rozteč 50 mm; tepel.výkon 836 W</t>
  </si>
  <si>
    <t>48457438.AR</t>
  </si>
  <si>
    <t>těleso otopné deskové ocelové; čelní deska profilovaná; v = 900 mm; l = 700 mm; hloubka tělesa 63 mm; způsob připojení pravé spodní; ventil kompakt; počet desek 1; počet přídavných přestupných ploch 1; připojovací rozteč 50 mm; tepel.výkon 976 W</t>
  </si>
  <si>
    <t>48457516.AR</t>
  </si>
  <si>
    <t>těleso otopné deskové ocelové; čelní deska profilovaná; v = 900 mm; l = 600 mm; hloubka tělesa 66 mm; způsob připojení pravé spodní; ventil kompakt; počet desek 2; počet přídavných přestupných ploch 1; připojovací rozteč 50 mm; tepel.výkon 1 052 W</t>
  </si>
  <si>
    <t>D 106.09 - Vzduchotechnika</t>
  </si>
  <si>
    <t>_01 - Zař. č. 1 - Větrání hygienického zázemí</t>
  </si>
  <si>
    <t>_02 - Zař. č. 2 - Větrání dílny</t>
  </si>
  <si>
    <t>_03 - Zař. č. 3 - Větrání haly</t>
  </si>
  <si>
    <t>Potrubní ventilátor do kruhového potrubí tříotáčkový ventilátor,  včetně zpětné klapky DN 160, 2ks, spojovací manžeta DN 160</t>
  </si>
  <si>
    <t>Poznámka k položce:_x000D_
Vlastní</t>
  </si>
  <si>
    <t>Potrubní ventilátor do kruhového potrubí  tříotáčkový ventilátor,  včetně zpětné klapky DN 160, 2ks, spojovací manžeta DN 160</t>
  </si>
  <si>
    <t>1.4</t>
  </si>
  <si>
    <t>1.5</t>
  </si>
  <si>
    <t>Malý radiální ventilátor , zpětná klapka</t>
  </si>
  <si>
    <t>1.6</t>
  </si>
  <si>
    <t>Tlumič hluku průměr 160mm, délka 600mm</t>
  </si>
  <si>
    <t>1.7</t>
  </si>
  <si>
    <t>1.8</t>
  </si>
  <si>
    <t>DN 200 protidešťová žaluzie</t>
  </si>
  <si>
    <t>1.9</t>
  </si>
  <si>
    <t>DN 125 protidešťová žaluzie</t>
  </si>
  <si>
    <t>1.10</t>
  </si>
  <si>
    <t>Plastový talířový ventil odvodní DN125, včetně zděře</t>
  </si>
  <si>
    <t>1.11</t>
  </si>
  <si>
    <t>1.12</t>
  </si>
  <si>
    <t>Plastový talířový ventil odvodní DN 200, včetně zděře</t>
  </si>
  <si>
    <t>1.13</t>
  </si>
  <si>
    <t>Přívodní prvek čerstvého vzduchu, Ral dle stavby</t>
  </si>
  <si>
    <t>1.14</t>
  </si>
  <si>
    <t>Kruhové spiro potrubí O80, v provedení safe, včetně tvarovek</t>
  </si>
  <si>
    <t>1.14.2</t>
  </si>
  <si>
    <t>Kruhové spiro potrubí O125, v provedení safe, včetně tvarovek</t>
  </si>
  <si>
    <t>1.14.3</t>
  </si>
  <si>
    <t>Kruhové spiro potrubí O160, v provedení safe, včetně tvarovek</t>
  </si>
  <si>
    <t>1.14.4</t>
  </si>
  <si>
    <t>Kruhové spiro potrubí O200, v provedení safe, včetně tvarovek</t>
  </si>
  <si>
    <t>1.15</t>
  </si>
  <si>
    <t>Ohebná tepelně/hlukově izolační Al hadice  - O125</t>
  </si>
  <si>
    <t>1.15.2</t>
  </si>
  <si>
    <t>Ohebná tepelně/hlukově izolační Al hadice  - O200</t>
  </si>
  <si>
    <t>1.16</t>
  </si>
  <si>
    <t>Zař. č. 2 - Větrání dílny</t>
  </si>
  <si>
    <t>2.1</t>
  </si>
  <si>
    <t>Potrubní ventilátor do kruhového potrubí TD 500/160 3V IP44 tříotáčkový ventilátor,  včetně zpětné, klapky DN 160, 2ks spojovací manžeta DN 160</t>
  </si>
  <si>
    <t>2.2</t>
  </si>
  <si>
    <t>2.3</t>
  </si>
  <si>
    <t>Protidešťová žaluzie s přívodním boxel a sítem proti hmyzu, ral dle stavby</t>
  </si>
  <si>
    <t>2.4</t>
  </si>
  <si>
    <t>2.5</t>
  </si>
  <si>
    <t>2.5.2</t>
  </si>
  <si>
    <t>2.6</t>
  </si>
  <si>
    <t>Ohebná tepelně/hlukově izolační Al hadice  - O160</t>
  </si>
  <si>
    <t>2.7</t>
  </si>
  <si>
    <t>Přívodní prvek čerstvého vzduchu, Ral dle satvby</t>
  </si>
  <si>
    <t>9.2</t>
  </si>
  <si>
    <t>Zař. č. 3 - Větrání haly</t>
  </si>
  <si>
    <t>3.1</t>
  </si>
  <si>
    <t>3.2</t>
  </si>
  <si>
    <t>3.3</t>
  </si>
  <si>
    <t>3.4</t>
  </si>
  <si>
    <t>3.4.2</t>
  </si>
  <si>
    <t>9.3</t>
  </si>
  <si>
    <t>D 106.10 - Elektroinstalace</t>
  </si>
  <si>
    <t>971038Z00</t>
  </si>
  <si>
    <t>Vrtání otvorů, SDK/sendvičová konstrukce, do 50 cm, hl. do 15 cm</t>
  </si>
  <si>
    <t>357-Rb</t>
  </si>
  <si>
    <t>210810045RD1</t>
  </si>
  <si>
    <t>Kabel CYKY 750 V 3 x 1,5 mm2 pevně uložený, včetně dodávky kabelu</t>
  </si>
  <si>
    <t>650010642R00</t>
  </si>
  <si>
    <t>Montáž trubky plastové tuhé D 20 uložené pevně</t>
  </si>
  <si>
    <t>345710962R</t>
  </si>
  <si>
    <t>trubka tuhá hrdlová, elektroinstalační; mat. PVC samozhášivé; vnější pr.= 20,0 mm; vnitřní pr.= 16,9 mm; mech.odolnost střední; mezní hodnota zatížení 750 N/5 cm; teplot.rozsah -25 až 60 °C; stupeň hořlavosti A1-F; použití: vyhovuje zkoušce odolnosti plamene. lze montovat do prostoru nebezpečné zóny 2 v prostředí s nebezpečím výbuchu; délka l = 3 m</t>
  </si>
  <si>
    <t>345717551R</t>
  </si>
  <si>
    <t>příchytka typ nasouvací; PVC samozhášivé, světle šedá RAL 7035; rozměr pro tuhou trubku vnějšího rozměru 20 mm</t>
  </si>
  <si>
    <t>550+2500</t>
  </si>
  <si>
    <t>210111062RT9</t>
  </si>
  <si>
    <t>Zásuvka třífázová 400V, 16A / 5P IP 44, nástěnná s vypínačem, včetně dodávky zásuvky</t>
  </si>
  <si>
    <t>210110024RT2</t>
  </si>
  <si>
    <t>Montáž spínače nástěnného pro prostředí venkovní a mokré včetně zapojení a dodávky spínače, střídavého,  , řazení 6</t>
  </si>
  <si>
    <t>210110025RT1</t>
  </si>
  <si>
    <t>Montáž spínače nástěnného pro prostředí venkovní a mokré včetně zapojení a dodávky spínače, křížového,  , řazení 7</t>
  </si>
  <si>
    <t>210110026RT0</t>
  </si>
  <si>
    <t>210110027RT0</t>
  </si>
  <si>
    <t>Čidlo CO nástěnné, 230V, pro spínání VZT včetně dodávky a montáže</t>
  </si>
  <si>
    <t>51+24+8+4+24+9+6+6+1+1+4+2</t>
  </si>
  <si>
    <t>348-B1</t>
  </si>
  <si>
    <t>B1 - LED NÁSTĚNNÉ/ZÁVĚSNÉ, IP66, 4000K, 1100x92x90mm; 35,2W, 4370lm, 124lm/W</t>
  </si>
  <si>
    <t>348-B3</t>
  </si>
  <si>
    <t>B3 - LED NÁSTĚNNÉ/ZÁVĚSNÉ, IP66, 4000K, 1600x92x90mm; 52,7W, 6550lm, 124lm/W</t>
  </si>
  <si>
    <t>348-N1pl</t>
  </si>
  <si>
    <t>N1pl - Závěsné nouzové osvětlení LED, 265x37x57mm, IP40, 7,5W, 4000K</t>
  </si>
  <si>
    <t>650011333R00</t>
  </si>
  <si>
    <t>Montáž oblouku kabelového žlabu šířky do 600 mm</t>
  </si>
  <si>
    <t>55312007330F</t>
  </si>
  <si>
    <t>D 106.11 - Hromosvod</t>
  </si>
  <si>
    <t>337100D</t>
  </si>
  <si>
    <t>D 106.12 - Slaboproudé instalace</t>
  </si>
  <si>
    <t>Datový rozvaděč RACK 9U/19, 400x600mm, uzamykatelný</t>
  </si>
  <si>
    <t>286R</t>
  </si>
  <si>
    <t>Modem DSL, VC-231G 1-Port 10/100/1000T Ethernet to VDSL2 Converter</t>
  </si>
  <si>
    <t>220-4-004A</t>
  </si>
  <si>
    <t>Dveřní stanice dvoutlačítková 115x210x50mm; antivandal;, včetně montážní krabice a zábrany proti dešti pro systém domácích telefonů; pro povrchovou montáž</t>
  </si>
  <si>
    <t>8,838</t>
  </si>
  <si>
    <t>jamky_obj</t>
  </si>
  <si>
    <t>16,27</t>
  </si>
  <si>
    <t>D 107 - Oplocení areálu</t>
  </si>
  <si>
    <t>1311513X1</t>
  </si>
  <si>
    <t>Vrtání jamek pro plotové sloupky D do 420 mm strojně (dle PD)</t>
  </si>
  <si>
    <t>-1296021044</t>
  </si>
  <si>
    <t>Zemní práce - jamky (dl * průměr * p)</t>
  </si>
  <si>
    <t>oplocení</t>
  </si>
  <si>
    <t>(0,80)*(Pi*0,17*0,17)*124</t>
  </si>
  <si>
    <t>(0,80)*(Pi*0,17*0,17)*100</t>
  </si>
  <si>
    <t>132251101</t>
  </si>
  <si>
    <t>Hloubení nezapažených rýh šířky do 800 mm strojně s urovnáním dna do předepsaného profilu a spádu v hornině třídy těžitelnosti I skupiny 3 do 20 m3</t>
  </si>
  <si>
    <t>1518504470</t>
  </si>
  <si>
    <t>brána B01</t>
  </si>
  <si>
    <t>(6,48)*0,40*0,80</t>
  </si>
  <si>
    <t>brána B02</t>
  </si>
  <si>
    <t>(7,28)*0,40*0,80</t>
  </si>
  <si>
    <t>brána B03</t>
  </si>
  <si>
    <t>(2,60)*0,50*1,00</t>
  </si>
  <si>
    <t>brána B04</t>
  </si>
  <si>
    <t>(3,10)*0,50*1,00</t>
  </si>
  <si>
    <t>brána B05</t>
  </si>
  <si>
    <t>(2,40)*0,60*1,10</t>
  </si>
  <si>
    <t>-1156241236</t>
  </si>
  <si>
    <t>Zemní práce - přesun na komerční skládku (obj)</t>
  </si>
  <si>
    <t>brány B01; B02; B03; B04; B05</t>
  </si>
  <si>
    <t>(jamky_obj)</t>
  </si>
  <si>
    <t>2122355046</t>
  </si>
  <si>
    <t>25,108*1,8 'Přepočtené koeficientem množství</t>
  </si>
  <si>
    <t>274321511</t>
  </si>
  <si>
    <t>Základy z betonu železového (bez výztuže) pasy z betonu bez zvláštních nároků na prostředí tř. C 25/30</t>
  </si>
  <si>
    <t>518820217</t>
  </si>
  <si>
    <t>1343354860</t>
  </si>
  <si>
    <t>ŽB pasy - výztuž (obj * hm) (hm = 130,0 kg/m3)</t>
  </si>
  <si>
    <t>(žb_pasy_obj)*130,0/1000</t>
  </si>
  <si>
    <t>275313811</t>
  </si>
  <si>
    <t>Základy z betonu prostého patky a bloky z betonu kamenem neprokládaného tř. C 25/30</t>
  </si>
  <si>
    <t>481947742</t>
  </si>
  <si>
    <t>B patky (dl * průměr * p)</t>
  </si>
  <si>
    <t>(0,80)*(Pi*0,21*0,21)*100</t>
  </si>
  <si>
    <t>998232131</t>
  </si>
  <si>
    <t>Přesun hmot pro oplocení se svislou nosnou konstrukcí monolitickou betonovou tyčovou nebo plošnou vodorovná dopravní vzdálenost do 50 m, pro oplocení výšky do 3 m</t>
  </si>
  <si>
    <t>-760379723</t>
  </si>
  <si>
    <t>D+M plotová pole vč. kotvení, povrchové úpravy a příslušenství (dle PD)</t>
  </si>
  <si>
    <t>890023970</t>
  </si>
  <si>
    <t>767000X02</t>
  </si>
  <si>
    <t>D+M sloupky vč. kotvení a povrchové úpravy (dle PD)</t>
  </si>
  <si>
    <t>1718934249</t>
  </si>
  <si>
    <t>767000X02.1</t>
  </si>
  <si>
    <t>D+M příslušenství pro fixní sloupky (dle PD)</t>
  </si>
  <si>
    <t>-520588285</t>
  </si>
  <si>
    <t>Poznámka k položce:_x000D_
2ks (á 1 sloupek) plechu pro zavaření volných konců trubek, nebo variantně systémová víčka</t>
  </si>
  <si>
    <t>767000X02.2</t>
  </si>
  <si>
    <t>D+M příslušenství pro odnímatelné sloupky (dle PD)</t>
  </si>
  <si>
    <t>659601111</t>
  </si>
  <si>
    <t>Poznámka k položce:_x000D_
komplet -sestava šrouby, matice, podložky pro uchycení plotových polí - 4x á 1 sloupek_x000D_
komplet - závitová pouzdra pro kotevní šrouby M12 - 4x á 1 sloupek_x000D_
komplet - sestava šrouby, matice, podložky pro ukotvení sloupků k patkám - 4x á 1 sloupek_x000D_
komplet - 1ks á 1 sloupek plechu pro zavaření horního volného konce sloupku, nebo variantně systémová víčka</t>
  </si>
  <si>
    <t>767000X03</t>
  </si>
  <si>
    <t>D+M branky vč. kotvení a povrchové úpravy (dle PD)</t>
  </si>
  <si>
    <t>-1198627467</t>
  </si>
  <si>
    <t>767000X03.1</t>
  </si>
  <si>
    <t>D+M příslušentví pro branku B10 vč. kotvení a povrchové úpravy (dle PD)</t>
  </si>
  <si>
    <t>535871403</t>
  </si>
  <si>
    <t xml:space="preserve">Poznámka k položce:_x000D_
1x á branka - komplet - zámek el. s kováním (kliky) se zámkovou krabicí pro brány_x000D_
2xks á branka - komplet - nastavitelné závěsy pro otevíravé venkovní brány_x000D_
Branka B10  v poli P07 bude osazena zvonkem s napojením interkomem do vrátnice, elektronický vrátný_x000D_
</t>
  </si>
  <si>
    <t>767000X03.2</t>
  </si>
  <si>
    <t>D+M příslušentví pro branku B11 vč. kotvení a povrchové úpravy (dle PD)</t>
  </si>
  <si>
    <t>1102151411</t>
  </si>
  <si>
    <t xml:space="preserve">Poznámka k položce:_x000D_
1x á branka - komplet - zámek el. s kováním (kliky) se zámkovou krabicí pro brány_x000D_
2xks á branka - komplet - nastavitelné závěsy pro otevíravé venkovní brány_x000D_
Branka B11 v poli P09 bude poze pro zaměstnance s elektonickým zámkem ovládaným pomocí čipu nebo klávesnice_x000D_
</t>
  </si>
  <si>
    <t>767000X04</t>
  </si>
  <si>
    <t>D+M brány vč. kotvení a povrchové úpravy (dle PD)</t>
  </si>
  <si>
    <t>-1433797162</t>
  </si>
  <si>
    <t>767000X04.1</t>
  </si>
  <si>
    <t>D+M příslušenství pro bránu B01 vč. kotvení a povrchové úpravy (dle PD)</t>
  </si>
  <si>
    <t>1164480917</t>
  </si>
  <si>
    <t>Poznámka k položce:_x000D_
1x á brána - komplet - zámková krabice se zadlabacím mechanickým zámkem s cylindrikcou vložkou s kováním (kliky) + doraz				_x000D_
4 ks á brána - nastavitelné závěsy pro otevíravé venkovní brány							_x000D_
2 ks á brána - uzamykatelná vratová zástrč pro obě křídla									_x000D_
2 ks á brána - odpružené pojezdové kolo pro brány</t>
  </si>
  <si>
    <t>767000X04.2</t>
  </si>
  <si>
    <t>D+M příslušenství pro bránu B02 vč. kotvení a povrchové úpravy (dle PD)</t>
  </si>
  <si>
    <t>-530024012</t>
  </si>
  <si>
    <t>Poznámka k položce:_x000D_
1x á brána - komplet - zámková krabice se zadlabacím mechanickým zámkem s cylindrikcou vložkou s kováním (kliky)					_x000D_
4 ks á brána - nastavitelné závěsy pro otevíravé venkovní brány_x000D_
2 ks á brána - uzamykatelná vratová zástrč pro obě křídla_x000D_
2 ks á brána - odpružené pojezdové kolo pro brány</t>
  </si>
  <si>
    <t>767000X04.3</t>
  </si>
  <si>
    <t>D+M příslušenství pro bránu B03 vč. kotvení a povrchové úpravy (dle PD)</t>
  </si>
  <si>
    <t>-1392639905</t>
  </si>
  <si>
    <t>Poznámka k položce:_x000D_
kompletní vybavení samonosné brány (mimo plotového krycího pole) - ocelová konstrukce samonosné posuvné brány včetně veškerého nutného příslušenství (vodící a dojezdový sloupek, vodící hřeben, vodící profil, vodící vozíky, dorazy atd.) kotevního a spojovacího materiálu (kotevní prvky do základu atd.), motorického vybavení (motor včetně ovládání a rozvodů atd.), signalizace</t>
  </si>
  <si>
    <t>767000X04.4</t>
  </si>
  <si>
    <t>D+M příslušenství pro bránu B04 vč. kotvení a povrchové úpravy (dle PD)</t>
  </si>
  <si>
    <t>-1919705474</t>
  </si>
  <si>
    <t>767000X04.5</t>
  </si>
  <si>
    <t>D+M příslušenství pro bránu B05 vč. kotvení a povrchové úpravy (dle PD)</t>
  </si>
  <si>
    <t>134420866</t>
  </si>
  <si>
    <t>Poznámka k položce:_x000D_
kompletní vybavení samonosné teleskopické brány (mimo plotového krycího pole) - ocelová konstrukce samonosné posuvné brány včetně veškerého nutného příslušenství (vodící a dojezdový sloupek, vodící hřeben, vodící profil, vodící vozíky, dorazy atd.) kotevního a spojovacího materiálu (kotevní prvky do základu atd.), a prvků pro přípravu pro budoucí motorické vybavení (chráničky, úpravy pro budoucí vedení kabelů  atd.) a signalizaci 											_x000D_
Teleskopická samonosná brána je uvažována po montáži jako manuálně ovládáná. Tento stav se uvažuje jako dočasný s možností dodatečné úpravy na motorický pohon s dálkovým ovládáním z vrátnice č.7. V rámci prací tak bude provedena i příprava pro  motorický pohon, např. osazení kabelů, chrániček do základů brány atd.</t>
  </si>
  <si>
    <t>K001</t>
  </si>
  <si>
    <t>D+M provizorní areálové oplocení ze standardních mobilních dílců výšky cca  2,0 m s výplní pletivem (dle PD)</t>
  </si>
  <si>
    <t>1757365877</t>
  </si>
  <si>
    <t>K002</t>
  </si>
  <si>
    <t>D+M brána dvoukřídlá otevíravá šířky 4,0 m, ovládaná manuálně pro mobilní oplocení výšky cca 2,0 m (dle PD)</t>
  </si>
  <si>
    <t>1012405121</t>
  </si>
  <si>
    <t>D 201 - Příprava území</t>
  </si>
  <si>
    <t>SO 201 - HTÚ</t>
  </si>
  <si>
    <t xml:space="preserve">    16 - Zemní práce - přemístění výkopku</t>
  </si>
  <si>
    <t xml:space="preserve">    8 - Trubní vedení</t>
  </si>
  <si>
    <t xml:space="preserve">    97 - Prorážení otvorů a ostatní bourací práce</t>
  </si>
  <si>
    <t>111251101</t>
  </si>
  <si>
    <t>Odstranění křovin a stromů s odstraněním kořenů strojně průměru kmene do 100 mm v rovině nebo ve svahu sklonu terénu do 1:5, při celkové ploše do 100 m2</t>
  </si>
  <si>
    <t>Poznámka k položce:_x000D_
Poznámka k položce: odečet ze situace vč. odvozu a polatku za skládku</t>
  </si>
  <si>
    <t>18*1</t>
  </si>
  <si>
    <t>113106123</t>
  </si>
  <si>
    <t>Rozebrání dlažeb komunikací pro pěší s přemístěním hmot na skládku na vzdálenost do 3 m nebo s naložením na dopravní prostředek s ložem z kameniva nebo živice a s jakoukoliv výplní spár ručně ze zámkové dlažby</t>
  </si>
  <si>
    <t>Poznámka k položce:_x000D_
Poznámka k položce: Odečteno z AutoCADu - viz 002 Situace HTÚ. v ploše dlažby se vyskytují tak dlažební kostky (cca 40%)  položka zahrnuje rozebrání dlažeb vč. odstranění lože</t>
  </si>
  <si>
    <t>113107172</t>
  </si>
  <si>
    <t>Odstranění podkladů nebo krytů strojně plochy jednotlivě přes 50 m2 do 200 m2 s přemístěním hmot na skládku na vzdálenost do 20 m nebo s naložením na dopravní prostředek z betonu prostého, o tl. vrstvy přes 150 do 300 mm</t>
  </si>
  <si>
    <t>113107226</t>
  </si>
  <si>
    <t>Odstranění podkladů nebo krytů strojně plochy jednotlivě přes 200 m2 s přemístěním hmot na skládku na vzdálenost do 20 m nebo s naložením na dopravní prostředek z kameniva hrubého drceného se štětem, o tl. vrstvy přes 250 do 450 mm</t>
  </si>
  <si>
    <t>Poznámka k položce:_x000D_
Poznámka k položce: Odečteno z AutoCADu - viz 002 Situace HTÚ.</t>
  </si>
  <si>
    <t>"štěrková plocha" 120</t>
  </si>
  <si>
    <t>113202111</t>
  </si>
  <si>
    <t>Vytrhání obrub  s vybouráním lože, s přemístěním hmot na skládku na vzdálenost do 3 m nebo s naložením na dopravní prostředek z krajníků nebo obrubníků stojatých</t>
  </si>
  <si>
    <t>113203111</t>
  </si>
  <si>
    <t>Vytrhání obrub  s vybouráním lože, s přemístěním hmot na skládku na vzdálenost do 3 m nebo s naložením na dopravní prostředek z dlažebních kostek</t>
  </si>
  <si>
    <t>Poznámka k položce:_x000D_
Poznámka k položce: Odečteno z AutoCADu - viz 002 Situace HTÚ. vytrhání dlažební kostky drobné</t>
  </si>
  <si>
    <t>113R</t>
  </si>
  <si>
    <t>Vytrhání liniových žlabů</t>
  </si>
  <si>
    <t>"brána 8" 30,3</t>
  </si>
  <si>
    <t>122151506</t>
  </si>
  <si>
    <t>Odkopávky a prokopávky zapažené strojně v hornině třídy těžitelnosti I skupiny 1 a 2 přes 1 000 do 5 000 m3</t>
  </si>
  <si>
    <t>122252206</t>
  </si>
  <si>
    <t>Odkopávky a prokopávky nezapažené pro silnice a dálnice strojně v hornině třídy těžitelnosti I přes 1 000 do 5 000 m3</t>
  </si>
  <si>
    <t>"spedice" 912,45+1732,45</t>
  </si>
  <si>
    <t>"brána 8" 174</t>
  </si>
  <si>
    <t>139911121</t>
  </si>
  <si>
    <t>Bourání konstrukcí v hloubených vykopávkách ručně s přemístěním suti na hromady na vzdálenost do 20 m nebo s naložením na dopravní prostředek z betonu prostého neprokládaného</t>
  </si>
  <si>
    <t>Poznámka k položce:_x000D_
Poznámka k položce: bourání UV položka obsahuje: 1. kompletní demolici UV a části přípojky, vč. odvezení na skládku 2. lit. mříž s rámem bude odvezena na skládku, vč. poplatku</t>
  </si>
  <si>
    <t>151101202</t>
  </si>
  <si>
    <t>Zřízení pažení stěn výkopu bez rozepření nebo vzepření příložné, hloubky do 8 m</t>
  </si>
  <si>
    <t>151101212</t>
  </si>
  <si>
    <t>Odstranění pažení stěn výkopu bez rozepření nebo vzepření s uložením pažin na vzdálenost do 3 m od okraje výkopu příložné, hloubky do 8 m</t>
  </si>
  <si>
    <t>162751117</t>
  </si>
  <si>
    <t>Vodorovné přemístění výkopku nebo sypaniny po suchu na obvyklém dopravním prostředku, bez naložení výkopku, avšak se složením bez rozhrnutí z horniny třídy těžitelnosti I skupiny 1 až 3 na vzdálenost přes 9 000 do 10 000 m</t>
  </si>
  <si>
    <t>Poznámka k položce:_x000D_
Poznámka k položce: Odečteno z AutoCADu - viz 002 Situace HTÚ. uložení ne mezideponii nebo na skládku  materiál lze použit na dotvarování terénu a zemních krajnic</t>
  </si>
  <si>
    <t>"odkopávky a prokopávky" 2818,9</t>
  </si>
  <si>
    <t>"kryt z kameniva drceného se štětem" 120*0,45</t>
  </si>
  <si>
    <t>"odkopávka pro retenci a brány" 1806,23</t>
  </si>
  <si>
    <t>Poznámka k položce:_x000D_
Poznámka k položce: Odečteno z AutoCADu - viz 002 Situace HTÚ a položka 111301111.</t>
  </si>
  <si>
    <t>"odkopávky a prokopávky" 2818,9*2</t>
  </si>
  <si>
    <t>"kryt kameniva se štětem" 120*0,45*1,9</t>
  </si>
  <si>
    <t>"odkopávka pro retenci a brány" 1806,23*2</t>
  </si>
  <si>
    <t>Zemní práce - přemístění výkopku</t>
  </si>
  <si>
    <t>113154364</t>
  </si>
  <si>
    <t>Frézování živičného podkladu nebo krytu  s naložením na dopravní prostředek plochy přes 1 000 do 10 000 m2 s překážkami v trase pruhu šířky přes 1 m do 2 m, tloušťky vrstvy 100 mm</t>
  </si>
  <si>
    <t>171152111</t>
  </si>
  <si>
    <t>Uložení sypaniny do zhutněných násypů pro silnice, dálnice a letiště s rozprostřením sypaniny ve vrstvách, s hrubým urovnáním a uzavřením povrchu násypu z hornin nesoudržných sypkých v aktivní zóně</t>
  </si>
  <si>
    <t>Poznámka k položce:_x000D_
Poznámka k položce: bude použita zemina z výkopových prací (odstranění podkladu vozovek a chodníků)</t>
  </si>
  <si>
    <t>"spedice" 410</t>
  </si>
  <si>
    <t>Poznámka k položce:_x000D_
Poznámka k položce: Odečteno z AutoCADu - viz 002 Situace HTÚ a 003 Situace Úroveň zemní pláně</t>
  </si>
  <si>
    <t>"spedice" 11897</t>
  </si>
  <si>
    <t>"brána 8" 454</t>
  </si>
  <si>
    <t>Trubní vedení</t>
  </si>
  <si>
    <t>890411R</t>
  </si>
  <si>
    <t>Bourání šachet a jímek strojně velikosti obestavěného prostoru do 1,5 m3 z prefabrikovaných skruží</t>
  </si>
  <si>
    <t>Poznámka k položce:_x000D_
Poznámka k položce: odečet ze situace včetně odvozu a poplatku za skládku</t>
  </si>
  <si>
    <t>966071711-A</t>
  </si>
  <si>
    <t>Bourání plotových sloupků a vzpěr ocelových trubkových nebo profilovaných výšky do 2,50 m zabetonovaných</t>
  </si>
  <si>
    <t>Poznámka k položce:_x000D_
Poznámka k položce: odečet ze situace včetně odvozu a poplatku za kovový odpad</t>
  </si>
  <si>
    <t>966071711-B</t>
  </si>
  <si>
    <t>Poznámka k položce:_x000D_
Poznámka k položce: včetně odvozu a poplatku za kovový odpad</t>
  </si>
  <si>
    <t>966072811</t>
  </si>
  <si>
    <t>Rozebrání oplocení z dílců rámových na ocelové sloupky, výšky přes 1 do 2 m</t>
  </si>
  <si>
    <t>Prorážení otvorů a ostatní bourací práce</t>
  </si>
  <si>
    <t>979054451</t>
  </si>
  <si>
    <t>Očištění vybouraných prvků komunikací od spojovacího materiálu s odklizením a uložením očištěných hmot a spojovacího materiálu na skládku na vzdálenost do 10 m zámkových dlaždic s vyplněním spár kamenivem</t>
  </si>
  <si>
    <t>Poznámka k položce:_x000D_
Poznámka k položce: Viz položka 113106123</t>
  </si>
  <si>
    <t>979071121</t>
  </si>
  <si>
    <t>Očištění vybouraných dlažebních kostek  od spojovacího materiálu, s uložením očištěných kostek na skládku, s odklizením odpadových hmot na hromady a s odklizením vybouraných kostek na vzdálenost do 3 m drobných, s původním vyplněním spár kamenivem těženým</t>
  </si>
  <si>
    <t>Poznámka k položce:_x000D_
Poznámka k položce: Viz položka 113203111</t>
  </si>
  <si>
    <t>207*0,1</t>
  </si>
  <si>
    <t>Poznámka k položce:_x000D_
Poznámka k položce: Viz položka 997002611.</t>
  </si>
  <si>
    <t>"skládka do 10km" 2044,92*9</t>
  </si>
  <si>
    <t>Poznámka k položce:_x000D_
Poznámka k položce: Viz výkres 002 Situace HTÚ, 004 Vzorové příčné řezy a 001 Technická zpráva.</t>
  </si>
  <si>
    <t>997221615</t>
  </si>
  <si>
    <t>"kryt z betonu" 611*0,25*2,3</t>
  </si>
  <si>
    <t>"rozebraná dlažba vč. lože" 787*0,1*1,35</t>
  </si>
  <si>
    <t>"liniové žlaby, 105kg/kus/1m" 30,3*0,105</t>
  </si>
  <si>
    <t>"jednořádek, 25kg/m" 207*0,025</t>
  </si>
  <si>
    <t>"obrubník betonový, 87kg/m" 687,1*0,087</t>
  </si>
  <si>
    <t>"skládka - betonový odpad" 192*2,3*0,65</t>
  </si>
  <si>
    <t>"skládka - dlažební kostky" 6*1,35*0,75</t>
  </si>
  <si>
    <t>"skládka - hlína" 247*2*0,95</t>
  </si>
  <si>
    <t>"skládka - kamenný odpad" 1*2,3*0,9</t>
  </si>
  <si>
    <t>"skládka - štěrk" 270*1,9*0,95</t>
  </si>
  <si>
    <t>"stavební jáma" - 109*2</t>
  </si>
  <si>
    <t>997221875</t>
  </si>
  <si>
    <t>Poplatek za uložení stavebního odpadu na recyklační skládce (skládkovné) asfaltového bez obsahu dehtu zatříděného do Katalogu odpadů pod kódem 17 03 02</t>
  </si>
  <si>
    <t>D 202 - Sadové úpravy</t>
  </si>
  <si>
    <t>183402111</t>
  </si>
  <si>
    <t>Rozrušení půdy  na hloubku do 150 mm v rovině nebo na svahu do 1:5</t>
  </si>
  <si>
    <t>181301102</t>
  </si>
  <si>
    <t>Rozprostření ornice, rovina, tl. 10-15 cm do 500m2</t>
  </si>
  <si>
    <t>181301103</t>
  </si>
  <si>
    <t>Rozprostření ornice, rovina, tl. 15-20 cm do 500m2</t>
  </si>
  <si>
    <t>183403113</t>
  </si>
  <si>
    <t>Obdělání půdy frézováním v rovině</t>
  </si>
  <si>
    <t>183403153</t>
  </si>
  <si>
    <t>Obdělání půdy hrabáním  v rovině</t>
  </si>
  <si>
    <t>MAT</t>
  </si>
  <si>
    <t>Dodávka katrované zeminy v bezplevelném stavu (216*0,1) včetně dopravy a naložení</t>
  </si>
  <si>
    <t>183101321</t>
  </si>
  <si>
    <t>Hloub. jamek s výměnou 100% půdy do 1 m3 sv.1:5</t>
  </si>
  <si>
    <t>MAT.1</t>
  </si>
  <si>
    <t>Pěstební substrát</t>
  </si>
  <si>
    <t>184102116</t>
  </si>
  <si>
    <t>Výsadba dřevin s balem D do 80 cm, v rovině</t>
  </si>
  <si>
    <t>MAT.2</t>
  </si>
  <si>
    <t>Amelanchier lamarckii, vícekmen, V 2,5-3 m</t>
  </si>
  <si>
    <t>MAT.3</t>
  </si>
  <si>
    <t>Prunus avium ´Plena´, Vk, 3xp,ok 18-20, km 2m</t>
  </si>
  <si>
    <t>184801121</t>
  </si>
  <si>
    <t>Ošetřování vysazených dřevin soliterních, v rovině</t>
  </si>
  <si>
    <t>184202112</t>
  </si>
  <si>
    <t>Ukotvení dřeviny kůly D do 10 cm, dl. Do 3 m</t>
  </si>
  <si>
    <t>MAT.4</t>
  </si>
  <si>
    <t>Kotvicí materiál včetně pružného úvazku</t>
  </si>
  <si>
    <t>184501111-1</t>
  </si>
  <si>
    <t>Zhotovení obalu kmene z rákosové rohože 1 vrstva, v rovině</t>
  </si>
  <si>
    <t>MAT.5</t>
  </si>
  <si>
    <t>Rákosová rohož</t>
  </si>
  <si>
    <t>183205111</t>
  </si>
  <si>
    <t>Založení záhonu v rovině/svah 1 : 5, hor. 1 - 2</t>
  </si>
  <si>
    <t>183101111</t>
  </si>
  <si>
    <t>Hloub. jamek bez výměny půdy do 0,01 m3, svah 1:5</t>
  </si>
  <si>
    <t>183204112</t>
  </si>
  <si>
    <t>Výsadba trvalek do připravené půdy se zalitím</t>
  </si>
  <si>
    <t>MAT.6</t>
  </si>
  <si>
    <t>Geranium macrorrhizum – směs kultivarů</t>
  </si>
  <si>
    <t>MAT.7</t>
  </si>
  <si>
    <t>Rudbeckia fulgida ´Goldstrum´</t>
  </si>
  <si>
    <t>MAT.8</t>
  </si>
  <si>
    <t>Carex morrowii</t>
  </si>
  <si>
    <t>MAT.9</t>
  </si>
  <si>
    <t>Deschampsia caespitosa</t>
  </si>
  <si>
    <t>MAT.10</t>
  </si>
  <si>
    <t>Panicum virgatum ´Rehbraun´</t>
  </si>
  <si>
    <t>MAT.11</t>
  </si>
  <si>
    <t>Pennisetum alopecuroides ´Hameln´</t>
  </si>
  <si>
    <t>183204113</t>
  </si>
  <si>
    <t>Výsadba cibulí</t>
  </si>
  <si>
    <t>MAT.12</t>
  </si>
  <si>
    <t>Allium sphaerocephalon</t>
  </si>
  <si>
    <t>MAT.13</t>
  </si>
  <si>
    <t>Narcissus poeticus</t>
  </si>
  <si>
    <t>MAT.14</t>
  </si>
  <si>
    <t>Narcissus ´Bantam´</t>
  </si>
  <si>
    <t>183101112</t>
  </si>
  <si>
    <t>Hloub. jamek bez výměny půdy do 0,02 m3, svah 1:5</t>
  </si>
  <si>
    <t>184102111</t>
  </si>
  <si>
    <t>Výsadba dřevin s balem D do 20 cm, v rovině</t>
  </si>
  <si>
    <t>MAT.15</t>
  </si>
  <si>
    <t>Clematis montana ´Rubens´, K2, vel. 60-80cm, vyvazovaný</t>
  </si>
  <si>
    <t>MAT.16</t>
  </si>
  <si>
    <t>Hedera helix, K2, vel. 60-80cm, vyvazovaný</t>
  </si>
  <si>
    <t>MAT.17</t>
  </si>
  <si>
    <t>Parthenocissus quinquefolia ´Engelmanni´, K2, vel. 60-80cm, vyvazovaný</t>
  </si>
  <si>
    <t>MAT.18</t>
  </si>
  <si>
    <t>Lonicera henryi , K2, vel. 60-80cm, vyvazovaný</t>
  </si>
  <si>
    <t>183101113</t>
  </si>
  <si>
    <t>Hloub. jamek bez výměny půdy do 0,05 m3, svah 1:5</t>
  </si>
  <si>
    <t>184102113</t>
  </si>
  <si>
    <t>Výsadba dřevin s balem D do 40 cm, v rovině</t>
  </si>
  <si>
    <t>MAT.19</t>
  </si>
  <si>
    <t>Cornus ´Midwinter Fire´, V 80-100</t>
  </si>
  <si>
    <t>MAT.20</t>
  </si>
  <si>
    <t>Prunus laurocerasus ´Rotundifolia´, V 80-100</t>
  </si>
  <si>
    <t>185804311</t>
  </si>
  <si>
    <t>Zalití rostlin vodou plocha do 20 m2, 3 opakování</t>
  </si>
  <si>
    <t>185851111</t>
  </si>
  <si>
    <t>Dovoz vody pro zálivku rostlin do 6 km</t>
  </si>
  <si>
    <t>184921093</t>
  </si>
  <si>
    <t>Mulčování rostlin tl do 0,1 m v rovině</t>
  </si>
  <si>
    <t>MAT.21</t>
  </si>
  <si>
    <t>štěrk směs fr. 8/16 – 63 včetně dopravy</t>
  </si>
  <si>
    <t>185804111</t>
  </si>
  <si>
    <t>Ošetření vysázených květin v rovině, 1 opakování</t>
  </si>
  <si>
    <t>180402111</t>
  </si>
  <si>
    <t>Založení trávníku parkového výsevem v rovině</t>
  </si>
  <si>
    <t>MAT.22</t>
  </si>
  <si>
    <t>Osivo – směs parková</t>
  </si>
  <si>
    <t>185802113</t>
  </si>
  <si>
    <t>Hnojení umělým hnojivem na široko v rovině</t>
  </si>
  <si>
    <t>MAT.23</t>
  </si>
  <si>
    <t>Minerální hnojivo</t>
  </si>
  <si>
    <t>185802113.1</t>
  </si>
  <si>
    <t>Ošetření trávníku v rovině, 1 opakování</t>
  </si>
  <si>
    <t>184802111-1</t>
  </si>
  <si>
    <t>Ošetření trávníku proti plevelům selektivním herbicidem</t>
  </si>
  <si>
    <t>711823111</t>
  </si>
  <si>
    <t>Položení hydroakumulačních desek vodorovně</t>
  </si>
  <si>
    <t>MAT.24</t>
  </si>
  <si>
    <t>Hydroakumulační desky 30 mm, 5%ztratné</t>
  </si>
  <si>
    <t>568111111</t>
  </si>
  <si>
    <t>Zřízení vrstvy z geotextilie skl.do 1:5, š.do 3 m</t>
  </si>
  <si>
    <t>MAT.25</t>
  </si>
  <si>
    <t>Ochranná a vodoakumulační textilie 500g/m²</t>
  </si>
  <si>
    <t>181301101</t>
  </si>
  <si>
    <t>180402111-1</t>
  </si>
  <si>
    <t>Založení extenzivního společenstva, v rovině</t>
  </si>
  <si>
    <t>MAT.26</t>
  </si>
  <si>
    <t>Extenzivní střešní substrát, včetně dopravy, 6 cm</t>
  </si>
  <si>
    <t>MAT.27</t>
  </si>
  <si>
    <t>štěrk směs fr. 8/16 – 63 včetně dopravy, 9 cm</t>
  </si>
  <si>
    <t>MAT.28</t>
  </si>
  <si>
    <t>Vegetativní řízky rozchodníků – složení viz TZ</t>
  </si>
  <si>
    <t>998011002</t>
  </si>
  <si>
    <t>Přesun hmot pro budovy zděné výšky do 12 m</t>
  </si>
  <si>
    <t>R</t>
  </si>
  <si>
    <t>Montáž odpadkového koše, včetně materiálu</t>
  </si>
  <si>
    <t>MAT.29</t>
  </si>
  <si>
    <t>Odpadkový koš – typ viz příloha č.7   D+M</t>
  </si>
  <si>
    <t>R.1</t>
  </si>
  <si>
    <t>Vytyčení vytyčení stromů a výsadeb uvnitř záhonů</t>
  </si>
  <si>
    <t>998231311</t>
  </si>
  <si>
    <t>Přesun hmot pro sadovnické a krajin. úpravy do 5km</t>
  </si>
  <si>
    <t>R.2</t>
  </si>
  <si>
    <t>Dokumentace skutečného provedení</t>
  </si>
  <si>
    <t>D 203 - Komunikace a zpevněné plochy, chodníky, dopravní značení</t>
  </si>
  <si>
    <t>SO 203.1 - Komunikace a zpevněné plochy, chodníky, dopravní značení</t>
  </si>
  <si>
    <t xml:space="preserve">    11 - Zemní práce - přípravné a přidružené práce</t>
  </si>
  <si>
    <t xml:space="preserve">    18 - Zemní práce - povrchové úpravy terénu</t>
  </si>
  <si>
    <t xml:space="preserve">    5 - Komunikace pozemní</t>
  </si>
  <si>
    <t xml:space="preserve">    91 - Doplňující konstrukce a práce pozemních komunikací, letišť a ploch</t>
  </si>
  <si>
    <t>Zemní práce - přípravné a přidružené práce</t>
  </si>
  <si>
    <t>113154234</t>
  </si>
  <si>
    <t>Frézování živičného podkladu nebo krytu  s naložením na dopravní prostředek plochy přes 500 do 1 000 m2 bez překážek v trase pruhu šířky přes 1 m do 2 m, tloušťky vrstvy 100 mm</t>
  </si>
  <si>
    <t>Poznámka k položce:_x000D_
Poznámka k položce: Viz výkres 004 Situace komunikací a zpevněných ploch</t>
  </si>
  <si>
    <t>Zemní práce - povrchové úpravy terénu</t>
  </si>
  <si>
    <t>184911211</t>
  </si>
  <si>
    <t>Rozprostření valounků frakce 63 až 100 mm v rovině nebo na svahu do 1:5</t>
  </si>
  <si>
    <t>Poznámka k položce:_x000D_
Poznámka k položce: Viz výkres 004 Situace komunikací a zpevněných ploch okapový kačírek 16-32m š. 0,25m tl. 15cm, délka 197,14m</t>
  </si>
  <si>
    <t>Poznámka k položce:_x000D_
Poznámka k položce: Viz položka 184911211</t>
  </si>
  <si>
    <t>49,29*0,15*1,3</t>
  </si>
  <si>
    <t>211971110</t>
  </si>
  <si>
    <t>Zřízení opláštění výplně z geotextilie odvodňovacích žeber nebo trativodů  v rýze nebo zářezu se stěnami šikmými o sklonu do 1:2</t>
  </si>
  <si>
    <t>Poznámka k položce:_x000D_
Poznámka k položce: Viz situační výkresy opláštění trativodu</t>
  </si>
  <si>
    <t>Poznámka k položce:_x000D_
Poznámka k položce: Viz položka 211971110</t>
  </si>
  <si>
    <t>"opláštění potrubí" 0,75*351,5</t>
  </si>
  <si>
    <t>"opláštění rýhy" 2*351,5</t>
  </si>
  <si>
    <t>212752501</t>
  </si>
  <si>
    <t>Trativody z drenážních trubek pro liniové stavby a komunikace se zřízením štěrkového lože pod trubky a s jejich obsypem v otevřeném výkopu trubka korugovaná PP SN 8 celoperforovaná 360° DN 150</t>
  </si>
  <si>
    <t>Poznámka k položce:_x000D_
Poznámka k položce: Viz situační výkresy položka obsahuje:  - výkopové práce - včetně odvozu zeminy a zpětné použití na stavbě  - lože a obsyp potrubí  - trativod perforovaný    položka neobsahuje:  - montáž a dodávku potrubí  - opláštění potrubí geotextilií  - opláštění odvodnovacích žeber</t>
  </si>
  <si>
    <t>213141111</t>
  </si>
  <si>
    <t>Zřízení vrstvy z geotextilie  filtrační, separační, odvodňovací, ochranné, výztužné nebo protierozní v rovině nebo ve sklonu do 1:5, šířky do 3 m</t>
  </si>
  <si>
    <t>Poznámka k položce:_x000D_
Poznámka k položce: Viz položka 184911211. geotextilie pod kačírkem</t>
  </si>
  <si>
    <t>69311225</t>
  </si>
  <si>
    <t>geotextilie netkaná separační, ochranná, filtrační, drenážní PES 100g/m2</t>
  </si>
  <si>
    <t>Poznámka k položce:_x000D_
Poznámka k položce: Viz položka 184911211.</t>
  </si>
  <si>
    <t>Komunikace pozemní</t>
  </si>
  <si>
    <t>564851111</t>
  </si>
  <si>
    <t>Podklad ze štěrkodrti ŠD  s rozprostřením a zhutněním, po zhutnění tl. 150 mm</t>
  </si>
  <si>
    <t>Poznámka k položce:_x000D_
Poznámka k položce: Výměry odečteny z AutoCADu - situační a vzorové výkresy</t>
  </si>
  <si>
    <t>"vnější kom." 721</t>
  </si>
  <si>
    <t>"vjezd" 131</t>
  </si>
  <si>
    <t>"vnitřní kom, spedice" 3242</t>
  </si>
  <si>
    <t>"napojení na stav kom areálu" 66</t>
  </si>
  <si>
    <t>"kom odpadového hospodářství" 817,5</t>
  </si>
  <si>
    <t>"plocha odpadového hospodářství" 528</t>
  </si>
  <si>
    <t>"brána 8" 264</t>
  </si>
  <si>
    <t>"parkovací stání" 266</t>
  </si>
  <si>
    <t>564861111</t>
  </si>
  <si>
    <t>Podklad ze štěrkodrti ŠD  s rozprostřením a zhutněním, po zhutnění tl. 200 mm</t>
  </si>
  <si>
    <t>"kce pro pěší" 616+118,2</t>
  </si>
  <si>
    <t>564871111</t>
  </si>
  <si>
    <t>Podklad ze štěrkodrti ŠD  s rozprostřením a zhutněním, po zhutnění tl. 250 mm</t>
  </si>
  <si>
    <t>"kce pod NA" 1390</t>
  </si>
  <si>
    <t>565166112</t>
  </si>
  <si>
    <t>Asfaltový beton vrstva podkladní ACP 22 (obalované kamenivo hrubozrnné - OKH)  s rozprostřením a zhutněním v pruhu šířky přes 1,5 do 3 m, po zhutnění tl. 90 mm</t>
  </si>
  <si>
    <t>Poznámka k položce:_x000D_
Poznámka k položce: Výměry odečteny z AutoCADu</t>
  </si>
  <si>
    <t>"plocha odpadového hospodářství" 536</t>
  </si>
  <si>
    <t>567122114</t>
  </si>
  <si>
    <t>Podklad ze směsi stmelené cementem SC bez dilatačních spár, s rozprostřením a zhutněním SC C 8/10 (KSC I), po zhutnění tl. 150 mm</t>
  </si>
  <si>
    <t>569903311</t>
  </si>
  <si>
    <t>Zřízení zemních krajnic z hornin jakékoliv třídy  se zhutněním</t>
  </si>
  <si>
    <t>85+42+75+30</t>
  </si>
  <si>
    <t>58331200</t>
  </si>
  <si>
    <t>štěrkopísek netříděný zásypový</t>
  </si>
  <si>
    <t>Poznámka k položce:_x000D_
Poznámka k položce: Viz položka 569903311</t>
  </si>
  <si>
    <t>232*1,8</t>
  </si>
  <si>
    <t>573231107</t>
  </si>
  <si>
    <t>Postřik spojovací PS bez posypu kamenivem ze silniční emulze, v množství 0,35 kg/m2</t>
  </si>
  <si>
    <t>"postřik pod obrusnou a ložnou vrstvu" 6185,5+6185,5</t>
  </si>
  <si>
    <t>577134111</t>
  </si>
  <si>
    <t>Asfaltový beton vrstva obrusná ACO 11 (ABS)  s rozprostřením a se zhutněním z nemodifikovaného asfaltu v pruhu šířky do 3 m tř. I, po zhutnění tl. 40 mm</t>
  </si>
  <si>
    <t>"brána 8" 345</t>
  </si>
  <si>
    <t>"vyfrézovaná plocha" 205</t>
  </si>
  <si>
    <t>"provizorní napojení B8" 122</t>
  </si>
  <si>
    <t>577155112</t>
  </si>
  <si>
    <t>Asfaltový beton vrstva ložní ACL 16 (ABH)  s rozprostřením a zhutněním z nemodifikovaného asfaltu v pruhu šířky do 3 m, po zhutnění tl. 60 mm</t>
  </si>
  <si>
    <t>581124115</t>
  </si>
  <si>
    <t>Kryt z prostého betonu komunikací pro pěší  tl. 150 mm</t>
  </si>
  <si>
    <t>Poznámka k položce:_x000D_
Poznámka k položce: Výměry odečteny z AutoCADu  bezbariérová rampa z betonu vyztužena KARI sítí</t>
  </si>
  <si>
    <t>"podesta" 2,55*2,7</t>
  </si>
  <si>
    <t>"šikmina" 1,5*3,2</t>
  </si>
  <si>
    <t>Pol1</t>
  </si>
  <si>
    <t>Základ z železobetonu</t>
  </si>
  <si>
    <t>Poznámka k položce:_x000D_
Poznámka k položce: Výměry odečteny z AutoCADu  základ pro bezbariérovou rampu,  včetně potřebné ocelové výztuže</t>
  </si>
  <si>
    <t>581141212</t>
  </si>
  <si>
    <t>Kryt cementobetonový silničních komunikací  skupiny CB II tl. 210 mm</t>
  </si>
  <si>
    <t>Poznámka k položce:_x000D_
Poznámka k položce: Výměry odečteny z AutoCADu  V cenách jsou započteny i náklady na: a) ošetření povrchu krytu vodou, b) postřik proti odpařování vody c) včetně kotev a trnů</t>
  </si>
  <si>
    <t>596211113</t>
  </si>
  <si>
    <t>Kladení dlažby z betonových zámkových dlaždic komunikací pro pěší s ložem z kameniva těženého nebo drceného tl. do 40 mm, s vyplněním spár s dvojitým hutněním, vibrováním a se smetením přebytečného materiálu na krajnici tl. 60 mm skupiny A, pro plochy přes 300 m2</t>
  </si>
  <si>
    <t>59245006</t>
  </si>
  <si>
    <t>dlažba tvar obdélník betonová pro nevidomé 200x100x60mm barevná</t>
  </si>
  <si>
    <t>2+0,6+0,6+0,3</t>
  </si>
  <si>
    <t>59245018</t>
  </si>
  <si>
    <t>dlažba tvar obdélník betonová 200x100x60mm přírodní</t>
  </si>
  <si>
    <t>"spedice" 652,8</t>
  </si>
  <si>
    <t>"brána 8" 118,2</t>
  </si>
  <si>
    <t>596211114</t>
  </si>
  <si>
    <t>Kladení dlažby z betonových zámkových dlaždic komunikací pro pěší s ložem z kameniva těženého nebo drceného tl. do 40 mm, s vyplněním spár s dvojitým hutněním, vibrováním a se smetením přebytečného materiálu na krajnici tl. 60 mm skupiny A, pro plochy Příplatek k cenám za dlažbu z prvků dvou barev</t>
  </si>
  <si>
    <t>596211212</t>
  </si>
  <si>
    <t>Kladení dlažby z betonových zámkových dlaždic komunikací pro pěší s ložem z kameniva těženého nebo drceného tl. do 40 mm, s vyplněním spár s dvojitým hutněním, vibrováním a se smetením přebytečného materiálu na krajnici tl. 80 mm skupiny A, pro plochy přes 100 do 300 m2</t>
  </si>
  <si>
    <t>59245020</t>
  </si>
  <si>
    <t>dlažba tvar obdélník betonová 200x100x80mm přírodní</t>
  </si>
  <si>
    <t>597961111R1</t>
  </si>
  <si>
    <t>Rigol dlážděný  do lože z betonu prostého tl. 100 mm, s vyplněním a zatřením spár cementovou maltou z prefabrikátů celkové šířky rigolu do 1030 mm</t>
  </si>
  <si>
    <t>BTL.0006335.URS</t>
  </si>
  <si>
    <t>krajník silniční betonový ABK 50-25/8 50x25x8cm</t>
  </si>
  <si>
    <t>Poznámka k položce:_x000D_
Poznámka k položce: Viz výkres situace přídlažba šířky 25cm, délky 50cm cena v soupisu prací je uvedena na základě podkladu od výrobce - BETONIKA</t>
  </si>
  <si>
    <t>154/0,5</t>
  </si>
  <si>
    <t>597961111R2</t>
  </si>
  <si>
    <t>Poznámka k položce:_x000D_
Poznámka k položce: Výměry odečteny z AutoCADu  silniční přídlažba šířky 60cm</t>
  </si>
  <si>
    <t>59246004</t>
  </si>
  <si>
    <t>dlažba plošná betonová terasová hladká 600x600x60mm</t>
  </si>
  <si>
    <t>Poznámka k položce:_x000D_
Poznámka k položce: Spotřeba: 2,78 kus/m2</t>
  </si>
  <si>
    <t>42/0,6</t>
  </si>
  <si>
    <t>899331111-A</t>
  </si>
  <si>
    <t>Výšková úprava uličního vstupu nebo vpusti do 200 mm  zvýšením poklopu</t>
  </si>
  <si>
    <t>899331111-B</t>
  </si>
  <si>
    <t>Doplňující konstrukce a práce pozemních komunikací, letišť a ploch</t>
  </si>
  <si>
    <t>591211111</t>
  </si>
  <si>
    <t>Kladení dlažby z kostek  s provedením lože do tl. 50 mm, s vyplněním spár, s dvojím beraněním a se smetením přebytečného materiálu na krajnici drobných z kamene, do lože z kameniva těženého</t>
  </si>
  <si>
    <t>58381007</t>
  </si>
  <si>
    <t>kostka dlažební žula drobná 8/10</t>
  </si>
  <si>
    <t>911111111</t>
  </si>
  <si>
    <t>Montáž zábradlí nerezového zabetonovaného</t>
  </si>
  <si>
    <t>Poznámka k položce:_x000D_
Poznámka k položce: Výměry odečteny z AutoCADu  viz. výkres zábradlí č.15</t>
  </si>
  <si>
    <t>553.R</t>
  </si>
  <si>
    <t>zábradlí nerezové</t>
  </si>
  <si>
    <t>Poznámka k položce:_x000D_
Poznámka k položce: cena v soupisu prací je uvedena na základě podkladu - KOVOINOX.CZ</t>
  </si>
  <si>
    <t>916111123</t>
  </si>
  <si>
    <t>Osazení silniční obruby z dlažebních kostek v jedné řadě  s ložem tl. přes 50 do 100 mm, s vyplněním a zatřením spár cementovou maltou z drobných kostek s boční opěrou z betonu prostého tř. C 12/15, do lože z betonu prostého téže značky</t>
  </si>
  <si>
    <t>"spedice" 108*2</t>
  </si>
  <si>
    <t>"brána 8" 88,5*2</t>
  </si>
  <si>
    <t>"spedice" 108*2*0,2</t>
  </si>
  <si>
    <t>"brána 8" 88,5*2*0,2</t>
  </si>
  <si>
    <t>916131113.2</t>
  </si>
  <si>
    <t>Osazení silničního obrubníku betonového se zřízením lože, s vyplněním a zatřením spár cementovou maltou ležatého s boční opěrou z betonu prostého, do lože z betonu prostého</t>
  </si>
  <si>
    <t>59217R3</t>
  </si>
  <si>
    <t>betonový obrubník k silničním ostrůvkům výšky 9,5cm, R1,0</t>
  </si>
  <si>
    <t>Poznámka k položce:_x000D_
Poznámka k položce: Viz výkres situace cena v soupisu prací je uvedena na základě podkladu od výrobce - CSBETON s.r.o.</t>
  </si>
  <si>
    <t>59217R1</t>
  </si>
  <si>
    <t>obrubník betonový obloukový vnější 780x150x250mm</t>
  </si>
  <si>
    <t>59217R2</t>
  </si>
  <si>
    <t>obrubník kamenný žulový obloukový R 3-5m 250x200mm</t>
  </si>
  <si>
    <t>916131213</t>
  </si>
  <si>
    <t>Osazení silničního obrubníku betonového se zřízením lože, s vyplněním a zatřením spár cementovou maltou stojatého s boční opěrou z betonu prostého, do lože z betonu prostého</t>
  </si>
  <si>
    <t>"silninčí obrubník" 711</t>
  </si>
  <si>
    <t>"nájezdový" 34</t>
  </si>
  <si>
    <t>59217031</t>
  </si>
  <si>
    <t>obrubník betonový silniční 1000x150x250mm</t>
  </si>
  <si>
    <t>Poznámka k položce:_x000D_
Poznámka k položce: Viz výkres situace odečteno z Autocadu</t>
  </si>
  <si>
    <t>59217029</t>
  </si>
  <si>
    <t>obrubník betonový silniční nájezdový 1000x150x150mm</t>
  </si>
  <si>
    <t>916231213</t>
  </si>
  <si>
    <t>Osazení chodníkového obrubníku betonového se zřízením lože, s vyplněním a zatřením spár cementovou maltou stojatého s boční opěrou z betonu prostého, do lože z betonu prostého</t>
  </si>
  <si>
    <t>59217019</t>
  </si>
  <si>
    <t>obrubník betonový chodníkový 1000x100x200mm</t>
  </si>
  <si>
    <t>Poznámka k položce:_x000D_
Poznámka k položce: výměra z Autocadu</t>
  </si>
  <si>
    <t>919111113</t>
  </si>
  <si>
    <t>Řezání dilatačních spár v čerstvém cementobetonovém krytu  příčných nebo podélných, šířky 4 mm, hloubky přes 80 do 90 mm</t>
  </si>
  <si>
    <t>Poznámka k položce:_x000D_
Poznámka k položce: Výměry odečteny z AutoCADu  spáry v CB krytu ,,pro betonové kry''</t>
  </si>
  <si>
    <t>20*16+60,5*3+12*3+15*2</t>
  </si>
  <si>
    <t>919111233</t>
  </si>
  <si>
    <t>Řezání dilatačních spár v čerstvém cementobetonovém krytu  vytvoření komůrky pro těsnící zálivku šířky 20 mm, hloubky 40 mm</t>
  </si>
  <si>
    <t>"rampa s podestou" 1,5</t>
  </si>
  <si>
    <t>"okolo žlabů" 161+15</t>
  </si>
  <si>
    <t>919112233</t>
  </si>
  <si>
    <t>Řezání dilatačních spár v živičném krytu  vytvoření komůrky pro těsnící zálivku šířky 20 mm, hloubky 40 mm</t>
  </si>
  <si>
    <t>Poznámka k položce:_x000D_
Poznámka k položce: Výměry odečteny z AutoCADu  napojení stávajího povrchu a nového krytu</t>
  </si>
  <si>
    <t>"na pojení na stav. vozovku"  10+43,4+8,3+8,1+13,5</t>
  </si>
  <si>
    <t>"brána 8" 160</t>
  </si>
  <si>
    <t>"ostatní" 48,2+36,2+23,8+12,5+12,5+28,5</t>
  </si>
  <si>
    <t>919122132</t>
  </si>
  <si>
    <t>Utěsnění dilatačních spár zálivkou za tepla  v cementobetonovém nebo živičném krytu včetně adhezního nátěru s těsnicím profilem pod zálivkou, pro komůrky šířky 20 mm, hloubky 40 mm</t>
  </si>
  <si>
    <t>Poznámka k položce:_x000D_
Poznámka k položce: Výměry odečteny z AutoCADu  Viz položka 919111233</t>
  </si>
  <si>
    <t>919123111</t>
  </si>
  <si>
    <t>Utěsnění dilatačních spár profily nebo pásy  profilem těsnicím provizorním</t>
  </si>
  <si>
    <t>Poznámka k položce:_x000D_
Poznámka k položce: viz položka 919111113 Výměry odečteny z AutoCADu  spáry v CB krytu</t>
  </si>
  <si>
    <t>"asf. recyklát" 46,42</t>
  </si>
  <si>
    <t>"skládka do 10km" 46,42*9</t>
  </si>
  <si>
    <t>"asf. recyklát" 211*0,1*2,2</t>
  </si>
  <si>
    <t>Poznámka k položce:_x000D_
Poznámka k položce: Viz položka 113154234</t>
  </si>
  <si>
    <t>998225111</t>
  </si>
  <si>
    <t>Přesun hmot pro komunikace s krytem z kameniva, monolitickým betonovým nebo živičným  dopravní vzdálenost do 200 m jakékoliv délky objektu</t>
  </si>
  <si>
    <t>Poznámka k položce:_x000D_
Poznámka k položce: Automatický výpočet programu KROS</t>
  </si>
  <si>
    <t>998225191</t>
  </si>
  <si>
    <t>Přesun hmot pro komunikace s krytem z kameniva, monolitickým betonovým nebo živičným  Příplatek k ceně za zvětšený přesun přes vymezenou největší dopravní vzdálenost do 1000 m</t>
  </si>
  <si>
    <t>SO 203.2 - Odvodnění</t>
  </si>
  <si>
    <t xml:space="preserve">    93 - Různé dokončovací konstrukce a práce inženýrských staveb</t>
  </si>
  <si>
    <t>131553201</t>
  </si>
  <si>
    <t>Hloubení zapažených jam a zářezů strojně s urovnáním dna do předepsaného profilu a spádu v omezeném prostoru v hornině třídy těžitelnosti III skupiny 6 do 20 m3</t>
  </si>
  <si>
    <t>Poznámka k položce:_x000D_
Poznámka k položce: Výměry odečteny z výkresu 004 - Situace komunikaci a zp. Ploch a 010 - Vzorový příčný řez</t>
  </si>
  <si>
    <t>"hloubení jam pro nové UV" 11*1*1*1,4</t>
  </si>
  <si>
    <t>162751153</t>
  </si>
  <si>
    <t>Vodorovné přemístění výkopku nebo sypaniny po suchu na obvyklém dopravním prostředku, bez naložení výkopku, avšak se složením bez rozhrnutí z horniny třídy těžitelnosti III na vzdálenost skupiny 6 a 7 na vzdálenost přes 5 000 do 6 000 m</t>
  </si>
  <si>
    <t>Poznámka k položce:_x000D_
Poznámka k položce: Viz položka č. 131553201</t>
  </si>
  <si>
    <t>15,4</t>
  </si>
  <si>
    <t>162751159</t>
  </si>
  <si>
    <t>Vodorovné přemístění výkopku nebo sypaniny po suchu na obvyklém dopravním prostředku, bez naložení výkopku, avšak se složením bez rozhrnutí z horniny třídy těžitelnosti III na vzdálenost skupiny 6 a 7 na vzdálenost Příplatek k ceně za každých dalších i započatých 1 000 m</t>
  </si>
  <si>
    <t>4*15,4</t>
  </si>
  <si>
    <t>15,4*2</t>
  </si>
  <si>
    <t>174111101</t>
  </si>
  <si>
    <t>Zásyp sypaninou z jakékoliv horniny ručně s uložením výkopku ve vrstvách se zhutněním jam, šachet, rýh nebo kolem objektů v těchto vykopávkách</t>
  </si>
  <si>
    <t>Poznámka k položce:_x000D_
Poznámka k položce: v případě vhodné zeminy z výkopku bude tento materiál použit pro zásyp rýhy jinak bude použit nakupovaný materiál. Zásypový materiál musí splňovat požadavky a parametry dle ČSN 736133 a TP. Zásyp bude proveden z vhodné zeminy ze zemníku. Veškeré práce a použitý materiál musí být odsouhlasen TDI.</t>
  </si>
  <si>
    <t>"obsyp UV" 11*0,98*1,4</t>
  </si>
  <si>
    <t>58344171</t>
  </si>
  <si>
    <t>štěrkodrť frakce 0/32</t>
  </si>
  <si>
    <t>Poznámka k položce:_x000D_
Poznámka k položce: Viz položka č. 174111101</t>
  </si>
  <si>
    <t>15,092*1,8</t>
  </si>
  <si>
    <t>895941111</t>
  </si>
  <si>
    <t>Zřízení vpusti kanalizační  uliční z betonových dílců typ UV-50 normální</t>
  </si>
  <si>
    <t>Poznámka k položce:_x000D_
Poznámka k položce: Výměry odečteny z výkresu 017 - Sestavy uličních vpustí</t>
  </si>
  <si>
    <t>59223850</t>
  </si>
  <si>
    <t>dno pro uliční vpusť s výtokovým otvorem betonové 450x330x50mm</t>
  </si>
  <si>
    <t>Poznámka k položce:_x000D_
Poznámka k položce: Výměry odečteny z výkresu 017 - Sestavy uličních vpustí cena v soupisu prací je uvedena na základě podkladu od výrobce - BETONIKA</t>
  </si>
  <si>
    <t>59223862</t>
  </si>
  <si>
    <t>skruž pro uliční vpusť středová betonová 450x295x50mm</t>
  </si>
  <si>
    <t>59223857</t>
  </si>
  <si>
    <t>skruž pro uliční vpusť horní betonová 450x295x50mm</t>
  </si>
  <si>
    <t>5922386R</t>
  </si>
  <si>
    <t>prstenec pro uliční vpusť vyrovnávací betonový 390x60x130mm</t>
  </si>
  <si>
    <t>899204112</t>
  </si>
  <si>
    <t>Osazení mříží litinových včetně rámů a košů na bahno pro třídu zatížení D400, E600</t>
  </si>
  <si>
    <t>59223871</t>
  </si>
  <si>
    <t>koš vysoký pro uliční vpusti žárově Pz plech pro rám 500/500mm</t>
  </si>
  <si>
    <t>55242320</t>
  </si>
  <si>
    <t>mříž vtoková litinová plochá 500x500mm</t>
  </si>
  <si>
    <t>Různé dokončovací konstrukce a práce inženýrských staveb</t>
  </si>
  <si>
    <t>935113211R1</t>
  </si>
  <si>
    <t>Osazení odvodňovacího žlabu s krycím roštem  betonového šířky do 200 mm</t>
  </si>
  <si>
    <t>Poznámka k položce:_x000D_
Poznámka k položce: Výměry odečteny z výkresu 018 - Technická zpráva příloha linivý žlab LV1 odvodnovací systém Multiline V100S krycí rošt litina B125 skladba prvků dodána spol. ACO (prvky viz. níže)</t>
  </si>
  <si>
    <t>ACO.12385</t>
  </si>
  <si>
    <t>ACO Drain N100 - B125, mřížkový rošt 1,0m, ZN</t>
  </si>
  <si>
    <t>Poznámka k položce:_x000D_
Poznámka k položce: Výměry odečteny z výkresu 018 - Technická zpráva příloha linivý žlab LV1 cena v soupisu prací je uvedena na základě podkladu od výrobce - ACO s.r.o.</t>
  </si>
  <si>
    <t>ACO.12399</t>
  </si>
  <si>
    <t>ACO MULTILINE V100S vpusť LF DN150</t>
  </si>
  <si>
    <t>ACO.12330</t>
  </si>
  <si>
    <t>ACO MULTILINE žlab V100S 0.0 100cm</t>
  </si>
  <si>
    <t>ACO.12332</t>
  </si>
  <si>
    <t>ACO MULTILINE žlab V100S-0.1 50cm</t>
  </si>
  <si>
    <t>ACO. 12676</t>
  </si>
  <si>
    <t>ACO MULTILINE V100 můstkový rošt B125 0,5m; litina</t>
  </si>
  <si>
    <t>935113211R2</t>
  </si>
  <si>
    <t>Poznámka k položce:_x000D_
Poznámka k položce: Výměry odečteny z výkresu 019 - Technická zpráva příloha linivý žlab LV2 odvodnění kóje skladba prvků dodána spol. ACO</t>
  </si>
  <si>
    <t>ACO.00854</t>
  </si>
  <si>
    <t>ACO DRAIN S100K čelo kombin. s lit.hr. RA/RE F. typ 0, 10, 20</t>
  </si>
  <si>
    <t>Poznámka k položce:_x000D_
Poznámka k položce: Výměry odečteny z výkresu 019 - Technická zpráva příloha linivý žlab LV2 cena v soupisu prací je uvedena na základě podkladu od výrobce - ACO s.r.o.</t>
  </si>
  <si>
    <t>ACO.10546</t>
  </si>
  <si>
    <t>ACO DRAIN S100K 50cm vpusť jednodílná, DN150</t>
  </si>
  <si>
    <t>ACO.00841</t>
  </si>
  <si>
    <t>ACO DRAIN S100K 0.0 100cm POWERLOCK žlab s lit. roštem F</t>
  </si>
  <si>
    <t>935114121</t>
  </si>
  <si>
    <t>Štěrbinový odvodňovací betonový žlab se základem z betonu prostého a s obetonováním rozměru 450x500 mm bez obrubníku bez vnitřního spádu</t>
  </si>
  <si>
    <t>Poznámka k položce:_x000D_
Poznámka k položce: Výměry odečteny z výkresu 020 - Technická zpráva příloha štěrbinové žlaby skladba dodána spol CSBETON</t>
  </si>
  <si>
    <t>CSB.R1</t>
  </si>
  <si>
    <t>ST MIKRO přer. zákl. 1m D400kN 140/140</t>
  </si>
  <si>
    <t>Poznámka k položce:_x000D_
Poznámka k položce: Výměry odečteny z výkresu 020 - Technická zpráva příloha štěrbinové žlaby cena v soupisu prací je uvedena na základě podkladu od výrobce - CSBETON s.r.o.</t>
  </si>
  <si>
    <t>CSB.R2</t>
  </si>
  <si>
    <t>Štěrbinová trouba přerušovaná I-1-T-E600, I-1-30/30-E600, délka 4m</t>
  </si>
  <si>
    <t>CSB.R3</t>
  </si>
  <si>
    <t>Štěrbinová trouba přerušovaná I-1-T-E600, atyp I-1-30/30-E600, délka 0,63m</t>
  </si>
  <si>
    <t>CSB.R4</t>
  </si>
  <si>
    <t>Štěrbinová trouba přerušovaná I-1-T-E600, atyp I-1-30/30-E600, délka 0,88m</t>
  </si>
  <si>
    <t>CSB.R5</t>
  </si>
  <si>
    <t>Štěrbinová trouba přerušovaná I-1-T-E600, atyp I-1-30/30-E600, délka 2,75m</t>
  </si>
  <si>
    <t>CSB.R6</t>
  </si>
  <si>
    <t>Štěrbinová trouba přerušovaná I-1-T-E600, atyp I-1-30/30-E600, délka 2,88m</t>
  </si>
  <si>
    <t>CSB.R7</t>
  </si>
  <si>
    <t>Štěrbinová trouba přerušovaná I-1-T-E600, atyp I-1-30/30-E600, délka 3,0m</t>
  </si>
  <si>
    <t>CSB.R8</t>
  </si>
  <si>
    <t>Štěrbinová trouba přerušovaná I-1-T-E600, atyp I-1-30/30-E600, délka 3,25m</t>
  </si>
  <si>
    <t>CSB.R9</t>
  </si>
  <si>
    <t>Čisticí kus vrchlový - F900 litinová mříž, I-1-CS-F900 mříž, délka 1,0m</t>
  </si>
  <si>
    <t>CSB.R10</t>
  </si>
  <si>
    <t>Čisticí kus základní - F900 litinová mříž, I-1-C0-F900 mříž, délka 1,0m</t>
  </si>
  <si>
    <t>CSB.R11</t>
  </si>
  <si>
    <t>Vpusťový kus základní - F900 litinová mříž, I-1-V0-F900 mříž, délka 1,0m</t>
  </si>
  <si>
    <t>CSB.R12</t>
  </si>
  <si>
    <t>Vpusťový kus úžlabní - F900 litinová mříž, I-1-VU-F900 mříž, délka 1,0m</t>
  </si>
  <si>
    <t>CSB.R13</t>
  </si>
  <si>
    <t>Záslepka drážka, I-ZZ, délka 0,12m</t>
  </si>
  <si>
    <t>CSB.R14</t>
  </si>
  <si>
    <t>Záslepka pero, I-ZU, délka 0,12m</t>
  </si>
  <si>
    <t>CSB.R15</t>
  </si>
  <si>
    <t>Uliční vpusť - středová skruž 6a hs, 295 mm, TRV-Q 450/295/6a</t>
  </si>
  <si>
    <t>CSB.R16</t>
  </si>
  <si>
    <t>Uliční vpusť - dno 1d s výtokem DN 200 PVC, TBV-Q 450/380-1d PVC DN 200</t>
  </si>
  <si>
    <t>SO 203.3 - Dopravní značení</t>
  </si>
  <si>
    <t>914111111</t>
  </si>
  <si>
    <t>Montáž svislé dopravní značky základní  velikosti do 1 m2 objímkami na sloupky nebo konzoly</t>
  </si>
  <si>
    <t>Poznámka k položce:_x000D_
Poznámka k položce: Výměry odečteny z výkresu 014 - Situace TDZ</t>
  </si>
  <si>
    <t>40445621</t>
  </si>
  <si>
    <t>informativní značky provozní IP1-IP3, IP4b-IP7, IP10a, b 500x500mm</t>
  </si>
  <si>
    <t>Poznámka k položce:_x000D_
Poznámka k položce: "odečet zvýkresu "Situace trvalého dopravního značení""</t>
  </si>
  <si>
    <t>"značka IP4b" 1</t>
  </si>
  <si>
    <t>40445608</t>
  </si>
  <si>
    <t>značky upravující přednost P1, P4 700mm</t>
  </si>
  <si>
    <t>"značka P4" 4</t>
  </si>
  <si>
    <t>40445625</t>
  </si>
  <si>
    <t>informativní značky provozní IP8, IP9, IP11-IP13 500x700mm</t>
  </si>
  <si>
    <t>"značka IP12" 1</t>
  </si>
  <si>
    <t>"značka IP11a" 1</t>
  </si>
  <si>
    <t>"značka IP11b" 3</t>
  </si>
  <si>
    <t>"značka IP11c" 1</t>
  </si>
  <si>
    <t>40445611</t>
  </si>
  <si>
    <t>značky upravující přednost P2, P3, P8 500mm</t>
  </si>
  <si>
    <t>"značka P2" 2</t>
  </si>
  <si>
    <t>40445647</t>
  </si>
  <si>
    <t>dodatkové tabulky E1, E2a,b , E6, E9, E10 E12c, E17 500x500mm</t>
  </si>
  <si>
    <t>"značka E1 - počet" 4</t>
  </si>
  <si>
    <t>"značka E13-O1" 1</t>
  </si>
  <si>
    <t>"značka E9 - druh vozidla" 1</t>
  </si>
  <si>
    <t>"značka E13 - mimo vozidla OH" 2</t>
  </si>
  <si>
    <t>40445649</t>
  </si>
  <si>
    <t>dodatkové tabulky E3-E5, E8, E14-E16 500x150mm</t>
  </si>
  <si>
    <t>"značka E13 - max 12m" 1</t>
  </si>
  <si>
    <t>40445619.1</t>
  </si>
  <si>
    <t>zákazové, příkazové dopravní značky B1-B34, C1-15 500mm</t>
  </si>
  <si>
    <t>"značka B27" 8</t>
  </si>
  <si>
    <t>"značka B2" 2</t>
  </si>
  <si>
    <t>"značka B24a" 2</t>
  </si>
  <si>
    <t>"značka B24b" 2</t>
  </si>
  <si>
    <t>"značka C1" 1</t>
  </si>
  <si>
    <t>"značka C2f" 1</t>
  </si>
  <si>
    <t>914511111</t>
  </si>
  <si>
    <t>Montáž sloupku dopravních značek  délky do 3,5 m do betonového základu</t>
  </si>
  <si>
    <t>40445240</t>
  </si>
  <si>
    <t>patka pro sloupek Al D 60mm</t>
  </si>
  <si>
    <t>40445225</t>
  </si>
  <si>
    <t>sloupek pro dopravní značku Zn D 60mm v 3,5m</t>
  </si>
  <si>
    <t>40445253</t>
  </si>
  <si>
    <t>víčko plastové na sloupek D 60mm</t>
  </si>
  <si>
    <t>915211116</t>
  </si>
  <si>
    <t>Vodorovné dopravní značení stříkaným plastem  dělící čára šířky 125 mm souvislá žlutá retroreflexní</t>
  </si>
  <si>
    <t>Poznámka k položce:_x000D_
Poznámka k položce: odečteno z Autocadu viz. srpovitá krajnice</t>
  </si>
  <si>
    <t>915211122</t>
  </si>
  <si>
    <t>Vodorovné dopravní značení stříkaným plastem  dělící čára šířky 125 mm přerušovaná bílá retroreflexní</t>
  </si>
  <si>
    <t>"brána 8 - V2b" 2*22</t>
  </si>
  <si>
    <t>915221112</t>
  </si>
  <si>
    <t>Vodorovné dopravní značení stříkaným plastem  vodící čára bílá šířky 250 mm souvislá retroreflexní</t>
  </si>
  <si>
    <t>"spedice V10b" 426</t>
  </si>
  <si>
    <t>915231112</t>
  </si>
  <si>
    <t>Vodorovné dopravní značení stříkaným plastem  přechody pro chodce, šipky, symboly nápisy bílé retroreflexní</t>
  </si>
  <si>
    <t>"invalida" 0,77</t>
  </si>
  <si>
    <t>"šipka směr" 10*0,27</t>
  </si>
  <si>
    <t>"šipka stání NA" 17*0,23</t>
  </si>
  <si>
    <t>"Brána 8 - šipka směr"4*0,27</t>
  </si>
  <si>
    <t>SO 203.4.2 - Následná péče</t>
  </si>
  <si>
    <t>18 - Povrchové úpravy terénu</t>
  </si>
  <si>
    <t>Povrchové úpravy terénu</t>
  </si>
  <si>
    <t>111151121</t>
  </si>
  <si>
    <t>Pokosení trávníku při souvislé ploše do 1000 m2 parkového v rovině nebo svahu do 1:5</t>
  </si>
  <si>
    <t>Poznámka k položce:_x000D_
Poznámka k položce: Výměry odečteny z výkresu 004 - Situace komunikaci a zpevnenych ploch včetně shrabání listí a zarovnání krtinců</t>
  </si>
  <si>
    <t>3*5*1516,6</t>
  </si>
  <si>
    <t>183451321</t>
  </si>
  <si>
    <t>Provzdušnění trávníku bez přísevu travního osiva plochy přes 1000 m2 v rovině nebo na svahu do 1:5</t>
  </si>
  <si>
    <t>Poznámka k položce:_x000D_
Poznámka k položce: Výměry viz položka č. 111151121</t>
  </si>
  <si>
    <t>2*1516,6</t>
  </si>
  <si>
    <t>183451421</t>
  </si>
  <si>
    <t>Prořezání trávníku bez přísevu plochy přes 1000 m2 v rovině nebo na svahu do 1:5</t>
  </si>
  <si>
    <t>185804312</t>
  </si>
  <si>
    <t>Zalití rostlin vodou plochy záhonů jednotlivě přes 20 m2</t>
  </si>
  <si>
    <t>Poznámka k položce:_x000D_
Poznámka k položce: Výměry viz položka č. 111151121 25 litrů na 1m2 3 x zalití po 10 dnech</t>
  </si>
  <si>
    <t>0,015*1516,6*3*2</t>
  </si>
  <si>
    <t>185851121</t>
  </si>
  <si>
    <t>Dovoz vody pro zálivku rostlin na vzdálenost do 1000 m</t>
  </si>
  <si>
    <t>Poznámka k položce:_x000D_
Poznámka k položce: Výměry viz položka č. 185804312</t>
  </si>
  <si>
    <t>08113910</t>
  </si>
  <si>
    <t>voda povrchová pro jinou potřebu průmyslu a služeb</t>
  </si>
  <si>
    <t>"15l/m2"</t>
  </si>
  <si>
    <t>"0,015m3/m2"</t>
  </si>
  <si>
    <t>"zalití 3x po cca 10 dnech" 2*3*1516,6*0,015</t>
  </si>
  <si>
    <t>185851129</t>
  </si>
  <si>
    <t>Dovoz vody pro zálivku rostlin  Příplatek k ceně za každých dalších i započatých 1000 m</t>
  </si>
  <si>
    <t>18-Vlastní.1</t>
  </si>
  <si>
    <t>Rozvojová záruční péče o trávníky - první 2 roky</t>
  </si>
  <si>
    <t>1516,6*3</t>
  </si>
  <si>
    <t>10371500</t>
  </si>
  <si>
    <t>substrát pro trávníky s přídavkem hnojiva</t>
  </si>
  <si>
    <t>"předpklad doplnění na 3% plochy v tl. 15cm"</t>
  </si>
  <si>
    <t>3*1516,6*0,03*0,15</t>
  </si>
  <si>
    <t>00572410</t>
  </si>
  <si>
    <t>osivo směs travní parková</t>
  </si>
  <si>
    <t>25234009.A</t>
  </si>
  <si>
    <t>Herbicid totální</t>
  </si>
  <si>
    <t>Přesun hmot pro sadovnické a krajinářské úpravy - strojně dopravní vzdálenost do 5000 m</t>
  </si>
  <si>
    <t>998231431</t>
  </si>
  <si>
    <t>Přesun hmot pro sadovnické a krajinářské úpravy - ručně bez užití mechanizace Příplatek k cenám za zvětšený přesun přes vymezenou největší dopravní vzdálenost za každých dalších i započatých 100 m</t>
  </si>
  <si>
    <t>SO 203.5 - Úprava podloží - aktivní zóna</t>
  </si>
  <si>
    <t>122252508</t>
  </si>
  <si>
    <t>Odkopávky a prokopávky nezapažené pro spodní stavbu železnic strojně v hornině třídy těžitelnosti I skupiny 3 Příplatek k cenám za ztížení při rekonstrukcích</t>
  </si>
  <si>
    <t>Poznámka k položce:_x000D_
Poznámka k položce: viz. pol. č. 122252516</t>
  </si>
  <si>
    <t>69311164</t>
  </si>
  <si>
    <t>geotextilie tkaná PES 150/50kN/m</t>
  </si>
  <si>
    <t>561081121-A</t>
  </si>
  <si>
    <t>Zřízení podkladu ze zeminy upravené hydraulickými pojivy vápnem, cementem nebo směsnými pojivy (materiál ve specifikaci) s rozprostřením, promísením, vlhčením, zhutněním a ošetřením vodou plochy přes 1 000 do 5 000 m2, tloušťka po zhutnění přes 450 do 500 mm</t>
  </si>
  <si>
    <t>Poznámka k položce:_x000D_
Poznámka k položce: planimetrováno ze situace více viz. TZ Hmotnostní dávkování pojiva při úpravě 0,5 m mocné vrstvy zeminy je 18,7 kg pojiva na m2 (2%).</t>
  </si>
  <si>
    <t>5859R1</t>
  </si>
  <si>
    <t>pojivo hydraulické pro stabilizaci zeminy 70% vápna</t>
  </si>
  <si>
    <t>"18,7kg/m2, 2%" 3687*0,0187</t>
  </si>
  <si>
    <t>561081121-B</t>
  </si>
  <si>
    <t>Poznámka k položce:_x000D_
Poznámka k položce: planimetrováno ze situace více viz. TZ Hmotnostní dávkování pojiva při úpravě 0,5 m mocné vrstvy zeminy je 28,05 kg pojiva na m2 (3%).</t>
  </si>
  <si>
    <t>5859R2</t>
  </si>
  <si>
    <t>"28,05kg/m2, 3%" 1147*0,02805</t>
  </si>
  <si>
    <t>122252516</t>
  </si>
  <si>
    <t>Odkopávky a prokopávky zapažené pro silnice a dálnice strojně v hornině třídy těžitelnosti I přes 1 000 do 5 000 m3</t>
  </si>
  <si>
    <t>Poznámka k položce:_x000D_
Poznámka k položce: planimetrováno ze situace</t>
  </si>
  <si>
    <t>"výkop nevhodné zeminy do podloží, odvoz na skládku" 2700,4*0,5</t>
  </si>
  <si>
    <t>171152121</t>
  </si>
  <si>
    <t>Uložení sypaniny do zhutněných násypů pro silnice, dálnice a letiště s rozprostřením sypaniny ve vrstvách, s hrubým urovnáním a uzavřením povrchu násypu z hornin nesoudržných kamenitých</t>
  </si>
  <si>
    <t>Poznámka k položce:_x000D_
Poznámka k položce: viz. pol. č. 122252516 V místech s výskytem stávajících inženýrských sítí bude provedena úprava aktivní zóny tak, aby byl dosaženy výsledné parametry dle ČSN 73 6133.  Aktivní zóna bude z kamenité sypaniny tl. 500 mm s ρmin 1600 kg/m³ a CBR&gt;15%, dle ČSN 73 6133 kap. 4.1, 9.1, 9.2. Prováděna bude dle ČSN 73 6133 kap. 9.3 a kontrola zhutnění bude provedena dle ČSN 72 1006 kap. 7.1.3. V místě na parapláňi (podloží AZ) aplikovat separační tkanou geotextilii 3 kN.</t>
  </si>
  <si>
    <t>58344R</t>
  </si>
  <si>
    <t>štěrkodrť frakce 0/125</t>
  </si>
  <si>
    <t>1350,2*2</t>
  </si>
  <si>
    <t>2676+3687+1147</t>
  </si>
  <si>
    <t>D 204 - Areálová kanalizace</t>
  </si>
  <si>
    <t>132201213R00</t>
  </si>
  <si>
    <t>Hloubení rýh šířky přes 60 do 200 cm do 10000 m3, v hornině 3, hloubení strojně</t>
  </si>
  <si>
    <t>0,8*26,0*0,78</t>
  </si>
  <si>
    <t>0,8*17,0*0,83</t>
  </si>
  <si>
    <t>1,2*54,0*0,91</t>
  </si>
  <si>
    <t>1,0*20,0*0,97</t>
  </si>
  <si>
    <t>1,2*72,0*1,01</t>
  </si>
  <si>
    <t>1,2*39,0*1,1</t>
  </si>
  <si>
    <t>1,0*21,0*1,12</t>
  </si>
  <si>
    <t>1,2*31,0*1,16</t>
  </si>
  <si>
    <t>1,2*21,0*1,24</t>
  </si>
  <si>
    <t>1,2*9,57*1,84</t>
  </si>
  <si>
    <t>1,2*24,0*1,92</t>
  </si>
  <si>
    <t>1,2*27,55*2,0</t>
  </si>
  <si>
    <t>1,2*53,0*2,26</t>
  </si>
  <si>
    <t>1,2*34,0*3,03</t>
  </si>
  <si>
    <t>1,2*34,0*3,8</t>
  </si>
  <si>
    <t>1,2*6,25*4,0</t>
  </si>
  <si>
    <t>3,0*3,0*3,6</t>
  </si>
  <si>
    <t>1,5*1,5*5,3</t>
  </si>
  <si>
    <t>2*21,0*1,24</t>
  </si>
  <si>
    <t>2*9,57*1,84</t>
  </si>
  <si>
    <t>2*24,0*1,92</t>
  </si>
  <si>
    <t>2*27,55*2,0</t>
  </si>
  <si>
    <t>151101102R00</t>
  </si>
  <si>
    <t>Zřízení pažení a rozepření stěn rýh příložné  pro jakoukoliv mezerovitost, hloubky do 4 m</t>
  </si>
  <si>
    <t>2*53,0*2,26</t>
  </si>
  <si>
    <t>2*34,0*3,03</t>
  </si>
  <si>
    <t>2*34,0*3,8</t>
  </si>
  <si>
    <t>2*6,25*4,0</t>
  </si>
  <si>
    <t>151101112R00</t>
  </si>
  <si>
    <t>Odstranění pažení a rozepření rýh příložné , hloubky do 4 m</t>
  </si>
  <si>
    <t>0,8*26,0*0,45</t>
  </si>
  <si>
    <t>0,8*17,0*0,45</t>
  </si>
  <si>
    <t>1,2*54,0*0,45</t>
  </si>
  <si>
    <t>1,0*20,0*0,45</t>
  </si>
  <si>
    <t>1,2*72,0*0,45</t>
  </si>
  <si>
    <t>1,2*39,0*0,45</t>
  </si>
  <si>
    <t>1,0*21,0*0,45</t>
  </si>
  <si>
    <t>1,2*31,0*0,45</t>
  </si>
  <si>
    <t>1,2*21,0*0,45</t>
  </si>
  <si>
    <t>1,2*9,57*0,45</t>
  </si>
  <si>
    <t>1,2*24,0*0,45</t>
  </si>
  <si>
    <t>1,2*27,55*0,45</t>
  </si>
  <si>
    <t>1,2*53,0*0,45</t>
  </si>
  <si>
    <t>1,2*34,0*0,45</t>
  </si>
  <si>
    <t>1,2*6,25*0,45</t>
  </si>
  <si>
    <t>0,8*26,0*0,1</t>
  </si>
  <si>
    <t>0,8*17,0*0,1</t>
  </si>
  <si>
    <t>1,2*54,0*0,1</t>
  </si>
  <si>
    <t>1,0*20,0*0,1</t>
  </si>
  <si>
    <t>1,2*72,0*0,1</t>
  </si>
  <si>
    <t>1,2*39,0*0,1</t>
  </si>
  <si>
    <t>1,0*21,0*0,1</t>
  </si>
  <si>
    <t>1,2*31,0*0,1</t>
  </si>
  <si>
    <t>1,2*21,0*0,1</t>
  </si>
  <si>
    <t>1,2*9,57*0,1</t>
  </si>
  <si>
    <t>1,2*24,0*0,1</t>
  </si>
  <si>
    <t>1,2*27,55*0,1</t>
  </si>
  <si>
    <t>1,2*53,0*0,1</t>
  </si>
  <si>
    <t>1,2*34,0*0,1</t>
  </si>
  <si>
    <t>1,2*6,25*0,1</t>
  </si>
  <si>
    <t>871353121R00</t>
  </si>
  <si>
    <t>Montáž potrubí z trub z plastů těsněných gumovým kroužkem  DN 200 mm</t>
  </si>
  <si>
    <t>871373121R00</t>
  </si>
  <si>
    <t>Montáž potrubí z trub z plastů těsněných gumovým kroužkem  DN 300 mm</t>
  </si>
  <si>
    <t>99+57</t>
  </si>
  <si>
    <t>871413121R00</t>
  </si>
  <si>
    <t>Montáž potrubí z trub z plastů těsněných gumovým kroužkem  DN 500 mm</t>
  </si>
  <si>
    <t>877363121R00</t>
  </si>
  <si>
    <t>Montáž tvarovek na potrubí z trub z plastů těsněných gumovým kroužkem odbočných DN 250 mm</t>
  </si>
  <si>
    <t>877373121R00</t>
  </si>
  <si>
    <t>Montáž tvarovek na potrubí z trub z plastů těsněných gumovým kroužkem odbočných DN 300 mm</t>
  </si>
  <si>
    <t>877353123R00</t>
  </si>
  <si>
    <t>Montáž tvarovek na potrubí z trub z plastů těsněných gumovým kroužkem jednoosých DN 200 mm</t>
  </si>
  <si>
    <t>877373123R00</t>
  </si>
  <si>
    <t>Montáž tvarovek na potrubí z trub z plastů těsněných gumovým kroužkem jednoosých DN 300 mm</t>
  </si>
  <si>
    <t>286144840R</t>
  </si>
  <si>
    <t>trubka plastová kanalizační PVC; s hrdlem, hladkostěnná ČSN EN 1401; Sn 12 kN/m2; D = 160,0 mm; s = 6,20 mm; l = 3 000,0 mm</t>
  </si>
  <si>
    <t>286144841R</t>
  </si>
  <si>
    <t>trubka plastová kanalizační PVC; s hrdlem, hladkostěnná ČSN EN 1401; Sn 12 kN/m2; D = 160,0 mm; s = 6,20 mm; l = 6 000,0 mm</t>
  </si>
  <si>
    <t>286144842R</t>
  </si>
  <si>
    <t>trubka plastová kanalizační PVC; s hrdlem, hladkostěnná ČSN EN 1401; Sn 12 kN/m2; D = 200,0 mm; s = 7,70 mm; l = 3 000,0 mm</t>
  </si>
  <si>
    <t>286144843R</t>
  </si>
  <si>
    <t>trubka plastová kanalizační PVC; s hrdlem, hladkostěnná ČSN EN 1401; Sn 12 kN/m2; D = 200,0 mm; s = 7,70 mm; l = 6 000,0 mm</t>
  </si>
  <si>
    <t>286144844R</t>
  </si>
  <si>
    <t>trubka plastová kanalizační PVC; s hrdlem, hladkostěnná ČSN EN 1401; Sn 12 kN/m2; D = 250,0 mm; s = 9,60 mm; l = 3 000,0 mm</t>
  </si>
  <si>
    <t>286144845R</t>
  </si>
  <si>
    <t>trubka plastová kanalizační PVC; s hrdlem, hladkostěnná ČSN EN 1401; Sn 12 kN/m2; D = 250,0 mm; s = 9,60 mm; l = 6 000,0 mm</t>
  </si>
  <si>
    <t>286144846R</t>
  </si>
  <si>
    <t>trubka plastová kanalizační PVC; s hrdlem, hladkostěnná ČSN EN 1401; Sn 12 kN/m2; D = 315,0 mm; s = 12,10 mm; l = 3 000,0 mm</t>
  </si>
  <si>
    <t>286144847R</t>
  </si>
  <si>
    <t>trubka plastová kanalizační PVC; s hrdlem, hladkostěnná ČSN EN 1401; Sn 12 kN/m2; D = 315,0 mm; s = 12,10 mm; l = 6 000,0 mm</t>
  </si>
  <si>
    <t>286144850R</t>
  </si>
  <si>
    <t>trubka plastová kanalizační PVC; s hrdlem, hladkostěnná ČSN EN 1401; Sn 12 kN/m2; D = 500,0 mm; s = 19,10 mm; l = 3 000,0 mm</t>
  </si>
  <si>
    <t>286144851R</t>
  </si>
  <si>
    <t>trubka plastová kanalizační PVC; s hrdlem, hladkostěnná ČSN EN 1401; Sn 12 kN/m2; D = 500,0 mm; s = 19,10 mm; l = 6 000,0 mm</t>
  </si>
  <si>
    <t>2865447001R</t>
  </si>
  <si>
    <t>odbočka PP; 45,0 °; d1 = 200 mm; d2 = 160 mm; l = 559 mm; hladká, hrdlovaná; spoj násuvný</t>
  </si>
  <si>
    <t>2865447003R</t>
  </si>
  <si>
    <t>odbočka PP; 45,0 °; d1 = 250 mm; d2 = 160 mm; l = 684 mm; hladká, hrdlovaná; spoj násuvný</t>
  </si>
  <si>
    <t>2865447006R</t>
  </si>
  <si>
    <t>odbočka PP; 45,0 °; d1 = 315 mm; d2 = 160 mm; l = 798 mm; hladká, hrdlovaná; spoj násuvný</t>
  </si>
  <si>
    <t>2865447063R</t>
  </si>
  <si>
    <t>koleno PP; 15,0 °; D = 315,0 mm; hladké, s 1 hrdlem; spoj násuvný</t>
  </si>
  <si>
    <t>2865447080R</t>
  </si>
  <si>
    <t>koleno PP; 45,0 °; D = 160,0 mm; hladké, s 1 hrdlem; spoj násuvný</t>
  </si>
  <si>
    <t>2865447081R</t>
  </si>
  <si>
    <t>koleno PP; 45,0 °; D = 200,0 mm; hladké, s 1 hrdlem; spoj násuvný</t>
  </si>
  <si>
    <t>69+201</t>
  </si>
  <si>
    <t>892661111R00</t>
  </si>
  <si>
    <t>Zkoušky těsnosti kanalizačního potrubí zkouška těsnosti kanalizačního potrubí vodou  do DN 600 mm</t>
  </si>
  <si>
    <t>892663111R00</t>
  </si>
  <si>
    <t>Zkoušky těsnosti kanalizačního potrubí zabezpečení konců kanalizačního potrubí při tlakových zkouškách vodou  do DN 600 mm</t>
  </si>
  <si>
    <t>Napojení kameninových trub do stávající šachty BVK</t>
  </si>
  <si>
    <t>89002R</t>
  </si>
  <si>
    <t>Koordinace napojení a napojení profese D203 do areálové kanalizace, (uliční vpusti, liniové žlaby, štěrbinové žlaby)</t>
  </si>
  <si>
    <t>89003R</t>
  </si>
  <si>
    <t>Betonová prefa nádrž V=143 m3, rozměry 23,9x3,6x2,6 m, vč. čerpadla, opatření proti vzduté vodě, dodávka + montáž</t>
  </si>
  <si>
    <t>89004R</t>
  </si>
  <si>
    <t>Opatření proti vysoké hladině spodní vody pro retenční nádrže objektů D102, D103, D104, D105, D106, D204</t>
  </si>
  <si>
    <t>894412211RBB</t>
  </si>
  <si>
    <t>Šachty z betonových dílců betonové šachty prefabrikované  DN 1000, stěna 90 mm, dno přímé V max. 40, hloubka dna 3,26 m, poklop litina 40 t</t>
  </si>
  <si>
    <t>894412211RCB</t>
  </si>
  <si>
    <t>Šachty z betonových dílců betonové šachty prefabrikované  DN 1000, stěna 90 mm, dno přímé V max. 40, hloubka dna 4,26 m, poklop litina 40 t</t>
  </si>
  <si>
    <t>894412213RBB</t>
  </si>
  <si>
    <t>Šachty z betonových dílců betonové šachty prefabrikované  DN 1000, stěna 90 mm, dno přímé V max. 60, hloubka dna 3,66 m, poklop litina 40 t</t>
  </si>
  <si>
    <t>894412213RCB</t>
  </si>
  <si>
    <t>Šachty z betonových dílců betonové šachty prefabrikované  DN 1000, stěna 90 mm, dno přímé V max. 60, hloubka dna 4,66 m, poklop litina 40 t</t>
  </si>
  <si>
    <t>894431331RAB</t>
  </si>
  <si>
    <t>Šachty plastové plastové šachty z dílců D 425 mm, dno přímé s výkyvnými hrdly, D 110 mm, délka šachtové roury 3,00 m, poklop litina 40 t</t>
  </si>
  <si>
    <t>83126022KAM</t>
  </si>
  <si>
    <t>Kanalizace z trub kameninových DN 500, hloubka 5,0 m</t>
  </si>
  <si>
    <t>286971042R</t>
  </si>
  <si>
    <t>spojka/nátrubek PP; "in situ"; di = 200,0 mm</t>
  </si>
  <si>
    <t>D 205 - Areálové rozvody vody, přípojky</t>
  </si>
  <si>
    <t>1,2*29,0*1,2</t>
  </si>
  <si>
    <t>1,2*78,0*1,3</t>
  </si>
  <si>
    <t>1,2*120,0*1,8</t>
  </si>
  <si>
    <t>2*29,0*1,2</t>
  </si>
  <si>
    <t>2*78,0*1,3</t>
  </si>
  <si>
    <t>2*120,0*1,8</t>
  </si>
  <si>
    <t>1,2*29,0*(1,2-0,35-0,1)</t>
  </si>
  <si>
    <t>1,2*78,0*(1,3-0,35-0,1)</t>
  </si>
  <si>
    <t>1,2*3,5*(1,4-0,35-0,1)</t>
  </si>
  <si>
    <t>1,2*120,0*(1,8-0,35-0,1)</t>
  </si>
  <si>
    <t>1,2*29,0*0,35</t>
  </si>
  <si>
    <t>1,2*78,0*0,35</t>
  </si>
  <si>
    <t>1,2*3,5*0,35</t>
  </si>
  <si>
    <t>1,2*120,0*0,35</t>
  </si>
  <si>
    <t>831990101RA0</t>
  </si>
  <si>
    <t>Příplatky k cenám trubního vedení za trasu ve vozovce živičné, při šířce rýhy do 0,80 m</t>
  </si>
  <si>
    <t>Poznámka k položce:_x000D_
Včetně spotřeba vody při řezání asfaltového krytu.</t>
  </si>
  <si>
    <t>44,0+76,0</t>
  </si>
  <si>
    <t>1,2*29,0*0,1</t>
  </si>
  <si>
    <t>1,2*78,0*0,1</t>
  </si>
  <si>
    <t>1,2*120,0*0,1</t>
  </si>
  <si>
    <t>871161121R00</t>
  </si>
  <si>
    <t>Montáž potrubí z plastických hmot z tlakových trubek polyetylenových, vnějšího průměru 32 mm</t>
  </si>
  <si>
    <t>871171121R00</t>
  </si>
  <si>
    <t>Montáž potrubí z plastických hmot z tlakových trubek polyetylenových, vnějšího průměru 40 mm</t>
  </si>
  <si>
    <t>871211121R00</t>
  </si>
  <si>
    <t>Montáž potrubí z plastických hmot z tlakových trubek polyetylenových, vnějšího průměru 63 mm</t>
  </si>
  <si>
    <t>286134112R</t>
  </si>
  <si>
    <t>trubka plastová vodovodní hladká; HDPE (PE 100); SDR 11,0; PN 16; D = 32,0 mm; s = 3,00 mm</t>
  </si>
  <si>
    <t>286134114R</t>
  </si>
  <si>
    <t>trubka plastová vodovodní hladká; HDPE (PE 100); SDR 11,0; PN 16; D = 40,0 mm; s = 3,70 mm</t>
  </si>
  <si>
    <t>286134122R</t>
  </si>
  <si>
    <t>trubka plastová vodovodní hladká; HDPE (PE 100); SDR 11,0; PN 16; D = 63,0 mm; s = 5,80 mm</t>
  </si>
  <si>
    <t>388996141R00</t>
  </si>
  <si>
    <t>Trubky tělesa trubkového kabelovodu chránička kabelu z HDPE, DN do 110 mm, v otevřeném výkopu</t>
  </si>
  <si>
    <t>Poznámka k položce:_x000D_
Včetně spojek.</t>
  </si>
  <si>
    <t>891249111R00</t>
  </si>
  <si>
    <t>Montáž vodovodních armatur na potrubí navrtávacích pasů s ventilem Jt 1 Mpa na potrubí z trub osinkocementových, litinových, ocelových nebo plastických hmot, DN 80 mm</t>
  </si>
  <si>
    <t>892241111R00</t>
  </si>
  <si>
    <t>Tlakové zkoušky vodovodního potrubí DN do 80 mm</t>
  </si>
  <si>
    <t>Poznámka k položce:_x000D_
přísun, montáže, demontáže a odsunu zkoušecího čerpadla, napuštění tlakovou vodou a dodání vody pro tlakovou zkoušku,</t>
  </si>
  <si>
    <t>88,0+125,0+50,0</t>
  </si>
  <si>
    <t>899401112R00</t>
  </si>
  <si>
    <t>Osazení poklopů litinových šoupátkových</t>
  </si>
  <si>
    <t>Poznámka k položce:_x000D_
včetně podezdění</t>
  </si>
  <si>
    <t>899721112R00</t>
  </si>
  <si>
    <t>Výstražné fólie výstražná fólie pro vodovod, šířka 30 cm</t>
  </si>
  <si>
    <t>722173917R00</t>
  </si>
  <si>
    <t>Opravy vodovodního potrubí z plastových trubek ostatní práce mimo spojové svary s přidáním materiálu  spoje pro rozvod vody plastů polyfuzní, přes D 50 do D 63 mm</t>
  </si>
  <si>
    <t>42291313.MR</t>
  </si>
  <si>
    <t>souprava zemní tuhá Y 1023; pro navrtávací pasy s kul.uzávěrem; DN 80-300; vel.závitu G 1"; D = 40,0 mm; L = 1 400 mm; krycí hloubka 1,5 m</t>
  </si>
  <si>
    <t>42291357R</t>
  </si>
  <si>
    <t>poklop šoupátkový tvárná litina; použití pro plyn, k ochraně zemních souprav osazených na šoupátkách, čichaček na chráničkách, kulových kohoutů se zemní soupravou, k zabudování do terénu a vozovek; ochrana proti korozi asfaltový nátěr vně i uvnitř; h = 210,0 mm; vnitř.pr.D = 200 mm; D = 260,0 mm</t>
  </si>
  <si>
    <t>422915501R</t>
  </si>
  <si>
    <t>deska podkladová pro šoupátkové poklopy</t>
  </si>
  <si>
    <t>D 206 - Areálový rozvod plynu, přípojky</t>
  </si>
  <si>
    <t>8 - Trubní vedení</t>
  </si>
  <si>
    <t>1,0*41,0*1,3</t>
  </si>
  <si>
    <t>1,2*83,0*2,3</t>
  </si>
  <si>
    <t>2*41,0*1,3</t>
  </si>
  <si>
    <t>2*83,0*2,3</t>
  </si>
  <si>
    <t>1,0*41,0*(1,3-0,35-0,1)</t>
  </si>
  <si>
    <t>1,2*83,0*(2,3-0,35-0,1)</t>
  </si>
  <si>
    <t>1,0*41,0*0,35</t>
  </si>
  <si>
    <t>1,2*83,0*0,35</t>
  </si>
  <si>
    <t>841990140RA0</t>
  </si>
  <si>
    <t>Příplatky za trasu plynovodu ve vozovce v komunikaci asfaltobetonové, šířka rýhy 500 mm</t>
  </si>
  <si>
    <t>Poznámka k položce:_x000D_
odstranění krytu vozovky nebo zpevněné plochy (chodníku) podle popisu, odstranění podkladu z kameniva, naložení suti. Vyspravení podkladu po překopech se zhutněním a vyspravení krytu po překopech, u dlažeb použití stávajících dlaždic nebo kostek. Podíl zemních prací v trase plynovodu ve vozovce je odečten.</t>
  </si>
  <si>
    <t>1,0*41,0*0,1</t>
  </si>
  <si>
    <t>1,2*83,0*0,1</t>
  </si>
  <si>
    <t>349121102RT2</t>
  </si>
  <si>
    <t>Montáž prefabrikátu pro umístění plynoměru skříně včetně stříšky a dvířek (nadzemní prvky) včetně dodávky komponentů pro skříň 140x60x187 cm</t>
  </si>
  <si>
    <t>899731111R00</t>
  </si>
  <si>
    <t>Signalizační vodič CYY, 1,5 mm2</t>
  </si>
  <si>
    <t>230180010R00</t>
  </si>
  <si>
    <t>Montáž trub z plastických hmot PE, PP, 32 x 2,9</t>
  </si>
  <si>
    <t>230230016R00</t>
  </si>
  <si>
    <t>Hlavní tlaková zkouška vzduchem 0,6 MPa, DN 50</t>
  </si>
  <si>
    <t>460510282RT1</t>
  </si>
  <si>
    <t>Kabelová trasa prefa, na povrchu TK 2, včetně dodávky žlabu a poklopu</t>
  </si>
  <si>
    <t>286136432R</t>
  </si>
  <si>
    <t>trubka plastová plynovodní hladká; PE100 RC ; SDR 11,0; D = 32,0 mm; s = 3,00 mm; l = 100 000,0 mm</t>
  </si>
  <si>
    <t>28653070.PL</t>
  </si>
  <si>
    <t>Přechodka PE-ocel D 32x1", dodávka + montáž</t>
  </si>
  <si>
    <t>723190914R00</t>
  </si>
  <si>
    <t>Opravy plynovodního potrubí navaření odbočky na potrubí  DN 25</t>
  </si>
  <si>
    <t>D 207 - Areálové kabelové rozvody NN</t>
  </si>
  <si>
    <t>D 207.1 - Brána 10</t>
  </si>
  <si>
    <t>210220022RT1</t>
  </si>
  <si>
    <t>Montáž uzemňovacího vedení v zemi, včetně svorek, propojení a izolace spojů, z drátů ocelových pozinkovaných  (FeZn),  , včetně dodávky drátu průměru 10 mm</t>
  </si>
  <si>
    <t>210102004MTZ</t>
  </si>
  <si>
    <t>Montáž kabelové spojky</t>
  </si>
  <si>
    <t>3543237R</t>
  </si>
  <si>
    <t>Kabelová spojka kabelu AYKY 3x240+120</t>
  </si>
  <si>
    <t>Vytyčení a zaměření ostatních sítí</t>
  </si>
  <si>
    <t>Napojení stávajícího kabelu AYKY 4x240 do nové rozpojovací skříně</t>
  </si>
  <si>
    <t>Rozpojovací skřín SR402/NKW2</t>
  </si>
  <si>
    <t>3582535R2</t>
  </si>
  <si>
    <t>PNA000 200A gG Pojistka nožová 200A gG velikost 000</t>
  </si>
  <si>
    <t>Výkop + zához, pro rozpojovací skříň</t>
  </si>
  <si>
    <t>Osazení rozpojovací skříně</t>
  </si>
  <si>
    <t>Podružný montážní materiál</t>
  </si>
  <si>
    <t>35436R120</t>
  </si>
  <si>
    <t>Kabelová koncovka pro napojení 120</t>
  </si>
  <si>
    <t>35436R240</t>
  </si>
  <si>
    <t>Kabelová koncovka pro napojení 240</t>
  </si>
  <si>
    <t>210901098RT1</t>
  </si>
  <si>
    <t>Vodiče, šňůry a kabely hliníkové kabel silový AYKY 1 kV, 3x240 + 120 mm2, pevně uložený včetně dodávky materiálu - kabel s Al jádrem 1-AYKY 3x240 + 120 mm2</t>
  </si>
  <si>
    <t>Zapravení osazení nových rozvaděčů</t>
  </si>
  <si>
    <t>230191017R00</t>
  </si>
  <si>
    <t>Uložení chráničky ve výkopu PE 110x6,3mm</t>
  </si>
  <si>
    <t>trubka kabelová ohebná dvouplášťová korugovaná chránička; vnější plášť z HDPE, vnitřní z LDPE; vnější pr.= 110,0 mm; vnitřní pr.= 94,0 mm; mezní hodnota zatížení 450 N/5 cm; teplot.rozsah -45 až 60 °C; stupeň hořlavosti A1; mat. bezhalogenový; IP 40, při použití těsnicího kroužku IP 67</t>
  </si>
  <si>
    <t>460010023RT1</t>
  </si>
  <si>
    <t>Vytýčení kabelové trasy ve volném terénu, délka trasy do 100 m</t>
  </si>
  <si>
    <t>km</t>
  </si>
  <si>
    <t>460420022R00</t>
  </si>
  <si>
    <t>Zřízení kabelového lože v rýze š. do 65 cm z písku</t>
  </si>
  <si>
    <t>460620014FT1</t>
  </si>
  <si>
    <t>Finální úprava povrchu</t>
  </si>
  <si>
    <t>0,35*5</t>
  </si>
  <si>
    <t>D 207.2 - Brána 9</t>
  </si>
  <si>
    <t>3543237R4</t>
  </si>
  <si>
    <t>Kabelová spojka kabelu AYKY 4x240</t>
  </si>
  <si>
    <t>Rozpojovací skřín SR602/NKW2</t>
  </si>
  <si>
    <t>210-1-003.2</t>
  </si>
  <si>
    <t>358253504R5</t>
  </si>
  <si>
    <t>PNA000 50A gG Pojistka nožová 50A gG velikost 000</t>
  </si>
  <si>
    <t>35436R102</t>
  </si>
  <si>
    <t>Kabelová koncovka pro napojení kabelu 50</t>
  </si>
  <si>
    <t>210901098RT2</t>
  </si>
  <si>
    <t>Kabel silový AYKY 1kV 4x240 mm2 pevně uložený, včetně dodávky kabelu AYKY 4x240</t>
  </si>
  <si>
    <t>210810113RT2</t>
  </si>
  <si>
    <t>Kabel CYKY-m 1 kV 4 x 50 mm2 pevně uložený, včetně dodávky kabelu</t>
  </si>
  <si>
    <t>230191010R07</t>
  </si>
  <si>
    <t>Uložení chráničky ve výkopu 75 mm</t>
  </si>
  <si>
    <t>3457114703R</t>
  </si>
  <si>
    <t>trubka kabelová ohebná dvouplášťová korugovaná chránička; vnější plášť z HDPE, vnitřní z LDPE; vnější pr.= 75,0 mm; vnitřní pr.= 61,0 mm; mezní hodnota zatížení 450 N/5 cm; teplot.rozsah -45 až 60 °C; stupeň hořlavosti A1; mat. bezhalogenový; IP 40, při použití těsnicího kroužku IP 67</t>
  </si>
  <si>
    <t>Zapravení a osazení nových rozvaděčů</t>
  </si>
  <si>
    <t>460200304R35</t>
  </si>
  <si>
    <t>Výkop kabelové rýhy 35/120 cm hor.4</t>
  </si>
  <si>
    <t>460560304R35</t>
  </si>
  <si>
    <t>Zához rýhy 35/120 cm, hornina třídy 4</t>
  </si>
  <si>
    <t>0,35*22</t>
  </si>
  <si>
    <t>D 207.3 - Brána 8</t>
  </si>
  <si>
    <t>358253504R0</t>
  </si>
  <si>
    <t>PNA000 80A gG Pojistka nožová 80A gG velikost 000</t>
  </si>
  <si>
    <t>Kabelová koncovka pro napojení 25</t>
  </si>
  <si>
    <t>210810054RT2</t>
  </si>
  <si>
    <t>Montáž kabelu CYKY 750 V, 4 x 25 mm2, pevně uloženého, včetně dodávky kabelu</t>
  </si>
  <si>
    <t>0,35*50</t>
  </si>
  <si>
    <t>D 207.4 - Brána 7</t>
  </si>
  <si>
    <t>Kabelová koncovka pro napojení 16</t>
  </si>
  <si>
    <t>210810054RT1</t>
  </si>
  <si>
    <t>Montáž kabelu CYKY 750 V, 4 x 16 mm2, pevně uloženého, včetně dodávky kabelu</t>
  </si>
  <si>
    <t>0,35*18</t>
  </si>
  <si>
    <t>D 207.5 - Spedice</t>
  </si>
  <si>
    <t>3582535R1</t>
  </si>
  <si>
    <t>PNA000 100A gG Pojistka nožová 100A gG velikost 000</t>
  </si>
  <si>
    <t>35436R103</t>
  </si>
  <si>
    <t>Kabelová koncovka pro napojení 35</t>
  </si>
  <si>
    <t>210810110RT4</t>
  </si>
  <si>
    <t>Kabel CYKY-m 1 kV 4x35 pevně uložený, včetně dodávky kabelu</t>
  </si>
  <si>
    <t>0,35*25</t>
  </si>
  <si>
    <t>D 207.6 - Odpadové hospodářství</t>
  </si>
  <si>
    <t>210102005MTZ</t>
  </si>
  <si>
    <t>3543237C4</t>
  </si>
  <si>
    <t>Kabelová spojka kabelu CYKYY 4x240</t>
  </si>
  <si>
    <t>Napojení stávajícího kabelu CYKY 4x240 do nové rozpojovací skříně</t>
  </si>
  <si>
    <t>0,35*95</t>
  </si>
  <si>
    <t>D 208 - Venkovní osvětlení</t>
  </si>
  <si>
    <t>_03 - Osvětlení</t>
  </si>
  <si>
    <t>210220021RT1</t>
  </si>
  <si>
    <t>Montáž uzemňovacího vedení v zemi, včetně svorek, propojení a izolace spojů, z profilů ocelových pozinkovaných  (FeZn),  , včetně dodávky pásku 30 x 4 mm, bez nátěru</t>
  </si>
  <si>
    <t>210101252R00</t>
  </si>
  <si>
    <t>Montáž spojky kabelové 1 kV SV, litinové, do průřezu 4x16 mm2</t>
  </si>
  <si>
    <t>3543230C</t>
  </si>
  <si>
    <t>Kabelová spojka kabelu CYKY 4X16</t>
  </si>
  <si>
    <t>Napojení stávajícího kabelu CYKY 4x16 na nový</t>
  </si>
  <si>
    <t>Stožárová svorkovnice 1–3 pojistky D01 / E14 – max. 16 A / 400 V; VÝVOD 1–2 kabely / 5 x 1–2,5 mm2</t>
  </si>
  <si>
    <t>Poznámka k položce:_x000D_
PŘÍVOD Max. tři kabely 5 x 6–16 mm2; Provedení systém TN-S, resp. TN-C;  277X80X60mm;včetně stožárové výzbroje a jistících prvků a přepěťové ochrany, pro instalaci do opláštění objektů.</t>
  </si>
  <si>
    <t>Montáž a osazení svorkovnice VO na fasádu objektu</t>
  </si>
  <si>
    <t>210220301RMV</t>
  </si>
  <si>
    <t>Svorka hromosvodová do 2 šroubů /SS, SZ, SO/, včetně dodávky svorky MV</t>
  </si>
  <si>
    <t>Antikorozní úprava zemnící svorky</t>
  </si>
  <si>
    <t>230191003R32</t>
  </si>
  <si>
    <t>Uložení chráničky ve výkopu 32 mm</t>
  </si>
  <si>
    <t>3457114700R3</t>
  </si>
  <si>
    <t>230191005R05</t>
  </si>
  <si>
    <t>Uložení chráničky ve výkopu 50 mm</t>
  </si>
  <si>
    <t>3457114701R</t>
  </si>
  <si>
    <t>trubka kabelová ohebná dvouplášťová korugovaná chránička; vnější plášť z HDPE, vnitřní z LDPE; vnější pr.= 50,0 mm; vnitřní pr.= 41,0 mm; mezní hodnota zatížení 450 N/5 cm; teplot.rozsah -45 až 60 °C; stupeň hořlavosti A1; mat. bezhalogenový; IP 40, při použití těsnicího kroužku IP 67</t>
  </si>
  <si>
    <t>210-2-001</t>
  </si>
  <si>
    <t>Zapravení osazení svorkovnic ve fasádě</t>
  </si>
  <si>
    <t>348-SV1</t>
  </si>
  <si>
    <t>SV 1 - LED uliční svítidlo s LED 24x; 500mA; IP66;4000K;390X230X133mm;38W;5414lm; 142lm/W, světle šedá písková textura RAL9006; Vybaveno 50% redukcí výkonu; ochrana proti rázům napětí</t>
  </si>
  <si>
    <t>348-SV1v</t>
  </si>
  <si>
    <t>SV 1+ - Výložník pro montáž na stěnu</t>
  </si>
  <si>
    <t>348-SV2</t>
  </si>
  <si>
    <t>SV 2 - LED uliční svítidlo s 12xLED; 350mA;IP66; 4000K;390x230x133mm;15W;1991lm; 142lm/W, světle šedá písková textura RAL9006; Vybaveno 50% redukcí výkonu; ochrana proti rázům napětí</t>
  </si>
  <si>
    <t>348-SV2s</t>
  </si>
  <si>
    <t>SV 2+ - Sloup 4 m vč. Výzbroje</t>
  </si>
  <si>
    <t>348-SV2v</t>
  </si>
  <si>
    <t>SV 2+ -Výložník pro montáž na stěnu</t>
  </si>
  <si>
    <t>348-SV3</t>
  </si>
  <si>
    <t>SV 3 - LED uliční svítidlo s 12xLED; 700mA;IP66; 4000K;390x230x133mm;28W;3690lm, světle šedá písková textura RAL9006; Vybaveno 50% redukcí výkonu; ochrana proti rázům napětí</t>
  </si>
  <si>
    <t>348-SV3v</t>
  </si>
  <si>
    <t>SV 3+ - Výložník pro montáž na stěnu</t>
  </si>
  <si>
    <t>348-4</t>
  </si>
  <si>
    <t>SV 4 - LED uliční svítidlo s 24xLED; 500mA;IP66; 4000K;390X230X133mm;38W;5445lm, světle šedá písková textura RAL9006; Vybaveno 50% redukcí výkonu; ochrana proti rázům napětí</t>
  </si>
  <si>
    <t>348-SV4v</t>
  </si>
  <si>
    <t>SV 4+ - Výložník pro montáž na stěnu</t>
  </si>
  <si>
    <t>348-SV5</t>
  </si>
  <si>
    <t>SV 5 - LED uliční svítidlo s 24xLED; 700mA;IP66; 4000K;390x230x133mm;52W;7272lm, světle šedá písková textura RAL9006; Vybaveno 50% redukcí výkonu; ochrana proti rázům napětí</t>
  </si>
  <si>
    <t>348-SV5v</t>
  </si>
  <si>
    <t>SV 5+ - Výložník pro montáž na stěnu</t>
  </si>
  <si>
    <t>348-SV6</t>
  </si>
  <si>
    <t>SV 6 - LED kompaktní prostorový světlomet včetně předřadníku; 500mA;IP66; 4000K; 462x265x139mm;38W, 5308lm; světle šedá písková textura RAL9006; Vybaveno 50% redukcí výkonu; ochrana proti rázům napětí</t>
  </si>
  <si>
    <t>348-SV6s</t>
  </si>
  <si>
    <t>SV 6+ - Sloup 9 m vč. Výzbroje</t>
  </si>
  <si>
    <t>348-SV6v</t>
  </si>
  <si>
    <t>SV 6+ - Výložník pro montáž reflektoru, 1x</t>
  </si>
  <si>
    <t>348-SV7</t>
  </si>
  <si>
    <t>SV 7 - LED kompaktní prostorový světlomet včetně předřadníku;350mA;IP66;4000K; 462x265x139mm; 39W, 5791lm; světle šedá písková textura RAL9006; Vybaveno 50% redukcí výkonu; ochrana proti rázům napětí</t>
  </si>
  <si>
    <t>348-SV7s</t>
  </si>
  <si>
    <t>SV 7+ - Sloup 9 m vč. Výzbroje</t>
  </si>
  <si>
    <t>348-SV7v</t>
  </si>
  <si>
    <t>SV 7+ - Výložník pro montáž reflektoru, 1x</t>
  </si>
  <si>
    <t>348-SV8</t>
  </si>
  <si>
    <t>SV 8 - LED kompaktní prostorový světlomet včetně předřadníku; 500mA;IP66;4000K; 462x265x139mm; 55W, 7927lm; světle šedá písková textura RAL9006; Vybaveno 50% redukcí výkonu; ochrana proti rázům napětí</t>
  </si>
  <si>
    <t>348-SV8s</t>
  </si>
  <si>
    <t>SV 8+ - Sloup 9 m vč. Výzbroje</t>
  </si>
  <si>
    <t>348-SV8v</t>
  </si>
  <si>
    <t>SV 8+ Výložník pro montáž reflektoru, 2x</t>
  </si>
  <si>
    <t>65010631MTZ</t>
  </si>
  <si>
    <t>Montáž výložníku</t>
  </si>
  <si>
    <t>2+1+9+7+2+2+8+1</t>
  </si>
  <si>
    <t>21020211MTZ</t>
  </si>
  <si>
    <t>2+4+9+7+2+2+8+2</t>
  </si>
  <si>
    <t>65080DMT</t>
  </si>
  <si>
    <t>Demontáž stávajícího VO včetně likvidace</t>
  </si>
  <si>
    <t>34195KPLS</t>
  </si>
  <si>
    <t>460050704R00</t>
  </si>
  <si>
    <t>Jáma do 2 m3 pro stožár veř.osvětlení, hor.4,ručně</t>
  </si>
  <si>
    <t>460080002R00</t>
  </si>
  <si>
    <t>Betonový základ do bednění</t>
  </si>
  <si>
    <t>460010023R00</t>
  </si>
  <si>
    <t>Vytýčení kabelové trasy ve volném terénu</t>
  </si>
  <si>
    <t>0,35*520</t>
  </si>
  <si>
    <t>D 209 - Areálové rozvody slaboproudu, přípojky</t>
  </si>
  <si>
    <t>D 209.1 - Brána 9</t>
  </si>
  <si>
    <t>211800813R10</t>
  </si>
  <si>
    <t>Uložení sdělovacího kabelu, 10x4x6</t>
  </si>
  <si>
    <t>34126144R</t>
  </si>
  <si>
    <t>kabel TCEPKPFLE; sdělovací; pevné uložení vnitřní, pevné uložení do země a vně; Cu plná holá jádra; počet prvků 10; počet žil v prvku 4; vnější průměr 18,0 mm; jmen.prům.jádra 0,60 mm; teplota použití -40 až 70 °C; barva pláště černá</t>
  </si>
  <si>
    <t>222080201R00</t>
  </si>
  <si>
    <t>Optický kabel v trubce</t>
  </si>
  <si>
    <t>341333032R</t>
  </si>
  <si>
    <t>kabel optický vlákno jednovidové 9/125 µm; počet vláken 12; vnější průměr 6,2 mm; plášť vnější LSZH pro vnitřní/vnější užití; teplota provozní -30 až 70 °C; teplota pro pokládku a montáž -5 až 40 °C; použití vnější páteřní trasy sítí, vedlejší rozvody, telekomunikační a datové přenosy</t>
  </si>
  <si>
    <t>pár</t>
  </si>
  <si>
    <t>220-1-005</t>
  </si>
  <si>
    <t>Napojení optické kabeláže ve stávající Serverovně KK G6</t>
  </si>
  <si>
    <t>Napojení METALICKÉ kabeláže ve stávající Serverovně KK Z</t>
  </si>
  <si>
    <t>Napojení do nového venkovního rozvaděče brány 9</t>
  </si>
  <si>
    <t>220-1-014.1</t>
  </si>
  <si>
    <t>Rozpojovací skřín RV8/6-(2), PRÁZDNÁ SKŘÍŇ DVOUDVEŘOVÁ PRO slp VYBAVENÍ, (skříň nutno specifikovat dle technickým požadavků investora)</t>
  </si>
  <si>
    <t>220-1-014.2</t>
  </si>
  <si>
    <t>220-1-014.3</t>
  </si>
  <si>
    <t>Osazení slaboproudé skříně</t>
  </si>
  <si>
    <t>220-1-013</t>
  </si>
  <si>
    <t>0,35*600</t>
  </si>
  <si>
    <t>D 209.2 - Brána 8</t>
  </si>
  <si>
    <t>Napojení do nového rozvaděče RACK brány 8</t>
  </si>
  <si>
    <t>0,35*410</t>
  </si>
  <si>
    <t>D 209.3 - Brána 7</t>
  </si>
  <si>
    <t>_13 - Přístroje</t>
  </si>
  <si>
    <t>220-13-001</t>
  </si>
  <si>
    <t>Napojení nových deseti kamer pro brány v ústředně brány 4 na PCO</t>
  </si>
  <si>
    <t>220-13-002</t>
  </si>
  <si>
    <t>Rekordér KAMERY BRAN; Počet kamer IP: do 16 kamer Max. rozlišení záznamu: 12 Megapixel, Počet HDD slotů: 2x; Video výstup: HDMI / VGA + BNC; Alarmy In / Out: 4 / 1</t>
  </si>
  <si>
    <t>Poznámka k položce:_x000D_
Audio In / Out: 1 / 1; Datová propustnost (In / Out): 160 / 256 Mbps</t>
  </si>
  <si>
    <t>220-13-003</t>
  </si>
  <si>
    <t>Napojení rekordéru na stávající systém PCO</t>
  </si>
  <si>
    <t>220-13-004</t>
  </si>
  <si>
    <t>Oživení, montáž, proškolení obsluhy</t>
  </si>
  <si>
    <t>2108502R50</t>
  </si>
  <si>
    <t>Uložení sdělovacího kabelu 50x4x0,6</t>
  </si>
  <si>
    <t>34126149R</t>
  </si>
  <si>
    <t>kabel TCEPKPFLE; sdělovací; pevné uložení vnitřní, pevné uložení do země a vně; Cu plná holá jádra; počet prvků 50; počet žil v prvku 4; vnější průměr 33,0 mm; jmen.prům.jádra 0,60 mm; teplota použití -40 až 70 °C; barva pláště černá</t>
  </si>
  <si>
    <t>Kabelová spojka metalického kabelu TCEPKPFLE 50x4x0,5</t>
  </si>
  <si>
    <t>Napojení optické kabeláže ve stávající Serverovně KK P</t>
  </si>
  <si>
    <t>Napojení do nového rozvaděče RACK brány 7</t>
  </si>
  <si>
    <t>220-1-014</t>
  </si>
  <si>
    <t>0,35*120</t>
  </si>
  <si>
    <t>D 209.4 - Spedice</t>
  </si>
  <si>
    <t>2118008R00</t>
  </si>
  <si>
    <t>Uložení sdělovacího kabelu</t>
  </si>
  <si>
    <t>3412614R</t>
  </si>
  <si>
    <t>Kabel sdělovací Cu TCEPKPFLE 12x4x0,6</t>
  </si>
  <si>
    <t>Napojení kabeláže v rozvaděč SLP nové brány 7</t>
  </si>
  <si>
    <t>Napojení do nového rozvaděče RACK Spedice</t>
  </si>
  <si>
    <t>0,35*10</t>
  </si>
  <si>
    <t>D 209.5 - Odpadové hospodářství</t>
  </si>
  <si>
    <t>Napojení do nového rozvaděče RACK OH</t>
  </si>
  <si>
    <t>0,35*110</t>
  </si>
  <si>
    <t>D 210 - Odlučovač ropných látek</t>
  </si>
  <si>
    <t>2,5*2,5*3,2</t>
  </si>
  <si>
    <t>2,5*2,5*2,7</t>
  </si>
  <si>
    <t>19,4+9,55</t>
  </si>
  <si>
    <t>1,87+0,96</t>
  </si>
  <si>
    <t>8000001R</t>
  </si>
  <si>
    <t>Odlučovač ropných látek NS50, dodávka + montáž</t>
  </si>
  <si>
    <t>8000002R</t>
  </si>
  <si>
    <t>Odlučovač ropných látek NS3, dodávka + montáž</t>
  </si>
  <si>
    <t>8000003R</t>
  </si>
  <si>
    <t>Nástavné skruže a kroužky</t>
  </si>
  <si>
    <t>obsyp</t>
  </si>
  <si>
    <t>obsyp potrubí</t>
  </si>
  <si>
    <t>18,679</t>
  </si>
  <si>
    <t>vykop</t>
  </si>
  <si>
    <t>výkopy zeminy</t>
  </si>
  <si>
    <t>203,656</t>
  </si>
  <si>
    <t>vykop_r</t>
  </si>
  <si>
    <t>výkop ruční</t>
  </si>
  <si>
    <t>31,815</t>
  </si>
  <si>
    <t>zasyp</t>
  </si>
  <si>
    <t>zásyp</t>
  </si>
  <si>
    <t>123,714</t>
  </si>
  <si>
    <t>IO 314 - Splašková kanalizace - přípojka lanovka stanice Riviéra</t>
  </si>
  <si>
    <t>115101201</t>
  </si>
  <si>
    <t>CS ÚRS 2021 02</t>
  </si>
  <si>
    <t>1269268811</t>
  </si>
  <si>
    <t xml:space="preserve"> šachta  ŠJP-71  a napojení na stávající šachtu</t>
  </si>
  <si>
    <t>119001421</t>
  </si>
  <si>
    <t>Dočasné zajištění podzemního potrubí nebo vedení ve výkopišti ve stavu i poloze, ve kterých byla na začátku zemních prací a to s podepřením, vzepřením nebo vyvěšením, případně s ochranným bedněním, se zřízením a odstraněním zajišťovací konstrukce, s opotřebením hmot kabelů a kabelových tratí z volně ložených kabelů a to do 3 kabelů</t>
  </si>
  <si>
    <t>-2143425599</t>
  </si>
  <si>
    <t>132254204</t>
  </si>
  <si>
    <t>Hloubení zapažených rýh šířky přes 800 do 2 000 mm strojně s urovnáním dna do předepsaného profilu a spádu v hornině třídy těžitelnosti I skupiny 3 přes 100 do 500 m3</t>
  </si>
  <si>
    <t>-499943025</t>
  </si>
  <si>
    <t>potrubí</t>
  </si>
  <si>
    <t>((2,71+2)/2+0,021+0,12+0,1)*(31,32-4,07)*1,342</t>
  </si>
  <si>
    <t>((2+1,99)/2+0,021+0,12+0,1)*(37,47-31,32)*1,342</t>
  </si>
  <si>
    <t>11,74*5,16</t>
  </si>
  <si>
    <t>šachty</t>
  </si>
  <si>
    <t>(2,64*2,64)*(2+1,99+(0,2+0,25)*0,3*2)</t>
  </si>
  <si>
    <t>(vykop-vykop_r)*0,5</t>
  </si>
  <si>
    <t>132354204</t>
  </si>
  <si>
    <t>Hloubení zapažených rýh šířky přes 800 do 2 000 mm strojně s urovnáním dna do předepsaného profilu a spádu v hornině třídy těžitelnosti II skupiny 4 přes 100 do 500 m3</t>
  </si>
  <si>
    <t>-526907080</t>
  </si>
  <si>
    <t>133212012</t>
  </si>
  <si>
    <t>Hloubení šachet ručně zapažených i nezapažených v horninách třídy těžitelnosti I skupiny 3, půdorysná plocha výkopu přes 4 do 20 m2</t>
  </si>
  <si>
    <t>1216028003</t>
  </si>
  <si>
    <t>11,74*2,71</t>
  </si>
  <si>
    <t>vykop_r*0,5</t>
  </si>
  <si>
    <t>133312012</t>
  </si>
  <si>
    <t>Hloubení šachet ručně zapažených i nezapažených v horninách třídy těžitelnosti II skupiny 4, půdorysná plocha výkopu přes 4 do 20 m2</t>
  </si>
  <si>
    <t>1661315487</t>
  </si>
  <si>
    <t>139001101</t>
  </si>
  <si>
    <t>Příplatek k cenám hloubených vykopávek za ztížení vykopávky v blízkosti podzemního vedení nebo výbušnin pro jakoukoliv třídu horniny</t>
  </si>
  <si>
    <t>-1266166920</t>
  </si>
  <si>
    <t>1,5*1,5*1,5</t>
  </si>
  <si>
    <t>151301202</t>
  </si>
  <si>
    <t>Zřízení pažení stěn výkopu bez rozepření nebo vzepření hnané, hloubky přes 4 do 8 m</t>
  </si>
  <si>
    <t>-436436637</t>
  </si>
  <si>
    <t>14,1*5,16</t>
  </si>
  <si>
    <t>151301212</t>
  </si>
  <si>
    <t>Odstranění pažení stěn výkopu bez rozepření nebo vzepření s uložením pažin na vzdálenost do 3 m od okraje výkopu hnané, hloubky přes 4 do 8 m</t>
  </si>
  <si>
    <t>-1521072349</t>
  </si>
  <si>
    <t>15130130R2</t>
  </si>
  <si>
    <t>Zřízení rozepření zapažených stěn výkopů s potřebným přepažováním při pažení hnaném, hloubky přes 4 do 8 m (do ocelových rámů)</t>
  </si>
  <si>
    <t>-1756919450</t>
  </si>
  <si>
    <t>15130131R2</t>
  </si>
  <si>
    <t>Odstranění rozepření stěn výkopů s uložením materiálu na vzdálenost do 3 m od okraje výkopu pažení hnaného, hloubky přes 4 do 8 m (do ocelových rámů)</t>
  </si>
  <si>
    <t>-58461295</t>
  </si>
  <si>
    <t>151811132</t>
  </si>
  <si>
    <t>Zřízení pažicích boxů pro pažení a rozepření stěn rýh podzemního vedení hloubka výkopu do 4 m, šířka přes 1,2 do 2,5 m</t>
  </si>
  <si>
    <t>295618745</t>
  </si>
  <si>
    <t>((2,71+2)/2+0,021+0,12+0,1)*(31,32-4,07)*2</t>
  </si>
  <si>
    <t>((2+1,99)/2+0,021+0,12+0,1)*(37,47-31,32)*2</t>
  </si>
  <si>
    <t>(2,64+2,64)*2*(1,99+(0,2+0,25)*0,3)</t>
  </si>
  <si>
    <t>151811232</t>
  </si>
  <si>
    <t>Odstranění pažicích boxů pro pažení a rozepření stěn rýh podzemního vedení hloubka výkopu do 4 m, šířka přes 1,2 do 2,5 m</t>
  </si>
  <si>
    <t>865052528</t>
  </si>
  <si>
    <t>-1336974222</t>
  </si>
  <si>
    <t>zasyp+obsyp</t>
  </si>
  <si>
    <t>-856565970</t>
  </si>
  <si>
    <t>vykop*0,5</t>
  </si>
  <si>
    <t>162751137</t>
  </si>
  <si>
    <t>Vodorovné přemístění výkopku nebo sypaniny po suchu na obvyklém dopravním prostředku, bez naložení výkopku, avšak se složením bez rozhrnutí z horniny třídy těžitelnosti II skupiny 4 a 5 na vzdálenost přes 9 000 do 10 000 m</t>
  </si>
  <si>
    <t>-1173210016</t>
  </si>
  <si>
    <t>-2134688144</t>
  </si>
  <si>
    <t>309092595</t>
  </si>
  <si>
    <t>vykop*1,67</t>
  </si>
  <si>
    <t>1406054994</t>
  </si>
  <si>
    <t>odpocty</t>
  </si>
  <si>
    <t>"potrubí  DN500" - (((0,1+0,871+0,300)*1,681)*(4,07-(0,65+1,89)))</t>
  </si>
  <si>
    <t>"potrubí  DN200" - (((0,1+0,462+0,300)*1,342)*(33,4-(0,65+1,3+0,65)))</t>
  </si>
  <si>
    <t>"ŠJP-71" - ((11,74*0,15+1,5*1,5*0,1+1,3*1,3*pi/4*0,8)+1,24*1,24*pi*(4,71+(0,2-0,8)))</t>
  </si>
  <si>
    <t>"ŠJP-72, ŠJP3" - (((2,64*2,64)*0,15+1,5*1,5*0,1+1,3*1,3*pi/4*0,8)*2+1,24*1,24*pi*(2,0+1,99+(0,2-0,8)*2))</t>
  </si>
  <si>
    <t>58981108</t>
  </si>
  <si>
    <t>recyklát směsný frakce 0/32</t>
  </si>
  <si>
    <t>-847895741</t>
  </si>
  <si>
    <t>zasyp*2</t>
  </si>
  <si>
    <t>175151101</t>
  </si>
  <si>
    <t>Obsypání potrubí strojně sypaninou z vhodných třídy těžitelnosti I a II, skupiny 1 až 4 nebo materiálem připraveným podél výkopu ve vzdálenosti do 3 m od jeho kraje, pro jakoukoliv hloubku výkopu a míru zhutnění bez prohození sypaniny</t>
  </si>
  <si>
    <t>1289045547</t>
  </si>
  <si>
    <t>"potrubí  DN500"  0,875*(4,07-(0,65+1,89))</t>
  </si>
  <si>
    <t>"potrubí  DN200"  0,563*(33,4-(0,65+1,3+0,65))</t>
  </si>
  <si>
    <t>58981100</t>
  </si>
  <si>
    <t>recyklát směsný frakce 0/16</t>
  </si>
  <si>
    <t>-1351300490</t>
  </si>
  <si>
    <t>obsyp*2</t>
  </si>
  <si>
    <t>212752101</t>
  </si>
  <si>
    <t>Trativody z drenážních trubek pro liniové stavby a komunikace se zřízením štěrkového lože pod trubky a s jejich obsypem v otevřeném výkopu trubka korugovaná sendvičová PE-HD SN 4 celoperforovaná 360° DN 100</t>
  </si>
  <si>
    <t>-581327274</t>
  </si>
  <si>
    <t>11,8</t>
  </si>
  <si>
    <t>358315114</t>
  </si>
  <si>
    <t>Bourání stoky kompletní nebo vybourání otvorů průřezové plochy do 4 m2 ve stokách ze zdiva z prostého betonu</t>
  </si>
  <si>
    <t>1603762521</t>
  </si>
  <si>
    <t>vybourání otvoru ve stávající šachtě</t>
  </si>
  <si>
    <t>0,5*0,5*pi/4*0,3</t>
  </si>
  <si>
    <t>359901211</t>
  </si>
  <si>
    <t>Monitoring stok (kamerový systém) jakékoli výšky nová kanalizace</t>
  </si>
  <si>
    <t>-294376202</t>
  </si>
  <si>
    <t>37,47</t>
  </si>
  <si>
    <t>451573111</t>
  </si>
  <si>
    <t>Lože pod potrubí, stoky a drobné objekty v otevřeném výkopu z písku a štěrkopísku do 63 mm</t>
  </si>
  <si>
    <t>912123334</t>
  </si>
  <si>
    <t>"ŠJP-71"  (11,74*0,15)</t>
  </si>
  <si>
    <t>"ŠJP-72, ŠJP3"  ((2,64*2,64)*0,15)*2</t>
  </si>
  <si>
    <t>452111111</t>
  </si>
  <si>
    <t>Osazení betonových dílců pražců pod potrubí v otevřeném výkopu, průřezové plochy do 25000 mm2</t>
  </si>
  <si>
    <t>-1879135513</t>
  </si>
  <si>
    <t>59223733</t>
  </si>
  <si>
    <t>podkladek pod trouby betonové/ŽB DN 300-500</t>
  </si>
  <si>
    <t>-1919148214</t>
  </si>
  <si>
    <t>"potrubí  DN500"  (4,07-(0,65+1,89))/2,5*2</t>
  </si>
  <si>
    <t>"potrubí  DN200" (33,4-(0,65+1,3+0,65))/2,5*2</t>
  </si>
  <si>
    <t>2+25</t>
  </si>
  <si>
    <t>452311131</t>
  </si>
  <si>
    <t>Podkladní a zajišťovací konstrukce z betonu prostého v otevřeném výkopu desky pod potrubí, stoky a drobné objekty z betonu tř. C 12/15</t>
  </si>
  <si>
    <t>-1505914821</t>
  </si>
  <si>
    <t>"potrubí  DN500"  (0,1*1,681)*(4,07-(0,65+1,89))</t>
  </si>
  <si>
    <t>"potrubí  DN200" (0,1*1,342)*(33,4-(0,65+1,3+0,65))</t>
  </si>
  <si>
    <t>"ŠJP-71, ŠJP-72, ŠJP3"  (1,5*1,5*0,1)*3</t>
  </si>
  <si>
    <t>831352121</t>
  </si>
  <si>
    <t>Montáž potrubí z trub kameninových hrdlových s integrovaným těsněním v otevřeném výkopu ve sklonu do 20 % DN 200</t>
  </si>
  <si>
    <t>2117815381</t>
  </si>
  <si>
    <t>59710704</t>
  </si>
  <si>
    <t>trouba kameninová glazovaná DN 200 dl 2,50m spojovací systém C Třída 240</t>
  </si>
  <si>
    <t>-1556677824</t>
  </si>
  <si>
    <t>33,4-(0,5+1+0,5)</t>
  </si>
  <si>
    <t>31,4*1,015 "Přepočtené koeficientem množství</t>
  </si>
  <si>
    <t>831422121</t>
  </si>
  <si>
    <t>Montáž potrubí z trub kameninových hrdlových s integrovaným těsněním v otevřeném výkopu ve sklonu do 20 % DN 500</t>
  </si>
  <si>
    <t>-893491304</t>
  </si>
  <si>
    <t>59710709</t>
  </si>
  <si>
    <t>trouba kameninová glazovaná DN 500 dl 2,50m spojovací systém C Třída 160</t>
  </si>
  <si>
    <t>362384447</t>
  </si>
  <si>
    <t>4,07-(0,5+1,59)</t>
  </si>
  <si>
    <t>1,98*1,015 "Přepočtené koeficientem množství</t>
  </si>
  <si>
    <t>871440410</t>
  </si>
  <si>
    <t>Montáž kanalizačního potrubí z plastů z polypropylenu PP korugovaného nebo žebrovaného SN 10 DN 600</t>
  </si>
  <si>
    <t>234339846</t>
  </si>
  <si>
    <t>"šachty - čerpací studna SJP-71"  1</t>
  </si>
  <si>
    <t>28617049</t>
  </si>
  <si>
    <t>trubka kanalizační PP korugovaná DN 600x6000mm SN10</t>
  </si>
  <si>
    <t>-1195049537</t>
  </si>
  <si>
    <t>0,985221674876847*1,015 "Přepočtené koeficientem množství</t>
  </si>
  <si>
    <t>89235R4</t>
  </si>
  <si>
    <t>Zkouška vodotěsnosti potrubí DN 200</t>
  </si>
  <si>
    <t>1222264240</t>
  </si>
  <si>
    <t>33,4</t>
  </si>
  <si>
    <t>89238R6</t>
  </si>
  <si>
    <t>Zkouška vodotěsnosti potrubí DN 500</t>
  </si>
  <si>
    <t>1921146284</t>
  </si>
  <si>
    <t>4,07</t>
  </si>
  <si>
    <t>89441R2</t>
  </si>
  <si>
    <t>Šachta kanalizační z betonových dílců DN 1000 do 2,5m</t>
  </si>
  <si>
    <t>932187073</t>
  </si>
  <si>
    <t>Poznámka k položce:_x000D_
dodávka a montáž kanalizační šachty z prefabrikovaného dna, skruží a konusu nebo zákrytové desky se zabudovanýmy stupadly, vyrovnávacích prstenců, včetně odvrtů, těsnění a šachtových vložek</t>
  </si>
  <si>
    <t>"SJP-72, SJP-73"  2</t>
  </si>
  <si>
    <t>89441R11</t>
  </si>
  <si>
    <t>Spadiště kanalizační z betonových dílců DN 1000 do 5,0m</t>
  </si>
  <si>
    <t>-427763218</t>
  </si>
  <si>
    <t>Poznámka k položce:_x000D_
dodávka a montáž kanalizační spádišťové šachty z prefabrikovaného dna, skruží a konusu nebo zákrytové desky se zabudovanýmy stupadly, vyrovnávacích prstenců, včetně odvrtů, těsnění, šachtových vložek, úpravy dna spadišťové šachty, kameninového obkladu, kanalizačních cihel,včetně plastového potrubí pro spadiště včetně tvarovaek a ukotvení</t>
  </si>
  <si>
    <t>"SJP-71"  1</t>
  </si>
  <si>
    <t>899103112</t>
  </si>
  <si>
    <t>Osazení poklopů litinových a ocelových včetně rámů pro třídu zatížení B125, C250</t>
  </si>
  <si>
    <t>-1242852412</t>
  </si>
  <si>
    <t>28661933</t>
  </si>
  <si>
    <t>poklop šachtový litinový  DN 600 pro třídu zatížení B125</t>
  </si>
  <si>
    <t>-1899429508</t>
  </si>
  <si>
    <t>899104112</t>
  </si>
  <si>
    <t>Osazení poklopů litinových a ocelových včetně rámů pro třídu zatížení D400, E600</t>
  </si>
  <si>
    <t>16858099</t>
  </si>
  <si>
    <t>28661935</t>
  </si>
  <si>
    <t>poklop šachtový litinový  DN 600 pro třídu zatížení D400</t>
  </si>
  <si>
    <t>589648884</t>
  </si>
  <si>
    <t>899623141</t>
  </si>
  <si>
    <t>Obetonování potrubí nebo zdiva stok betonem prostým v otevřeném výkopu, beton tř. C 12/15</t>
  </si>
  <si>
    <t>72093413</t>
  </si>
  <si>
    <t>"potrubí  DN500"  0,829*(4,07-(0,65+1,89))</t>
  </si>
  <si>
    <t>"potrubí  DN200"  0,414*(33,4-(0,65+1,3+0,65))</t>
  </si>
  <si>
    <t>899643111</t>
  </si>
  <si>
    <t>Bednění pro obetonování potrubí v otevřeném výkopu</t>
  </si>
  <si>
    <t>-1231301665</t>
  </si>
  <si>
    <t>"potrubí  DN500"  0,342*(4,07-(0,65+1,89))</t>
  </si>
  <si>
    <t>899722113</t>
  </si>
  <si>
    <t>Krytí potrubí z plastů výstražnou fólií z PVC šířky 34 cm</t>
  </si>
  <si>
    <t>1842753103</t>
  </si>
  <si>
    <t>977151125R</t>
  </si>
  <si>
    <t>D+ M jádrový vývrt, tvarovka DN 200 a těsnění a obetonováním</t>
  </si>
  <si>
    <t>-889684224</t>
  </si>
  <si>
    <t>997013501</t>
  </si>
  <si>
    <t>Odvoz suti a vybouraných hmot na skládku nebo meziskládku se složením, na vzdálenost do 1 km</t>
  </si>
  <si>
    <t>-1205902812</t>
  </si>
  <si>
    <t>997013509</t>
  </si>
  <si>
    <t>Odvoz suti a vybouraných hmot na skládku nebo meziskládku se složením, na vzdálenost Příplatek k ceně za každý další i započatý 1 km přes 1 km</t>
  </si>
  <si>
    <t>-650731551</t>
  </si>
  <si>
    <t>0,13*9</t>
  </si>
  <si>
    <t>997013861</t>
  </si>
  <si>
    <t>Poplatek za uložení stavebního odpadu na recyklační skládce (skládkovné) z prostého betonu zatříděného do Katalogu odpadů pod kódem 17 01 01</t>
  </si>
  <si>
    <t>233990357</t>
  </si>
  <si>
    <t>998275101</t>
  </si>
  <si>
    <t>Přesun hmot pro trubní vedení hloubené z trub kameninových pro kanalizace v otevřeném výkopu dopravní vzdálenost do 15 m</t>
  </si>
  <si>
    <t>-1648877913</t>
  </si>
  <si>
    <t>D 301 - Informační systém</t>
  </si>
  <si>
    <t xml:space="preserve">    OST.1 - Informační systém</t>
  </si>
  <si>
    <t>OST.1</t>
  </si>
  <si>
    <t>OST000IS</t>
  </si>
  <si>
    <t>D+M informační LED pásy 8050x500 mm vč. kotvení, doplňků a povrchové úpravy (dle PD)</t>
  </si>
  <si>
    <t>-814238682</t>
  </si>
  <si>
    <t>VRN - Vedlejší rozpočtové náklady</t>
  </si>
  <si>
    <t>VRN01.1</t>
  </si>
  <si>
    <t>Vybudování zařízení staveniště</t>
  </si>
  <si>
    <t>1523269303</t>
  </si>
  <si>
    <t>VRN01.2</t>
  </si>
  <si>
    <t>Provoz zařízení staveniště</t>
  </si>
  <si>
    <t>-2054266086</t>
  </si>
  <si>
    <t>VRN01.3</t>
  </si>
  <si>
    <t>Demontáž zařízení staveniště</t>
  </si>
  <si>
    <t>-1979906124</t>
  </si>
  <si>
    <t>VRN02</t>
  </si>
  <si>
    <t>789371027</t>
  </si>
  <si>
    <t>VRN03</t>
  </si>
  <si>
    <t>Provoz zhotovitele</t>
  </si>
  <si>
    <t>1194162414</t>
  </si>
  <si>
    <t>VRN04</t>
  </si>
  <si>
    <t>Uvedení dotčených pozemků do původního stavu</t>
  </si>
  <si>
    <t>-2090420994</t>
  </si>
  <si>
    <t>VRN05</t>
  </si>
  <si>
    <t>Kompletační činnost</t>
  </si>
  <si>
    <t>1009593481</t>
  </si>
  <si>
    <t>VRN06</t>
  </si>
  <si>
    <t>Zkoušky a revize</t>
  </si>
  <si>
    <t>782008302</t>
  </si>
  <si>
    <t>VRN07</t>
  </si>
  <si>
    <t>-1991522291</t>
  </si>
  <si>
    <t>VRN08</t>
  </si>
  <si>
    <t>Ocelové konstrukce projekt VTD - čistě ocelová k-ce bez opláštění</t>
  </si>
  <si>
    <t>499353335</t>
  </si>
  <si>
    <t>VRN09</t>
  </si>
  <si>
    <t>Ocelové konstrukce projekt VTD opláštění</t>
  </si>
  <si>
    <t>-157941592</t>
  </si>
  <si>
    <t>VRN10</t>
  </si>
  <si>
    <t>Ocelové konstrukce doplňkový IG a HG průzkum, bludné proudy - rozsah viz TZ k bet. kcím a samostatná příloha</t>
  </si>
  <si>
    <t>-397192485</t>
  </si>
  <si>
    <t>VRN11</t>
  </si>
  <si>
    <t>Ocelové konstrukce vypracování projektu Elektro pro případ zastižení 4. stupně korozních opatření</t>
  </si>
  <si>
    <t>-369595680</t>
  </si>
  <si>
    <t>VRN12</t>
  </si>
  <si>
    <t>Ocelové konstrukce vyhodnocení geologie z doplňkového průzkumu u obou bran statikem + případné úpravy mikropilot</t>
  </si>
  <si>
    <t>1175225767</t>
  </si>
  <si>
    <t>VRN13</t>
  </si>
  <si>
    <t>Ocelové konstrukce autorský dozor na schvalovací proces a výstavbu</t>
  </si>
  <si>
    <t>501677643</t>
  </si>
  <si>
    <t>SEZNAM FIGUR</t>
  </si>
  <si>
    <t>Výměra</t>
  </si>
  <si>
    <t xml:space="preserve"> D 102/ D 102.01</t>
  </si>
  <si>
    <t>Použití figury:</t>
  </si>
  <si>
    <t>Provedení izolace proti zemní vlhkosti svislé za studena nátěrem penetračním</t>
  </si>
  <si>
    <t>Provedení izolace proti zemní vlhkosti pásy přitavením svislé NAIP</t>
  </si>
  <si>
    <t>Provedení izolace proti zemní vlhkosti vodorovné za studena nátěrem penetračním</t>
  </si>
  <si>
    <t>Provedení izolace proti zemní vlhkosti pásy přitavením vodorovné NAIP</t>
  </si>
  <si>
    <t>Montáž obkladů vnitřních keramických hladkých přes 22 do 25 ks/m2 lepených flexibilním lepidlem</t>
  </si>
  <si>
    <t>Ometení (oprášení) stěny při přípravě podkladu</t>
  </si>
  <si>
    <t>Izolace pod obklad nátěrem nebo stěrkou ve dvou vrstvách</t>
  </si>
  <si>
    <t>Nátěr penetrační na stěnu</t>
  </si>
  <si>
    <t>Čištění vnitřních ploch stěn po provedení obkladu chemickými prostředky</t>
  </si>
  <si>
    <t>Dvojnásobné bílé malby ze směsí za mokra výborně oděruvzdorných v místnostech v do 3,80 m</t>
  </si>
  <si>
    <t>Lepení pásů z PVC standardním lepidlem</t>
  </si>
  <si>
    <t>Vysátí podkladu povlakových podlah</t>
  </si>
  <si>
    <t>Vodou ředitelná penetrace savého podkladu povlakových podlah</t>
  </si>
  <si>
    <t>Stěrka podlahová nivelační pro vyrovnání podkladu povlakových podlah pevnosti 20 MPa tl do 3 mm</t>
  </si>
  <si>
    <t>Podlahy spárování silikonem</t>
  </si>
  <si>
    <t>Izolace těsnícími pásy mezi podlahou a stěnou</t>
  </si>
  <si>
    <t>Montáž podlah keramických hladkých lepených flexibilním lepidlem přes 9 do 12 ks/m2</t>
  </si>
  <si>
    <t>Nosná konstrukce pro zdvojené podlahy s lehkým provozem modulu 600x600 mm z kovových rektifikačních stojek výšky přes 400 do 500 mm</t>
  </si>
  <si>
    <t>Montáž desek zdvojených podlah rozměru 600 x 600 mm</t>
  </si>
  <si>
    <t>Vysátí podkladu před pokládkou dlažby</t>
  </si>
  <si>
    <t>Nátěr penetrační na podlahu</t>
  </si>
  <si>
    <t>Izolace pod dlažbu nátěrem nebo stěrkou ve dvou vrstvách</t>
  </si>
  <si>
    <t>Čištění vnitřních ploch podlah nebo schodišť po položení dlažby chemickými prostředky</t>
  </si>
  <si>
    <t>Vysátí betonových podlah před provedením nátěru</t>
  </si>
  <si>
    <t>Krycí jednonásobný akrylátový nátěr betonové podlahy</t>
  </si>
  <si>
    <t>Samonivelační stěrka podlah pevnosti 20 MPa tl přes 3 do 5 mm</t>
  </si>
  <si>
    <t>skl_FLN01_pl</t>
  </si>
  <si>
    <t>Souvrství podlahy - potěr (pl)</t>
  </si>
  <si>
    <t>skladba FLN01/FLN02</t>
  </si>
  <si>
    <t>1.NP - místnost (102; 103; 104; 105; 106; 107; 108; 109; 110; 111; 112; 113)</t>
  </si>
  <si>
    <t>(8,47)+(5,09)+(13,45)+(16,13)+(11,52)+(4,50)+(5,55)+(10,09)+(29,12)+(20,70)+(10,19)+(1,80)</t>
  </si>
  <si>
    <t>Provedení povlakové krytiny střech do 10° termoplastickou fólií PVC rozvinutím a natažením v ploše</t>
  </si>
  <si>
    <t>Provedení povlakové krytiny střech do 10° podkladní textilní vrstvy</t>
  </si>
  <si>
    <t>Provedení povlakové krytiny střech do 10° ochranné textilní vrstvy</t>
  </si>
  <si>
    <t>Provedení filtrační vrstvy vegetační střechy z textilií sklon do 5°</t>
  </si>
  <si>
    <t>Provedení hydroakumulační vrstvy z desek z recyklovaného PES vegetační střechy sklon do 5°</t>
  </si>
  <si>
    <t>Provedení vegetační vrstvy ze substrátu tl do 100 mm vegetační střechy sklon do 5°</t>
  </si>
  <si>
    <t>Položení vegetační nebo trávníkové rohože vegetační střechy sklon do 5°</t>
  </si>
  <si>
    <t>Bednění střech rovných sklon do 60° z desek OSB tl 18 mm na pero a drážku šroubovaných na rošt</t>
  </si>
  <si>
    <t>skl_ST03_pl</t>
  </si>
  <si>
    <t xml:space="preserve"> D 102/ D 102.02</t>
  </si>
  <si>
    <t>Zásyp jam, šachet rýh nebo kolem objektů sypaninou se zhutněním</t>
  </si>
  <si>
    <t>Vodorovné přemístění přes 50 do 500 m výkopku/sypaniny z horniny třídy těžitelnosti I skupiny 1 až 3</t>
  </si>
  <si>
    <t>Vodorovné přemístění přes 6 000 do 7000 m výkopku/sypaniny z horniny třídy těžitelnosti I skupiny 1 až 3</t>
  </si>
  <si>
    <t>Nakládání výkopku z hornin třídy těžitelnosti I skupiny 1 až 3 přes 100 m3</t>
  </si>
  <si>
    <t>Hloubení rýh nezapažených š do 2000 mm v hornině třídy těžitelnosti I skupiny 3 objem do 500 m3 strojně</t>
  </si>
  <si>
    <t>Uložení sypaniny na skládky nebo meziskládky</t>
  </si>
  <si>
    <t xml:space="preserve"> D 103/ D 103.01</t>
  </si>
  <si>
    <t xml:space="preserve"> D 103/ D 103.02</t>
  </si>
  <si>
    <t xml:space="preserve"> D 104/ D 104.01</t>
  </si>
  <si>
    <t>Montáž obkladů vnitřních keramických hladkých do 25 ks/m2 lepených flexibilním lepidlem</t>
  </si>
  <si>
    <t>Izolace proti podpovrchové a tlakové vodě svislá těsnicí hmotou dvousložkovou na bázi cementu</t>
  </si>
  <si>
    <t>Dvojnásobné bílé malby ze směsí za mokra výborně otěruvzdorných v místnostech výšky do 3,80 m</t>
  </si>
  <si>
    <t>Hloubková jednonásobná penetrace podkladu v místnostech výšky do 3,80 m</t>
  </si>
  <si>
    <t>Vodou ředitelná penetrace savého podkladu povlakových podlah ředěná v poměru 1:3</t>
  </si>
  <si>
    <t>SDK podhled desky 1xA 12,5 bez izolace dvouvrstvá spodní kce profil CD+UD</t>
  </si>
  <si>
    <t>SDK podhled základní penetrační nátěr</t>
  </si>
  <si>
    <t>SDK podhled deska 1xH2 12,5 bez izolace dvouvrstvá spodní kce profil CD+UD</t>
  </si>
  <si>
    <t>SDK stěna předsazená tl 112,5 mm profil CW+UW 100 deska 1xA 12,5 bez izolace EI 15</t>
  </si>
  <si>
    <t>SDK stěna předsazená základní penetrační nátěr</t>
  </si>
  <si>
    <t>SDK příčka tl 100 mm profil CW+UW 75 desky 1xA 12,5 s izolací EI 30 Rw do 45 dB</t>
  </si>
  <si>
    <t>SDK příčka základní penetrační nátěr (oboustranně)</t>
  </si>
  <si>
    <t xml:space="preserve"> D 104/ D 104.02</t>
  </si>
  <si>
    <t>Hloubení rýh zapažených š do 800 mm v hornině třídy těžitelnosti I, skupiny 3 objem do 20 m3 strojně</t>
  </si>
  <si>
    <t>Vodorovné přemístění do 500 m výkopku/sypaniny z horniny třídy těžitelnosti I, skupiny 1 až 3</t>
  </si>
  <si>
    <t xml:space="preserve"> D 105/ D 105.01</t>
  </si>
  <si>
    <t>Provedení doplňků izolace proti vodě na vodorovné ploše z textilií vrstva podkladní</t>
  </si>
  <si>
    <t>Provedení doplňků izolace proti vodě na vodorovné ploše z textilií vrstva ochranná</t>
  </si>
  <si>
    <t>Krycí dvojnásobný akrylátový nátěr betonové podlahy</t>
  </si>
  <si>
    <t xml:space="preserve"> D 105/ D 105.02</t>
  </si>
  <si>
    <t>Základové patky ze ŽB se zvýšenými nároky na prostředí tř. C 30/37</t>
  </si>
  <si>
    <t>Výztuž základových patek betonářskou ocelí 10 505 (R)</t>
  </si>
  <si>
    <t>Základové patky z betonu tř. C 30/37</t>
  </si>
  <si>
    <t>Vodorovné přemístění do 7000 m výkopku/sypaniny z horniny třídy těžitelnosti I, skupiny 1 až 3</t>
  </si>
  <si>
    <t>Nakládání výkopku z hornin třídy těžitelnosti I, skupiny 1 až 3 do 100 m3</t>
  </si>
  <si>
    <t>Hloubení rýh nezapažených š do 2000 mm v hornině třídy těžitelnosti I, skupiny 3 objem do 500 m3 strojně</t>
  </si>
  <si>
    <t xml:space="preserve"> D 106/ D 106.01</t>
  </si>
  <si>
    <t>Příplatek k SDK podhledu za výšku zavěšení přes 1,5 m</t>
  </si>
  <si>
    <t>SDK stěna předsazená tl 112,5 mm profil CW+UW 100 deska 1xDF 12,5 s izolací EI 30 Rw do 12 dB</t>
  </si>
  <si>
    <t>Cementový samonivelační potěr ze suchých směsí tloušťky do 5 mm</t>
  </si>
  <si>
    <t>Krycí epoxidový nátěr, dvousložková obsahující penetraci podkladu a vrchní nátěr, určená pro silně namáhané betonové povrchy, odolná ropným látkám a rozpouštědlům, barva světle šedá, přídržnost k podkladu 4MPa</t>
  </si>
  <si>
    <t>Krycí epoxidová stěrka tloušťky přes 1 do 2 mm dekorativní lité podlahy</t>
  </si>
  <si>
    <t>Penetrační epoxidový nátěr podlahy na suchý a vyzrálý podklad</t>
  </si>
  <si>
    <t xml:space="preserve"> D 106/ D 106.02</t>
  </si>
  <si>
    <t>Nosná zeď ze ŽB odolného proti agresivnímu prostředí tř. C 30/37 bez výztuže</t>
  </si>
  <si>
    <t>Výztuž nosných zdí betonářskou ocelí 10 505</t>
  </si>
  <si>
    <t>Základové desky ze ŽB se zvýšenými nároky na prostředí tř. C 30/37</t>
  </si>
  <si>
    <t>Výztuž základových desek betonářskou ocelí 10 505 (R)</t>
  </si>
  <si>
    <t>Základové pasy ze ŽB se zvýšenými nároky na prostředí tř. C 30/37</t>
  </si>
  <si>
    <t>Výztuž základových pásů betonářskou ocelí 10 505 (R)</t>
  </si>
  <si>
    <t xml:space="preserve"> D 107</t>
  </si>
  <si>
    <t>Hloubení rýh nezapažených š do 800 mm v hornině třídy těžitelnosti I skupiny 3 objem do 20 m3 strojně</t>
  </si>
  <si>
    <t>Základové pasy ze ŽB bez zvýšených nároků na prostředí tř. C 25/30</t>
  </si>
  <si>
    <t>Výztuž základových pasů betonářskou ocelí 10 505 (R)</t>
  </si>
  <si>
    <t xml:space="preserve"> IO 314</t>
  </si>
  <si>
    <t>Hloubení zapažených rýh š do 2000 mm v hornině třídy těžitelnosti I skupiny 3 objem do 500 m3</t>
  </si>
  <si>
    <t>Hloubení zapažených rýh š do 2000 mm v hornině třídy těžitelnosti II skupiny 4 objem do 500 m3</t>
  </si>
  <si>
    <t>Vodorovné přemístění přes 9 000 do 10000 m výkopku/sypaniny z horniny třídy těžitelnosti I skupiny 1 až 3</t>
  </si>
  <si>
    <t>Vodorovné přemístění přes 9 000 do 10000 m výkopku/sypaniny z horniny třídy těžitelnosti II skupiny 4 a 5</t>
  </si>
  <si>
    <t>Poplatek za uložení na skládce (skládkovné) zeminy a kamení kód odpadu 17 05 04</t>
  </si>
  <si>
    <t>Hloubení šachet v hornině třídy těžitelnosti I skupiny 3 plocha výkopu přes 4 do 20 m2 ručně</t>
  </si>
  <si>
    <t>Hloubení šachet v hornině třídy těžitelnosti II skupiny 4 plocha výkopu přes 4 do 20 m2 ručně</t>
  </si>
  <si>
    <t>Nástěnná jednotka, Qch= 3,5 kW, včetně infraovladače</t>
  </si>
  <si>
    <t>Nástěnná jednotka,  Qch= 2,5 kW, včetně infraovladače</t>
  </si>
  <si>
    <t>Nástěnná jednotka, Qch= 5,2 kW, včetně infraovladače</t>
  </si>
  <si>
    <t>Izolace potrubí 15x13 mm šedočerná</t>
  </si>
  <si>
    <t>Izolace potrubí 18x13 mm šedočerná</t>
  </si>
  <si>
    <t xml:space="preserve">Spona na izolace potrubí </t>
  </si>
  <si>
    <t>Páska samolepicí na izolace potrubí  š 38mm dl. 20 m</t>
  </si>
  <si>
    <t>Kohout kulový,2xvnitřní záv. DN 15</t>
  </si>
  <si>
    <t>Kohout kulový s vypouštěním, DN 15</t>
  </si>
  <si>
    <t>Klapka zpět,2xvnitř.závit  DN15,topení</t>
  </si>
  <si>
    <t>Šroubení uz.dvoutr.s vyp.rohov. DN15</t>
  </si>
  <si>
    <t>Šroubení svěrné na měď  15x1 mm - EK</t>
  </si>
  <si>
    <t>Filtr, vnitřní-vnitřní z.  DN 15</t>
  </si>
  <si>
    <t xml:space="preserve">Hlavice termostatická </t>
  </si>
  <si>
    <t xml:space="preserve">Tlakové zkoušky otopných těles </t>
  </si>
  <si>
    <t>Montáž panelových těles do délky 1600 mm</t>
  </si>
  <si>
    <t>Těleso otopné des.  v. 400 dl. 400</t>
  </si>
  <si>
    <t>Těleso otopné des.  v. 600 dl. 400</t>
  </si>
  <si>
    <t>Těleso otopné des.  v. 600 dl. 1000</t>
  </si>
  <si>
    <t>Těleso otopné des.  v. 900 dl. 500</t>
  </si>
  <si>
    <t>Těleso otopné des. v. 900 dl. 600</t>
  </si>
  <si>
    <t>Kotel kondenzační 14 kW  nástěnný 2-14, uzavřený, s vestavěným zásobníkem o objemu 44l ZP</t>
  </si>
  <si>
    <t xml:space="preserve">trubka kabelová ohebná dvouplášťová chránička; vnější plášť z HDPE, vn. z LDPE; vnější pr.= 32,0 mm; </t>
  </si>
  <si>
    <t>Oblouk 90°  90X110X400 mm</t>
  </si>
  <si>
    <t xml:space="preserve">Kabelový žlab  110X400X1.25mm, l = 3 m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</si>
</sst>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4">
    <numFmt numFmtId="164" formatCode="#,##0.00%"/>
    <numFmt numFmtId="165" formatCode="dd\.mm\.yyyy"/>
    <numFmt numFmtId="166" formatCode="#,##0.00000"/>
    <numFmt numFmtId="167" formatCode="#,##0.000"/>
  </numFmts>
  <fonts count="43">
    <font>
      <sz val="8"/>
      <name val="Arial CE"/>
      <family val="2"/>
    </font>
    <font>
      <sz val="10"/>
      <color rgb="FF969696"/>
      <name val="Arial CE"/>
    </font>
    <font>
      <sz val="10"/>
      <name val="Arial CE"/>
    </font>
    <font>
      <b/>
      <sz val="11"/>
      <name val="Arial CE"/>
    </font>
    <font>
      <b/>
      <sz val="12"/>
      <name val="Arial CE"/>
    </font>
    <font>
      <sz val="11"/>
      <name val="Arial CE"/>
    </font>
    <font>
      <sz val="12"/>
      <color rgb="FF003366"/>
      <name val="Arial CE"/>
    </font>
    <font>
      <sz val="10"/>
      <color rgb="FF003366"/>
      <name val="Arial CE"/>
    </font>
    <font>
      <sz val="8"/>
      <color rgb="FF003366"/>
      <name val="Arial CE"/>
    </font>
    <font>
      <sz val="8"/>
      <color rgb="FF800080"/>
      <name val="Arial CE"/>
    </font>
    <font>
      <sz val="8"/>
      <color rgb="FF505050"/>
      <name val="Arial CE"/>
    </font>
    <font>
      <sz val="8"/>
      <color rgb="FFFF0000"/>
      <name val="Arial CE"/>
    </font>
    <font>
      <sz val="8"/>
      <color rgb="FF0000A8"/>
      <name val="Arial CE"/>
    </font>
    <font>
      <sz val="8"/>
      <color rgb="FFFFFFFF"/>
      <name val="Arial CE"/>
    </font>
    <font>
      <b/>
      <sz val="14"/>
      <name val="Arial CE"/>
    </font>
    <font>
      <sz val="8"/>
      <color rgb="FF3366FF"/>
      <name val="Arial CE"/>
    </font>
    <font>
      <b/>
      <sz val="12"/>
      <color rgb="FF969696"/>
      <name val="Arial CE"/>
    </font>
    <font>
      <b/>
      <sz val="8"/>
      <color rgb="FF969696"/>
      <name val="Arial CE"/>
    </font>
    <font>
      <b/>
      <sz val="10"/>
      <name val="Arial CE"/>
    </font>
    <font>
      <b/>
      <sz val="10"/>
      <color rgb="FF969696"/>
      <name val="Arial CE"/>
    </font>
    <font>
      <b/>
      <sz val="10"/>
      <color rgb="FF464646"/>
      <name val="Arial CE"/>
    </font>
    <font>
      <sz val="12"/>
      <color rgb="FF969696"/>
      <name val="Arial CE"/>
    </font>
    <font>
      <sz val="8"/>
      <color rgb="FF969696"/>
      <name val="Arial CE"/>
    </font>
    <font>
      <sz val="9"/>
      <name val="Arial CE"/>
    </font>
    <font>
      <sz val="9"/>
      <color rgb="FF969696"/>
      <name val="Arial CE"/>
    </font>
    <font>
      <b/>
      <sz val="12"/>
      <color rgb="FF960000"/>
      <name val="Arial CE"/>
    </font>
    <font>
      <sz val="12"/>
      <name val="Arial CE"/>
    </font>
    <font>
      <b/>
      <sz val="11"/>
      <color rgb="FF003366"/>
      <name val="Arial CE"/>
    </font>
    <font>
      <sz val="11"/>
      <color rgb="FF003366"/>
      <name val="Arial CE"/>
    </font>
    <font>
      <sz val="11"/>
      <color rgb="FF969696"/>
      <name val="Arial CE"/>
    </font>
    <font>
      <sz val="18"/>
      <color theme="10"/>
      <name val="Wingdings 2"/>
    </font>
    <font>
      <b/>
      <sz val="10"/>
      <color rgb="FF003366"/>
      <name val="Arial CE"/>
    </font>
    <font>
      <sz val="8"/>
      <color rgb="FF000000"/>
      <name val="Arial CE"/>
    </font>
    <font>
      <sz val="10"/>
      <color rgb="FF3366FF"/>
      <name val="Arial CE"/>
    </font>
    <font>
      <b/>
      <sz val="12"/>
      <color rgb="FF800000"/>
      <name val="Arial CE"/>
    </font>
    <font>
      <sz val="8"/>
      <color rgb="FF960000"/>
      <name val="Arial CE"/>
    </font>
    <font>
      <b/>
      <sz val="8"/>
      <name val="Arial CE"/>
    </font>
    <font>
      <sz val="7"/>
      <color rgb="FF969696"/>
      <name val="Arial CE"/>
    </font>
    <font>
      <i/>
      <sz val="9"/>
      <color rgb="FF0000FF"/>
      <name val="Arial CE"/>
    </font>
    <font>
      <i/>
      <sz val="8"/>
      <color rgb="FF0000FF"/>
      <name val="Arial CE"/>
    </font>
    <font>
      <i/>
      <sz val="7"/>
      <color rgb="FF969696"/>
      <name val="Arial CE"/>
    </font>
    <font>
      <b/>
      <sz val="9"/>
      <name val="Arial CE"/>
    </font>
    <font>
      <u/>
      <sz val="11"/>
      <color theme="10"/>
      <name val="Calibri"/>
      <scheme val="minor"/>
    </font>
  </fonts>
  <fills count="5">
    <fill>
      <patternFill patternType="none"/>
    </fill>
    <fill>
      <patternFill patternType="gray125"/>
    </fill>
    <fill>
      <patternFill patternType="solid">
        <fgColor rgb="FFFFFFCC"/>
      </patternFill>
    </fill>
    <fill>
      <patternFill patternType="solid">
        <fgColor rgb="FFBEBEBE"/>
      </patternFill>
    </fill>
    <fill>
      <patternFill patternType="solid">
        <fgColor rgb="FFD2D2D2"/>
      </patternFill>
    </fill>
  </fills>
  <borders count="23">
    <border>
      <left/>
      <right/>
      <top/>
      <bottom/>
      <diagonal/>
    </border>
    <border>
      <left style="thin">
        <color rgb="FF000000"/>
      </left>
      <right/>
      <top style="thin">
        <color rgb="FF000000"/>
      </top>
      <bottom/>
      <diagonal/>
    </border>
    <border>
      <left/>
      <right/>
      <top style="thin">
        <color rgb="FF000000"/>
      </top>
      <bottom/>
      <diagonal/>
    </border>
    <border>
      <left style="thin">
        <color rgb="FF000000"/>
      </left>
      <right/>
      <top/>
      <bottom/>
      <diagonal/>
    </border>
    <border>
      <left/>
      <right/>
      <top style="hair">
        <color rgb="FF000000"/>
      </top>
      <bottom/>
      <diagonal/>
    </border>
    <border>
      <left/>
      <right/>
      <top/>
      <bottom style="hair">
        <color rgb="FF000000"/>
      </bottom>
      <diagonal/>
    </border>
    <border>
      <left style="hair">
        <color rgb="FF000000"/>
      </left>
      <right/>
      <top style="hair">
        <color rgb="FF000000"/>
      </top>
      <bottom style="hair">
        <color rgb="FF000000"/>
      </bottom>
      <diagonal/>
    </border>
    <border>
      <left/>
      <right/>
      <top style="hair">
        <color rgb="FF000000"/>
      </top>
      <bottom style="hair">
        <color rgb="FF000000"/>
      </bottom>
      <diagonal/>
    </border>
    <border>
      <left/>
      <right style="hair">
        <color rgb="FF000000"/>
      </right>
      <top style="hair">
        <color rgb="FF000000"/>
      </top>
      <bottom style="hair">
        <color rgb="FF000000"/>
      </bottom>
      <diagonal/>
    </border>
    <border>
      <left style="thin">
        <color rgb="FF000000"/>
      </left>
      <right/>
      <top/>
      <bottom style="thin">
        <color rgb="FF000000"/>
      </bottom>
      <diagonal/>
    </border>
    <border>
      <left/>
      <right/>
      <top/>
      <bottom style="thin">
        <color rgb="FF000000"/>
      </bottom>
      <diagonal/>
    </border>
    <border>
      <left style="hair">
        <color rgb="FF969696"/>
      </left>
      <right/>
      <top style="hair">
        <color rgb="FF969696"/>
      </top>
      <bottom/>
      <diagonal/>
    </border>
    <border>
      <left/>
      <right/>
      <top style="hair">
        <color rgb="FF969696"/>
      </top>
      <bottom/>
      <diagonal/>
    </border>
    <border>
      <left/>
      <right style="hair">
        <color rgb="FF969696"/>
      </right>
      <top style="hair">
        <color rgb="FF969696"/>
      </top>
      <bottom/>
      <diagonal/>
    </border>
    <border>
      <left style="hair">
        <color rgb="FF969696"/>
      </left>
      <right/>
      <top/>
      <bottom/>
      <diagonal/>
    </border>
    <border>
      <left/>
      <right style="hair">
        <color rgb="FF969696"/>
      </right>
      <top/>
      <bottom/>
      <diagonal/>
    </border>
    <border>
      <left style="hair">
        <color rgb="FF969696"/>
      </left>
      <right/>
      <top style="hair">
        <color rgb="FF969696"/>
      </top>
      <bottom style="hair">
        <color rgb="FF969696"/>
      </bottom>
      <diagonal/>
    </border>
    <border>
      <left/>
      <right/>
      <top style="hair">
        <color rgb="FF969696"/>
      </top>
      <bottom style="hair">
        <color rgb="FF969696"/>
      </bottom>
      <diagonal/>
    </border>
    <border>
      <left/>
      <right style="hair">
        <color rgb="FF969696"/>
      </right>
      <top style="hair">
        <color rgb="FF969696"/>
      </top>
      <bottom style="hair">
        <color rgb="FF969696"/>
      </bottom>
      <diagonal/>
    </border>
    <border>
      <left style="hair">
        <color rgb="FF969696"/>
      </left>
      <right/>
      <top/>
      <bottom style="hair">
        <color rgb="FF969696"/>
      </bottom>
      <diagonal/>
    </border>
    <border>
      <left/>
      <right/>
      <top/>
      <bottom style="hair">
        <color rgb="FF969696"/>
      </bottom>
      <diagonal/>
    </border>
    <border>
      <left/>
      <right style="hair">
        <color rgb="FF969696"/>
      </right>
      <top/>
      <bottom style="hair">
        <color rgb="FF969696"/>
      </bottom>
      <diagonal/>
    </border>
    <border>
      <left style="hair">
        <color rgb="FF969696"/>
      </left>
      <right style="hair">
        <color rgb="FF969696"/>
      </right>
      <top style="hair">
        <color rgb="FF969696"/>
      </top>
      <bottom style="hair">
        <color rgb="FF969696"/>
      </bottom>
      <diagonal/>
    </border>
  </borders>
  <cellStyleXfs count="2">
    <xf numFmtId="0" fontId="0" fillId="0" borderId="0"/>
    <xf numFmtId="0" fontId="42" fillId="0" borderId="0" applyNumberFormat="0" applyFill="0" applyBorder="0" applyAlignment="0" applyProtection="0"/>
  </cellStyleXfs>
  <cellXfs count="348">
    <xf numFmtId="0" fontId="0" fillId="0" borderId="0" xfId="0"/>
    <xf numFmtId="0" fontId="0" fillId="0" borderId="0" xfId="0"/>
    <xf numFmtId="0" fontId="0" fillId="0" borderId="0" xfId="0" applyAlignment="1">
      <alignment vertical="center"/>
    </xf>
    <xf numFmtId="0" fontId="1" fillId="0" borderId="0" xfId="0" applyFont="1" applyAlignment="1">
      <alignment vertical="center"/>
    </xf>
    <xf numFmtId="0" fontId="2" fillId="0" borderId="0" xfId="0" applyFont="1" applyAlignment="1">
      <alignment vertical="center"/>
    </xf>
    <xf numFmtId="0" fontId="3" fillId="0" borderId="0" xfId="0" applyFont="1" applyAlignment="1">
      <alignment vertical="center"/>
    </xf>
    <xf numFmtId="0" fontId="4" fillId="0" borderId="0" xfId="0" applyFont="1" applyAlignment="1">
      <alignment vertical="center"/>
    </xf>
    <xf numFmtId="0" fontId="5" fillId="0" borderId="0" xfId="0" applyFont="1" applyAlignment="1">
      <alignment vertical="center"/>
    </xf>
    <xf numFmtId="0" fontId="0" fillId="0" borderId="0" xfId="0" applyAlignment="1">
      <alignment vertical="center" wrapText="1"/>
    </xf>
    <xf numFmtId="0" fontId="6" fillId="0" borderId="0" xfId="0" applyFont="1" applyAlignment="1">
      <alignment vertical="center"/>
    </xf>
    <xf numFmtId="0" fontId="7" fillId="0" borderId="0" xfId="0" applyFont="1" applyAlignment="1">
      <alignment vertical="center"/>
    </xf>
    <xf numFmtId="0" fontId="0" fillId="0" borderId="0" xfId="0" applyAlignment="1">
      <alignment horizontal="center" vertical="center" wrapText="1"/>
    </xf>
    <xf numFmtId="0" fontId="8" fillId="0" borderId="0" xfId="0" applyFont="1" applyAlignment="1"/>
    <xf numFmtId="0" fontId="9" fillId="0" borderId="0" xfId="0" applyFont="1" applyAlignment="1">
      <alignment vertical="center"/>
    </xf>
    <xf numFmtId="0" fontId="10" fillId="0" borderId="0" xfId="0" applyFont="1" applyAlignment="1">
      <alignment vertical="center"/>
    </xf>
    <xf numFmtId="0" fontId="11" fillId="0" borderId="0" xfId="0" applyFont="1" applyAlignment="1">
      <alignment vertical="center"/>
    </xf>
    <xf numFmtId="0" fontId="12" fillId="0" borderId="0" xfId="0" applyFont="1" applyAlignment="1">
      <alignment vertical="center"/>
    </xf>
    <xf numFmtId="0" fontId="13" fillId="0" borderId="0" xfId="0" applyFont="1" applyAlignment="1">
      <alignment horizontal="left" vertical="center"/>
    </xf>
    <xf numFmtId="0" fontId="0" fillId="0" borderId="0" xfId="0" applyFont="1" applyAlignment="1">
      <alignment horizontal="left" vertical="center"/>
    </xf>
    <xf numFmtId="0" fontId="0" fillId="0" borderId="1" xfId="0" applyBorder="1" applyProtection="1"/>
    <xf numFmtId="0" fontId="0" fillId="0" borderId="2" xfId="0" applyBorder="1" applyProtection="1"/>
    <xf numFmtId="0" fontId="0" fillId="0" borderId="3" xfId="0" applyBorder="1"/>
    <xf numFmtId="0" fontId="0" fillId="0" borderId="3" xfId="0" applyBorder="1" applyProtection="1"/>
    <xf numFmtId="0" fontId="0" fillId="0" borderId="0" xfId="0" applyProtection="1"/>
    <xf numFmtId="0" fontId="14" fillId="0" borderId="0" xfId="0" applyFont="1" applyAlignment="1" applyProtection="1">
      <alignment horizontal="left" vertical="center"/>
    </xf>
    <xf numFmtId="0" fontId="15" fillId="0" borderId="0" xfId="0" applyFont="1" applyAlignment="1">
      <alignment horizontal="left" vertical="center"/>
    </xf>
    <xf numFmtId="0" fontId="16" fillId="0" borderId="0" xfId="0" applyFont="1" applyAlignment="1">
      <alignment horizontal="left" vertical="center"/>
    </xf>
    <xf numFmtId="0" fontId="1" fillId="0" borderId="0" xfId="0" applyFont="1" applyAlignment="1" applyProtection="1">
      <alignment horizontal="left" vertical="top"/>
    </xf>
    <xf numFmtId="0" fontId="2" fillId="0" borderId="0" xfId="0" applyFont="1" applyAlignment="1" applyProtection="1">
      <alignment horizontal="left" vertical="center"/>
    </xf>
    <xf numFmtId="0" fontId="3" fillId="0" borderId="0" xfId="0" applyFont="1" applyAlignment="1" applyProtection="1">
      <alignment horizontal="left" vertical="top"/>
    </xf>
    <xf numFmtId="0" fontId="1" fillId="0" borderId="0" xfId="0" applyFont="1" applyAlignment="1" applyProtection="1">
      <alignment horizontal="left" vertical="center"/>
    </xf>
    <xf numFmtId="0" fontId="2" fillId="2" borderId="0" xfId="0" applyFont="1" applyFill="1" applyAlignment="1" applyProtection="1">
      <alignment horizontal="left" vertical="center"/>
      <protection locked="0"/>
    </xf>
    <xf numFmtId="49" fontId="2" fillId="2" borderId="0" xfId="0" applyNumberFormat="1" applyFont="1" applyFill="1" applyAlignment="1" applyProtection="1">
      <alignment horizontal="left" vertical="center"/>
      <protection locked="0"/>
    </xf>
    <xf numFmtId="0" fontId="2" fillId="0" borderId="0" xfId="0" applyFont="1" applyAlignment="1" applyProtection="1">
      <alignment horizontal="left" vertical="center" wrapText="1"/>
    </xf>
    <xf numFmtId="0" fontId="0" fillId="0" borderId="4" xfId="0" applyBorder="1" applyProtection="1"/>
    <xf numFmtId="0" fontId="0" fillId="0" borderId="0" xfId="0" applyFont="1" applyAlignment="1">
      <alignment vertical="center"/>
    </xf>
    <xf numFmtId="0" fontId="0" fillId="0" borderId="3" xfId="0" applyFont="1" applyBorder="1" applyAlignment="1" applyProtection="1">
      <alignment vertical="center"/>
    </xf>
    <xf numFmtId="0" fontId="0" fillId="0" borderId="0" xfId="0" applyFont="1" applyAlignment="1" applyProtection="1">
      <alignment vertical="center"/>
    </xf>
    <xf numFmtId="0" fontId="18" fillId="0" borderId="5" xfId="0" applyFont="1" applyBorder="1" applyAlignment="1" applyProtection="1">
      <alignment horizontal="left" vertical="center"/>
    </xf>
    <xf numFmtId="0" fontId="0" fillId="0" borderId="5" xfId="0" applyFont="1" applyBorder="1" applyAlignment="1" applyProtection="1">
      <alignment vertical="center"/>
    </xf>
    <xf numFmtId="0" fontId="0" fillId="0" borderId="3" xfId="0" applyFont="1" applyBorder="1" applyAlignment="1">
      <alignment vertical="center"/>
    </xf>
    <xf numFmtId="0" fontId="1" fillId="0" borderId="3" xfId="0" applyFont="1" applyBorder="1" applyAlignment="1" applyProtection="1">
      <alignment vertical="center"/>
    </xf>
    <xf numFmtId="0" fontId="1" fillId="0" borderId="0" xfId="0" applyFont="1" applyAlignment="1" applyProtection="1">
      <alignment vertical="center"/>
    </xf>
    <xf numFmtId="0" fontId="1" fillId="0" borderId="3" xfId="0" applyFont="1" applyBorder="1" applyAlignment="1">
      <alignment vertical="center"/>
    </xf>
    <xf numFmtId="0" fontId="0" fillId="3" borderId="0" xfId="0" applyFont="1" applyFill="1" applyAlignment="1" applyProtection="1">
      <alignment vertical="center"/>
    </xf>
    <xf numFmtId="0" fontId="4" fillId="3" borderId="6" xfId="0" applyFont="1" applyFill="1" applyBorder="1" applyAlignment="1" applyProtection="1">
      <alignment horizontal="left" vertical="center"/>
    </xf>
    <xf numFmtId="0" fontId="0" fillId="3" borderId="7" xfId="0" applyFont="1" applyFill="1" applyBorder="1" applyAlignment="1" applyProtection="1">
      <alignment vertical="center"/>
    </xf>
    <xf numFmtId="0" fontId="4" fillId="3" borderId="7" xfId="0" applyFont="1" applyFill="1" applyBorder="1" applyAlignment="1" applyProtection="1">
      <alignment horizontal="center" vertical="center"/>
    </xf>
    <xf numFmtId="0" fontId="0" fillId="0" borderId="3" xfId="0" applyBorder="1" applyAlignment="1" applyProtection="1">
      <alignment vertical="center"/>
    </xf>
    <xf numFmtId="0" fontId="0" fillId="0" borderId="0" xfId="0" applyAlignment="1" applyProtection="1">
      <alignment vertical="center"/>
    </xf>
    <xf numFmtId="0" fontId="20" fillId="0" borderId="4" xfId="0" applyFont="1" applyBorder="1" applyAlignment="1" applyProtection="1">
      <alignment horizontal="left" vertical="center"/>
    </xf>
    <xf numFmtId="0" fontId="0" fillId="0" borderId="4" xfId="0" applyBorder="1" applyAlignment="1" applyProtection="1">
      <alignment vertical="center"/>
    </xf>
    <xf numFmtId="0" fontId="0" fillId="0" borderId="3" xfId="0" applyBorder="1" applyAlignment="1">
      <alignment vertical="center"/>
    </xf>
    <xf numFmtId="0" fontId="1" fillId="0" borderId="5" xfId="0" applyFont="1" applyBorder="1" applyAlignment="1" applyProtection="1">
      <alignment horizontal="left" vertical="center"/>
    </xf>
    <xf numFmtId="0" fontId="0" fillId="0" borderId="4" xfId="0" applyFont="1" applyBorder="1" applyAlignment="1" applyProtection="1">
      <alignment vertical="center"/>
    </xf>
    <xf numFmtId="0" fontId="0" fillId="0" borderId="9" xfId="0" applyFont="1" applyBorder="1" applyAlignment="1" applyProtection="1">
      <alignment vertical="center"/>
    </xf>
    <xf numFmtId="0" fontId="0" fillId="0" borderId="10" xfId="0" applyFont="1" applyBorder="1" applyAlignment="1" applyProtection="1">
      <alignment vertical="center"/>
    </xf>
    <xf numFmtId="0" fontId="0" fillId="0" borderId="1" xfId="0" applyFont="1" applyBorder="1" applyAlignment="1" applyProtection="1">
      <alignment vertical="center"/>
    </xf>
    <xf numFmtId="0" fontId="0" fillId="0" borderId="2" xfId="0" applyFont="1" applyBorder="1" applyAlignment="1" applyProtection="1">
      <alignment vertical="center"/>
    </xf>
    <xf numFmtId="0" fontId="2" fillId="0" borderId="3" xfId="0" applyFont="1" applyBorder="1" applyAlignment="1" applyProtection="1">
      <alignment vertical="center"/>
    </xf>
    <xf numFmtId="0" fontId="2" fillId="0" borderId="0" xfId="0" applyFont="1" applyAlignment="1" applyProtection="1">
      <alignment vertical="center"/>
    </xf>
    <xf numFmtId="0" fontId="2" fillId="0" borderId="3" xfId="0" applyFont="1" applyBorder="1" applyAlignment="1">
      <alignment vertical="center"/>
    </xf>
    <xf numFmtId="0" fontId="3" fillId="0" borderId="3" xfId="0" applyFont="1" applyBorder="1" applyAlignment="1" applyProtection="1">
      <alignment vertical="center"/>
    </xf>
    <xf numFmtId="0" fontId="3" fillId="0" borderId="0" xfId="0" applyFont="1" applyAlignment="1" applyProtection="1">
      <alignment horizontal="left" vertical="center"/>
    </xf>
    <xf numFmtId="0" fontId="3" fillId="0" borderId="0" xfId="0" applyFont="1" applyAlignment="1" applyProtection="1">
      <alignment vertical="center"/>
    </xf>
    <xf numFmtId="0" fontId="3" fillId="0" borderId="3" xfId="0" applyFont="1" applyBorder="1" applyAlignment="1">
      <alignment vertical="center"/>
    </xf>
    <xf numFmtId="0" fontId="18" fillId="0" borderId="0" xfId="0" applyFont="1" applyAlignment="1" applyProtection="1">
      <alignment vertical="center"/>
    </xf>
    <xf numFmtId="165" fontId="2" fillId="0" borderId="0" xfId="0" applyNumberFormat="1" applyFont="1" applyAlignment="1" applyProtection="1">
      <alignment horizontal="left" vertical="center"/>
    </xf>
    <xf numFmtId="0" fontId="0" fillId="0" borderId="12" xfId="0" applyBorder="1" applyAlignment="1">
      <alignment vertical="center"/>
    </xf>
    <xf numFmtId="0" fontId="0" fillId="0" borderId="13" xfId="0" applyBorder="1" applyAlignment="1">
      <alignment vertical="center"/>
    </xf>
    <xf numFmtId="0" fontId="0" fillId="0" borderId="0" xfId="0" applyFont="1" applyBorder="1" applyAlignment="1">
      <alignment vertical="center"/>
    </xf>
    <xf numFmtId="0" fontId="0" fillId="0" borderId="15" xfId="0" applyFont="1" applyBorder="1" applyAlignment="1">
      <alignment vertical="center"/>
    </xf>
    <xf numFmtId="0" fontId="0" fillId="0" borderId="0" xfId="0" applyFont="1" applyBorder="1" applyAlignment="1" applyProtection="1">
      <alignment vertical="center"/>
    </xf>
    <xf numFmtId="0" fontId="0" fillId="0" borderId="15" xfId="0" applyFont="1" applyBorder="1" applyAlignment="1" applyProtection="1">
      <alignment vertical="center"/>
    </xf>
    <xf numFmtId="0" fontId="0" fillId="4" borderId="7" xfId="0" applyFont="1" applyFill="1" applyBorder="1" applyAlignment="1" applyProtection="1">
      <alignment vertical="center"/>
    </xf>
    <xf numFmtId="0" fontId="23" fillId="4" borderId="0" xfId="0" applyFont="1" applyFill="1" applyAlignment="1" applyProtection="1">
      <alignment horizontal="center" vertical="center"/>
    </xf>
    <xf numFmtId="0" fontId="24" fillId="0" borderId="16" xfId="0" applyFont="1" applyBorder="1" applyAlignment="1" applyProtection="1">
      <alignment horizontal="center" vertical="center" wrapText="1"/>
    </xf>
    <xf numFmtId="0" fontId="24" fillId="0" borderId="17" xfId="0" applyFont="1" applyBorder="1" applyAlignment="1" applyProtection="1">
      <alignment horizontal="center" vertical="center" wrapText="1"/>
    </xf>
    <xf numFmtId="0" fontId="24" fillId="0" borderId="18" xfId="0" applyFont="1" applyBorder="1" applyAlignment="1" applyProtection="1">
      <alignment horizontal="center" vertical="center" wrapText="1"/>
    </xf>
    <xf numFmtId="0" fontId="0" fillId="0" borderId="11" xfId="0" applyFont="1" applyBorder="1" applyAlignment="1" applyProtection="1">
      <alignment vertical="center"/>
    </xf>
    <xf numFmtId="0" fontId="0" fillId="0" borderId="12" xfId="0" applyFont="1" applyBorder="1" applyAlignment="1" applyProtection="1">
      <alignment vertical="center"/>
    </xf>
    <xf numFmtId="0" fontId="0" fillId="0" borderId="13" xfId="0" applyFont="1" applyBorder="1" applyAlignment="1" applyProtection="1">
      <alignment vertical="center"/>
    </xf>
    <xf numFmtId="0" fontId="4" fillId="0" borderId="3" xfId="0" applyFont="1" applyBorder="1" applyAlignment="1" applyProtection="1">
      <alignment vertical="center"/>
    </xf>
    <xf numFmtId="0" fontId="25" fillId="0" borderId="0" xfId="0" applyFont="1" applyAlignment="1" applyProtection="1">
      <alignment horizontal="left" vertical="center"/>
    </xf>
    <xf numFmtId="0" fontId="25" fillId="0" borderId="0" xfId="0" applyFont="1" applyAlignment="1" applyProtection="1">
      <alignment vertical="center"/>
    </xf>
    <xf numFmtId="4" fontId="25" fillId="0" borderId="0" xfId="0" applyNumberFormat="1" applyFont="1" applyAlignment="1" applyProtection="1">
      <alignment vertical="center"/>
    </xf>
    <xf numFmtId="0" fontId="4" fillId="0" borderId="0" xfId="0" applyFont="1" applyAlignment="1" applyProtection="1">
      <alignment horizontal="center" vertical="center"/>
    </xf>
    <xf numFmtId="0" fontId="4" fillId="0" borderId="3" xfId="0" applyFont="1" applyBorder="1" applyAlignment="1">
      <alignment vertical="center"/>
    </xf>
    <xf numFmtId="4" fontId="21" fillId="0" borderId="14" xfId="0" applyNumberFormat="1" applyFont="1" applyBorder="1" applyAlignment="1" applyProtection="1">
      <alignment vertical="center"/>
    </xf>
    <xf numFmtId="4" fontId="21" fillId="0" borderId="0" xfId="0" applyNumberFormat="1" applyFont="1" applyBorder="1" applyAlignment="1" applyProtection="1">
      <alignment vertical="center"/>
    </xf>
    <xf numFmtId="166" fontId="21" fillId="0" borderId="0" xfId="0" applyNumberFormat="1" applyFont="1" applyBorder="1" applyAlignment="1" applyProtection="1">
      <alignment vertical="center"/>
    </xf>
    <xf numFmtId="4" fontId="21" fillId="0" borderId="15" xfId="0" applyNumberFormat="1" applyFont="1" applyBorder="1" applyAlignment="1" applyProtection="1">
      <alignment vertical="center"/>
    </xf>
    <xf numFmtId="0" fontId="4" fillId="0" borderId="0" xfId="0" applyFont="1" applyAlignment="1">
      <alignment horizontal="left" vertical="center"/>
    </xf>
    <xf numFmtId="0" fontId="26" fillId="0" borderId="0" xfId="0" applyFont="1" applyAlignment="1">
      <alignment horizontal="left" vertical="center"/>
    </xf>
    <xf numFmtId="0" fontId="5" fillId="0" borderId="3" xfId="0" applyFont="1" applyBorder="1" applyAlignment="1" applyProtection="1">
      <alignment vertical="center"/>
    </xf>
    <xf numFmtId="0" fontId="27" fillId="0" borderId="0" xfId="0" applyFont="1" applyAlignment="1" applyProtection="1">
      <alignment vertical="center"/>
    </xf>
    <xf numFmtId="0" fontId="28" fillId="0" borderId="0" xfId="0" applyFont="1" applyAlignment="1" applyProtection="1">
      <alignment vertical="center"/>
    </xf>
    <xf numFmtId="0" fontId="3" fillId="0" borderId="0" xfId="0" applyFont="1" applyAlignment="1" applyProtection="1">
      <alignment horizontal="center" vertical="center"/>
    </xf>
    <xf numFmtId="0" fontId="5" fillId="0" borderId="3" xfId="0" applyFont="1" applyBorder="1" applyAlignment="1">
      <alignment vertical="center"/>
    </xf>
    <xf numFmtId="4" fontId="29" fillId="0" borderId="14" xfId="0" applyNumberFormat="1" applyFont="1" applyBorder="1" applyAlignment="1" applyProtection="1">
      <alignment vertical="center"/>
    </xf>
    <xf numFmtId="4" fontId="29" fillId="0" borderId="0" xfId="0" applyNumberFormat="1" applyFont="1" applyBorder="1" applyAlignment="1" applyProtection="1">
      <alignment vertical="center"/>
    </xf>
    <xf numFmtId="166" fontId="29" fillId="0" borderId="0" xfId="0" applyNumberFormat="1" applyFont="1" applyBorder="1" applyAlignment="1" applyProtection="1">
      <alignment vertical="center"/>
    </xf>
    <xf numFmtId="4" fontId="29" fillId="0" borderId="15" xfId="0" applyNumberFormat="1" applyFont="1" applyBorder="1" applyAlignment="1" applyProtection="1">
      <alignment vertical="center"/>
    </xf>
    <xf numFmtId="0" fontId="5" fillId="0" borderId="0" xfId="0" applyFont="1" applyAlignment="1">
      <alignment horizontal="left" vertical="center"/>
    </xf>
    <xf numFmtId="0" fontId="30" fillId="0" borderId="0" xfId="1" applyFont="1" applyAlignment="1">
      <alignment horizontal="center" vertical="center"/>
    </xf>
    <xf numFmtId="0" fontId="7" fillId="0" borderId="0" xfId="0" applyFont="1" applyAlignment="1" applyProtection="1">
      <alignment vertical="center"/>
    </xf>
    <xf numFmtId="0" fontId="2" fillId="0" borderId="0" xfId="0" applyFont="1" applyAlignment="1" applyProtection="1">
      <alignment horizontal="center" vertical="center"/>
    </xf>
    <xf numFmtId="4" fontId="1" fillId="0" borderId="14" xfId="0" applyNumberFormat="1" applyFont="1" applyBorder="1" applyAlignment="1" applyProtection="1">
      <alignment vertical="center"/>
    </xf>
    <xf numFmtId="4" fontId="1" fillId="0" borderId="0" xfId="0" applyNumberFormat="1" applyFont="1" applyBorder="1" applyAlignment="1" applyProtection="1">
      <alignment vertical="center"/>
    </xf>
    <xf numFmtId="166" fontId="1" fillId="0" borderId="0" xfId="0" applyNumberFormat="1" applyFont="1" applyBorder="1" applyAlignment="1" applyProtection="1">
      <alignment vertical="center"/>
    </xf>
    <xf numFmtId="4" fontId="1" fillId="0" borderId="15" xfId="0" applyNumberFormat="1" applyFont="1" applyBorder="1" applyAlignment="1" applyProtection="1">
      <alignment vertical="center"/>
    </xf>
    <xf numFmtId="0" fontId="2" fillId="0" borderId="0" xfId="0" applyFont="1" applyAlignment="1">
      <alignment horizontal="left" vertical="center"/>
    </xf>
    <xf numFmtId="4" fontId="29" fillId="0" borderId="19" xfId="0" applyNumberFormat="1" applyFont="1" applyBorder="1" applyAlignment="1" applyProtection="1">
      <alignment vertical="center"/>
    </xf>
    <xf numFmtId="4" fontId="29" fillId="0" borderId="20" xfId="0" applyNumberFormat="1" applyFont="1" applyBorder="1" applyAlignment="1" applyProtection="1">
      <alignment vertical="center"/>
    </xf>
    <xf numFmtId="166" fontId="29" fillId="0" borderId="20" xfId="0" applyNumberFormat="1" applyFont="1" applyBorder="1" applyAlignment="1" applyProtection="1">
      <alignment vertical="center"/>
    </xf>
    <xf numFmtId="4" fontId="29" fillId="0" borderId="21" xfId="0" applyNumberFormat="1" applyFont="1" applyBorder="1" applyAlignment="1" applyProtection="1">
      <alignment vertical="center"/>
    </xf>
    <xf numFmtId="0" fontId="32" fillId="0" borderId="0" xfId="0" applyFont="1" applyAlignment="1">
      <alignment horizontal="left" vertical="center"/>
    </xf>
    <xf numFmtId="0" fontId="0" fillId="0" borderId="1" xfId="0" applyBorder="1"/>
    <xf numFmtId="0" fontId="0" fillId="0" borderId="2" xfId="0" applyBorder="1"/>
    <xf numFmtId="0" fontId="14" fillId="0" borderId="0" xfId="0" applyFont="1" applyAlignment="1">
      <alignment horizontal="left" vertical="center"/>
    </xf>
    <xf numFmtId="0" fontId="33" fillId="0" borderId="0" xfId="0" applyFont="1" applyAlignment="1">
      <alignment horizontal="left" vertical="center"/>
    </xf>
    <xf numFmtId="0" fontId="1" fillId="0" borderId="0" xfId="0" applyFont="1" applyAlignment="1">
      <alignment horizontal="left" vertical="center"/>
    </xf>
    <xf numFmtId="165" fontId="2" fillId="0" borderId="0" xfId="0" applyNumberFormat="1" applyFont="1" applyAlignment="1">
      <alignment horizontal="left" vertical="center"/>
    </xf>
    <xf numFmtId="0" fontId="0" fillId="0" borderId="0" xfId="0" applyFont="1" applyAlignment="1">
      <alignment vertical="center" wrapText="1"/>
    </xf>
    <xf numFmtId="0" fontId="0" fillId="0" borderId="3" xfId="0" applyFont="1" applyBorder="1" applyAlignment="1">
      <alignment vertical="center" wrapText="1"/>
    </xf>
    <xf numFmtId="0" fontId="0" fillId="0" borderId="3" xfId="0" applyBorder="1" applyAlignment="1">
      <alignment vertical="center" wrapText="1"/>
    </xf>
    <xf numFmtId="0" fontId="0" fillId="0" borderId="12" xfId="0" applyFont="1" applyBorder="1" applyAlignment="1">
      <alignment vertical="center"/>
    </xf>
    <xf numFmtId="0" fontId="18" fillId="0" borderId="0" xfId="0" applyFont="1" applyAlignment="1">
      <alignment horizontal="left" vertical="center"/>
    </xf>
    <xf numFmtId="4" fontId="25" fillId="0" borderId="0" xfId="0" applyNumberFormat="1" applyFont="1" applyAlignment="1">
      <alignment vertical="center"/>
    </xf>
    <xf numFmtId="0" fontId="1" fillId="0" borderId="0" xfId="0" applyFont="1" applyAlignment="1">
      <alignment horizontal="right" vertical="center"/>
    </xf>
    <xf numFmtId="0" fontId="22" fillId="0" borderId="0" xfId="0" applyFont="1" applyAlignment="1">
      <alignment horizontal="left" vertical="center"/>
    </xf>
    <xf numFmtId="4" fontId="1" fillId="0" borderId="0" xfId="0" applyNumberFormat="1" applyFont="1" applyAlignment="1">
      <alignment vertical="center"/>
    </xf>
    <xf numFmtId="164" fontId="1" fillId="0" borderId="0" xfId="0" applyNumberFormat="1" applyFont="1" applyAlignment="1">
      <alignment horizontal="right" vertical="center"/>
    </xf>
    <xf numFmtId="0" fontId="0" fillId="4" borderId="0" xfId="0" applyFont="1" applyFill="1" applyAlignment="1">
      <alignment vertical="center"/>
    </xf>
    <xf numFmtId="0" fontId="4" fillId="4" borderId="6" xfId="0" applyFont="1" applyFill="1" applyBorder="1" applyAlignment="1">
      <alignment horizontal="left" vertical="center"/>
    </xf>
    <xf numFmtId="0" fontId="0" fillId="4" borderId="7" xfId="0" applyFont="1" applyFill="1" applyBorder="1" applyAlignment="1">
      <alignment vertical="center"/>
    </xf>
    <xf numFmtId="0" fontId="4" fillId="4" borderId="7" xfId="0" applyFont="1" applyFill="1" applyBorder="1" applyAlignment="1">
      <alignment horizontal="right" vertical="center"/>
    </xf>
    <xf numFmtId="0" fontId="4" fillId="4" borderId="7" xfId="0" applyFont="1" applyFill="1" applyBorder="1" applyAlignment="1">
      <alignment horizontal="center" vertical="center"/>
    </xf>
    <xf numFmtId="4" fontId="4" fillId="4" borderId="7" xfId="0" applyNumberFormat="1" applyFont="1" applyFill="1" applyBorder="1" applyAlignment="1">
      <alignment vertical="center"/>
    </xf>
    <xf numFmtId="0" fontId="0" fillId="4" borderId="8" xfId="0" applyFont="1" applyFill="1" applyBorder="1" applyAlignment="1">
      <alignment vertical="center"/>
    </xf>
    <xf numFmtId="0" fontId="20" fillId="0" borderId="4" xfId="0" applyFont="1" applyBorder="1" applyAlignment="1">
      <alignment horizontal="left" vertical="center"/>
    </xf>
    <xf numFmtId="0" fontId="0" fillId="0" borderId="4" xfId="0" applyBorder="1" applyAlignment="1">
      <alignment vertical="center"/>
    </xf>
    <xf numFmtId="0" fontId="1" fillId="0" borderId="5" xfId="0" applyFont="1" applyBorder="1" applyAlignment="1">
      <alignment horizontal="left" vertical="center"/>
    </xf>
    <xf numFmtId="0" fontId="0" fillId="0" borderId="5" xfId="0" applyFont="1" applyBorder="1" applyAlignment="1">
      <alignment vertical="center"/>
    </xf>
    <xf numFmtId="0" fontId="1" fillId="0" borderId="5" xfId="0" applyFont="1" applyBorder="1" applyAlignment="1">
      <alignment horizontal="center" vertical="center"/>
    </xf>
    <xf numFmtId="0" fontId="1" fillId="0" borderId="5" xfId="0" applyFont="1" applyBorder="1" applyAlignment="1">
      <alignment horizontal="right" vertical="center"/>
    </xf>
    <xf numFmtId="0" fontId="0" fillId="0" borderId="4" xfId="0" applyFont="1" applyBorder="1" applyAlignment="1">
      <alignment vertical="center"/>
    </xf>
    <xf numFmtId="0" fontId="0" fillId="0" borderId="9" xfId="0" applyFont="1" applyBorder="1" applyAlignment="1">
      <alignment vertical="center"/>
    </xf>
    <xf numFmtId="0" fontId="0" fillId="0" borderId="10" xfId="0" applyFont="1" applyBorder="1" applyAlignment="1">
      <alignment vertical="center"/>
    </xf>
    <xf numFmtId="0" fontId="0" fillId="0" borderId="1" xfId="0" applyFont="1" applyBorder="1" applyAlignment="1">
      <alignment vertical="center"/>
    </xf>
    <xf numFmtId="0" fontId="0" fillId="0" borderId="2" xfId="0" applyFont="1" applyBorder="1" applyAlignment="1">
      <alignment vertical="center"/>
    </xf>
    <xf numFmtId="0" fontId="23" fillId="4" borderId="0" xfId="0" applyFont="1" applyFill="1" applyAlignment="1" applyProtection="1">
      <alignment horizontal="left" vertical="center"/>
    </xf>
    <xf numFmtId="0" fontId="0" fillId="4" borderId="0" xfId="0" applyFont="1" applyFill="1" applyAlignment="1" applyProtection="1">
      <alignment vertical="center"/>
    </xf>
    <xf numFmtId="0" fontId="23" fillId="4" borderId="0" xfId="0" applyFont="1" applyFill="1" applyAlignment="1" applyProtection="1">
      <alignment horizontal="right" vertical="center"/>
    </xf>
    <xf numFmtId="0" fontId="34" fillId="0" borderId="0" xfId="0" applyFont="1" applyAlignment="1" applyProtection="1">
      <alignment horizontal="left" vertical="center"/>
    </xf>
    <xf numFmtId="0" fontId="6" fillId="0" borderId="3" xfId="0" applyFont="1" applyBorder="1" applyAlignment="1" applyProtection="1">
      <alignment vertical="center"/>
    </xf>
    <xf numFmtId="0" fontId="6" fillId="0" borderId="0" xfId="0" applyFont="1" applyAlignment="1" applyProtection="1">
      <alignment vertical="center"/>
    </xf>
    <xf numFmtId="0" fontId="6" fillId="0" borderId="20" xfId="0" applyFont="1" applyBorder="1" applyAlignment="1" applyProtection="1">
      <alignment horizontal="left" vertical="center"/>
    </xf>
    <xf numFmtId="0" fontId="6" fillId="0" borderId="20" xfId="0" applyFont="1" applyBorder="1" applyAlignment="1" applyProtection="1">
      <alignment vertical="center"/>
    </xf>
    <xf numFmtId="4" fontId="6" fillId="0" borderId="20" xfId="0" applyNumberFormat="1" applyFont="1" applyBorder="1" applyAlignment="1" applyProtection="1">
      <alignment vertical="center"/>
    </xf>
    <xf numFmtId="0" fontId="6" fillId="0" borderId="3" xfId="0" applyFont="1" applyBorder="1" applyAlignment="1">
      <alignment vertical="center"/>
    </xf>
    <xf numFmtId="0" fontId="7" fillId="0" borderId="3" xfId="0" applyFont="1" applyBorder="1" applyAlignment="1" applyProtection="1">
      <alignment vertical="center"/>
    </xf>
    <xf numFmtId="0" fontId="7" fillId="0" borderId="20" xfId="0" applyFont="1" applyBorder="1" applyAlignment="1" applyProtection="1">
      <alignment horizontal="left" vertical="center"/>
    </xf>
    <xf numFmtId="0" fontId="7" fillId="0" borderId="20" xfId="0" applyFont="1" applyBorder="1" applyAlignment="1" applyProtection="1">
      <alignment vertical="center"/>
    </xf>
    <xf numFmtId="4" fontId="7" fillId="0" borderId="20" xfId="0" applyNumberFormat="1" applyFont="1" applyBorder="1" applyAlignment="1" applyProtection="1">
      <alignment vertical="center"/>
    </xf>
    <xf numFmtId="0" fontId="7" fillId="0" borderId="3" xfId="0" applyFont="1" applyBorder="1" applyAlignment="1">
      <alignment vertical="center"/>
    </xf>
    <xf numFmtId="0" fontId="6" fillId="0" borderId="0" xfId="0" applyFont="1" applyAlignment="1" applyProtection="1">
      <alignment horizontal="left" vertical="center"/>
    </xf>
    <xf numFmtId="4" fontId="6" fillId="0" borderId="0" xfId="0" applyNumberFormat="1" applyFont="1" applyAlignment="1" applyProtection="1"/>
    <xf numFmtId="0" fontId="0" fillId="0" borderId="0" xfId="0" applyFont="1" applyAlignment="1">
      <alignment horizontal="center" vertical="center" wrapText="1"/>
    </xf>
    <xf numFmtId="0" fontId="0" fillId="0" borderId="3" xfId="0" applyFont="1" applyBorder="1" applyAlignment="1" applyProtection="1">
      <alignment horizontal="center" vertical="center" wrapText="1"/>
    </xf>
    <xf numFmtId="0" fontId="23" fillId="4" borderId="16" xfId="0" applyFont="1" applyFill="1" applyBorder="1" applyAlignment="1" applyProtection="1">
      <alignment horizontal="center" vertical="center" wrapText="1"/>
    </xf>
    <xf numFmtId="0" fontId="23" fillId="4" borderId="17" xfId="0" applyFont="1" applyFill="1" applyBorder="1" applyAlignment="1" applyProtection="1">
      <alignment horizontal="center" vertical="center" wrapText="1"/>
    </xf>
    <xf numFmtId="0" fontId="23" fillId="4" borderId="18" xfId="0" applyFont="1" applyFill="1" applyBorder="1" applyAlignment="1" applyProtection="1">
      <alignment horizontal="center" vertical="center" wrapText="1"/>
    </xf>
    <xf numFmtId="0" fontId="0" fillId="0" borderId="3" xfId="0" applyBorder="1" applyAlignment="1">
      <alignment horizontal="center" vertical="center" wrapText="1"/>
    </xf>
    <xf numFmtId="4" fontId="25" fillId="0" borderId="0" xfId="0" applyNumberFormat="1" applyFont="1" applyAlignment="1" applyProtection="1"/>
    <xf numFmtId="0" fontId="0" fillId="0" borderId="12" xfId="0" applyBorder="1" applyAlignment="1" applyProtection="1">
      <alignment vertical="center"/>
    </xf>
    <xf numFmtId="166" fontId="35" fillId="0" borderId="12" xfId="0" applyNumberFormat="1" applyFont="1" applyBorder="1" applyAlignment="1" applyProtection="1"/>
    <xf numFmtId="166" fontId="35" fillId="0" borderId="13" xfId="0" applyNumberFormat="1" applyFont="1" applyBorder="1" applyAlignment="1" applyProtection="1"/>
    <xf numFmtId="4" fontId="36" fillId="0" borderId="0" xfId="0" applyNumberFormat="1" applyFont="1" applyAlignment="1">
      <alignment vertical="center"/>
    </xf>
    <xf numFmtId="0" fontId="8" fillId="0" borderId="3" xfId="0" applyFont="1" applyBorder="1" applyAlignment="1" applyProtection="1"/>
    <xf numFmtId="0" fontId="8" fillId="0" borderId="0" xfId="0" applyFont="1" applyAlignment="1" applyProtection="1"/>
    <xf numFmtId="0" fontId="8" fillId="0" borderId="0" xfId="0" applyFont="1" applyAlignment="1" applyProtection="1">
      <alignment horizontal="left"/>
    </xf>
    <xf numFmtId="0" fontId="6" fillId="0" borderId="0" xfId="0" applyFont="1" applyAlignment="1" applyProtection="1">
      <alignment horizontal="left"/>
    </xf>
    <xf numFmtId="0" fontId="8" fillId="0" borderId="0" xfId="0" applyFont="1" applyAlignment="1" applyProtection="1">
      <protection locked="0"/>
    </xf>
    <xf numFmtId="0" fontId="8" fillId="0" borderId="3" xfId="0" applyFont="1" applyBorder="1" applyAlignment="1"/>
    <xf numFmtId="0" fontId="8" fillId="0" borderId="14" xfId="0" applyFont="1" applyBorder="1" applyAlignment="1" applyProtection="1"/>
    <xf numFmtId="0" fontId="8" fillId="0" borderId="0" xfId="0" applyFont="1" applyBorder="1" applyAlignment="1" applyProtection="1"/>
    <xf numFmtId="166" fontId="8" fillId="0" borderId="0" xfId="0" applyNumberFormat="1" applyFont="1" applyBorder="1" applyAlignment="1" applyProtection="1"/>
    <xf numFmtId="166" fontId="8" fillId="0" borderId="15" xfId="0" applyNumberFormat="1" applyFont="1" applyBorder="1" applyAlignment="1" applyProtection="1"/>
    <xf numFmtId="0" fontId="8" fillId="0" borderId="0" xfId="0" applyFont="1" applyAlignment="1">
      <alignment horizontal="left"/>
    </xf>
    <xf numFmtId="0" fontId="8" fillId="0" borderId="0" xfId="0" applyFont="1" applyAlignment="1">
      <alignment horizontal="center"/>
    </xf>
    <xf numFmtId="4" fontId="8" fillId="0" borderId="0" xfId="0" applyNumberFormat="1" applyFont="1" applyAlignment="1">
      <alignment vertical="center"/>
    </xf>
    <xf numFmtId="0" fontId="7" fillId="0" borderId="0" xfId="0" applyFont="1" applyAlignment="1" applyProtection="1">
      <alignment horizontal="left"/>
    </xf>
    <xf numFmtId="4" fontId="7" fillId="0" borderId="0" xfId="0" applyNumberFormat="1" applyFont="1" applyAlignment="1" applyProtection="1"/>
    <xf numFmtId="0" fontId="23" fillId="0" borderId="22" xfId="0" applyFont="1" applyBorder="1" applyAlignment="1" applyProtection="1">
      <alignment horizontal="center" vertical="center"/>
    </xf>
    <xf numFmtId="49" fontId="23" fillId="0" borderId="22" xfId="0" applyNumberFormat="1" applyFont="1" applyBorder="1" applyAlignment="1" applyProtection="1">
      <alignment horizontal="left" vertical="center" wrapText="1"/>
    </xf>
    <xf numFmtId="0" fontId="23" fillId="0" borderId="22" xfId="0" applyFont="1" applyBorder="1" applyAlignment="1" applyProtection="1">
      <alignment horizontal="left" vertical="center" wrapText="1"/>
    </xf>
    <xf numFmtId="0" fontId="23" fillId="0" borderId="22" xfId="0" applyFont="1" applyBorder="1" applyAlignment="1" applyProtection="1">
      <alignment horizontal="center" vertical="center" wrapText="1"/>
    </xf>
    <xf numFmtId="167" fontId="23" fillId="0" borderId="22" xfId="0" applyNumberFormat="1" applyFont="1" applyBorder="1" applyAlignment="1" applyProtection="1">
      <alignment vertical="center"/>
    </xf>
    <xf numFmtId="4" fontId="23" fillId="2" borderId="22" xfId="0" applyNumberFormat="1" applyFont="1" applyFill="1" applyBorder="1" applyAlignment="1" applyProtection="1">
      <alignment vertical="center"/>
      <protection locked="0"/>
    </xf>
    <xf numFmtId="4" fontId="23" fillId="0" borderId="22" xfId="0" applyNumberFormat="1" applyFont="1" applyBorder="1" applyAlignment="1" applyProtection="1">
      <alignment vertical="center"/>
    </xf>
    <xf numFmtId="0" fontId="24" fillId="2" borderId="14" xfId="0" applyFont="1" applyFill="1" applyBorder="1" applyAlignment="1" applyProtection="1">
      <alignment horizontal="left" vertical="center"/>
      <protection locked="0"/>
    </xf>
    <xf numFmtId="0" fontId="24" fillId="0" borderId="0" xfId="0" applyFont="1" applyBorder="1" applyAlignment="1" applyProtection="1">
      <alignment horizontal="center" vertical="center"/>
    </xf>
    <xf numFmtId="166" fontId="24" fillId="0" borderId="0" xfId="0" applyNumberFormat="1" applyFont="1" applyBorder="1" applyAlignment="1" applyProtection="1">
      <alignment vertical="center"/>
    </xf>
    <xf numFmtId="166" fontId="24" fillId="0" borderId="15" xfId="0" applyNumberFormat="1" applyFont="1" applyBorder="1" applyAlignment="1" applyProtection="1">
      <alignment vertical="center"/>
    </xf>
    <xf numFmtId="0" fontId="23" fillId="0" borderId="0" xfId="0" applyFont="1" applyAlignment="1">
      <alignment horizontal="left" vertical="center"/>
    </xf>
    <xf numFmtId="4" fontId="0" fillId="0" borderId="0" xfId="0" applyNumberFormat="1" applyFont="1" applyAlignment="1">
      <alignment vertical="center"/>
    </xf>
    <xf numFmtId="0" fontId="9" fillId="0" borderId="3" xfId="0" applyFont="1" applyBorder="1" applyAlignment="1" applyProtection="1">
      <alignment vertical="center"/>
    </xf>
    <xf numFmtId="0" fontId="9" fillId="0" borderId="0" xfId="0" applyFont="1" applyAlignment="1" applyProtection="1">
      <alignment vertical="center"/>
    </xf>
    <xf numFmtId="0" fontId="37" fillId="0" borderId="0" xfId="0" applyFont="1" applyAlignment="1" applyProtection="1">
      <alignment horizontal="left" vertical="center"/>
    </xf>
    <xf numFmtId="0" fontId="9" fillId="0" borderId="0" xfId="0" applyFont="1" applyAlignment="1" applyProtection="1">
      <alignment horizontal="left" vertical="center"/>
    </xf>
    <xf numFmtId="0" fontId="9" fillId="0" borderId="0" xfId="0" applyFont="1" applyAlignment="1" applyProtection="1">
      <alignment horizontal="left" vertical="center" wrapText="1"/>
    </xf>
    <xf numFmtId="0" fontId="9" fillId="0" borderId="0" xfId="0" applyFont="1" applyAlignment="1" applyProtection="1">
      <alignment vertical="center"/>
      <protection locked="0"/>
    </xf>
    <xf numFmtId="0" fontId="9" fillId="0" borderId="3" xfId="0" applyFont="1" applyBorder="1" applyAlignment="1">
      <alignment vertical="center"/>
    </xf>
    <xf numFmtId="0" fontId="9" fillId="0" borderId="14" xfId="0" applyFont="1" applyBorder="1" applyAlignment="1" applyProtection="1">
      <alignment vertical="center"/>
    </xf>
    <xf numFmtId="0" fontId="9" fillId="0" borderId="0" xfId="0" applyFont="1" applyBorder="1" applyAlignment="1" applyProtection="1">
      <alignment vertical="center"/>
    </xf>
    <xf numFmtId="0" fontId="9" fillId="0" borderId="15" xfId="0" applyFont="1" applyBorder="1" applyAlignment="1" applyProtection="1">
      <alignment vertical="center"/>
    </xf>
    <xf numFmtId="0" fontId="9" fillId="0" borderId="0" xfId="0" applyFont="1" applyAlignment="1">
      <alignment horizontal="left" vertical="center"/>
    </xf>
    <xf numFmtId="0" fontId="10" fillId="0" borderId="3" xfId="0" applyFont="1" applyBorder="1" applyAlignment="1" applyProtection="1">
      <alignment vertical="center"/>
    </xf>
    <xf numFmtId="0" fontId="10" fillId="0" borderId="0" xfId="0" applyFont="1" applyAlignment="1" applyProtection="1">
      <alignment vertical="center"/>
    </xf>
    <xf numFmtId="0" fontId="10" fillId="0" borderId="0" xfId="0" applyFont="1" applyAlignment="1" applyProtection="1">
      <alignment horizontal="left" vertical="center"/>
    </xf>
    <xf numFmtId="0" fontId="10" fillId="0" borderId="0" xfId="0" applyFont="1" applyAlignment="1" applyProtection="1">
      <alignment horizontal="left" vertical="center" wrapText="1"/>
    </xf>
    <xf numFmtId="167" fontId="10" fillId="0" borderId="0" xfId="0" applyNumberFormat="1" applyFont="1" applyAlignment="1" applyProtection="1">
      <alignment vertical="center"/>
    </xf>
    <xf numFmtId="0" fontId="10" fillId="0" borderId="0" xfId="0" applyFont="1" applyAlignment="1" applyProtection="1">
      <alignment vertical="center"/>
      <protection locked="0"/>
    </xf>
    <xf numFmtId="0" fontId="10" fillId="0" borderId="3" xfId="0" applyFont="1" applyBorder="1" applyAlignment="1">
      <alignment vertical="center"/>
    </xf>
    <xf numFmtId="0" fontId="10" fillId="0" borderId="14" xfId="0" applyFont="1" applyBorder="1" applyAlignment="1" applyProtection="1">
      <alignment vertical="center"/>
    </xf>
    <xf numFmtId="0" fontId="10" fillId="0" borderId="0" xfId="0" applyFont="1" applyBorder="1" applyAlignment="1" applyProtection="1">
      <alignment vertical="center"/>
    </xf>
    <xf numFmtId="0" fontId="10" fillId="0" borderId="15" xfId="0" applyFont="1" applyBorder="1" applyAlignment="1" applyProtection="1">
      <alignment vertical="center"/>
    </xf>
    <xf numFmtId="0" fontId="10" fillId="0" borderId="0" xfId="0" applyFont="1" applyAlignment="1">
      <alignment horizontal="left" vertical="center"/>
    </xf>
    <xf numFmtId="0" fontId="11" fillId="0" borderId="3" xfId="0" applyFont="1" applyBorder="1" applyAlignment="1" applyProtection="1">
      <alignment vertical="center"/>
    </xf>
    <xf numFmtId="0" fontId="11" fillId="0" borderId="0" xfId="0" applyFont="1" applyAlignment="1" applyProtection="1">
      <alignment vertical="center"/>
    </xf>
    <xf numFmtId="0" fontId="11" fillId="0" borderId="0" xfId="0" applyFont="1" applyAlignment="1" applyProtection="1">
      <alignment horizontal="left" vertical="center"/>
    </xf>
    <xf numFmtId="0" fontId="11" fillId="0" borderId="0" xfId="0" applyFont="1" applyAlignment="1" applyProtection="1">
      <alignment horizontal="left" vertical="center" wrapText="1"/>
    </xf>
    <xf numFmtId="167" fontId="11" fillId="0" borderId="0" xfId="0" applyNumberFormat="1" applyFont="1" applyAlignment="1" applyProtection="1">
      <alignment vertical="center"/>
    </xf>
    <xf numFmtId="0" fontId="11" fillId="0" borderId="0" xfId="0" applyFont="1" applyAlignment="1" applyProtection="1">
      <alignment vertical="center"/>
      <protection locked="0"/>
    </xf>
    <xf numFmtId="0" fontId="11" fillId="0" borderId="3" xfId="0" applyFont="1" applyBorder="1" applyAlignment="1">
      <alignment vertical="center"/>
    </xf>
    <xf numFmtId="0" fontId="11" fillId="0" borderId="14" xfId="0" applyFont="1" applyBorder="1" applyAlignment="1" applyProtection="1">
      <alignment vertical="center"/>
    </xf>
    <xf numFmtId="0" fontId="11" fillId="0" borderId="0" xfId="0" applyFont="1" applyBorder="1" applyAlignment="1" applyProtection="1">
      <alignment vertical="center"/>
    </xf>
    <xf numFmtId="0" fontId="11" fillId="0" borderId="15" xfId="0" applyFont="1" applyBorder="1" applyAlignment="1" applyProtection="1">
      <alignment vertical="center"/>
    </xf>
    <xf numFmtId="0" fontId="11" fillId="0" borderId="0" xfId="0" applyFont="1" applyAlignment="1">
      <alignment horizontal="left" vertical="center"/>
    </xf>
    <xf numFmtId="0" fontId="38" fillId="0" borderId="22" xfId="0" applyFont="1" applyBorder="1" applyAlignment="1" applyProtection="1">
      <alignment horizontal="center" vertical="center"/>
    </xf>
    <xf numFmtId="49" fontId="38" fillId="0" borderId="22" xfId="0" applyNumberFormat="1" applyFont="1" applyBorder="1" applyAlignment="1" applyProtection="1">
      <alignment horizontal="left" vertical="center" wrapText="1"/>
    </xf>
    <xf numFmtId="0" fontId="38" fillId="0" borderId="22" xfId="0" applyFont="1" applyBorder="1" applyAlignment="1" applyProtection="1">
      <alignment horizontal="left" vertical="center" wrapText="1"/>
    </xf>
    <xf numFmtId="0" fontId="38" fillId="0" borderId="22" xfId="0" applyFont="1" applyBorder="1" applyAlignment="1" applyProtection="1">
      <alignment horizontal="center" vertical="center" wrapText="1"/>
    </xf>
    <xf numFmtId="167" fontId="38" fillId="0" borderId="22" xfId="0" applyNumberFormat="1" applyFont="1" applyBorder="1" applyAlignment="1" applyProtection="1">
      <alignment vertical="center"/>
    </xf>
    <xf numFmtId="4" fontId="38" fillId="2" borderId="22" xfId="0" applyNumberFormat="1" applyFont="1" applyFill="1" applyBorder="1" applyAlignment="1" applyProtection="1">
      <alignment vertical="center"/>
      <protection locked="0"/>
    </xf>
    <xf numFmtId="4" fontId="38" fillId="0" borderId="22" xfId="0" applyNumberFormat="1" applyFont="1" applyBorder="1" applyAlignment="1" applyProtection="1">
      <alignment vertical="center"/>
    </xf>
    <xf numFmtId="0" fontId="39" fillId="0" borderId="3" xfId="0" applyFont="1" applyBorder="1" applyAlignment="1">
      <alignment vertical="center"/>
    </xf>
    <xf numFmtId="0" fontId="38" fillId="2" borderId="14" xfId="0" applyFont="1" applyFill="1" applyBorder="1" applyAlignment="1" applyProtection="1">
      <alignment horizontal="left" vertical="center"/>
      <protection locked="0"/>
    </xf>
    <xf numFmtId="0" fontId="38" fillId="0" borderId="0" xfId="0" applyFont="1" applyBorder="1" applyAlignment="1" applyProtection="1">
      <alignment horizontal="center" vertical="center"/>
    </xf>
    <xf numFmtId="0" fontId="12" fillId="0" borderId="3" xfId="0" applyFont="1" applyBorder="1" applyAlignment="1" applyProtection="1">
      <alignment vertical="center"/>
    </xf>
    <xf numFmtId="0" fontId="12" fillId="0" borderId="0" xfId="0" applyFont="1" applyAlignment="1" applyProtection="1">
      <alignment vertical="center"/>
    </xf>
    <xf numFmtId="0" fontId="12" fillId="0" borderId="0" xfId="0" applyFont="1" applyAlignment="1" applyProtection="1">
      <alignment horizontal="left" vertical="center"/>
    </xf>
    <xf numFmtId="0" fontId="12" fillId="0" borderId="0" xfId="0" applyFont="1" applyAlignment="1" applyProtection="1">
      <alignment horizontal="left" vertical="center" wrapText="1"/>
    </xf>
    <xf numFmtId="167" fontId="12" fillId="0" borderId="0" xfId="0" applyNumberFormat="1" applyFont="1" applyAlignment="1" applyProtection="1">
      <alignment vertical="center"/>
    </xf>
    <xf numFmtId="0" fontId="12" fillId="0" borderId="0" xfId="0" applyFont="1" applyAlignment="1" applyProtection="1">
      <alignment vertical="center"/>
      <protection locked="0"/>
    </xf>
    <xf numFmtId="0" fontId="12" fillId="0" borderId="3" xfId="0" applyFont="1" applyBorder="1" applyAlignment="1">
      <alignment vertical="center"/>
    </xf>
    <xf numFmtId="0" fontId="12" fillId="0" borderId="14" xfId="0" applyFont="1" applyBorder="1" applyAlignment="1" applyProtection="1">
      <alignment vertical="center"/>
    </xf>
    <xf numFmtId="0" fontId="12" fillId="0" borderId="0" xfId="0" applyFont="1" applyBorder="1" applyAlignment="1" applyProtection="1">
      <alignment vertical="center"/>
    </xf>
    <xf numFmtId="0" fontId="12" fillId="0" borderId="15" xfId="0" applyFont="1" applyBorder="1" applyAlignment="1" applyProtection="1">
      <alignment vertical="center"/>
    </xf>
    <xf numFmtId="0" fontId="12" fillId="0" borderId="0" xfId="0" applyFont="1" applyAlignment="1">
      <alignment horizontal="left" vertical="center"/>
    </xf>
    <xf numFmtId="0" fontId="0" fillId="0" borderId="14" xfId="0" applyFont="1" applyBorder="1" applyAlignment="1" applyProtection="1">
      <alignment vertical="center"/>
    </xf>
    <xf numFmtId="0" fontId="0" fillId="0" borderId="0" xfId="0" applyBorder="1" applyAlignment="1" applyProtection="1">
      <alignment vertical="center"/>
    </xf>
    <xf numFmtId="0" fontId="0" fillId="2" borderId="22" xfId="0" applyFont="1" applyFill="1" applyBorder="1" applyAlignment="1" applyProtection="1">
      <alignment horizontal="center" vertical="center"/>
      <protection locked="0"/>
    </xf>
    <xf numFmtId="49" fontId="0" fillId="2" borderId="22" xfId="0" applyNumberFormat="1" applyFont="1" applyFill="1" applyBorder="1" applyAlignment="1" applyProtection="1">
      <alignment horizontal="left" vertical="center" wrapText="1"/>
      <protection locked="0"/>
    </xf>
    <xf numFmtId="0" fontId="0" fillId="2" borderId="22" xfId="0" applyFont="1" applyFill="1" applyBorder="1" applyAlignment="1" applyProtection="1">
      <alignment horizontal="left" vertical="center" wrapText="1"/>
      <protection locked="0"/>
    </xf>
    <xf numFmtId="0" fontId="0" fillId="2" borderId="22" xfId="0" applyFont="1" applyFill="1" applyBorder="1" applyAlignment="1" applyProtection="1">
      <alignment horizontal="center" vertical="center" wrapText="1"/>
      <protection locked="0"/>
    </xf>
    <xf numFmtId="167" fontId="0" fillId="2" borderId="22" xfId="0" applyNumberFormat="1" applyFont="1" applyFill="1" applyBorder="1" applyAlignment="1" applyProtection="1">
      <alignment vertical="center"/>
      <protection locked="0"/>
    </xf>
    <xf numFmtId="4" fontId="0" fillId="2" borderId="22" xfId="0" applyNumberFormat="1" applyFont="1" applyFill="1" applyBorder="1" applyAlignment="1" applyProtection="1">
      <alignment vertical="center"/>
      <protection locked="0"/>
    </xf>
    <xf numFmtId="4" fontId="0" fillId="0" borderId="22" xfId="0" applyNumberFormat="1" applyFont="1" applyBorder="1" applyAlignment="1" applyProtection="1">
      <alignment vertical="center"/>
    </xf>
    <xf numFmtId="0" fontId="0" fillId="0" borderId="22" xfId="0" applyFont="1" applyBorder="1" applyAlignment="1" applyProtection="1">
      <alignment vertical="center"/>
    </xf>
    <xf numFmtId="0" fontId="22" fillId="2" borderId="22" xfId="0" applyFont="1" applyFill="1" applyBorder="1" applyAlignment="1" applyProtection="1">
      <alignment horizontal="left" vertical="center"/>
      <protection locked="0"/>
    </xf>
    <xf numFmtId="0" fontId="22" fillId="2" borderId="22" xfId="0" applyFont="1" applyFill="1" applyBorder="1" applyAlignment="1" applyProtection="1">
      <alignment horizontal="center" vertical="center"/>
      <protection locked="0"/>
    </xf>
    <xf numFmtId="0" fontId="0" fillId="0" borderId="20" xfId="0" applyFont="1" applyBorder="1" applyAlignment="1" applyProtection="1">
      <alignment vertical="center"/>
    </xf>
    <xf numFmtId="0" fontId="0" fillId="0" borderId="21" xfId="0" applyFont="1" applyBorder="1" applyAlignment="1" applyProtection="1">
      <alignment vertical="center"/>
    </xf>
    <xf numFmtId="0" fontId="40" fillId="0" borderId="0" xfId="0" applyFont="1" applyAlignment="1" applyProtection="1">
      <alignment vertical="center" wrapText="1"/>
    </xf>
    <xf numFmtId="0" fontId="0" fillId="0" borderId="0" xfId="0" applyFont="1" applyAlignment="1" applyProtection="1">
      <alignment vertical="center"/>
      <protection locked="0"/>
    </xf>
    <xf numFmtId="167" fontId="23" fillId="2" borderId="22" xfId="0" applyNumberFormat="1" applyFont="1" applyFill="1" applyBorder="1" applyAlignment="1" applyProtection="1">
      <alignment vertical="center"/>
      <protection locked="0"/>
    </xf>
    <xf numFmtId="0" fontId="1" fillId="0" borderId="0" xfId="0" applyFont="1" applyAlignment="1">
      <alignment horizontal="left" vertical="top"/>
    </xf>
    <xf numFmtId="0" fontId="3" fillId="0" borderId="0" xfId="0" applyFont="1" applyAlignment="1">
      <alignment horizontal="left" vertical="top"/>
    </xf>
    <xf numFmtId="0" fontId="0" fillId="0" borderId="3" xfId="0" applyFont="1" applyBorder="1" applyAlignment="1">
      <alignment horizontal="center" vertical="center" wrapText="1"/>
    </xf>
    <xf numFmtId="0" fontId="23" fillId="4" borderId="16" xfId="0" applyFont="1" applyFill="1" applyBorder="1" applyAlignment="1">
      <alignment horizontal="center" vertical="center" wrapText="1"/>
    </xf>
    <xf numFmtId="0" fontId="23" fillId="4" borderId="17" xfId="0" applyFont="1" applyFill="1" applyBorder="1" applyAlignment="1">
      <alignment horizontal="center" vertical="center" wrapText="1"/>
    </xf>
    <xf numFmtId="0" fontId="23" fillId="4" borderId="18" xfId="0" applyFont="1" applyFill="1" applyBorder="1" applyAlignment="1">
      <alignment horizontal="center" vertical="center" wrapText="1"/>
    </xf>
    <xf numFmtId="0" fontId="4" fillId="0" borderId="0" xfId="0" applyFont="1" applyAlignment="1">
      <alignment horizontal="left" vertical="center" wrapText="1"/>
    </xf>
    <xf numFmtId="0" fontId="41" fillId="0" borderId="16" xfId="0" applyFont="1" applyBorder="1" applyAlignment="1">
      <alignment horizontal="left" vertical="center" wrapText="1"/>
    </xf>
    <xf numFmtId="0" fontId="41" fillId="0" borderId="22" xfId="0" applyFont="1" applyBorder="1" applyAlignment="1">
      <alignment horizontal="left" vertical="center" wrapText="1"/>
    </xf>
    <xf numFmtId="0" fontId="41" fillId="0" borderId="22" xfId="0" applyFont="1" applyBorder="1" applyAlignment="1">
      <alignment horizontal="left" vertical="center"/>
    </xf>
    <xf numFmtId="167" fontId="41" fillId="0" borderId="18" xfId="0" applyNumberFormat="1" applyFont="1" applyBorder="1" applyAlignment="1">
      <alignment vertical="center"/>
    </xf>
    <xf numFmtId="0" fontId="0" fillId="0" borderId="0" xfId="0" applyFont="1" applyAlignment="1">
      <alignment horizontal="left" vertical="center" wrapText="1"/>
    </xf>
    <xf numFmtId="167" fontId="0" fillId="0" borderId="0" xfId="0" applyNumberFormat="1" applyFont="1" applyAlignment="1">
      <alignment vertical="center"/>
    </xf>
    <xf numFmtId="0" fontId="36" fillId="0" borderId="0" xfId="0" applyFont="1" applyAlignment="1">
      <alignment horizontal="left" vertical="center"/>
    </xf>
    <xf numFmtId="0" fontId="17" fillId="0" borderId="0" xfId="0" applyFont="1" applyAlignment="1">
      <alignment horizontal="left" vertical="top" wrapText="1"/>
    </xf>
    <xf numFmtId="0" fontId="17" fillId="0" borderId="0" xfId="0" applyFont="1" applyAlignment="1">
      <alignment horizontal="left" vertical="center"/>
    </xf>
    <xf numFmtId="0" fontId="19" fillId="0" borderId="0" xfId="0" applyFont="1" applyAlignment="1">
      <alignment horizontal="left" vertical="center"/>
    </xf>
    <xf numFmtId="0" fontId="2" fillId="0" borderId="0" xfId="0" applyFont="1" applyAlignment="1" applyProtection="1">
      <alignment horizontal="left" vertical="center"/>
    </xf>
    <xf numFmtId="0" fontId="0" fillId="0" borderId="0" xfId="0" applyProtection="1"/>
    <xf numFmtId="0" fontId="3" fillId="0" borderId="0" xfId="0" applyFont="1" applyAlignment="1" applyProtection="1">
      <alignment horizontal="left" vertical="top" wrapText="1"/>
    </xf>
    <xf numFmtId="49" fontId="2" fillId="2" borderId="0" xfId="0" applyNumberFormat="1" applyFont="1" applyFill="1" applyAlignment="1" applyProtection="1">
      <alignment horizontal="left" vertical="center"/>
      <protection locked="0"/>
    </xf>
    <xf numFmtId="49" fontId="2" fillId="0" borderId="0" xfId="0" applyNumberFormat="1" applyFont="1" applyAlignment="1" applyProtection="1">
      <alignment horizontal="left" vertical="center"/>
    </xf>
    <xf numFmtId="0" fontId="2" fillId="0" borderId="0" xfId="0" applyFont="1" applyAlignment="1" applyProtection="1">
      <alignment horizontal="left" vertical="center" wrapText="1"/>
    </xf>
    <xf numFmtId="4" fontId="18" fillId="0" borderId="5" xfId="0" applyNumberFormat="1" applyFont="1" applyBorder="1" applyAlignment="1" applyProtection="1">
      <alignment vertical="center"/>
    </xf>
    <xf numFmtId="0" fontId="0" fillId="0" borderId="5" xfId="0" applyFont="1" applyBorder="1" applyAlignment="1" applyProtection="1">
      <alignment vertical="center"/>
    </xf>
    <xf numFmtId="0" fontId="1" fillId="0" borderId="0" xfId="0" applyFont="1" applyAlignment="1" applyProtection="1">
      <alignment horizontal="right" vertical="center"/>
    </xf>
    <xf numFmtId="4" fontId="19" fillId="0" borderId="0" xfId="0" applyNumberFormat="1" applyFont="1" applyAlignment="1" applyProtection="1">
      <alignment vertical="center"/>
    </xf>
    <xf numFmtId="0" fontId="1" fillId="0" borderId="0" xfId="0" applyFont="1" applyAlignment="1" applyProtection="1">
      <alignment vertical="center"/>
    </xf>
    <xf numFmtId="164" fontId="1" fillId="0" borderId="0" xfId="0" applyNumberFormat="1" applyFont="1" applyAlignment="1" applyProtection="1">
      <alignment horizontal="left" vertical="center"/>
    </xf>
    <xf numFmtId="4" fontId="4" fillId="3" borderId="7" xfId="0" applyNumberFormat="1" applyFont="1" applyFill="1" applyBorder="1" applyAlignment="1" applyProtection="1">
      <alignment vertical="center"/>
    </xf>
    <xf numFmtId="0" fontId="0" fillId="3" borderId="7" xfId="0" applyFont="1" applyFill="1" applyBorder="1" applyAlignment="1" applyProtection="1">
      <alignment vertical="center"/>
    </xf>
    <xf numFmtId="0" fontId="0" fillId="3" borderId="8" xfId="0" applyFont="1" applyFill="1" applyBorder="1" applyAlignment="1" applyProtection="1">
      <alignment vertical="center"/>
    </xf>
    <xf numFmtId="0" fontId="4" fillId="3" borderId="7" xfId="0" applyFont="1" applyFill="1" applyBorder="1" applyAlignment="1" applyProtection="1">
      <alignment horizontal="left" vertical="center"/>
    </xf>
    <xf numFmtId="0" fontId="0" fillId="0" borderId="0" xfId="0"/>
    <xf numFmtId="4" fontId="7" fillId="0" borderId="0" xfId="0" applyNumberFormat="1" applyFont="1" applyAlignment="1" applyProtection="1">
      <alignment vertical="center"/>
    </xf>
    <xf numFmtId="0" fontId="7" fillId="0" borderId="0" xfId="0" applyFont="1" applyAlignment="1" applyProtection="1">
      <alignment vertical="center"/>
    </xf>
    <xf numFmtId="0" fontId="21" fillId="0" borderId="11" xfId="0" applyFont="1" applyBorder="1" applyAlignment="1">
      <alignment horizontal="center" vertical="center"/>
    </xf>
    <xf numFmtId="0" fontId="21" fillId="0" borderId="12" xfId="0" applyFont="1" applyBorder="1" applyAlignment="1">
      <alignment horizontal="left" vertical="center"/>
    </xf>
    <xf numFmtId="0" fontId="22" fillId="0" borderId="14" xfId="0" applyFont="1" applyBorder="1" applyAlignment="1">
      <alignment horizontal="left" vertical="center"/>
    </xf>
    <xf numFmtId="0" fontId="22" fillId="0" borderId="0" xfId="0" applyFont="1" applyBorder="1" applyAlignment="1">
      <alignment horizontal="left" vertical="center"/>
    </xf>
    <xf numFmtId="0" fontId="22" fillId="0" borderId="14" xfId="0" applyFont="1" applyBorder="1" applyAlignment="1" applyProtection="1">
      <alignment horizontal="left" vertical="center"/>
    </xf>
    <xf numFmtId="0" fontId="22" fillId="0" borderId="0" xfId="0" applyFont="1" applyBorder="1" applyAlignment="1" applyProtection="1">
      <alignment horizontal="left" vertical="center"/>
    </xf>
    <xf numFmtId="0" fontId="23" fillId="4" borderId="7" xfId="0" applyFont="1" applyFill="1" applyBorder="1" applyAlignment="1" applyProtection="1">
      <alignment horizontal="center" vertical="center"/>
    </xf>
    <xf numFmtId="0" fontId="23" fillId="4" borderId="7" xfId="0" applyFont="1" applyFill="1" applyBorder="1" applyAlignment="1" applyProtection="1">
      <alignment horizontal="left" vertical="center"/>
    </xf>
    <xf numFmtId="0" fontId="23" fillId="4" borderId="8" xfId="0" applyFont="1" applyFill="1" applyBorder="1" applyAlignment="1" applyProtection="1">
      <alignment horizontal="left" vertical="center"/>
    </xf>
    <xf numFmtId="4" fontId="28" fillId="0" borderId="0" xfId="0" applyNumberFormat="1" applyFont="1" applyAlignment="1" applyProtection="1">
      <alignment vertical="center"/>
    </xf>
    <xf numFmtId="0" fontId="28" fillId="0" borderId="0" xfId="0" applyFont="1" applyAlignment="1" applyProtection="1">
      <alignment vertical="center"/>
    </xf>
    <xf numFmtId="4" fontId="28" fillId="0" borderId="0" xfId="0" applyNumberFormat="1" applyFont="1" applyAlignment="1" applyProtection="1">
      <alignment horizontal="right" vertical="center"/>
    </xf>
    <xf numFmtId="4" fontId="25" fillId="0" borderId="0" xfId="0" applyNumberFormat="1" applyFont="1" applyAlignment="1" applyProtection="1">
      <alignment horizontal="right" vertical="center"/>
    </xf>
    <xf numFmtId="0" fontId="3" fillId="0" borderId="0" xfId="0" applyFont="1" applyAlignment="1" applyProtection="1">
      <alignment horizontal="left" vertical="center" wrapText="1"/>
    </xf>
    <xf numFmtId="0" fontId="3" fillId="0" borderId="0" xfId="0" applyFont="1" applyAlignment="1" applyProtection="1">
      <alignment vertical="center"/>
    </xf>
    <xf numFmtId="0" fontId="31" fillId="0" borderId="0" xfId="0" applyFont="1" applyAlignment="1" applyProtection="1">
      <alignment horizontal="left" vertical="center" wrapText="1"/>
    </xf>
    <xf numFmtId="165" fontId="2" fillId="0" borderId="0" xfId="0" applyNumberFormat="1" applyFont="1" applyAlignment="1" applyProtection="1">
      <alignment horizontal="left" vertical="center"/>
    </xf>
    <xf numFmtId="0" fontId="2" fillId="0" borderId="0" xfId="0" applyFont="1" applyAlignment="1" applyProtection="1">
      <alignment vertical="center" wrapText="1"/>
    </xf>
    <xf numFmtId="0" fontId="2" fillId="0" borderId="0" xfId="0" applyFont="1" applyAlignment="1" applyProtection="1">
      <alignment vertical="center"/>
    </xf>
    <xf numFmtId="0" fontId="23" fillId="4" borderId="7" xfId="0" applyFont="1" applyFill="1" applyBorder="1" applyAlignment="1" applyProtection="1">
      <alignment horizontal="right" vertical="center"/>
    </xf>
    <xf numFmtId="0" fontId="23" fillId="4" borderId="6" xfId="0" applyFont="1" applyFill="1" applyBorder="1" applyAlignment="1" applyProtection="1">
      <alignment horizontal="center" vertical="center"/>
    </xf>
    <xf numFmtId="0" fontId="27" fillId="0" borderId="0" xfId="0" applyFont="1" applyAlignment="1" applyProtection="1">
      <alignment horizontal="left" vertical="center" wrapText="1"/>
    </xf>
    <xf numFmtId="4" fontId="25" fillId="0" borderId="0" xfId="0" applyNumberFormat="1" applyFont="1" applyAlignment="1" applyProtection="1">
      <alignment vertical="center"/>
    </xf>
    <xf numFmtId="0" fontId="0" fillId="0" borderId="0" xfId="0" applyFont="1" applyAlignment="1" applyProtection="1">
      <alignment vertical="center"/>
    </xf>
    <xf numFmtId="0" fontId="1" fillId="0" borderId="0" xfId="0" applyFont="1" applyAlignment="1" applyProtection="1">
      <alignment horizontal="left" vertical="center" wrapText="1"/>
    </xf>
    <xf numFmtId="0" fontId="1" fillId="0" borderId="0" xfId="0" applyFont="1" applyAlignment="1" applyProtection="1">
      <alignment horizontal="left" vertical="center"/>
    </xf>
    <xf numFmtId="0" fontId="1" fillId="0" borderId="0" xfId="0" applyFont="1" applyAlignment="1">
      <alignment horizontal="left" vertical="center" wrapText="1"/>
    </xf>
    <xf numFmtId="0" fontId="1" fillId="0" borderId="0" xfId="0" applyFont="1" applyAlignment="1">
      <alignment horizontal="left" vertical="center"/>
    </xf>
    <xf numFmtId="0" fontId="0" fillId="0" borderId="0" xfId="0" applyFont="1" applyAlignment="1">
      <alignment vertical="center"/>
    </xf>
    <xf numFmtId="0" fontId="3" fillId="0" borderId="0" xfId="0" applyFont="1" applyAlignment="1">
      <alignment horizontal="left" vertical="center" wrapText="1"/>
    </xf>
    <xf numFmtId="0" fontId="2" fillId="2" borderId="0" xfId="0" applyFont="1" applyFill="1" applyAlignment="1" applyProtection="1">
      <alignment horizontal="left" vertical="center"/>
      <protection locked="0"/>
    </xf>
    <xf numFmtId="0" fontId="2" fillId="0" borderId="0" xfId="0" applyFont="1" applyAlignment="1">
      <alignment horizontal="left" vertical="center"/>
    </xf>
    <xf numFmtId="0" fontId="2" fillId="0" borderId="0" xfId="0" applyFont="1" applyAlignment="1">
      <alignment horizontal="left" vertical="center" wrapText="1"/>
    </xf>
    <xf numFmtId="0" fontId="3" fillId="0" borderId="0" xfId="0" applyFont="1" applyAlignment="1">
      <alignment horizontal="left" vertical="top" wrapText="1"/>
    </xf>
  </cellXfs>
  <cellStyles count="2">
    <cellStyle name="Hypertextový odkaz" xfId="1" builtinId="8"/>
    <cellStyle name="Normální" xfId="0" builtinId="0" customBuiltin="1"/>
  </cellStyles>
  <dxfs count="0"/>
  <tableStyles count="0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63" Type="http://schemas.openxmlformats.org/officeDocument/2006/relationships/worksheet" Target="worksheets/sheet63.xml"/><Relationship Id="rId68" Type="http://schemas.openxmlformats.org/officeDocument/2006/relationships/worksheet" Target="worksheets/sheet68.xml"/><Relationship Id="rId76" Type="http://schemas.openxmlformats.org/officeDocument/2006/relationships/worksheet" Target="worksheets/sheet76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66" Type="http://schemas.openxmlformats.org/officeDocument/2006/relationships/worksheet" Target="worksheets/sheet66.xml"/><Relationship Id="rId74" Type="http://schemas.openxmlformats.org/officeDocument/2006/relationships/worksheet" Target="worksheets/sheet74.xml"/><Relationship Id="rId79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61" Type="http://schemas.openxmlformats.org/officeDocument/2006/relationships/worksheet" Target="worksheets/sheet61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73" Type="http://schemas.openxmlformats.org/officeDocument/2006/relationships/worksheet" Target="worksheets/sheet73.xml"/><Relationship Id="rId78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77" Type="http://schemas.openxmlformats.org/officeDocument/2006/relationships/theme" Target="theme/theme1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80" Type="http://schemas.openxmlformats.org/officeDocument/2006/relationships/calcChain" Target="calcChain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worksheet" Target="worksheets/sheet67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5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6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7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8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9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10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11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12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13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14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15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16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17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18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19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20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21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22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23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24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25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26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27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28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29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30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31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32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33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34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35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36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37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38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39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40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41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42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43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44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45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46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47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48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49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50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51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52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53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54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55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56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57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58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59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60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61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62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63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64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65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66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67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68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69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70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71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72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73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74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75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76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drawing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3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4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5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6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7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8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9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0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3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4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5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6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7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8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9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20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2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2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23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24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25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26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27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28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29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30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3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3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33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34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35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36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37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38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39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40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4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4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43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44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45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46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47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48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49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50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5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5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53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54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55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56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57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58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59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60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6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6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63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64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65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66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67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68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69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70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7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7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73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74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75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76.xml><?xml version="1.0" encoding="utf-8"?>
<xdr:wsDr xmlns:xdr="http://schemas.openxmlformats.org/drawingml/2006/spreadsheetDrawing" xmlns:a="http://schemas.openxmlformats.org/drawingml/2006/main">
  <xdr:absoluteAnchor>
    <xdr:pos x="0" y="0"/>
    <xdr:ext cx="286385" cy="286385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  <a:tileRect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  <a:tileRect/>
        </a:gradFill>
      </a:fillStyleLst>
      <a:lnStyleLst>
        <a:ln w="9525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mpd="sng" algn="ctr">
          <a:solidFill>
            <a:schemeClr val="phClr"/>
          </a:solidFill>
          <a:prstDash val="solid"/>
        </a:ln>
        <a:ln w="38100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  <a:tileRect/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  <a:tileRect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.xml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.xml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0.xml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1.xml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2.xml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3.xml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4.xml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5.xml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6.xml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7.xml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8.xml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9.xml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0.xml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1.xml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2.xml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3.xml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4.xml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5.xml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6.xml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7.xml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8.xml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9.xml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0.xml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1.xml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2.xml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3.xml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4.xml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5.xml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6.xml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7.xml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8.xml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9.xml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0.xml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1.xml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2.xml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3.xml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4.xml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5.xml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6.xml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7.xml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8.xml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9.xml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0.xml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1.xml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2.xml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3.xml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4.xml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5.xml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6.xml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7.xml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8.xml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9.xml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0.xml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1.xml"/></Relationships>
</file>

<file path=xl/worksheets/_rels/sheet6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2.xml"/></Relationships>
</file>

<file path=xl/worksheets/_rels/sheet6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3.xml"/></Relationships>
</file>

<file path=xl/worksheets/_rels/sheet6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4.xml"/></Relationships>
</file>

<file path=xl/worksheets/_rels/sheet6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5.xml"/></Relationships>
</file>

<file path=xl/worksheets/_rels/sheet6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6.xml"/></Relationships>
</file>

<file path=xl/worksheets/_rels/sheet6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7.xml"/></Relationships>
</file>

<file path=xl/worksheets/_rels/sheet6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8.xml"/></Relationships>
</file>

<file path=xl/worksheets/_rels/sheet6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9.xml"/></Relationships>
</file>

<file path=xl/worksheets/_rels/sheet7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0.xml"/></Relationships>
</file>

<file path=xl/worksheets/_rels/sheet7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1.xml"/></Relationships>
</file>

<file path=xl/worksheets/_rels/sheet7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2.xml"/></Relationships>
</file>

<file path=xl/worksheets/_rels/sheet7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3.xml"/></Relationships>
</file>

<file path=xl/worksheets/_rels/sheet7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4.xml"/></Relationships>
</file>

<file path=xl/worksheets/_rels/sheet7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5.xml"/></Relationships>
</file>

<file path=xl/worksheets/_rels/sheet7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6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CM179"/>
  <sheetViews>
    <sheetView showGridLines="0" workbookViewId="0"/>
  </sheetViews>
  <sheetFormatPr defaultRowHeight="11.25"/>
  <cols>
    <col min="1" max="1" width="8.33203125" style="1" customWidth="1"/>
    <col min="2" max="2" width="1.6640625" style="1" customWidth="1"/>
    <col min="3" max="3" width="4.1640625" style="1" customWidth="1"/>
    <col min="4" max="33" width="2.6640625" style="1" customWidth="1"/>
    <col min="34" max="34" width="3.33203125" style="1" customWidth="1"/>
    <col min="35" max="35" width="31.6640625" style="1" customWidth="1"/>
    <col min="36" max="37" width="2.5" style="1" customWidth="1"/>
    <col min="38" max="38" width="8.33203125" style="1" customWidth="1"/>
    <col min="39" max="39" width="3.33203125" style="1" customWidth="1"/>
    <col min="40" max="40" width="13.33203125" style="1" customWidth="1"/>
    <col min="41" max="41" width="7.5" style="1" customWidth="1"/>
    <col min="42" max="42" width="4.1640625" style="1" customWidth="1"/>
    <col min="43" max="43" width="15.6640625" style="1" hidden="1" customWidth="1"/>
    <col min="44" max="44" width="13.6640625" style="1" customWidth="1"/>
    <col min="45" max="47" width="25.83203125" style="1" hidden="1" customWidth="1"/>
    <col min="48" max="49" width="21.6640625" style="1" hidden="1" customWidth="1"/>
    <col min="50" max="51" width="25" style="1" hidden="1" customWidth="1"/>
    <col min="52" max="52" width="21.6640625" style="1" hidden="1" customWidth="1"/>
    <col min="53" max="53" width="19.1640625" style="1" hidden="1" customWidth="1"/>
    <col min="54" max="54" width="25" style="1" hidden="1" customWidth="1"/>
    <col min="55" max="55" width="21.6640625" style="1" hidden="1" customWidth="1"/>
    <col min="56" max="56" width="19.1640625" style="1" hidden="1" customWidth="1"/>
    <col min="57" max="57" width="66.5" style="1" customWidth="1"/>
    <col min="71" max="91" width="9.33203125" style="1" hidden="1"/>
  </cols>
  <sheetData>
    <row r="1" spans="1:74">
      <c r="A1" s="17" t="s">
        <v>0</v>
      </c>
      <c r="AZ1" s="17" t="s">
        <v>1</v>
      </c>
      <c r="BA1" s="17" t="s">
        <v>2</v>
      </c>
      <c r="BB1" s="17" t="s">
        <v>3</v>
      </c>
      <c r="BT1" s="17" t="s">
        <v>4</v>
      </c>
      <c r="BU1" s="17" t="s">
        <v>4</v>
      </c>
      <c r="BV1" s="17" t="s">
        <v>5</v>
      </c>
    </row>
    <row r="2" spans="1:74" s="1" customFormat="1" ht="36.950000000000003" customHeight="1">
      <c r="AR2" s="311"/>
      <c r="AS2" s="311"/>
      <c r="AT2" s="311"/>
      <c r="AU2" s="311"/>
      <c r="AV2" s="311"/>
      <c r="AW2" s="311"/>
      <c r="AX2" s="311"/>
      <c r="AY2" s="311"/>
      <c r="AZ2" s="311"/>
      <c r="BA2" s="311"/>
      <c r="BB2" s="311"/>
      <c r="BC2" s="311"/>
      <c r="BD2" s="311"/>
      <c r="BE2" s="311"/>
      <c r="BS2" s="18" t="s">
        <v>6</v>
      </c>
      <c r="BT2" s="18" t="s">
        <v>7</v>
      </c>
    </row>
    <row r="3" spans="1:74" s="1" customFormat="1" ht="6.95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0"/>
      <c r="M3" s="20"/>
      <c r="N3" s="20"/>
      <c r="O3" s="20"/>
      <c r="P3" s="20"/>
      <c r="Q3" s="20"/>
      <c r="R3" s="20"/>
      <c r="S3" s="20"/>
      <c r="T3" s="20"/>
      <c r="U3" s="20"/>
      <c r="V3" s="20"/>
      <c r="W3" s="20"/>
      <c r="X3" s="20"/>
      <c r="Y3" s="20"/>
      <c r="Z3" s="20"/>
      <c r="AA3" s="20"/>
      <c r="AB3" s="20"/>
      <c r="AC3" s="20"/>
      <c r="AD3" s="20"/>
      <c r="AE3" s="20"/>
      <c r="AF3" s="20"/>
      <c r="AG3" s="20"/>
      <c r="AH3" s="20"/>
      <c r="AI3" s="20"/>
      <c r="AJ3" s="20"/>
      <c r="AK3" s="20"/>
      <c r="AL3" s="20"/>
      <c r="AM3" s="20"/>
      <c r="AN3" s="20"/>
      <c r="AO3" s="20"/>
      <c r="AP3" s="20"/>
      <c r="AQ3" s="20"/>
      <c r="AR3" s="21"/>
      <c r="BS3" s="18" t="s">
        <v>6</v>
      </c>
      <c r="BT3" s="18" t="s">
        <v>8</v>
      </c>
    </row>
    <row r="4" spans="1:74" s="1" customFormat="1" ht="24.95" customHeight="1">
      <c r="B4" s="22"/>
      <c r="C4" s="23"/>
      <c r="D4" s="24" t="s">
        <v>9</v>
      </c>
      <c r="E4" s="23"/>
      <c r="F4" s="23"/>
      <c r="G4" s="23"/>
      <c r="H4" s="23"/>
      <c r="I4" s="23"/>
      <c r="J4" s="23"/>
      <c r="K4" s="23"/>
      <c r="L4" s="23"/>
      <c r="M4" s="23"/>
      <c r="N4" s="23"/>
      <c r="O4" s="23"/>
      <c r="P4" s="23"/>
      <c r="Q4" s="23"/>
      <c r="R4" s="23"/>
      <c r="S4" s="23"/>
      <c r="T4" s="23"/>
      <c r="U4" s="23"/>
      <c r="V4" s="23"/>
      <c r="W4" s="23"/>
      <c r="X4" s="23"/>
      <c r="Y4" s="23"/>
      <c r="Z4" s="23"/>
      <c r="AA4" s="23"/>
      <c r="AB4" s="23"/>
      <c r="AC4" s="23"/>
      <c r="AD4" s="23"/>
      <c r="AE4" s="23"/>
      <c r="AF4" s="23"/>
      <c r="AG4" s="23"/>
      <c r="AH4" s="23"/>
      <c r="AI4" s="23"/>
      <c r="AJ4" s="23"/>
      <c r="AK4" s="23"/>
      <c r="AL4" s="23"/>
      <c r="AM4" s="23"/>
      <c r="AN4" s="23"/>
      <c r="AO4" s="23"/>
      <c r="AP4" s="23"/>
      <c r="AQ4" s="23"/>
      <c r="AR4" s="21"/>
      <c r="AS4" s="25" t="s">
        <v>10</v>
      </c>
      <c r="BE4" s="26" t="s">
        <v>11</v>
      </c>
      <c r="BS4" s="18" t="s">
        <v>12</v>
      </c>
    </row>
    <row r="5" spans="1:74" s="1" customFormat="1" ht="12" customHeight="1">
      <c r="B5" s="22"/>
      <c r="C5" s="23"/>
      <c r="D5" s="27" t="s">
        <v>13</v>
      </c>
      <c r="E5" s="23"/>
      <c r="F5" s="23"/>
      <c r="G5" s="23"/>
      <c r="H5" s="23"/>
      <c r="I5" s="23"/>
      <c r="J5" s="23"/>
      <c r="K5" s="295" t="s">
        <v>14</v>
      </c>
      <c r="L5" s="296"/>
      <c r="M5" s="296"/>
      <c r="N5" s="296"/>
      <c r="O5" s="296"/>
      <c r="P5" s="296"/>
      <c r="Q5" s="296"/>
      <c r="R5" s="296"/>
      <c r="S5" s="296"/>
      <c r="T5" s="296"/>
      <c r="U5" s="296"/>
      <c r="V5" s="296"/>
      <c r="W5" s="296"/>
      <c r="X5" s="296"/>
      <c r="Y5" s="296"/>
      <c r="Z5" s="296"/>
      <c r="AA5" s="296"/>
      <c r="AB5" s="296"/>
      <c r="AC5" s="296"/>
      <c r="AD5" s="296"/>
      <c r="AE5" s="296"/>
      <c r="AF5" s="296"/>
      <c r="AG5" s="296"/>
      <c r="AH5" s="296"/>
      <c r="AI5" s="296"/>
      <c r="AJ5" s="296"/>
      <c r="AK5" s="296"/>
      <c r="AL5" s="296"/>
      <c r="AM5" s="296"/>
      <c r="AN5" s="296"/>
      <c r="AO5" s="296"/>
      <c r="AP5" s="23"/>
      <c r="AQ5" s="23"/>
      <c r="AR5" s="21"/>
      <c r="BE5" s="292" t="s">
        <v>15</v>
      </c>
      <c r="BS5" s="18" t="s">
        <v>6</v>
      </c>
    </row>
    <row r="6" spans="1:74" s="1" customFormat="1" ht="36.950000000000003" customHeight="1">
      <c r="B6" s="22"/>
      <c r="C6" s="23"/>
      <c r="D6" s="29" t="s">
        <v>16</v>
      </c>
      <c r="E6" s="23"/>
      <c r="F6" s="23"/>
      <c r="G6" s="23"/>
      <c r="H6" s="23"/>
      <c r="I6" s="23"/>
      <c r="J6" s="23"/>
      <c r="K6" s="297" t="s">
        <v>17</v>
      </c>
      <c r="L6" s="296"/>
      <c r="M6" s="296"/>
      <c r="N6" s="296"/>
      <c r="O6" s="296"/>
      <c r="P6" s="296"/>
      <c r="Q6" s="296"/>
      <c r="R6" s="296"/>
      <c r="S6" s="296"/>
      <c r="T6" s="296"/>
      <c r="U6" s="296"/>
      <c r="V6" s="296"/>
      <c r="W6" s="296"/>
      <c r="X6" s="296"/>
      <c r="Y6" s="296"/>
      <c r="Z6" s="296"/>
      <c r="AA6" s="296"/>
      <c r="AB6" s="296"/>
      <c r="AC6" s="296"/>
      <c r="AD6" s="296"/>
      <c r="AE6" s="296"/>
      <c r="AF6" s="296"/>
      <c r="AG6" s="296"/>
      <c r="AH6" s="296"/>
      <c r="AI6" s="296"/>
      <c r="AJ6" s="296"/>
      <c r="AK6" s="296"/>
      <c r="AL6" s="296"/>
      <c r="AM6" s="296"/>
      <c r="AN6" s="296"/>
      <c r="AO6" s="296"/>
      <c r="AP6" s="23"/>
      <c r="AQ6" s="23"/>
      <c r="AR6" s="21"/>
      <c r="BE6" s="293"/>
      <c r="BS6" s="18" t="s">
        <v>6</v>
      </c>
    </row>
    <row r="7" spans="1:74" s="1" customFormat="1" ht="12" customHeight="1">
      <c r="B7" s="22"/>
      <c r="C7" s="23"/>
      <c r="D7" s="30" t="s">
        <v>18</v>
      </c>
      <c r="E7" s="23"/>
      <c r="F7" s="23"/>
      <c r="G7" s="23"/>
      <c r="H7" s="23"/>
      <c r="I7" s="23"/>
      <c r="J7" s="23"/>
      <c r="K7" s="28" t="s">
        <v>1</v>
      </c>
      <c r="L7" s="23"/>
      <c r="M7" s="23"/>
      <c r="N7" s="23"/>
      <c r="O7" s="23"/>
      <c r="P7" s="23"/>
      <c r="Q7" s="23"/>
      <c r="R7" s="23"/>
      <c r="S7" s="23"/>
      <c r="T7" s="23"/>
      <c r="U7" s="23"/>
      <c r="V7" s="23"/>
      <c r="W7" s="23"/>
      <c r="X7" s="23"/>
      <c r="Y7" s="23"/>
      <c r="Z7" s="23"/>
      <c r="AA7" s="23"/>
      <c r="AB7" s="23"/>
      <c r="AC7" s="23"/>
      <c r="AD7" s="23"/>
      <c r="AE7" s="23"/>
      <c r="AF7" s="23"/>
      <c r="AG7" s="23"/>
      <c r="AH7" s="23"/>
      <c r="AI7" s="23"/>
      <c r="AJ7" s="23"/>
      <c r="AK7" s="30" t="s">
        <v>19</v>
      </c>
      <c r="AL7" s="23"/>
      <c r="AM7" s="23"/>
      <c r="AN7" s="28" t="s">
        <v>1</v>
      </c>
      <c r="AO7" s="23"/>
      <c r="AP7" s="23"/>
      <c r="AQ7" s="23"/>
      <c r="AR7" s="21"/>
      <c r="BE7" s="293"/>
      <c r="BS7" s="18" t="s">
        <v>6</v>
      </c>
    </row>
    <row r="8" spans="1:74" s="1" customFormat="1" ht="12" customHeight="1">
      <c r="B8" s="22"/>
      <c r="C8" s="23"/>
      <c r="D8" s="30" t="s">
        <v>20</v>
      </c>
      <c r="E8" s="23"/>
      <c r="F8" s="23"/>
      <c r="G8" s="23"/>
      <c r="H8" s="23"/>
      <c r="I8" s="23"/>
      <c r="J8" s="23"/>
      <c r="K8" s="28" t="s">
        <v>21</v>
      </c>
      <c r="L8" s="23"/>
      <c r="M8" s="23"/>
      <c r="N8" s="23"/>
      <c r="O8" s="23"/>
      <c r="P8" s="23"/>
      <c r="Q8" s="23"/>
      <c r="R8" s="23"/>
      <c r="S8" s="23"/>
      <c r="T8" s="23"/>
      <c r="U8" s="23"/>
      <c r="V8" s="23"/>
      <c r="W8" s="23"/>
      <c r="X8" s="23"/>
      <c r="Y8" s="23"/>
      <c r="Z8" s="23"/>
      <c r="AA8" s="23"/>
      <c r="AB8" s="23"/>
      <c r="AC8" s="23"/>
      <c r="AD8" s="23"/>
      <c r="AE8" s="23"/>
      <c r="AF8" s="23"/>
      <c r="AG8" s="23"/>
      <c r="AH8" s="23"/>
      <c r="AI8" s="23"/>
      <c r="AJ8" s="23"/>
      <c r="AK8" s="30" t="s">
        <v>22</v>
      </c>
      <c r="AL8" s="23"/>
      <c r="AM8" s="23"/>
      <c r="AN8" s="31" t="s">
        <v>23</v>
      </c>
      <c r="AO8" s="23"/>
      <c r="AP8" s="23"/>
      <c r="AQ8" s="23"/>
      <c r="AR8" s="21"/>
      <c r="BE8" s="293"/>
      <c r="BS8" s="18" t="s">
        <v>6</v>
      </c>
    </row>
    <row r="9" spans="1:74" s="1" customFormat="1" ht="14.45" customHeight="1">
      <c r="B9" s="22"/>
      <c r="C9" s="23"/>
      <c r="D9" s="23"/>
      <c r="E9" s="23"/>
      <c r="F9" s="23"/>
      <c r="G9" s="23"/>
      <c r="H9" s="23"/>
      <c r="I9" s="23"/>
      <c r="J9" s="23"/>
      <c r="K9" s="23"/>
      <c r="L9" s="23"/>
      <c r="M9" s="23"/>
      <c r="N9" s="23"/>
      <c r="O9" s="23"/>
      <c r="P9" s="23"/>
      <c r="Q9" s="23"/>
      <c r="R9" s="23"/>
      <c r="S9" s="23"/>
      <c r="T9" s="23"/>
      <c r="U9" s="23"/>
      <c r="V9" s="23"/>
      <c r="W9" s="23"/>
      <c r="X9" s="23"/>
      <c r="Y9" s="23"/>
      <c r="Z9" s="23"/>
      <c r="AA9" s="23"/>
      <c r="AB9" s="23"/>
      <c r="AC9" s="23"/>
      <c r="AD9" s="23"/>
      <c r="AE9" s="23"/>
      <c r="AF9" s="23"/>
      <c r="AG9" s="23"/>
      <c r="AH9" s="23"/>
      <c r="AI9" s="23"/>
      <c r="AJ9" s="23"/>
      <c r="AK9" s="23"/>
      <c r="AL9" s="23"/>
      <c r="AM9" s="23"/>
      <c r="AN9" s="23"/>
      <c r="AO9" s="23"/>
      <c r="AP9" s="23"/>
      <c r="AQ9" s="23"/>
      <c r="AR9" s="21"/>
      <c r="BE9" s="293"/>
      <c r="BS9" s="18" t="s">
        <v>6</v>
      </c>
    </row>
    <row r="10" spans="1:74" s="1" customFormat="1" ht="12" customHeight="1">
      <c r="B10" s="22"/>
      <c r="C10" s="23"/>
      <c r="D10" s="30" t="s">
        <v>24</v>
      </c>
      <c r="E10" s="23"/>
      <c r="F10" s="23"/>
      <c r="G10" s="23"/>
      <c r="H10" s="23"/>
      <c r="I10" s="23"/>
      <c r="J10" s="23"/>
      <c r="K10" s="23"/>
      <c r="L10" s="23"/>
      <c r="M10" s="23"/>
      <c r="N10" s="23"/>
      <c r="O10" s="23"/>
      <c r="P10" s="23"/>
      <c r="Q10" s="23"/>
      <c r="R10" s="23"/>
      <c r="S10" s="23"/>
      <c r="T10" s="23"/>
      <c r="U10" s="23"/>
      <c r="V10" s="23"/>
      <c r="W10" s="23"/>
      <c r="X10" s="23"/>
      <c r="Y10" s="23"/>
      <c r="Z10" s="23"/>
      <c r="AA10" s="23"/>
      <c r="AB10" s="23"/>
      <c r="AC10" s="23"/>
      <c r="AD10" s="23"/>
      <c r="AE10" s="23"/>
      <c r="AF10" s="23"/>
      <c r="AG10" s="23"/>
      <c r="AH10" s="23"/>
      <c r="AI10" s="23"/>
      <c r="AJ10" s="23"/>
      <c r="AK10" s="30" t="s">
        <v>25</v>
      </c>
      <c r="AL10" s="23"/>
      <c r="AM10" s="23"/>
      <c r="AN10" s="28" t="s">
        <v>26</v>
      </c>
      <c r="AO10" s="23"/>
      <c r="AP10" s="23"/>
      <c r="AQ10" s="23"/>
      <c r="AR10" s="21"/>
      <c r="BE10" s="293"/>
      <c r="BS10" s="18" t="s">
        <v>6</v>
      </c>
    </row>
    <row r="11" spans="1:74" s="1" customFormat="1" ht="18.399999999999999" customHeight="1">
      <c r="B11" s="22"/>
      <c r="C11" s="23"/>
      <c r="D11" s="23"/>
      <c r="E11" s="28" t="s">
        <v>27</v>
      </c>
      <c r="F11" s="23"/>
      <c r="G11" s="23"/>
      <c r="H11" s="23"/>
      <c r="I11" s="23"/>
      <c r="J11" s="23"/>
      <c r="K11" s="23"/>
      <c r="L11" s="23"/>
      <c r="M11" s="23"/>
      <c r="N11" s="23"/>
      <c r="O11" s="23"/>
      <c r="P11" s="23"/>
      <c r="Q11" s="23"/>
      <c r="R11" s="23"/>
      <c r="S11" s="23"/>
      <c r="T11" s="23"/>
      <c r="U11" s="23"/>
      <c r="V11" s="23"/>
      <c r="W11" s="23"/>
      <c r="X11" s="23"/>
      <c r="Y11" s="23"/>
      <c r="Z11" s="23"/>
      <c r="AA11" s="23"/>
      <c r="AB11" s="23"/>
      <c r="AC11" s="23"/>
      <c r="AD11" s="23"/>
      <c r="AE11" s="23"/>
      <c r="AF11" s="23"/>
      <c r="AG11" s="23"/>
      <c r="AH11" s="23"/>
      <c r="AI11" s="23"/>
      <c r="AJ11" s="23"/>
      <c r="AK11" s="30" t="s">
        <v>28</v>
      </c>
      <c r="AL11" s="23"/>
      <c r="AM11" s="23"/>
      <c r="AN11" s="28" t="s">
        <v>29</v>
      </c>
      <c r="AO11" s="23"/>
      <c r="AP11" s="23"/>
      <c r="AQ11" s="23"/>
      <c r="AR11" s="21"/>
      <c r="BE11" s="293"/>
      <c r="BS11" s="18" t="s">
        <v>6</v>
      </c>
    </row>
    <row r="12" spans="1:74" s="1" customFormat="1" ht="6.95" customHeight="1">
      <c r="B12" s="22"/>
      <c r="C12" s="23"/>
      <c r="D12" s="23"/>
      <c r="E12" s="23"/>
      <c r="F12" s="23"/>
      <c r="G12" s="23"/>
      <c r="H12" s="23"/>
      <c r="I12" s="23"/>
      <c r="J12" s="23"/>
      <c r="K12" s="23"/>
      <c r="L12" s="23"/>
      <c r="M12" s="23"/>
      <c r="N12" s="23"/>
      <c r="O12" s="23"/>
      <c r="P12" s="23"/>
      <c r="Q12" s="23"/>
      <c r="R12" s="23"/>
      <c r="S12" s="23"/>
      <c r="T12" s="23"/>
      <c r="U12" s="23"/>
      <c r="V12" s="23"/>
      <c r="W12" s="23"/>
      <c r="X12" s="23"/>
      <c r="Y12" s="23"/>
      <c r="Z12" s="23"/>
      <c r="AA12" s="23"/>
      <c r="AB12" s="23"/>
      <c r="AC12" s="23"/>
      <c r="AD12" s="23"/>
      <c r="AE12" s="23"/>
      <c r="AF12" s="23"/>
      <c r="AG12" s="23"/>
      <c r="AH12" s="23"/>
      <c r="AI12" s="23"/>
      <c r="AJ12" s="23"/>
      <c r="AK12" s="23"/>
      <c r="AL12" s="23"/>
      <c r="AM12" s="23"/>
      <c r="AN12" s="23"/>
      <c r="AO12" s="23"/>
      <c r="AP12" s="23"/>
      <c r="AQ12" s="23"/>
      <c r="AR12" s="21"/>
      <c r="BE12" s="293"/>
      <c r="BS12" s="18" t="s">
        <v>6</v>
      </c>
    </row>
    <row r="13" spans="1:74" s="1" customFormat="1" ht="12" customHeight="1">
      <c r="B13" s="22"/>
      <c r="C13" s="23"/>
      <c r="D13" s="30" t="s">
        <v>30</v>
      </c>
      <c r="E13" s="23"/>
      <c r="F13" s="23"/>
      <c r="G13" s="23"/>
      <c r="H13" s="23"/>
      <c r="I13" s="23"/>
      <c r="J13" s="23"/>
      <c r="K13" s="23"/>
      <c r="L13" s="23"/>
      <c r="M13" s="23"/>
      <c r="N13" s="23"/>
      <c r="O13" s="23"/>
      <c r="P13" s="23"/>
      <c r="Q13" s="23"/>
      <c r="R13" s="23"/>
      <c r="S13" s="23"/>
      <c r="T13" s="23"/>
      <c r="U13" s="23"/>
      <c r="V13" s="23"/>
      <c r="W13" s="23"/>
      <c r="X13" s="23"/>
      <c r="Y13" s="23"/>
      <c r="Z13" s="23"/>
      <c r="AA13" s="23"/>
      <c r="AB13" s="23"/>
      <c r="AC13" s="23"/>
      <c r="AD13" s="23"/>
      <c r="AE13" s="23"/>
      <c r="AF13" s="23"/>
      <c r="AG13" s="23"/>
      <c r="AH13" s="23"/>
      <c r="AI13" s="23"/>
      <c r="AJ13" s="23"/>
      <c r="AK13" s="30" t="s">
        <v>25</v>
      </c>
      <c r="AL13" s="23"/>
      <c r="AM13" s="23"/>
      <c r="AN13" s="32" t="s">
        <v>31</v>
      </c>
      <c r="AO13" s="23"/>
      <c r="AP13" s="23"/>
      <c r="AQ13" s="23"/>
      <c r="AR13" s="21"/>
      <c r="BE13" s="293"/>
      <c r="BS13" s="18" t="s">
        <v>6</v>
      </c>
    </row>
    <row r="14" spans="1:74" ht="12.75">
      <c r="B14" s="22"/>
      <c r="C14" s="23"/>
      <c r="D14" s="23"/>
      <c r="E14" s="298" t="s">
        <v>31</v>
      </c>
      <c r="F14" s="299"/>
      <c r="G14" s="299"/>
      <c r="H14" s="299"/>
      <c r="I14" s="299"/>
      <c r="J14" s="299"/>
      <c r="K14" s="299"/>
      <c r="L14" s="299"/>
      <c r="M14" s="299"/>
      <c r="N14" s="299"/>
      <c r="O14" s="299"/>
      <c r="P14" s="299"/>
      <c r="Q14" s="299"/>
      <c r="R14" s="299"/>
      <c r="S14" s="299"/>
      <c r="T14" s="299"/>
      <c r="U14" s="299"/>
      <c r="V14" s="299"/>
      <c r="W14" s="299"/>
      <c r="X14" s="299"/>
      <c r="Y14" s="299"/>
      <c r="Z14" s="299"/>
      <c r="AA14" s="299"/>
      <c r="AB14" s="299"/>
      <c r="AC14" s="299"/>
      <c r="AD14" s="299"/>
      <c r="AE14" s="299"/>
      <c r="AF14" s="299"/>
      <c r="AG14" s="299"/>
      <c r="AH14" s="299"/>
      <c r="AI14" s="299"/>
      <c r="AJ14" s="299"/>
      <c r="AK14" s="30" t="s">
        <v>28</v>
      </c>
      <c r="AL14" s="23"/>
      <c r="AM14" s="23"/>
      <c r="AN14" s="32" t="s">
        <v>31</v>
      </c>
      <c r="AO14" s="23"/>
      <c r="AP14" s="23"/>
      <c r="AQ14" s="23"/>
      <c r="AR14" s="21"/>
      <c r="BE14" s="293"/>
      <c r="BS14" s="18" t="s">
        <v>6</v>
      </c>
    </row>
    <row r="15" spans="1:74" s="1" customFormat="1" ht="6.95" customHeight="1">
      <c r="B15" s="22"/>
      <c r="C15" s="23"/>
      <c r="D15" s="23"/>
      <c r="E15" s="23"/>
      <c r="F15" s="23"/>
      <c r="G15" s="23"/>
      <c r="H15" s="23"/>
      <c r="I15" s="23"/>
      <c r="J15" s="23"/>
      <c r="K15" s="23"/>
      <c r="L15" s="23"/>
      <c r="M15" s="23"/>
      <c r="N15" s="23"/>
      <c r="O15" s="23"/>
      <c r="P15" s="23"/>
      <c r="Q15" s="23"/>
      <c r="R15" s="23"/>
      <c r="S15" s="23"/>
      <c r="T15" s="23"/>
      <c r="U15" s="23"/>
      <c r="V15" s="23"/>
      <c r="W15" s="23"/>
      <c r="X15" s="23"/>
      <c r="Y15" s="23"/>
      <c r="Z15" s="23"/>
      <c r="AA15" s="23"/>
      <c r="AB15" s="23"/>
      <c r="AC15" s="23"/>
      <c r="AD15" s="23"/>
      <c r="AE15" s="23"/>
      <c r="AF15" s="23"/>
      <c r="AG15" s="23"/>
      <c r="AH15" s="23"/>
      <c r="AI15" s="23"/>
      <c r="AJ15" s="23"/>
      <c r="AK15" s="23"/>
      <c r="AL15" s="23"/>
      <c r="AM15" s="23"/>
      <c r="AN15" s="23"/>
      <c r="AO15" s="23"/>
      <c r="AP15" s="23"/>
      <c r="AQ15" s="23"/>
      <c r="AR15" s="21"/>
      <c r="BE15" s="293"/>
      <c r="BS15" s="18" t="s">
        <v>4</v>
      </c>
    </row>
    <row r="16" spans="1:74" s="1" customFormat="1" ht="12" customHeight="1">
      <c r="B16" s="22"/>
      <c r="C16" s="23"/>
      <c r="D16" s="30" t="s">
        <v>32</v>
      </c>
      <c r="E16" s="23"/>
      <c r="F16" s="23"/>
      <c r="G16" s="23"/>
      <c r="H16" s="23"/>
      <c r="I16" s="23"/>
      <c r="J16" s="23"/>
      <c r="K16" s="23"/>
      <c r="L16" s="23"/>
      <c r="M16" s="23"/>
      <c r="N16" s="23"/>
      <c r="O16" s="23"/>
      <c r="P16" s="23"/>
      <c r="Q16" s="23"/>
      <c r="R16" s="23"/>
      <c r="S16" s="23"/>
      <c r="T16" s="23"/>
      <c r="U16" s="23"/>
      <c r="V16" s="23"/>
      <c r="W16" s="23"/>
      <c r="X16" s="23"/>
      <c r="Y16" s="23"/>
      <c r="Z16" s="23"/>
      <c r="AA16" s="23"/>
      <c r="AB16" s="23"/>
      <c r="AC16" s="23"/>
      <c r="AD16" s="23"/>
      <c r="AE16" s="23"/>
      <c r="AF16" s="23"/>
      <c r="AG16" s="23"/>
      <c r="AH16" s="23"/>
      <c r="AI16" s="23"/>
      <c r="AJ16" s="23"/>
      <c r="AK16" s="30" t="s">
        <v>25</v>
      </c>
      <c r="AL16" s="23"/>
      <c r="AM16" s="23"/>
      <c r="AN16" s="28" t="s">
        <v>33</v>
      </c>
      <c r="AO16" s="23"/>
      <c r="AP16" s="23"/>
      <c r="AQ16" s="23"/>
      <c r="AR16" s="21"/>
      <c r="BE16" s="293"/>
      <c r="BS16" s="18" t="s">
        <v>4</v>
      </c>
    </row>
    <row r="17" spans="1:71" s="1" customFormat="1" ht="18.399999999999999" customHeight="1">
      <c r="B17" s="22"/>
      <c r="C17" s="23"/>
      <c r="D17" s="23"/>
      <c r="E17" s="28" t="s">
        <v>34</v>
      </c>
      <c r="F17" s="23"/>
      <c r="G17" s="23"/>
      <c r="H17" s="23"/>
      <c r="I17" s="23"/>
      <c r="J17" s="23"/>
      <c r="K17" s="23"/>
      <c r="L17" s="23"/>
      <c r="M17" s="23"/>
      <c r="N17" s="23"/>
      <c r="O17" s="23"/>
      <c r="P17" s="23"/>
      <c r="Q17" s="23"/>
      <c r="R17" s="23"/>
      <c r="S17" s="23"/>
      <c r="T17" s="23"/>
      <c r="U17" s="23"/>
      <c r="V17" s="23"/>
      <c r="W17" s="23"/>
      <c r="X17" s="23"/>
      <c r="Y17" s="23"/>
      <c r="Z17" s="23"/>
      <c r="AA17" s="23"/>
      <c r="AB17" s="23"/>
      <c r="AC17" s="23"/>
      <c r="AD17" s="23"/>
      <c r="AE17" s="23"/>
      <c r="AF17" s="23"/>
      <c r="AG17" s="23"/>
      <c r="AH17" s="23"/>
      <c r="AI17" s="23"/>
      <c r="AJ17" s="23"/>
      <c r="AK17" s="30" t="s">
        <v>28</v>
      </c>
      <c r="AL17" s="23"/>
      <c r="AM17" s="23"/>
      <c r="AN17" s="28" t="s">
        <v>35</v>
      </c>
      <c r="AO17" s="23"/>
      <c r="AP17" s="23"/>
      <c r="AQ17" s="23"/>
      <c r="AR17" s="21"/>
      <c r="BE17" s="293"/>
      <c r="BS17" s="18" t="s">
        <v>36</v>
      </c>
    </row>
    <row r="18" spans="1:71" s="1" customFormat="1" ht="6.95" customHeight="1">
      <c r="B18" s="22"/>
      <c r="C18" s="23"/>
      <c r="D18" s="23"/>
      <c r="E18" s="23"/>
      <c r="F18" s="23"/>
      <c r="G18" s="23"/>
      <c r="H18" s="23"/>
      <c r="I18" s="23"/>
      <c r="J18" s="23"/>
      <c r="K18" s="23"/>
      <c r="L18" s="23"/>
      <c r="M18" s="23"/>
      <c r="N18" s="23"/>
      <c r="O18" s="23"/>
      <c r="P18" s="23"/>
      <c r="Q18" s="23"/>
      <c r="R18" s="23"/>
      <c r="S18" s="23"/>
      <c r="T18" s="23"/>
      <c r="U18" s="23"/>
      <c r="V18" s="23"/>
      <c r="W18" s="23"/>
      <c r="X18" s="23"/>
      <c r="Y18" s="23"/>
      <c r="Z18" s="23"/>
      <c r="AA18" s="23"/>
      <c r="AB18" s="23"/>
      <c r="AC18" s="23"/>
      <c r="AD18" s="23"/>
      <c r="AE18" s="23"/>
      <c r="AF18" s="23"/>
      <c r="AG18" s="23"/>
      <c r="AH18" s="23"/>
      <c r="AI18" s="23"/>
      <c r="AJ18" s="23"/>
      <c r="AK18" s="23"/>
      <c r="AL18" s="23"/>
      <c r="AM18" s="23"/>
      <c r="AN18" s="23"/>
      <c r="AO18" s="23"/>
      <c r="AP18" s="23"/>
      <c r="AQ18" s="23"/>
      <c r="AR18" s="21"/>
      <c r="BE18" s="293"/>
      <c r="BS18" s="18" t="s">
        <v>6</v>
      </c>
    </row>
    <row r="19" spans="1:71" s="1" customFormat="1" ht="12" customHeight="1">
      <c r="B19" s="22"/>
      <c r="C19" s="23"/>
      <c r="D19" s="30" t="s">
        <v>37</v>
      </c>
      <c r="E19" s="23"/>
      <c r="F19" s="23"/>
      <c r="G19" s="23"/>
      <c r="H19" s="23"/>
      <c r="I19" s="23"/>
      <c r="J19" s="23"/>
      <c r="K19" s="23"/>
      <c r="L19" s="23"/>
      <c r="M19" s="23"/>
      <c r="N19" s="23"/>
      <c r="O19" s="23"/>
      <c r="P19" s="23"/>
      <c r="Q19" s="23"/>
      <c r="R19" s="23"/>
      <c r="S19" s="23"/>
      <c r="T19" s="23"/>
      <c r="U19" s="23"/>
      <c r="V19" s="23"/>
      <c r="W19" s="23"/>
      <c r="X19" s="23"/>
      <c r="Y19" s="23"/>
      <c r="Z19" s="23"/>
      <c r="AA19" s="23"/>
      <c r="AB19" s="23"/>
      <c r="AC19" s="23"/>
      <c r="AD19" s="23"/>
      <c r="AE19" s="23"/>
      <c r="AF19" s="23"/>
      <c r="AG19" s="23"/>
      <c r="AH19" s="23"/>
      <c r="AI19" s="23"/>
      <c r="AJ19" s="23"/>
      <c r="AK19" s="30" t="s">
        <v>25</v>
      </c>
      <c r="AL19" s="23"/>
      <c r="AM19" s="23"/>
      <c r="AN19" s="28" t="s">
        <v>1</v>
      </c>
      <c r="AO19" s="23"/>
      <c r="AP19" s="23"/>
      <c r="AQ19" s="23"/>
      <c r="AR19" s="21"/>
      <c r="BE19" s="293"/>
      <c r="BS19" s="18" t="s">
        <v>6</v>
      </c>
    </row>
    <row r="20" spans="1:71" s="1" customFormat="1" ht="18.399999999999999" customHeight="1">
      <c r="B20" s="22"/>
      <c r="C20" s="23"/>
      <c r="D20" s="23"/>
      <c r="E20" s="28" t="s">
        <v>38</v>
      </c>
      <c r="F20" s="23"/>
      <c r="G20" s="23"/>
      <c r="H20" s="23"/>
      <c r="I20" s="23"/>
      <c r="J20" s="23"/>
      <c r="K20" s="23"/>
      <c r="L20" s="23"/>
      <c r="M20" s="23"/>
      <c r="N20" s="23"/>
      <c r="O20" s="23"/>
      <c r="P20" s="23"/>
      <c r="Q20" s="23"/>
      <c r="R20" s="23"/>
      <c r="S20" s="23"/>
      <c r="T20" s="23"/>
      <c r="U20" s="23"/>
      <c r="V20" s="23"/>
      <c r="W20" s="23"/>
      <c r="X20" s="23"/>
      <c r="Y20" s="23"/>
      <c r="Z20" s="23"/>
      <c r="AA20" s="23"/>
      <c r="AB20" s="23"/>
      <c r="AC20" s="23"/>
      <c r="AD20" s="23"/>
      <c r="AE20" s="23"/>
      <c r="AF20" s="23"/>
      <c r="AG20" s="23"/>
      <c r="AH20" s="23"/>
      <c r="AI20" s="23"/>
      <c r="AJ20" s="23"/>
      <c r="AK20" s="30" t="s">
        <v>28</v>
      </c>
      <c r="AL20" s="23"/>
      <c r="AM20" s="23"/>
      <c r="AN20" s="28" t="s">
        <v>1</v>
      </c>
      <c r="AO20" s="23"/>
      <c r="AP20" s="23"/>
      <c r="AQ20" s="23"/>
      <c r="AR20" s="21"/>
      <c r="BE20" s="293"/>
      <c r="BS20" s="18" t="s">
        <v>4</v>
      </c>
    </row>
    <row r="21" spans="1:71" s="1" customFormat="1" ht="6.95" customHeight="1">
      <c r="B21" s="22"/>
      <c r="C21" s="23"/>
      <c r="D21" s="23"/>
      <c r="E21" s="23"/>
      <c r="F21" s="23"/>
      <c r="G21" s="23"/>
      <c r="H21" s="23"/>
      <c r="I21" s="23"/>
      <c r="J21" s="23"/>
      <c r="K21" s="23"/>
      <c r="L21" s="23"/>
      <c r="M21" s="23"/>
      <c r="N21" s="23"/>
      <c r="O21" s="23"/>
      <c r="P21" s="23"/>
      <c r="Q21" s="23"/>
      <c r="R21" s="23"/>
      <c r="S21" s="23"/>
      <c r="T21" s="23"/>
      <c r="U21" s="23"/>
      <c r="V21" s="23"/>
      <c r="W21" s="23"/>
      <c r="X21" s="23"/>
      <c r="Y21" s="23"/>
      <c r="Z21" s="23"/>
      <c r="AA21" s="23"/>
      <c r="AB21" s="23"/>
      <c r="AC21" s="23"/>
      <c r="AD21" s="23"/>
      <c r="AE21" s="23"/>
      <c r="AF21" s="23"/>
      <c r="AG21" s="23"/>
      <c r="AH21" s="23"/>
      <c r="AI21" s="23"/>
      <c r="AJ21" s="23"/>
      <c r="AK21" s="23"/>
      <c r="AL21" s="23"/>
      <c r="AM21" s="23"/>
      <c r="AN21" s="23"/>
      <c r="AO21" s="23"/>
      <c r="AP21" s="23"/>
      <c r="AQ21" s="23"/>
      <c r="AR21" s="21"/>
      <c r="BE21" s="293"/>
    </row>
    <row r="22" spans="1:71" s="1" customFormat="1" ht="12" customHeight="1">
      <c r="B22" s="22"/>
      <c r="C22" s="23"/>
      <c r="D22" s="30" t="s">
        <v>39</v>
      </c>
      <c r="E22" s="23"/>
      <c r="F22" s="23"/>
      <c r="G22" s="23"/>
      <c r="H22" s="23"/>
      <c r="I22" s="23"/>
      <c r="J22" s="23"/>
      <c r="K22" s="23"/>
      <c r="L22" s="23"/>
      <c r="M22" s="23"/>
      <c r="N22" s="23"/>
      <c r="O22" s="23"/>
      <c r="P22" s="23"/>
      <c r="Q22" s="23"/>
      <c r="R22" s="23"/>
      <c r="S22" s="23"/>
      <c r="T22" s="23"/>
      <c r="U22" s="23"/>
      <c r="V22" s="23"/>
      <c r="W22" s="23"/>
      <c r="X22" s="23"/>
      <c r="Y22" s="23"/>
      <c r="Z22" s="23"/>
      <c r="AA22" s="23"/>
      <c r="AB22" s="23"/>
      <c r="AC22" s="23"/>
      <c r="AD22" s="23"/>
      <c r="AE22" s="23"/>
      <c r="AF22" s="23"/>
      <c r="AG22" s="23"/>
      <c r="AH22" s="23"/>
      <c r="AI22" s="23"/>
      <c r="AJ22" s="23"/>
      <c r="AK22" s="23"/>
      <c r="AL22" s="23"/>
      <c r="AM22" s="23"/>
      <c r="AN22" s="23"/>
      <c r="AO22" s="23"/>
      <c r="AP22" s="23"/>
      <c r="AQ22" s="23"/>
      <c r="AR22" s="21"/>
      <c r="BE22" s="293"/>
    </row>
    <row r="23" spans="1:71" s="1" customFormat="1" ht="84" customHeight="1">
      <c r="B23" s="22"/>
      <c r="C23" s="23"/>
      <c r="D23" s="23"/>
      <c r="E23" s="300" t="s">
        <v>40</v>
      </c>
      <c r="F23" s="300"/>
      <c r="G23" s="300"/>
      <c r="H23" s="300"/>
      <c r="I23" s="300"/>
      <c r="J23" s="300"/>
      <c r="K23" s="300"/>
      <c r="L23" s="300"/>
      <c r="M23" s="300"/>
      <c r="N23" s="300"/>
      <c r="O23" s="300"/>
      <c r="P23" s="300"/>
      <c r="Q23" s="300"/>
      <c r="R23" s="300"/>
      <c r="S23" s="300"/>
      <c r="T23" s="300"/>
      <c r="U23" s="300"/>
      <c r="V23" s="300"/>
      <c r="W23" s="300"/>
      <c r="X23" s="300"/>
      <c r="Y23" s="300"/>
      <c r="Z23" s="300"/>
      <c r="AA23" s="300"/>
      <c r="AB23" s="300"/>
      <c r="AC23" s="300"/>
      <c r="AD23" s="300"/>
      <c r="AE23" s="300"/>
      <c r="AF23" s="300"/>
      <c r="AG23" s="300"/>
      <c r="AH23" s="300"/>
      <c r="AI23" s="300"/>
      <c r="AJ23" s="300"/>
      <c r="AK23" s="300"/>
      <c r="AL23" s="300"/>
      <c r="AM23" s="300"/>
      <c r="AN23" s="300"/>
      <c r="AO23" s="23"/>
      <c r="AP23" s="23"/>
      <c r="AQ23" s="23"/>
      <c r="AR23" s="21"/>
      <c r="BE23" s="293"/>
    </row>
    <row r="24" spans="1:71" s="1" customFormat="1" ht="6.95" customHeight="1">
      <c r="B24" s="22"/>
      <c r="C24" s="23"/>
      <c r="D24" s="23"/>
      <c r="E24" s="23"/>
      <c r="F24" s="23"/>
      <c r="G24" s="23"/>
      <c r="H24" s="23"/>
      <c r="I24" s="23"/>
      <c r="J24" s="23"/>
      <c r="K24" s="23"/>
      <c r="L24" s="23"/>
      <c r="M24" s="23"/>
      <c r="N24" s="23"/>
      <c r="O24" s="23"/>
      <c r="P24" s="23"/>
      <c r="Q24" s="23"/>
      <c r="R24" s="23"/>
      <c r="S24" s="23"/>
      <c r="T24" s="23"/>
      <c r="U24" s="23"/>
      <c r="V24" s="23"/>
      <c r="W24" s="23"/>
      <c r="X24" s="23"/>
      <c r="Y24" s="23"/>
      <c r="Z24" s="23"/>
      <c r="AA24" s="23"/>
      <c r="AB24" s="23"/>
      <c r="AC24" s="23"/>
      <c r="AD24" s="23"/>
      <c r="AE24" s="23"/>
      <c r="AF24" s="23"/>
      <c r="AG24" s="23"/>
      <c r="AH24" s="23"/>
      <c r="AI24" s="23"/>
      <c r="AJ24" s="23"/>
      <c r="AK24" s="23"/>
      <c r="AL24" s="23"/>
      <c r="AM24" s="23"/>
      <c r="AN24" s="23"/>
      <c r="AO24" s="23"/>
      <c r="AP24" s="23"/>
      <c r="AQ24" s="23"/>
      <c r="AR24" s="21"/>
      <c r="BE24" s="293"/>
    </row>
    <row r="25" spans="1:71" s="1" customFormat="1" ht="6.95" customHeight="1">
      <c r="B25" s="22"/>
      <c r="C25" s="23"/>
      <c r="D25" s="34"/>
      <c r="E25" s="34"/>
      <c r="F25" s="34"/>
      <c r="G25" s="34"/>
      <c r="H25" s="34"/>
      <c r="I25" s="34"/>
      <c r="J25" s="34"/>
      <c r="K25" s="34"/>
      <c r="L25" s="34"/>
      <c r="M25" s="34"/>
      <c r="N25" s="34"/>
      <c r="O25" s="34"/>
      <c r="P25" s="34"/>
      <c r="Q25" s="34"/>
      <c r="R25" s="34"/>
      <c r="S25" s="34"/>
      <c r="T25" s="34"/>
      <c r="U25" s="34"/>
      <c r="V25" s="34"/>
      <c r="W25" s="34"/>
      <c r="X25" s="34"/>
      <c r="Y25" s="34"/>
      <c r="Z25" s="34"/>
      <c r="AA25" s="34"/>
      <c r="AB25" s="34"/>
      <c r="AC25" s="34"/>
      <c r="AD25" s="34"/>
      <c r="AE25" s="34"/>
      <c r="AF25" s="34"/>
      <c r="AG25" s="34"/>
      <c r="AH25" s="34"/>
      <c r="AI25" s="34"/>
      <c r="AJ25" s="34"/>
      <c r="AK25" s="34"/>
      <c r="AL25" s="34"/>
      <c r="AM25" s="34"/>
      <c r="AN25" s="34"/>
      <c r="AO25" s="34"/>
      <c r="AP25" s="23"/>
      <c r="AQ25" s="23"/>
      <c r="AR25" s="21"/>
      <c r="BE25" s="293"/>
    </row>
    <row r="26" spans="1:71" s="2" customFormat="1" ht="25.9" customHeight="1">
      <c r="A26" s="35"/>
      <c r="B26" s="36"/>
      <c r="C26" s="37"/>
      <c r="D26" s="38" t="s">
        <v>41</v>
      </c>
      <c r="E26" s="39"/>
      <c r="F26" s="39"/>
      <c r="G26" s="39"/>
      <c r="H26" s="39"/>
      <c r="I26" s="39"/>
      <c r="J26" s="39"/>
      <c r="K26" s="39"/>
      <c r="L26" s="39"/>
      <c r="M26" s="39"/>
      <c r="N26" s="39"/>
      <c r="O26" s="39"/>
      <c r="P26" s="39"/>
      <c r="Q26" s="39"/>
      <c r="R26" s="39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  <c r="AF26" s="39"/>
      <c r="AG26" s="39"/>
      <c r="AH26" s="39"/>
      <c r="AI26" s="39"/>
      <c r="AJ26" s="39"/>
      <c r="AK26" s="301">
        <f>ROUND(AG94,2)</f>
        <v>0</v>
      </c>
      <c r="AL26" s="302"/>
      <c r="AM26" s="302"/>
      <c r="AN26" s="302"/>
      <c r="AO26" s="302"/>
      <c r="AP26" s="37"/>
      <c r="AQ26" s="37"/>
      <c r="AR26" s="40"/>
      <c r="BE26" s="293"/>
    </row>
    <row r="27" spans="1:71" s="2" customFormat="1" ht="6.95" customHeight="1">
      <c r="A27" s="35"/>
      <c r="B27" s="36"/>
      <c r="C27" s="37"/>
      <c r="D27" s="37"/>
      <c r="E27" s="37"/>
      <c r="F27" s="37"/>
      <c r="G27" s="37"/>
      <c r="H27" s="37"/>
      <c r="I27" s="37"/>
      <c r="J27" s="37"/>
      <c r="K27" s="37"/>
      <c r="L27" s="37"/>
      <c r="M27" s="37"/>
      <c r="N27" s="37"/>
      <c r="O27" s="37"/>
      <c r="P27" s="37"/>
      <c r="Q27" s="37"/>
      <c r="R27" s="37"/>
      <c r="S27" s="37"/>
      <c r="T27" s="37"/>
      <c r="U27" s="37"/>
      <c r="V27" s="37"/>
      <c r="W27" s="37"/>
      <c r="X27" s="37"/>
      <c r="Y27" s="37"/>
      <c r="Z27" s="37"/>
      <c r="AA27" s="37"/>
      <c r="AB27" s="37"/>
      <c r="AC27" s="37"/>
      <c r="AD27" s="37"/>
      <c r="AE27" s="37"/>
      <c r="AF27" s="37"/>
      <c r="AG27" s="37"/>
      <c r="AH27" s="37"/>
      <c r="AI27" s="37"/>
      <c r="AJ27" s="37"/>
      <c r="AK27" s="37"/>
      <c r="AL27" s="37"/>
      <c r="AM27" s="37"/>
      <c r="AN27" s="37"/>
      <c r="AO27" s="37"/>
      <c r="AP27" s="37"/>
      <c r="AQ27" s="37"/>
      <c r="AR27" s="40"/>
      <c r="BE27" s="293"/>
    </row>
    <row r="28" spans="1:71" s="2" customFormat="1" ht="12.75">
      <c r="A28" s="35"/>
      <c r="B28" s="36"/>
      <c r="C28" s="37"/>
      <c r="D28" s="37"/>
      <c r="E28" s="37"/>
      <c r="F28" s="37"/>
      <c r="G28" s="37"/>
      <c r="H28" s="37"/>
      <c r="I28" s="37"/>
      <c r="J28" s="37"/>
      <c r="K28" s="37"/>
      <c r="L28" s="303" t="s">
        <v>42</v>
      </c>
      <c r="M28" s="303"/>
      <c r="N28" s="303"/>
      <c r="O28" s="303"/>
      <c r="P28" s="303"/>
      <c r="Q28" s="37"/>
      <c r="R28" s="37"/>
      <c r="S28" s="37"/>
      <c r="T28" s="37"/>
      <c r="U28" s="37"/>
      <c r="V28" s="37"/>
      <c r="W28" s="303" t="s">
        <v>43</v>
      </c>
      <c r="X28" s="303"/>
      <c r="Y28" s="303"/>
      <c r="Z28" s="303"/>
      <c r="AA28" s="303"/>
      <c r="AB28" s="303"/>
      <c r="AC28" s="303"/>
      <c r="AD28" s="303"/>
      <c r="AE28" s="303"/>
      <c r="AF28" s="37"/>
      <c r="AG28" s="37"/>
      <c r="AH28" s="37"/>
      <c r="AI28" s="37"/>
      <c r="AJ28" s="37"/>
      <c r="AK28" s="303" t="s">
        <v>44</v>
      </c>
      <c r="AL28" s="303"/>
      <c r="AM28" s="303"/>
      <c r="AN28" s="303"/>
      <c r="AO28" s="303"/>
      <c r="AP28" s="37"/>
      <c r="AQ28" s="37"/>
      <c r="AR28" s="40"/>
      <c r="BE28" s="293"/>
    </row>
    <row r="29" spans="1:71" s="3" customFormat="1" ht="14.45" customHeight="1">
      <c r="B29" s="41"/>
      <c r="C29" s="42"/>
      <c r="D29" s="30" t="s">
        <v>45</v>
      </c>
      <c r="E29" s="42"/>
      <c r="F29" s="30" t="s">
        <v>46</v>
      </c>
      <c r="G29" s="42"/>
      <c r="H29" s="42"/>
      <c r="I29" s="42"/>
      <c r="J29" s="42"/>
      <c r="K29" s="42"/>
      <c r="L29" s="306">
        <v>0.21</v>
      </c>
      <c r="M29" s="305"/>
      <c r="N29" s="305"/>
      <c r="O29" s="305"/>
      <c r="P29" s="305"/>
      <c r="Q29" s="42"/>
      <c r="R29" s="42"/>
      <c r="S29" s="42"/>
      <c r="T29" s="42"/>
      <c r="U29" s="42"/>
      <c r="V29" s="42"/>
      <c r="W29" s="304">
        <f>ROUND(AZ94, 2)</f>
        <v>0</v>
      </c>
      <c r="X29" s="305"/>
      <c r="Y29" s="305"/>
      <c r="Z29" s="305"/>
      <c r="AA29" s="305"/>
      <c r="AB29" s="305"/>
      <c r="AC29" s="305"/>
      <c r="AD29" s="305"/>
      <c r="AE29" s="305"/>
      <c r="AF29" s="42"/>
      <c r="AG29" s="42"/>
      <c r="AH29" s="42"/>
      <c r="AI29" s="42"/>
      <c r="AJ29" s="42"/>
      <c r="AK29" s="304">
        <f>ROUND(AV94, 2)</f>
        <v>0</v>
      </c>
      <c r="AL29" s="305"/>
      <c r="AM29" s="305"/>
      <c r="AN29" s="305"/>
      <c r="AO29" s="305"/>
      <c r="AP29" s="42"/>
      <c r="AQ29" s="42"/>
      <c r="AR29" s="43"/>
      <c r="BE29" s="294"/>
    </row>
    <row r="30" spans="1:71" s="3" customFormat="1" ht="14.45" customHeight="1">
      <c r="B30" s="41"/>
      <c r="C30" s="42"/>
      <c r="D30" s="42"/>
      <c r="E30" s="42"/>
      <c r="F30" s="30" t="s">
        <v>47</v>
      </c>
      <c r="G30" s="42"/>
      <c r="H30" s="42"/>
      <c r="I30" s="42"/>
      <c r="J30" s="42"/>
      <c r="K30" s="42"/>
      <c r="L30" s="306">
        <v>0.15</v>
      </c>
      <c r="M30" s="305"/>
      <c r="N30" s="305"/>
      <c r="O30" s="305"/>
      <c r="P30" s="305"/>
      <c r="Q30" s="42"/>
      <c r="R30" s="42"/>
      <c r="S30" s="42"/>
      <c r="T30" s="42"/>
      <c r="U30" s="42"/>
      <c r="V30" s="42"/>
      <c r="W30" s="304">
        <f>ROUND(BA94, 2)</f>
        <v>0</v>
      </c>
      <c r="X30" s="305"/>
      <c r="Y30" s="305"/>
      <c r="Z30" s="305"/>
      <c r="AA30" s="305"/>
      <c r="AB30" s="305"/>
      <c r="AC30" s="305"/>
      <c r="AD30" s="305"/>
      <c r="AE30" s="305"/>
      <c r="AF30" s="42"/>
      <c r="AG30" s="42"/>
      <c r="AH30" s="42"/>
      <c r="AI30" s="42"/>
      <c r="AJ30" s="42"/>
      <c r="AK30" s="304">
        <f>ROUND(AW94, 2)</f>
        <v>0</v>
      </c>
      <c r="AL30" s="305"/>
      <c r="AM30" s="305"/>
      <c r="AN30" s="305"/>
      <c r="AO30" s="305"/>
      <c r="AP30" s="42"/>
      <c r="AQ30" s="42"/>
      <c r="AR30" s="43"/>
      <c r="BE30" s="294"/>
    </row>
    <row r="31" spans="1:71" s="3" customFormat="1" ht="14.45" hidden="1" customHeight="1">
      <c r="B31" s="41"/>
      <c r="C31" s="42"/>
      <c r="D31" s="42"/>
      <c r="E31" s="42"/>
      <c r="F31" s="30" t="s">
        <v>48</v>
      </c>
      <c r="G31" s="42"/>
      <c r="H31" s="42"/>
      <c r="I31" s="42"/>
      <c r="J31" s="42"/>
      <c r="K31" s="42"/>
      <c r="L31" s="306">
        <v>0.21</v>
      </c>
      <c r="M31" s="305"/>
      <c r="N31" s="305"/>
      <c r="O31" s="305"/>
      <c r="P31" s="305"/>
      <c r="Q31" s="42"/>
      <c r="R31" s="42"/>
      <c r="S31" s="42"/>
      <c r="T31" s="42"/>
      <c r="U31" s="42"/>
      <c r="V31" s="42"/>
      <c r="W31" s="304">
        <f>ROUND(BB94, 2)</f>
        <v>0</v>
      </c>
      <c r="X31" s="305"/>
      <c r="Y31" s="305"/>
      <c r="Z31" s="305"/>
      <c r="AA31" s="305"/>
      <c r="AB31" s="305"/>
      <c r="AC31" s="305"/>
      <c r="AD31" s="305"/>
      <c r="AE31" s="305"/>
      <c r="AF31" s="42"/>
      <c r="AG31" s="42"/>
      <c r="AH31" s="42"/>
      <c r="AI31" s="42"/>
      <c r="AJ31" s="42"/>
      <c r="AK31" s="304">
        <v>0</v>
      </c>
      <c r="AL31" s="305"/>
      <c r="AM31" s="305"/>
      <c r="AN31" s="305"/>
      <c r="AO31" s="305"/>
      <c r="AP31" s="42"/>
      <c r="AQ31" s="42"/>
      <c r="AR31" s="43"/>
      <c r="BE31" s="294"/>
    </row>
    <row r="32" spans="1:71" s="3" customFormat="1" ht="14.45" hidden="1" customHeight="1">
      <c r="B32" s="41"/>
      <c r="C32" s="42"/>
      <c r="D32" s="42"/>
      <c r="E32" s="42"/>
      <c r="F32" s="30" t="s">
        <v>49</v>
      </c>
      <c r="G32" s="42"/>
      <c r="H32" s="42"/>
      <c r="I32" s="42"/>
      <c r="J32" s="42"/>
      <c r="K32" s="42"/>
      <c r="L32" s="306">
        <v>0.15</v>
      </c>
      <c r="M32" s="305"/>
      <c r="N32" s="305"/>
      <c r="O32" s="305"/>
      <c r="P32" s="305"/>
      <c r="Q32" s="42"/>
      <c r="R32" s="42"/>
      <c r="S32" s="42"/>
      <c r="T32" s="42"/>
      <c r="U32" s="42"/>
      <c r="V32" s="42"/>
      <c r="W32" s="304">
        <f>ROUND(BC94, 2)</f>
        <v>0</v>
      </c>
      <c r="X32" s="305"/>
      <c r="Y32" s="305"/>
      <c r="Z32" s="305"/>
      <c r="AA32" s="305"/>
      <c r="AB32" s="305"/>
      <c r="AC32" s="305"/>
      <c r="AD32" s="305"/>
      <c r="AE32" s="305"/>
      <c r="AF32" s="42"/>
      <c r="AG32" s="42"/>
      <c r="AH32" s="42"/>
      <c r="AI32" s="42"/>
      <c r="AJ32" s="42"/>
      <c r="AK32" s="304">
        <v>0</v>
      </c>
      <c r="AL32" s="305"/>
      <c r="AM32" s="305"/>
      <c r="AN32" s="305"/>
      <c r="AO32" s="305"/>
      <c r="AP32" s="42"/>
      <c r="AQ32" s="42"/>
      <c r="AR32" s="43"/>
      <c r="BE32" s="294"/>
    </row>
    <row r="33" spans="1:57" s="3" customFormat="1" ht="14.45" hidden="1" customHeight="1">
      <c r="B33" s="41"/>
      <c r="C33" s="42"/>
      <c r="D33" s="42"/>
      <c r="E33" s="42"/>
      <c r="F33" s="30" t="s">
        <v>50</v>
      </c>
      <c r="G33" s="42"/>
      <c r="H33" s="42"/>
      <c r="I33" s="42"/>
      <c r="J33" s="42"/>
      <c r="K33" s="42"/>
      <c r="L33" s="306">
        <v>0</v>
      </c>
      <c r="M33" s="305"/>
      <c r="N33" s="305"/>
      <c r="O33" s="305"/>
      <c r="P33" s="305"/>
      <c r="Q33" s="42"/>
      <c r="R33" s="42"/>
      <c r="S33" s="42"/>
      <c r="T33" s="42"/>
      <c r="U33" s="42"/>
      <c r="V33" s="42"/>
      <c r="W33" s="304">
        <f>ROUND(BD94, 2)</f>
        <v>0</v>
      </c>
      <c r="X33" s="305"/>
      <c r="Y33" s="305"/>
      <c r="Z33" s="305"/>
      <c r="AA33" s="305"/>
      <c r="AB33" s="305"/>
      <c r="AC33" s="305"/>
      <c r="AD33" s="305"/>
      <c r="AE33" s="305"/>
      <c r="AF33" s="42"/>
      <c r="AG33" s="42"/>
      <c r="AH33" s="42"/>
      <c r="AI33" s="42"/>
      <c r="AJ33" s="42"/>
      <c r="AK33" s="304">
        <v>0</v>
      </c>
      <c r="AL33" s="305"/>
      <c r="AM33" s="305"/>
      <c r="AN33" s="305"/>
      <c r="AO33" s="305"/>
      <c r="AP33" s="42"/>
      <c r="AQ33" s="42"/>
      <c r="AR33" s="43"/>
      <c r="BE33" s="294"/>
    </row>
    <row r="34" spans="1:57" s="2" customFormat="1" ht="6.95" customHeight="1">
      <c r="A34" s="35"/>
      <c r="B34" s="36"/>
      <c r="C34" s="37"/>
      <c r="D34" s="37"/>
      <c r="E34" s="37"/>
      <c r="F34" s="37"/>
      <c r="G34" s="37"/>
      <c r="H34" s="37"/>
      <c r="I34" s="37"/>
      <c r="J34" s="37"/>
      <c r="K34" s="37"/>
      <c r="L34" s="37"/>
      <c r="M34" s="37"/>
      <c r="N34" s="37"/>
      <c r="O34" s="37"/>
      <c r="P34" s="37"/>
      <c r="Q34" s="37"/>
      <c r="R34" s="37"/>
      <c r="S34" s="37"/>
      <c r="T34" s="37"/>
      <c r="U34" s="37"/>
      <c r="V34" s="37"/>
      <c r="W34" s="37"/>
      <c r="X34" s="37"/>
      <c r="Y34" s="37"/>
      <c r="Z34" s="37"/>
      <c r="AA34" s="37"/>
      <c r="AB34" s="37"/>
      <c r="AC34" s="37"/>
      <c r="AD34" s="37"/>
      <c r="AE34" s="37"/>
      <c r="AF34" s="37"/>
      <c r="AG34" s="37"/>
      <c r="AH34" s="37"/>
      <c r="AI34" s="37"/>
      <c r="AJ34" s="37"/>
      <c r="AK34" s="37"/>
      <c r="AL34" s="37"/>
      <c r="AM34" s="37"/>
      <c r="AN34" s="37"/>
      <c r="AO34" s="37"/>
      <c r="AP34" s="37"/>
      <c r="AQ34" s="37"/>
      <c r="AR34" s="40"/>
      <c r="BE34" s="293"/>
    </row>
    <row r="35" spans="1:57" s="2" customFormat="1" ht="25.9" customHeight="1">
      <c r="A35" s="35"/>
      <c r="B35" s="36"/>
      <c r="C35" s="44"/>
      <c r="D35" s="45" t="s">
        <v>51</v>
      </c>
      <c r="E35" s="46"/>
      <c r="F35" s="46"/>
      <c r="G35" s="46"/>
      <c r="H35" s="46"/>
      <c r="I35" s="46"/>
      <c r="J35" s="46"/>
      <c r="K35" s="46"/>
      <c r="L35" s="46"/>
      <c r="M35" s="46"/>
      <c r="N35" s="46"/>
      <c r="O35" s="46"/>
      <c r="P35" s="46"/>
      <c r="Q35" s="46"/>
      <c r="R35" s="46"/>
      <c r="S35" s="46"/>
      <c r="T35" s="47" t="s">
        <v>52</v>
      </c>
      <c r="U35" s="46"/>
      <c r="V35" s="46"/>
      <c r="W35" s="46"/>
      <c r="X35" s="310" t="s">
        <v>53</v>
      </c>
      <c r="Y35" s="308"/>
      <c r="Z35" s="308"/>
      <c r="AA35" s="308"/>
      <c r="AB35" s="308"/>
      <c r="AC35" s="46"/>
      <c r="AD35" s="46"/>
      <c r="AE35" s="46"/>
      <c r="AF35" s="46"/>
      <c r="AG35" s="46"/>
      <c r="AH35" s="46"/>
      <c r="AI35" s="46"/>
      <c r="AJ35" s="46"/>
      <c r="AK35" s="307">
        <f>SUM(AK26:AK33)</f>
        <v>0</v>
      </c>
      <c r="AL35" s="308"/>
      <c r="AM35" s="308"/>
      <c r="AN35" s="308"/>
      <c r="AO35" s="309"/>
      <c r="AP35" s="44"/>
      <c r="AQ35" s="44"/>
      <c r="AR35" s="40"/>
      <c r="BE35" s="35"/>
    </row>
    <row r="36" spans="1:57" s="2" customFormat="1" ht="6.95" customHeight="1">
      <c r="A36" s="35"/>
      <c r="B36" s="36"/>
      <c r="C36" s="37"/>
      <c r="D36" s="37"/>
      <c r="E36" s="37"/>
      <c r="F36" s="37"/>
      <c r="G36" s="37"/>
      <c r="H36" s="37"/>
      <c r="I36" s="37"/>
      <c r="J36" s="37"/>
      <c r="K36" s="37"/>
      <c r="L36" s="37"/>
      <c r="M36" s="37"/>
      <c r="N36" s="37"/>
      <c r="O36" s="37"/>
      <c r="P36" s="37"/>
      <c r="Q36" s="37"/>
      <c r="R36" s="37"/>
      <c r="S36" s="37"/>
      <c r="T36" s="37"/>
      <c r="U36" s="37"/>
      <c r="V36" s="37"/>
      <c r="W36" s="37"/>
      <c r="X36" s="37"/>
      <c r="Y36" s="37"/>
      <c r="Z36" s="37"/>
      <c r="AA36" s="37"/>
      <c r="AB36" s="37"/>
      <c r="AC36" s="37"/>
      <c r="AD36" s="37"/>
      <c r="AE36" s="37"/>
      <c r="AF36" s="37"/>
      <c r="AG36" s="37"/>
      <c r="AH36" s="37"/>
      <c r="AI36" s="37"/>
      <c r="AJ36" s="37"/>
      <c r="AK36" s="37"/>
      <c r="AL36" s="37"/>
      <c r="AM36" s="37"/>
      <c r="AN36" s="37"/>
      <c r="AO36" s="37"/>
      <c r="AP36" s="37"/>
      <c r="AQ36" s="37"/>
      <c r="AR36" s="40"/>
      <c r="BE36" s="35"/>
    </row>
    <row r="37" spans="1:57" s="2" customFormat="1" ht="14.45" customHeight="1">
      <c r="A37" s="35"/>
      <c r="B37" s="36"/>
      <c r="C37" s="37"/>
      <c r="D37" s="37"/>
      <c r="E37" s="37"/>
      <c r="F37" s="37"/>
      <c r="G37" s="37"/>
      <c r="H37" s="37"/>
      <c r="I37" s="37"/>
      <c r="J37" s="37"/>
      <c r="K37" s="37"/>
      <c r="L37" s="37"/>
      <c r="M37" s="37"/>
      <c r="N37" s="37"/>
      <c r="O37" s="37"/>
      <c r="P37" s="37"/>
      <c r="Q37" s="37"/>
      <c r="R37" s="37"/>
      <c r="S37" s="37"/>
      <c r="T37" s="37"/>
      <c r="U37" s="37"/>
      <c r="V37" s="37"/>
      <c r="W37" s="37"/>
      <c r="X37" s="37"/>
      <c r="Y37" s="37"/>
      <c r="Z37" s="37"/>
      <c r="AA37" s="37"/>
      <c r="AB37" s="37"/>
      <c r="AC37" s="37"/>
      <c r="AD37" s="37"/>
      <c r="AE37" s="37"/>
      <c r="AF37" s="37"/>
      <c r="AG37" s="37"/>
      <c r="AH37" s="37"/>
      <c r="AI37" s="37"/>
      <c r="AJ37" s="37"/>
      <c r="AK37" s="37"/>
      <c r="AL37" s="37"/>
      <c r="AM37" s="37"/>
      <c r="AN37" s="37"/>
      <c r="AO37" s="37"/>
      <c r="AP37" s="37"/>
      <c r="AQ37" s="37"/>
      <c r="AR37" s="40"/>
      <c r="BE37" s="35"/>
    </row>
    <row r="38" spans="1:57" s="1" customFormat="1" ht="14.45" customHeight="1">
      <c r="B38" s="22"/>
      <c r="C38" s="23"/>
      <c r="D38" s="23"/>
      <c r="E38" s="23"/>
      <c r="F38" s="23"/>
      <c r="G38" s="23"/>
      <c r="H38" s="23"/>
      <c r="I38" s="23"/>
      <c r="J38" s="23"/>
      <c r="K38" s="23"/>
      <c r="L38" s="23"/>
      <c r="M38" s="23"/>
      <c r="N38" s="23"/>
      <c r="O38" s="23"/>
      <c r="P38" s="23"/>
      <c r="Q38" s="23"/>
      <c r="R38" s="23"/>
      <c r="S38" s="23"/>
      <c r="T38" s="23"/>
      <c r="U38" s="23"/>
      <c r="V38" s="23"/>
      <c r="W38" s="23"/>
      <c r="X38" s="23"/>
      <c r="Y38" s="23"/>
      <c r="Z38" s="23"/>
      <c r="AA38" s="23"/>
      <c r="AB38" s="23"/>
      <c r="AC38" s="23"/>
      <c r="AD38" s="23"/>
      <c r="AE38" s="23"/>
      <c r="AF38" s="23"/>
      <c r="AG38" s="23"/>
      <c r="AH38" s="23"/>
      <c r="AI38" s="23"/>
      <c r="AJ38" s="23"/>
      <c r="AK38" s="23"/>
      <c r="AL38" s="23"/>
      <c r="AM38" s="23"/>
      <c r="AN38" s="23"/>
      <c r="AO38" s="23"/>
      <c r="AP38" s="23"/>
      <c r="AQ38" s="23"/>
      <c r="AR38" s="21"/>
    </row>
    <row r="39" spans="1:57" s="1" customFormat="1" ht="14.45" customHeight="1">
      <c r="B39" s="22"/>
      <c r="C39" s="23"/>
      <c r="D39" s="23"/>
      <c r="E39" s="23"/>
      <c r="F39" s="23"/>
      <c r="G39" s="23"/>
      <c r="H39" s="23"/>
      <c r="I39" s="23"/>
      <c r="J39" s="23"/>
      <c r="K39" s="23"/>
      <c r="L39" s="23"/>
      <c r="M39" s="23"/>
      <c r="N39" s="23"/>
      <c r="O39" s="23"/>
      <c r="P39" s="23"/>
      <c r="Q39" s="23"/>
      <c r="R39" s="23"/>
      <c r="S39" s="23"/>
      <c r="T39" s="23"/>
      <c r="U39" s="23"/>
      <c r="V39" s="23"/>
      <c r="W39" s="23"/>
      <c r="X39" s="23"/>
      <c r="Y39" s="23"/>
      <c r="Z39" s="23"/>
      <c r="AA39" s="23"/>
      <c r="AB39" s="23"/>
      <c r="AC39" s="23"/>
      <c r="AD39" s="23"/>
      <c r="AE39" s="23"/>
      <c r="AF39" s="23"/>
      <c r="AG39" s="23"/>
      <c r="AH39" s="23"/>
      <c r="AI39" s="23"/>
      <c r="AJ39" s="23"/>
      <c r="AK39" s="23"/>
      <c r="AL39" s="23"/>
      <c r="AM39" s="23"/>
      <c r="AN39" s="23"/>
      <c r="AO39" s="23"/>
      <c r="AP39" s="23"/>
      <c r="AQ39" s="23"/>
      <c r="AR39" s="21"/>
    </row>
    <row r="40" spans="1:57" s="1" customFormat="1" ht="14.45" customHeight="1">
      <c r="B40" s="22"/>
      <c r="C40" s="23"/>
      <c r="D40" s="23"/>
      <c r="E40" s="23"/>
      <c r="F40" s="23"/>
      <c r="G40" s="23"/>
      <c r="H40" s="23"/>
      <c r="I40" s="23"/>
      <c r="J40" s="23"/>
      <c r="K40" s="23"/>
      <c r="L40" s="23"/>
      <c r="M40" s="23"/>
      <c r="N40" s="23"/>
      <c r="O40" s="23"/>
      <c r="P40" s="23"/>
      <c r="Q40" s="23"/>
      <c r="R40" s="23"/>
      <c r="S40" s="23"/>
      <c r="T40" s="23"/>
      <c r="U40" s="23"/>
      <c r="V40" s="23"/>
      <c r="W40" s="23"/>
      <c r="X40" s="23"/>
      <c r="Y40" s="23"/>
      <c r="Z40" s="23"/>
      <c r="AA40" s="23"/>
      <c r="AB40" s="23"/>
      <c r="AC40" s="23"/>
      <c r="AD40" s="23"/>
      <c r="AE40" s="23"/>
      <c r="AF40" s="23"/>
      <c r="AG40" s="23"/>
      <c r="AH40" s="23"/>
      <c r="AI40" s="23"/>
      <c r="AJ40" s="23"/>
      <c r="AK40" s="23"/>
      <c r="AL40" s="23"/>
      <c r="AM40" s="23"/>
      <c r="AN40" s="23"/>
      <c r="AO40" s="23"/>
      <c r="AP40" s="23"/>
      <c r="AQ40" s="23"/>
      <c r="AR40" s="21"/>
    </row>
    <row r="41" spans="1:57" s="1" customFormat="1" ht="14.45" customHeight="1">
      <c r="B41" s="22"/>
      <c r="C41" s="23"/>
      <c r="D41" s="23"/>
      <c r="E41" s="23"/>
      <c r="F41" s="23"/>
      <c r="G41" s="23"/>
      <c r="H41" s="23"/>
      <c r="I41" s="23"/>
      <c r="J41" s="23"/>
      <c r="K41" s="23"/>
      <c r="L41" s="23"/>
      <c r="M41" s="23"/>
      <c r="N41" s="23"/>
      <c r="O41" s="23"/>
      <c r="P41" s="23"/>
      <c r="Q41" s="23"/>
      <c r="R41" s="23"/>
      <c r="S41" s="23"/>
      <c r="T41" s="23"/>
      <c r="U41" s="23"/>
      <c r="V41" s="23"/>
      <c r="W41" s="23"/>
      <c r="X41" s="23"/>
      <c r="Y41" s="23"/>
      <c r="Z41" s="23"/>
      <c r="AA41" s="23"/>
      <c r="AB41" s="23"/>
      <c r="AC41" s="23"/>
      <c r="AD41" s="23"/>
      <c r="AE41" s="23"/>
      <c r="AF41" s="23"/>
      <c r="AG41" s="23"/>
      <c r="AH41" s="23"/>
      <c r="AI41" s="23"/>
      <c r="AJ41" s="23"/>
      <c r="AK41" s="23"/>
      <c r="AL41" s="23"/>
      <c r="AM41" s="23"/>
      <c r="AN41" s="23"/>
      <c r="AO41" s="23"/>
      <c r="AP41" s="23"/>
      <c r="AQ41" s="23"/>
      <c r="AR41" s="21"/>
    </row>
    <row r="42" spans="1:57" s="1" customFormat="1" ht="14.45" customHeight="1">
      <c r="B42" s="22"/>
      <c r="C42" s="23"/>
      <c r="D42" s="23"/>
      <c r="E42" s="23"/>
      <c r="F42" s="23"/>
      <c r="G42" s="23"/>
      <c r="H42" s="23"/>
      <c r="I42" s="23"/>
      <c r="J42" s="23"/>
      <c r="K42" s="23"/>
      <c r="L42" s="23"/>
      <c r="M42" s="23"/>
      <c r="N42" s="23"/>
      <c r="O42" s="23"/>
      <c r="P42" s="23"/>
      <c r="Q42" s="23"/>
      <c r="R42" s="23"/>
      <c r="S42" s="23"/>
      <c r="T42" s="23"/>
      <c r="U42" s="23"/>
      <c r="V42" s="23"/>
      <c r="W42" s="23"/>
      <c r="X42" s="23"/>
      <c r="Y42" s="23"/>
      <c r="Z42" s="23"/>
      <c r="AA42" s="23"/>
      <c r="AB42" s="23"/>
      <c r="AC42" s="23"/>
      <c r="AD42" s="23"/>
      <c r="AE42" s="23"/>
      <c r="AF42" s="23"/>
      <c r="AG42" s="23"/>
      <c r="AH42" s="23"/>
      <c r="AI42" s="23"/>
      <c r="AJ42" s="23"/>
      <c r="AK42" s="23"/>
      <c r="AL42" s="23"/>
      <c r="AM42" s="23"/>
      <c r="AN42" s="23"/>
      <c r="AO42" s="23"/>
      <c r="AP42" s="23"/>
      <c r="AQ42" s="23"/>
      <c r="AR42" s="21"/>
    </row>
    <row r="43" spans="1:57" s="1" customFormat="1" ht="14.45" customHeight="1">
      <c r="B43" s="22"/>
      <c r="C43" s="23"/>
      <c r="D43" s="23"/>
      <c r="E43" s="23"/>
      <c r="F43" s="23"/>
      <c r="G43" s="23"/>
      <c r="H43" s="23"/>
      <c r="I43" s="23"/>
      <c r="J43" s="23"/>
      <c r="K43" s="23"/>
      <c r="L43" s="23"/>
      <c r="M43" s="23"/>
      <c r="N43" s="23"/>
      <c r="O43" s="23"/>
      <c r="P43" s="23"/>
      <c r="Q43" s="23"/>
      <c r="R43" s="23"/>
      <c r="S43" s="23"/>
      <c r="T43" s="23"/>
      <c r="U43" s="23"/>
      <c r="V43" s="23"/>
      <c r="W43" s="23"/>
      <c r="X43" s="23"/>
      <c r="Y43" s="23"/>
      <c r="Z43" s="23"/>
      <c r="AA43" s="23"/>
      <c r="AB43" s="23"/>
      <c r="AC43" s="23"/>
      <c r="AD43" s="23"/>
      <c r="AE43" s="23"/>
      <c r="AF43" s="23"/>
      <c r="AG43" s="23"/>
      <c r="AH43" s="23"/>
      <c r="AI43" s="23"/>
      <c r="AJ43" s="23"/>
      <c r="AK43" s="23"/>
      <c r="AL43" s="23"/>
      <c r="AM43" s="23"/>
      <c r="AN43" s="23"/>
      <c r="AO43" s="23"/>
      <c r="AP43" s="23"/>
      <c r="AQ43" s="23"/>
      <c r="AR43" s="21"/>
    </row>
    <row r="44" spans="1:57" s="1" customFormat="1" ht="14.45" customHeight="1">
      <c r="B44" s="22"/>
      <c r="C44" s="23"/>
      <c r="D44" s="23"/>
      <c r="E44" s="23"/>
      <c r="F44" s="23"/>
      <c r="G44" s="23"/>
      <c r="H44" s="23"/>
      <c r="I44" s="23"/>
      <c r="J44" s="23"/>
      <c r="K44" s="23"/>
      <c r="L44" s="23"/>
      <c r="M44" s="23"/>
      <c r="N44" s="23"/>
      <c r="O44" s="23"/>
      <c r="P44" s="23"/>
      <c r="Q44" s="23"/>
      <c r="R44" s="23"/>
      <c r="S44" s="23"/>
      <c r="T44" s="23"/>
      <c r="U44" s="23"/>
      <c r="V44" s="23"/>
      <c r="W44" s="23"/>
      <c r="X44" s="23"/>
      <c r="Y44" s="23"/>
      <c r="Z44" s="23"/>
      <c r="AA44" s="23"/>
      <c r="AB44" s="23"/>
      <c r="AC44" s="23"/>
      <c r="AD44" s="23"/>
      <c r="AE44" s="23"/>
      <c r="AF44" s="23"/>
      <c r="AG44" s="23"/>
      <c r="AH44" s="23"/>
      <c r="AI44" s="23"/>
      <c r="AJ44" s="23"/>
      <c r="AK44" s="23"/>
      <c r="AL44" s="23"/>
      <c r="AM44" s="23"/>
      <c r="AN44" s="23"/>
      <c r="AO44" s="23"/>
      <c r="AP44" s="23"/>
      <c r="AQ44" s="23"/>
      <c r="AR44" s="21"/>
    </row>
    <row r="45" spans="1:57" s="1" customFormat="1" ht="14.45" customHeight="1">
      <c r="B45" s="22"/>
      <c r="C45" s="23"/>
      <c r="D45" s="23"/>
      <c r="E45" s="23"/>
      <c r="F45" s="23"/>
      <c r="G45" s="23"/>
      <c r="H45" s="23"/>
      <c r="I45" s="23"/>
      <c r="J45" s="23"/>
      <c r="K45" s="23"/>
      <c r="L45" s="23"/>
      <c r="M45" s="23"/>
      <c r="N45" s="23"/>
      <c r="O45" s="23"/>
      <c r="P45" s="23"/>
      <c r="Q45" s="23"/>
      <c r="R45" s="23"/>
      <c r="S45" s="23"/>
      <c r="T45" s="23"/>
      <c r="U45" s="23"/>
      <c r="V45" s="23"/>
      <c r="W45" s="23"/>
      <c r="X45" s="23"/>
      <c r="Y45" s="23"/>
      <c r="Z45" s="23"/>
      <c r="AA45" s="23"/>
      <c r="AB45" s="23"/>
      <c r="AC45" s="23"/>
      <c r="AD45" s="23"/>
      <c r="AE45" s="23"/>
      <c r="AF45" s="23"/>
      <c r="AG45" s="23"/>
      <c r="AH45" s="23"/>
      <c r="AI45" s="23"/>
      <c r="AJ45" s="23"/>
      <c r="AK45" s="23"/>
      <c r="AL45" s="23"/>
      <c r="AM45" s="23"/>
      <c r="AN45" s="23"/>
      <c r="AO45" s="23"/>
      <c r="AP45" s="23"/>
      <c r="AQ45" s="23"/>
      <c r="AR45" s="21"/>
    </row>
    <row r="46" spans="1:57" s="1" customFormat="1" ht="14.45" customHeight="1">
      <c r="B46" s="22"/>
      <c r="C46" s="23"/>
      <c r="D46" s="23"/>
      <c r="E46" s="23"/>
      <c r="F46" s="23"/>
      <c r="G46" s="23"/>
      <c r="H46" s="23"/>
      <c r="I46" s="23"/>
      <c r="J46" s="23"/>
      <c r="K46" s="23"/>
      <c r="L46" s="23"/>
      <c r="M46" s="23"/>
      <c r="N46" s="23"/>
      <c r="O46" s="23"/>
      <c r="P46" s="23"/>
      <c r="Q46" s="23"/>
      <c r="R46" s="23"/>
      <c r="S46" s="23"/>
      <c r="T46" s="23"/>
      <c r="U46" s="23"/>
      <c r="V46" s="23"/>
      <c r="W46" s="23"/>
      <c r="X46" s="23"/>
      <c r="Y46" s="23"/>
      <c r="Z46" s="23"/>
      <c r="AA46" s="23"/>
      <c r="AB46" s="23"/>
      <c r="AC46" s="23"/>
      <c r="AD46" s="23"/>
      <c r="AE46" s="23"/>
      <c r="AF46" s="23"/>
      <c r="AG46" s="23"/>
      <c r="AH46" s="23"/>
      <c r="AI46" s="23"/>
      <c r="AJ46" s="23"/>
      <c r="AK46" s="23"/>
      <c r="AL46" s="23"/>
      <c r="AM46" s="23"/>
      <c r="AN46" s="23"/>
      <c r="AO46" s="23"/>
      <c r="AP46" s="23"/>
      <c r="AQ46" s="23"/>
      <c r="AR46" s="21"/>
    </row>
    <row r="47" spans="1:57" s="1" customFormat="1" ht="14.45" customHeight="1">
      <c r="B47" s="22"/>
      <c r="C47" s="23"/>
      <c r="D47" s="23"/>
      <c r="E47" s="23"/>
      <c r="F47" s="23"/>
      <c r="G47" s="23"/>
      <c r="H47" s="23"/>
      <c r="I47" s="23"/>
      <c r="J47" s="23"/>
      <c r="K47" s="23"/>
      <c r="L47" s="23"/>
      <c r="M47" s="23"/>
      <c r="N47" s="23"/>
      <c r="O47" s="23"/>
      <c r="P47" s="23"/>
      <c r="Q47" s="23"/>
      <c r="R47" s="23"/>
      <c r="S47" s="23"/>
      <c r="T47" s="23"/>
      <c r="U47" s="23"/>
      <c r="V47" s="23"/>
      <c r="W47" s="23"/>
      <c r="X47" s="23"/>
      <c r="Y47" s="23"/>
      <c r="Z47" s="23"/>
      <c r="AA47" s="23"/>
      <c r="AB47" s="23"/>
      <c r="AC47" s="23"/>
      <c r="AD47" s="23"/>
      <c r="AE47" s="23"/>
      <c r="AF47" s="23"/>
      <c r="AG47" s="23"/>
      <c r="AH47" s="23"/>
      <c r="AI47" s="23"/>
      <c r="AJ47" s="23"/>
      <c r="AK47" s="23"/>
      <c r="AL47" s="23"/>
      <c r="AM47" s="23"/>
      <c r="AN47" s="23"/>
      <c r="AO47" s="23"/>
      <c r="AP47" s="23"/>
      <c r="AQ47" s="23"/>
      <c r="AR47" s="21"/>
    </row>
    <row r="48" spans="1:57" s="1" customFormat="1" ht="14.45" customHeight="1">
      <c r="B48" s="22"/>
      <c r="C48" s="23"/>
      <c r="D48" s="23"/>
      <c r="E48" s="23"/>
      <c r="F48" s="23"/>
      <c r="G48" s="23"/>
      <c r="H48" s="23"/>
      <c r="I48" s="23"/>
      <c r="J48" s="23"/>
      <c r="K48" s="23"/>
      <c r="L48" s="23"/>
      <c r="M48" s="23"/>
      <c r="N48" s="23"/>
      <c r="O48" s="23"/>
      <c r="P48" s="23"/>
      <c r="Q48" s="23"/>
      <c r="R48" s="23"/>
      <c r="S48" s="23"/>
      <c r="T48" s="23"/>
      <c r="U48" s="23"/>
      <c r="V48" s="23"/>
      <c r="W48" s="23"/>
      <c r="X48" s="23"/>
      <c r="Y48" s="23"/>
      <c r="Z48" s="23"/>
      <c r="AA48" s="23"/>
      <c r="AB48" s="23"/>
      <c r="AC48" s="23"/>
      <c r="AD48" s="23"/>
      <c r="AE48" s="23"/>
      <c r="AF48" s="23"/>
      <c r="AG48" s="23"/>
      <c r="AH48" s="23"/>
      <c r="AI48" s="23"/>
      <c r="AJ48" s="23"/>
      <c r="AK48" s="23"/>
      <c r="AL48" s="23"/>
      <c r="AM48" s="23"/>
      <c r="AN48" s="23"/>
      <c r="AO48" s="23"/>
      <c r="AP48" s="23"/>
      <c r="AQ48" s="23"/>
      <c r="AR48" s="21"/>
    </row>
    <row r="49" spans="1:57" s="2" customFormat="1" ht="14.45" customHeight="1">
      <c r="B49" s="48"/>
      <c r="C49" s="49"/>
      <c r="D49" s="50" t="s">
        <v>54</v>
      </c>
      <c r="E49" s="51"/>
      <c r="F49" s="51"/>
      <c r="G49" s="51"/>
      <c r="H49" s="51"/>
      <c r="I49" s="51"/>
      <c r="J49" s="51"/>
      <c r="K49" s="51"/>
      <c r="L49" s="51"/>
      <c r="M49" s="51"/>
      <c r="N49" s="51"/>
      <c r="O49" s="51"/>
      <c r="P49" s="51"/>
      <c r="Q49" s="51"/>
      <c r="R49" s="51"/>
      <c r="S49" s="51"/>
      <c r="T49" s="51"/>
      <c r="U49" s="51"/>
      <c r="V49" s="51"/>
      <c r="W49" s="51"/>
      <c r="X49" s="51"/>
      <c r="Y49" s="51"/>
      <c r="Z49" s="51"/>
      <c r="AA49" s="51"/>
      <c r="AB49" s="51"/>
      <c r="AC49" s="51"/>
      <c r="AD49" s="51"/>
      <c r="AE49" s="51"/>
      <c r="AF49" s="51"/>
      <c r="AG49" s="51"/>
      <c r="AH49" s="50" t="s">
        <v>55</v>
      </c>
      <c r="AI49" s="51"/>
      <c r="AJ49" s="51"/>
      <c r="AK49" s="51"/>
      <c r="AL49" s="51"/>
      <c r="AM49" s="51"/>
      <c r="AN49" s="51"/>
      <c r="AO49" s="51"/>
      <c r="AP49" s="49"/>
      <c r="AQ49" s="49"/>
      <c r="AR49" s="52"/>
    </row>
    <row r="50" spans="1:57">
      <c r="B50" s="22"/>
      <c r="C50" s="23"/>
      <c r="D50" s="23"/>
      <c r="E50" s="23"/>
      <c r="F50" s="23"/>
      <c r="G50" s="23"/>
      <c r="H50" s="23"/>
      <c r="I50" s="23"/>
      <c r="J50" s="23"/>
      <c r="K50" s="23"/>
      <c r="L50" s="23"/>
      <c r="M50" s="23"/>
      <c r="N50" s="23"/>
      <c r="O50" s="23"/>
      <c r="P50" s="23"/>
      <c r="Q50" s="23"/>
      <c r="R50" s="23"/>
      <c r="S50" s="23"/>
      <c r="T50" s="23"/>
      <c r="U50" s="23"/>
      <c r="V50" s="23"/>
      <c r="W50" s="23"/>
      <c r="X50" s="23"/>
      <c r="Y50" s="23"/>
      <c r="Z50" s="23"/>
      <c r="AA50" s="23"/>
      <c r="AB50" s="23"/>
      <c r="AC50" s="23"/>
      <c r="AD50" s="23"/>
      <c r="AE50" s="23"/>
      <c r="AF50" s="23"/>
      <c r="AG50" s="23"/>
      <c r="AH50" s="23"/>
      <c r="AI50" s="23"/>
      <c r="AJ50" s="23"/>
      <c r="AK50" s="23"/>
      <c r="AL50" s="23"/>
      <c r="AM50" s="23"/>
      <c r="AN50" s="23"/>
      <c r="AO50" s="23"/>
      <c r="AP50" s="23"/>
      <c r="AQ50" s="23"/>
      <c r="AR50" s="21"/>
    </row>
    <row r="51" spans="1:57">
      <c r="B51" s="22"/>
      <c r="C51" s="23"/>
      <c r="D51" s="23"/>
      <c r="E51" s="23"/>
      <c r="F51" s="23"/>
      <c r="G51" s="23"/>
      <c r="H51" s="23"/>
      <c r="I51" s="23"/>
      <c r="J51" s="23"/>
      <c r="K51" s="23"/>
      <c r="L51" s="23"/>
      <c r="M51" s="23"/>
      <c r="N51" s="23"/>
      <c r="O51" s="23"/>
      <c r="P51" s="23"/>
      <c r="Q51" s="23"/>
      <c r="R51" s="23"/>
      <c r="S51" s="23"/>
      <c r="T51" s="23"/>
      <c r="U51" s="23"/>
      <c r="V51" s="23"/>
      <c r="W51" s="23"/>
      <c r="X51" s="23"/>
      <c r="Y51" s="23"/>
      <c r="Z51" s="23"/>
      <c r="AA51" s="23"/>
      <c r="AB51" s="23"/>
      <c r="AC51" s="23"/>
      <c r="AD51" s="23"/>
      <c r="AE51" s="23"/>
      <c r="AF51" s="23"/>
      <c r="AG51" s="23"/>
      <c r="AH51" s="23"/>
      <c r="AI51" s="23"/>
      <c r="AJ51" s="23"/>
      <c r="AK51" s="23"/>
      <c r="AL51" s="23"/>
      <c r="AM51" s="23"/>
      <c r="AN51" s="23"/>
      <c r="AO51" s="23"/>
      <c r="AP51" s="23"/>
      <c r="AQ51" s="23"/>
      <c r="AR51" s="21"/>
    </row>
    <row r="52" spans="1:57">
      <c r="B52" s="22"/>
      <c r="C52" s="23"/>
      <c r="D52" s="23"/>
      <c r="E52" s="23"/>
      <c r="F52" s="23"/>
      <c r="G52" s="23"/>
      <c r="H52" s="23"/>
      <c r="I52" s="23"/>
      <c r="J52" s="23"/>
      <c r="K52" s="23"/>
      <c r="L52" s="23"/>
      <c r="M52" s="23"/>
      <c r="N52" s="23"/>
      <c r="O52" s="23"/>
      <c r="P52" s="23"/>
      <c r="Q52" s="23"/>
      <c r="R52" s="23"/>
      <c r="S52" s="23"/>
      <c r="T52" s="23"/>
      <c r="U52" s="23"/>
      <c r="V52" s="23"/>
      <c r="W52" s="23"/>
      <c r="X52" s="23"/>
      <c r="Y52" s="23"/>
      <c r="Z52" s="23"/>
      <c r="AA52" s="23"/>
      <c r="AB52" s="23"/>
      <c r="AC52" s="23"/>
      <c r="AD52" s="23"/>
      <c r="AE52" s="23"/>
      <c r="AF52" s="23"/>
      <c r="AG52" s="23"/>
      <c r="AH52" s="23"/>
      <c r="AI52" s="23"/>
      <c r="AJ52" s="23"/>
      <c r="AK52" s="23"/>
      <c r="AL52" s="23"/>
      <c r="AM52" s="23"/>
      <c r="AN52" s="23"/>
      <c r="AO52" s="23"/>
      <c r="AP52" s="23"/>
      <c r="AQ52" s="23"/>
      <c r="AR52" s="21"/>
    </row>
    <row r="53" spans="1:57">
      <c r="B53" s="22"/>
      <c r="C53" s="23"/>
      <c r="D53" s="23"/>
      <c r="E53" s="23"/>
      <c r="F53" s="23"/>
      <c r="G53" s="23"/>
      <c r="H53" s="23"/>
      <c r="I53" s="23"/>
      <c r="J53" s="23"/>
      <c r="K53" s="23"/>
      <c r="L53" s="23"/>
      <c r="M53" s="23"/>
      <c r="N53" s="23"/>
      <c r="O53" s="23"/>
      <c r="P53" s="23"/>
      <c r="Q53" s="23"/>
      <c r="R53" s="23"/>
      <c r="S53" s="23"/>
      <c r="T53" s="23"/>
      <c r="U53" s="23"/>
      <c r="V53" s="23"/>
      <c r="W53" s="23"/>
      <c r="X53" s="23"/>
      <c r="Y53" s="23"/>
      <c r="Z53" s="23"/>
      <c r="AA53" s="23"/>
      <c r="AB53" s="23"/>
      <c r="AC53" s="23"/>
      <c r="AD53" s="23"/>
      <c r="AE53" s="23"/>
      <c r="AF53" s="23"/>
      <c r="AG53" s="23"/>
      <c r="AH53" s="23"/>
      <c r="AI53" s="23"/>
      <c r="AJ53" s="23"/>
      <c r="AK53" s="23"/>
      <c r="AL53" s="23"/>
      <c r="AM53" s="23"/>
      <c r="AN53" s="23"/>
      <c r="AO53" s="23"/>
      <c r="AP53" s="23"/>
      <c r="AQ53" s="23"/>
      <c r="AR53" s="21"/>
    </row>
    <row r="54" spans="1:57">
      <c r="B54" s="22"/>
      <c r="C54" s="23"/>
      <c r="D54" s="23"/>
      <c r="E54" s="23"/>
      <c r="F54" s="23"/>
      <c r="G54" s="23"/>
      <c r="H54" s="23"/>
      <c r="I54" s="23"/>
      <c r="J54" s="23"/>
      <c r="K54" s="23"/>
      <c r="L54" s="23"/>
      <c r="M54" s="23"/>
      <c r="N54" s="23"/>
      <c r="O54" s="23"/>
      <c r="P54" s="23"/>
      <c r="Q54" s="23"/>
      <c r="R54" s="23"/>
      <c r="S54" s="23"/>
      <c r="T54" s="23"/>
      <c r="U54" s="23"/>
      <c r="V54" s="23"/>
      <c r="W54" s="23"/>
      <c r="X54" s="23"/>
      <c r="Y54" s="23"/>
      <c r="Z54" s="23"/>
      <c r="AA54" s="23"/>
      <c r="AB54" s="23"/>
      <c r="AC54" s="23"/>
      <c r="AD54" s="23"/>
      <c r="AE54" s="23"/>
      <c r="AF54" s="23"/>
      <c r="AG54" s="23"/>
      <c r="AH54" s="23"/>
      <c r="AI54" s="23"/>
      <c r="AJ54" s="23"/>
      <c r="AK54" s="23"/>
      <c r="AL54" s="23"/>
      <c r="AM54" s="23"/>
      <c r="AN54" s="23"/>
      <c r="AO54" s="23"/>
      <c r="AP54" s="23"/>
      <c r="AQ54" s="23"/>
      <c r="AR54" s="21"/>
    </row>
    <row r="55" spans="1:57">
      <c r="B55" s="22"/>
      <c r="C55" s="23"/>
      <c r="D55" s="23"/>
      <c r="E55" s="23"/>
      <c r="F55" s="23"/>
      <c r="G55" s="23"/>
      <c r="H55" s="23"/>
      <c r="I55" s="23"/>
      <c r="J55" s="23"/>
      <c r="K55" s="23"/>
      <c r="L55" s="23"/>
      <c r="M55" s="23"/>
      <c r="N55" s="23"/>
      <c r="O55" s="23"/>
      <c r="P55" s="23"/>
      <c r="Q55" s="23"/>
      <c r="R55" s="23"/>
      <c r="S55" s="23"/>
      <c r="T55" s="23"/>
      <c r="U55" s="23"/>
      <c r="V55" s="23"/>
      <c r="W55" s="23"/>
      <c r="X55" s="23"/>
      <c r="Y55" s="23"/>
      <c r="Z55" s="23"/>
      <c r="AA55" s="23"/>
      <c r="AB55" s="23"/>
      <c r="AC55" s="23"/>
      <c r="AD55" s="23"/>
      <c r="AE55" s="23"/>
      <c r="AF55" s="23"/>
      <c r="AG55" s="23"/>
      <c r="AH55" s="23"/>
      <c r="AI55" s="23"/>
      <c r="AJ55" s="23"/>
      <c r="AK55" s="23"/>
      <c r="AL55" s="23"/>
      <c r="AM55" s="23"/>
      <c r="AN55" s="23"/>
      <c r="AO55" s="23"/>
      <c r="AP55" s="23"/>
      <c r="AQ55" s="23"/>
      <c r="AR55" s="21"/>
    </row>
    <row r="56" spans="1:57">
      <c r="B56" s="22"/>
      <c r="C56" s="23"/>
      <c r="D56" s="23"/>
      <c r="E56" s="23"/>
      <c r="F56" s="23"/>
      <c r="G56" s="23"/>
      <c r="H56" s="23"/>
      <c r="I56" s="23"/>
      <c r="J56" s="23"/>
      <c r="K56" s="23"/>
      <c r="L56" s="23"/>
      <c r="M56" s="23"/>
      <c r="N56" s="23"/>
      <c r="O56" s="23"/>
      <c r="P56" s="23"/>
      <c r="Q56" s="23"/>
      <c r="R56" s="23"/>
      <c r="S56" s="23"/>
      <c r="T56" s="23"/>
      <c r="U56" s="23"/>
      <c r="V56" s="23"/>
      <c r="W56" s="23"/>
      <c r="X56" s="23"/>
      <c r="Y56" s="23"/>
      <c r="Z56" s="23"/>
      <c r="AA56" s="23"/>
      <c r="AB56" s="23"/>
      <c r="AC56" s="23"/>
      <c r="AD56" s="23"/>
      <c r="AE56" s="23"/>
      <c r="AF56" s="23"/>
      <c r="AG56" s="23"/>
      <c r="AH56" s="23"/>
      <c r="AI56" s="23"/>
      <c r="AJ56" s="23"/>
      <c r="AK56" s="23"/>
      <c r="AL56" s="23"/>
      <c r="AM56" s="23"/>
      <c r="AN56" s="23"/>
      <c r="AO56" s="23"/>
      <c r="AP56" s="23"/>
      <c r="AQ56" s="23"/>
      <c r="AR56" s="21"/>
    </row>
    <row r="57" spans="1:57">
      <c r="B57" s="22"/>
      <c r="C57" s="23"/>
      <c r="D57" s="23"/>
      <c r="E57" s="23"/>
      <c r="F57" s="23"/>
      <c r="G57" s="23"/>
      <c r="H57" s="23"/>
      <c r="I57" s="23"/>
      <c r="J57" s="23"/>
      <c r="K57" s="23"/>
      <c r="L57" s="23"/>
      <c r="M57" s="23"/>
      <c r="N57" s="23"/>
      <c r="O57" s="23"/>
      <c r="P57" s="23"/>
      <c r="Q57" s="23"/>
      <c r="R57" s="23"/>
      <c r="S57" s="23"/>
      <c r="T57" s="23"/>
      <c r="U57" s="23"/>
      <c r="V57" s="23"/>
      <c r="W57" s="23"/>
      <c r="X57" s="23"/>
      <c r="Y57" s="23"/>
      <c r="Z57" s="23"/>
      <c r="AA57" s="23"/>
      <c r="AB57" s="23"/>
      <c r="AC57" s="23"/>
      <c r="AD57" s="23"/>
      <c r="AE57" s="23"/>
      <c r="AF57" s="23"/>
      <c r="AG57" s="23"/>
      <c r="AH57" s="23"/>
      <c r="AI57" s="23"/>
      <c r="AJ57" s="23"/>
      <c r="AK57" s="23"/>
      <c r="AL57" s="23"/>
      <c r="AM57" s="23"/>
      <c r="AN57" s="23"/>
      <c r="AO57" s="23"/>
      <c r="AP57" s="23"/>
      <c r="AQ57" s="23"/>
      <c r="AR57" s="21"/>
    </row>
    <row r="58" spans="1:57">
      <c r="B58" s="22"/>
      <c r="C58" s="23"/>
      <c r="D58" s="23"/>
      <c r="E58" s="23"/>
      <c r="F58" s="23"/>
      <c r="G58" s="23"/>
      <c r="H58" s="23"/>
      <c r="I58" s="23"/>
      <c r="J58" s="23"/>
      <c r="K58" s="23"/>
      <c r="L58" s="23"/>
      <c r="M58" s="23"/>
      <c r="N58" s="23"/>
      <c r="O58" s="23"/>
      <c r="P58" s="23"/>
      <c r="Q58" s="23"/>
      <c r="R58" s="23"/>
      <c r="S58" s="23"/>
      <c r="T58" s="23"/>
      <c r="U58" s="23"/>
      <c r="V58" s="23"/>
      <c r="W58" s="23"/>
      <c r="X58" s="23"/>
      <c r="Y58" s="23"/>
      <c r="Z58" s="23"/>
      <c r="AA58" s="23"/>
      <c r="AB58" s="23"/>
      <c r="AC58" s="23"/>
      <c r="AD58" s="23"/>
      <c r="AE58" s="23"/>
      <c r="AF58" s="23"/>
      <c r="AG58" s="23"/>
      <c r="AH58" s="23"/>
      <c r="AI58" s="23"/>
      <c r="AJ58" s="23"/>
      <c r="AK58" s="23"/>
      <c r="AL58" s="23"/>
      <c r="AM58" s="23"/>
      <c r="AN58" s="23"/>
      <c r="AO58" s="23"/>
      <c r="AP58" s="23"/>
      <c r="AQ58" s="23"/>
      <c r="AR58" s="21"/>
    </row>
    <row r="59" spans="1:57">
      <c r="B59" s="22"/>
      <c r="C59" s="23"/>
      <c r="D59" s="23"/>
      <c r="E59" s="23"/>
      <c r="F59" s="23"/>
      <c r="G59" s="23"/>
      <c r="H59" s="23"/>
      <c r="I59" s="23"/>
      <c r="J59" s="23"/>
      <c r="K59" s="23"/>
      <c r="L59" s="23"/>
      <c r="M59" s="23"/>
      <c r="N59" s="23"/>
      <c r="O59" s="23"/>
      <c r="P59" s="23"/>
      <c r="Q59" s="23"/>
      <c r="R59" s="23"/>
      <c r="S59" s="23"/>
      <c r="T59" s="23"/>
      <c r="U59" s="23"/>
      <c r="V59" s="23"/>
      <c r="W59" s="23"/>
      <c r="X59" s="23"/>
      <c r="Y59" s="23"/>
      <c r="Z59" s="23"/>
      <c r="AA59" s="23"/>
      <c r="AB59" s="23"/>
      <c r="AC59" s="23"/>
      <c r="AD59" s="23"/>
      <c r="AE59" s="23"/>
      <c r="AF59" s="23"/>
      <c r="AG59" s="23"/>
      <c r="AH59" s="23"/>
      <c r="AI59" s="23"/>
      <c r="AJ59" s="23"/>
      <c r="AK59" s="23"/>
      <c r="AL59" s="23"/>
      <c r="AM59" s="23"/>
      <c r="AN59" s="23"/>
      <c r="AO59" s="23"/>
      <c r="AP59" s="23"/>
      <c r="AQ59" s="23"/>
      <c r="AR59" s="21"/>
    </row>
    <row r="60" spans="1:57" s="2" customFormat="1" ht="12.75">
      <c r="A60" s="35"/>
      <c r="B60" s="36"/>
      <c r="C60" s="37"/>
      <c r="D60" s="53" t="s">
        <v>56</v>
      </c>
      <c r="E60" s="39"/>
      <c r="F60" s="39"/>
      <c r="G60" s="39"/>
      <c r="H60" s="39"/>
      <c r="I60" s="39"/>
      <c r="J60" s="39"/>
      <c r="K60" s="39"/>
      <c r="L60" s="39"/>
      <c r="M60" s="39"/>
      <c r="N60" s="39"/>
      <c r="O60" s="39"/>
      <c r="P60" s="39"/>
      <c r="Q60" s="39"/>
      <c r="R60" s="39"/>
      <c r="S60" s="39"/>
      <c r="T60" s="39"/>
      <c r="U60" s="39"/>
      <c r="V60" s="53" t="s">
        <v>57</v>
      </c>
      <c r="W60" s="39"/>
      <c r="X60" s="39"/>
      <c r="Y60" s="39"/>
      <c r="Z60" s="39"/>
      <c r="AA60" s="39"/>
      <c r="AB60" s="39"/>
      <c r="AC60" s="39"/>
      <c r="AD60" s="39"/>
      <c r="AE60" s="39"/>
      <c r="AF60" s="39"/>
      <c r="AG60" s="39"/>
      <c r="AH60" s="53" t="s">
        <v>56</v>
      </c>
      <c r="AI60" s="39"/>
      <c r="AJ60" s="39"/>
      <c r="AK60" s="39"/>
      <c r="AL60" s="39"/>
      <c r="AM60" s="53" t="s">
        <v>57</v>
      </c>
      <c r="AN60" s="39"/>
      <c r="AO60" s="39"/>
      <c r="AP60" s="37"/>
      <c r="AQ60" s="37"/>
      <c r="AR60" s="40"/>
      <c r="BE60" s="35"/>
    </row>
    <row r="61" spans="1:57">
      <c r="B61" s="22"/>
      <c r="C61" s="23"/>
      <c r="D61" s="23"/>
      <c r="E61" s="23"/>
      <c r="F61" s="23"/>
      <c r="G61" s="23"/>
      <c r="H61" s="23"/>
      <c r="I61" s="23"/>
      <c r="J61" s="23"/>
      <c r="K61" s="23"/>
      <c r="L61" s="23"/>
      <c r="M61" s="23"/>
      <c r="N61" s="23"/>
      <c r="O61" s="23"/>
      <c r="P61" s="23"/>
      <c r="Q61" s="23"/>
      <c r="R61" s="23"/>
      <c r="S61" s="23"/>
      <c r="T61" s="23"/>
      <c r="U61" s="23"/>
      <c r="V61" s="23"/>
      <c r="W61" s="23"/>
      <c r="X61" s="23"/>
      <c r="Y61" s="23"/>
      <c r="Z61" s="23"/>
      <c r="AA61" s="23"/>
      <c r="AB61" s="23"/>
      <c r="AC61" s="23"/>
      <c r="AD61" s="23"/>
      <c r="AE61" s="23"/>
      <c r="AF61" s="23"/>
      <c r="AG61" s="23"/>
      <c r="AH61" s="23"/>
      <c r="AI61" s="23"/>
      <c r="AJ61" s="23"/>
      <c r="AK61" s="23"/>
      <c r="AL61" s="23"/>
      <c r="AM61" s="23"/>
      <c r="AN61" s="23"/>
      <c r="AO61" s="23"/>
      <c r="AP61" s="23"/>
      <c r="AQ61" s="23"/>
      <c r="AR61" s="21"/>
    </row>
    <row r="62" spans="1:57">
      <c r="B62" s="22"/>
      <c r="C62" s="23"/>
      <c r="D62" s="23"/>
      <c r="E62" s="23"/>
      <c r="F62" s="23"/>
      <c r="G62" s="23"/>
      <c r="H62" s="23"/>
      <c r="I62" s="23"/>
      <c r="J62" s="23"/>
      <c r="K62" s="23"/>
      <c r="L62" s="23"/>
      <c r="M62" s="23"/>
      <c r="N62" s="23"/>
      <c r="O62" s="23"/>
      <c r="P62" s="23"/>
      <c r="Q62" s="23"/>
      <c r="R62" s="23"/>
      <c r="S62" s="23"/>
      <c r="T62" s="23"/>
      <c r="U62" s="23"/>
      <c r="V62" s="23"/>
      <c r="W62" s="23"/>
      <c r="X62" s="23"/>
      <c r="Y62" s="23"/>
      <c r="Z62" s="23"/>
      <c r="AA62" s="23"/>
      <c r="AB62" s="23"/>
      <c r="AC62" s="23"/>
      <c r="AD62" s="23"/>
      <c r="AE62" s="23"/>
      <c r="AF62" s="23"/>
      <c r="AG62" s="23"/>
      <c r="AH62" s="23"/>
      <c r="AI62" s="23"/>
      <c r="AJ62" s="23"/>
      <c r="AK62" s="23"/>
      <c r="AL62" s="23"/>
      <c r="AM62" s="23"/>
      <c r="AN62" s="23"/>
      <c r="AO62" s="23"/>
      <c r="AP62" s="23"/>
      <c r="AQ62" s="23"/>
      <c r="AR62" s="21"/>
    </row>
    <row r="63" spans="1:57">
      <c r="B63" s="22"/>
      <c r="C63" s="23"/>
      <c r="D63" s="23"/>
      <c r="E63" s="23"/>
      <c r="F63" s="23"/>
      <c r="G63" s="23"/>
      <c r="H63" s="23"/>
      <c r="I63" s="23"/>
      <c r="J63" s="23"/>
      <c r="K63" s="23"/>
      <c r="L63" s="23"/>
      <c r="M63" s="23"/>
      <c r="N63" s="23"/>
      <c r="O63" s="23"/>
      <c r="P63" s="23"/>
      <c r="Q63" s="23"/>
      <c r="R63" s="23"/>
      <c r="S63" s="23"/>
      <c r="T63" s="23"/>
      <c r="U63" s="23"/>
      <c r="V63" s="23"/>
      <c r="W63" s="23"/>
      <c r="X63" s="23"/>
      <c r="Y63" s="23"/>
      <c r="Z63" s="23"/>
      <c r="AA63" s="23"/>
      <c r="AB63" s="23"/>
      <c r="AC63" s="23"/>
      <c r="AD63" s="23"/>
      <c r="AE63" s="23"/>
      <c r="AF63" s="23"/>
      <c r="AG63" s="23"/>
      <c r="AH63" s="23"/>
      <c r="AI63" s="23"/>
      <c r="AJ63" s="23"/>
      <c r="AK63" s="23"/>
      <c r="AL63" s="23"/>
      <c r="AM63" s="23"/>
      <c r="AN63" s="23"/>
      <c r="AO63" s="23"/>
      <c r="AP63" s="23"/>
      <c r="AQ63" s="23"/>
      <c r="AR63" s="21"/>
    </row>
    <row r="64" spans="1:57" s="2" customFormat="1" ht="12.75">
      <c r="A64" s="35"/>
      <c r="B64" s="36"/>
      <c r="C64" s="37"/>
      <c r="D64" s="50" t="s">
        <v>58</v>
      </c>
      <c r="E64" s="54"/>
      <c r="F64" s="54"/>
      <c r="G64" s="54"/>
      <c r="H64" s="54"/>
      <c r="I64" s="54"/>
      <c r="J64" s="54"/>
      <c r="K64" s="54"/>
      <c r="L64" s="54"/>
      <c r="M64" s="54"/>
      <c r="N64" s="54"/>
      <c r="O64" s="54"/>
      <c r="P64" s="54"/>
      <c r="Q64" s="54"/>
      <c r="R64" s="54"/>
      <c r="S64" s="54"/>
      <c r="T64" s="54"/>
      <c r="U64" s="54"/>
      <c r="V64" s="54"/>
      <c r="W64" s="54"/>
      <c r="X64" s="54"/>
      <c r="Y64" s="54"/>
      <c r="Z64" s="54"/>
      <c r="AA64" s="54"/>
      <c r="AB64" s="54"/>
      <c r="AC64" s="54"/>
      <c r="AD64" s="54"/>
      <c r="AE64" s="54"/>
      <c r="AF64" s="54"/>
      <c r="AG64" s="54"/>
      <c r="AH64" s="50" t="s">
        <v>59</v>
      </c>
      <c r="AI64" s="54"/>
      <c r="AJ64" s="54"/>
      <c r="AK64" s="54"/>
      <c r="AL64" s="54"/>
      <c r="AM64" s="54"/>
      <c r="AN64" s="54"/>
      <c r="AO64" s="54"/>
      <c r="AP64" s="37"/>
      <c r="AQ64" s="37"/>
      <c r="AR64" s="40"/>
      <c r="BE64" s="35"/>
    </row>
    <row r="65" spans="1:57">
      <c r="B65" s="22"/>
      <c r="C65" s="23"/>
      <c r="D65" s="23"/>
      <c r="E65" s="23"/>
      <c r="F65" s="23"/>
      <c r="G65" s="23"/>
      <c r="H65" s="23"/>
      <c r="I65" s="23"/>
      <c r="J65" s="23"/>
      <c r="K65" s="23"/>
      <c r="L65" s="23"/>
      <c r="M65" s="23"/>
      <c r="N65" s="23"/>
      <c r="O65" s="23"/>
      <c r="P65" s="23"/>
      <c r="Q65" s="23"/>
      <c r="R65" s="23"/>
      <c r="S65" s="23"/>
      <c r="T65" s="23"/>
      <c r="U65" s="23"/>
      <c r="V65" s="23"/>
      <c r="W65" s="23"/>
      <c r="X65" s="23"/>
      <c r="Y65" s="23"/>
      <c r="Z65" s="23"/>
      <c r="AA65" s="23"/>
      <c r="AB65" s="23"/>
      <c r="AC65" s="23"/>
      <c r="AD65" s="23"/>
      <c r="AE65" s="23"/>
      <c r="AF65" s="23"/>
      <c r="AG65" s="23"/>
      <c r="AH65" s="23"/>
      <c r="AI65" s="23"/>
      <c r="AJ65" s="23"/>
      <c r="AK65" s="23"/>
      <c r="AL65" s="23"/>
      <c r="AM65" s="23"/>
      <c r="AN65" s="23"/>
      <c r="AO65" s="23"/>
      <c r="AP65" s="23"/>
      <c r="AQ65" s="23"/>
      <c r="AR65" s="21"/>
    </row>
    <row r="66" spans="1:57">
      <c r="B66" s="22"/>
      <c r="C66" s="23"/>
      <c r="D66" s="23"/>
      <c r="E66" s="23"/>
      <c r="F66" s="23"/>
      <c r="G66" s="23"/>
      <c r="H66" s="23"/>
      <c r="I66" s="23"/>
      <c r="J66" s="23"/>
      <c r="K66" s="23"/>
      <c r="L66" s="23"/>
      <c r="M66" s="23"/>
      <c r="N66" s="23"/>
      <c r="O66" s="23"/>
      <c r="P66" s="23"/>
      <c r="Q66" s="23"/>
      <c r="R66" s="23"/>
      <c r="S66" s="23"/>
      <c r="T66" s="23"/>
      <c r="U66" s="23"/>
      <c r="V66" s="23"/>
      <c r="W66" s="23"/>
      <c r="X66" s="23"/>
      <c r="Y66" s="23"/>
      <c r="Z66" s="23"/>
      <c r="AA66" s="23"/>
      <c r="AB66" s="23"/>
      <c r="AC66" s="23"/>
      <c r="AD66" s="23"/>
      <c r="AE66" s="23"/>
      <c r="AF66" s="23"/>
      <c r="AG66" s="23"/>
      <c r="AH66" s="23"/>
      <c r="AI66" s="23"/>
      <c r="AJ66" s="23"/>
      <c r="AK66" s="23"/>
      <c r="AL66" s="23"/>
      <c r="AM66" s="23"/>
      <c r="AN66" s="23"/>
      <c r="AO66" s="23"/>
      <c r="AP66" s="23"/>
      <c r="AQ66" s="23"/>
      <c r="AR66" s="21"/>
    </row>
    <row r="67" spans="1:57">
      <c r="B67" s="22"/>
      <c r="C67" s="23"/>
      <c r="D67" s="23"/>
      <c r="E67" s="23"/>
      <c r="F67" s="23"/>
      <c r="G67" s="23"/>
      <c r="H67" s="23"/>
      <c r="I67" s="23"/>
      <c r="J67" s="23"/>
      <c r="K67" s="23"/>
      <c r="L67" s="23"/>
      <c r="M67" s="23"/>
      <c r="N67" s="23"/>
      <c r="O67" s="23"/>
      <c r="P67" s="23"/>
      <c r="Q67" s="23"/>
      <c r="R67" s="23"/>
      <c r="S67" s="23"/>
      <c r="T67" s="23"/>
      <c r="U67" s="23"/>
      <c r="V67" s="23"/>
      <c r="W67" s="23"/>
      <c r="X67" s="23"/>
      <c r="Y67" s="23"/>
      <c r="Z67" s="23"/>
      <c r="AA67" s="23"/>
      <c r="AB67" s="23"/>
      <c r="AC67" s="23"/>
      <c r="AD67" s="23"/>
      <c r="AE67" s="23"/>
      <c r="AF67" s="23"/>
      <c r="AG67" s="23"/>
      <c r="AH67" s="23"/>
      <c r="AI67" s="23"/>
      <c r="AJ67" s="23"/>
      <c r="AK67" s="23"/>
      <c r="AL67" s="23"/>
      <c r="AM67" s="23"/>
      <c r="AN67" s="23"/>
      <c r="AO67" s="23"/>
      <c r="AP67" s="23"/>
      <c r="AQ67" s="23"/>
      <c r="AR67" s="21"/>
    </row>
    <row r="68" spans="1:57">
      <c r="B68" s="22"/>
      <c r="C68" s="23"/>
      <c r="D68" s="23"/>
      <c r="E68" s="23"/>
      <c r="F68" s="23"/>
      <c r="G68" s="23"/>
      <c r="H68" s="23"/>
      <c r="I68" s="23"/>
      <c r="J68" s="23"/>
      <c r="K68" s="23"/>
      <c r="L68" s="23"/>
      <c r="M68" s="23"/>
      <c r="N68" s="23"/>
      <c r="O68" s="23"/>
      <c r="P68" s="23"/>
      <c r="Q68" s="23"/>
      <c r="R68" s="23"/>
      <c r="S68" s="23"/>
      <c r="T68" s="23"/>
      <c r="U68" s="23"/>
      <c r="V68" s="23"/>
      <c r="W68" s="23"/>
      <c r="X68" s="23"/>
      <c r="Y68" s="23"/>
      <c r="Z68" s="23"/>
      <c r="AA68" s="23"/>
      <c r="AB68" s="23"/>
      <c r="AC68" s="23"/>
      <c r="AD68" s="23"/>
      <c r="AE68" s="23"/>
      <c r="AF68" s="23"/>
      <c r="AG68" s="23"/>
      <c r="AH68" s="23"/>
      <c r="AI68" s="23"/>
      <c r="AJ68" s="23"/>
      <c r="AK68" s="23"/>
      <c r="AL68" s="23"/>
      <c r="AM68" s="23"/>
      <c r="AN68" s="23"/>
      <c r="AO68" s="23"/>
      <c r="AP68" s="23"/>
      <c r="AQ68" s="23"/>
      <c r="AR68" s="21"/>
    </row>
    <row r="69" spans="1:57">
      <c r="B69" s="22"/>
      <c r="C69" s="23"/>
      <c r="D69" s="23"/>
      <c r="E69" s="23"/>
      <c r="F69" s="23"/>
      <c r="G69" s="23"/>
      <c r="H69" s="23"/>
      <c r="I69" s="23"/>
      <c r="J69" s="23"/>
      <c r="K69" s="23"/>
      <c r="L69" s="23"/>
      <c r="M69" s="23"/>
      <c r="N69" s="23"/>
      <c r="O69" s="23"/>
      <c r="P69" s="23"/>
      <c r="Q69" s="23"/>
      <c r="R69" s="23"/>
      <c r="S69" s="23"/>
      <c r="T69" s="23"/>
      <c r="U69" s="23"/>
      <c r="V69" s="23"/>
      <c r="W69" s="23"/>
      <c r="X69" s="23"/>
      <c r="Y69" s="23"/>
      <c r="Z69" s="23"/>
      <c r="AA69" s="23"/>
      <c r="AB69" s="23"/>
      <c r="AC69" s="23"/>
      <c r="AD69" s="23"/>
      <c r="AE69" s="23"/>
      <c r="AF69" s="23"/>
      <c r="AG69" s="23"/>
      <c r="AH69" s="23"/>
      <c r="AI69" s="23"/>
      <c r="AJ69" s="23"/>
      <c r="AK69" s="23"/>
      <c r="AL69" s="23"/>
      <c r="AM69" s="23"/>
      <c r="AN69" s="23"/>
      <c r="AO69" s="23"/>
      <c r="AP69" s="23"/>
      <c r="AQ69" s="23"/>
      <c r="AR69" s="21"/>
    </row>
    <row r="70" spans="1:57">
      <c r="B70" s="22"/>
      <c r="C70" s="23"/>
      <c r="D70" s="23"/>
      <c r="E70" s="23"/>
      <c r="F70" s="23"/>
      <c r="G70" s="23"/>
      <c r="H70" s="23"/>
      <c r="I70" s="23"/>
      <c r="J70" s="23"/>
      <c r="K70" s="23"/>
      <c r="L70" s="23"/>
      <c r="M70" s="23"/>
      <c r="N70" s="23"/>
      <c r="O70" s="23"/>
      <c r="P70" s="23"/>
      <c r="Q70" s="23"/>
      <c r="R70" s="23"/>
      <c r="S70" s="23"/>
      <c r="T70" s="23"/>
      <c r="U70" s="23"/>
      <c r="V70" s="23"/>
      <c r="W70" s="23"/>
      <c r="X70" s="23"/>
      <c r="Y70" s="23"/>
      <c r="Z70" s="23"/>
      <c r="AA70" s="23"/>
      <c r="AB70" s="23"/>
      <c r="AC70" s="23"/>
      <c r="AD70" s="23"/>
      <c r="AE70" s="23"/>
      <c r="AF70" s="23"/>
      <c r="AG70" s="23"/>
      <c r="AH70" s="23"/>
      <c r="AI70" s="23"/>
      <c r="AJ70" s="23"/>
      <c r="AK70" s="23"/>
      <c r="AL70" s="23"/>
      <c r="AM70" s="23"/>
      <c r="AN70" s="23"/>
      <c r="AO70" s="23"/>
      <c r="AP70" s="23"/>
      <c r="AQ70" s="23"/>
      <c r="AR70" s="21"/>
    </row>
    <row r="71" spans="1:57">
      <c r="B71" s="22"/>
      <c r="C71" s="23"/>
      <c r="D71" s="23"/>
      <c r="E71" s="23"/>
      <c r="F71" s="23"/>
      <c r="G71" s="23"/>
      <c r="H71" s="23"/>
      <c r="I71" s="23"/>
      <c r="J71" s="23"/>
      <c r="K71" s="23"/>
      <c r="L71" s="23"/>
      <c r="M71" s="23"/>
      <c r="N71" s="23"/>
      <c r="O71" s="23"/>
      <c r="P71" s="23"/>
      <c r="Q71" s="23"/>
      <c r="R71" s="23"/>
      <c r="S71" s="23"/>
      <c r="T71" s="23"/>
      <c r="U71" s="23"/>
      <c r="V71" s="23"/>
      <c r="W71" s="23"/>
      <c r="X71" s="23"/>
      <c r="Y71" s="23"/>
      <c r="Z71" s="23"/>
      <c r="AA71" s="23"/>
      <c r="AB71" s="23"/>
      <c r="AC71" s="23"/>
      <c r="AD71" s="23"/>
      <c r="AE71" s="23"/>
      <c r="AF71" s="23"/>
      <c r="AG71" s="23"/>
      <c r="AH71" s="23"/>
      <c r="AI71" s="23"/>
      <c r="AJ71" s="23"/>
      <c r="AK71" s="23"/>
      <c r="AL71" s="23"/>
      <c r="AM71" s="23"/>
      <c r="AN71" s="23"/>
      <c r="AO71" s="23"/>
      <c r="AP71" s="23"/>
      <c r="AQ71" s="23"/>
      <c r="AR71" s="21"/>
    </row>
    <row r="72" spans="1:57">
      <c r="B72" s="22"/>
      <c r="C72" s="23"/>
      <c r="D72" s="23"/>
      <c r="E72" s="23"/>
      <c r="F72" s="23"/>
      <c r="G72" s="23"/>
      <c r="H72" s="23"/>
      <c r="I72" s="23"/>
      <c r="J72" s="23"/>
      <c r="K72" s="23"/>
      <c r="L72" s="23"/>
      <c r="M72" s="23"/>
      <c r="N72" s="23"/>
      <c r="O72" s="23"/>
      <c r="P72" s="23"/>
      <c r="Q72" s="23"/>
      <c r="R72" s="23"/>
      <c r="S72" s="23"/>
      <c r="T72" s="23"/>
      <c r="U72" s="23"/>
      <c r="V72" s="23"/>
      <c r="W72" s="23"/>
      <c r="X72" s="23"/>
      <c r="Y72" s="23"/>
      <c r="Z72" s="23"/>
      <c r="AA72" s="23"/>
      <c r="AB72" s="23"/>
      <c r="AC72" s="23"/>
      <c r="AD72" s="23"/>
      <c r="AE72" s="23"/>
      <c r="AF72" s="23"/>
      <c r="AG72" s="23"/>
      <c r="AH72" s="23"/>
      <c r="AI72" s="23"/>
      <c r="AJ72" s="23"/>
      <c r="AK72" s="23"/>
      <c r="AL72" s="23"/>
      <c r="AM72" s="23"/>
      <c r="AN72" s="23"/>
      <c r="AO72" s="23"/>
      <c r="AP72" s="23"/>
      <c r="AQ72" s="23"/>
      <c r="AR72" s="21"/>
    </row>
    <row r="73" spans="1:57">
      <c r="B73" s="22"/>
      <c r="C73" s="23"/>
      <c r="D73" s="23"/>
      <c r="E73" s="23"/>
      <c r="F73" s="23"/>
      <c r="G73" s="23"/>
      <c r="H73" s="23"/>
      <c r="I73" s="23"/>
      <c r="J73" s="23"/>
      <c r="K73" s="23"/>
      <c r="L73" s="23"/>
      <c r="M73" s="23"/>
      <c r="N73" s="23"/>
      <c r="O73" s="23"/>
      <c r="P73" s="23"/>
      <c r="Q73" s="23"/>
      <c r="R73" s="23"/>
      <c r="S73" s="23"/>
      <c r="T73" s="23"/>
      <c r="U73" s="23"/>
      <c r="V73" s="23"/>
      <c r="W73" s="23"/>
      <c r="X73" s="23"/>
      <c r="Y73" s="23"/>
      <c r="Z73" s="23"/>
      <c r="AA73" s="23"/>
      <c r="AB73" s="23"/>
      <c r="AC73" s="23"/>
      <c r="AD73" s="23"/>
      <c r="AE73" s="23"/>
      <c r="AF73" s="23"/>
      <c r="AG73" s="23"/>
      <c r="AH73" s="23"/>
      <c r="AI73" s="23"/>
      <c r="AJ73" s="23"/>
      <c r="AK73" s="23"/>
      <c r="AL73" s="23"/>
      <c r="AM73" s="23"/>
      <c r="AN73" s="23"/>
      <c r="AO73" s="23"/>
      <c r="AP73" s="23"/>
      <c r="AQ73" s="23"/>
      <c r="AR73" s="21"/>
    </row>
    <row r="74" spans="1:57">
      <c r="B74" s="22"/>
      <c r="C74" s="23"/>
      <c r="D74" s="23"/>
      <c r="E74" s="23"/>
      <c r="F74" s="23"/>
      <c r="G74" s="23"/>
      <c r="H74" s="23"/>
      <c r="I74" s="23"/>
      <c r="J74" s="23"/>
      <c r="K74" s="23"/>
      <c r="L74" s="23"/>
      <c r="M74" s="23"/>
      <c r="N74" s="23"/>
      <c r="O74" s="23"/>
      <c r="P74" s="23"/>
      <c r="Q74" s="23"/>
      <c r="R74" s="23"/>
      <c r="S74" s="23"/>
      <c r="T74" s="23"/>
      <c r="U74" s="23"/>
      <c r="V74" s="23"/>
      <c r="W74" s="23"/>
      <c r="X74" s="23"/>
      <c r="Y74" s="23"/>
      <c r="Z74" s="23"/>
      <c r="AA74" s="23"/>
      <c r="AB74" s="23"/>
      <c r="AC74" s="23"/>
      <c r="AD74" s="23"/>
      <c r="AE74" s="23"/>
      <c r="AF74" s="23"/>
      <c r="AG74" s="23"/>
      <c r="AH74" s="23"/>
      <c r="AI74" s="23"/>
      <c r="AJ74" s="23"/>
      <c r="AK74" s="23"/>
      <c r="AL74" s="23"/>
      <c r="AM74" s="23"/>
      <c r="AN74" s="23"/>
      <c r="AO74" s="23"/>
      <c r="AP74" s="23"/>
      <c r="AQ74" s="23"/>
      <c r="AR74" s="21"/>
    </row>
    <row r="75" spans="1:57" s="2" customFormat="1" ht="12.75">
      <c r="A75" s="35"/>
      <c r="B75" s="36"/>
      <c r="C75" s="37"/>
      <c r="D75" s="53" t="s">
        <v>56</v>
      </c>
      <c r="E75" s="39"/>
      <c r="F75" s="39"/>
      <c r="G75" s="39"/>
      <c r="H75" s="39"/>
      <c r="I75" s="39"/>
      <c r="J75" s="39"/>
      <c r="K75" s="39"/>
      <c r="L75" s="39"/>
      <c r="M75" s="39"/>
      <c r="N75" s="39"/>
      <c r="O75" s="39"/>
      <c r="P75" s="39"/>
      <c r="Q75" s="39"/>
      <c r="R75" s="39"/>
      <c r="S75" s="39"/>
      <c r="T75" s="39"/>
      <c r="U75" s="39"/>
      <c r="V75" s="53" t="s">
        <v>57</v>
      </c>
      <c r="W75" s="39"/>
      <c r="X75" s="39"/>
      <c r="Y75" s="39"/>
      <c r="Z75" s="39"/>
      <c r="AA75" s="39"/>
      <c r="AB75" s="39"/>
      <c r="AC75" s="39"/>
      <c r="AD75" s="39"/>
      <c r="AE75" s="39"/>
      <c r="AF75" s="39"/>
      <c r="AG75" s="39"/>
      <c r="AH75" s="53" t="s">
        <v>56</v>
      </c>
      <c r="AI75" s="39"/>
      <c r="AJ75" s="39"/>
      <c r="AK75" s="39"/>
      <c r="AL75" s="39"/>
      <c r="AM75" s="53" t="s">
        <v>57</v>
      </c>
      <c r="AN75" s="39"/>
      <c r="AO75" s="39"/>
      <c r="AP75" s="37"/>
      <c r="AQ75" s="37"/>
      <c r="AR75" s="40"/>
      <c r="BE75" s="35"/>
    </row>
    <row r="76" spans="1:57" s="2" customFormat="1">
      <c r="A76" s="35"/>
      <c r="B76" s="36"/>
      <c r="C76" s="37"/>
      <c r="D76" s="37"/>
      <c r="E76" s="37"/>
      <c r="F76" s="37"/>
      <c r="G76" s="37"/>
      <c r="H76" s="37"/>
      <c r="I76" s="37"/>
      <c r="J76" s="37"/>
      <c r="K76" s="37"/>
      <c r="L76" s="37"/>
      <c r="M76" s="37"/>
      <c r="N76" s="37"/>
      <c r="O76" s="37"/>
      <c r="P76" s="37"/>
      <c r="Q76" s="37"/>
      <c r="R76" s="37"/>
      <c r="S76" s="37"/>
      <c r="T76" s="37"/>
      <c r="U76" s="37"/>
      <c r="V76" s="37"/>
      <c r="W76" s="37"/>
      <c r="X76" s="37"/>
      <c r="Y76" s="37"/>
      <c r="Z76" s="37"/>
      <c r="AA76" s="37"/>
      <c r="AB76" s="37"/>
      <c r="AC76" s="37"/>
      <c r="AD76" s="37"/>
      <c r="AE76" s="37"/>
      <c r="AF76" s="37"/>
      <c r="AG76" s="37"/>
      <c r="AH76" s="37"/>
      <c r="AI76" s="37"/>
      <c r="AJ76" s="37"/>
      <c r="AK76" s="37"/>
      <c r="AL76" s="37"/>
      <c r="AM76" s="37"/>
      <c r="AN76" s="37"/>
      <c r="AO76" s="37"/>
      <c r="AP76" s="37"/>
      <c r="AQ76" s="37"/>
      <c r="AR76" s="40"/>
      <c r="BE76" s="35"/>
    </row>
    <row r="77" spans="1:57" s="2" customFormat="1" ht="6.95" customHeight="1">
      <c r="A77" s="35"/>
      <c r="B77" s="55"/>
      <c r="C77" s="56"/>
      <c r="D77" s="56"/>
      <c r="E77" s="56"/>
      <c r="F77" s="56"/>
      <c r="G77" s="56"/>
      <c r="H77" s="56"/>
      <c r="I77" s="56"/>
      <c r="J77" s="56"/>
      <c r="K77" s="56"/>
      <c r="L77" s="56"/>
      <c r="M77" s="56"/>
      <c r="N77" s="56"/>
      <c r="O77" s="56"/>
      <c r="P77" s="56"/>
      <c r="Q77" s="56"/>
      <c r="R77" s="56"/>
      <c r="S77" s="56"/>
      <c r="T77" s="56"/>
      <c r="U77" s="56"/>
      <c r="V77" s="56"/>
      <c r="W77" s="56"/>
      <c r="X77" s="56"/>
      <c r="Y77" s="56"/>
      <c r="Z77" s="56"/>
      <c r="AA77" s="56"/>
      <c r="AB77" s="56"/>
      <c r="AC77" s="56"/>
      <c r="AD77" s="56"/>
      <c r="AE77" s="56"/>
      <c r="AF77" s="56"/>
      <c r="AG77" s="56"/>
      <c r="AH77" s="56"/>
      <c r="AI77" s="56"/>
      <c r="AJ77" s="56"/>
      <c r="AK77" s="56"/>
      <c r="AL77" s="56"/>
      <c r="AM77" s="56"/>
      <c r="AN77" s="56"/>
      <c r="AO77" s="56"/>
      <c r="AP77" s="56"/>
      <c r="AQ77" s="56"/>
      <c r="AR77" s="40"/>
      <c r="BE77" s="35"/>
    </row>
    <row r="81" spans="1:91" s="2" customFormat="1" ht="6.95" customHeight="1">
      <c r="A81" s="35"/>
      <c r="B81" s="57"/>
      <c r="C81" s="58"/>
      <c r="D81" s="58"/>
      <c r="E81" s="58"/>
      <c r="F81" s="58"/>
      <c r="G81" s="58"/>
      <c r="H81" s="58"/>
      <c r="I81" s="58"/>
      <c r="J81" s="58"/>
      <c r="K81" s="58"/>
      <c r="L81" s="58"/>
      <c r="M81" s="58"/>
      <c r="N81" s="58"/>
      <c r="O81" s="58"/>
      <c r="P81" s="58"/>
      <c r="Q81" s="58"/>
      <c r="R81" s="58"/>
      <c r="S81" s="58"/>
      <c r="T81" s="58"/>
      <c r="U81" s="58"/>
      <c r="V81" s="58"/>
      <c r="W81" s="58"/>
      <c r="X81" s="58"/>
      <c r="Y81" s="58"/>
      <c r="Z81" s="58"/>
      <c r="AA81" s="58"/>
      <c r="AB81" s="58"/>
      <c r="AC81" s="58"/>
      <c r="AD81" s="58"/>
      <c r="AE81" s="58"/>
      <c r="AF81" s="58"/>
      <c r="AG81" s="58"/>
      <c r="AH81" s="58"/>
      <c r="AI81" s="58"/>
      <c r="AJ81" s="58"/>
      <c r="AK81" s="58"/>
      <c r="AL81" s="58"/>
      <c r="AM81" s="58"/>
      <c r="AN81" s="58"/>
      <c r="AO81" s="58"/>
      <c r="AP81" s="58"/>
      <c r="AQ81" s="58"/>
      <c r="AR81" s="40"/>
      <c r="BE81" s="35"/>
    </row>
    <row r="82" spans="1:91" s="2" customFormat="1" ht="24.95" customHeight="1">
      <c r="A82" s="35"/>
      <c r="B82" s="36"/>
      <c r="C82" s="24" t="s">
        <v>60</v>
      </c>
      <c r="D82" s="37"/>
      <c r="E82" s="37"/>
      <c r="F82" s="37"/>
      <c r="G82" s="37"/>
      <c r="H82" s="37"/>
      <c r="I82" s="37"/>
      <c r="J82" s="37"/>
      <c r="K82" s="37"/>
      <c r="L82" s="37"/>
      <c r="M82" s="37"/>
      <c r="N82" s="37"/>
      <c r="O82" s="37"/>
      <c r="P82" s="37"/>
      <c r="Q82" s="37"/>
      <c r="R82" s="37"/>
      <c r="S82" s="37"/>
      <c r="T82" s="37"/>
      <c r="U82" s="37"/>
      <c r="V82" s="37"/>
      <c r="W82" s="37"/>
      <c r="X82" s="37"/>
      <c r="Y82" s="37"/>
      <c r="Z82" s="37"/>
      <c r="AA82" s="37"/>
      <c r="AB82" s="37"/>
      <c r="AC82" s="37"/>
      <c r="AD82" s="37"/>
      <c r="AE82" s="37"/>
      <c r="AF82" s="37"/>
      <c r="AG82" s="37"/>
      <c r="AH82" s="37"/>
      <c r="AI82" s="37"/>
      <c r="AJ82" s="37"/>
      <c r="AK82" s="37"/>
      <c r="AL82" s="37"/>
      <c r="AM82" s="37"/>
      <c r="AN82" s="37"/>
      <c r="AO82" s="37"/>
      <c r="AP82" s="37"/>
      <c r="AQ82" s="37"/>
      <c r="AR82" s="40"/>
      <c r="BE82" s="35"/>
    </row>
    <row r="83" spans="1:91" s="2" customFormat="1" ht="6.95" customHeight="1">
      <c r="A83" s="35"/>
      <c r="B83" s="36"/>
      <c r="C83" s="37"/>
      <c r="D83" s="37"/>
      <c r="E83" s="37"/>
      <c r="F83" s="37"/>
      <c r="G83" s="37"/>
      <c r="H83" s="37"/>
      <c r="I83" s="37"/>
      <c r="J83" s="37"/>
      <c r="K83" s="37"/>
      <c r="L83" s="37"/>
      <c r="M83" s="37"/>
      <c r="N83" s="37"/>
      <c r="O83" s="37"/>
      <c r="P83" s="37"/>
      <c r="Q83" s="37"/>
      <c r="R83" s="37"/>
      <c r="S83" s="37"/>
      <c r="T83" s="37"/>
      <c r="U83" s="37"/>
      <c r="V83" s="37"/>
      <c r="W83" s="37"/>
      <c r="X83" s="37"/>
      <c r="Y83" s="37"/>
      <c r="Z83" s="37"/>
      <c r="AA83" s="37"/>
      <c r="AB83" s="37"/>
      <c r="AC83" s="37"/>
      <c r="AD83" s="37"/>
      <c r="AE83" s="37"/>
      <c r="AF83" s="37"/>
      <c r="AG83" s="37"/>
      <c r="AH83" s="37"/>
      <c r="AI83" s="37"/>
      <c r="AJ83" s="37"/>
      <c r="AK83" s="37"/>
      <c r="AL83" s="37"/>
      <c r="AM83" s="37"/>
      <c r="AN83" s="37"/>
      <c r="AO83" s="37"/>
      <c r="AP83" s="37"/>
      <c r="AQ83" s="37"/>
      <c r="AR83" s="40"/>
      <c r="BE83" s="35"/>
    </row>
    <row r="84" spans="1:91" s="4" customFormat="1" ht="12" customHeight="1">
      <c r="B84" s="59"/>
      <c r="C84" s="30" t="s">
        <v>13</v>
      </c>
      <c r="D84" s="60"/>
      <c r="E84" s="60"/>
      <c r="F84" s="60"/>
      <c r="G84" s="60"/>
      <c r="H84" s="60"/>
      <c r="I84" s="60"/>
      <c r="J84" s="60"/>
      <c r="K84" s="60"/>
      <c r="L84" s="60" t="str">
        <f>K5</f>
        <v>22MT118</v>
      </c>
      <c r="M84" s="60"/>
      <c r="N84" s="60"/>
      <c r="O84" s="60"/>
      <c r="P84" s="60"/>
      <c r="Q84" s="60"/>
      <c r="R84" s="60"/>
      <c r="S84" s="60"/>
      <c r="T84" s="60"/>
      <c r="U84" s="60"/>
      <c r="V84" s="60"/>
      <c r="W84" s="60"/>
      <c r="X84" s="60"/>
      <c r="Y84" s="60"/>
      <c r="Z84" s="60"/>
      <c r="AA84" s="60"/>
      <c r="AB84" s="60"/>
      <c r="AC84" s="60"/>
      <c r="AD84" s="60"/>
      <c r="AE84" s="60"/>
      <c r="AF84" s="60"/>
      <c r="AG84" s="60"/>
      <c r="AH84" s="60"/>
      <c r="AI84" s="60"/>
      <c r="AJ84" s="60"/>
      <c r="AK84" s="60"/>
      <c r="AL84" s="60"/>
      <c r="AM84" s="60"/>
      <c r="AN84" s="60"/>
      <c r="AO84" s="60"/>
      <c r="AP84" s="60"/>
      <c r="AQ84" s="60"/>
      <c r="AR84" s="61"/>
    </row>
    <row r="85" spans="1:91" s="5" customFormat="1" ht="36.950000000000003" customHeight="1">
      <c r="B85" s="62"/>
      <c r="C85" s="63" t="s">
        <v>16</v>
      </c>
      <c r="D85" s="64"/>
      <c r="E85" s="64"/>
      <c r="F85" s="64"/>
      <c r="G85" s="64"/>
      <c r="H85" s="64"/>
      <c r="I85" s="64"/>
      <c r="J85" s="64"/>
      <c r="K85" s="64"/>
      <c r="L85" s="327" t="str">
        <f>K6</f>
        <v>Nová vstupní a vjezdová zóna v západní části výstaviště včetně nového odpadového hospodářství</v>
      </c>
      <c r="M85" s="328"/>
      <c r="N85" s="328"/>
      <c r="O85" s="328"/>
      <c r="P85" s="328"/>
      <c r="Q85" s="328"/>
      <c r="R85" s="328"/>
      <c r="S85" s="328"/>
      <c r="T85" s="328"/>
      <c r="U85" s="328"/>
      <c r="V85" s="328"/>
      <c r="W85" s="328"/>
      <c r="X85" s="328"/>
      <c r="Y85" s="328"/>
      <c r="Z85" s="328"/>
      <c r="AA85" s="328"/>
      <c r="AB85" s="328"/>
      <c r="AC85" s="328"/>
      <c r="AD85" s="328"/>
      <c r="AE85" s="328"/>
      <c r="AF85" s="328"/>
      <c r="AG85" s="328"/>
      <c r="AH85" s="328"/>
      <c r="AI85" s="328"/>
      <c r="AJ85" s="328"/>
      <c r="AK85" s="328"/>
      <c r="AL85" s="328"/>
      <c r="AM85" s="328"/>
      <c r="AN85" s="328"/>
      <c r="AO85" s="328"/>
      <c r="AP85" s="64"/>
      <c r="AQ85" s="64"/>
      <c r="AR85" s="65"/>
    </row>
    <row r="86" spans="1:91" s="2" customFormat="1" ht="6.95" customHeight="1">
      <c r="A86" s="35"/>
      <c r="B86" s="36"/>
      <c r="C86" s="37"/>
      <c r="D86" s="37"/>
      <c r="E86" s="37"/>
      <c r="F86" s="37"/>
      <c r="G86" s="37"/>
      <c r="H86" s="37"/>
      <c r="I86" s="37"/>
      <c r="J86" s="37"/>
      <c r="K86" s="37"/>
      <c r="L86" s="37"/>
      <c r="M86" s="37"/>
      <c r="N86" s="37"/>
      <c r="O86" s="37"/>
      <c r="P86" s="37"/>
      <c r="Q86" s="37"/>
      <c r="R86" s="37"/>
      <c r="S86" s="37"/>
      <c r="T86" s="37"/>
      <c r="U86" s="37"/>
      <c r="V86" s="37"/>
      <c r="W86" s="37"/>
      <c r="X86" s="37"/>
      <c r="Y86" s="37"/>
      <c r="Z86" s="37"/>
      <c r="AA86" s="37"/>
      <c r="AB86" s="37"/>
      <c r="AC86" s="37"/>
      <c r="AD86" s="37"/>
      <c r="AE86" s="37"/>
      <c r="AF86" s="37"/>
      <c r="AG86" s="37"/>
      <c r="AH86" s="37"/>
      <c r="AI86" s="37"/>
      <c r="AJ86" s="37"/>
      <c r="AK86" s="37"/>
      <c r="AL86" s="37"/>
      <c r="AM86" s="37"/>
      <c r="AN86" s="37"/>
      <c r="AO86" s="37"/>
      <c r="AP86" s="37"/>
      <c r="AQ86" s="37"/>
      <c r="AR86" s="40"/>
      <c r="BE86" s="35"/>
    </row>
    <row r="87" spans="1:91" s="2" customFormat="1" ht="12" customHeight="1">
      <c r="A87" s="35"/>
      <c r="B87" s="36"/>
      <c r="C87" s="30" t="s">
        <v>20</v>
      </c>
      <c r="D87" s="37"/>
      <c r="E87" s="37"/>
      <c r="F87" s="37"/>
      <c r="G87" s="37"/>
      <c r="H87" s="37"/>
      <c r="I87" s="37"/>
      <c r="J87" s="37"/>
      <c r="K87" s="37"/>
      <c r="L87" s="66" t="str">
        <f>IF(K8="","",K8)</f>
        <v>Brno, Pisárky, Výstaviště, k. ú. Brno – Bohunice</v>
      </c>
      <c r="M87" s="37"/>
      <c r="N87" s="37"/>
      <c r="O87" s="37"/>
      <c r="P87" s="37"/>
      <c r="Q87" s="37"/>
      <c r="R87" s="37"/>
      <c r="S87" s="37"/>
      <c r="T87" s="37"/>
      <c r="U87" s="37"/>
      <c r="V87" s="37"/>
      <c r="W87" s="37"/>
      <c r="X87" s="37"/>
      <c r="Y87" s="37"/>
      <c r="Z87" s="37"/>
      <c r="AA87" s="37"/>
      <c r="AB87" s="37"/>
      <c r="AC87" s="37"/>
      <c r="AD87" s="37"/>
      <c r="AE87" s="37"/>
      <c r="AF87" s="37"/>
      <c r="AG87" s="37"/>
      <c r="AH87" s="37"/>
      <c r="AI87" s="30" t="s">
        <v>22</v>
      </c>
      <c r="AJ87" s="37"/>
      <c r="AK87" s="37"/>
      <c r="AL87" s="37"/>
      <c r="AM87" s="330" t="str">
        <f>IF(AN8= "","",AN8)</f>
        <v>2. 12. 2022</v>
      </c>
      <c r="AN87" s="330"/>
      <c r="AO87" s="37"/>
      <c r="AP87" s="37"/>
      <c r="AQ87" s="37"/>
      <c r="AR87" s="40"/>
      <c r="BE87" s="35"/>
    </row>
    <row r="88" spans="1:91" s="2" customFormat="1" ht="6.95" customHeight="1">
      <c r="A88" s="35"/>
      <c r="B88" s="36"/>
      <c r="C88" s="37"/>
      <c r="D88" s="37"/>
      <c r="E88" s="37"/>
      <c r="F88" s="37"/>
      <c r="G88" s="37"/>
      <c r="H88" s="37"/>
      <c r="I88" s="37"/>
      <c r="J88" s="37"/>
      <c r="K88" s="37"/>
      <c r="L88" s="37"/>
      <c r="M88" s="37"/>
      <c r="N88" s="37"/>
      <c r="O88" s="37"/>
      <c r="P88" s="37"/>
      <c r="Q88" s="37"/>
      <c r="R88" s="37"/>
      <c r="S88" s="37"/>
      <c r="T88" s="37"/>
      <c r="U88" s="37"/>
      <c r="V88" s="37"/>
      <c r="W88" s="37"/>
      <c r="X88" s="37"/>
      <c r="Y88" s="37"/>
      <c r="Z88" s="37"/>
      <c r="AA88" s="37"/>
      <c r="AB88" s="37"/>
      <c r="AC88" s="37"/>
      <c r="AD88" s="37"/>
      <c r="AE88" s="37"/>
      <c r="AF88" s="37"/>
      <c r="AG88" s="37"/>
      <c r="AH88" s="37"/>
      <c r="AI88" s="37"/>
      <c r="AJ88" s="37"/>
      <c r="AK88" s="37"/>
      <c r="AL88" s="37"/>
      <c r="AM88" s="37"/>
      <c r="AN88" s="37"/>
      <c r="AO88" s="37"/>
      <c r="AP88" s="37"/>
      <c r="AQ88" s="37"/>
      <c r="AR88" s="40"/>
      <c r="BE88" s="35"/>
    </row>
    <row r="89" spans="1:91" s="2" customFormat="1" ht="15.2" customHeight="1">
      <c r="A89" s="35"/>
      <c r="B89" s="36"/>
      <c r="C89" s="30" t="s">
        <v>24</v>
      </c>
      <c r="D89" s="37"/>
      <c r="E89" s="37"/>
      <c r="F89" s="37"/>
      <c r="G89" s="37"/>
      <c r="H89" s="37"/>
      <c r="I89" s="37"/>
      <c r="J89" s="37"/>
      <c r="K89" s="37"/>
      <c r="L89" s="60" t="str">
        <f>IF(E11= "","",E11)</f>
        <v>Veletrhy Brno a.s.</v>
      </c>
      <c r="M89" s="37"/>
      <c r="N89" s="37"/>
      <c r="O89" s="37"/>
      <c r="P89" s="37"/>
      <c r="Q89" s="37"/>
      <c r="R89" s="37"/>
      <c r="S89" s="37"/>
      <c r="T89" s="37"/>
      <c r="U89" s="37"/>
      <c r="V89" s="37"/>
      <c r="W89" s="37"/>
      <c r="X89" s="37"/>
      <c r="Y89" s="37"/>
      <c r="Z89" s="37"/>
      <c r="AA89" s="37"/>
      <c r="AB89" s="37"/>
      <c r="AC89" s="37"/>
      <c r="AD89" s="37"/>
      <c r="AE89" s="37"/>
      <c r="AF89" s="37"/>
      <c r="AG89" s="37"/>
      <c r="AH89" s="37"/>
      <c r="AI89" s="30" t="s">
        <v>32</v>
      </c>
      <c r="AJ89" s="37"/>
      <c r="AK89" s="37"/>
      <c r="AL89" s="37"/>
      <c r="AM89" s="331" t="str">
        <f>IF(E17="","",E17)</f>
        <v>AiD team a.s.</v>
      </c>
      <c r="AN89" s="332"/>
      <c r="AO89" s="332"/>
      <c r="AP89" s="332"/>
      <c r="AQ89" s="37"/>
      <c r="AR89" s="40"/>
      <c r="AS89" s="314" t="s">
        <v>61</v>
      </c>
      <c r="AT89" s="315"/>
      <c r="AU89" s="68"/>
      <c r="AV89" s="68"/>
      <c r="AW89" s="68"/>
      <c r="AX89" s="68"/>
      <c r="AY89" s="68"/>
      <c r="AZ89" s="68"/>
      <c r="BA89" s="68"/>
      <c r="BB89" s="68"/>
      <c r="BC89" s="68"/>
      <c r="BD89" s="69"/>
      <c r="BE89" s="35"/>
    </row>
    <row r="90" spans="1:91" s="2" customFormat="1" ht="15.2" customHeight="1">
      <c r="A90" s="35"/>
      <c r="B90" s="36"/>
      <c r="C90" s="30" t="s">
        <v>30</v>
      </c>
      <c r="D90" s="37"/>
      <c r="E90" s="37"/>
      <c r="F90" s="37"/>
      <c r="G90" s="37"/>
      <c r="H90" s="37"/>
      <c r="I90" s="37"/>
      <c r="J90" s="37"/>
      <c r="K90" s="37"/>
      <c r="L90" s="60" t="str">
        <f>IF(E14= "Vyplň údaj","",E14)</f>
        <v/>
      </c>
      <c r="M90" s="37"/>
      <c r="N90" s="37"/>
      <c r="O90" s="37"/>
      <c r="P90" s="37"/>
      <c r="Q90" s="37"/>
      <c r="R90" s="37"/>
      <c r="S90" s="37"/>
      <c r="T90" s="37"/>
      <c r="U90" s="37"/>
      <c r="V90" s="37"/>
      <c r="W90" s="37"/>
      <c r="X90" s="37"/>
      <c r="Y90" s="37"/>
      <c r="Z90" s="37"/>
      <c r="AA90" s="37"/>
      <c r="AB90" s="37"/>
      <c r="AC90" s="37"/>
      <c r="AD90" s="37"/>
      <c r="AE90" s="37"/>
      <c r="AF90" s="37"/>
      <c r="AG90" s="37"/>
      <c r="AH90" s="37"/>
      <c r="AI90" s="30" t="s">
        <v>37</v>
      </c>
      <c r="AJ90" s="37"/>
      <c r="AK90" s="37"/>
      <c r="AL90" s="37"/>
      <c r="AM90" s="331" t="str">
        <f>IF(E20="","",E20)</f>
        <v xml:space="preserve"> </v>
      </c>
      <c r="AN90" s="332"/>
      <c r="AO90" s="332"/>
      <c r="AP90" s="332"/>
      <c r="AQ90" s="37"/>
      <c r="AR90" s="40"/>
      <c r="AS90" s="316"/>
      <c r="AT90" s="317"/>
      <c r="AU90" s="70"/>
      <c r="AV90" s="70"/>
      <c r="AW90" s="70"/>
      <c r="AX90" s="70"/>
      <c r="AY90" s="70"/>
      <c r="AZ90" s="70"/>
      <c r="BA90" s="70"/>
      <c r="BB90" s="70"/>
      <c r="BC90" s="70"/>
      <c r="BD90" s="71"/>
      <c r="BE90" s="35"/>
    </row>
    <row r="91" spans="1:91" s="2" customFormat="1" ht="10.9" customHeight="1">
      <c r="A91" s="35"/>
      <c r="B91" s="36"/>
      <c r="C91" s="37"/>
      <c r="D91" s="37"/>
      <c r="E91" s="37"/>
      <c r="F91" s="37"/>
      <c r="G91" s="37"/>
      <c r="H91" s="37"/>
      <c r="I91" s="37"/>
      <c r="J91" s="37"/>
      <c r="K91" s="37"/>
      <c r="L91" s="37"/>
      <c r="M91" s="37"/>
      <c r="N91" s="37"/>
      <c r="O91" s="37"/>
      <c r="P91" s="37"/>
      <c r="Q91" s="37"/>
      <c r="R91" s="37"/>
      <c r="S91" s="37"/>
      <c r="T91" s="37"/>
      <c r="U91" s="37"/>
      <c r="V91" s="37"/>
      <c r="W91" s="37"/>
      <c r="X91" s="37"/>
      <c r="Y91" s="37"/>
      <c r="Z91" s="37"/>
      <c r="AA91" s="37"/>
      <c r="AB91" s="37"/>
      <c r="AC91" s="37"/>
      <c r="AD91" s="37"/>
      <c r="AE91" s="37"/>
      <c r="AF91" s="37"/>
      <c r="AG91" s="37"/>
      <c r="AH91" s="37"/>
      <c r="AI91" s="37"/>
      <c r="AJ91" s="37"/>
      <c r="AK91" s="37"/>
      <c r="AL91" s="37"/>
      <c r="AM91" s="37"/>
      <c r="AN91" s="37"/>
      <c r="AO91" s="37"/>
      <c r="AP91" s="37"/>
      <c r="AQ91" s="37"/>
      <c r="AR91" s="40"/>
      <c r="AS91" s="318"/>
      <c r="AT91" s="319"/>
      <c r="AU91" s="72"/>
      <c r="AV91" s="72"/>
      <c r="AW91" s="72"/>
      <c r="AX91" s="72"/>
      <c r="AY91" s="72"/>
      <c r="AZ91" s="72"/>
      <c r="BA91" s="72"/>
      <c r="BB91" s="72"/>
      <c r="BC91" s="72"/>
      <c r="BD91" s="73"/>
      <c r="BE91" s="35"/>
    </row>
    <row r="92" spans="1:91" s="2" customFormat="1" ht="29.25" customHeight="1">
      <c r="A92" s="35"/>
      <c r="B92" s="36"/>
      <c r="C92" s="334" t="s">
        <v>62</v>
      </c>
      <c r="D92" s="321"/>
      <c r="E92" s="321"/>
      <c r="F92" s="321"/>
      <c r="G92" s="321"/>
      <c r="H92" s="74"/>
      <c r="I92" s="320" t="s">
        <v>63</v>
      </c>
      <c r="J92" s="321"/>
      <c r="K92" s="321"/>
      <c r="L92" s="321"/>
      <c r="M92" s="321"/>
      <c r="N92" s="321"/>
      <c r="O92" s="321"/>
      <c r="P92" s="321"/>
      <c r="Q92" s="321"/>
      <c r="R92" s="321"/>
      <c r="S92" s="321"/>
      <c r="T92" s="321"/>
      <c r="U92" s="321"/>
      <c r="V92" s="321"/>
      <c r="W92" s="321"/>
      <c r="X92" s="321"/>
      <c r="Y92" s="321"/>
      <c r="Z92" s="321"/>
      <c r="AA92" s="321"/>
      <c r="AB92" s="321"/>
      <c r="AC92" s="321"/>
      <c r="AD92" s="321"/>
      <c r="AE92" s="321"/>
      <c r="AF92" s="321"/>
      <c r="AG92" s="333" t="s">
        <v>64</v>
      </c>
      <c r="AH92" s="321"/>
      <c r="AI92" s="321"/>
      <c r="AJ92" s="321"/>
      <c r="AK92" s="321"/>
      <c r="AL92" s="321"/>
      <c r="AM92" s="321"/>
      <c r="AN92" s="320" t="s">
        <v>65</v>
      </c>
      <c r="AO92" s="321"/>
      <c r="AP92" s="322"/>
      <c r="AQ92" s="75" t="s">
        <v>66</v>
      </c>
      <c r="AR92" s="40"/>
      <c r="AS92" s="76" t="s">
        <v>67</v>
      </c>
      <c r="AT92" s="77" t="s">
        <v>68</v>
      </c>
      <c r="AU92" s="77" t="s">
        <v>69</v>
      </c>
      <c r="AV92" s="77" t="s">
        <v>70</v>
      </c>
      <c r="AW92" s="77" t="s">
        <v>71</v>
      </c>
      <c r="AX92" s="77" t="s">
        <v>72</v>
      </c>
      <c r="AY92" s="77" t="s">
        <v>73</v>
      </c>
      <c r="AZ92" s="77" t="s">
        <v>74</v>
      </c>
      <c r="BA92" s="77" t="s">
        <v>75</v>
      </c>
      <c r="BB92" s="77" t="s">
        <v>76</v>
      </c>
      <c r="BC92" s="77" t="s">
        <v>77</v>
      </c>
      <c r="BD92" s="78" t="s">
        <v>78</v>
      </c>
      <c r="BE92" s="35"/>
    </row>
    <row r="93" spans="1:91" s="2" customFormat="1" ht="10.9" customHeight="1">
      <c r="A93" s="35"/>
      <c r="B93" s="36"/>
      <c r="C93" s="37"/>
      <c r="D93" s="37"/>
      <c r="E93" s="37"/>
      <c r="F93" s="37"/>
      <c r="G93" s="37"/>
      <c r="H93" s="37"/>
      <c r="I93" s="37"/>
      <c r="J93" s="37"/>
      <c r="K93" s="37"/>
      <c r="L93" s="37"/>
      <c r="M93" s="37"/>
      <c r="N93" s="37"/>
      <c r="O93" s="37"/>
      <c r="P93" s="37"/>
      <c r="Q93" s="37"/>
      <c r="R93" s="37"/>
      <c r="S93" s="37"/>
      <c r="T93" s="37"/>
      <c r="U93" s="37"/>
      <c r="V93" s="37"/>
      <c r="W93" s="37"/>
      <c r="X93" s="37"/>
      <c r="Y93" s="37"/>
      <c r="Z93" s="37"/>
      <c r="AA93" s="37"/>
      <c r="AB93" s="37"/>
      <c r="AC93" s="37"/>
      <c r="AD93" s="37"/>
      <c r="AE93" s="37"/>
      <c r="AF93" s="37"/>
      <c r="AG93" s="37"/>
      <c r="AH93" s="37"/>
      <c r="AI93" s="37"/>
      <c r="AJ93" s="37"/>
      <c r="AK93" s="37"/>
      <c r="AL93" s="37"/>
      <c r="AM93" s="37"/>
      <c r="AN93" s="37"/>
      <c r="AO93" s="37"/>
      <c r="AP93" s="37"/>
      <c r="AQ93" s="37"/>
      <c r="AR93" s="40"/>
      <c r="AS93" s="79"/>
      <c r="AT93" s="80"/>
      <c r="AU93" s="80"/>
      <c r="AV93" s="80"/>
      <c r="AW93" s="80"/>
      <c r="AX93" s="80"/>
      <c r="AY93" s="80"/>
      <c r="AZ93" s="80"/>
      <c r="BA93" s="80"/>
      <c r="BB93" s="80"/>
      <c r="BC93" s="80"/>
      <c r="BD93" s="81"/>
      <c r="BE93" s="35"/>
    </row>
    <row r="94" spans="1:91" s="6" customFormat="1" ht="32.450000000000003" customHeight="1">
      <c r="B94" s="82"/>
      <c r="C94" s="83" t="s">
        <v>79</v>
      </c>
      <c r="D94" s="84"/>
      <c r="E94" s="84"/>
      <c r="F94" s="84"/>
      <c r="G94" s="84"/>
      <c r="H94" s="84"/>
      <c r="I94" s="84"/>
      <c r="J94" s="84"/>
      <c r="K94" s="84"/>
      <c r="L94" s="84"/>
      <c r="M94" s="84"/>
      <c r="N94" s="84"/>
      <c r="O94" s="84"/>
      <c r="P94" s="84"/>
      <c r="Q94" s="84"/>
      <c r="R94" s="84"/>
      <c r="S94" s="84"/>
      <c r="T94" s="84"/>
      <c r="U94" s="84"/>
      <c r="V94" s="84"/>
      <c r="W94" s="84"/>
      <c r="X94" s="84"/>
      <c r="Y94" s="84"/>
      <c r="Z94" s="84"/>
      <c r="AA94" s="84"/>
      <c r="AB94" s="84"/>
      <c r="AC94" s="84"/>
      <c r="AD94" s="84"/>
      <c r="AE94" s="84"/>
      <c r="AF94" s="84"/>
      <c r="AG94" s="326">
        <f>ROUND(AG95+AG105+AG117+AG127+AG136+AG147+AG148+AG150+AG151+SUM(AG157:AG160)+AG167+AG168+SUM(AG174:AG177),2)</f>
        <v>0</v>
      </c>
      <c r="AH94" s="326"/>
      <c r="AI94" s="326"/>
      <c r="AJ94" s="326"/>
      <c r="AK94" s="326"/>
      <c r="AL94" s="326"/>
      <c r="AM94" s="326"/>
      <c r="AN94" s="336">
        <f t="shared" ref="AN94:AN125" si="0">SUM(AG94,AT94)</f>
        <v>0</v>
      </c>
      <c r="AO94" s="336"/>
      <c r="AP94" s="336"/>
      <c r="AQ94" s="86" t="s">
        <v>1</v>
      </c>
      <c r="AR94" s="87"/>
      <c r="AS94" s="88">
        <f>ROUND(AS95+AS105+AS117+AS127+AS136+AS147+AS148+AS150+AS151+SUM(AS157:AS160)+AS167+AS168+SUM(AS174:AS177),2)</f>
        <v>0</v>
      </c>
      <c r="AT94" s="89">
        <f t="shared" ref="AT94:AT125" si="1">ROUND(SUM(AV94:AW94),2)</f>
        <v>0</v>
      </c>
      <c r="AU94" s="90">
        <f>ROUND(AU95+AU105+AU117+AU127+AU136+AU147+AU148+AU150+AU151+SUM(AU157:AU160)+AU167+AU168+SUM(AU174:AU177),5)</f>
        <v>0</v>
      </c>
      <c r="AV94" s="89">
        <f>ROUND(AZ94*L29,2)</f>
        <v>0</v>
      </c>
      <c r="AW94" s="89">
        <f>ROUND(BA94*L30,2)</f>
        <v>0</v>
      </c>
      <c r="AX94" s="89">
        <f>ROUND(BB94*L29,2)</f>
        <v>0</v>
      </c>
      <c r="AY94" s="89">
        <f>ROUND(BC94*L30,2)</f>
        <v>0</v>
      </c>
      <c r="AZ94" s="89">
        <f>ROUND(AZ95+AZ105+AZ117+AZ127+AZ136+AZ147+AZ148+AZ150+AZ151+SUM(AZ157:AZ160)+AZ167+AZ168+SUM(AZ174:AZ177),2)</f>
        <v>0</v>
      </c>
      <c r="BA94" s="89">
        <f>ROUND(BA95+BA105+BA117+BA127+BA136+BA147+BA148+BA150+BA151+SUM(BA157:BA160)+BA167+BA168+SUM(BA174:BA177),2)</f>
        <v>0</v>
      </c>
      <c r="BB94" s="89">
        <f>ROUND(BB95+BB105+BB117+BB127+BB136+BB147+BB148+BB150+BB151+SUM(BB157:BB160)+BB167+BB168+SUM(BB174:BB177),2)</f>
        <v>0</v>
      </c>
      <c r="BC94" s="89">
        <f>ROUND(BC95+BC105+BC117+BC127+BC136+BC147+BC148+BC150+BC151+SUM(BC157:BC160)+BC167+BC168+SUM(BC174:BC177),2)</f>
        <v>0</v>
      </c>
      <c r="BD94" s="91">
        <f>ROUND(BD95+BD105+BD117+BD127+BD136+BD147+BD148+BD150+BD151+SUM(BD157:BD160)+BD167+BD168+SUM(BD174:BD177),2)</f>
        <v>0</v>
      </c>
      <c r="BS94" s="92" t="s">
        <v>80</v>
      </c>
      <c r="BT94" s="92" t="s">
        <v>81</v>
      </c>
      <c r="BU94" s="93" t="s">
        <v>82</v>
      </c>
      <c r="BV94" s="92" t="s">
        <v>83</v>
      </c>
      <c r="BW94" s="92" t="s">
        <v>5</v>
      </c>
      <c r="BX94" s="92" t="s">
        <v>84</v>
      </c>
      <c r="CL94" s="92" t="s">
        <v>1</v>
      </c>
    </row>
    <row r="95" spans="1:91" s="7" customFormat="1" ht="16.5" customHeight="1">
      <c r="B95" s="94"/>
      <c r="C95" s="95"/>
      <c r="D95" s="335" t="s">
        <v>85</v>
      </c>
      <c r="E95" s="335"/>
      <c r="F95" s="335"/>
      <c r="G95" s="335"/>
      <c r="H95" s="335"/>
      <c r="I95" s="96"/>
      <c r="J95" s="335" t="s">
        <v>86</v>
      </c>
      <c r="K95" s="335"/>
      <c r="L95" s="335"/>
      <c r="M95" s="335"/>
      <c r="N95" s="335"/>
      <c r="O95" s="335"/>
      <c r="P95" s="335"/>
      <c r="Q95" s="335"/>
      <c r="R95" s="335"/>
      <c r="S95" s="335"/>
      <c r="T95" s="335"/>
      <c r="U95" s="335"/>
      <c r="V95" s="335"/>
      <c r="W95" s="335"/>
      <c r="X95" s="335"/>
      <c r="Y95" s="335"/>
      <c r="Z95" s="335"/>
      <c r="AA95" s="335"/>
      <c r="AB95" s="335"/>
      <c r="AC95" s="335"/>
      <c r="AD95" s="335"/>
      <c r="AE95" s="335"/>
      <c r="AF95" s="335"/>
      <c r="AG95" s="325">
        <f>ROUND(SUM(AG96:AG104),2)</f>
        <v>0</v>
      </c>
      <c r="AH95" s="324"/>
      <c r="AI95" s="324"/>
      <c r="AJ95" s="324"/>
      <c r="AK95" s="324"/>
      <c r="AL95" s="324"/>
      <c r="AM95" s="324"/>
      <c r="AN95" s="323">
        <f t="shared" si="0"/>
        <v>0</v>
      </c>
      <c r="AO95" s="324"/>
      <c r="AP95" s="324"/>
      <c r="AQ95" s="97" t="s">
        <v>87</v>
      </c>
      <c r="AR95" s="98"/>
      <c r="AS95" s="99">
        <f>ROUND(SUM(AS96:AS104),2)</f>
        <v>0</v>
      </c>
      <c r="AT95" s="100">
        <f t="shared" si="1"/>
        <v>0</v>
      </c>
      <c r="AU95" s="101">
        <f>ROUND(SUM(AU96:AU104),5)</f>
        <v>0</v>
      </c>
      <c r="AV95" s="100">
        <f>ROUND(AZ95*L29,2)</f>
        <v>0</v>
      </c>
      <c r="AW95" s="100">
        <f>ROUND(BA95*L30,2)</f>
        <v>0</v>
      </c>
      <c r="AX95" s="100">
        <f>ROUND(BB95*L29,2)</f>
        <v>0</v>
      </c>
      <c r="AY95" s="100">
        <f>ROUND(BC95*L30,2)</f>
        <v>0</v>
      </c>
      <c r="AZ95" s="100">
        <f>ROUND(SUM(AZ96:AZ104),2)</f>
        <v>0</v>
      </c>
      <c r="BA95" s="100">
        <f>ROUND(SUM(BA96:BA104),2)</f>
        <v>0</v>
      </c>
      <c r="BB95" s="100">
        <f>ROUND(SUM(BB96:BB104),2)</f>
        <v>0</v>
      </c>
      <c r="BC95" s="100">
        <f>ROUND(SUM(BC96:BC104),2)</f>
        <v>0</v>
      </c>
      <c r="BD95" s="102">
        <f>ROUND(SUM(BD96:BD104),2)</f>
        <v>0</v>
      </c>
      <c r="BS95" s="103" t="s">
        <v>80</v>
      </c>
      <c r="BT95" s="103" t="s">
        <v>88</v>
      </c>
      <c r="BU95" s="103" t="s">
        <v>82</v>
      </c>
      <c r="BV95" s="103" t="s">
        <v>83</v>
      </c>
      <c r="BW95" s="103" t="s">
        <v>89</v>
      </c>
      <c r="BX95" s="103" t="s">
        <v>5</v>
      </c>
      <c r="CL95" s="103" t="s">
        <v>1</v>
      </c>
      <c r="CM95" s="103" t="s">
        <v>90</v>
      </c>
    </row>
    <row r="96" spans="1:91" s="4" customFormat="1" ht="23.25" customHeight="1">
      <c r="A96" s="104" t="s">
        <v>91</v>
      </c>
      <c r="B96" s="59"/>
      <c r="C96" s="105"/>
      <c r="D96" s="105"/>
      <c r="E96" s="329" t="s">
        <v>92</v>
      </c>
      <c r="F96" s="329"/>
      <c r="G96" s="329"/>
      <c r="H96" s="329"/>
      <c r="I96" s="329"/>
      <c r="J96" s="105"/>
      <c r="K96" s="329" t="s">
        <v>93</v>
      </c>
      <c r="L96" s="329"/>
      <c r="M96" s="329"/>
      <c r="N96" s="329"/>
      <c r="O96" s="329"/>
      <c r="P96" s="329"/>
      <c r="Q96" s="329"/>
      <c r="R96" s="329"/>
      <c r="S96" s="329"/>
      <c r="T96" s="329"/>
      <c r="U96" s="329"/>
      <c r="V96" s="329"/>
      <c r="W96" s="329"/>
      <c r="X96" s="329"/>
      <c r="Y96" s="329"/>
      <c r="Z96" s="329"/>
      <c r="AA96" s="329"/>
      <c r="AB96" s="329"/>
      <c r="AC96" s="329"/>
      <c r="AD96" s="329"/>
      <c r="AE96" s="329"/>
      <c r="AF96" s="329"/>
      <c r="AG96" s="312">
        <f>'D 102.01 - Stavební řešení'!J32</f>
        <v>0</v>
      </c>
      <c r="AH96" s="313"/>
      <c r="AI96" s="313"/>
      <c r="AJ96" s="313"/>
      <c r="AK96" s="313"/>
      <c r="AL96" s="313"/>
      <c r="AM96" s="313"/>
      <c r="AN96" s="312">
        <f t="shared" si="0"/>
        <v>0</v>
      </c>
      <c r="AO96" s="313"/>
      <c r="AP96" s="313"/>
      <c r="AQ96" s="106" t="s">
        <v>94</v>
      </c>
      <c r="AR96" s="61"/>
      <c r="AS96" s="107">
        <v>0</v>
      </c>
      <c r="AT96" s="108">
        <f t="shared" si="1"/>
        <v>0</v>
      </c>
      <c r="AU96" s="109">
        <f>'D 102.01 - Stavební řešení'!P139</f>
        <v>0</v>
      </c>
      <c r="AV96" s="108">
        <f>'D 102.01 - Stavební řešení'!J35</f>
        <v>0</v>
      </c>
      <c r="AW96" s="108">
        <f>'D 102.01 - Stavební řešení'!J36</f>
        <v>0</v>
      </c>
      <c r="AX96" s="108">
        <f>'D 102.01 - Stavební řešení'!J37</f>
        <v>0</v>
      </c>
      <c r="AY96" s="108">
        <f>'D 102.01 - Stavební řešení'!J38</f>
        <v>0</v>
      </c>
      <c r="AZ96" s="108">
        <f>'D 102.01 - Stavební řešení'!F35</f>
        <v>0</v>
      </c>
      <c r="BA96" s="108">
        <f>'D 102.01 - Stavební řešení'!F36</f>
        <v>0</v>
      </c>
      <c r="BB96" s="108">
        <f>'D 102.01 - Stavební řešení'!F37</f>
        <v>0</v>
      </c>
      <c r="BC96" s="108">
        <f>'D 102.01 - Stavební řešení'!F38</f>
        <v>0</v>
      </c>
      <c r="BD96" s="110">
        <f>'D 102.01 - Stavební řešení'!F39</f>
        <v>0</v>
      </c>
      <c r="BT96" s="111" t="s">
        <v>90</v>
      </c>
      <c r="BV96" s="111" t="s">
        <v>83</v>
      </c>
      <c r="BW96" s="111" t="s">
        <v>95</v>
      </c>
      <c r="BX96" s="111" t="s">
        <v>89</v>
      </c>
      <c r="CL96" s="111" t="s">
        <v>1</v>
      </c>
    </row>
    <row r="97" spans="1:91" s="4" customFormat="1" ht="23.25" customHeight="1">
      <c r="A97" s="104" t="s">
        <v>91</v>
      </c>
      <c r="B97" s="59"/>
      <c r="C97" s="105"/>
      <c r="D97" s="105"/>
      <c r="E97" s="329" t="s">
        <v>96</v>
      </c>
      <c r="F97" s="329"/>
      <c r="G97" s="329"/>
      <c r="H97" s="329"/>
      <c r="I97" s="329"/>
      <c r="J97" s="105"/>
      <c r="K97" s="329" t="s">
        <v>97</v>
      </c>
      <c r="L97" s="329"/>
      <c r="M97" s="329"/>
      <c r="N97" s="329"/>
      <c r="O97" s="329"/>
      <c r="P97" s="329"/>
      <c r="Q97" s="329"/>
      <c r="R97" s="329"/>
      <c r="S97" s="329"/>
      <c r="T97" s="329"/>
      <c r="U97" s="329"/>
      <c r="V97" s="329"/>
      <c r="W97" s="329"/>
      <c r="X97" s="329"/>
      <c r="Y97" s="329"/>
      <c r="Z97" s="329"/>
      <c r="AA97" s="329"/>
      <c r="AB97" s="329"/>
      <c r="AC97" s="329"/>
      <c r="AD97" s="329"/>
      <c r="AE97" s="329"/>
      <c r="AF97" s="329"/>
      <c r="AG97" s="312">
        <f>'D 102.02 - Betonové konst...'!J32</f>
        <v>0</v>
      </c>
      <c r="AH97" s="313"/>
      <c r="AI97" s="313"/>
      <c r="AJ97" s="313"/>
      <c r="AK97" s="313"/>
      <c r="AL97" s="313"/>
      <c r="AM97" s="313"/>
      <c r="AN97" s="312">
        <f t="shared" si="0"/>
        <v>0</v>
      </c>
      <c r="AO97" s="313"/>
      <c r="AP97" s="313"/>
      <c r="AQ97" s="106" t="s">
        <v>94</v>
      </c>
      <c r="AR97" s="61"/>
      <c r="AS97" s="107">
        <v>0</v>
      </c>
      <c r="AT97" s="108">
        <f t="shared" si="1"/>
        <v>0</v>
      </c>
      <c r="AU97" s="109">
        <f>'D 102.02 - Betonové konst...'!P125</f>
        <v>0</v>
      </c>
      <c r="AV97" s="108">
        <f>'D 102.02 - Betonové konst...'!J35</f>
        <v>0</v>
      </c>
      <c r="AW97" s="108">
        <f>'D 102.02 - Betonové konst...'!J36</f>
        <v>0</v>
      </c>
      <c r="AX97" s="108">
        <f>'D 102.02 - Betonové konst...'!J37</f>
        <v>0</v>
      </c>
      <c r="AY97" s="108">
        <f>'D 102.02 - Betonové konst...'!J38</f>
        <v>0</v>
      </c>
      <c r="AZ97" s="108">
        <f>'D 102.02 - Betonové konst...'!F35</f>
        <v>0</v>
      </c>
      <c r="BA97" s="108">
        <f>'D 102.02 - Betonové konst...'!F36</f>
        <v>0</v>
      </c>
      <c r="BB97" s="108">
        <f>'D 102.02 - Betonové konst...'!F37</f>
        <v>0</v>
      </c>
      <c r="BC97" s="108">
        <f>'D 102.02 - Betonové konst...'!F38</f>
        <v>0</v>
      </c>
      <c r="BD97" s="110">
        <f>'D 102.02 - Betonové konst...'!F39</f>
        <v>0</v>
      </c>
      <c r="BT97" s="111" t="s">
        <v>90</v>
      </c>
      <c r="BV97" s="111" t="s">
        <v>83</v>
      </c>
      <c r="BW97" s="111" t="s">
        <v>98</v>
      </c>
      <c r="BX97" s="111" t="s">
        <v>89</v>
      </c>
      <c r="CL97" s="111" t="s">
        <v>1</v>
      </c>
    </row>
    <row r="98" spans="1:91" s="4" customFormat="1" ht="23.25" customHeight="1">
      <c r="A98" s="104" t="s">
        <v>91</v>
      </c>
      <c r="B98" s="59"/>
      <c r="C98" s="105"/>
      <c r="D98" s="105"/>
      <c r="E98" s="329" t="s">
        <v>99</v>
      </c>
      <c r="F98" s="329"/>
      <c r="G98" s="329"/>
      <c r="H98" s="329"/>
      <c r="I98" s="329"/>
      <c r="J98" s="105"/>
      <c r="K98" s="329" t="s">
        <v>100</v>
      </c>
      <c r="L98" s="329"/>
      <c r="M98" s="329"/>
      <c r="N98" s="329"/>
      <c r="O98" s="329"/>
      <c r="P98" s="329"/>
      <c r="Q98" s="329"/>
      <c r="R98" s="329"/>
      <c r="S98" s="329"/>
      <c r="T98" s="329"/>
      <c r="U98" s="329"/>
      <c r="V98" s="329"/>
      <c r="W98" s="329"/>
      <c r="X98" s="329"/>
      <c r="Y98" s="329"/>
      <c r="Z98" s="329"/>
      <c r="AA98" s="329"/>
      <c r="AB98" s="329"/>
      <c r="AC98" s="329"/>
      <c r="AD98" s="329"/>
      <c r="AE98" s="329"/>
      <c r="AF98" s="329"/>
      <c r="AG98" s="312">
        <f>'D 102.03 - Ocelové konstr...'!J32</f>
        <v>0</v>
      </c>
      <c r="AH98" s="313"/>
      <c r="AI98" s="313"/>
      <c r="AJ98" s="313"/>
      <c r="AK98" s="313"/>
      <c r="AL98" s="313"/>
      <c r="AM98" s="313"/>
      <c r="AN98" s="312">
        <f t="shared" si="0"/>
        <v>0</v>
      </c>
      <c r="AO98" s="313"/>
      <c r="AP98" s="313"/>
      <c r="AQ98" s="106" t="s">
        <v>94</v>
      </c>
      <c r="AR98" s="61"/>
      <c r="AS98" s="107">
        <v>0</v>
      </c>
      <c r="AT98" s="108">
        <f t="shared" si="1"/>
        <v>0</v>
      </c>
      <c r="AU98" s="109">
        <f>'D 102.03 - Ocelové konstr...'!P125</f>
        <v>0</v>
      </c>
      <c r="AV98" s="108">
        <f>'D 102.03 - Ocelové konstr...'!J35</f>
        <v>0</v>
      </c>
      <c r="AW98" s="108">
        <f>'D 102.03 - Ocelové konstr...'!J36</f>
        <v>0</v>
      </c>
      <c r="AX98" s="108">
        <f>'D 102.03 - Ocelové konstr...'!J37</f>
        <v>0</v>
      </c>
      <c r="AY98" s="108">
        <f>'D 102.03 - Ocelové konstr...'!J38</f>
        <v>0</v>
      </c>
      <c r="AZ98" s="108">
        <f>'D 102.03 - Ocelové konstr...'!F35</f>
        <v>0</v>
      </c>
      <c r="BA98" s="108">
        <f>'D 102.03 - Ocelové konstr...'!F36</f>
        <v>0</v>
      </c>
      <c r="BB98" s="108">
        <f>'D 102.03 - Ocelové konstr...'!F37</f>
        <v>0</v>
      </c>
      <c r="BC98" s="108">
        <f>'D 102.03 - Ocelové konstr...'!F38</f>
        <v>0</v>
      </c>
      <c r="BD98" s="110">
        <f>'D 102.03 - Ocelové konstr...'!F39</f>
        <v>0</v>
      </c>
      <c r="BT98" s="111" t="s">
        <v>90</v>
      </c>
      <c r="BV98" s="111" t="s">
        <v>83</v>
      </c>
      <c r="BW98" s="111" t="s">
        <v>101</v>
      </c>
      <c r="BX98" s="111" t="s">
        <v>89</v>
      </c>
      <c r="CL98" s="111" t="s">
        <v>1</v>
      </c>
    </row>
    <row r="99" spans="1:91" s="4" customFormat="1" ht="23.25" customHeight="1">
      <c r="A99" s="104" t="s">
        <v>91</v>
      </c>
      <c r="B99" s="59"/>
      <c r="C99" s="105"/>
      <c r="D99" s="105"/>
      <c r="E99" s="329" t="s">
        <v>102</v>
      </c>
      <c r="F99" s="329"/>
      <c r="G99" s="329"/>
      <c r="H99" s="329"/>
      <c r="I99" s="329"/>
      <c r="J99" s="105"/>
      <c r="K99" s="329" t="s">
        <v>103</v>
      </c>
      <c r="L99" s="329"/>
      <c r="M99" s="329"/>
      <c r="N99" s="329"/>
      <c r="O99" s="329"/>
      <c r="P99" s="329"/>
      <c r="Q99" s="329"/>
      <c r="R99" s="329"/>
      <c r="S99" s="329"/>
      <c r="T99" s="329"/>
      <c r="U99" s="329"/>
      <c r="V99" s="329"/>
      <c r="W99" s="329"/>
      <c r="X99" s="329"/>
      <c r="Y99" s="329"/>
      <c r="Z99" s="329"/>
      <c r="AA99" s="329"/>
      <c r="AB99" s="329"/>
      <c r="AC99" s="329"/>
      <c r="AD99" s="329"/>
      <c r="AE99" s="329"/>
      <c r="AF99" s="329"/>
      <c r="AG99" s="312">
        <f>'D 102.04 - Obvodový plášť'!J32</f>
        <v>0</v>
      </c>
      <c r="AH99" s="313"/>
      <c r="AI99" s="313"/>
      <c r="AJ99" s="313"/>
      <c r="AK99" s="313"/>
      <c r="AL99" s="313"/>
      <c r="AM99" s="313"/>
      <c r="AN99" s="312">
        <f t="shared" si="0"/>
        <v>0</v>
      </c>
      <c r="AO99" s="313"/>
      <c r="AP99" s="313"/>
      <c r="AQ99" s="106" t="s">
        <v>94</v>
      </c>
      <c r="AR99" s="61"/>
      <c r="AS99" s="107">
        <v>0</v>
      </c>
      <c r="AT99" s="108">
        <f t="shared" si="1"/>
        <v>0</v>
      </c>
      <c r="AU99" s="109">
        <f>'D 102.04 - Obvodový plášť'!P124</f>
        <v>0</v>
      </c>
      <c r="AV99" s="108">
        <f>'D 102.04 - Obvodový plášť'!J35</f>
        <v>0</v>
      </c>
      <c r="AW99" s="108">
        <f>'D 102.04 - Obvodový plášť'!J36</f>
        <v>0</v>
      </c>
      <c r="AX99" s="108">
        <f>'D 102.04 - Obvodový plášť'!J37</f>
        <v>0</v>
      </c>
      <c r="AY99" s="108">
        <f>'D 102.04 - Obvodový plášť'!J38</f>
        <v>0</v>
      </c>
      <c r="AZ99" s="108">
        <f>'D 102.04 - Obvodový plášť'!F35</f>
        <v>0</v>
      </c>
      <c r="BA99" s="108">
        <f>'D 102.04 - Obvodový plášť'!F36</f>
        <v>0</v>
      </c>
      <c r="BB99" s="108">
        <f>'D 102.04 - Obvodový plášť'!F37</f>
        <v>0</v>
      </c>
      <c r="BC99" s="108">
        <f>'D 102.04 - Obvodový plášť'!F38</f>
        <v>0</v>
      </c>
      <c r="BD99" s="110">
        <f>'D 102.04 - Obvodový plášť'!F39</f>
        <v>0</v>
      </c>
      <c r="BT99" s="111" t="s">
        <v>90</v>
      </c>
      <c r="BV99" s="111" t="s">
        <v>83</v>
      </c>
      <c r="BW99" s="111" t="s">
        <v>104</v>
      </c>
      <c r="BX99" s="111" t="s">
        <v>89</v>
      </c>
      <c r="CL99" s="111" t="s">
        <v>1</v>
      </c>
    </row>
    <row r="100" spans="1:91" s="4" customFormat="1" ht="23.25" customHeight="1">
      <c r="A100" s="104" t="s">
        <v>91</v>
      </c>
      <c r="B100" s="59"/>
      <c r="C100" s="105"/>
      <c r="D100" s="105"/>
      <c r="E100" s="329" t="s">
        <v>105</v>
      </c>
      <c r="F100" s="329"/>
      <c r="G100" s="329"/>
      <c r="H100" s="329"/>
      <c r="I100" s="329"/>
      <c r="J100" s="105"/>
      <c r="K100" s="329" t="s">
        <v>106</v>
      </c>
      <c r="L100" s="329"/>
      <c r="M100" s="329"/>
      <c r="N100" s="329"/>
      <c r="O100" s="329"/>
      <c r="P100" s="329"/>
      <c r="Q100" s="329"/>
      <c r="R100" s="329"/>
      <c r="S100" s="329"/>
      <c r="T100" s="329"/>
      <c r="U100" s="329"/>
      <c r="V100" s="329"/>
      <c r="W100" s="329"/>
      <c r="X100" s="329"/>
      <c r="Y100" s="329"/>
      <c r="Z100" s="329"/>
      <c r="AA100" s="329"/>
      <c r="AB100" s="329"/>
      <c r="AC100" s="329"/>
      <c r="AD100" s="329"/>
      <c r="AE100" s="329"/>
      <c r="AF100" s="329"/>
      <c r="AG100" s="312">
        <f>'D 102.05 - Zdravotní inst...'!J32</f>
        <v>0</v>
      </c>
      <c r="AH100" s="313"/>
      <c r="AI100" s="313"/>
      <c r="AJ100" s="313"/>
      <c r="AK100" s="313"/>
      <c r="AL100" s="313"/>
      <c r="AM100" s="313"/>
      <c r="AN100" s="312">
        <f t="shared" si="0"/>
        <v>0</v>
      </c>
      <c r="AO100" s="313"/>
      <c r="AP100" s="313"/>
      <c r="AQ100" s="106" t="s">
        <v>94</v>
      </c>
      <c r="AR100" s="61"/>
      <c r="AS100" s="107">
        <v>0</v>
      </c>
      <c r="AT100" s="108">
        <f t="shared" si="1"/>
        <v>0</v>
      </c>
      <c r="AU100" s="109">
        <f>'D 102.05 - Zdravotní inst...'!P132</f>
        <v>0</v>
      </c>
      <c r="AV100" s="108">
        <f>'D 102.05 - Zdravotní inst...'!J35</f>
        <v>0</v>
      </c>
      <c r="AW100" s="108">
        <f>'D 102.05 - Zdravotní inst...'!J36</f>
        <v>0</v>
      </c>
      <c r="AX100" s="108">
        <f>'D 102.05 - Zdravotní inst...'!J37</f>
        <v>0</v>
      </c>
      <c r="AY100" s="108">
        <f>'D 102.05 - Zdravotní inst...'!J38</f>
        <v>0</v>
      </c>
      <c r="AZ100" s="108">
        <f>'D 102.05 - Zdravotní inst...'!F35</f>
        <v>0</v>
      </c>
      <c r="BA100" s="108">
        <f>'D 102.05 - Zdravotní inst...'!F36</f>
        <v>0</v>
      </c>
      <c r="BB100" s="108">
        <f>'D 102.05 - Zdravotní inst...'!F37</f>
        <v>0</v>
      </c>
      <c r="BC100" s="108">
        <f>'D 102.05 - Zdravotní inst...'!F38</f>
        <v>0</v>
      </c>
      <c r="BD100" s="110">
        <f>'D 102.05 - Zdravotní inst...'!F39</f>
        <v>0</v>
      </c>
      <c r="BT100" s="111" t="s">
        <v>90</v>
      </c>
      <c r="BV100" s="111" t="s">
        <v>83</v>
      </c>
      <c r="BW100" s="111" t="s">
        <v>107</v>
      </c>
      <c r="BX100" s="111" t="s">
        <v>89</v>
      </c>
      <c r="CL100" s="111" t="s">
        <v>1</v>
      </c>
    </row>
    <row r="101" spans="1:91" s="4" customFormat="1" ht="23.25" customHeight="1">
      <c r="A101" s="104" t="s">
        <v>91</v>
      </c>
      <c r="B101" s="59"/>
      <c r="C101" s="105"/>
      <c r="D101" s="105"/>
      <c r="E101" s="329" t="s">
        <v>108</v>
      </c>
      <c r="F101" s="329"/>
      <c r="G101" s="329"/>
      <c r="H101" s="329"/>
      <c r="I101" s="329"/>
      <c r="J101" s="105"/>
      <c r="K101" s="329" t="s">
        <v>109</v>
      </c>
      <c r="L101" s="329"/>
      <c r="M101" s="329"/>
      <c r="N101" s="329"/>
      <c r="O101" s="329"/>
      <c r="P101" s="329"/>
      <c r="Q101" s="329"/>
      <c r="R101" s="329"/>
      <c r="S101" s="329"/>
      <c r="T101" s="329"/>
      <c r="U101" s="329"/>
      <c r="V101" s="329"/>
      <c r="W101" s="329"/>
      <c r="X101" s="329"/>
      <c r="Y101" s="329"/>
      <c r="Z101" s="329"/>
      <c r="AA101" s="329"/>
      <c r="AB101" s="329"/>
      <c r="AC101" s="329"/>
      <c r="AD101" s="329"/>
      <c r="AE101" s="329"/>
      <c r="AF101" s="329"/>
      <c r="AG101" s="312">
        <f>'D 102.09 - Vzduchotechnika'!J32</f>
        <v>0</v>
      </c>
      <c r="AH101" s="313"/>
      <c r="AI101" s="313"/>
      <c r="AJ101" s="313"/>
      <c r="AK101" s="313"/>
      <c r="AL101" s="313"/>
      <c r="AM101" s="313"/>
      <c r="AN101" s="312">
        <f t="shared" si="0"/>
        <v>0</v>
      </c>
      <c r="AO101" s="313"/>
      <c r="AP101" s="313"/>
      <c r="AQ101" s="106" t="s">
        <v>94</v>
      </c>
      <c r="AR101" s="61"/>
      <c r="AS101" s="107">
        <v>0</v>
      </c>
      <c r="AT101" s="108">
        <f t="shared" si="1"/>
        <v>0</v>
      </c>
      <c r="AU101" s="109">
        <f>'D 102.09 - Vzduchotechnika'!P123</f>
        <v>0</v>
      </c>
      <c r="AV101" s="108">
        <f>'D 102.09 - Vzduchotechnika'!J35</f>
        <v>0</v>
      </c>
      <c r="AW101" s="108">
        <f>'D 102.09 - Vzduchotechnika'!J36</f>
        <v>0</v>
      </c>
      <c r="AX101" s="108">
        <f>'D 102.09 - Vzduchotechnika'!J37</f>
        <v>0</v>
      </c>
      <c r="AY101" s="108">
        <f>'D 102.09 - Vzduchotechnika'!J38</f>
        <v>0</v>
      </c>
      <c r="AZ101" s="108">
        <f>'D 102.09 - Vzduchotechnika'!F35</f>
        <v>0</v>
      </c>
      <c r="BA101" s="108">
        <f>'D 102.09 - Vzduchotechnika'!F36</f>
        <v>0</v>
      </c>
      <c r="BB101" s="108">
        <f>'D 102.09 - Vzduchotechnika'!F37</f>
        <v>0</v>
      </c>
      <c r="BC101" s="108">
        <f>'D 102.09 - Vzduchotechnika'!F38</f>
        <v>0</v>
      </c>
      <c r="BD101" s="110">
        <f>'D 102.09 - Vzduchotechnika'!F39</f>
        <v>0</v>
      </c>
      <c r="BT101" s="111" t="s">
        <v>90</v>
      </c>
      <c r="BV101" s="111" t="s">
        <v>83</v>
      </c>
      <c r="BW101" s="111" t="s">
        <v>110</v>
      </c>
      <c r="BX101" s="111" t="s">
        <v>89</v>
      </c>
      <c r="CL101" s="111" t="s">
        <v>1</v>
      </c>
    </row>
    <row r="102" spans="1:91" s="4" customFormat="1" ht="23.25" customHeight="1">
      <c r="A102" s="104" t="s">
        <v>91</v>
      </c>
      <c r="B102" s="59"/>
      <c r="C102" s="105"/>
      <c r="D102" s="105"/>
      <c r="E102" s="329" t="s">
        <v>111</v>
      </c>
      <c r="F102" s="329"/>
      <c r="G102" s="329"/>
      <c r="H102" s="329"/>
      <c r="I102" s="329"/>
      <c r="J102" s="105"/>
      <c r="K102" s="329" t="s">
        <v>112</v>
      </c>
      <c r="L102" s="329"/>
      <c r="M102" s="329"/>
      <c r="N102" s="329"/>
      <c r="O102" s="329"/>
      <c r="P102" s="329"/>
      <c r="Q102" s="329"/>
      <c r="R102" s="329"/>
      <c r="S102" s="329"/>
      <c r="T102" s="329"/>
      <c r="U102" s="329"/>
      <c r="V102" s="329"/>
      <c r="W102" s="329"/>
      <c r="X102" s="329"/>
      <c r="Y102" s="329"/>
      <c r="Z102" s="329"/>
      <c r="AA102" s="329"/>
      <c r="AB102" s="329"/>
      <c r="AC102" s="329"/>
      <c r="AD102" s="329"/>
      <c r="AE102" s="329"/>
      <c r="AF102" s="329"/>
      <c r="AG102" s="312">
        <f>'D 102.10 - Elektroinstalace'!J32</f>
        <v>0</v>
      </c>
      <c r="AH102" s="313"/>
      <c r="AI102" s="313"/>
      <c r="AJ102" s="313"/>
      <c r="AK102" s="313"/>
      <c r="AL102" s="313"/>
      <c r="AM102" s="313"/>
      <c r="AN102" s="312">
        <f t="shared" si="0"/>
        <v>0</v>
      </c>
      <c r="AO102" s="313"/>
      <c r="AP102" s="313"/>
      <c r="AQ102" s="106" t="s">
        <v>94</v>
      </c>
      <c r="AR102" s="61"/>
      <c r="AS102" s="107">
        <v>0</v>
      </c>
      <c r="AT102" s="108">
        <f t="shared" si="1"/>
        <v>0</v>
      </c>
      <c r="AU102" s="109">
        <f>'D 102.10 - Elektroinstalace'!P130</f>
        <v>0</v>
      </c>
      <c r="AV102" s="108">
        <f>'D 102.10 - Elektroinstalace'!J35</f>
        <v>0</v>
      </c>
      <c r="AW102" s="108">
        <f>'D 102.10 - Elektroinstalace'!J36</f>
        <v>0</v>
      </c>
      <c r="AX102" s="108">
        <f>'D 102.10 - Elektroinstalace'!J37</f>
        <v>0</v>
      </c>
      <c r="AY102" s="108">
        <f>'D 102.10 - Elektroinstalace'!J38</f>
        <v>0</v>
      </c>
      <c r="AZ102" s="108">
        <f>'D 102.10 - Elektroinstalace'!F35</f>
        <v>0</v>
      </c>
      <c r="BA102" s="108">
        <f>'D 102.10 - Elektroinstalace'!F36</f>
        <v>0</v>
      </c>
      <c r="BB102" s="108">
        <f>'D 102.10 - Elektroinstalace'!F37</f>
        <v>0</v>
      </c>
      <c r="BC102" s="108">
        <f>'D 102.10 - Elektroinstalace'!F38</f>
        <v>0</v>
      </c>
      <c r="BD102" s="110">
        <f>'D 102.10 - Elektroinstalace'!F39</f>
        <v>0</v>
      </c>
      <c r="BT102" s="111" t="s">
        <v>90</v>
      </c>
      <c r="BV102" s="111" t="s">
        <v>83</v>
      </c>
      <c r="BW102" s="111" t="s">
        <v>113</v>
      </c>
      <c r="BX102" s="111" t="s">
        <v>89</v>
      </c>
      <c r="CL102" s="111" t="s">
        <v>1</v>
      </c>
    </row>
    <row r="103" spans="1:91" s="4" customFormat="1" ht="23.25" customHeight="1">
      <c r="A103" s="104" t="s">
        <v>91</v>
      </c>
      <c r="B103" s="59"/>
      <c r="C103" s="105"/>
      <c r="D103" s="105"/>
      <c r="E103" s="329" t="s">
        <v>114</v>
      </c>
      <c r="F103" s="329"/>
      <c r="G103" s="329"/>
      <c r="H103" s="329"/>
      <c r="I103" s="329"/>
      <c r="J103" s="105"/>
      <c r="K103" s="329" t="s">
        <v>115</v>
      </c>
      <c r="L103" s="329"/>
      <c r="M103" s="329"/>
      <c r="N103" s="329"/>
      <c r="O103" s="329"/>
      <c r="P103" s="329"/>
      <c r="Q103" s="329"/>
      <c r="R103" s="329"/>
      <c r="S103" s="329"/>
      <c r="T103" s="329"/>
      <c r="U103" s="329"/>
      <c r="V103" s="329"/>
      <c r="W103" s="329"/>
      <c r="X103" s="329"/>
      <c r="Y103" s="329"/>
      <c r="Z103" s="329"/>
      <c r="AA103" s="329"/>
      <c r="AB103" s="329"/>
      <c r="AC103" s="329"/>
      <c r="AD103" s="329"/>
      <c r="AE103" s="329"/>
      <c r="AF103" s="329"/>
      <c r="AG103" s="312">
        <f>'D 102.11 - Hromosvod'!J32</f>
        <v>0</v>
      </c>
      <c r="AH103" s="313"/>
      <c r="AI103" s="313"/>
      <c r="AJ103" s="313"/>
      <c r="AK103" s="313"/>
      <c r="AL103" s="313"/>
      <c r="AM103" s="313"/>
      <c r="AN103" s="312">
        <f t="shared" si="0"/>
        <v>0</v>
      </c>
      <c r="AO103" s="313"/>
      <c r="AP103" s="313"/>
      <c r="AQ103" s="106" t="s">
        <v>94</v>
      </c>
      <c r="AR103" s="61"/>
      <c r="AS103" s="107">
        <v>0</v>
      </c>
      <c r="AT103" s="108">
        <f t="shared" si="1"/>
        <v>0</v>
      </c>
      <c r="AU103" s="109">
        <f>'D 102.11 - Hromosvod'!P123</f>
        <v>0</v>
      </c>
      <c r="AV103" s="108">
        <f>'D 102.11 - Hromosvod'!J35</f>
        <v>0</v>
      </c>
      <c r="AW103" s="108">
        <f>'D 102.11 - Hromosvod'!J36</f>
        <v>0</v>
      </c>
      <c r="AX103" s="108">
        <f>'D 102.11 - Hromosvod'!J37</f>
        <v>0</v>
      </c>
      <c r="AY103" s="108">
        <f>'D 102.11 - Hromosvod'!J38</f>
        <v>0</v>
      </c>
      <c r="AZ103" s="108">
        <f>'D 102.11 - Hromosvod'!F35</f>
        <v>0</v>
      </c>
      <c r="BA103" s="108">
        <f>'D 102.11 - Hromosvod'!F36</f>
        <v>0</v>
      </c>
      <c r="BB103" s="108">
        <f>'D 102.11 - Hromosvod'!F37</f>
        <v>0</v>
      </c>
      <c r="BC103" s="108">
        <f>'D 102.11 - Hromosvod'!F38</f>
        <v>0</v>
      </c>
      <c r="BD103" s="110">
        <f>'D 102.11 - Hromosvod'!F39</f>
        <v>0</v>
      </c>
      <c r="BT103" s="111" t="s">
        <v>90</v>
      </c>
      <c r="BV103" s="111" t="s">
        <v>83</v>
      </c>
      <c r="BW103" s="111" t="s">
        <v>116</v>
      </c>
      <c r="BX103" s="111" t="s">
        <v>89</v>
      </c>
      <c r="CL103" s="111" t="s">
        <v>1</v>
      </c>
    </row>
    <row r="104" spans="1:91" s="4" customFormat="1" ht="23.25" customHeight="1">
      <c r="A104" s="104" t="s">
        <v>91</v>
      </c>
      <c r="B104" s="59"/>
      <c r="C104" s="105"/>
      <c r="D104" s="105"/>
      <c r="E104" s="329" t="s">
        <v>117</v>
      </c>
      <c r="F104" s="329"/>
      <c r="G104" s="329"/>
      <c r="H104" s="329"/>
      <c r="I104" s="329"/>
      <c r="J104" s="105"/>
      <c r="K104" s="329" t="s">
        <v>118</v>
      </c>
      <c r="L104" s="329"/>
      <c r="M104" s="329"/>
      <c r="N104" s="329"/>
      <c r="O104" s="329"/>
      <c r="P104" s="329"/>
      <c r="Q104" s="329"/>
      <c r="R104" s="329"/>
      <c r="S104" s="329"/>
      <c r="T104" s="329"/>
      <c r="U104" s="329"/>
      <c r="V104" s="329"/>
      <c r="W104" s="329"/>
      <c r="X104" s="329"/>
      <c r="Y104" s="329"/>
      <c r="Z104" s="329"/>
      <c r="AA104" s="329"/>
      <c r="AB104" s="329"/>
      <c r="AC104" s="329"/>
      <c r="AD104" s="329"/>
      <c r="AE104" s="329"/>
      <c r="AF104" s="329"/>
      <c r="AG104" s="312">
        <f>'D 102.12 - Slaboproudé ro...'!J32</f>
        <v>0</v>
      </c>
      <c r="AH104" s="313"/>
      <c r="AI104" s="313"/>
      <c r="AJ104" s="313"/>
      <c r="AK104" s="313"/>
      <c r="AL104" s="313"/>
      <c r="AM104" s="313"/>
      <c r="AN104" s="312">
        <f t="shared" si="0"/>
        <v>0</v>
      </c>
      <c r="AO104" s="313"/>
      <c r="AP104" s="313"/>
      <c r="AQ104" s="106" t="s">
        <v>94</v>
      </c>
      <c r="AR104" s="61"/>
      <c r="AS104" s="107">
        <v>0</v>
      </c>
      <c r="AT104" s="108">
        <f t="shared" si="1"/>
        <v>0</v>
      </c>
      <c r="AU104" s="109">
        <f>'D 102.12 - Slaboproudé ro...'!P124</f>
        <v>0</v>
      </c>
      <c r="AV104" s="108">
        <f>'D 102.12 - Slaboproudé ro...'!J35</f>
        <v>0</v>
      </c>
      <c r="AW104" s="108">
        <f>'D 102.12 - Slaboproudé ro...'!J36</f>
        <v>0</v>
      </c>
      <c r="AX104" s="108">
        <f>'D 102.12 - Slaboproudé ro...'!J37</f>
        <v>0</v>
      </c>
      <c r="AY104" s="108">
        <f>'D 102.12 - Slaboproudé ro...'!J38</f>
        <v>0</v>
      </c>
      <c r="AZ104" s="108">
        <f>'D 102.12 - Slaboproudé ro...'!F35</f>
        <v>0</v>
      </c>
      <c r="BA104" s="108">
        <f>'D 102.12 - Slaboproudé ro...'!F36</f>
        <v>0</v>
      </c>
      <c r="BB104" s="108">
        <f>'D 102.12 - Slaboproudé ro...'!F37</f>
        <v>0</v>
      </c>
      <c r="BC104" s="108">
        <f>'D 102.12 - Slaboproudé ro...'!F38</f>
        <v>0</v>
      </c>
      <c r="BD104" s="110">
        <f>'D 102.12 - Slaboproudé ro...'!F39</f>
        <v>0</v>
      </c>
      <c r="BT104" s="111" t="s">
        <v>90</v>
      </c>
      <c r="BV104" s="111" t="s">
        <v>83</v>
      </c>
      <c r="BW104" s="111" t="s">
        <v>119</v>
      </c>
      <c r="BX104" s="111" t="s">
        <v>89</v>
      </c>
      <c r="CL104" s="111" t="s">
        <v>1</v>
      </c>
    </row>
    <row r="105" spans="1:91" s="7" customFormat="1" ht="16.5" customHeight="1">
      <c r="B105" s="94"/>
      <c r="C105" s="95"/>
      <c r="D105" s="335" t="s">
        <v>120</v>
      </c>
      <c r="E105" s="335"/>
      <c r="F105" s="335"/>
      <c r="G105" s="335"/>
      <c r="H105" s="335"/>
      <c r="I105" s="96"/>
      <c r="J105" s="335" t="s">
        <v>121</v>
      </c>
      <c r="K105" s="335"/>
      <c r="L105" s="335"/>
      <c r="M105" s="335"/>
      <c r="N105" s="335"/>
      <c r="O105" s="335"/>
      <c r="P105" s="335"/>
      <c r="Q105" s="335"/>
      <c r="R105" s="335"/>
      <c r="S105" s="335"/>
      <c r="T105" s="335"/>
      <c r="U105" s="335"/>
      <c r="V105" s="335"/>
      <c r="W105" s="335"/>
      <c r="X105" s="335"/>
      <c r="Y105" s="335"/>
      <c r="Z105" s="335"/>
      <c r="AA105" s="335"/>
      <c r="AB105" s="335"/>
      <c r="AC105" s="335"/>
      <c r="AD105" s="335"/>
      <c r="AE105" s="335"/>
      <c r="AF105" s="335"/>
      <c r="AG105" s="325">
        <f>ROUND(SUM(AG106:AG116),2)</f>
        <v>0</v>
      </c>
      <c r="AH105" s="324"/>
      <c r="AI105" s="324"/>
      <c r="AJ105" s="324"/>
      <c r="AK105" s="324"/>
      <c r="AL105" s="324"/>
      <c r="AM105" s="324"/>
      <c r="AN105" s="323">
        <f t="shared" si="0"/>
        <v>0</v>
      </c>
      <c r="AO105" s="324"/>
      <c r="AP105" s="324"/>
      <c r="AQ105" s="97" t="s">
        <v>87</v>
      </c>
      <c r="AR105" s="98"/>
      <c r="AS105" s="99">
        <f>ROUND(SUM(AS106:AS116),2)</f>
        <v>0</v>
      </c>
      <c r="AT105" s="100">
        <f t="shared" si="1"/>
        <v>0</v>
      </c>
      <c r="AU105" s="101">
        <f>ROUND(SUM(AU106:AU116),5)</f>
        <v>0</v>
      </c>
      <c r="AV105" s="100">
        <f>ROUND(AZ105*L29,2)</f>
        <v>0</v>
      </c>
      <c r="AW105" s="100">
        <f>ROUND(BA105*L30,2)</f>
        <v>0</v>
      </c>
      <c r="AX105" s="100">
        <f>ROUND(BB105*L29,2)</f>
        <v>0</v>
      </c>
      <c r="AY105" s="100">
        <f>ROUND(BC105*L30,2)</f>
        <v>0</v>
      </c>
      <c r="AZ105" s="100">
        <f>ROUND(SUM(AZ106:AZ116),2)</f>
        <v>0</v>
      </c>
      <c r="BA105" s="100">
        <f>ROUND(SUM(BA106:BA116),2)</f>
        <v>0</v>
      </c>
      <c r="BB105" s="100">
        <f>ROUND(SUM(BB106:BB116),2)</f>
        <v>0</v>
      </c>
      <c r="BC105" s="100">
        <f>ROUND(SUM(BC106:BC116),2)</f>
        <v>0</v>
      </c>
      <c r="BD105" s="102">
        <f>ROUND(SUM(BD106:BD116),2)</f>
        <v>0</v>
      </c>
      <c r="BS105" s="103" t="s">
        <v>80</v>
      </c>
      <c r="BT105" s="103" t="s">
        <v>88</v>
      </c>
      <c r="BU105" s="103" t="s">
        <v>82</v>
      </c>
      <c r="BV105" s="103" t="s">
        <v>83</v>
      </c>
      <c r="BW105" s="103" t="s">
        <v>122</v>
      </c>
      <c r="BX105" s="103" t="s">
        <v>5</v>
      </c>
      <c r="CL105" s="103" t="s">
        <v>1</v>
      </c>
      <c r="CM105" s="103" t="s">
        <v>90</v>
      </c>
    </row>
    <row r="106" spans="1:91" s="4" customFormat="1" ht="23.25" customHeight="1">
      <c r="A106" s="104" t="s">
        <v>91</v>
      </c>
      <c r="B106" s="59"/>
      <c r="C106" s="105"/>
      <c r="D106" s="105"/>
      <c r="E106" s="329" t="s">
        <v>123</v>
      </c>
      <c r="F106" s="329"/>
      <c r="G106" s="329"/>
      <c r="H106" s="329"/>
      <c r="I106" s="329"/>
      <c r="J106" s="105"/>
      <c r="K106" s="329" t="s">
        <v>93</v>
      </c>
      <c r="L106" s="329"/>
      <c r="M106" s="329"/>
      <c r="N106" s="329"/>
      <c r="O106" s="329"/>
      <c r="P106" s="329"/>
      <c r="Q106" s="329"/>
      <c r="R106" s="329"/>
      <c r="S106" s="329"/>
      <c r="T106" s="329"/>
      <c r="U106" s="329"/>
      <c r="V106" s="329"/>
      <c r="W106" s="329"/>
      <c r="X106" s="329"/>
      <c r="Y106" s="329"/>
      <c r="Z106" s="329"/>
      <c r="AA106" s="329"/>
      <c r="AB106" s="329"/>
      <c r="AC106" s="329"/>
      <c r="AD106" s="329"/>
      <c r="AE106" s="329"/>
      <c r="AF106" s="329"/>
      <c r="AG106" s="312">
        <f>'D 103.01 - Stavební řešení'!J32</f>
        <v>0</v>
      </c>
      <c r="AH106" s="313"/>
      <c r="AI106" s="313"/>
      <c r="AJ106" s="313"/>
      <c r="AK106" s="313"/>
      <c r="AL106" s="313"/>
      <c r="AM106" s="313"/>
      <c r="AN106" s="312">
        <f t="shared" si="0"/>
        <v>0</v>
      </c>
      <c r="AO106" s="313"/>
      <c r="AP106" s="313"/>
      <c r="AQ106" s="106" t="s">
        <v>94</v>
      </c>
      <c r="AR106" s="61"/>
      <c r="AS106" s="107">
        <v>0</v>
      </c>
      <c r="AT106" s="108">
        <f t="shared" si="1"/>
        <v>0</v>
      </c>
      <c r="AU106" s="109">
        <f>'D 103.01 - Stavební řešení'!P139</f>
        <v>0</v>
      </c>
      <c r="AV106" s="108">
        <f>'D 103.01 - Stavební řešení'!J35</f>
        <v>0</v>
      </c>
      <c r="AW106" s="108">
        <f>'D 103.01 - Stavební řešení'!J36</f>
        <v>0</v>
      </c>
      <c r="AX106" s="108">
        <f>'D 103.01 - Stavební řešení'!J37</f>
        <v>0</v>
      </c>
      <c r="AY106" s="108">
        <f>'D 103.01 - Stavební řešení'!J38</f>
        <v>0</v>
      </c>
      <c r="AZ106" s="108">
        <f>'D 103.01 - Stavební řešení'!F35</f>
        <v>0</v>
      </c>
      <c r="BA106" s="108">
        <f>'D 103.01 - Stavební řešení'!F36</f>
        <v>0</v>
      </c>
      <c r="BB106" s="108">
        <f>'D 103.01 - Stavební řešení'!F37</f>
        <v>0</v>
      </c>
      <c r="BC106" s="108">
        <f>'D 103.01 - Stavební řešení'!F38</f>
        <v>0</v>
      </c>
      <c r="BD106" s="110">
        <f>'D 103.01 - Stavební řešení'!F39</f>
        <v>0</v>
      </c>
      <c r="BT106" s="111" t="s">
        <v>90</v>
      </c>
      <c r="BV106" s="111" t="s">
        <v>83</v>
      </c>
      <c r="BW106" s="111" t="s">
        <v>124</v>
      </c>
      <c r="BX106" s="111" t="s">
        <v>122</v>
      </c>
      <c r="CL106" s="111" t="s">
        <v>1</v>
      </c>
    </row>
    <row r="107" spans="1:91" s="4" customFormat="1" ht="23.25" customHeight="1">
      <c r="A107" s="104" t="s">
        <v>91</v>
      </c>
      <c r="B107" s="59"/>
      <c r="C107" s="105"/>
      <c r="D107" s="105"/>
      <c r="E107" s="329" t="s">
        <v>125</v>
      </c>
      <c r="F107" s="329"/>
      <c r="G107" s="329"/>
      <c r="H107" s="329"/>
      <c r="I107" s="329"/>
      <c r="J107" s="105"/>
      <c r="K107" s="329" t="s">
        <v>97</v>
      </c>
      <c r="L107" s="329"/>
      <c r="M107" s="329"/>
      <c r="N107" s="329"/>
      <c r="O107" s="329"/>
      <c r="P107" s="329"/>
      <c r="Q107" s="329"/>
      <c r="R107" s="329"/>
      <c r="S107" s="329"/>
      <c r="T107" s="329"/>
      <c r="U107" s="329"/>
      <c r="V107" s="329"/>
      <c r="W107" s="329"/>
      <c r="X107" s="329"/>
      <c r="Y107" s="329"/>
      <c r="Z107" s="329"/>
      <c r="AA107" s="329"/>
      <c r="AB107" s="329"/>
      <c r="AC107" s="329"/>
      <c r="AD107" s="329"/>
      <c r="AE107" s="329"/>
      <c r="AF107" s="329"/>
      <c r="AG107" s="312">
        <f>'D 103.02 - Betonové konst...'!J32</f>
        <v>0</v>
      </c>
      <c r="AH107" s="313"/>
      <c r="AI107" s="313"/>
      <c r="AJ107" s="313"/>
      <c r="AK107" s="313"/>
      <c r="AL107" s="313"/>
      <c r="AM107" s="313"/>
      <c r="AN107" s="312">
        <f t="shared" si="0"/>
        <v>0</v>
      </c>
      <c r="AO107" s="313"/>
      <c r="AP107" s="313"/>
      <c r="AQ107" s="106" t="s">
        <v>94</v>
      </c>
      <c r="AR107" s="61"/>
      <c r="AS107" s="107">
        <v>0</v>
      </c>
      <c r="AT107" s="108">
        <f t="shared" si="1"/>
        <v>0</v>
      </c>
      <c r="AU107" s="109">
        <f>'D 103.02 - Betonové konst...'!P125</f>
        <v>0</v>
      </c>
      <c r="AV107" s="108">
        <f>'D 103.02 - Betonové konst...'!J35</f>
        <v>0</v>
      </c>
      <c r="AW107" s="108">
        <f>'D 103.02 - Betonové konst...'!J36</f>
        <v>0</v>
      </c>
      <c r="AX107" s="108">
        <f>'D 103.02 - Betonové konst...'!J37</f>
        <v>0</v>
      </c>
      <c r="AY107" s="108">
        <f>'D 103.02 - Betonové konst...'!J38</f>
        <v>0</v>
      </c>
      <c r="AZ107" s="108">
        <f>'D 103.02 - Betonové konst...'!F35</f>
        <v>0</v>
      </c>
      <c r="BA107" s="108">
        <f>'D 103.02 - Betonové konst...'!F36</f>
        <v>0</v>
      </c>
      <c r="BB107" s="108">
        <f>'D 103.02 - Betonové konst...'!F37</f>
        <v>0</v>
      </c>
      <c r="BC107" s="108">
        <f>'D 103.02 - Betonové konst...'!F38</f>
        <v>0</v>
      </c>
      <c r="BD107" s="110">
        <f>'D 103.02 - Betonové konst...'!F39</f>
        <v>0</v>
      </c>
      <c r="BT107" s="111" t="s">
        <v>90</v>
      </c>
      <c r="BV107" s="111" t="s">
        <v>83</v>
      </c>
      <c r="BW107" s="111" t="s">
        <v>126</v>
      </c>
      <c r="BX107" s="111" t="s">
        <v>122</v>
      </c>
      <c r="CL107" s="111" t="s">
        <v>1</v>
      </c>
    </row>
    <row r="108" spans="1:91" s="4" customFormat="1" ht="23.25" customHeight="1">
      <c r="A108" s="104" t="s">
        <v>91</v>
      </c>
      <c r="B108" s="59"/>
      <c r="C108" s="105"/>
      <c r="D108" s="105"/>
      <c r="E108" s="329" t="s">
        <v>127</v>
      </c>
      <c r="F108" s="329"/>
      <c r="G108" s="329"/>
      <c r="H108" s="329"/>
      <c r="I108" s="329"/>
      <c r="J108" s="105"/>
      <c r="K108" s="329" t="s">
        <v>100</v>
      </c>
      <c r="L108" s="329"/>
      <c r="M108" s="329"/>
      <c r="N108" s="329"/>
      <c r="O108" s="329"/>
      <c r="P108" s="329"/>
      <c r="Q108" s="329"/>
      <c r="R108" s="329"/>
      <c r="S108" s="329"/>
      <c r="T108" s="329"/>
      <c r="U108" s="329"/>
      <c r="V108" s="329"/>
      <c r="W108" s="329"/>
      <c r="X108" s="329"/>
      <c r="Y108" s="329"/>
      <c r="Z108" s="329"/>
      <c r="AA108" s="329"/>
      <c r="AB108" s="329"/>
      <c r="AC108" s="329"/>
      <c r="AD108" s="329"/>
      <c r="AE108" s="329"/>
      <c r="AF108" s="329"/>
      <c r="AG108" s="312">
        <f>'D 103.03 - Ocelové konstr...'!J32</f>
        <v>0</v>
      </c>
      <c r="AH108" s="313"/>
      <c r="AI108" s="313"/>
      <c r="AJ108" s="313"/>
      <c r="AK108" s="313"/>
      <c r="AL108" s="313"/>
      <c r="AM108" s="313"/>
      <c r="AN108" s="312">
        <f t="shared" si="0"/>
        <v>0</v>
      </c>
      <c r="AO108" s="313"/>
      <c r="AP108" s="313"/>
      <c r="AQ108" s="106" t="s">
        <v>94</v>
      </c>
      <c r="AR108" s="61"/>
      <c r="AS108" s="107">
        <v>0</v>
      </c>
      <c r="AT108" s="108">
        <f t="shared" si="1"/>
        <v>0</v>
      </c>
      <c r="AU108" s="109">
        <f>'D 103.03 - Ocelové konstr...'!P125</f>
        <v>0</v>
      </c>
      <c r="AV108" s="108">
        <f>'D 103.03 - Ocelové konstr...'!J35</f>
        <v>0</v>
      </c>
      <c r="AW108" s="108">
        <f>'D 103.03 - Ocelové konstr...'!J36</f>
        <v>0</v>
      </c>
      <c r="AX108" s="108">
        <f>'D 103.03 - Ocelové konstr...'!J37</f>
        <v>0</v>
      </c>
      <c r="AY108" s="108">
        <f>'D 103.03 - Ocelové konstr...'!J38</f>
        <v>0</v>
      </c>
      <c r="AZ108" s="108">
        <f>'D 103.03 - Ocelové konstr...'!F35</f>
        <v>0</v>
      </c>
      <c r="BA108" s="108">
        <f>'D 103.03 - Ocelové konstr...'!F36</f>
        <v>0</v>
      </c>
      <c r="BB108" s="108">
        <f>'D 103.03 - Ocelové konstr...'!F37</f>
        <v>0</v>
      </c>
      <c r="BC108" s="108">
        <f>'D 103.03 - Ocelové konstr...'!F38</f>
        <v>0</v>
      </c>
      <c r="BD108" s="110">
        <f>'D 103.03 - Ocelové konstr...'!F39</f>
        <v>0</v>
      </c>
      <c r="BT108" s="111" t="s">
        <v>90</v>
      </c>
      <c r="BV108" s="111" t="s">
        <v>83</v>
      </c>
      <c r="BW108" s="111" t="s">
        <v>128</v>
      </c>
      <c r="BX108" s="111" t="s">
        <v>122</v>
      </c>
      <c r="CL108" s="111" t="s">
        <v>1</v>
      </c>
    </row>
    <row r="109" spans="1:91" s="4" customFormat="1" ht="23.25" customHeight="1">
      <c r="A109" s="104" t="s">
        <v>91</v>
      </c>
      <c r="B109" s="59"/>
      <c r="C109" s="105"/>
      <c r="D109" s="105"/>
      <c r="E109" s="329" t="s">
        <v>129</v>
      </c>
      <c r="F109" s="329"/>
      <c r="G109" s="329"/>
      <c r="H109" s="329"/>
      <c r="I109" s="329"/>
      <c r="J109" s="105"/>
      <c r="K109" s="329" t="s">
        <v>103</v>
      </c>
      <c r="L109" s="329"/>
      <c r="M109" s="329"/>
      <c r="N109" s="329"/>
      <c r="O109" s="329"/>
      <c r="P109" s="329"/>
      <c r="Q109" s="329"/>
      <c r="R109" s="329"/>
      <c r="S109" s="329"/>
      <c r="T109" s="329"/>
      <c r="U109" s="329"/>
      <c r="V109" s="329"/>
      <c r="W109" s="329"/>
      <c r="X109" s="329"/>
      <c r="Y109" s="329"/>
      <c r="Z109" s="329"/>
      <c r="AA109" s="329"/>
      <c r="AB109" s="329"/>
      <c r="AC109" s="329"/>
      <c r="AD109" s="329"/>
      <c r="AE109" s="329"/>
      <c r="AF109" s="329"/>
      <c r="AG109" s="312">
        <f>'D 103.04 - Obvodový plášť'!J32</f>
        <v>0</v>
      </c>
      <c r="AH109" s="313"/>
      <c r="AI109" s="313"/>
      <c r="AJ109" s="313"/>
      <c r="AK109" s="313"/>
      <c r="AL109" s="313"/>
      <c r="AM109" s="313"/>
      <c r="AN109" s="312">
        <f t="shared" si="0"/>
        <v>0</v>
      </c>
      <c r="AO109" s="313"/>
      <c r="AP109" s="313"/>
      <c r="AQ109" s="106" t="s">
        <v>94</v>
      </c>
      <c r="AR109" s="61"/>
      <c r="AS109" s="107">
        <v>0</v>
      </c>
      <c r="AT109" s="108">
        <f t="shared" si="1"/>
        <v>0</v>
      </c>
      <c r="AU109" s="109">
        <f>'D 103.04 - Obvodový plášť'!P124</f>
        <v>0</v>
      </c>
      <c r="AV109" s="108">
        <f>'D 103.04 - Obvodový plášť'!J35</f>
        <v>0</v>
      </c>
      <c r="AW109" s="108">
        <f>'D 103.04 - Obvodový plášť'!J36</f>
        <v>0</v>
      </c>
      <c r="AX109" s="108">
        <f>'D 103.04 - Obvodový plášť'!J37</f>
        <v>0</v>
      </c>
      <c r="AY109" s="108">
        <f>'D 103.04 - Obvodový plášť'!J38</f>
        <v>0</v>
      </c>
      <c r="AZ109" s="108">
        <f>'D 103.04 - Obvodový plášť'!F35</f>
        <v>0</v>
      </c>
      <c r="BA109" s="108">
        <f>'D 103.04 - Obvodový plášť'!F36</f>
        <v>0</v>
      </c>
      <c r="BB109" s="108">
        <f>'D 103.04 - Obvodový plášť'!F37</f>
        <v>0</v>
      </c>
      <c r="BC109" s="108">
        <f>'D 103.04 - Obvodový plášť'!F38</f>
        <v>0</v>
      </c>
      <c r="BD109" s="110">
        <f>'D 103.04 - Obvodový plášť'!F39</f>
        <v>0</v>
      </c>
      <c r="BT109" s="111" t="s">
        <v>90</v>
      </c>
      <c r="BV109" s="111" t="s">
        <v>83</v>
      </c>
      <c r="BW109" s="111" t="s">
        <v>130</v>
      </c>
      <c r="BX109" s="111" t="s">
        <v>122</v>
      </c>
      <c r="CL109" s="111" t="s">
        <v>1</v>
      </c>
    </row>
    <row r="110" spans="1:91" s="4" customFormat="1" ht="23.25" customHeight="1">
      <c r="A110" s="104" t="s">
        <v>91</v>
      </c>
      <c r="B110" s="59"/>
      <c r="C110" s="105"/>
      <c r="D110" s="105"/>
      <c r="E110" s="329" t="s">
        <v>131</v>
      </c>
      <c r="F110" s="329"/>
      <c r="G110" s="329"/>
      <c r="H110" s="329"/>
      <c r="I110" s="329"/>
      <c r="J110" s="105"/>
      <c r="K110" s="329" t="s">
        <v>106</v>
      </c>
      <c r="L110" s="329"/>
      <c r="M110" s="329"/>
      <c r="N110" s="329"/>
      <c r="O110" s="329"/>
      <c r="P110" s="329"/>
      <c r="Q110" s="329"/>
      <c r="R110" s="329"/>
      <c r="S110" s="329"/>
      <c r="T110" s="329"/>
      <c r="U110" s="329"/>
      <c r="V110" s="329"/>
      <c r="W110" s="329"/>
      <c r="X110" s="329"/>
      <c r="Y110" s="329"/>
      <c r="Z110" s="329"/>
      <c r="AA110" s="329"/>
      <c r="AB110" s="329"/>
      <c r="AC110" s="329"/>
      <c r="AD110" s="329"/>
      <c r="AE110" s="329"/>
      <c r="AF110" s="329"/>
      <c r="AG110" s="312">
        <f>'D 103.05 - Zdravotní inst...'!J32</f>
        <v>0</v>
      </c>
      <c r="AH110" s="313"/>
      <c r="AI110" s="313"/>
      <c r="AJ110" s="313"/>
      <c r="AK110" s="313"/>
      <c r="AL110" s="313"/>
      <c r="AM110" s="313"/>
      <c r="AN110" s="312">
        <f t="shared" si="0"/>
        <v>0</v>
      </c>
      <c r="AO110" s="313"/>
      <c r="AP110" s="313"/>
      <c r="AQ110" s="106" t="s">
        <v>94</v>
      </c>
      <c r="AR110" s="61"/>
      <c r="AS110" s="107">
        <v>0</v>
      </c>
      <c r="AT110" s="108">
        <f t="shared" si="1"/>
        <v>0</v>
      </c>
      <c r="AU110" s="109">
        <f>'D 103.05 - Zdravotní inst...'!P132</f>
        <v>0</v>
      </c>
      <c r="AV110" s="108">
        <f>'D 103.05 - Zdravotní inst...'!J35</f>
        <v>0</v>
      </c>
      <c r="AW110" s="108">
        <f>'D 103.05 - Zdravotní inst...'!J36</f>
        <v>0</v>
      </c>
      <c r="AX110" s="108">
        <f>'D 103.05 - Zdravotní inst...'!J37</f>
        <v>0</v>
      </c>
      <c r="AY110" s="108">
        <f>'D 103.05 - Zdravotní inst...'!J38</f>
        <v>0</v>
      </c>
      <c r="AZ110" s="108">
        <f>'D 103.05 - Zdravotní inst...'!F35</f>
        <v>0</v>
      </c>
      <c r="BA110" s="108">
        <f>'D 103.05 - Zdravotní inst...'!F36</f>
        <v>0</v>
      </c>
      <c r="BB110" s="108">
        <f>'D 103.05 - Zdravotní inst...'!F37</f>
        <v>0</v>
      </c>
      <c r="BC110" s="108">
        <f>'D 103.05 - Zdravotní inst...'!F38</f>
        <v>0</v>
      </c>
      <c r="BD110" s="110">
        <f>'D 103.05 - Zdravotní inst...'!F39</f>
        <v>0</v>
      </c>
      <c r="BT110" s="111" t="s">
        <v>90</v>
      </c>
      <c r="BV110" s="111" t="s">
        <v>83</v>
      </c>
      <c r="BW110" s="111" t="s">
        <v>132</v>
      </c>
      <c r="BX110" s="111" t="s">
        <v>122</v>
      </c>
      <c r="CL110" s="111" t="s">
        <v>1</v>
      </c>
    </row>
    <row r="111" spans="1:91" s="4" customFormat="1" ht="23.25" customHeight="1">
      <c r="A111" s="104" t="s">
        <v>91</v>
      </c>
      <c r="B111" s="59"/>
      <c r="C111" s="105"/>
      <c r="D111" s="105"/>
      <c r="E111" s="329" t="s">
        <v>133</v>
      </c>
      <c r="F111" s="329"/>
      <c r="G111" s="329"/>
      <c r="H111" s="329"/>
      <c r="I111" s="329"/>
      <c r="J111" s="105"/>
      <c r="K111" s="329" t="s">
        <v>134</v>
      </c>
      <c r="L111" s="329"/>
      <c r="M111" s="329"/>
      <c r="N111" s="329"/>
      <c r="O111" s="329"/>
      <c r="P111" s="329"/>
      <c r="Q111" s="329"/>
      <c r="R111" s="329"/>
      <c r="S111" s="329"/>
      <c r="T111" s="329"/>
      <c r="U111" s="329"/>
      <c r="V111" s="329"/>
      <c r="W111" s="329"/>
      <c r="X111" s="329"/>
      <c r="Y111" s="329"/>
      <c r="Z111" s="329"/>
      <c r="AA111" s="329"/>
      <c r="AB111" s="329"/>
      <c r="AC111" s="329"/>
      <c r="AD111" s="329"/>
      <c r="AE111" s="329"/>
      <c r="AF111" s="329"/>
      <c r="AG111" s="312">
        <f>'D 103.06 - Ústřední vytápění'!J32</f>
        <v>0</v>
      </c>
      <c r="AH111" s="313"/>
      <c r="AI111" s="313"/>
      <c r="AJ111" s="313"/>
      <c r="AK111" s="313"/>
      <c r="AL111" s="313"/>
      <c r="AM111" s="313"/>
      <c r="AN111" s="312">
        <f t="shared" si="0"/>
        <v>0</v>
      </c>
      <c r="AO111" s="313"/>
      <c r="AP111" s="313"/>
      <c r="AQ111" s="106" t="s">
        <v>94</v>
      </c>
      <c r="AR111" s="61"/>
      <c r="AS111" s="107">
        <v>0</v>
      </c>
      <c r="AT111" s="108">
        <f t="shared" si="1"/>
        <v>0</v>
      </c>
      <c r="AU111" s="109">
        <f>'D 103.06 - Ústřední vytápění'!P130</f>
        <v>0</v>
      </c>
      <c r="AV111" s="108">
        <f>'D 103.06 - Ústřední vytápění'!J35</f>
        <v>0</v>
      </c>
      <c r="AW111" s="108">
        <f>'D 103.06 - Ústřední vytápění'!J36</f>
        <v>0</v>
      </c>
      <c r="AX111" s="108">
        <f>'D 103.06 - Ústřední vytápění'!J37</f>
        <v>0</v>
      </c>
      <c r="AY111" s="108">
        <f>'D 103.06 - Ústřední vytápění'!J38</f>
        <v>0</v>
      </c>
      <c r="AZ111" s="108">
        <f>'D 103.06 - Ústřední vytápění'!F35</f>
        <v>0</v>
      </c>
      <c r="BA111" s="108">
        <f>'D 103.06 - Ústřední vytápění'!F36</f>
        <v>0</v>
      </c>
      <c r="BB111" s="108">
        <f>'D 103.06 - Ústřední vytápění'!F37</f>
        <v>0</v>
      </c>
      <c r="BC111" s="108">
        <f>'D 103.06 - Ústřední vytápění'!F38</f>
        <v>0</v>
      </c>
      <c r="BD111" s="110">
        <f>'D 103.06 - Ústřední vytápění'!F39</f>
        <v>0</v>
      </c>
      <c r="BT111" s="111" t="s">
        <v>90</v>
      </c>
      <c r="BV111" s="111" t="s">
        <v>83</v>
      </c>
      <c r="BW111" s="111" t="s">
        <v>135</v>
      </c>
      <c r="BX111" s="111" t="s">
        <v>122</v>
      </c>
      <c r="CL111" s="111" t="s">
        <v>1</v>
      </c>
    </row>
    <row r="112" spans="1:91" s="4" customFormat="1" ht="23.25" customHeight="1">
      <c r="A112" s="104" t="s">
        <v>91</v>
      </c>
      <c r="B112" s="59"/>
      <c r="C112" s="105"/>
      <c r="D112" s="105"/>
      <c r="E112" s="329" t="s">
        <v>136</v>
      </c>
      <c r="F112" s="329"/>
      <c r="G112" s="329"/>
      <c r="H112" s="329"/>
      <c r="I112" s="329"/>
      <c r="J112" s="105"/>
      <c r="K112" s="329" t="s">
        <v>137</v>
      </c>
      <c r="L112" s="329"/>
      <c r="M112" s="329"/>
      <c r="N112" s="329"/>
      <c r="O112" s="329"/>
      <c r="P112" s="329"/>
      <c r="Q112" s="329"/>
      <c r="R112" s="329"/>
      <c r="S112" s="329"/>
      <c r="T112" s="329"/>
      <c r="U112" s="329"/>
      <c r="V112" s="329"/>
      <c r="W112" s="329"/>
      <c r="X112" s="329"/>
      <c r="Y112" s="329"/>
      <c r="Z112" s="329"/>
      <c r="AA112" s="329"/>
      <c r="AB112" s="329"/>
      <c r="AC112" s="329"/>
      <c r="AD112" s="329"/>
      <c r="AE112" s="329"/>
      <c r="AF112" s="329"/>
      <c r="AG112" s="312">
        <f>'D 103.08 - Vnitřní rozvod...'!J32</f>
        <v>0</v>
      </c>
      <c r="AH112" s="313"/>
      <c r="AI112" s="313"/>
      <c r="AJ112" s="313"/>
      <c r="AK112" s="313"/>
      <c r="AL112" s="313"/>
      <c r="AM112" s="313"/>
      <c r="AN112" s="312">
        <f t="shared" si="0"/>
        <v>0</v>
      </c>
      <c r="AO112" s="313"/>
      <c r="AP112" s="313"/>
      <c r="AQ112" s="106" t="s">
        <v>94</v>
      </c>
      <c r="AR112" s="61"/>
      <c r="AS112" s="107">
        <v>0</v>
      </c>
      <c r="AT112" s="108">
        <f t="shared" si="1"/>
        <v>0</v>
      </c>
      <c r="AU112" s="109">
        <f>'D 103.08 - Vnitřní rozvod...'!P124</f>
        <v>0</v>
      </c>
      <c r="AV112" s="108">
        <f>'D 103.08 - Vnitřní rozvod...'!J35</f>
        <v>0</v>
      </c>
      <c r="AW112" s="108">
        <f>'D 103.08 - Vnitřní rozvod...'!J36</f>
        <v>0</v>
      </c>
      <c r="AX112" s="108">
        <f>'D 103.08 - Vnitřní rozvod...'!J37</f>
        <v>0</v>
      </c>
      <c r="AY112" s="108">
        <f>'D 103.08 - Vnitřní rozvod...'!J38</f>
        <v>0</v>
      </c>
      <c r="AZ112" s="108">
        <f>'D 103.08 - Vnitřní rozvod...'!F35</f>
        <v>0</v>
      </c>
      <c r="BA112" s="108">
        <f>'D 103.08 - Vnitřní rozvod...'!F36</f>
        <v>0</v>
      </c>
      <c r="BB112" s="108">
        <f>'D 103.08 - Vnitřní rozvod...'!F37</f>
        <v>0</v>
      </c>
      <c r="BC112" s="108">
        <f>'D 103.08 - Vnitřní rozvod...'!F38</f>
        <v>0</v>
      </c>
      <c r="BD112" s="110">
        <f>'D 103.08 - Vnitřní rozvod...'!F39</f>
        <v>0</v>
      </c>
      <c r="BT112" s="111" t="s">
        <v>90</v>
      </c>
      <c r="BV112" s="111" t="s">
        <v>83</v>
      </c>
      <c r="BW112" s="111" t="s">
        <v>138</v>
      </c>
      <c r="BX112" s="111" t="s">
        <v>122</v>
      </c>
      <c r="CL112" s="111" t="s">
        <v>1</v>
      </c>
    </row>
    <row r="113" spans="1:91" s="4" customFormat="1" ht="23.25" customHeight="1">
      <c r="A113" s="104" t="s">
        <v>91</v>
      </c>
      <c r="B113" s="59"/>
      <c r="C113" s="105"/>
      <c r="D113" s="105"/>
      <c r="E113" s="329" t="s">
        <v>139</v>
      </c>
      <c r="F113" s="329"/>
      <c r="G113" s="329"/>
      <c r="H113" s="329"/>
      <c r="I113" s="329"/>
      <c r="J113" s="105"/>
      <c r="K113" s="329" t="s">
        <v>109</v>
      </c>
      <c r="L113" s="329"/>
      <c r="M113" s="329"/>
      <c r="N113" s="329"/>
      <c r="O113" s="329"/>
      <c r="P113" s="329"/>
      <c r="Q113" s="329"/>
      <c r="R113" s="329"/>
      <c r="S113" s="329"/>
      <c r="T113" s="329"/>
      <c r="U113" s="329"/>
      <c r="V113" s="329"/>
      <c r="W113" s="329"/>
      <c r="X113" s="329"/>
      <c r="Y113" s="329"/>
      <c r="Z113" s="329"/>
      <c r="AA113" s="329"/>
      <c r="AB113" s="329"/>
      <c r="AC113" s="329"/>
      <c r="AD113" s="329"/>
      <c r="AE113" s="329"/>
      <c r="AF113" s="329"/>
      <c r="AG113" s="312">
        <f>'D 103.09 - Vzduchotechnika'!J32</f>
        <v>0</v>
      </c>
      <c r="AH113" s="313"/>
      <c r="AI113" s="313"/>
      <c r="AJ113" s="313"/>
      <c r="AK113" s="313"/>
      <c r="AL113" s="313"/>
      <c r="AM113" s="313"/>
      <c r="AN113" s="312">
        <f t="shared" si="0"/>
        <v>0</v>
      </c>
      <c r="AO113" s="313"/>
      <c r="AP113" s="313"/>
      <c r="AQ113" s="106" t="s">
        <v>94</v>
      </c>
      <c r="AR113" s="61"/>
      <c r="AS113" s="107">
        <v>0</v>
      </c>
      <c r="AT113" s="108">
        <f t="shared" si="1"/>
        <v>0</v>
      </c>
      <c r="AU113" s="109">
        <f>'D 103.09 - Vzduchotechnika'!P123</f>
        <v>0</v>
      </c>
      <c r="AV113" s="108">
        <f>'D 103.09 - Vzduchotechnika'!J35</f>
        <v>0</v>
      </c>
      <c r="AW113" s="108">
        <f>'D 103.09 - Vzduchotechnika'!J36</f>
        <v>0</v>
      </c>
      <c r="AX113" s="108">
        <f>'D 103.09 - Vzduchotechnika'!J37</f>
        <v>0</v>
      </c>
      <c r="AY113" s="108">
        <f>'D 103.09 - Vzduchotechnika'!J38</f>
        <v>0</v>
      </c>
      <c r="AZ113" s="108">
        <f>'D 103.09 - Vzduchotechnika'!F35</f>
        <v>0</v>
      </c>
      <c r="BA113" s="108">
        <f>'D 103.09 - Vzduchotechnika'!F36</f>
        <v>0</v>
      </c>
      <c r="BB113" s="108">
        <f>'D 103.09 - Vzduchotechnika'!F37</f>
        <v>0</v>
      </c>
      <c r="BC113" s="108">
        <f>'D 103.09 - Vzduchotechnika'!F38</f>
        <v>0</v>
      </c>
      <c r="BD113" s="110">
        <f>'D 103.09 - Vzduchotechnika'!F39</f>
        <v>0</v>
      </c>
      <c r="BT113" s="111" t="s">
        <v>90</v>
      </c>
      <c r="BV113" s="111" t="s">
        <v>83</v>
      </c>
      <c r="BW113" s="111" t="s">
        <v>140</v>
      </c>
      <c r="BX113" s="111" t="s">
        <v>122</v>
      </c>
      <c r="CL113" s="111" t="s">
        <v>1</v>
      </c>
    </row>
    <row r="114" spans="1:91" s="4" customFormat="1" ht="23.25" customHeight="1">
      <c r="A114" s="104" t="s">
        <v>91</v>
      </c>
      <c r="B114" s="59"/>
      <c r="C114" s="105"/>
      <c r="D114" s="105"/>
      <c r="E114" s="329" t="s">
        <v>141</v>
      </c>
      <c r="F114" s="329"/>
      <c r="G114" s="329"/>
      <c r="H114" s="329"/>
      <c r="I114" s="329"/>
      <c r="J114" s="105"/>
      <c r="K114" s="329" t="s">
        <v>112</v>
      </c>
      <c r="L114" s="329"/>
      <c r="M114" s="329"/>
      <c r="N114" s="329"/>
      <c r="O114" s="329"/>
      <c r="P114" s="329"/>
      <c r="Q114" s="329"/>
      <c r="R114" s="329"/>
      <c r="S114" s="329"/>
      <c r="T114" s="329"/>
      <c r="U114" s="329"/>
      <c r="V114" s="329"/>
      <c r="W114" s="329"/>
      <c r="X114" s="329"/>
      <c r="Y114" s="329"/>
      <c r="Z114" s="329"/>
      <c r="AA114" s="329"/>
      <c r="AB114" s="329"/>
      <c r="AC114" s="329"/>
      <c r="AD114" s="329"/>
      <c r="AE114" s="329"/>
      <c r="AF114" s="329"/>
      <c r="AG114" s="312">
        <f>'D 103.10 - Elektroinstalace'!J32</f>
        <v>0</v>
      </c>
      <c r="AH114" s="313"/>
      <c r="AI114" s="313"/>
      <c r="AJ114" s="313"/>
      <c r="AK114" s="313"/>
      <c r="AL114" s="313"/>
      <c r="AM114" s="313"/>
      <c r="AN114" s="312">
        <f t="shared" si="0"/>
        <v>0</v>
      </c>
      <c r="AO114" s="313"/>
      <c r="AP114" s="313"/>
      <c r="AQ114" s="106" t="s">
        <v>94</v>
      </c>
      <c r="AR114" s="61"/>
      <c r="AS114" s="107">
        <v>0</v>
      </c>
      <c r="AT114" s="108">
        <f t="shared" si="1"/>
        <v>0</v>
      </c>
      <c r="AU114" s="109">
        <f>'D 103.10 - Elektroinstalace'!P130</f>
        <v>0</v>
      </c>
      <c r="AV114" s="108">
        <f>'D 103.10 - Elektroinstalace'!J35</f>
        <v>0</v>
      </c>
      <c r="AW114" s="108">
        <f>'D 103.10 - Elektroinstalace'!J36</f>
        <v>0</v>
      </c>
      <c r="AX114" s="108">
        <f>'D 103.10 - Elektroinstalace'!J37</f>
        <v>0</v>
      </c>
      <c r="AY114" s="108">
        <f>'D 103.10 - Elektroinstalace'!J38</f>
        <v>0</v>
      </c>
      <c r="AZ114" s="108">
        <f>'D 103.10 - Elektroinstalace'!F35</f>
        <v>0</v>
      </c>
      <c r="BA114" s="108">
        <f>'D 103.10 - Elektroinstalace'!F36</f>
        <v>0</v>
      </c>
      <c r="BB114" s="108">
        <f>'D 103.10 - Elektroinstalace'!F37</f>
        <v>0</v>
      </c>
      <c r="BC114" s="108">
        <f>'D 103.10 - Elektroinstalace'!F38</f>
        <v>0</v>
      </c>
      <c r="BD114" s="110">
        <f>'D 103.10 - Elektroinstalace'!F39</f>
        <v>0</v>
      </c>
      <c r="BT114" s="111" t="s">
        <v>90</v>
      </c>
      <c r="BV114" s="111" t="s">
        <v>83</v>
      </c>
      <c r="BW114" s="111" t="s">
        <v>142</v>
      </c>
      <c r="BX114" s="111" t="s">
        <v>122</v>
      </c>
      <c r="CL114" s="111" t="s">
        <v>1</v>
      </c>
    </row>
    <row r="115" spans="1:91" s="4" customFormat="1" ht="23.25" customHeight="1">
      <c r="A115" s="104" t="s">
        <v>91</v>
      </c>
      <c r="B115" s="59"/>
      <c r="C115" s="105"/>
      <c r="D115" s="105"/>
      <c r="E115" s="329" t="s">
        <v>143</v>
      </c>
      <c r="F115" s="329"/>
      <c r="G115" s="329"/>
      <c r="H115" s="329"/>
      <c r="I115" s="329"/>
      <c r="J115" s="105"/>
      <c r="K115" s="329" t="s">
        <v>115</v>
      </c>
      <c r="L115" s="329"/>
      <c r="M115" s="329"/>
      <c r="N115" s="329"/>
      <c r="O115" s="329"/>
      <c r="P115" s="329"/>
      <c r="Q115" s="329"/>
      <c r="R115" s="329"/>
      <c r="S115" s="329"/>
      <c r="T115" s="329"/>
      <c r="U115" s="329"/>
      <c r="V115" s="329"/>
      <c r="W115" s="329"/>
      <c r="X115" s="329"/>
      <c r="Y115" s="329"/>
      <c r="Z115" s="329"/>
      <c r="AA115" s="329"/>
      <c r="AB115" s="329"/>
      <c r="AC115" s="329"/>
      <c r="AD115" s="329"/>
      <c r="AE115" s="329"/>
      <c r="AF115" s="329"/>
      <c r="AG115" s="312">
        <f>'D 103.11 - Hromosvod'!J32</f>
        <v>0</v>
      </c>
      <c r="AH115" s="313"/>
      <c r="AI115" s="313"/>
      <c r="AJ115" s="313"/>
      <c r="AK115" s="313"/>
      <c r="AL115" s="313"/>
      <c r="AM115" s="313"/>
      <c r="AN115" s="312">
        <f t="shared" si="0"/>
        <v>0</v>
      </c>
      <c r="AO115" s="313"/>
      <c r="AP115" s="313"/>
      <c r="AQ115" s="106" t="s">
        <v>94</v>
      </c>
      <c r="AR115" s="61"/>
      <c r="AS115" s="107">
        <v>0</v>
      </c>
      <c r="AT115" s="108">
        <f t="shared" si="1"/>
        <v>0</v>
      </c>
      <c r="AU115" s="109">
        <f>'D 103.11 - Hromosvod'!P123</f>
        <v>0</v>
      </c>
      <c r="AV115" s="108">
        <f>'D 103.11 - Hromosvod'!J35</f>
        <v>0</v>
      </c>
      <c r="AW115" s="108">
        <f>'D 103.11 - Hromosvod'!J36</f>
        <v>0</v>
      </c>
      <c r="AX115" s="108">
        <f>'D 103.11 - Hromosvod'!J37</f>
        <v>0</v>
      </c>
      <c r="AY115" s="108">
        <f>'D 103.11 - Hromosvod'!J38</f>
        <v>0</v>
      </c>
      <c r="AZ115" s="108">
        <f>'D 103.11 - Hromosvod'!F35</f>
        <v>0</v>
      </c>
      <c r="BA115" s="108">
        <f>'D 103.11 - Hromosvod'!F36</f>
        <v>0</v>
      </c>
      <c r="BB115" s="108">
        <f>'D 103.11 - Hromosvod'!F37</f>
        <v>0</v>
      </c>
      <c r="BC115" s="108">
        <f>'D 103.11 - Hromosvod'!F38</f>
        <v>0</v>
      </c>
      <c r="BD115" s="110">
        <f>'D 103.11 - Hromosvod'!F39</f>
        <v>0</v>
      </c>
      <c r="BT115" s="111" t="s">
        <v>90</v>
      </c>
      <c r="BV115" s="111" t="s">
        <v>83</v>
      </c>
      <c r="BW115" s="111" t="s">
        <v>144</v>
      </c>
      <c r="BX115" s="111" t="s">
        <v>122</v>
      </c>
      <c r="CL115" s="111" t="s">
        <v>1</v>
      </c>
    </row>
    <row r="116" spans="1:91" s="4" customFormat="1" ht="23.25" customHeight="1">
      <c r="A116" s="104" t="s">
        <v>91</v>
      </c>
      <c r="B116" s="59"/>
      <c r="C116" s="105"/>
      <c r="D116" s="105"/>
      <c r="E116" s="329" t="s">
        <v>145</v>
      </c>
      <c r="F116" s="329"/>
      <c r="G116" s="329"/>
      <c r="H116" s="329"/>
      <c r="I116" s="329"/>
      <c r="J116" s="105"/>
      <c r="K116" s="329" t="s">
        <v>146</v>
      </c>
      <c r="L116" s="329"/>
      <c r="M116" s="329"/>
      <c r="N116" s="329"/>
      <c r="O116" s="329"/>
      <c r="P116" s="329"/>
      <c r="Q116" s="329"/>
      <c r="R116" s="329"/>
      <c r="S116" s="329"/>
      <c r="T116" s="329"/>
      <c r="U116" s="329"/>
      <c r="V116" s="329"/>
      <c r="W116" s="329"/>
      <c r="X116" s="329"/>
      <c r="Y116" s="329"/>
      <c r="Z116" s="329"/>
      <c r="AA116" s="329"/>
      <c r="AB116" s="329"/>
      <c r="AC116" s="329"/>
      <c r="AD116" s="329"/>
      <c r="AE116" s="329"/>
      <c r="AF116" s="329"/>
      <c r="AG116" s="312">
        <f>'D 103.12 - Slaboproudé in...'!J32</f>
        <v>0</v>
      </c>
      <c r="AH116" s="313"/>
      <c r="AI116" s="313"/>
      <c r="AJ116" s="313"/>
      <c r="AK116" s="313"/>
      <c r="AL116" s="313"/>
      <c r="AM116" s="313"/>
      <c r="AN116" s="312">
        <f t="shared" si="0"/>
        <v>0</v>
      </c>
      <c r="AO116" s="313"/>
      <c r="AP116" s="313"/>
      <c r="AQ116" s="106" t="s">
        <v>94</v>
      </c>
      <c r="AR116" s="61"/>
      <c r="AS116" s="107">
        <v>0</v>
      </c>
      <c r="AT116" s="108">
        <f t="shared" si="1"/>
        <v>0</v>
      </c>
      <c r="AU116" s="109">
        <f>'D 103.12 - Slaboproudé in...'!P125</f>
        <v>0</v>
      </c>
      <c r="AV116" s="108">
        <f>'D 103.12 - Slaboproudé in...'!J35</f>
        <v>0</v>
      </c>
      <c r="AW116" s="108">
        <f>'D 103.12 - Slaboproudé in...'!J36</f>
        <v>0</v>
      </c>
      <c r="AX116" s="108">
        <f>'D 103.12 - Slaboproudé in...'!J37</f>
        <v>0</v>
      </c>
      <c r="AY116" s="108">
        <f>'D 103.12 - Slaboproudé in...'!J38</f>
        <v>0</v>
      </c>
      <c r="AZ116" s="108">
        <f>'D 103.12 - Slaboproudé in...'!F35</f>
        <v>0</v>
      </c>
      <c r="BA116" s="108">
        <f>'D 103.12 - Slaboproudé in...'!F36</f>
        <v>0</v>
      </c>
      <c r="BB116" s="108">
        <f>'D 103.12 - Slaboproudé in...'!F37</f>
        <v>0</v>
      </c>
      <c r="BC116" s="108">
        <f>'D 103.12 - Slaboproudé in...'!F38</f>
        <v>0</v>
      </c>
      <c r="BD116" s="110">
        <f>'D 103.12 - Slaboproudé in...'!F39</f>
        <v>0</v>
      </c>
      <c r="BT116" s="111" t="s">
        <v>90</v>
      </c>
      <c r="BV116" s="111" t="s">
        <v>83</v>
      </c>
      <c r="BW116" s="111" t="s">
        <v>147</v>
      </c>
      <c r="BX116" s="111" t="s">
        <v>122</v>
      </c>
      <c r="CL116" s="111" t="s">
        <v>1</v>
      </c>
    </row>
    <row r="117" spans="1:91" s="7" customFormat="1" ht="16.5" customHeight="1">
      <c r="B117" s="94"/>
      <c r="C117" s="95"/>
      <c r="D117" s="335" t="s">
        <v>148</v>
      </c>
      <c r="E117" s="335"/>
      <c r="F117" s="335"/>
      <c r="G117" s="335"/>
      <c r="H117" s="335"/>
      <c r="I117" s="96"/>
      <c r="J117" s="335" t="s">
        <v>149</v>
      </c>
      <c r="K117" s="335"/>
      <c r="L117" s="335"/>
      <c r="M117" s="335"/>
      <c r="N117" s="335"/>
      <c r="O117" s="335"/>
      <c r="P117" s="335"/>
      <c r="Q117" s="335"/>
      <c r="R117" s="335"/>
      <c r="S117" s="335"/>
      <c r="T117" s="335"/>
      <c r="U117" s="335"/>
      <c r="V117" s="335"/>
      <c r="W117" s="335"/>
      <c r="X117" s="335"/>
      <c r="Y117" s="335"/>
      <c r="Z117" s="335"/>
      <c r="AA117" s="335"/>
      <c r="AB117" s="335"/>
      <c r="AC117" s="335"/>
      <c r="AD117" s="335"/>
      <c r="AE117" s="335"/>
      <c r="AF117" s="335"/>
      <c r="AG117" s="325">
        <f>ROUND(SUM(AG118:AG126),2)</f>
        <v>0</v>
      </c>
      <c r="AH117" s="324"/>
      <c r="AI117" s="324"/>
      <c r="AJ117" s="324"/>
      <c r="AK117" s="324"/>
      <c r="AL117" s="324"/>
      <c r="AM117" s="324"/>
      <c r="AN117" s="323">
        <f t="shared" si="0"/>
        <v>0</v>
      </c>
      <c r="AO117" s="324"/>
      <c r="AP117" s="324"/>
      <c r="AQ117" s="97" t="s">
        <v>87</v>
      </c>
      <c r="AR117" s="98"/>
      <c r="AS117" s="99">
        <f>ROUND(SUM(AS118:AS126),2)</f>
        <v>0</v>
      </c>
      <c r="AT117" s="100">
        <f t="shared" si="1"/>
        <v>0</v>
      </c>
      <c r="AU117" s="101">
        <f>ROUND(SUM(AU118:AU126),5)</f>
        <v>0</v>
      </c>
      <c r="AV117" s="100">
        <f>ROUND(AZ117*L29,2)</f>
        <v>0</v>
      </c>
      <c r="AW117" s="100">
        <f>ROUND(BA117*L30,2)</f>
        <v>0</v>
      </c>
      <c r="AX117" s="100">
        <f>ROUND(BB117*L29,2)</f>
        <v>0</v>
      </c>
      <c r="AY117" s="100">
        <f>ROUND(BC117*L30,2)</f>
        <v>0</v>
      </c>
      <c r="AZ117" s="100">
        <f>ROUND(SUM(AZ118:AZ126),2)</f>
        <v>0</v>
      </c>
      <c r="BA117" s="100">
        <f>ROUND(SUM(BA118:BA126),2)</f>
        <v>0</v>
      </c>
      <c r="BB117" s="100">
        <f>ROUND(SUM(BB118:BB126),2)</f>
        <v>0</v>
      </c>
      <c r="BC117" s="100">
        <f>ROUND(SUM(BC118:BC126),2)</f>
        <v>0</v>
      </c>
      <c r="BD117" s="102">
        <f>ROUND(SUM(BD118:BD126),2)</f>
        <v>0</v>
      </c>
      <c r="BS117" s="103" t="s">
        <v>80</v>
      </c>
      <c r="BT117" s="103" t="s">
        <v>88</v>
      </c>
      <c r="BU117" s="103" t="s">
        <v>82</v>
      </c>
      <c r="BV117" s="103" t="s">
        <v>83</v>
      </c>
      <c r="BW117" s="103" t="s">
        <v>150</v>
      </c>
      <c r="BX117" s="103" t="s">
        <v>5</v>
      </c>
      <c r="CL117" s="103" t="s">
        <v>1</v>
      </c>
      <c r="CM117" s="103" t="s">
        <v>90</v>
      </c>
    </row>
    <row r="118" spans="1:91" s="4" customFormat="1" ht="23.25" customHeight="1">
      <c r="A118" s="104" t="s">
        <v>91</v>
      </c>
      <c r="B118" s="59"/>
      <c r="C118" s="105"/>
      <c r="D118" s="105"/>
      <c r="E118" s="329" t="s">
        <v>151</v>
      </c>
      <c r="F118" s="329"/>
      <c r="G118" s="329"/>
      <c r="H118" s="329"/>
      <c r="I118" s="329"/>
      <c r="J118" s="105"/>
      <c r="K118" s="329" t="s">
        <v>93</v>
      </c>
      <c r="L118" s="329"/>
      <c r="M118" s="329"/>
      <c r="N118" s="329"/>
      <c r="O118" s="329"/>
      <c r="P118" s="329"/>
      <c r="Q118" s="329"/>
      <c r="R118" s="329"/>
      <c r="S118" s="329"/>
      <c r="T118" s="329"/>
      <c r="U118" s="329"/>
      <c r="V118" s="329"/>
      <c r="W118" s="329"/>
      <c r="X118" s="329"/>
      <c r="Y118" s="329"/>
      <c r="Z118" s="329"/>
      <c r="AA118" s="329"/>
      <c r="AB118" s="329"/>
      <c r="AC118" s="329"/>
      <c r="AD118" s="329"/>
      <c r="AE118" s="329"/>
      <c r="AF118" s="329"/>
      <c r="AG118" s="312">
        <f>'D 104.01 - Stavební řešení'!J32</f>
        <v>0</v>
      </c>
      <c r="AH118" s="313"/>
      <c r="AI118" s="313"/>
      <c r="AJ118" s="313"/>
      <c r="AK118" s="313"/>
      <c r="AL118" s="313"/>
      <c r="AM118" s="313"/>
      <c r="AN118" s="312">
        <f t="shared" si="0"/>
        <v>0</v>
      </c>
      <c r="AO118" s="313"/>
      <c r="AP118" s="313"/>
      <c r="AQ118" s="106" t="s">
        <v>94</v>
      </c>
      <c r="AR118" s="61"/>
      <c r="AS118" s="107">
        <v>0</v>
      </c>
      <c r="AT118" s="108">
        <f t="shared" si="1"/>
        <v>0</v>
      </c>
      <c r="AU118" s="109">
        <f>'D 104.01 - Stavební řešení'!P137</f>
        <v>0</v>
      </c>
      <c r="AV118" s="108">
        <f>'D 104.01 - Stavební řešení'!J35</f>
        <v>0</v>
      </c>
      <c r="AW118" s="108">
        <f>'D 104.01 - Stavební řešení'!J36</f>
        <v>0</v>
      </c>
      <c r="AX118" s="108">
        <f>'D 104.01 - Stavební řešení'!J37</f>
        <v>0</v>
      </c>
      <c r="AY118" s="108">
        <f>'D 104.01 - Stavební řešení'!J38</f>
        <v>0</v>
      </c>
      <c r="AZ118" s="108">
        <f>'D 104.01 - Stavební řešení'!F35</f>
        <v>0</v>
      </c>
      <c r="BA118" s="108">
        <f>'D 104.01 - Stavební řešení'!F36</f>
        <v>0</v>
      </c>
      <c r="BB118" s="108">
        <f>'D 104.01 - Stavební řešení'!F37</f>
        <v>0</v>
      </c>
      <c r="BC118" s="108">
        <f>'D 104.01 - Stavební řešení'!F38</f>
        <v>0</v>
      </c>
      <c r="BD118" s="110">
        <f>'D 104.01 - Stavební řešení'!F39</f>
        <v>0</v>
      </c>
      <c r="BT118" s="111" t="s">
        <v>90</v>
      </c>
      <c r="BV118" s="111" t="s">
        <v>83</v>
      </c>
      <c r="BW118" s="111" t="s">
        <v>152</v>
      </c>
      <c r="BX118" s="111" t="s">
        <v>150</v>
      </c>
      <c r="CL118" s="111" t="s">
        <v>1</v>
      </c>
    </row>
    <row r="119" spans="1:91" s="4" customFormat="1" ht="23.25" customHeight="1">
      <c r="A119" s="104" t="s">
        <v>91</v>
      </c>
      <c r="B119" s="59"/>
      <c r="C119" s="105"/>
      <c r="D119" s="105"/>
      <c r="E119" s="329" t="s">
        <v>153</v>
      </c>
      <c r="F119" s="329"/>
      <c r="G119" s="329"/>
      <c r="H119" s="329"/>
      <c r="I119" s="329"/>
      <c r="J119" s="105"/>
      <c r="K119" s="329" t="s">
        <v>97</v>
      </c>
      <c r="L119" s="329"/>
      <c r="M119" s="329"/>
      <c r="N119" s="329"/>
      <c r="O119" s="329"/>
      <c r="P119" s="329"/>
      <c r="Q119" s="329"/>
      <c r="R119" s="329"/>
      <c r="S119" s="329"/>
      <c r="T119" s="329"/>
      <c r="U119" s="329"/>
      <c r="V119" s="329"/>
      <c r="W119" s="329"/>
      <c r="X119" s="329"/>
      <c r="Y119" s="329"/>
      <c r="Z119" s="329"/>
      <c r="AA119" s="329"/>
      <c r="AB119" s="329"/>
      <c r="AC119" s="329"/>
      <c r="AD119" s="329"/>
      <c r="AE119" s="329"/>
      <c r="AF119" s="329"/>
      <c r="AG119" s="312">
        <f>'D 104.02 - Betonové konst...'!J32</f>
        <v>0</v>
      </c>
      <c r="AH119" s="313"/>
      <c r="AI119" s="313"/>
      <c r="AJ119" s="313"/>
      <c r="AK119" s="313"/>
      <c r="AL119" s="313"/>
      <c r="AM119" s="313"/>
      <c r="AN119" s="312">
        <f t="shared" si="0"/>
        <v>0</v>
      </c>
      <c r="AO119" s="313"/>
      <c r="AP119" s="313"/>
      <c r="AQ119" s="106" t="s">
        <v>94</v>
      </c>
      <c r="AR119" s="61"/>
      <c r="AS119" s="107">
        <v>0</v>
      </c>
      <c r="AT119" s="108">
        <f t="shared" si="1"/>
        <v>0</v>
      </c>
      <c r="AU119" s="109">
        <f>'D 104.02 - Betonové konst...'!P125</f>
        <v>0</v>
      </c>
      <c r="AV119" s="108">
        <f>'D 104.02 - Betonové konst...'!J35</f>
        <v>0</v>
      </c>
      <c r="AW119" s="108">
        <f>'D 104.02 - Betonové konst...'!J36</f>
        <v>0</v>
      </c>
      <c r="AX119" s="108">
        <f>'D 104.02 - Betonové konst...'!J37</f>
        <v>0</v>
      </c>
      <c r="AY119" s="108">
        <f>'D 104.02 - Betonové konst...'!J38</f>
        <v>0</v>
      </c>
      <c r="AZ119" s="108">
        <f>'D 104.02 - Betonové konst...'!F35</f>
        <v>0</v>
      </c>
      <c r="BA119" s="108">
        <f>'D 104.02 - Betonové konst...'!F36</f>
        <v>0</v>
      </c>
      <c r="BB119" s="108">
        <f>'D 104.02 - Betonové konst...'!F37</f>
        <v>0</v>
      </c>
      <c r="BC119" s="108">
        <f>'D 104.02 - Betonové konst...'!F38</f>
        <v>0</v>
      </c>
      <c r="BD119" s="110">
        <f>'D 104.02 - Betonové konst...'!F39</f>
        <v>0</v>
      </c>
      <c r="BT119" s="111" t="s">
        <v>90</v>
      </c>
      <c r="BV119" s="111" t="s">
        <v>83</v>
      </c>
      <c r="BW119" s="111" t="s">
        <v>154</v>
      </c>
      <c r="BX119" s="111" t="s">
        <v>150</v>
      </c>
      <c r="CL119" s="111" t="s">
        <v>1</v>
      </c>
    </row>
    <row r="120" spans="1:91" s="4" customFormat="1" ht="23.25" customHeight="1">
      <c r="A120" s="104" t="s">
        <v>91</v>
      </c>
      <c r="B120" s="59"/>
      <c r="C120" s="105"/>
      <c r="D120" s="105"/>
      <c r="E120" s="329" t="s">
        <v>155</v>
      </c>
      <c r="F120" s="329"/>
      <c r="G120" s="329"/>
      <c r="H120" s="329"/>
      <c r="I120" s="329"/>
      <c r="J120" s="105"/>
      <c r="K120" s="329" t="s">
        <v>106</v>
      </c>
      <c r="L120" s="329"/>
      <c r="M120" s="329"/>
      <c r="N120" s="329"/>
      <c r="O120" s="329"/>
      <c r="P120" s="329"/>
      <c r="Q120" s="329"/>
      <c r="R120" s="329"/>
      <c r="S120" s="329"/>
      <c r="T120" s="329"/>
      <c r="U120" s="329"/>
      <c r="V120" s="329"/>
      <c r="W120" s="329"/>
      <c r="X120" s="329"/>
      <c r="Y120" s="329"/>
      <c r="Z120" s="329"/>
      <c r="AA120" s="329"/>
      <c r="AB120" s="329"/>
      <c r="AC120" s="329"/>
      <c r="AD120" s="329"/>
      <c r="AE120" s="329"/>
      <c r="AF120" s="329"/>
      <c r="AG120" s="312">
        <f>'D 104.05 - Zdravotní inst...'!J32</f>
        <v>0</v>
      </c>
      <c r="AH120" s="313"/>
      <c r="AI120" s="313"/>
      <c r="AJ120" s="313"/>
      <c r="AK120" s="313"/>
      <c r="AL120" s="313"/>
      <c r="AM120" s="313"/>
      <c r="AN120" s="312">
        <f t="shared" si="0"/>
        <v>0</v>
      </c>
      <c r="AO120" s="313"/>
      <c r="AP120" s="313"/>
      <c r="AQ120" s="106" t="s">
        <v>94</v>
      </c>
      <c r="AR120" s="61"/>
      <c r="AS120" s="107">
        <v>0</v>
      </c>
      <c r="AT120" s="108">
        <f t="shared" si="1"/>
        <v>0</v>
      </c>
      <c r="AU120" s="109">
        <f>'D 104.05 - Zdravotní inst...'!P134</f>
        <v>0</v>
      </c>
      <c r="AV120" s="108">
        <f>'D 104.05 - Zdravotní inst...'!J35</f>
        <v>0</v>
      </c>
      <c r="AW120" s="108">
        <f>'D 104.05 - Zdravotní inst...'!J36</f>
        <v>0</v>
      </c>
      <c r="AX120" s="108">
        <f>'D 104.05 - Zdravotní inst...'!J37</f>
        <v>0</v>
      </c>
      <c r="AY120" s="108">
        <f>'D 104.05 - Zdravotní inst...'!J38</f>
        <v>0</v>
      </c>
      <c r="AZ120" s="108">
        <f>'D 104.05 - Zdravotní inst...'!F35</f>
        <v>0</v>
      </c>
      <c r="BA120" s="108">
        <f>'D 104.05 - Zdravotní inst...'!F36</f>
        <v>0</v>
      </c>
      <c r="BB120" s="108">
        <f>'D 104.05 - Zdravotní inst...'!F37</f>
        <v>0</v>
      </c>
      <c r="BC120" s="108">
        <f>'D 104.05 - Zdravotní inst...'!F38</f>
        <v>0</v>
      </c>
      <c r="BD120" s="110">
        <f>'D 104.05 - Zdravotní inst...'!F39</f>
        <v>0</v>
      </c>
      <c r="BT120" s="111" t="s">
        <v>90</v>
      </c>
      <c r="BV120" s="111" t="s">
        <v>83</v>
      </c>
      <c r="BW120" s="111" t="s">
        <v>156</v>
      </c>
      <c r="BX120" s="111" t="s">
        <v>150</v>
      </c>
      <c r="CL120" s="111" t="s">
        <v>1</v>
      </c>
    </row>
    <row r="121" spans="1:91" s="4" customFormat="1" ht="23.25" customHeight="1">
      <c r="A121" s="104" t="s">
        <v>91</v>
      </c>
      <c r="B121" s="59"/>
      <c r="C121" s="105"/>
      <c r="D121" s="105"/>
      <c r="E121" s="329" t="s">
        <v>157</v>
      </c>
      <c r="F121" s="329"/>
      <c r="G121" s="329"/>
      <c r="H121" s="329"/>
      <c r="I121" s="329"/>
      <c r="J121" s="105"/>
      <c r="K121" s="329" t="s">
        <v>134</v>
      </c>
      <c r="L121" s="329"/>
      <c r="M121" s="329"/>
      <c r="N121" s="329"/>
      <c r="O121" s="329"/>
      <c r="P121" s="329"/>
      <c r="Q121" s="329"/>
      <c r="R121" s="329"/>
      <c r="S121" s="329"/>
      <c r="T121" s="329"/>
      <c r="U121" s="329"/>
      <c r="V121" s="329"/>
      <c r="W121" s="329"/>
      <c r="X121" s="329"/>
      <c r="Y121" s="329"/>
      <c r="Z121" s="329"/>
      <c r="AA121" s="329"/>
      <c r="AB121" s="329"/>
      <c r="AC121" s="329"/>
      <c r="AD121" s="329"/>
      <c r="AE121" s="329"/>
      <c r="AF121" s="329"/>
      <c r="AG121" s="312">
        <f>'D 104.06 - Ústřední vytápění'!J32</f>
        <v>0</v>
      </c>
      <c r="AH121" s="313"/>
      <c r="AI121" s="313"/>
      <c r="AJ121" s="313"/>
      <c r="AK121" s="313"/>
      <c r="AL121" s="313"/>
      <c r="AM121" s="313"/>
      <c r="AN121" s="312">
        <f t="shared" si="0"/>
        <v>0</v>
      </c>
      <c r="AO121" s="313"/>
      <c r="AP121" s="313"/>
      <c r="AQ121" s="106" t="s">
        <v>94</v>
      </c>
      <c r="AR121" s="61"/>
      <c r="AS121" s="107">
        <v>0</v>
      </c>
      <c r="AT121" s="108">
        <f t="shared" si="1"/>
        <v>0</v>
      </c>
      <c r="AU121" s="109">
        <f>'D 104.06 - Ústřední vytápění'!P129</f>
        <v>0</v>
      </c>
      <c r="AV121" s="108">
        <f>'D 104.06 - Ústřední vytápění'!J35</f>
        <v>0</v>
      </c>
      <c r="AW121" s="108">
        <f>'D 104.06 - Ústřední vytápění'!J36</f>
        <v>0</v>
      </c>
      <c r="AX121" s="108">
        <f>'D 104.06 - Ústřední vytápění'!J37</f>
        <v>0</v>
      </c>
      <c r="AY121" s="108">
        <f>'D 104.06 - Ústřední vytápění'!J38</f>
        <v>0</v>
      </c>
      <c r="AZ121" s="108">
        <f>'D 104.06 - Ústřední vytápění'!F35</f>
        <v>0</v>
      </c>
      <c r="BA121" s="108">
        <f>'D 104.06 - Ústřední vytápění'!F36</f>
        <v>0</v>
      </c>
      <c r="BB121" s="108">
        <f>'D 104.06 - Ústřední vytápění'!F37</f>
        <v>0</v>
      </c>
      <c r="BC121" s="108">
        <f>'D 104.06 - Ústřední vytápění'!F38</f>
        <v>0</v>
      </c>
      <c r="BD121" s="110">
        <f>'D 104.06 - Ústřední vytápění'!F39</f>
        <v>0</v>
      </c>
      <c r="BT121" s="111" t="s">
        <v>90</v>
      </c>
      <c r="BV121" s="111" t="s">
        <v>83</v>
      </c>
      <c r="BW121" s="111" t="s">
        <v>158</v>
      </c>
      <c r="BX121" s="111" t="s">
        <v>150</v>
      </c>
      <c r="CL121" s="111" t="s">
        <v>1</v>
      </c>
    </row>
    <row r="122" spans="1:91" s="4" customFormat="1" ht="23.25" customHeight="1">
      <c r="A122" s="104" t="s">
        <v>91</v>
      </c>
      <c r="B122" s="59"/>
      <c r="C122" s="105"/>
      <c r="D122" s="105"/>
      <c r="E122" s="329" t="s">
        <v>159</v>
      </c>
      <c r="F122" s="329"/>
      <c r="G122" s="329"/>
      <c r="H122" s="329"/>
      <c r="I122" s="329"/>
      <c r="J122" s="105"/>
      <c r="K122" s="329" t="s">
        <v>160</v>
      </c>
      <c r="L122" s="329"/>
      <c r="M122" s="329"/>
      <c r="N122" s="329"/>
      <c r="O122" s="329"/>
      <c r="P122" s="329"/>
      <c r="Q122" s="329"/>
      <c r="R122" s="329"/>
      <c r="S122" s="329"/>
      <c r="T122" s="329"/>
      <c r="U122" s="329"/>
      <c r="V122" s="329"/>
      <c r="W122" s="329"/>
      <c r="X122" s="329"/>
      <c r="Y122" s="329"/>
      <c r="Z122" s="329"/>
      <c r="AA122" s="329"/>
      <c r="AB122" s="329"/>
      <c r="AC122" s="329"/>
      <c r="AD122" s="329"/>
      <c r="AE122" s="329"/>
      <c r="AF122" s="329"/>
      <c r="AG122" s="312">
        <f>'D 104.08 - Domovní plynovod'!J32</f>
        <v>0</v>
      </c>
      <c r="AH122" s="313"/>
      <c r="AI122" s="313"/>
      <c r="AJ122" s="313"/>
      <c r="AK122" s="313"/>
      <c r="AL122" s="313"/>
      <c r="AM122" s="313"/>
      <c r="AN122" s="312">
        <f t="shared" si="0"/>
        <v>0</v>
      </c>
      <c r="AO122" s="313"/>
      <c r="AP122" s="313"/>
      <c r="AQ122" s="106" t="s">
        <v>94</v>
      </c>
      <c r="AR122" s="61"/>
      <c r="AS122" s="107">
        <v>0</v>
      </c>
      <c r="AT122" s="108">
        <f t="shared" si="1"/>
        <v>0</v>
      </c>
      <c r="AU122" s="109">
        <f>'D 104.08 - Domovní plynovod'!P123</f>
        <v>0</v>
      </c>
      <c r="AV122" s="108">
        <f>'D 104.08 - Domovní plynovod'!J35</f>
        <v>0</v>
      </c>
      <c r="AW122" s="108">
        <f>'D 104.08 - Domovní plynovod'!J36</f>
        <v>0</v>
      </c>
      <c r="AX122" s="108">
        <f>'D 104.08 - Domovní plynovod'!J37</f>
        <v>0</v>
      </c>
      <c r="AY122" s="108">
        <f>'D 104.08 - Domovní plynovod'!J38</f>
        <v>0</v>
      </c>
      <c r="AZ122" s="108">
        <f>'D 104.08 - Domovní plynovod'!F35</f>
        <v>0</v>
      </c>
      <c r="BA122" s="108">
        <f>'D 104.08 - Domovní plynovod'!F36</f>
        <v>0</v>
      </c>
      <c r="BB122" s="108">
        <f>'D 104.08 - Domovní plynovod'!F37</f>
        <v>0</v>
      </c>
      <c r="BC122" s="108">
        <f>'D 104.08 - Domovní plynovod'!F38</f>
        <v>0</v>
      </c>
      <c r="BD122" s="110">
        <f>'D 104.08 - Domovní plynovod'!F39</f>
        <v>0</v>
      </c>
      <c r="BT122" s="111" t="s">
        <v>90</v>
      </c>
      <c r="BV122" s="111" t="s">
        <v>83</v>
      </c>
      <c r="BW122" s="111" t="s">
        <v>161</v>
      </c>
      <c r="BX122" s="111" t="s">
        <v>150</v>
      </c>
      <c r="CL122" s="111" t="s">
        <v>1</v>
      </c>
    </row>
    <row r="123" spans="1:91" s="4" customFormat="1" ht="23.25" customHeight="1">
      <c r="A123" s="104" t="s">
        <v>91</v>
      </c>
      <c r="B123" s="59"/>
      <c r="C123" s="105"/>
      <c r="D123" s="105"/>
      <c r="E123" s="329" t="s">
        <v>162</v>
      </c>
      <c r="F123" s="329"/>
      <c r="G123" s="329"/>
      <c r="H123" s="329"/>
      <c r="I123" s="329"/>
      <c r="J123" s="105"/>
      <c r="K123" s="329" t="s">
        <v>109</v>
      </c>
      <c r="L123" s="329"/>
      <c r="M123" s="329"/>
      <c r="N123" s="329"/>
      <c r="O123" s="329"/>
      <c r="P123" s="329"/>
      <c r="Q123" s="329"/>
      <c r="R123" s="329"/>
      <c r="S123" s="329"/>
      <c r="T123" s="329"/>
      <c r="U123" s="329"/>
      <c r="V123" s="329"/>
      <c r="W123" s="329"/>
      <c r="X123" s="329"/>
      <c r="Y123" s="329"/>
      <c r="Z123" s="329"/>
      <c r="AA123" s="329"/>
      <c r="AB123" s="329"/>
      <c r="AC123" s="329"/>
      <c r="AD123" s="329"/>
      <c r="AE123" s="329"/>
      <c r="AF123" s="329"/>
      <c r="AG123" s="312">
        <f>'D 104.09 - Vzduchotechnika'!J32</f>
        <v>0</v>
      </c>
      <c r="AH123" s="313"/>
      <c r="AI123" s="313"/>
      <c r="AJ123" s="313"/>
      <c r="AK123" s="313"/>
      <c r="AL123" s="313"/>
      <c r="AM123" s="313"/>
      <c r="AN123" s="312">
        <f t="shared" si="0"/>
        <v>0</v>
      </c>
      <c r="AO123" s="313"/>
      <c r="AP123" s="313"/>
      <c r="AQ123" s="106" t="s">
        <v>94</v>
      </c>
      <c r="AR123" s="61"/>
      <c r="AS123" s="107">
        <v>0</v>
      </c>
      <c r="AT123" s="108">
        <f t="shared" si="1"/>
        <v>0</v>
      </c>
      <c r="AU123" s="109">
        <f>'D 104.09 - Vzduchotechnika'!P126</f>
        <v>0</v>
      </c>
      <c r="AV123" s="108">
        <f>'D 104.09 - Vzduchotechnika'!J35</f>
        <v>0</v>
      </c>
      <c r="AW123" s="108">
        <f>'D 104.09 - Vzduchotechnika'!J36</f>
        <v>0</v>
      </c>
      <c r="AX123" s="108">
        <f>'D 104.09 - Vzduchotechnika'!J37</f>
        <v>0</v>
      </c>
      <c r="AY123" s="108">
        <f>'D 104.09 - Vzduchotechnika'!J38</f>
        <v>0</v>
      </c>
      <c r="AZ123" s="108">
        <f>'D 104.09 - Vzduchotechnika'!F35</f>
        <v>0</v>
      </c>
      <c r="BA123" s="108">
        <f>'D 104.09 - Vzduchotechnika'!F36</f>
        <v>0</v>
      </c>
      <c r="BB123" s="108">
        <f>'D 104.09 - Vzduchotechnika'!F37</f>
        <v>0</v>
      </c>
      <c r="BC123" s="108">
        <f>'D 104.09 - Vzduchotechnika'!F38</f>
        <v>0</v>
      </c>
      <c r="BD123" s="110">
        <f>'D 104.09 - Vzduchotechnika'!F39</f>
        <v>0</v>
      </c>
      <c r="BT123" s="111" t="s">
        <v>90</v>
      </c>
      <c r="BV123" s="111" t="s">
        <v>83</v>
      </c>
      <c r="BW123" s="111" t="s">
        <v>163</v>
      </c>
      <c r="BX123" s="111" t="s">
        <v>150</v>
      </c>
      <c r="CL123" s="111" t="s">
        <v>1</v>
      </c>
    </row>
    <row r="124" spans="1:91" s="4" customFormat="1" ht="23.25" customHeight="1">
      <c r="A124" s="104" t="s">
        <v>91</v>
      </c>
      <c r="B124" s="59"/>
      <c r="C124" s="105"/>
      <c r="D124" s="105"/>
      <c r="E124" s="329" t="s">
        <v>164</v>
      </c>
      <c r="F124" s="329"/>
      <c r="G124" s="329"/>
      <c r="H124" s="329"/>
      <c r="I124" s="329"/>
      <c r="J124" s="105"/>
      <c r="K124" s="329" t="s">
        <v>112</v>
      </c>
      <c r="L124" s="329"/>
      <c r="M124" s="329"/>
      <c r="N124" s="329"/>
      <c r="O124" s="329"/>
      <c r="P124" s="329"/>
      <c r="Q124" s="329"/>
      <c r="R124" s="329"/>
      <c r="S124" s="329"/>
      <c r="T124" s="329"/>
      <c r="U124" s="329"/>
      <c r="V124" s="329"/>
      <c r="W124" s="329"/>
      <c r="X124" s="329"/>
      <c r="Y124" s="329"/>
      <c r="Z124" s="329"/>
      <c r="AA124" s="329"/>
      <c r="AB124" s="329"/>
      <c r="AC124" s="329"/>
      <c r="AD124" s="329"/>
      <c r="AE124" s="329"/>
      <c r="AF124" s="329"/>
      <c r="AG124" s="312">
        <f>'D 104.10 - Elektroinstalace'!J32</f>
        <v>0</v>
      </c>
      <c r="AH124" s="313"/>
      <c r="AI124" s="313"/>
      <c r="AJ124" s="313"/>
      <c r="AK124" s="313"/>
      <c r="AL124" s="313"/>
      <c r="AM124" s="313"/>
      <c r="AN124" s="312">
        <f t="shared" si="0"/>
        <v>0</v>
      </c>
      <c r="AO124" s="313"/>
      <c r="AP124" s="313"/>
      <c r="AQ124" s="106" t="s">
        <v>94</v>
      </c>
      <c r="AR124" s="61"/>
      <c r="AS124" s="107">
        <v>0</v>
      </c>
      <c r="AT124" s="108">
        <f t="shared" si="1"/>
        <v>0</v>
      </c>
      <c r="AU124" s="109">
        <f>'D 104.10 - Elektroinstalace'!P130</f>
        <v>0</v>
      </c>
      <c r="AV124" s="108">
        <f>'D 104.10 - Elektroinstalace'!J35</f>
        <v>0</v>
      </c>
      <c r="AW124" s="108">
        <f>'D 104.10 - Elektroinstalace'!J36</f>
        <v>0</v>
      </c>
      <c r="AX124" s="108">
        <f>'D 104.10 - Elektroinstalace'!J37</f>
        <v>0</v>
      </c>
      <c r="AY124" s="108">
        <f>'D 104.10 - Elektroinstalace'!J38</f>
        <v>0</v>
      </c>
      <c r="AZ124" s="108">
        <f>'D 104.10 - Elektroinstalace'!F35</f>
        <v>0</v>
      </c>
      <c r="BA124" s="108">
        <f>'D 104.10 - Elektroinstalace'!F36</f>
        <v>0</v>
      </c>
      <c r="BB124" s="108">
        <f>'D 104.10 - Elektroinstalace'!F37</f>
        <v>0</v>
      </c>
      <c r="BC124" s="108">
        <f>'D 104.10 - Elektroinstalace'!F38</f>
        <v>0</v>
      </c>
      <c r="BD124" s="110">
        <f>'D 104.10 - Elektroinstalace'!F39</f>
        <v>0</v>
      </c>
      <c r="BT124" s="111" t="s">
        <v>90</v>
      </c>
      <c r="BV124" s="111" t="s">
        <v>83</v>
      </c>
      <c r="BW124" s="111" t="s">
        <v>165</v>
      </c>
      <c r="BX124" s="111" t="s">
        <v>150</v>
      </c>
      <c r="CL124" s="111" t="s">
        <v>1</v>
      </c>
    </row>
    <row r="125" spans="1:91" s="4" customFormat="1" ht="23.25" customHeight="1">
      <c r="A125" s="104" t="s">
        <v>91</v>
      </c>
      <c r="B125" s="59"/>
      <c r="C125" s="105"/>
      <c r="D125" s="105"/>
      <c r="E125" s="329" t="s">
        <v>166</v>
      </c>
      <c r="F125" s="329"/>
      <c r="G125" s="329"/>
      <c r="H125" s="329"/>
      <c r="I125" s="329"/>
      <c r="J125" s="105"/>
      <c r="K125" s="329" t="s">
        <v>115</v>
      </c>
      <c r="L125" s="329"/>
      <c r="M125" s="329"/>
      <c r="N125" s="329"/>
      <c r="O125" s="329"/>
      <c r="P125" s="329"/>
      <c r="Q125" s="329"/>
      <c r="R125" s="329"/>
      <c r="S125" s="329"/>
      <c r="T125" s="329"/>
      <c r="U125" s="329"/>
      <c r="V125" s="329"/>
      <c r="W125" s="329"/>
      <c r="X125" s="329"/>
      <c r="Y125" s="329"/>
      <c r="Z125" s="329"/>
      <c r="AA125" s="329"/>
      <c r="AB125" s="329"/>
      <c r="AC125" s="329"/>
      <c r="AD125" s="329"/>
      <c r="AE125" s="329"/>
      <c r="AF125" s="329"/>
      <c r="AG125" s="312">
        <f>'D 104.11 - Hromosvod'!J32</f>
        <v>0</v>
      </c>
      <c r="AH125" s="313"/>
      <c r="AI125" s="313"/>
      <c r="AJ125" s="313"/>
      <c r="AK125" s="313"/>
      <c r="AL125" s="313"/>
      <c r="AM125" s="313"/>
      <c r="AN125" s="312">
        <f t="shared" si="0"/>
        <v>0</v>
      </c>
      <c r="AO125" s="313"/>
      <c r="AP125" s="313"/>
      <c r="AQ125" s="106" t="s">
        <v>94</v>
      </c>
      <c r="AR125" s="61"/>
      <c r="AS125" s="107">
        <v>0</v>
      </c>
      <c r="AT125" s="108">
        <f t="shared" si="1"/>
        <v>0</v>
      </c>
      <c r="AU125" s="109">
        <f>'D 104.11 - Hromosvod'!P123</f>
        <v>0</v>
      </c>
      <c r="AV125" s="108">
        <f>'D 104.11 - Hromosvod'!J35</f>
        <v>0</v>
      </c>
      <c r="AW125" s="108">
        <f>'D 104.11 - Hromosvod'!J36</f>
        <v>0</v>
      </c>
      <c r="AX125" s="108">
        <f>'D 104.11 - Hromosvod'!J37</f>
        <v>0</v>
      </c>
      <c r="AY125" s="108">
        <f>'D 104.11 - Hromosvod'!J38</f>
        <v>0</v>
      </c>
      <c r="AZ125" s="108">
        <f>'D 104.11 - Hromosvod'!F35</f>
        <v>0</v>
      </c>
      <c r="BA125" s="108">
        <f>'D 104.11 - Hromosvod'!F36</f>
        <v>0</v>
      </c>
      <c r="BB125" s="108">
        <f>'D 104.11 - Hromosvod'!F37</f>
        <v>0</v>
      </c>
      <c r="BC125" s="108">
        <f>'D 104.11 - Hromosvod'!F38</f>
        <v>0</v>
      </c>
      <c r="BD125" s="110">
        <f>'D 104.11 - Hromosvod'!F39</f>
        <v>0</v>
      </c>
      <c r="BT125" s="111" t="s">
        <v>90</v>
      </c>
      <c r="BV125" s="111" t="s">
        <v>83</v>
      </c>
      <c r="BW125" s="111" t="s">
        <v>167</v>
      </c>
      <c r="BX125" s="111" t="s">
        <v>150</v>
      </c>
      <c r="CL125" s="111" t="s">
        <v>1</v>
      </c>
    </row>
    <row r="126" spans="1:91" s="4" customFormat="1" ht="23.25" customHeight="1">
      <c r="A126" s="104" t="s">
        <v>91</v>
      </c>
      <c r="B126" s="59"/>
      <c r="C126" s="105"/>
      <c r="D126" s="105"/>
      <c r="E126" s="329" t="s">
        <v>168</v>
      </c>
      <c r="F126" s="329"/>
      <c r="G126" s="329"/>
      <c r="H126" s="329"/>
      <c r="I126" s="329"/>
      <c r="J126" s="105"/>
      <c r="K126" s="329" t="s">
        <v>146</v>
      </c>
      <c r="L126" s="329"/>
      <c r="M126" s="329"/>
      <c r="N126" s="329"/>
      <c r="O126" s="329"/>
      <c r="P126" s="329"/>
      <c r="Q126" s="329"/>
      <c r="R126" s="329"/>
      <c r="S126" s="329"/>
      <c r="T126" s="329"/>
      <c r="U126" s="329"/>
      <c r="V126" s="329"/>
      <c r="W126" s="329"/>
      <c r="X126" s="329"/>
      <c r="Y126" s="329"/>
      <c r="Z126" s="329"/>
      <c r="AA126" s="329"/>
      <c r="AB126" s="329"/>
      <c r="AC126" s="329"/>
      <c r="AD126" s="329"/>
      <c r="AE126" s="329"/>
      <c r="AF126" s="329"/>
      <c r="AG126" s="312">
        <f>'D 104.12 - Slaboproudé in...'!J32</f>
        <v>0</v>
      </c>
      <c r="AH126" s="313"/>
      <c r="AI126" s="313"/>
      <c r="AJ126" s="313"/>
      <c r="AK126" s="313"/>
      <c r="AL126" s="313"/>
      <c r="AM126" s="313"/>
      <c r="AN126" s="312">
        <f t="shared" ref="AN126:AN157" si="2">SUM(AG126,AT126)</f>
        <v>0</v>
      </c>
      <c r="AO126" s="313"/>
      <c r="AP126" s="313"/>
      <c r="AQ126" s="106" t="s">
        <v>94</v>
      </c>
      <c r="AR126" s="61"/>
      <c r="AS126" s="107">
        <v>0</v>
      </c>
      <c r="AT126" s="108">
        <f t="shared" ref="AT126:AT157" si="3">ROUND(SUM(AV126:AW126),2)</f>
        <v>0</v>
      </c>
      <c r="AU126" s="109">
        <f>'D 104.12 - Slaboproudé in...'!P124</f>
        <v>0</v>
      </c>
      <c r="AV126" s="108">
        <f>'D 104.12 - Slaboproudé in...'!J35</f>
        <v>0</v>
      </c>
      <c r="AW126" s="108">
        <f>'D 104.12 - Slaboproudé in...'!J36</f>
        <v>0</v>
      </c>
      <c r="AX126" s="108">
        <f>'D 104.12 - Slaboproudé in...'!J37</f>
        <v>0</v>
      </c>
      <c r="AY126" s="108">
        <f>'D 104.12 - Slaboproudé in...'!J38</f>
        <v>0</v>
      </c>
      <c r="AZ126" s="108">
        <f>'D 104.12 - Slaboproudé in...'!F35</f>
        <v>0</v>
      </c>
      <c r="BA126" s="108">
        <f>'D 104.12 - Slaboproudé in...'!F36</f>
        <v>0</v>
      </c>
      <c r="BB126" s="108">
        <f>'D 104.12 - Slaboproudé in...'!F37</f>
        <v>0</v>
      </c>
      <c r="BC126" s="108">
        <f>'D 104.12 - Slaboproudé in...'!F38</f>
        <v>0</v>
      </c>
      <c r="BD126" s="110">
        <f>'D 104.12 - Slaboproudé in...'!F39</f>
        <v>0</v>
      </c>
      <c r="BT126" s="111" t="s">
        <v>90</v>
      </c>
      <c r="BV126" s="111" t="s">
        <v>83</v>
      </c>
      <c r="BW126" s="111" t="s">
        <v>169</v>
      </c>
      <c r="BX126" s="111" t="s">
        <v>150</v>
      </c>
      <c r="CL126" s="111" t="s">
        <v>1</v>
      </c>
    </row>
    <row r="127" spans="1:91" s="7" customFormat="1" ht="16.5" customHeight="1">
      <c r="B127" s="94"/>
      <c r="C127" s="95"/>
      <c r="D127" s="335" t="s">
        <v>170</v>
      </c>
      <c r="E127" s="335"/>
      <c r="F127" s="335"/>
      <c r="G127" s="335"/>
      <c r="H127" s="335"/>
      <c r="I127" s="96"/>
      <c r="J127" s="335" t="s">
        <v>171</v>
      </c>
      <c r="K127" s="335"/>
      <c r="L127" s="335"/>
      <c r="M127" s="335"/>
      <c r="N127" s="335"/>
      <c r="O127" s="335"/>
      <c r="P127" s="335"/>
      <c r="Q127" s="335"/>
      <c r="R127" s="335"/>
      <c r="S127" s="335"/>
      <c r="T127" s="335"/>
      <c r="U127" s="335"/>
      <c r="V127" s="335"/>
      <c r="W127" s="335"/>
      <c r="X127" s="335"/>
      <c r="Y127" s="335"/>
      <c r="Z127" s="335"/>
      <c r="AA127" s="335"/>
      <c r="AB127" s="335"/>
      <c r="AC127" s="335"/>
      <c r="AD127" s="335"/>
      <c r="AE127" s="335"/>
      <c r="AF127" s="335"/>
      <c r="AG127" s="325">
        <f>ROUND(SUM(AG128:AG135),2)</f>
        <v>0</v>
      </c>
      <c r="AH127" s="324"/>
      <c r="AI127" s="324"/>
      <c r="AJ127" s="324"/>
      <c r="AK127" s="324"/>
      <c r="AL127" s="324"/>
      <c r="AM127" s="324"/>
      <c r="AN127" s="323">
        <f t="shared" si="2"/>
        <v>0</v>
      </c>
      <c r="AO127" s="324"/>
      <c r="AP127" s="324"/>
      <c r="AQ127" s="97" t="s">
        <v>87</v>
      </c>
      <c r="AR127" s="98"/>
      <c r="AS127" s="99">
        <f>ROUND(SUM(AS128:AS135),2)</f>
        <v>0</v>
      </c>
      <c r="AT127" s="100">
        <f t="shared" si="3"/>
        <v>0</v>
      </c>
      <c r="AU127" s="101">
        <f>ROUND(SUM(AU128:AU135),5)</f>
        <v>0</v>
      </c>
      <c r="AV127" s="100">
        <f>ROUND(AZ127*L29,2)</f>
        <v>0</v>
      </c>
      <c r="AW127" s="100">
        <f>ROUND(BA127*L30,2)</f>
        <v>0</v>
      </c>
      <c r="AX127" s="100">
        <f>ROUND(BB127*L29,2)</f>
        <v>0</v>
      </c>
      <c r="AY127" s="100">
        <f>ROUND(BC127*L30,2)</f>
        <v>0</v>
      </c>
      <c r="AZ127" s="100">
        <f>ROUND(SUM(AZ128:AZ135),2)</f>
        <v>0</v>
      </c>
      <c r="BA127" s="100">
        <f>ROUND(SUM(BA128:BA135),2)</f>
        <v>0</v>
      </c>
      <c r="BB127" s="100">
        <f>ROUND(SUM(BB128:BB135),2)</f>
        <v>0</v>
      </c>
      <c r="BC127" s="100">
        <f>ROUND(SUM(BC128:BC135),2)</f>
        <v>0</v>
      </c>
      <c r="BD127" s="102">
        <f>ROUND(SUM(BD128:BD135),2)</f>
        <v>0</v>
      </c>
      <c r="BS127" s="103" t="s">
        <v>80</v>
      </c>
      <c r="BT127" s="103" t="s">
        <v>88</v>
      </c>
      <c r="BU127" s="103" t="s">
        <v>82</v>
      </c>
      <c r="BV127" s="103" t="s">
        <v>83</v>
      </c>
      <c r="BW127" s="103" t="s">
        <v>172</v>
      </c>
      <c r="BX127" s="103" t="s">
        <v>5</v>
      </c>
      <c r="CL127" s="103" t="s">
        <v>1</v>
      </c>
      <c r="CM127" s="103" t="s">
        <v>90</v>
      </c>
    </row>
    <row r="128" spans="1:91" s="4" customFormat="1" ht="23.25" customHeight="1">
      <c r="A128" s="104" t="s">
        <v>91</v>
      </c>
      <c r="B128" s="59"/>
      <c r="C128" s="105"/>
      <c r="D128" s="105"/>
      <c r="E128" s="329" t="s">
        <v>173</v>
      </c>
      <c r="F128" s="329"/>
      <c r="G128" s="329"/>
      <c r="H128" s="329"/>
      <c r="I128" s="329"/>
      <c r="J128" s="105"/>
      <c r="K128" s="329" t="s">
        <v>93</v>
      </c>
      <c r="L128" s="329"/>
      <c r="M128" s="329"/>
      <c r="N128" s="329"/>
      <c r="O128" s="329"/>
      <c r="P128" s="329"/>
      <c r="Q128" s="329"/>
      <c r="R128" s="329"/>
      <c r="S128" s="329"/>
      <c r="T128" s="329"/>
      <c r="U128" s="329"/>
      <c r="V128" s="329"/>
      <c r="W128" s="329"/>
      <c r="X128" s="329"/>
      <c r="Y128" s="329"/>
      <c r="Z128" s="329"/>
      <c r="AA128" s="329"/>
      <c r="AB128" s="329"/>
      <c r="AC128" s="329"/>
      <c r="AD128" s="329"/>
      <c r="AE128" s="329"/>
      <c r="AF128" s="329"/>
      <c r="AG128" s="312">
        <f>'D 105.01 - Stavební řešení'!J32</f>
        <v>0</v>
      </c>
      <c r="AH128" s="313"/>
      <c r="AI128" s="313"/>
      <c r="AJ128" s="313"/>
      <c r="AK128" s="313"/>
      <c r="AL128" s="313"/>
      <c r="AM128" s="313"/>
      <c r="AN128" s="312">
        <f t="shared" si="2"/>
        <v>0</v>
      </c>
      <c r="AO128" s="313"/>
      <c r="AP128" s="313"/>
      <c r="AQ128" s="106" t="s">
        <v>94</v>
      </c>
      <c r="AR128" s="61"/>
      <c r="AS128" s="107">
        <v>0</v>
      </c>
      <c r="AT128" s="108">
        <f t="shared" si="3"/>
        <v>0</v>
      </c>
      <c r="AU128" s="109">
        <f>'D 105.01 - Stavební řešení'!P130</f>
        <v>0</v>
      </c>
      <c r="AV128" s="108">
        <f>'D 105.01 - Stavební řešení'!J35</f>
        <v>0</v>
      </c>
      <c r="AW128" s="108">
        <f>'D 105.01 - Stavební řešení'!J36</f>
        <v>0</v>
      </c>
      <c r="AX128" s="108">
        <f>'D 105.01 - Stavební řešení'!J37</f>
        <v>0</v>
      </c>
      <c r="AY128" s="108">
        <f>'D 105.01 - Stavební řešení'!J38</f>
        <v>0</v>
      </c>
      <c r="AZ128" s="108">
        <f>'D 105.01 - Stavební řešení'!F35</f>
        <v>0</v>
      </c>
      <c r="BA128" s="108">
        <f>'D 105.01 - Stavební řešení'!F36</f>
        <v>0</v>
      </c>
      <c r="BB128" s="108">
        <f>'D 105.01 - Stavební řešení'!F37</f>
        <v>0</v>
      </c>
      <c r="BC128" s="108">
        <f>'D 105.01 - Stavební řešení'!F38</f>
        <v>0</v>
      </c>
      <c r="BD128" s="110">
        <f>'D 105.01 - Stavební řešení'!F39</f>
        <v>0</v>
      </c>
      <c r="BT128" s="111" t="s">
        <v>90</v>
      </c>
      <c r="BV128" s="111" t="s">
        <v>83</v>
      </c>
      <c r="BW128" s="111" t="s">
        <v>174</v>
      </c>
      <c r="BX128" s="111" t="s">
        <v>172</v>
      </c>
      <c r="CL128" s="111" t="s">
        <v>1</v>
      </c>
    </row>
    <row r="129" spans="1:91" s="4" customFormat="1" ht="23.25" customHeight="1">
      <c r="A129" s="104" t="s">
        <v>91</v>
      </c>
      <c r="B129" s="59"/>
      <c r="C129" s="105"/>
      <c r="D129" s="105"/>
      <c r="E129" s="329" t="s">
        <v>175</v>
      </c>
      <c r="F129" s="329"/>
      <c r="G129" s="329"/>
      <c r="H129" s="329"/>
      <c r="I129" s="329"/>
      <c r="J129" s="105"/>
      <c r="K129" s="329" t="s">
        <v>97</v>
      </c>
      <c r="L129" s="329"/>
      <c r="M129" s="329"/>
      <c r="N129" s="329"/>
      <c r="O129" s="329"/>
      <c r="P129" s="329"/>
      <c r="Q129" s="329"/>
      <c r="R129" s="329"/>
      <c r="S129" s="329"/>
      <c r="T129" s="329"/>
      <c r="U129" s="329"/>
      <c r="V129" s="329"/>
      <c r="W129" s="329"/>
      <c r="X129" s="329"/>
      <c r="Y129" s="329"/>
      <c r="Z129" s="329"/>
      <c r="AA129" s="329"/>
      <c r="AB129" s="329"/>
      <c r="AC129" s="329"/>
      <c r="AD129" s="329"/>
      <c r="AE129" s="329"/>
      <c r="AF129" s="329"/>
      <c r="AG129" s="312">
        <f>'D 105.02 - Betonové konst...'!J32</f>
        <v>0</v>
      </c>
      <c r="AH129" s="313"/>
      <c r="AI129" s="313"/>
      <c r="AJ129" s="313"/>
      <c r="AK129" s="313"/>
      <c r="AL129" s="313"/>
      <c r="AM129" s="313"/>
      <c r="AN129" s="312">
        <f t="shared" si="2"/>
        <v>0</v>
      </c>
      <c r="AO129" s="313"/>
      <c r="AP129" s="313"/>
      <c r="AQ129" s="106" t="s">
        <v>94</v>
      </c>
      <c r="AR129" s="61"/>
      <c r="AS129" s="107">
        <v>0</v>
      </c>
      <c r="AT129" s="108">
        <f t="shared" si="3"/>
        <v>0</v>
      </c>
      <c r="AU129" s="109">
        <f>'D 105.02 - Betonové konst...'!P130</f>
        <v>0</v>
      </c>
      <c r="AV129" s="108">
        <f>'D 105.02 - Betonové konst...'!J35</f>
        <v>0</v>
      </c>
      <c r="AW129" s="108">
        <f>'D 105.02 - Betonové konst...'!J36</f>
        <v>0</v>
      </c>
      <c r="AX129" s="108">
        <f>'D 105.02 - Betonové konst...'!J37</f>
        <v>0</v>
      </c>
      <c r="AY129" s="108">
        <f>'D 105.02 - Betonové konst...'!J38</f>
        <v>0</v>
      </c>
      <c r="AZ129" s="108">
        <f>'D 105.02 - Betonové konst...'!F35</f>
        <v>0</v>
      </c>
      <c r="BA129" s="108">
        <f>'D 105.02 - Betonové konst...'!F36</f>
        <v>0</v>
      </c>
      <c r="BB129" s="108">
        <f>'D 105.02 - Betonové konst...'!F37</f>
        <v>0</v>
      </c>
      <c r="BC129" s="108">
        <f>'D 105.02 - Betonové konst...'!F38</f>
        <v>0</v>
      </c>
      <c r="BD129" s="110">
        <f>'D 105.02 - Betonové konst...'!F39</f>
        <v>0</v>
      </c>
      <c r="BT129" s="111" t="s">
        <v>90</v>
      </c>
      <c r="BV129" s="111" t="s">
        <v>83</v>
      </c>
      <c r="BW129" s="111" t="s">
        <v>176</v>
      </c>
      <c r="BX129" s="111" t="s">
        <v>172</v>
      </c>
      <c r="CL129" s="111" t="s">
        <v>1</v>
      </c>
    </row>
    <row r="130" spans="1:91" s="4" customFormat="1" ht="23.25" customHeight="1">
      <c r="A130" s="104" t="s">
        <v>91</v>
      </c>
      <c r="B130" s="59"/>
      <c r="C130" s="105"/>
      <c r="D130" s="105"/>
      <c r="E130" s="329" t="s">
        <v>177</v>
      </c>
      <c r="F130" s="329"/>
      <c r="G130" s="329"/>
      <c r="H130" s="329"/>
      <c r="I130" s="329"/>
      <c r="J130" s="105"/>
      <c r="K130" s="329" t="s">
        <v>100</v>
      </c>
      <c r="L130" s="329"/>
      <c r="M130" s="329"/>
      <c r="N130" s="329"/>
      <c r="O130" s="329"/>
      <c r="P130" s="329"/>
      <c r="Q130" s="329"/>
      <c r="R130" s="329"/>
      <c r="S130" s="329"/>
      <c r="T130" s="329"/>
      <c r="U130" s="329"/>
      <c r="V130" s="329"/>
      <c r="W130" s="329"/>
      <c r="X130" s="329"/>
      <c r="Y130" s="329"/>
      <c r="Z130" s="329"/>
      <c r="AA130" s="329"/>
      <c r="AB130" s="329"/>
      <c r="AC130" s="329"/>
      <c r="AD130" s="329"/>
      <c r="AE130" s="329"/>
      <c r="AF130" s="329"/>
      <c r="AG130" s="312">
        <f>'D 105.03 - Ocelové konstr...'!J32</f>
        <v>0</v>
      </c>
      <c r="AH130" s="313"/>
      <c r="AI130" s="313"/>
      <c r="AJ130" s="313"/>
      <c r="AK130" s="313"/>
      <c r="AL130" s="313"/>
      <c r="AM130" s="313"/>
      <c r="AN130" s="312">
        <f t="shared" si="2"/>
        <v>0</v>
      </c>
      <c r="AO130" s="313"/>
      <c r="AP130" s="313"/>
      <c r="AQ130" s="106" t="s">
        <v>94</v>
      </c>
      <c r="AR130" s="61"/>
      <c r="AS130" s="107">
        <v>0</v>
      </c>
      <c r="AT130" s="108">
        <f t="shared" si="3"/>
        <v>0</v>
      </c>
      <c r="AU130" s="109">
        <f>'D 105.03 - Ocelové konstr...'!P124</f>
        <v>0</v>
      </c>
      <c r="AV130" s="108">
        <f>'D 105.03 - Ocelové konstr...'!J35</f>
        <v>0</v>
      </c>
      <c r="AW130" s="108">
        <f>'D 105.03 - Ocelové konstr...'!J36</f>
        <v>0</v>
      </c>
      <c r="AX130" s="108">
        <f>'D 105.03 - Ocelové konstr...'!J37</f>
        <v>0</v>
      </c>
      <c r="AY130" s="108">
        <f>'D 105.03 - Ocelové konstr...'!J38</f>
        <v>0</v>
      </c>
      <c r="AZ130" s="108">
        <f>'D 105.03 - Ocelové konstr...'!F35</f>
        <v>0</v>
      </c>
      <c r="BA130" s="108">
        <f>'D 105.03 - Ocelové konstr...'!F36</f>
        <v>0</v>
      </c>
      <c r="BB130" s="108">
        <f>'D 105.03 - Ocelové konstr...'!F37</f>
        <v>0</v>
      </c>
      <c r="BC130" s="108">
        <f>'D 105.03 - Ocelové konstr...'!F38</f>
        <v>0</v>
      </c>
      <c r="BD130" s="110">
        <f>'D 105.03 - Ocelové konstr...'!F39</f>
        <v>0</v>
      </c>
      <c r="BT130" s="111" t="s">
        <v>90</v>
      </c>
      <c r="BV130" s="111" t="s">
        <v>83</v>
      </c>
      <c r="BW130" s="111" t="s">
        <v>178</v>
      </c>
      <c r="BX130" s="111" t="s">
        <v>172</v>
      </c>
      <c r="CL130" s="111" t="s">
        <v>1</v>
      </c>
    </row>
    <row r="131" spans="1:91" s="4" customFormat="1" ht="23.25" customHeight="1">
      <c r="A131" s="104" t="s">
        <v>91</v>
      </c>
      <c r="B131" s="59"/>
      <c r="C131" s="105"/>
      <c r="D131" s="105"/>
      <c r="E131" s="329" t="s">
        <v>179</v>
      </c>
      <c r="F131" s="329"/>
      <c r="G131" s="329"/>
      <c r="H131" s="329"/>
      <c r="I131" s="329"/>
      <c r="J131" s="105"/>
      <c r="K131" s="329" t="s">
        <v>103</v>
      </c>
      <c r="L131" s="329"/>
      <c r="M131" s="329"/>
      <c r="N131" s="329"/>
      <c r="O131" s="329"/>
      <c r="P131" s="329"/>
      <c r="Q131" s="329"/>
      <c r="R131" s="329"/>
      <c r="S131" s="329"/>
      <c r="T131" s="329"/>
      <c r="U131" s="329"/>
      <c r="V131" s="329"/>
      <c r="W131" s="329"/>
      <c r="X131" s="329"/>
      <c r="Y131" s="329"/>
      <c r="Z131" s="329"/>
      <c r="AA131" s="329"/>
      <c r="AB131" s="329"/>
      <c r="AC131" s="329"/>
      <c r="AD131" s="329"/>
      <c r="AE131" s="329"/>
      <c r="AF131" s="329"/>
      <c r="AG131" s="312">
        <f>'D 105.04 - Obvodový plášť'!J32</f>
        <v>0</v>
      </c>
      <c r="AH131" s="313"/>
      <c r="AI131" s="313"/>
      <c r="AJ131" s="313"/>
      <c r="AK131" s="313"/>
      <c r="AL131" s="313"/>
      <c r="AM131" s="313"/>
      <c r="AN131" s="312">
        <f t="shared" si="2"/>
        <v>0</v>
      </c>
      <c r="AO131" s="313"/>
      <c r="AP131" s="313"/>
      <c r="AQ131" s="106" t="s">
        <v>94</v>
      </c>
      <c r="AR131" s="61"/>
      <c r="AS131" s="107">
        <v>0</v>
      </c>
      <c r="AT131" s="108">
        <f t="shared" si="3"/>
        <v>0</v>
      </c>
      <c r="AU131" s="109">
        <f>'D 105.04 - Obvodový plášť'!P126</f>
        <v>0</v>
      </c>
      <c r="AV131" s="108">
        <f>'D 105.04 - Obvodový plášť'!J35</f>
        <v>0</v>
      </c>
      <c r="AW131" s="108">
        <f>'D 105.04 - Obvodový plášť'!J36</f>
        <v>0</v>
      </c>
      <c r="AX131" s="108">
        <f>'D 105.04 - Obvodový plášť'!J37</f>
        <v>0</v>
      </c>
      <c r="AY131" s="108">
        <f>'D 105.04 - Obvodový plášť'!J38</f>
        <v>0</v>
      </c>
      <c r="AZ131" s="108">
        <f>'D 105.04 - Obvodový plášť'!F35</f>
        <v>0</v>
      </c>
      <c r="BA131" s="108">
        <f>'D 105.04 - Obvodový plášť'!F36</f>
        <v>0</v>
      </c>
      <c r="BB131" s="108">
        <f>'D 105.04 - Obvodový plášť'!F37</f>
        <v>0</v>
      </c>
      <c r="BC131" s="108">
        <f>'D 105.04 - Obvodový plášť'!F38</f>
        <v>0</v>
      </c>
      <c r="BD131" s="110">
        <f>'D 105.04 - Obvodový plášť'!F39</f>
        <v>0</v>
      </c>
      <c r="BT131" s="111" t="s">
        <v>90</v>
      </c>
      <c r="BV131" s="111" t="s">
        <v>83</v>
      </c>
      <c r="BW131" s="111" t="s">
        <v>180</v>
      </c>
      <c r="BX131" s="111" t="s">
        <v>172</v>
      </c>
      <c r="CL131" s="111" t="s">
        <v>1</v>
      </c>
    </row>
    <row r="132" spans="1:91" s="4" customFormat="1" ht="23.25" customHeight="1">
      <c r="A132" s="104" t="s">
        <v>91</v>
      </c>
      <c r="B132" s="59"/>
      <c r="C132" s="105"/>
      <c r="D132" s="105"/>
      <c r="E132" s="329" t="s">
        <v>181</v>
      </c>
      <c r="F132" s="329"/>
      <c r="G132" s="329"/>
      <c r="H132" s="329"/>
      <c r="I132" s="329"/>
      <c r="J132" s="105"/>
      <c r="K132" s="329" t="s">
        <v>106</v>
      </c>
      <c r="L132" s="329"/>
      <c r="M132" s="329"/>
      <c r="N132" s="329"/>
      <c r="O132" s="329"/>
      <c r="P132" s="329"/>
      <c r="Q132" s="329"/>
      <c r="R132" s="329"/>
      <c r="S132" s="329"/>
      <c r="T132" s="329"/>
      <c r="U132" s="329"/>
      <c r="V132" s="329"/>
      <c r="W132" s="329"/>
      <c r="X132" s="329"/>
      <c r="Y132" s="329"/>
      <c r="Z132" s="329"/>
      <c r="AA132" s="329"/>
      <c r="AB132" s="329"/>
      <c r="AC132" s="329"/>
      <c r="AD132" s="329"/>
      <c r="AE132" s="329"/>
      <c r="AF132" s="329"/>
      <c r="AG132" s="312">
        <f>'D 105.05 - Zdravotní inst...'!J32</f>
        <v>0</v>
      </c>
      <c r="AH132" s="313"/>
      <c r="AI132" s="313"/>
      <c r="AJ132" s="313"/>
      <c r="AK132" s="313"/>
      <c r="AL132" s="313"/>
      <c r="AM132" s="313"/>
      <c r="AN132" s="312">
        <f t="shared" si="2"/>
        <v>0</v>
      </c>
      <c r="AO132" s="313"/>
      <c r="AP132" s="313"/>
      <c r="AQ132" s="106" t="s">
        <v>94</v>
      </c>
      <c r="AR132" s="61"/>
      <c r="AS132" s="107">
        <v>0</v>
      </c>
      <c r="AT132" s="108">
        <f t="shared" si="3"/>
        <v>0</v>
      </c>
      <c r="AU132" s="109">
        <f>'D 105.05 - Zdravotní inst...'!P131</f>
        <v>0</v>
      </c>
      <c r="AV132" s="108">
        <f>'D 105.05 - Zdravotní inst...'!J35</f>
        <v>0</v>
      </c>
      <c r="AW132" s="108">
        <f>'D 105.05 - Zdravotní inst...'!J36</f>
        <v>0</v>
      </c>
      <c r="AX132" s="108">
        <f>'D 105.05 - Zdravotní inst...'!J37</f>
        <v>0</v>
      </c>
      <c r="AY132" s="108">
        <f>'D 105.05 - Zdravotní inst...'!J38</f>
        <v>0</v>
      </c>
      <c r="AZ132" s="108">
        <f>'D 105.05 - Zdravotní inst...'!F35</f>
        <v>0</v>
      </c>
      <c r="BA132" s="108">
        <f>'D 105.05 - Zdravotní inst...'!F36</f>
        <v>0</v>
      </c>
      <c r="BB132" s="108">
        <f>'D 105.05 - Zdravotní inst...'!F37</f>
        <v>0</v>
      </c>
      <c r="BC132" s="108">
        <f>'D 105.05 - Zdravotní inst...'!F38</f>
        <v>0</v>
      </c>
      <c r="BD132" s="110">
        <f>'D 105.05 - Zdravotní inst...'!F39</f>
        <v>0</v>
      </c>
      <c r="BT132" s="111" t="s">
        <v>90</v>
      </c>
      <c r="BV132" s="111" t="s">
        <v>83</v>
      </c>
      <c r="BW132" s="111" t="s">
        <v>182</v>
      </c>
      <c r="BX132" s="111" t="s">
        <v>172</v>
      </c>
      <c r="CL132" s="111" t="s">
        <v>1</v>
      </c>
    </row>
    <row r="133" spans="1:91" s="4" customFormat="1" ht="23.25" customHeight="1">
      <c r="A133" s="104" t="s">
        <v>91</v>
      </c>
      <c r="B133" s="59"/>
      <c r="C133" s="105"/>
      <c r="D133" s="105"/>
      <c r="E133" s="329" t="s">
        <v>183</v>
      </c>
      <c r="F133" s="329"/>
      <c r="G133" s="329"/>
      <c r="H133" s="329"/>
      <c r="I133" s="329"/>
      <c r="J133" s="105"/>
      <c r="K133" s="329" t="s">
        <v>109</v>
      </c>
      <c r="L133" s="329"/>
      <c r="M133" s="329"/>
      <c r="N133" s="329"/>
      <c r="O133" s="329"/>
      <c r="P133" s="329"/>
      <c r="Q133" s="329"/>
      <c r="R133" s="329"/>
      <c r="S133" s="329"/>
      <c r="T133" s="329"/>
      <c r="U133" s="329"/>
      <c r="V133" s="329"/>
      <c r="W133" s="329"/>
      <c r="X133" s="329"/>
      <c r="Y133" s="329"/>
      <c r="Z133" s="329"/>
      <c r="AA133" s="329"/>
      <c r="AB133" s="329"/>
      <c r="AC133" s="329"/>
      <c r="AD133" s="329"/>
      <c r="AE133" s="329"/>
      <c r="AF133" s="329"/>
      <c r="AG133" s="312">
        <f>'D 105.09 - Vzduchotechnika'!J32</f>
        <v>0</v>
      </c>
      <c r="AH133" s="313"/>
      <c r="AI133" s="313"/>
      <c r="AJ133" s="313"/>
      <c r="AK133" s="313"/>
      <c r="AL133" s="313"/>
      <c r="AM133" s="313"/>
      <c r="AN133" s="312">
        <f t="shared" si="2"/>
        <v>0</v>
      </c>
      <c r="AO133" s="313"/>
      <c r="AP133" s="313"/>
      <c r="AQ133" s="106" t="s">
        <v>94</v>
      </c>
      <c r="AR133" s="61"/>
      <c r="AS133" s="107">
        <v>0</v>
      </c>
      <c r="AT133" s="108">
        <f t="shared" si="3"/>
        <v>0</v>
      </c>
      <c r="AU133" s="109">
        <f>'D 105.09 - Vzduchotechnika'!P123</f>
        <v>0</v>
      </c>
      <c r="AV133" s="108">
        <f>'D 105.09 - Vzduchotechnika'!J35</f>
        <v>0</v>
      </c>
      <c r="AW133" s="108">
        <f>'D 105.09 - Vzduchotechnika'!J36</f>
        <v>0</v>
      </c>
      <c r="AX133" s="108">
        <f>'D 105.09 - Vzduchotechnika'!J37</f>
        <v>0</v>
      </c>
      <c r="AY133" s="108">
        <f>'D 105.09 - Vzduchotechnika'!J38</f>
        <v>0</v>
      </c>
      <c r="AZ133" s="108">
        <f>'D 105.09 - Vzduchotechnika'!F35</f>
        <v>0</v>
      </c>
      <c r="BA133" s="108">
        <f>'D 105.09 - Vzduchotechnika'!F36</f>
        <v>0</v>
      </c>
      <c r="BB133" s="108">
        <f>'D 105.09 - Vzduchotechnika'!F37</f>
        <v>0</v>
      </c>
      <c r="BC133" s="108">
        <f>'D 105.09 - Vzduchotechnika'!F38</f>
        <v>0</v>
      </c>
      <c r="BD133" s="110">
        <f>'D 105.09 - Vzduchotechnika'!F39</f>
        <v>0</v>
      </c>
      <c r="BT133" s="111" t="s">
        <v>90</v>
      </c>
      <c r="BV133" s="111" t="s">
        <v>83</v>
      </c>
      <c r="BW133" s="111" t="s">
        <v>184</v>
      </c>
      <c r="BX133" s="111" t="s">
        <v>172</v>
      </c>
      <c r="CL133" s="111" t="s">
        <v>1</v>
      </c>
    </row>
    <row r="134" spans="1:91" s="4" customFormat="1" ht="23.25" customHeight="1">
      <c r="A134" s="104" t="s">
        <v>91</v>
      </c>
      <c r="B134" s="59"/>
      <c r="C134" s="105"/>
      <c r="D134" s="105"/>
      <c r="E134" s="329" t="s">
        <v>185</v>
      </c>
      <c r="F134" s="329"/>
      <c r="G134" s="329"/>
      <c r="H134" s="329"/>
      <c r="I134" s="329"/>
      <c r="J134" s="105"/>
      <c r="K134" s="329" t="s">
        <v>112</v>
      </c>
      <c r="L134" s="329"/>
      <c r="M134" s="329"/>
      <c r="N134" s="329"/>
      <c r="O134" s="329"/>
      <c r="P134" s="329"/>
      <c r="Q134" s="329"/>
      <c r="R134" s="329"/>
      <c r="S134" s="329"/>
      <c r="T134" s="329"/>
      <c r="U134" s="329"/>
      <c r="V134" s="329"/>
      <c r="W134" s="329"/>
      <c r="X134" s="329"/>
      <c r="Y134" s="329"/>
      <c r="Z134" s="329"/>
      <c r="AA134" s="329"/>
      <c r="AB134" s="329"/>
      <c r="AC134" s="329"/>
      <c r="AD134" s="329"/>
      <c r="AE134" s="329"/>
      <c r="AF134" s="329"/>
      <c r="AG134" s="312">
        <f>'D 105.10 - Elektroinstalace'!J32</f>
        <v>0</v>
      </c>
      <c r="AH134" s="313"/>
      <c r="AI134" s="313"/>
      <c r="AJ134" s="313"/>
      <c r="AK134" s="313"/>
      <c r="AL134" s="313"/>
      <c r="AM134" s="313"/>
      <c r="AN134" s="312">
        <f t="shared" si="2"/>
        <v>0</v>
      </c>
      <c r="AO134" s="313"/>
      <c r="AP134" s="313"/>
      <c r="AQ134" s="106" t="s">
        <v>94</v>
      </c>
      <c r="AR134" s="61"/>
      <c r="AS134" s="107">
        <v>0</v>
      </c>
      <c r="AT134" s="108">
        <f t="shared" si="3"/>
        <v>0</v>
      </c>
      <c r="AU134" s="109">
        <f>'D 105.10 - Elektroinstalace'!P127</f>
        <v>0</v>
      </c>
      <c r="AV134" s="108">
        <f>'D 105.10 - Elektroinstalace'!J35</f>
        <v>0</v>
      </c>
      <c r="AW134" s="108">
        <f>'D 105.10 - Elektroinstalace'!J36</f>
        <v>0</v>
      </c>
      <c r="AX134" s="108">
        <f>'D 105.10 - Elektroinstalace'!J37</f>
        <v>0</v>
      </c>
      <c r="AY134" s="108">
        <f>'D 105.10 - Elektroinstalace'!J38</f>
        <v>0</v>
      </c>
      <c r="AZ134" s="108">
        <f>'D 105.10 - Elektroinstalace'!F35</f>
        <v>0</v>
      </c>
      <c r="BA134" s="108">
        <f>'D 105.10 - Elektroinstalace'!F36</f>
        <v>0</v>
      </c>
      <c r="BB134" s="108">
        <f>'D 105.10 - Elektroinstalace'!F37</f>
        <v>0</v>
      </c>
      <c r="BC134" s="108">
        <f>'D 105.10 - Elektroinstalace'!F38</f>
        <v>0</v>
      </c>
      <c r="BD134" s="110">
        <f>'D 105.10 - Elektroinstalace'!F39</f>
        <v>0</v>
      </c>
      <c r="BT134" s="111" t="s">
        <v>90</v>
      </c>
      <c r="BV134" s="111" t="s">
        <v>83</v>
      </c>
      <c r="BW134" s="111" t="s">
        <v>186</v>
      </c>
      <c r="BX134" s="111" t="s">
        <v>172</v>
      </c>
      <c r="CL134" s="111" t="s">
        <v>1</v>
      </c>
    </row>
    <row r="135" spans="1:91" s="4" customFormat="1" ht="23.25" customHeight="1">
      <c r="A135" s="104" t="s">
        <v>91</v>
      </c>
      <c r="B135" s="59"/>
      <c r="C135" s="105"/>
      <c r="D135" s="105"/>
      <c r="E135" s="329" t="s">
        <v>187</v>
      </c>
      <c r="F135" s="329"/>
      <c r="G135" s="329"/>
      <c r="H135" s="329"/>
      <c r="I135" s="329"/>
      <c r="J135" s="105"/>
      <c r="K135" s="329" t="s">
        <v>115</v>
      </c>
      <c r="L135" s="329"/>
      <c r="M135" s="329"/>
      <c r="N135" s="329"/>
      <c r="O135" s="329"/>
      <c r="P135" s="329"/>
      <c r="Q135" s="329"/>
      <c r="R135" s="329"/>
      <c r="S135" s="329"/>
      <c r="T135" s="329"/>
      <c r="U135" s="329"/>
      <c r="V135" s="329"/>
      <c r="W135" s="329"/>
      <c r="X135" s="329"/>
      <c r="Y135" s="329"/>
      <c r="Z135" s="329"/>
      <c r="AA135" s="329"/>
      <c r="AB135" s="329"/>
      <c r="AC135" s="329"/>
      <c r="AD135" s="329"/>
      <c r="AE135" s="329"/>
      <c r="AF135" s="329"/>
      <c r="AG135" s="312">
        <f>'D 105.11 - Hromosvod'!J32</f>
        <v>0</v>
      </c>
      <c r="AH135" s="313"/>
      <c r="AI135" s="313"/>
      <c r="AJ135" s="313"/>
      <c r="AK135" s="313"/>
      <c r="AL135" s="313"/>
      <c r="AM135" s="313"/>
      <c r="AN135" s="312">
        <f t="shared" si="2"/>
        <v>0</v>
      </c>
      <c r="AO135" s="313"/>
      <c r="AP135" s="313"/>
      <c r="AQ135" s="106" t="s">
        <v>94</v>
      </c>
      <c r="AR135" s="61"/>
      <c r="AS135" s="107">
        <v>0</v>
      </c>
      <c r="AT135" s="108">
        <f t="shared" si="3"/>
        <v>0</v>
      </c>
      <c r="AU135" s="109">
        <f>'D 105.11 - Hromosvod'!P123</f>
        <v>0</v>
      </c>
      <c r="AV135" s="108">
        <f>'D 105.11 - Hromosvod'!J35</f>
        <v>0</v>
      </c>
      <c r="AW135" s="108">
        <f>'D 105.11 - Hromosvod'!J36</f>
        <v>0</v>
      </c>
      <c r="AX135" s="108">
        <f>'D 105.11 - Hromosvod'!J37</f>
        <v>0</v>
      </c>
      <c r="AY135" s="108">
        <f>'D 105.11 - Hromosvod'!J38</f>
        <v>0</v>
      </c>
      <c r="AZ135" s="108">
        <f>'D 105.11 - Hromosvod'!F35</f>
        <v>0</v>
      </c>
      <c r="BA135" s="108">
        <f>'D 105.11 - Hromosvod'!F36</f>
        <v>0</v>
      </c>
      <c r="BB135" s="108">
        <f>'D 105.11 - Hromosvod'!F37</f>
        <v>0</v>
      </c>
      <c r="BC135" s="108">
        <f>'D 105.11 - Hromosvod'!F38</f>
        <v>0</v>
      </c>
      <c r="BD135" s="110">
        <f>'D 105.11 - Hromosvod'!F39</f>
        <v>0</v>
      </c>
      <c r="BT135" s="111" t="s">
        <v>90</v>
      </c>
      <c r="BV135" s="111" t="s">
        <v>83</v>
      </c>
      <c r="BW135" s="111" t="s">
        <v>188</v>
      </c>
      <c r="BX135" s="111" t="s">
        <v>172</v>
      </c>
      <c r="CL135" s="111" t="s">
        <v>1</v>
      </c>
    </row>
    <row r="136" spans="1:91" s="7" customFormat="1" ht="16.5" customHeight="1">
      <c r="B136" s="94"/>
      <c r="C136" s="95"/>
      <c r="D136" s="335" t="s">
        <v>189</v>
      </c>
      <c r="E136" s="335"/>
      <c r="F136" s="335"/>
      <c r="G136" s="335"/>
      <c r="H136" s="335"/>
      <c r="I136" s="96"/>
      <c r="J136" s="335" t="s">
        <v>190</v>
      </c>
      <c r="K136" s="335"/>
      <c r="L136" s="335"/>
      <c r="M136" s="335"/>
      <c r="N136" s="335"/>
      <c r="O136" s="335"/>
      <c r="P136" s="335"/>
      <c r="Q136" s="335"/>
      <c r="R136" s="335"/>
      <c r="S136" s="335"/>
      <c r="T136" s="335"/>
      <c r="U136" s="335"/>
      <c r="V136" s="335"/>
      <c r="W136" s="335"/>
      <c r="X136" s="335"/>
      <c r="Y136" s="335"/>
      <c r="Z136" s="335"/>
      <c r="AA136" s="335"/>
      <c r="AB136" s="335"/>
      <c r="AC136" s="335"/>
      <c r="AD136" s="335"/>
      <c r="AE136" s="335"/>
      <c r="AF136" s="335"/>
      <c r="AG136" s="325">
        <f>ROUND(SUM(AG137:AG146),2)</f>
        <v>0</v>
      </c>
      <c r="AH136" s="324"/>
      <c r="AI136" s="324"/>
      <c r="AJ136" s="324"/>
      <c r="AK136" s="324"/>
      <c r="AL136" s="324"/>
      <c r="AM136" s="324"/>
      <c r="AN136" s="323">
        <f t="shared" si="2"/>
        <v>0</v>
      </c>
      <c r="AO136" s="324"/>
      <c r="AP136" s="324"/>
      <c r="AQ136" s="97" t="s">
        <v>87</v>
      </c>
      <c r="AR136" s="98"/>
      <c r="AS136" s="99">
        <f>ROUND(SUM(AS137:AS146),2)</f>
        <v>0</v>
      </c>
      <c r="AT136" s="100">
        <f t="shared" si="3"/>
        <v>0</v>
      </c>
      <c r="AU136" s="101">
        <f>ROUND(SUM(AU137:AU146),5)</f>
        <v>0</v>
      </c>
      <c r="AV136" s="100">
        <f>ROUND(AZ136*L29,2)</f>
        <v>0</v>
      </c>
      <c r="AW136" s="100">
        <f>ROUND(BA136*L30,2)</f>
        <v>0</v>
      </c>
      <c r="AX136" s="100">
        <f>ROUND(BB136*L29,2)</f>
        <v>0</v>
      </c>
      <c r="AY136" s="100">
        <f>ROUND(BC136*L30,2)</f>
        <v>0</v>
      </c>
      <c r="AZ136" s="100">
        <f>ROUND(SUM(AZ137:AZ146),2)</f>
        <v>0</v>
      </c>
      <c r="BA136" s="100">
        <f>ROUND(SUM(BA137:BA146),2)</f>
        <v>0</v>
      </c>
      <c r="BB136" s="100">
        <f>ROUND(SUM(BB137:BB146),2)</f>
        <v>0</v>
      </c>
      <c r="BC136" s="100">
        <f>ROUND(SUM(BC137:BC146),2)</f>
        <v>0</v>
      </c>
      <c r="BD136" s="102">
        <f>ROUND(SUM(BD137:BD146),2)</f>
        <v>0</v>
      </c>
      <c r="BS136" s="103" t="s">
        <v>80</v>
      </c>
      <c r="BT136" s="103" t="s">
        <v>88</v>
      </c>
      <c r="BU136" s="103" t="s">
        <v>82</v>
      </c>
      <c r="BV136" s="103" t="s">
        <v>83</v>
      </c>
      <c r="BW136" s="103" t="s">
        <v>191</v>
      </c>
      <c r="BX136" s="103" t="s">
        <v>5</v>
      </c>
      <c r="CL136" s="103" t="s">
        <v>1</v>
      </c>
      <c r="CM136" s="103" t="s">
        <v>90</v>
      </c>
    </row>
    <row r="137" spans="1:91" s="4" customFormat="1" ht="23.25" customHeight="1">
      <c r="A137" s="104" t="s">
        <v>91</v>
      </c>
      <c r="B137" s="59"/>
      <c r="C137" s="105"/>
      <c r="D137" s="105"/>
      <c r="E137" s="329" t="s">
        <v>192</v>
      </c>
      <c r="F137" s="329"/>
      <c r="G137" s="329"/>
      <c r="H137" s="329"/>
      <c r="I137" s="329"/>
      <c r="J137" s="105"/>
      <c r="K137" s="329" t="s">
        <v>93</v>
      </c>
      <c r="L137" s="329"/>
      <c r="M137" s="329"/>
      <c r="N137" s="329"/>
      <c r="O137" s="329"/>
      <c r="P137" s="329"/>
      <c r="Q137" s="329"/>
      <c r="R137" s="329"/>
      <c r="S137" s="329"/>
      <c r="T137" s="329"/>
      <c r="U137" s="329"/>
      <c r="V137" s="329"/>
      <c r="W137" s="329"/>
      <c r="X137" s="329"/>
      <c r="Y137" s="329"/>
      <c r="Z137" s="329"/>
      <c r="AA137" s="329"/>
      <c r="AB137" s="329"/>
      <c r="AC137" s="329"/>
      <c r="AD137" s="329"/>
      <c r="AE137" s="329"/>
      <c r="AF137" s="329"/>
      <c r="AG137" s="312">
        <f>'D 106.01 - Stavební řešení'!J32</f>
        <v>0</v>
      </c>
      <c r="AH137" s="313"/>
      <c r="AI137" s="313"/>
      <c r="AJ137" s="313"/>
      <c r="AK137" s="313"/>
      <c r="AL137" s="313"/>
      <c r="AM137" s="313"/>
      <c r="AN137" s="312">
        <f t="shared" si="2"/>
        <v>0</v>
      </c>
      <c r="AO137" s="313"/>
      <c r="AP137" s="313"/>
      <c r="AQ137" s="106" t="s">
        <v>94</v>
      </c>
      <c r="AR137" s="61"/>
      <c r="AS137" s="107">
        <v>0</v>
      </c>
      <c r="AT137" s="108">
        <f t="shared" si="3"/>
        <v>0</v>
      </c>
      <c r="AU137" s="109">
        <f>'D 106.01 - Stavební řešení'!P137</f>
        <v>0</v>
      </c>
      <c r="AV137" s="108">
        <f>'D 106.01 - Stavební řešení'!J35</f>
        <v>0</v>
      </c>
      <c r="AW137" s="108">
        <f>'D 106.01 - Stavební řešení'!J36</f>
        <v>0</v>
      </c>
      <c r="AX137" s="108">
        <f>'D 106.01 - Stavební řešení'!J37</f>
        <v>0</v>
      </c>
      <c r="AY137" s="108">
        <f>'D 106.01 - Stavební řešení'!J38</f>
        <v>0</v>
      </c>
      <c r="AZ137" s="108">
        <f>'D 106.01 - Stavební řešení'!F35</f>
        <v>0</v>
      </c>
      <c r="BA137" s="108">
        <f>'D 106.01 - Stavební řešení'!F36</f>
        <v>0</v>
      </c>
      <c r="BB137" s="108">
        <f>'D 106.01 - Stavební řešení'!F37</f>
        <v>0</v>
      </c>
      <c r="BC137" s="108">
        <f>'D 106.01 - Stavební řešení'!F38</f>
        <v>0</v>
      </c>
      <c r="BD137" s="110">
        <f>'D 106.01 - Stavební řešení'!F39</f>
        <v>0</v>
      </c>
      <c r="BT137" s="111" t="s">
        <v>90</v>
      </c>
      <c r="BV137" s="111" t="s">
        <v>83</v>
      </c>
      <c r="BW137" s="111" t="s">
        <v>193</v>
      </c>
      <c r="BX137" s="111" t="s">
        <v>191</v>
      </c>
      <c r="CL137" s="111" t="s">
        <v>1</v>
      </c>
    </row>
    <row r="138" spans="1:91" s="4" customFormat="1" ht="23.25" customHeight="1">
      <c r="A138" s="104" t="s">
        <v>91</v>
      </c>
      <c r="B138" s="59"/>
      <c r="C138" s="105"/>
      <c r="D138" s="105"/>
      <c r="E138" s="329" t="s">
        <v>194</v>
      </c>
      <c r="F138" s="329"/>
      <c r="G138" s="329"/>
      <c r="H138" s="329"/>
      <c r="I138" s="329"/>
      <c r="J138" s="105"/>
      <c r="K138" s="329" t="s">
        <v>97</v>
      </c>
      <c r="L138" s="329"/>
      <c r="M138" s="329"/>
      <c r="N138" s="329"/>
      <c r="O138" s="329"/>
      <c r="P138" s="329"/>
      <c r="Q138" s="329"/>
      <c r="R138" s="329"/>
      <c r="S138" s="329"/>
      <c r="T138" s="329"/>
      <c r="U138" s="329"/>
      <c r="V138" s="329"/>
      <c r="W138" s="329"/>
      <c r="X138" s="329"/>
      <c r="Y138" s="329"/>
      <c r="Z138" s="329"/>
      <c r="AA138" s="329"/>
      <c r="AB138" s="329"/>
      <c r="AC138" s="329"/>
      <c r="AD138" s="329"/>
      <c r="AE138" s="329"/>
      <c r="AF138" s="329"/>
      <c r="AG138" s="312">
        <f>'D 106.02 - Betonové konst...'!J32</f>
        <v>0</v>
      </c>
      <c r="AH138" s="313"/>
      <c r="AI138" s="313"/>
      <c r="AJ138" s="313"/>
      <c r="AK138" s="313"/>
      <c r="AL138" s="313"/>
      <c r="AM138" s="313"/>
      <c r="AN138" s="312">
        <f t="shared" si="2"/>
        <v>0</v>
      </c>
      <c r="AO138" s="313"/>
      <c r="AP138" s="313"/>
      <c r="AQ138" s="106" t="s">
        <v>94</v>
      </c>
      <c r="AR138" s="61"/>
      <c r="AS138" s="107">
        <v>0</v>
      </c>
      <c r="AT138" s="108">
        <f t="shared" si="3"/>
        <v>0</v>
      </c>
      <c r="AU138" s="109">
        <f>'D 106.02 - Betonové konst...'!P131</f>
        <v>0</v>
      </c>
      <c r="AV138" s="108">
        <f>'D 106.02 - Betonové konst...'!J35</f>
        <v>0</v>
      </c>
      <c r="AW138" s="108">
        <f>'D 106.02 - Betonové konst...'!J36</f>
        <v>0</v>
      </c>
      <c r="AX138" s="108">
        <f>'D 106.02 - Betonové konst...'!J37</f>
        <v>0</v>
      </c>
      <c r="AY138" s="108">
        <f>'D 106.02 - Betonové konst...'!J38</f>
        <v>0</v>
      </c>
      <c r="AZ138" s="108">
        <f>'D 106.02 - Betonové konst...'!F35</f>
        <v>0</v>
      </c>
      <c r="BA138" s="108">
        <f>'D 106.02 - Betonové konst...'!F36</f>
        <v>0</v>
      </c>
      <c r="BB138" s="108">
        <f>'D 106.02 - Betonové konst...'!F37</f>
        <v>0</v>
      </c>
      <c r="BC138" s="108">
        <f>'D 106.02 - Betonové konst...'!F38</f>
        <v>0</v>
      </c>
      <c r="BD138" s="110">
        <f>'D 106.02 - Betonové konst...'!F39</f>
        <v>0</v>
      </c>
      <c r="BT138" s="111" t="s">
        <v>90</v>
      </c>
      <c r="BV138" s="111" t="s">
        <v>83</v>
      </c>
      <c r="BW138" s="111" t="s">
        <v>195</v>
      </c>
      <c r="BX138" s="111" t="s">
        <v>191</v>
      </c>
      <c r="CL138" s="111" t="s">
        <v>1</v>
      </c>
    </row>
    <row r="139" spans="1:91" s="4" customFormat="1" ht="23.25" customHeight="1">
      <c r="A139" s="104" t="s">
        <v>91</v>
      </c>
      <c r="B139" s="59"/>
      <c r="C139" s="105"/>
      <c r="D139" s="105"/>
      <c r="E139" s="329" t="s">
        <v>196</v>
      </c>
      <c r="F139" s="329"/>
      <c r="G139" s="329"/>
      <c r="H139" s="329"/>
      <c r="I139" s="329"/>
      <c r="J139" s="105"/>
      <c r="K139" s="329" t="s">
        <v>100</v>
      </c>
      <c r="L139" s="329"/>
      <c r="M139" s="329"/>
      <c r="N139" s="329"/>
      <c r="O139" s="329"/>
      <c r="P139" s="329"/>
      <c r="Q139" s="329"/>
      <c r="R139" s="329"/>
      <c r="S139" s="329"/>
      <c r="T139" s="329"/>
      <c r="U139" s="329"/>
      <c r="V139" s="329"/>
      <c r="W139" s="329"/>
      <c r="X139" s="329"/>
      <c r="Y139" s="329"/>
      <c r="Z139" s="329"/>
      <c r="AA139" s="329"/>
      <c r="AB139" s="329"/>
      <c r="AC139" s="329"/>
      <c r="AD139" s="329"/>
      <c r="AE139" s="329"/>
      <c r="AF139" s="329"/>
      <c r="AG139" s="312">
        <f>'D 106.03 - Ocelové konstr...'!J32</f>
        <v>0</v>
      </c>
      <c r="AH139" s="313"/>
      <c r="AI139" s="313"/>
      <c r="AJ139" s="313"/>
      <c r="AK139" s="313"/>
      <c r="AL139" s="313"/>
      <c r="AM139" s="313"/>
      <c r="AN139" s="312">
        <f t="shared" si="2"/>
        <v>0</v>
      </c>
      <c r="AO139" s="313"/>
      <c r="AP139" s="313"/>
      <c r="AQ139" s="106" t="s">
        <v>94</v>
      </c>
      <c r="AR139" s="61"/>
      <c r="AS139" s="107">
        <v>0</v>
      </c>
      <c r="AT139" s="108">
        <f t="shared" si="3"/>
        <v>0</v>
      </c>
      <c r="AU139" s="109">
        <f>'D 106.03 - Ocelové konstr...'!P124</f>
        <v>0</v>
      </c>
      <c r="AV139" s="108">
        <f>'D 106.03 - Ocelové konstr...'!J35</f>
        <v>0</v>
      </c>
      <c r="AW139" s="108">
        <f>'D 106.03 - Ocelové konstr...'!J36</f>
        <v>0</v>
      </c>
      <c r="AX139" s="108">
        <f>'D 106.03 - Ocelové konstr...'!J37</f>
        <v>0</v>
      </c>
      <c r="AY139" s="108">
        <f>'D 106.03 - Ocelové konstr...'!J38</f>
        <v>0</v>
      </c>
      <c r="AZ139" s="108">
        <f>'D 106.03 - Ocelové konstr...'!F35</f>
        <v>0</v>
      </c>
      <c r="BA139" s="108">
        <f>'D 106.03 - Ocelové konstr...'!F36</f>
        <v>0</v>
      </c>
      <c r="BB139" s="108">
        <f>'D 106.03 - Ocelové konstr...'!F37</f>
        <v>0</v>
      </c>
      <c r="BC139" s="108">
        <f>'D 106.03 - Ocelové konstr...'!F38</f>
        <v>0</v>
      </c>
      <c r="BD139" s="110">
        <f>'D 106.03 - Ocelové konstr...'!F39</f>
        <v>0</v>
      </c>
      <c r="BT139" s="111" t="s">
        <v>90</v>
      </c>
      <c r="BV139" s="111" t="s">
        <v>83</v>
      </c>
      <c r="BW139" s="111" t="s">
        <v>197</v>
      </c>
      <c r="BX139" s="111" t="s">
        <v>191</v>
      </c>
      <c r="CL139" s="111" t="s">
        <v>1</v>
      </c>
    </row>
    <row r="140" spans="1:91" s="4" customFormat="1" ht="23.25" customHeight="1">
      <c r="A140" s="104" t="s">
        <v>91</v>
      </c>
      <c r="B140" s="59"/>
      <c r="C140" s="105"/>
      <c r="D140" s="105"/>
      <c r="E140" s="329" t="s">
        <v>198</v>
      </c>
      <c r="F140" s="329"/>
      <c r="G140" s="329"/>
      <c r="H140" s="329"/>
      <c r="I140" s="329"/>
      <c r="J140" s="105"/>
      <c r="K140" s="329" t="s">
        <v>103</v>
      </c>
      <c r="L140" s="329"/>
      <c r="M140" s="329"/>
      <c r="N140" s="329"/>
      <c r="O140" s="329"/>
      <c r="P140" s="329"/>
      <c r="Q140" s="329"/>
      <c r="R140" s="329"/>
      <c r="S140" s="329"/>
      <c r="T140" s="329"/>
      <c r="U140" s="329"/>
      <c r="V140" s="329"/>
      <c r="W140" s="329"/>
      <c r="X140" s="329"/>
      <c r="Y140" s="329"/>
      <c r="Z140" s="329"/>
      <c r="AA140" s="329"/>
      <c r="AB140" s="329"/>
      <c r="AC140" s="329"/>
      <c r="AD140" s="329"/>
      <c r="AE140" s="329"/>
      <c r="AF140" s="329"/>
      <c r="AG140" s="312">
        <f>'D 106.04 - Obvodový plášť'!J32</f>
        <v>0</v>
      </c>
      <c r="AH140" s="313"/>
      <c r="AI140" s="313"/>
      <c r="AJ140" s="313"/>
      <c r="AK140" s="313"/>
      <c r="AL140" s="313"/>
      <c r="AM140" s="313"/>
      <c r="AN140" s="312">
        <f t="shared" si="2"/>
        <v>0</v>
      </c>
      <c r="AO140" s="313"/>
      <c r="AP140" s="313"/>
      <c r="AQ140" s="106" t="s">
        <v>94</v>
      </c>
      <c r="AR140" s="61"/>
      <c r="AS140" s="107">
        <v>0</v>
      </c>
      <c r="AT140" s="108">
        <f t="shared" si="3"/>
        <v>0</v>
      </c>
      <c r="AU140" s="109">
        <f>'D 106.04 - Obvodový plášť'!P126</f>
        <v>0</v>
      </c>
      <c r="AV140" s="108">
        <f>'D 106.04 - Obvodový plášť'!J35</f>
        <v>0</v>
      </c>
      <c r="AW140" s="108">
        <f>'D 106.04 - Obvodový plášť'!J36</f>
        <v>0</v>
      </c>
      <c r="AX140" s="108">
        <f>'D 106.04 - Obvodový plášť'!J37</f>
        <v>0</v>
      </c>
      <c r="AY140" s="108">
        <f>'D 106.04 - Obvodový plášť'!J38</f>
        <v>0</v>
      </c>
      <c r="AZ140" s="108">
        <f>'D 106.04 - Obvodový plášť'!F35</f>
        <v>0</v>
      </c>
      <c r="BA140" s="108">
        <f>'D 106.04 - Obvodový plášť'!F36</f>
        <v>0</v>
      </c>
      <c r="BB140" s="108">
        <f>'D 106.04 - Obvodový plášť'!F37</f>
        <v>0</v>
      </c>
      <c r="BC140" s="108">
        <f>'D 106.04 - Obvodový plášť'!F38</f>
        <v>0</v>
      </c>
      <c r="BD140" s="110">
        <f>'D 106.04 - Obvodový plášť'!F39</f>
        <v>0</v>
      </c>
      <c r="BT140" s="111" t="s">
        <v>90</v>
      </c>
      <c r="BV140" s="111" t="s">
        <v>83</v>
      </c>
      <c r="BW140" s="111" t="s">
        <v>199</v>
      </c>
      <c r="BX140" s="111" t="s">
        <v>191</v>
      </c>
      <c r="CL140" s="111" t="s">
        <v>1</v>
      </c>
    </row>
    <row r="141" spans="1:91" s="4" customFormat="1" ht="35.25" customHeight="1">
      <c r="A141" s="104" t="s">
        <v>91</v>
      </c>
      <c r="B141" s="59"/>
      <c r="C141" s="105"/>
      <c r="D141" s="105"/>
      <c r="E141" s="329" t="s">
        <v>200</v>
      </c>
      <c r="F141" s="329"/>
      <c r="G141" s="329"/>
      <c r="H141" s="329"/>
      <c r="I141" s="329"/>
      <c r="J141" s="105"/>
      <c r="K141" s="329" t="s">
        <v>201</v>
      </c>
      <c r="L141" s="329"/>
      <c r="M141" s="329"/>
      <c r="N141" s="329"/>
      <c r="O141" s="329"/>
      <c r="P141" s="329"/>
      <c r="Q141" s="329"/>
      <c r="R141" s="329"/>
      <c r="S141" s="329"/>
      <c r="T141" s="329"/>
      <c r="U141" s="329"/>
      <c r="V141" s="329"/>
      <c r="W141" s="329"/>
      <c r="X141" s="329"/>
      <c r="Y141" s="329"/>
      <c r="Z141" s="329"/>
      <c r="AA141" s="329"/>
      <c r="AB141" s="329"/>
      <c r="AC141" s="329"/>
      <c r="AD141" s="329"/>
      <c r="AE141" s="329"/>
      <c r="AF141" s="329"/>
      <c r="AG141" s="312">
        <f>'D 106.05 a 08 - Zdravotní...'!J32</f>
        <v>0</v>
      </c>
      <c r="AH141" s="313"/>
      <c r="AI141" s="313"/>
      <c r="AJ141" s="313"/>
      <c r="AK141" s="313"/>
      <c r="AL141" s="313"/>
      <c r="AM141" s="313"/>
      <c r="AN141" s="312">
        <f t="shared" si="2"/>
        <v>0</v>
      </c>
      <c r="AO141" s="313"/>
      <c r="AP141" s="313"/>
      <c r="AQ141" s="106" t="s">
        <v>94</v>
      </c>
      <c r="AR141" s="61"/>
      <c r="AS141" s="107">
        <v>0</v>
      </c>
      <c r="AT141" s="108">
        <f t="shared" si="3"/>
        <v>0</v>
      </c>
      <c r="AU141" s="109">
        <f>'D 106.05 a 08 - Zdravotní...'!P136</f>
        <v>0</v>
      </c>
      <c r="AV141" s="108">
        <f>'D 106.05 a 08 - Zdravotní...'!J35</f>
        <v>0</v>
      </c>
      <c r="AW141" s="108">
        <f>'D 106.05 a 08 - Zdravotní...'!J36</f>
        <v>0</v>
      </c>
      <c r="AX141" s="108">
        <f>'D 106.05 a 08 - Zdravotní...'!J37</f>
        <v>0</v>
      </c>
      <c r="AY141" s="108">
        <f>'D 106.05 a 08 - Zdravotní...'!J38</f>
        <v>0</v>
      </c>
      <c r="AZ141" s="108">
        <f>'D 106.05 a 08 - Zdravotní...'!F35</f>
        <v>0</v>
      </c>
      <c r="BA141" s="108">
        <f>'D 106.05 a 08 - Zdravotní...'!F36</f>
        <v>0</v>
      </c>
      <c r="BB141" s="108">
        <f>'D 106.05 a 08 - Zdravotní...'!F37</f>
        <v>0</v>
      </c>
      <c r="BC141" s="108">
        <f>'D 106.05 a 08 - Zdravotní...'!F38</f>
        <v>0</v>
      </c>
      <c r="BD141" s="110">
        <f>'D 106.05 a 08 - Zdravotní...'!F39</f>
        <v>0</v>
      </c>
      <c r="BT141" s="111" t="s">
        <v>90</v>
      </c>
      <c r="BV141" s="111" t="s">
        <v>83</v>
      </c>
      <c r="BW141" s="111" t="s">
        <v>202</v>
      </c>
      <c r="BX141" s="111" t="s">
        <v>191</v>
      </c>
      <c r="CL141" s="111" t="s">
        <v>1</v>
      </c>
    </row>
    <row r="142" spans="1:91" s="4" customFormat="1" ht="23.25" customHeight="1">
      <c r="A142" s="104" t="s">
        <v>91</v>
      </c>
      <c r="B142" s="59"/>
      <c r="C142" s="105"/>
      <c r="D142" s="105"/>
      <c r="E142" s="329" t="s">
        <v>203</v>
      </c>
      <c r="F142" s="329"/>
      <c r="G142" s="329"/>
      <c r="H142" s="329"/>
      <c r="I142" s="329"/>
      <c r="J142" s="105"/>
      <c r="K142" s="329" t="s">
        <v>204</v>
      </c>
      <c r="L142" s="329"/>
      <c r="M142" s="329"/>
      <c r="N142" s="329"/>
      <c r="O142" s="329"/>
      <c r="P142" s="329"/>
      <c r="Q142" s="329"/>
      <c r="R142" s="329"/>
      <c r="S142" s="329"/>
      <c r="T142" s="329"/>
      <c r="U142" s="329"/>
      <c r="V142" s="329"/>
      <c r="W142" s="329"/>
      <c r="X142" s="329"/>
      <c r="Y142" s="329"/>
      <c r="Z142" s="329"/>
      <c r="AA142" s="329"/>
      <c r="AB142" s="329"/>
      <c r="AC142" s="329"/>
      <c r="AD142" s="329"/>
      <c r="AE142" s="329"/>
      <c r="AF142" s="329"/>
      <c r="AG142" s="312">
        <f>'D 106.06 - Ústřední vytápěnÍ'!J32</f>
        <v>0</v>
      </c>
      <c r="AH142" s="313"/>
      <c r="AI142" s="313"/>
      <c r="AJ142" s="313"/>
      <c r="AK142" s="313"/>
      <c r="AL142" s="313"/>
      <c r="AM142" s="313"/>
      <c r="AN142" s="312">
        <f t="shared" si="2"/>
        <v>0</v>
      </c>
      <c r="AO142" s="313"/>
      <c r="AP142" s="313"/>
      <c r="AQ142" s="106" t="s">
        <v>94</v>
      </c>
      <c r="AR142" s="61"/>
      <c r="AS142" s="107">
        <v>0</v>
      </c>
      <c r="AT142" s="108">
        <f t="shared" si="3"/>
        <v>0</v>
      </c>
      <c r="AU142" s="109">
        <f>'D 106.06 - Ústřední vytápěnÍ'!P129</f>
        <v>0</v>
      </c>
      <c r="AV142" s="108">
        <f>'D 106.06 - Ústřední vytápěnÍ'!J35</f>
        <v>0</v>
      </c>
      <c r="AW142" s="108">
        <f>'D 106.06 - Ústřední vytápěnÍ'!J36</f>
        <v>0</v>
      </c>
      <c r="AX142" s="108">
        <f>'D 106.06 - Ústřední vytápěnÍ'!J37</f>
        <v>0</v>
      </c>
      <c r="AY142" s="108">
        <f>'D 106.06 - Ústřední vytápěnÍ'!J38</f>
        <v>0</v>
      </c>
      <c r="AZ142" s="108">
        <f>'D 106.06 - Ústřední vytápěnÍ'!F35</f>
        <v>0</v>
      </c>
      <c r="BA142" s="108">
        <f>'D 106.06 - Ústřední vytápěnÍ'!F36</f>
        <v>0</v>
      </c>
      <c r="BB142" s="108">
        <f>'D 106.06 - Ústřední vytápěnÍ'!F37</f>
        <v>0</v>
      </c>
      <c r="BC142" s="108">
        <f>'D 106.06 - Ústřední vytápěnÍ'!F38</f>
        <v>0</v>
      </c>
      <c r="BD142" s="110">
        <f>'D 106.06 - Ústřední vytápěnÍ'!F39</f>
        <v>0</v>
      </c>
      <c r="BT142" s="111" t="s">
        <v>90</v>
      </c>
      <c r="BV142" s="111" t="s">
        <v>83</v>
      </c>
      <c r="BW142" s="111" t="s">
        <v>205</v>
      </c>
      <c r="BX142" s="111" t="s">
        <v>191</v>
      </c>
      <c r="CL142" s="111" t="s">
        <v>1</v>
      </c>
    </row>
    <row r="143" spans="1:91" s="4" customFormat="1" ht="23.25" customHeight="1">
      <c r="A143" s="104" t="s">
        <v>91</v>
      </c>
      <c r="B143" s="59"/>
      <c r="C143" s="105"/>
      <c r="D143" s="105"/>
      <c r="E143" s="329" t="s">
        <v>206</v>
      </c>
      <c r="F143" s="329"/>
      <c r="G143" s="329"/>
      <c r="H143" s="329"/>
      <c r="I143" s="329"/>
      <c r="J143" s="105"/>
      <c r="K143" s="329" t="s">
        <v>109</v>
      </c>
      <c r="L143" s="329"/>
      <c r="M143" s="329"/>
      <c r="N143" s="329"/>
      <c r="O143" s="329"/>
      <c r="P143" s="329"/>
      <c r="Q143" s="329"/>
      <c r="R143" s="329"/>
      <c r="S143" s="329"/>
      <c r="T143" s="329"/>
      <c r="U143" s="329"/>
      <c r="V143" s="329"/>
      <c r="W143" s="329"/>
      <c r="X143" s="329"/>
      <c r="Y143" s="329"/>
      <c r="Z143" s="329"/>
      <c r="AA143" s="329"/>
      <c r="AB143" s="329"/>
      <c r="AC143" s="329"/>
      <c r="AD143" s="329"/>
      <c r="AE143" s="329"/>
      <c r="AF143" s="329"/>
      <c r="AG143" s="312">
        <f>'D 106.09 - Vzduchotechnika'!J32</f>
        <v>0</v>
      </c>
      <c r="AH143" s="313"/>
      <c r="AI143" s="313"/>
      <c r="AJ143" s="313"/>
      <c r="AK143" s="313"/>
      <c r="AL143" s="313"/>
      <c r="AM143" s="313"/>
      <c r="AN143" s="312">
        <f t="shared" si="2"/>
        <v>0</v>
      </c>
      <c r="AO143" s="313"/>
      <c r="AP143" s="313"/>
      <c r="AQ143" s="106" t="s">
        <v>94</v>
      </c>
      <c r="AR143" s="61"/>
      <c r="AS143" s="107">
        <v>0</v>
      </c>
      <c r="AT143" s="108">
        <f t="shared" si="3"/>
        <v>0</v>
      </c>
      <c r="AU143" s="109">
        <f>'D 106.09 - Vzduchotechnika'!P125</f>
        <v>0</v>
      </c>
      <c r="AV143" s="108">
        <f>'D 106.09 - Vzduchotechnika'!J35</f>
        <v>0</v>
      </c>
      <c r="AW143" s="108">
        <f>'D 106.09 - Vzduchotechnika'!J36</f>
        <v>0</v>
      </c>
      <c r="AX143" s="108">
        <f>'D 106.09 - Vzduchotechnika'!J37</f>
        <v>0</v>
      </c>
      <c r="AY143" s="108">
        <f>'D 106.09 - Vzduchotechnika'!J38</f>
        <v>0</v>
      </c>
      <c r="AZ143" s="108">
        <f>'D 106.09 - Vzduchotechnika'!F35</f>
        <v>0</v>
      </c>
      <c r="BA143" s="108">
        <f>'D 106.09 - Vzduchotechnika'!F36</f>
        <v>0</v>
      </c>
      <c r="BB143" s="108">
        <f>'D 106.09 - Vzduchotechnika'!F37</f>
        <v>0</v>
      </c>
      <c r="BC143" s="108">
        <f>'D 106.09 - Vzduchotechnika'!F38</f>
        <v>0</v>
      </c>
      <c r="BD143" s="110">
        <f>'D 106.09 - Vzduchotechnika'!F39</f>
        <v>0</v>
      </c>
      <c r="BT143" s="111" t="s">
        <v>90</v>
      </c>
      <c r="BV143" s="111" t="s">
        <v>83</v>
      </c>
      <c r="BW143" s="111" t="s">
        <v>207</v>
      </c>
      <c r="BX143" s="111" t="s">
        <v>191</v>
      </c>
      <c r="CL143" s="111" t="s">
        <v>1</v>
      </c>
    </row>
    <row r="144" spans="1:91" s="4" customFormat="1" ht="23.25" customHeight="1">
      <c r="A144" s="104" t="s">
        <v>91</v>
      </c>
      <c r="B144" s="59"/>
      <c r="C144" s="105"/>
      <c r="D144" s="105"/>
      <c r="E144" s="329" t="s">
        <v>208</v>
      </c>
      <c r="F144" s="329"/>
      <c r="G144" s="329"/>
      <c r="H144" s="329"/>
      <c r="I144" s="329"/>
      <c r="J144" s="105"/>
      <c r="K144" s="329" t="s">
        <v>112</v>
      </c>
      <c r="L144" s="329"/>
      <c r="M144" s="329"/>
      <c r="N144" s="329"/>
      <c r="O144" s="329"/>
      <c r="P144" s="329"/>
      <c r="Q144" s="329"/>
      <c r="R144" s="329"/>
      <c r="S144" s="329"/>
      <c r="T144" s="329"/>
      <c r="U144" s="329"/>
      <c r="V144" s="329"/>
      <c r="W144" s="329"/>
      <c r="X144" s="329"/>
      <c r="Y144" s="329"/>
      <c r="Z144" s="329"/>
      <c r="AA144" s="329"/>
      <c r="AB144" s="329"/>
      <c r="AC144" s="329"/>
      <c r="AD144" s="329"/>
      <c r="AE144" s="329"/>
      <c r="AF144" s="329"/>
      <c r="AG144" s="312">
        <f>'D 106.10 - Elektroinstalace'!J32</f>
        <v>0</v>
      </c>
      <c r="AH144" s="313"/>
      <c r="AI144" s="313"/>
      <c r="AJ144" s="313"/>
      <c r="AK144" s="313"/>
      <c r="AL144" s="313"/>
      <c r="AM144" s="313"/>
      <c r="AN144" s="312">
        <f t="shared" si="2"/>
        <v>0</v>
      </c>
      <c r="AO144" s="313"/>
      <c r="AP144" s="313"/>
      <c r="AQ144" s="106" t="s">
        <v>94</v>
      </c>
      <c r="AR144" s="61"/>
      <c r="AS144" s="107">
        <v>0</v>
      </c>
      <c r="AT144" s="108">
        <f t="shared" si="3"/>
        <v>0</v>
      </c>
      <c r="AU144" s="109">
        <f>'D 106.10 - Elektroinstalace'!P130</f>
        <v>0</v>
      </c>
      <c r="AV144" s="108">
        <f>'D 106.10 - Elektroinstalace'!J35</f>
        <v>0</v>
      </c>
      <c r="AW144" s="108">
        <f>'D 106.10 - Elektroinstalace'!J36</f>
        <v>0</v>
      </c>
      <c r="AX144" s="108">
        <f>'D 106.10 - Elektroinstalace'!J37</f>
        <v>0</v>
      </c>
      <c r="AY144" s="108">
        <f>'D 106.10 - Elektroinstalace'!J38</f>
        <v>0</v>
      </c>
      <c r="AZ144" s="108">
        <f>'D 106.10 - Elektroinstalace'!F35</f>
        <v>0</v>
      </c>
      <c r="BA144" s="108">
        <f>'D 106.10 - Elektroinstalace'!F36</f>
        <v>0</v>
      </c>
      <c r="BB144" s="108">
        <f>'D 106.10 - Elektroinstalace'!F37</f>
        <v>0</v>
      </c>
      <c r="BC144" s="108">
        <f>'D 106.10 - Elektroinstalace'!F38</f>
        <v>0</v>
      </c>
      <c r="BD144" s="110">
        <f>'D 106.10 - Elektroinstalace'!F39</f>
        <v>0</v>
      </c>
      <c r="BT144" s="111" t="s">
        <v>90</v>
      </c>
      <c r="BV144" s="111" t="s">
        <v>83</v>
      </c>
      <c r="BW144" s="111" t="s">
        <v>209</v>
      </c>
      <c r="BX144" s="111" t="s">
        <v>191</v>
      </c>
      <c r="CL144" s="111" t="s">
        <v>1</v>
      </c>
    </row>
    <row r="145" spans="1:91" s="4" customFormat="1" ht="23.25" customHeight="1">
      <c r="A145" s="104" t="s">
        <v>91</v>
      </c>
      <c r="B145" s="59"/>
      <c r="C145" s="105"/>
      <c r="D145" s="105"/>
      <c r="E145" s="329" t="s">
        <v>210</v>
      </c>
      <c r="F145" s="329"/>
      <c r="G145" s="329"/>
      <c r="H145" s="329"/>
      <c r="I145" s="329"/>
      <c r="J145" s="105"/>
      <c r="K145" s="329" t="s">
        <v>115</v>
      </c>
      <c r="L145" s="329"/>
      <c r="M145" s="329"/>
      <c r="N145" s="329"/>
      <c r="O145" s="329"/>
      <c r="P145" s="329"/>
      <c r="Q145" s="329"/>
      <c r="R145" s="329"/>
      <c r="S145" s="329"/>
      <c r="T145" s="329"/>
      <c r="U145" s="329"/>
      <c r="V145" s="329"/>
      <c r="W145" s="329"/>
      <c r="X145" s="329"/>
      <c r="Y145" s="329"/>
      <c r="Z145" s="329"/>
      <c r="AA145" s="329"/>
      <c r="AB145" s="329"/>
      <c r="AC145" s="329"/>
      <c r="AD145" s="329"/>
      <c r="AE145" s="329"/>
      <c r="AF145" s="329"/>
      <c r="AG145" s="312">
        <f>'D 106.11 - Hromosvod'!J32</f>
        <v>0</v>
      </c>
      <c r="AH145" s="313"/>
      <c r="AI145" s="313"/>
      <c r="AJ145" s="313"/>
      <c r="AK145" s="313"/>
      <c r="AL145" s="313"/>
      <c r="AM145" s="313"/>
      <c r="AN145" s="312">
        <f t="shared" si="2"/>
        <v>0</v>
      </c>
      <c r="AO145" s="313"/>
      <c r="AP145" s="313"/>
      <c r="AQ145" s="106" t="s">
        <v>94</v>
      </c>
      <c r="AR145" s="61"/>
      <c r="AS145" s="107">
        <v>0</v>
      </c>
      <c r="AT145" s="108">
        <f t="shared" si="3"/>
        <v>0</v>
      </c>
      <c r="AU145" s="109">
        <f>'D 106.11 - Hromosvod'!P123</f>
        <v>0</v>
      </c>
      <c r="AV145" s="108">
        <f>'D 106.11 - Hromosvod'!J35</f>
        <v>0</v>
      </c>
      <c r="AW145" s="108">
        <f>'D 106.11 - Hromosvod'!J36</f>
        <v>0</v>
      </c>
      <c r="AX145" s="108">
        <f>'D 106.11 - Hromosvod'!J37</f>
        <v>0</v>
      </c>
      <c r="AY145" s="108">
        <f>'D 106.11 - Hromosvod'!J38</f>
        <v>0</v>
      </c>
      <c r="AZ145" s="108">
        <f>'D 106.11 - Hromosvod'!F35</f>
        <v>0</v>
      </c>
      <c r="BA145" s="108">
        <f>'D 106.11 - Hromosvod'!F36</f>
        <v>0</v>
      </c>
      <c r="BB145" s="108">
        <f>'D 106.11 - Hromosvod'!F37</f>
        <v>0</v>
      </c>
      <c r="BC145" s="108">
        <f>'D 106.11 - Hromosvod'!F38</f>
        <v>0</v>
      </c>
      <c r="BD145" s="110">
        <f>'D 106.11 - Hromosvod'!F39</f>
        <v>0</v>
      </c>
      <c r="BT145" s="111" t="s">
        <v>90</v>
      </c>
      <c r="BV145" s="111" t="s">
        <v>83</v>
      </c>
      <c r="BW145" s="111" t="s">
        <v>211</v>
      </c>
      <c r="BX145" s="111" t="s">
        <v>191</v>
      </c>
      <c r="CL145" s="111" t="s">
        <v>1</v>
      </c>
    </row>
    <row r="146" spans="1:91" s="4" customFormat="1" ht="23.25" customHeight="1">
      <c r="A146" s="104" t="s">
        <v>91</v>
      </c>
      <c r="B146" s="59"/>
      <c r="C146" s="105"/>
      <c r="D146" s="105"/>
      <c r="E146" s="329" t="s">
        <v>212</v>
      </c>
      <c r="F146" s="329"/>
      <c r="G146" s="329"/>
      <c r="H146" s="329"/>
      <c r="I146" s="329"/>
      <c r="J146" s="105"/>
      <c r="K146" s="329" t="s">
        <v>146</v>
      </c>
      <c r="L146" s="329"/>
      <c r="M146" s="329"/>
      <c r="N146" s="329"/>
      <c r="O146" s="329"/>
      <c r="P146" s="329"/>
      <c r="Q146" s="329"/>
      <c r="R146" s="329"/>
      <c r="S146" s="329"/>
      <c r="T146" s="329"/>
      <c r="U146" s="329"/>
      <c r="V146" s="329"/>
      <c r="W146" s="329"/>
      <c r="X146" s="329"/>
      <c r="Y146" s="329"/>
      <c r="Z146" s="329"/>
      <c r="AA146" s="329"/>
      <c r="AB146" s="329"/>
      <c r="AC146" s="329"/>
      <c r="AD146" s="329"/>
      <c r="AE146" s="329"/>
      <c r="AF146" s="329"/>
      <c r="AG146" s="312">
        <f>'D 106.12 - Slaboproudé in...'!J32</f>
        <v>0</v>
      </c>
      <c r="AH146" s="313"/>
      <c r="AI146" s="313"/>
      <c r="AJ146" s="313"/>
      <c r="AK146" s="313"/>
      <c r="AL146" s="313"/>
      <c r="AM146" s="313"/>
      <c r="AN146" s="312">
        <f t="shared" si="2"/>
        <v>0</v>
      </c>
      <c r="AO146" s="313"/>
      <c r="AP146" s="313"/>
      <c r="AQ146" s="106" t="s">
        <v>94</v>
      </c>
      <c r="AR146" s="61"/>
      <c r="AS146" s="107">
        <v>0</v>
      </c>
      <c r="AT146" s="108">
        <f t="shared" si="3"/>
        <v>0</v>
      </c>
      <c r="AU146" s="109">
        <f>'D 106.12 - Slaboproudé in...'!P123</f>
        <v>0</v>
      </c>
      <c r="AV146" s="108">
        <f>'D 106.12 - Slaboproudé in...'!J35</f>
        <v>0</v>
      </c>
      <c r="AW146" s="108">
        <f>'D 106.12 - Slaboproudé in...'!J36</f>
        <v>0</v>
      </c>
      <c r="AX146" s="108">
        <f>'D 106.12 - Slaboproudé in...'!J37</f>
        <v>0</v>
      </c>
      <c r="AY146" s="108">
        <f>'D 106.12 - Slaboproudé in...'!J38</f>
        <v>0</v>
      </c>
      <c r="AZ146" s="108">
        <f>'D 106.12 - Slaboproudé in...'!F35</f>
        <v>0</v>
      </c>
      <c r="BA146" s="108">
        <f>'D 106.12 - Slaboproudé in...'!F36</f>
        <v>0</v>
      </c>
      <c r="BB146" s="108">
        <f>'D 106.12 - Slaboproudé in...'!F37</f>
        <v>0</v>
      </c>
      <c r="BC146" s="108">
        <f>'D 106.12 - Slaboproudé in...'!F38</f>
        <v>0</v>
      </c>
      <c r="BD146" s="110">
        <f>'D 106.12 - Slaboproudé in...'!F39</f>
        <v>0</v>
      </c>
      <c r="BT146" s="111" t="s">
        <v>90</v>
      </c>
      <c r="BV146" s="111" t="s">
        <v>83</v>
      </c>
      <c r="BW146" s="111" t="s">
        <v>213</v>
      </c>
      <c r="BX146" s="111" t="s">
        <v>191</v>
      </c>
      <c r="CL146" s="111" t="s">
        <v>1</v>
      </c>
    </row>
    <row r="147" spans="1:91" s="7" customFormat="1" ht="16.5" customHeight="1">
      <c r="A147" s="104" t="s">
        <v>91</v>
      </c>
      <c r="B147" s="94"/>
      <c r="C147" s="95"/>
      <c r="D147" s="335" t="s">
        <v>214</v>
      </c>
      <c r="E147" s="335"/>
      <c r="F147" s="335"/>
      <c r="G147" s="335"/>
      <c r="H147" s="335"/>
      <c r="I147" s="96"/>
      <c r="J147" s="335" t="s">
        <v>215</v>
      </c>
      <c r="K147" s="335"/>
      <c r="L147" s="335"/>
      <c r="M147" s="335"/>
      <c r="N147" s="335"/>
      <c r="O147" s="335"/>
      <c r="P147" s="335"/>
      <c r="Q147" s="335"/>
      <c r="R147" s="335"/>
      <c r="S147" s="335"/>
      <c r="T147" s="335"/>
      <c r="U147" s="335"/>
      <c r="V147" s="335"/>
      <c r="W147" s="335"/>
      <c r="X147" s="335"/>
      <c r="Y147" s="335"/>
      <c r="Z147" s="335"/>
      <c r="AA147" s="335"/>
      <c r="AB147" s="335"/>
      <c r="AC147" s="335"/>
      <c r="AD147" s="335"/>
      <c r="AE147" s="335"/>
      <c r="AF147" s="335"/>
      <c r="AG147" s="323">
        <f>'D 107 - Oplocení areálu'!J30</f>
        <v>0</v>
      </c>
      <c r="AH147" s="324"/>
      <c r="AI147" s="324"/>
      <c r="AJ147" s="324"/>
      <c r="AK147" s="324"/>
      <c r="AL147" s="324"/>
      <c r="AM147" s="324"/>
      <c r="AN147" s="323">
        <f t="shared" si="2"/>
        <v>0</v>
      </c>
      <c r="AO147" s="324"/>
      <c r="AP147" s="324"/>
      <c r="AQ147" s="97" t="s">
        <v>87</v>
      </c>
      <c r="AR147" s="98"/>
      <c r="AS147" s="99">
        <v>0</v>
      </c>
      <c r="AT147" s="100">
        <f t="shared" si="3"/>
        <v>0</v>
      </c>
      <c r="AU147" s="101">
        <f>'D 107 - Oplocení areálu'!P124</f>
        <v>0</v>
      </c>
      <c r="AV147" s="100">
        <f>'D 107 - Oplocení areálu'!J33</f>
        <v>0</v>
      </c>
      <c r="AW147" s="100">
        <f>'D 107 - Oplocení areálu'!J34</f>
        <v>0</v>
      </c>
      <c r="AX147" s="100">
        <f>'D 107 - Oplocení areálu'!J35</f>
        <v>0</v>
      </c>
      <c r="AY147" s="100">
        <f>'D 107 - Oplocení areálu'!J36</f>
        <v>0</v>
      </c>
      <c r="AZ147" s="100">
        <f>'D 107 - Oplocení areálu'!F33</f>
        <v>0</v>
      </c>
      <c r="BA147" s="100">
        <f>'D 107 - Oplocení areálu'!F34</f>
        <v>0</v>
      </c>
      <c r="BB147" s="100">
        <f>'D 107 - Oplocení areálu'!F35</f>
        <v>0</v>
      </c>
      <c r="BC147" s="100">
        <f>'D 107 - Oplocení areálu'!F36</f>
        <v>0</v>
      </c>
      <c r="BD147" s="102">
        <f>'D 107 - Oplocení areálu'!F37</f>
        <v>0</v>
      </c>
      <c r="BT147" s="103" t="s">
        <v>88</v>
      </c>
      <c r="BV147" s="103" t="s">
        <v>83</v>
      </c>
      <c r="BW147" s="103" t="s">
        <v>216</v>
      </c>
      <c r="BX147" s="103" t="s">
        <v>5</v>
      </c>
      <c r="CL147" s="103" t="s">
        <v>1</v>
      </c>
      <c r="CM147" s="103" t="s">
        <v>90</v>
      </c>
    </row>
    <row r="148" spans="1:91" s="7" customFormat="1" ht="16.5" customHeight="1">
      <c r="B148" s="94"/>
      <c r="C148" s="95"/>
      <c r="D148" s="335" t="s">
        <v>217</v>
      </c>
      <c r="E148" s="335"/>
      <c r="F148" s="335"/>
      <c r="G148" s="335"/>
      <c r="H148" s="335"/>
      <c r="I148" s="96"/>
      <c r="J148" s="335" t="s">
        <v>218</v>
      </c>
      <c r="K148" s="335"/>
      <c r="L148" s="335"/>
      <c r="M148" s="335"/>
      <c r="N148" s="335"/>
      <c r="O148" s="335"/>
      <c r="P148" s="335"/>
      <c r="Q148" s="335"/>
      <c r="R148" s="335"/>
      <c r="S148" s="335"/>
      <c r="T148" s="335"/>
      <c r="U148" s="335"/>
      <c r="V148" s="335"/>
      <c r="W148" s="335"/>
      <c r="X148" s="335"/>
      <c r="Y148" s="335"/>
      <c r="Z148" s="335"/>
      <c r="AA148" s="335"/>
      <c r="AB148" s="335"/>
      <c r="AC148" s="335"/>
      <c r="AD148" s="335"/>
      <c r="AE148" s="335"/>
      <c r="AF148" s="335"/>
      <c r="AG148" s="325">
        <f>ROUND(AG149,2)</f>
        <v>0</v>
      </c>
      <c r="AH148" s="324"/>
      <c r="AI148" s="324"/>
      <c r="AJ148" s="324"/>
      <c r="AK148" s="324"/>
      <c r="AL148" s="324"/>
      <c r="AM148" s="324"/>
      <c r="AN148" s="323">
        <f t="shared" si="2"/>
        <v>0</v>
      </c>
      <c r="AO148" s="324"/>
      <c r="AP148" s="324"/>
      <c r="AQ148" s="97" t="s">
        <v>87</v>
      </c>
      <c r="AR148" s="98"/>
      <c r="AS148" s="99">
        <f>ROUND(AS149,2)</f>
        <v>0</v>
      </c>
      <c r="AT148" s="100">
        <f t="shared" si="3"/>
        <v>0</v>
      </c>
      <c r="AU148" s="101">
        <f>ROUND(AU149,5)</f>
        <v>0</v>
      </c>
      <c r="AV148" s="100">
        <f>ROUND(AZ148*L29,2)</f>
        <v>0</v>
      </c>
      <c r="AW148" s="100">
        <f>ROUND(BA148*L30,2)</f>
        <v>0</v>
      </c>
      <c r="AX148" s="100">
        <f>ROUND(BB148*L29,2)</f>
        <v>0</v>
      </c>
      <c r="AY148" s="100">
        <f>ROUND(BC148*L30,2)</f>
        <v>0</v>
      </c>
      <c r="AZ148" s="100">
        <f>ROUND(AZ149,2)</f>
        <v>0</v>
      </c>
      <c r="BA148" s="100">
        <f>ROUND(BA149,2)</f>
        <v>0</v>
      </c>
      <c r="BB148" s="100">
        <f>ROUND(BB149,2)</f>
        <v>0</v>
      </c>
      <c r="BC148" s="100">
        <f>ROUND(BC149,2)</f>
        <v>0</v>
      </c>
      <c r="BD148" s="102">
        <f>ROUND(BD149,2)</f>
        <v>0</v>
      </c>
      <c r="BS148" s="103" t="s">
        <v>80</v>
      </c>
      <c r="BT148" s="103" t="s">
        <v>88</v>
      </c>
      <c r="BU148" s="103" t="s">
        <v>82</v>
      </c>
      <c r="BV148" s="103" t="s">
        <v>83</v>
      </c>
      <c r="BW148" s="103" t="s">
        <v>219</v>
      </c>
      <c r="BX148" s="103" t="s">
        <v>5</v>
      </c>
      <c r="CL148" s="103" t="s">
        <v>1</v>
      </c>
      <c r="CM148" s="103" t="s">
        <v>90</v>
      </c>
    </row>
    <row r="149" spans="1:91" s="4" customFormat="1" ht="16.5" customHeight="1">
      <c r="A149" s="104" t="s">
        <v>91</v>
      </c>
      <c r="B149" s="59"/>
      <c r="C149" s="105"/>
      <c r="D149" s="105"/>
      <c r="E149" s="329" t="s">
        <v>220</v>
      </c>
      <c r="F149" s="329"/>
      <c r="G149" s="329"/>
      <c r="H149" s="329"/>
      <c r="I149" s="329"/>
      <c r="J149" s="105"/>
      <c r="K149" s="329" t="s">
        <v>221</v>
      </c>
      <c r="L149" s="329"/>
      <c r="M149" s="329"/>
      <c r="N149" s="329"/>
      <c r="O149" s="329"/>
      <c r="P149" s="329"/>
      <c r="Q149" s="329"/>
      <c r="R149" s="329"/>
      <c r="S149" s="329"/>
      <c r="T149" s="329"/>
      <c r="U149" s="329"/>
      <c r="V149" s="329"/>
      <c r="W149" s="329"/>
      <c r="X149" s="329"/>
      <c r="Y149" s="329"/>
      <c r="Z149" s="329"/>
      <c r="AA149" s="329"/>
      <c r="AB149" s="329"/>
      <c r="AC149" s="329"/>
      <c r="AD149" s="329"/>
      <c r="AE149" s="329"/>
      <c r="AF149" s="329"/>
      <c r="AG149" s="312">
        <f>'SO 201 - HTÚ'!J32</f>
        <v>0</v>
      </c>
      <c r="AH149" s="313"/>
      <c r="AI149" s="313"/>
      <c r="AJ149" s="313"/>
      <c r="AK149" s="313"/>
      <c r="AL149" s="313"/>
      <c r="AM149" s="313"/>
      <c r="AN149" s="312">
        <f t="shared" si="2"/>
        <v>0</v>
      </c>
      <c r="AO149" s="313"/>
      <c r="AP149" s="313"/>
      <c r="AQ149" s="106" t="s">
        <v>94</v>
      </c>
      <c r="AR149" s="61"/>
      <c r="AS149" s="107">
        <v>0</v>
      </c>
      <c r="AT149" s="108">
        <f t="shared" si="3"/>
        <v>0</v>
      </c>
      <c r="AU149" s="109">
        <f>'SO 201 - HTÚ'!P128</f>
        <v>0</v>
      </c>
      <c r="AV149" s="108">
        <f>'SO 201 - HTÚ'!J35</f>
        <v>0</v>
      </c>
      <c r="AW149" s="108">
        <f>'SO 201 - HTÚ'!J36</f>
        <v>0</v>
      </c>
      <c r="AX149" s="108">
        <f>'SO 201 - HTÚ'!J37</f>
        <v>0</v>
      </c>
      <c r="AY149" s="108">
        <f>'SO 201 - HTÚ'!J38</f>
        <v>0</v>
      </c>
      <c r="AZ149" s="108">
        <f>'SO 201 - HTÚ'!F35</f>
        <v>0</v>
      </c>
      <c r="BA149" s="108">
        <f>'SO 201 - HTÚ'!F36</f>
        <v>0</v>
      </c>
      <c r="BB149" s="108">
        <f>'SO 201 - HTÚ'!F37</f>
        <v>0</v>
      </c>
      <c r="BC149" s="108">
        <f>'SO 201 - HTÚ'!F38</f>
        <v>0</v>
      </c>
      <c r="BD149" s="110">
        <f>'SO 201 - HTÚ'!F39</f>
        <v>0</v>
      </c>
      <c r="BT149" s="111" t="s">
        <v>90</v>
      </c>
      <c r="BV149" s="111" t="s">
        <v>83</v>
      </c>
      <c r="BW149" s="111" t="s">
        <v>222</v>
      </c>
      <c r="BX149" s="111" t="s">
        <v>219</v>
      </c>
      <c r="CL149" s="111" t="s">
        <v>1</v>
      </c>
    </row>
    <row r="150" spans="1:91" s="7" customFormat="1" ht="16.5" customHeight="1">
      <c r="A150" s="104" t="s">
        <v>91</v>
      </c>
      <c r="B150" s="94"/>
      <c r="C150" s="95"/>
      <c r="D150" s="335" t="s">
        <v>223</v>
      </c>
      <c r="E150" s="335"/>
      <c r="F150" s="335"/>
      <c r="G150" s="335"/>
      <c r="H150" s="335"/>
      <c r="I150" s="96"/>
      <c r="J150" s="335" t="s">
        <v>224</v>
      </c>
      <c r="K150" s="335"/>
      <c r="L150" s="335"/>
      <c r="M150" s="335"/>
      <c r="N150" s="335"/>
      <c r="O150" s="335"/>
      <c r="P150" s="335"/>
      <c r="Q150" s="335"/>
      <c r="R150" s="335"/>
      <c r="S150" s="335"/>
      <c r="T150" s="335"/>
      <c r="U150" s="335"/>
      <c r="V150" s="335"/>
      <c r="W150" s="335"/>
      <c r="X150" s="335"/>
      <c r="Y150" s="335"/>
      <c r="Z150" s="335"/>
      <c r="AA150" s="335"/>
      <c r="AB150" s="335"/>
      <c r="AC150" s="335"/>
      <c r="AD150" s="335"/>
      <c r="AE150" s="335"/>
      <c r="AF150" s="335"/>
      <c r="AG150" s="323">
        <f>'D 202 - Sadové úpravy'!J30</f>
        <v>0</v>
      </c>
      <c r="AH150" s="324"/>
      <c r="AI150" s="324"/>
      <c r="AJ150" s="324"/>
      <c r="AK150" s="324"/>
      <c r="AL150" s="324"/>
      <c r="AM150" s="324"/>
      <c r="AN150" s="323">
        <f t="shared" si="2"/>
        <v>0</v>
      </c>
      <c r="AO150" s="324"/>
      <c r="AP150" s="324"/>
      <c r="AQ150" s="97" t="s">
        <v>87</v>
      </c>
      <c r="AR150" s="98"/>
      <c r="AS150" s="99">
        <v>0</v>
      </c>
      <c r="AT150" s="100">
        <f t="shared" si="3"/>
        <v>0</v>
      </c>
      <c r="AU150" s="101">
        <f>'D 202 - Sadové úpravy'!P118</f>
        <v>0</v>
      </c>
      <c r="AV150" s="100">
        <f>'D 202 - Sadové úpravy'!J33</f>
        <v>0</v>
      </c>
      <c r="AW150" s="100">
        <f>'D 202 - Sadové úpravy'!J34</f>
        <v>0</v>
      </c>
      <c r="AX150" s="100">
        <f>'D 202 - Sadové úpravy'!J35</f>
        <v>0</v>
      </c>
      <c r="AY150" s="100">
        <f>'D 202 - Sadové úpravy'!J36</f>
        <v>0</v>
      </c>
      <c r="AZ150" s="100">
        <f>'D 202 - Sadové úpravy'!F33</f>
        <v>0</v>
      </c>
      <c r="BA150" s="100">
        <f>'D 202 - Sadové úpravy'!F34</f>
        <v>0</v>
      </c>
      <c r="BB150" s="100">
        <f>'D 202 - Sadové úpravy'!F35</f>
        <v>0</v>
      </c>
      <c r="BC150" s="100">
        <f>'D 202 - Sadové úpravy'!F36</f>
        <v>0</v>
      </c>
      <c r="BD150" s="102">
        <f>'D 202 - Sadové úpravy'!F37</f>
        <v>0</v>
      </c>
      <c r="BT150" s="103" t="s">
        <v>88</v>
      </c>
      <c r="BV150" s="103" t="s">
        <v>83</v>
      </c>
      <c r="BW150" s="103" t="s">
        <v>225</v>
      </c>
      <c r="BX150" s="103" t="s">
        <v>5</v>
      </c>
      <c r="CL150" s="103" t="s">
        <v>1</v>
      </c>
      <c r="CM150" s="103" t="s">
        <v>90</v>
      </c>
    </row>
    <row r="151" spans="1:91" s="7" customFormat="1" ht="24.75" customHeight="1">
      <c r="B151" s="94"/>
      <c r="C151" s="95"/>
      <c r="D151" s="335" t="s">
        <v>226</v>
      </c>
      <c r="E151" s="335"/>
      <c r="F151" s="335"/>
      <c r="G151" s="335"/>
      <c r="H151" s="335"/>
      <c r="I151" s="96"/>
      <c r="J151" s="335" t="s">
        <v>227</v>
      </c>
      <c r="K151" s="335"/>
      <c r="L151" s="335"/>
      <c r="M151" s="335"/>
      <c r="N151" s="335"/>
      <c r="O151" s="335"/>
      <c r="P151" s="335"/>
      <c r="Q151" s="335"/>
      <c r="R151" s="335"/>
      <c r="S151" s="335"/>
      <c r="T151" s="335"/>
      <c r="U151" s="335"/>
      <c r="V151" s="335"/>
      <c r="W151" s="335"/>
      <c r="X151" s="335"/>
      <c r="Y151" s="335"/>
      <c r="Z151" s="335"/>
      <c r="AA151" s="335"/>
      <c r="AB151" s="335"/>
      <c r="AC151" s="335"/>
      <c r="AD151" s="335"/>
      <c r="AE151" s="335"/>
      <c r="AF151" s="335"/>
      <c r="AG151" s="325">
        <f>ROUND(SUM(AG152:AG156),2)</f>
        <v>0</v>
      </c>
      <c r="AH151" s="324"/>
      <c r="AI151" s="324"/>
      <c r="AJ151" s="324"/>
      <c r="AK151" s="324"/>
      <c r="AL151" s="324"/>
      <c r="AM151" s="324"/>
      <c r="AN151" s="323">
        <f t="shared" si="2"/>
        <v>0</v>
      </c>
      <c r="AO151" s="324"/>
      <c r="AP151" s="324"/>
      <c r="AQ151" s="97" t="s">
        <v>87</v>
      </c>
      <c r="AR151" s="98"/>
      <c r="AS151" s="99">
        <f>ROUND(SUM(AS152:AS156),2)</f>
        <v>0</v>
      </c>
      <c r="AT151" s="100">
        <f t="shared" si="3"/>
        <v>0</v>
      </c>
      <c r="AU151" s="101">
        <f>ROUND(SUM(AU152:AU156),5)</f>
        <v>0</v>
      </c>
      <c r="AV151" s="100">
        <f>ROUND(AZ151*L29,2)</f>
        <v>0</v>
      </c>
      <c r="AW151" s="100">
        <f>ROUND(BA151*L30,2)</f>
        <v>0</v>
      </c>
      <c r="AX151" s="100">
        <f>ROUND(BB151*L29,2)</f>
        <v>0</v>
      </c>
      <c r="AY151" s="100">
        <f>ROUND(BC151*L30,2)</f>
        <v>0</v>
      </c>
      <c r="AZ151" s="100">
        <f>ROUND(SUM(AZ152:AZ156),2)</f>
        <v>0</v>
      </c>
      <c r="BA151" s="100">
        <f>ROUND(SUM(BA152:BA156),2)</f>
        <v>0</v>
      </c>
      <c r="BB151" s="100">
        <f>ROUND(SUM(BB152:BB156),2)</f>
        <v>0</v>
      </c>
      <c r="BC151" s="100">
        <f>ROUND(SUM(BC152:BC156),2)</f>
        <v>0</v>
      </c>
      <c r="BD151" s="102">
        <f>ROUND(SUM(BD152:BD156),2)</f>
        <v>0</v>
      </c>
      <c r="BS151" s="103" t="s">
        <v>80</v>
      </c>
      <c r="BT151" s="103" t="s">
        <v>88</v>
      </c>
      <c r="BU151" s="103" t="s">
        <v>82</v>
      </c>
      <c r="BV151" s="103" t="s">
        <v>83</v>
      </c>
      <c r="BW151" s="103" t="s">
        <v>228</v>
      </c>
      <c r="BX151" s="103" t="s">
        <v>5</v>
      </c>
      <c r="CL151" s="103" t="s">
        <v>1</v>
      </c>
      <c r="CM151" s="103" t="s">
        <v>81</v>
      </c>
    </row>
    <row r="152" spans="1:91" s="4" customFormat="1" ht="23.25" customHeight="1">
      <c r="A152" s="104" t="s">
        <v>91</v>
      </c>
      <c r="B152" s="59"/>
      <c r="C152" s="105"/>
      <c r="D152" s="105"/>
      <c r="E152" s="329" t="s">
        <v>229</v>
      </c>
      <c r="F152" s="329"/>
      <c r="G152" s="329"/>
      <c r="H152" s="329"/>
      <c r="I152" s="329"/>
      <c r="J152" s="105"/>
      <c r="K152" s="329" t="s">
        <v>227</v>
      </c>
      <c r="L152" s="329"/>
      <c r="M152" s="329"/>
      <c r="N152" s="329"/>
      <c r="O152" s="329"/>
      <c r="P152" s="329"/>
      <c r="Q152" s="329"/>
      <c r="R152" s="329"/>
      <c r="S152" s="329"/>
      <c r="T152" s="329"/>
      <c r="U152" s="329"/>
      <c r="V152" s="329"/>
      <c r="W152" s="329"/>
      <c r="X152" s="329"/>
      <c r="Y152" s="329"/>
      <c r="Z152" s="329"/>
      <c r="AA152" s="329"/>
      <c r="AB152" s="329"/>
      <c r="AC152" s="329"/>
      <c r="AD152" s="329"/>
      <c r="AE152" s="329"/>
      <c r="AF152" s="329"/>
      <c r="AG152" s="312">
        <f>'SO 203.1 - Komunikace a z...'!J32</f>
        <v>0</v>
      </c>
      <c r="AH152" s="313"/>
      <c r="AI152" s="313"/>
      <c r="AJ152" s="313"/>
      <c r="AK152" s="313"/>
      <c r="AL152" s="313"/>
      <c r="AM152" s="313"/>
      <c r="AN152" s="312">
        <f t="shared" si="2"/>
        <v>0</v>
      </c>
      <c r="AO152" s="313"/>
      <c r="AP152" s="313"/>
      <c r="AQ152" s="106" t="s">
        <v>94</v>
      </c>
      <c r="AR152" s="61"/>
      <c r="AS152" s="107">
        <v>0</v>
      </c>
      <c r="AT152" s="108">
        <f t="shared" si="3"/>
        <v>0</v>
      </c>
      <c r="AU152" s="109">
        <f>'SO 203.1 - Komunikace a z...'!P130</f>
        <v>0</v>
      </c>
      <c r="AV152" s="108">
        <f>'SO 203.1 - Komunikace a z...'!J35</f>
        <v>0</v>
      </c>
      <c r="AW152" s="108">
        <f>'SO 203.1 - Komunikace a z...'!J36</f>
        <v>0</v>
      </c>
      <c r="AX152" s="108">
        <f>'SO 203.1 - Komunikace a z...'!J37</f>
        <v>0</v>
      </c>
      <c r="AY152" s="108">
        <f>'SO 203.1 - Komunikace a z...'!J38</f>
        <v>0</v>
      </c>
      <c r="AZ152" s="108">
        <f>'SO 203.1 - Komunikace a z...'!F35</f>
        <v>0</v>
      </c>
      <c r="BA152" s="108">
        <f>'SO 203.1 - Komunikace a z...'!F36</f>
        <v>0</v>
      </c>
      <c r="BB152" s="108">
        <f>'SO 203.1 - Komunikace a z...'!F37</f>
        <v>0</v>
      </c>
      <c r="BC152" s="108">
        <f>'SO 203.1 - Komunikace a z...'!F38</f>
        <v>0</v>
      </c>
      <c r="BD152" s="110">
        <f>'SO 203.1 - Komunikace a z...'!F39</f>
        <v>0</v>
      </c>
      <c r="BT152" s="111" t="s">
        <v>90</v>
      </c>
      <c r="BV152" s="111" t="s">
        <v>83</v>
      </c>
      <c r="BW152" s="111" t="s">
        <v>230</v>
      </c>
      <c r="BX152" s="111" t="s">
        <v>228</v>
      </c>
      <c r="CL152" s="111" t="s">
        <v>1</v>
      </c>
    </row>
    <row r="153" spans="1:91" s="4" customFormat="1" ht="23.25" customHeight="1">
      <c r="A153" s="104" t="s">
        <v>91</v>
      </c>
      <c r="B153" s="59"/>
      <c r="C153" s="105"/>
      <c r="D153" s="105"/>
      <c r="E153" s="329" t="s">
        <v>231</v>
      </c>
      <c r="F153" s="329"/>
      <c r="G153" s="329"/>
      <c r="H153" s="329"/>
      <c r="I153" s="329"/>
      <c r="J153" s="105"/>
      <c r="K153" s="329" t="s">
        <v>232</v>
      </c>
      <c r="L153" s="329"/>
      <c r="M153" s="329"/>
      <c r="N153" s="329"/>
      <c r="O153" s="329"/>
      <c r="P153" s="329"/>
      <c r="Q153" s="329"/>
      <c r="R153" s="329"/>
      <c r="S153" s="329"/>
      <c r="T153" s="329"/>
      <c r="U153" s="329"/>
      <c r="V153" s="329"/>
      <c r="W153" s="329"/>
      <c r="X153" s="329"/>
      <c r="Y153" s="329"/>
      <c r="Z153" s="329"/>
      <c r="AA153" s="329"/>
      <c r="AB153" s="329"/>
      <c r="AC153" s="329"/>
      <c r="AD153" s="329"/>
      <c r="AE153" s="329"/>
      <c r="AF153" s="329"/>
      <c r="AG153" s="312">
        <f>'SO 203.2 - Odvodnění'!J32</f>
        <v>0</v>
      </c>
      <c r="AH153" s="313"/>
      <c r="AI153" s="313"/>
      <c r="AJ153" s="313"/>
      <c r="AK153" s="313"/>
      <c r="AL153" s="313"/>
      <c r="AM153" s="313"/>
      <c r="AN153" s="312">
        <f t="shared" si="2"/>
        <v>0</v>
      </c>
      <c r="AO153" s="313"/>
      <c r="AP153" s="313"/>
      <c r="AQ153" s="106" t="s">
        <v>94</v>
      </c>
      <c r="AR153" s="61"/>
      <c r="AS153" s="107">
        <v>0</v>
      </c>
      <c r="AT153" s="108">
        <f t="shared" si="3"/>
        <v>0</v>
      </c>
      <c r="AU153" s="109">
        <f>'SO 203.2 - Odvodnění'!P126</f>
        <v>0</v>
      </c>
      <c r="AV153" s="108">
        <f>'SO 203.2 - Odvodnění'!J35</f>
        <v>0</v>
      </c>
      <c r="AW153" s="108">
        <f>'SO 203.2 - Odvodnění'!J36</f>
        <v>0</v>
      </c>
      <c r="AX153" s="108">
        <f>'SO 203.2 - Odvodnění'!J37</f>
        <v>0</v>
      </c>
      <c r="AY153" s="108">
        <f>'SO 203.2 - Odvodnění'!J38</f>
        <v>0</v>
      </c>
      <c r="AZ153" s="108">
        <f>'SO 203.2 - Odvodnění'!F35</f>
        <v>0</v>
      </c>
      <c r="BA153" s="108">
        <f>'SO 203.2 - Odvodnění'!F36</f>
        <v>0</v>
      </c>
      <c r="BB153" s="108">
        <f>'SO 203.2 - Odvodnění'!F37</f>
        <v>0</v>
      </c>
      <c r="BC153" s="108">
        <f>'SO 203.2 - Odvodnění'!F38</f>
        <v>0</v>
      </c>
      <c r="BD153" s="110">
        <f>'SO 203.2 - Odvodnění'!F39</f>
        <v>0</v>
      </c>
      <c r="BT153" s="111" t="s">
        <v>90</v>
      </c>
      <c r="BV153" s="111" t="s">
        <v>83</v>
      </c>
      <c r="BW153" s="111" t="s">
        <v>233</v>
      </c>
      <c r="BX153" s="111" t="s">
        <v>228</v>
      </c>
      <c r="CL153" s="111" t="s">
        <v>1</v>
      </c>
    </row>
    <row r="154" spans="1:91" s="4" customFormat="1" ht="23.25" customHeight="1">
      <c r="A154" s="104" t="s">
        <v>91</v>
      </c>
      <c r="B154" s="59"/>
      <c r="C154" s="105"/>
      <c r="D154" s="105"/>
      <c r="E154" s="329" t="s">
        <v>234</v>
      </c>
      <c r="F154" s="329"/>
      <c r="G154" s="329"/>
      <c r="H154" s="329"/>
      <c r="I154" s="329"/>
      <c r="J154" s="105"/>
      <c r="K154" s="329" t="s">
        <v>235</v>
      </c>
      <c r="L154" s="329"/>
      <c r="M154" s="329"/>
      <c r="N154" s="329"/>
      <c r="O154" s="329"/>
      <c r="P154" s="329"/>
      <c r="Q154" s="329"/>
      <c r="R154" s="329"/>
      <c r="S154" s="329"/>
      <c r="T154" s="329"/>
      <c r="U154" s="329"/>
      <c r="V154" s="329"/>
      <c r="W154" s="329"/>
      <c r="X154" s="329"/>
      <c r="Y154" s="329"/>
      <c r="Z154" s="329"/>
      <c r="AA154" s="329"/>
      <c r="AB154" s="329"/>
      <c r="AC154" s="329"/>
      <c r="AD154" s="329"/>
      <c r="AE154" s="329"/>
      <c r="AF154" s="329"/>
      <c r="AG154" s="312">
        <f>'SO 203.3 - Dopravní značení'!J32</f>
        <v>0</v>
      </c>
      <c r="AH154" s="313"/>
      <c r="AI154" s="313"/>
      <c r="AJ154" s="313"/>
      <c r="AK154" s="313"/>
      <c r="AL154" s="313"/>
      <c r="AM154" s="313"/>
      <c r="AN154" s="312">
        <f t="shared" si="2"/>
        <v>0</v>
      </c>
      <c r="AO154" s="313"/>
      <c r="AP154" s="313"/>
      <c r="AQ154" s="106" t="s">
        <v>94</v>
      </c>
      <c r="AR154" s="61"/>
      <c r="AS154" s="107">
        <v>0</v>
      </c>
      <c r="AT154" s="108">
        <f t="shared" si="3"/>
        <v>0</v>
      </c>
      <c r="AU154" s="109">
        <f>'SO 203.3 - Dopravní značení'!P123</f>
        <v>0</v>
      </c>
      <c r="AV154" s="108">
        <f>'SO 203.3 - Dopravní značení'!J35</f>
        <v>0</v>
      </c>
      <c r="AW154" s="108">
        <f>'SO 203.3 - Dopravní značení'!J36</f>
        <v>0</v>
      </c>
      <c r="AX154" s="108">
        <f>'SO 203.3 - Dopravní značení'!J37</f>
        <v>0</v>
      </c>
      <c r="AY154" s="108">
        <f>'SO 203.3 - Dopravní značení'!J38</f>
        <v>0</v>
      </c>
      <c r="AZ154" s="108">
        <f>'SO 203.3 - Dopravní značení'!F35</f>
        <v>0</v>
      </c>
      <c r="BA154" s="108">
        <f>'SO 203.3 - Dopravní značení'!F36</f>
        <v>0</v>
      </c>
      <c r="BB154" s="108">
        <f>'SO 203.3 - Dopravní značení'!F37</f>
        <v>0</v>
      </c>
      <c r="BC154" s="108">
        <f>'SO 203.3 - Dopravní značení'!F38</f>
        <v>0</v>
      </c>
      <c r="BD154" s="110">
        <f>'SO 203.3 - Dopravní značení'!F39</f>
        <v>0</v>
      </c>
      <c r="BT154" s="111" t="s">
        <v>90</v>
      </c>
      <c r="BV154" s="111" t="s">
        <v>83</v>
      </c>
      <c r="BW154" s="111" t="s">
        <v>236</v>
      </c>
      <c r="BX154" s="111" t="s">
        <v>228</v>
      </c>
      <c r="CL154" s="111" t="s">
        <v>1</v>
      </c>
    </row>
    <row r="155" spans="1:91" s="4" customFormat="1" ht="23.25" customHeight="1">
      <c r="A155" s="104" t="s">
        <v>91</v>
      </c>
      <c r="B155" s="59"/>
      <c r="C155" s="105"/>
      <c r="D155" s="105"/>
      <c r="E155" s="329" t="s">
        <v>237</v>
      </c>
      <c r="F155" s="329"/>
      <c r="G155" s="329"/>
      <c r="H155" s="329"/>
      <c r="I155" s="329"/>
      <c r="J155" s="105"/>
      <c r="K155" s="329" t="s">
        <v>238</v>
      </c>
      <c r="L155" s="329"/>
      <c r="M155" s="329"/>
      <c r="N155" s="329"/>
      <c r="O155" s="329"/>
      <c r="P155" s="329"/>
      <c r="Q155" s="329"/>
      <c r="R155" s="329"/>
      <c r="S155" s="329"/>
      <c r="T155" s="329"/>
      <c r="U155" s="329"/>
      <c r="V155" s="329"/>
      <c r="W155" s="329"/>
      <c r="X155" s="329"/>
      <c r="Y155" s="329"/>
      <c r="Z155" s="329"/>
      <c r="AA155" s="329"/>
      <c r="AB155" s="329"/>
      <c r="AC155" s="329"/>
      <c r="AD155" s="329"/>
      <c r="AE155" s="329"/>
      <c r="AF155" s="329"/>
      <c r="AG155" s="312">
        <f>'SO 203.4.2 - Následná péče'!J32</f>
        <v>0</v>
      </c>
      <c r="AH155" s="313"/>
      <c r="AI155" s="313"/>
      <c r="AJ155" s="313"/>
      <c r="AK155" s="313"/>
      <c r="AL155" s="313"/>
      <c r="AM155" s="313"/>
      <c r="AN155" s="312">
        <f t="shared" si="2"/>
        <v>0</v>
      </c>
      <c r="AO155" s="313"/>
      <c r="AP155" s="313"/>
      <c r="AQ155" s="106" t="s">
        <v>94</v>
      </c>
      <c r="AR155" s="61"/>
      <c r="AS155" s="107">
        <v>0</v>
      </c>
      <c r="AT155" s="108">
        <f t="shared" si="3"/>
        <v>0</v>
      </c>
      <c r="AU155" s="109">
        <f>'SO 203.4.2 - Následná péče'!P123</f>
        <v>0</v>
      </c>
      <c r="AV155" s="108">
        <f>'SO 203.4.2 - Následná péče'!J35</f>
        <v>0</v>
      </c>
      <c r="AW155" s="108">
        <f>'SO 203.4.2 - Následná péče'!J36</f>
        <v>0</v>
      </c>
      <c r="AX155" s="108">
        <f>'SO 203.4.2 - Následná péče'!J37</f>
        <v>0</v>
      </c>
      <c r="AY155" s="108">
        <f>'SO 203.4.2 - Následná péče'!J38</f>
        <v>0</v>
      </c>
      <c r="AZ155" s="108">
        <f>'SO 203.4.2 - Následná péče'!F35</f>
        <v>0</v>
      </c>
      <c r="BA155" s="108">
        <f>'SO 203.4.2 - Následná péče'!F36</f>
        <v>0</v>
      </c>
      <c r="BB155" s="108">
        <f>'SO 203.4.2 - Následná péče'!F37</f>
        <v>0</v>
      </c>
      <c r="BC155" s="108">
        <f>'SO 203.4.2 - Následná péče'!F38</f>
        <v>0</v>
      </c>
      <c r="BD155" s="110">
        <f>'SO 203.4.2 - Následná péče'!F39</f>
        <v>0</v>
      </c>
      <c r="BT155" s="111" t="s">
        <v>90</v>
      </c>
      <c r="BV155" s="111" t="s">
        <v>83</v>
      </c>
      <c r="BW155" s="111" t="s">
        <v>239</v>
      </c>
      <c r="BX155" s="111" t="s">
        <v>228</v>
      </c>
      <c r="CL155" s="111" t="s">
        <v>1</v>
      </c>
    </row>
    <row r="156" spans="1:91" s="4" customFormat="1" ht="23.25" customHeight="1">
      <c r="A156" s="104" t="s">
        <v>91</v>
      </c>
      <c r="B156" s="59"/>
      <c r="C156" s="105"/>
      <c r="D156" s="105"/>
      <c r="E156" s="329" t="s">
        <v>240</v>
      </c>
      <c r="F156" s="329"/>
      <c r="G156" s="329"/>
      <c r="H156" s="329"/>
      <c r="I156" s="329"/>
      <c r="J156" s="105"/>
      <c r="K156" s="329" t="s">
        <v>241</v>
      </c>
      <c r="L156" s="329"/>
      <c r="M156" s="329"/>
      <c r="N156" s="329"/>
      <c r="O156" s="329"/>
      <c r="P156" s="329"/>
      <c r="Q156" s="329"/>
      <c r="R156" s="329"/>
      <c r="S156" s="329"/>
      <c r="T156" s="329"/>
      <c r="U156" s="329"/>
      <c r="V156" s="329"/>
      <c r="W156" s="329"/>
      <c r="X156" s="329"/>
      <c r="Y156" s="329"/>
      <c r="Z156" s="329"/>
      <c r="AA156" s="329"/>
      <c r="AB156" s="329"/>
      <c r="AC156" s="329"/>
      <c r="AD156" s="329"/>
      <c r="AE156" s="329"/>
      <c r="AF156" s="329"/>
      <c r="AG156" s="312">
        <f>'SO 203.5 - Úprava podloží...'!J32</f>
        <v>0</v>
      </c>
      <c r="AH156" s="313"/>
      <c r="AI156" s="313"/>
      <c r="AJ156" s="313"/>
      <c r="AK156" s="313"/>
      <c r="AL156" s="313"/>
      <c r="AM156" s="313"/>
      <c r="AN156" s="312">
        <f t="shared" si="2"/>
        <v>0</v>
      </c>
      <c r="AO156" s="313"/>
      <c r="AP156" s="313"/>
      <c r="AQ156" s="106" t="s">
        <v>94</v>
      </c>
      <c r="AR156" s="61"/>
      <c r="AS156" s="107">
        <v>0</v>
      </c>
      <c r="AT156" s="108">
        <f t="shared" si="3"/>
        <v>0</v>
      </c>
      <c r="AU156" s="109">
        <f>'SO 203.5 - Úprava podloží...'!P123</f>
        <v>0</v>
      </c>
      <c r="AV156" s="108">
        <f>'SO 203.5 - Úprava podloží...'!J35</f>
        <v>0</v>
      </c>
      <c r="AW156" s="108">
        <f>'SO 203.5 - Úprava podloží...'!J36</f>
        <v>0</v>
      </c>
      <c r="AX156" s="108">
        <f>'SO 203.5 - Úprava podloží...'!J37</f>
        <v>0</v>
      </c>
      <c r="AY156" s="108">
        <f>'SO 203.5 - Úprava podloží...'!J38</f>
        <v>0</v>
      </c>
      <c r="AZ156" s="108">
        <f>'SO 203.5 - Úprava podloží...'!F35</f>
        <v>0</v>
      </c>
      <c r="BA156" s="108">
        <f>'SO 203.5 - Úprava podloží...'!F36</f>
        <v>0</v>
      </c>
      <c r="BB156" s="108">
        <f>'SO 203.5 - Úprava podloží...'!F37</f>
        <v>0</v>
      </c>
      <c r="BC156" s="108">
        <f>'SO 203.5 - Úprava podloží...'!F38</f>
        <v>0</v>
      </c>
      <c r="BD156" s="110">
        <f>'SO 203.5 - Úprava podloží...'!F39</f>
        <v>0</v>
      </c>
      <c r="BT156" s="111" t="s">
        <v>90</v>
      </c>
      <c r="BV156" s="111" t="s">
        <v>83</v>
      </c>
      <c r="BW156" s="111" t="s">
        <v>242</v>
      </c>
      <c r="BX156" s="111" t="s">
        <v>228</v>
      </c>
      <c r="CL156" s="111" t="s">
        <v>1</v>
      </c>
    </row>
    <row r="157" spans="1:91" s="7" customFormat="1" ht="16.5" customHeight="1">
      <c r="A157" s="104" t="s">
        <v>91</v>
      </c>
      <c r="B157" s="94"/>
      <c r="C157" s="95"/>
      <c r="D157" s="335" t="s">
        <v>243</v>
      </c>
      <c r="E157" s="335"/>
      <c r="F157" s="335"/>
      <c r="G157" s="335"/>
      <c r="H157" s="335"/>
      <c r="I157" s="96"/>
      <c r="J157" s="335" t="s">
        <v>244</v>
      </c>
      <c r="K157" s="335"/>
      <c r="L157" s="335"/>
      <c r="M157" s="335"/>
      <c r="N157" s="335"/>
      <c r="O157" s="335"/>
      <c r="P157" s="335"/>
      <c r="Q157" s="335"/>
      <c r="R157" s="335"/>
      <c r="S157" s="335"/>
      <c r="T157" s="335"/>
      <c r="U157" s="335"/>
      <c r="V157" s="335"/>
      <c r="W157" s="335"/>
      <c r="X157" s="335"/>
      <c r="Y157" s="335"/>
      <c r="Z157" s="335"/>
      <c r="AA157" s="335"/>
      <c r="AB157" s="335"/>
      <c r="AC157" s="335"/>
      <c r="AD157" s="335"/>
      <c r="AE157" s="335"/>
      <c r="AF157" s="335"/>
      <c r="AG157" s="323">
        <f>'D 204 - Areálová kanalizace'!J30</f>
        <v>0</v>
      </c>
      <c r="AH157" s="324"/>
      <c r="AI157" s="324"/>
      <c r="AJ157" s="324"/>
      <c r="AK157" s="324"/>
      <c r="AL157" s="324"/>
      <c r="AM157" s="324"/>
      <c r="AN157" s="323">
        <f t="shared" si="2"/>
        <v>0</v>
      </c>
      <c r="AO157" s="324"/>
      <c r="AP157" s="324"/>
      <c r="AQ157" s="97" t="s">
        <v>87</v>
      </c>
      <c r="AR157" s="98"/>
      <c r="AS157" s="99">
        <v>0</v>
      </c>
      <c r="AT157" s="100">
        <f t="shared" si="3"/>
        <v>0</v>
      </c>
      <c r="AU157" s="101">
        <f>'D 204 - Areálová kanalizace'!P123</f>
        <v>0</v>
      </c>
      <c r="AV157" s="100">
        <f>'D 204 - Areálová kanalizace'!J33</f>
        <v>0</v>
      </c>
      <c r="AW157" s="100">
        <f>'D 204 - Areálová kanalizace'!J34</f>
        <v>0</v>
      </c>
      <c r="AX157" s="100">
        <f>'D 204 - Areálová kanalizace'!J35</f>
        <v>0</v>
      </c>
      <c r="AY157" s="100">
        <f>'D 204 - Areálová kanalizace'!J36</f>
        <v>0</v>
      </c>
      <c r="AZ157" s="100">
        <f>'D 204 - Areálová kanalizace'!F33</f>
        <v>0</v>
      </c>
      <c r="BA157" s="100">
        <f>'D 204 - Areálová kanalizace'!F34</f>
        <v>0</v>
      </c>
      <c r="BB157" s="100">
        <f>'D 204 - Areálová kanalizace'!F35</f>
        <v>0</v>
      </c>
      <c r="BC157" s="100">
        <f>'D 204 - Areálová kanalizace'!F36</f>
        <v>0</v>
      </c>
      <c r="BD157" s="102">
        <f>'D 204 - Areálová kanalizace'!F37</f>
        <v>0</v>
      </c>
      <c r="BT157" s="103" t="s">
        <v>88</v>
      </c>
      <c r="BV157" s="103" t="s">
        <v>83</v>
      </c>
      <c r="BW157" s="103" t="s">
        <v>245</v>
      </c>
      <c r="BX157" s="103" t="s">
        <v>5</v>
      </c>
      <c r="CL157" s="103" t="s">
        <v>1</v>
      </c>
      <c r="CM157" s="103" t="s">
        <v>90</v>
      </c>
    </row>
    <row r="158" spans="1:91" s="7" customFormat="1" ht="16.5" customHeight="1">
      <c r="A158" s="104" t="s">
        <v>91</v>
      </c>
      <c r="B158" s="94"/>
      <c r="C158" s="95"/>
      <c r="D158" s="335" t="s">
        <v>246</v>
      </c>
      <c r="E158" s="335"/>
      <c r="F158" s="335"/>
      <c r="G158" s="335"/>
      <c r="H158" s="335"/>
      <c r="I158" s="96"/>
      <c r="J158" s="335" t="s">
        <v>247</v>
      </c>
      <c r="K158" s="335"/>
      <c r="L158" s="335"/>
      <c r="M158" s="335"/>
      <c r="N158" s="335"/>
      <c r="O158" s="335"/>
      <c r="P158" s="335"/>
      <c r="Q158" s="335"/>
      <c r="R158" s="335"/>
      <c r="S158" s="335"/>
      <c r="T158" s="335"/>
      <c r="U158" s="335"/>
      <c r="V158" s="335"/>
      <c r="W158" s="335"/>
      <c r="X158" s="335"/>
      <c r="Y158" s="335"/>
      <c r="Z158" s="335"/>
      <c r="AA158" s="335"/>
      <c r="AB158" s="335"/>
      <c r="AC158" s="335"/>
      <c r="AD158" s="335"/>
      <c r="AE158" s="335"/>
      <c r="AF158" s="335"/>
      <c r="AG158" s="323">
        <f>'D 205 - Areálové rozvody ...'!J30</f>
        <v>0</v>
      </c>
      <c r="AH158" s="324"/>
      <c r="AI158" s="324"/>
      <c r="AJ158" s="324"/>
      <c r="AK158" s="324"/>
      <c r="AL158" s="324"/>
      <c r="AM158" s="324"/>
      <c r="AN158" s="323">
        <f t="shared" ref="AN158:AN177" si="4">SUM(AG158,AT158)</f>
        <v>0</v>
      </c>
      <c r="AO158" s="324"/>
      <c r="AP158" s="324"/>
      <c r="AQ158" s="97" t="s">
        <v>87</v>
      </c>
      <c r="AR158" s="98"/>
      <c r="AS158" s="99">
        <v>0</v>
      </c>
      <c r="AT158" s="100">
        <f t="shared" ref="AT158:AT177" si="5">ROUND(SUM(AV158:AW158),2)</f>
        <v>0</v>
      </c>
      <c r="AU158" s="101">
        <f>'D 205 - Areálové rozvody ...'!P122</f>
        <v>0</v>
      </c>
      <c r="AV158" s="100">
        <f>'D 205 - Areálové rozvody ...'!J33</f>
        <v>0</v>
      </c>
      <c r="AW158" s="100">
        <f>'D 205 - Areálové rozvody ...'!J34</f>
        <v>0</v>
      </c>
      <c r="AX158" s="100">
        <f>'D 205 - Areálové rozvody ...'!J35</f>
        <v>0</v>
      </c>
      <c r="AY158" s="100">
        <f>'D 205 - Areálové rozvody ...'!J36</f>
        <v>0</v>
      </c>
      <c r="AZ158" s="100">
        <f>'D 205 - Areálové rozvody ...'!F33</f>
        <v>0</v>
      </c>
      <c r="BA158" s="100">
        <f>'D 205 - Areálové rozvody ...'!F34</f>
        <v>0</v>
      </c>
      <c r="BB158" s="100">
        <f>'D 205 - Areálové rozvody ...'!F35</f>
        <v>0</v>
      </c>
      <c r="BC158" s="100">
        <f>'D 205 - Areálové rozvody ...'!F36</f>
        <v>0</v>
      </c>
      <c r="BD158" s="102">
        <f>'D 205 - Areálové rozvody ...'!F37</f>
        <v>0</v>
      </c>
      <c r="BT158" s="103" t="s">
        <v>88</v>
      </c>
      <c r="BV158" s="103" t="s">
        <v>83</v>
      </c>
      <c r="BW158" s="103" t="s">
        <v>248</v>
      </c>
      <c r="BX158" s="103" t="s">
        <v>5</v>
      </c>
      <c r="CL158" s="103" t="s">
        <v>1</v>
      </c>
      <c r="CM158" s="103" t="s">
        <v>90</v>
      </c>
    </row>
    <row r="159" spans="1:91" s="7" customFormat="1" ht="16.5" customHeight="1">
      <c r="A159" s="104" t="s">
        <v>91</v>
      </c>
      <c r="B159" s="94"/>
      <c r="C159" s="95"/>
      <c r="D159" s="335" t="s">
        <v>249</v>
      </c>
      <c r="E159" s="335"/>
      <c r="F159" s="335"/>
      <c r="G159" s="335"/>
      <c r="H159" s="335"/>
      <c r="I159" s="96"/>
      <c r="J159" s="335" t="s">
        <v>250</v>
      </c>
      <c r="K159" s="335"/>
      <c r="L159" s="335"/>
      <c r="M159" s="335"/>
      <c r="N159" s="335"/>
      <c r="O159" s="335"/>
      <c r="P159" s="335"/>
      <c r="Q159" s="335"/>
      <c r="R159" s="335"/>
      <c r="S159" s="335"/>
      <c r="T159" s="335"/>
      <c r="U159" s="335"/>
      <c r="V159" s="335"/>
      <c r="W159" s="335"/>
      <c r="X159" s="335"/>
      <c r="Y159" s="335"/>
      <c r="Z159" s="335"/>
      <c r="AA159" s="335"/>
      <c r="AB159" s="335"/>
      <c r="AC159" s="335"/>
      <c r="AD159" s="335"/>
      <c r="AE159" s="335"/>
      <c r="AF159" s="335"/>
      <c r="AG159" s="323">
        <f>'D 206 - Areálový rozvod p...'!J30</f>
        <v>0</v>
      </c>
      <c r="AH159" s="324"/>
      <c r="AI159" s="324"/>
      <c r="AJ159" s="324"/>
      <c r="AK159" s="324"/>
      <c r="AL159" s="324"/>
      <c r="AM159" s="324"/>
      <c r="AN159" s="323">
        <f t="shared" si="4"/>
        <v>0</v>
      </c>
      <c r="AO159" s="324"/>
      <c r="AP159" s="324"/>
      <c r="AQ159" s="97" t="s">
        <v>87</v>
      </c>
      <c r="AR159" s="98"/>
      <c r="AS159" s="99">
        <v>0</v>
      </c>
      <c r="AT159" s="100">
        <f t="shared" si="5"/>
        <v>0</v>
      </c>
      <c r="AU159" s="101">
        <f>'D 206 - Areálový rozvod p...'!P122</f>
        <v>0</v>
      </c>
      <c r="AV159" s="100">
        <f>'D 206 - Areálový rozvod p...'!J33</f>
        <v>0</v>
      </c>
      <c r="AW159" s="100">
        <f>'D 206 - Areálový rozvod p...'!J34</f>
        <v>0</v>
      </c>
      <c r="AX159" s="100">
        <f>'D 206 - Areálový rozvod p...'!J35</f>
        <v>0</v>
      </c>
      <c r="AY159" s="100">
        <f>'D 206 - Areálový rozvod p...'!J36</f>
        <v>0</v>
      </c>
      <c r="AZ159" s="100">
        <f>'D 206 - Areálový rozvod p...'!F33</f>
        <v>0</v>
      </c>
      <c r="BA159" s="100">
        <f>'D 206 - Areálový rozvod p...'!F34</f>
        <v>0</v>
      </c>
      <c r="BB159" s="100">
        <f>'D 206 - Areálový rozvod p...'!F35</f>
        <v>0</v>
      </c>
      <c r="BC159" s="100">
        <f>'D 206 - Areálový rozvod p...'!F36</f>
        <v>0</v>
      </c>
      <c r="BD159" s="102">
        <f>'D 206 - Areálový rozvod p...'!F37</f>
        <v>0</v>
      </c>
      <c r="BT159" s="103" t="s">
        <v>88</v>
      </c>
      <c r="BV159" s="103" t="s">
        <v>83</v>
      </c>
      <c r="BW159" s="103" t="s">
        <v>251</v>
      </c>
      <c r="BX159" s="103" t="s">
        <v>5</v>
      </c>
      <c r="CL159" s="103" t="s">
        <v>1</v>
      </c>
      <c r="CM159" s="103" t="s">
        <v>90</v>
      </c>
    </row>
    <row r="160" spans="1:91" s="7" customFormat="1" ht="16.5" customHeight="1">
      <c r="B160" s="94"/>
      <c r="C160" s="95"/>
      <c r="D160" s="335" t="s">
        <v>252</v>
      </c>
      <c r="E160" s="335"/>
      <c r="F160" s="335"/>
      <c r="G160" s="335"/>
      <c r="H160" s="335"/>
      <c r="I160" s="96"/>
      <c r="J160" s="335" t="s">
        <v>253</v>
      </c>
      <c r="K160" s="335"/>
      <c r="L160" s="335"/>
      <c r="M160" s="335"/>
      <c r="N160" s="335"/>
      <c r="O160" s="335"/>
      <c r="P160" s="335"/>
      <c r="Q160" s="335"/>
      <c r="R160" s="335"/>
      <c r="S160" s="335"/>
      <c r="T160" s="335"/>
      <c r="U160" s="335"/>
      <c r="V160" s="335"/>
      <c r="W160" s="335"/>
      <c r="X160" s="335"/>
      <c r="Y160" s="335"/>
      <c r="Z160" s="335"/>
      <c r="AA160" s="335"/>
      <c r="AB160" s="335"/>
      <c r="AC160" s="335"/>
      <c r="AD160" s="335"/>
      <c r="AE160" s="335"/>
      <c r="AF160" s="335"/>
      <c r="AG160" s="325">
        <f>ROUND(SUM(AG161:AG166),2)</f>
        <v>0</v>
      </c>
      <c r="AH160" s="324"/>
      <c r="AI160" s="324"/>
      <c r="AJ160" s="324"/>
      <c r="AK160" s="324"/>
      <c r="AL160" s="324"/>
      <c r="AM160" s="324"/>
      <c r="AN160" s="323">
        <f t="shared" si="4"/>
        <v>0</v>
      </c>
      <c r="AO160" s="324"/>
      <c r="AP160" s="324"/>
      <c r="AQ160" s="97" t="s">
        <v>87</v>
      </c>
      <c r="AR160" s="98"/>
      <c r="AS160" s="99">
        <f>ROUND(SUM(AS161:AS166),2)</f>
        <v>0</v>
      </c>
      <c r="AT160" s="100">
        <f t="shared" si="5"/>
        <v>0</v>
      </c>
      <c r="AU160" s="101">
        <f>ROUND(SUM(AU161:AU166),5)</f>
        <v>0</v>
      </c>
      <c r="AV160" s="100">
        <f>ROUND(AZ160*L29,2)</f>
        <v>0</v>
      </c>
      <c r="AW160" s="100">
        <f>ROUND(BA160*L30,2)</f>
        <v>0</v>
      </c>
      <c r="AX160" s="100">
        <f>ROUND(BB160*L29,2)</f>
        <v>0</v>
      </c>
      <c r="AY160" s="100">
        <f>ROUND(BC160*L30,2)</f>
        <v>0</v>
      </c>
      <c r="AZ160" s="100">
        <f>ROUND(SUM(AZ161:AZ166),2)</f>
        <v>0</v>
      </c>
      <c r="BA160" s="100">
        <f>ROUND(SUM(BA161:BA166),2)</f>
        <v>0</v>
      </c>
      <c r="BB160" s="100">
        <f>ROUND(SUM(BB161:BB166),2)</f>
        <v>0</v>
      </c>
      <c r="BC160" s="100">
        <f>ROUND(SUM(BC161:BC166),2)</f>
        <v>0</v>
      </c>
      <c r="BD160" s="102">
        <f>ROUND(SUM(BD161:BD166),2)</f>
        <v>0</v>
      </c>
      <c r="BS160" s="103" t="s">
        <v>80</v>
      </c>
      <c r="BT160" s="103" t="s">
        <v>88</v>
      </c>
      <c r="BU160" s="103" t="s">
        <v>82</v>
      </c>
      <c r="BV160" s="103" t="s">
        <v>83</v>
      </c>
      <c r="BW160" s="103" t="s">
        <v>254</v>
      </c>
      <c r="BX160" s="103" t="s">
        <v>5</v>
      </c>
      <c r="CL160" s="103" t="s">
        <v>1</v>
      </c>
      <c r="CM160" s="103" t="s">
        <v>90</v>
      </c>
    </row>
    <row r="161" spans="1:91" s="4" customFormat="1" ht="16.5" customHeight="1">
      <c r="A161" s="104" t="s">
        <v>91</v>
      </c>
      <c r="B161" s="59"/>
      <c r="C161" s="105"/>
      <c r="D161" s="105"/>
      <c r="E161" s="329" t="s">
        <v>255</v>
      </c>
      <c r="F161" s="329"/>
      <c r="G161" s="329"/>
      <c r="H161" s="329"/>
      <c r="I161" s="329"/>
      <c r="J161" s="105"/>
      <c r="K161" s="329" t="s">
        <v>256</v>
      </c>
      <c r="L161" s="329"/>
      <c r="M161" s="329"/>
      <c r="N161" s="329"/>
      <c r="O161" s="329"/>
      <c r="P161" s="329"/>
      <c r="Q161" s="329"/>
      <c r="R161" s="329"/>
      <c r="S161" s="329"/>
      <c r="T161" s="329"/>
      <c r="U161" s="329"/>
      <c r="V161" s="329"/>
      <c r="W161" s="329"/>
      <c r="X161" s="329"/>
      <c r="Y161" s="329"/>
      <c r="Z161" s="329"/>
      <c r="AA161" s="329"/>
      <c r="AB161" s="329"/>
      <c r="AC161" s="329"/>
      <c r="AD161" s="329"/>
      <c r="AE161" s="329"/>
      <c r="AF161" s="329"/>
      <c r="AG161" s="312">
        <f>'D 207.1 - Brána 10'!J32</f>
        <v>0</v>
      </c>
      <c r="AH161" s="313"/>
      <c r="AI161" s="313"/>
      <c r="AJ161" s="313"/>
      <c r="AK161" s="313"/>
      <c r="AL161" s="313"/>
      <c r="AM161" s="313"/>
      <c r="AN161" s="312">
        <f t="shared" si="4"/>
        <v>0</v>
      </c>
      <c r="AO161" s="313"/>
      <c r="AP161" s="313"/>
      <c r="AQ161" s="106" t="s">
        <v>94</v>
      </c>
      <c r="AR161" s="61"/>
      <c r="AS161" s="107">
        <v>0</v>
      </c>
      <c r="AT161" s="108">
        <f t="shared" si="5"/>
        <v>0</v>
      </c>
      <c r="AU161" s="109">
        <f>'D 207.1 - Brána 10'!P125</f>
        <v>0</v>
      </c>
      <c r="AV161" s="108">
        <f>'D 207.1 - Brána 10'!J35</f>
        <v>0</v>
      </c>
      <c r="AW161" s="108">
        <f>'D 207.1 - Brána 10'!J36</f>
        <v>0</v>
      </c>
      <c r="AX161" s="108">
        <f>'D 207.1 - Brána 10'!J37</f>
        <v>0</v>
      </c>
      <c r="AY161" s="108">
        <f>'D 207.1 - Brána 10'!J38</f>
        <v>0</v>
      </c>
      <c r="AZ161" s="108">
        <f>'D 207.1 - Brána 10'!F35</f>
        <v>0</v>
      </c>
      <c r="BA161" s="108">
        <f>'D 207.1 - Brána 10'!F36</f>
        <v>0</v>
      </c>
      <c r="BB161" s="108">
        <f>'D 207.1 - Brána 10'!F37</f>
        <v>0</v>
      </c>
      <c r="BC161" s="108">
        <f>'D 207.1 - Brána 10'!F38</f>
        <v>0</v>
      </c>
      <c r="BD161" s="110">
        <f>'D 207.1 - Brána 10'!F39</f>
        <v>0</v>
      </c>
      <c r="BT161" s="111" t="s">
        <v>90</v>
      </c>
      <c r="BV161" s="111" t="s">
        <v>83</v>
      </c>
      <c r="BW161" s="111" t="s">
        <v>257</v>
      </c>
      <c r="BX161" s="111" t="s">
        <v>254</v>
      </c>
      <c r="CL161" s="111" t="s">
        <v>1</v>
      </c>
    </row>
    <row r="162" spans="1:91" s="4" customFormat="1" ht="16.5" customHeight="1">
      <c r="A162" s="104" t="s">
        <v>91</v>
      </c>
      <c r="B162" s="59"/>
      <c r="C162" s="105"/>
      <c r="D162" s="105"/>
      <c r="E162" s="329" t="s">
        <v>258</v>
      </c>
      <c r="F162" s="329"/>
      <c r="G162" s="329"/>
      <c r="H162" s="329"/>
      <c r="I162" s="329"/>
      <c r="J162" s="105"/>
      <c r="K162" s="329" t="s">
        <v>259</v>
      </c>
      <c r="L162" s="329"/>
      <c r="M162" s="329"/>
      <c r="N162" s="329"/>
      <c r="O162" s="329"/>
      <c r="P162" s="329"/>
      <c r="Q162" s="329"/>
      <c r="R162" s="329"/>
      <c r="S162" s="329"/>
      <c r="T162" s="329"/>
      <c r="U162" s="329"/>
      <c r="V162" s="329"/>
      <c r="W162" s="329"/>
      <c r="X162" s="329"/>
      <c r="Y162" s="329"/>
      <c r="Z162" s="329"/>
      <c r="AA162" s="329"/>
      <c r="AB162" s="329"/>
      <c r="AC162" s="329"/>
      <c r="AD162" s="329"/>
      <c r="AE162" s="329"/>
      <c r="AF162" s="329"/>
      <c r="AG162" s="312">
        <f>'D 207.2 - Brána 9'!J32</f>
        <v>0</v>
      </c>
      <c r="AH162" s="313"/>
      <c r="AI162" s="313"/>
      <c r="AJ162" s="313"/>
      <c r="AK162" s="313"/>
      <c r="AL162" s="313"/>
      <c r="AM162" s="313"/>
      <c r="AN162" s="312">
        <f t="shared" si="4"/>
        <v>0</v>
      </c>
      <c r="AO162" s="313"/>
      <c r="AP162" s="313"/>
      <c r="AQ162" s="106" t="s">
        <v>94</v>
      </c>
      <c r="AR162" s="61"/>
      <c r="AS162" s="107">
        <v>0</v>
      </c>
      <c r="AT162" s="108">
        <f t="shared" si="5"/>
        <v>0</v>
      </c>
      <c r="AU162" s="109">
        <f>'D 207.2 - Brána 9'!P125</f>
        <v>0</v>
      </c>
      <c r="AV162" s="108">
        <f>'D 207.2 - Brána 9'!J35</f>
        <v>0</v>
      </c>
      <c r="AW162" s="108">
        <f>'D 207.2 - Brána 9'!J36</f>
        <v>0</v>
      </c>
      <c r="AX162" s="108">
        <f>'D 207.2 - Brána 9'!J37</f>
        <v>0</v>
      </c>
      <c r="AY162" s="108">
        <f>'D 207.2 - Brána 9'!J38</f>
        <v>0</v>
      </c>
      <c r="AZ162" s="108">
        <f>'D 207.2 - Brána 9'!F35</f>
        <v>0</v>
      </c>
      <c r="BA162" s="108">
        <f>'D 207.2 - Brána 9'!F36</f>
        <v>0</v>
      </c>
      <c r="BB162" s="108">
        <f>'D 207.2 - Brána 9'!F37</f>
        <v>0</v>
      </c>
      <c r="BC162" s="108">
        <f>'D 207.2 - Brána 9'!F38</f>
        <v>0</v>
      </c>
      <c r="BD162" s="110">
        <f>'D 207.2 - Brána 9'!F39</f>
        <v>0</v>
      </c>
      <c r="BT162" s="111" t="s">
        <v>90</v>
      </c>
      <c r="BV162" s="111" t="s">
        <v>83</v>
      </c>
      <c r="BW162" s="111" t="s">
        <v>260</v>
      </c>
      <c r="BX162" s="111" t="s">
        <v>254</v>
      </c>
      <c r="CL162" s="111" t="s">
        <v>1</v>
      </c>
    </row>
    <row r="163" spans="1:91" s="4" customFormat="1" ht="16.5" customHeight="1">
      <c r="A163" s="104" t="s">
        <v>91</v>
      </c>
      <c r="B163" s="59"/>
      <c r="C163" s="105"/>
      <c r="D163" s="105"/>
      <c r="E163" s="329" t="s">
        <v>261</v>
      </c>
      <c r="F163" s="329"/>
      <c r="G163" s="329"/>
      <c r="H163" s="329"/>
      <c r="I163" s="329"/>
      <c r="J163" s="105"/>
      <c r="K163" s="329" t="s">
        <v>86</v>
      </c>
      <c r="L163" s="329"/>
      <c r="M163" s="329"/>
      <c r="N163" s="329"/>
      <c r="O163" s="329"/>
      <c r="P163" s="329"/>
      <c r="Q163" s="329"/>
      <c r="R163" s="329"/>
      <c r="S163" s="329"/>
      <c r="T163" s="329"/>
      <c r="U163" s="329"/>
      <c r="V163" s="329"/>
      <c r="W163" s="329"/>
      <c r="X163" s="329"/>
      <c r="Y163" s="329"/>
      <c r="Z163" s="329"/>
      <c r="AA163" s="329"/>
      <c r="AB163" s="329"/>
      <c r="AC163" s="329"/>
      <c r="AD163" s="329"/>
      <c r="AE163" s="329"/>
      <c r="AF163" s="329"/>
      <c r="AG163" s="312">
        <f>'D 207.3 - Brána 8'!J32</f>
        <v>0</v>
      </c>
      <c r="AH163" s="313"/>
      <c r="AI163" s="313"/>
      <c r="AJ163" s="313"/>
      <c r="AK163" s="313"/>
      <c r="AL163" s="313"/>
      <c r="AM163" s="313"/>
      <c r="AN163" s="312">
        <f t="shared" si="4"/>
        <v>0</v>
      </c>
      <c r="AO163" s="313"/>
      <c r="AP163" s="313"/>
      <c r="AQ163" s="106" t="s">
        <v>94</v>
      </c>
      <c r="AR163" s="61"/>
      <c r="AS163" s="107">
        <v>0</v>
      </c>
      <c r="AT163" s="108">
        <f t="shared" si="5"/>
        <v>0</v>
      </c>
      <c r="AU163" s="109">
        <f>'D 207.3 - Brána 8'!P125</f>
        <v>0</v>
      </c>
      <c r="AV163" s="108">
        <f>'D 207.3 - Brána 8'!J35</f>
        <v>0</v>
      </c>
      <c r="AW163" s="108">
        <f>'D 207.3 - Brána 8'!J36</f>
        <v>0</v>
      </c>
      <c r="AX163" s="108">
        <f>'D 207.3 - Brána 8'!J37</f>
        <v>0</v>
      </c>
      <c r="AY163" s="108">
        <f>'D 207.3 - Brána 8'!J38</f>
        <v>0</v>
      </c>
      <c r="AZ163" s="108">
        <f>'D 207.3 - Brána 8'!F35</f>
        <v>0</v>
      </c>
      <c r="BA163" s="108">
        <f>'D 207.3 - Brána 8'!F36</f>
        <v>0</v>
      </c>
      <c r="BB163" s="108">
        <f>'D 207.3 - Brána 8'!F37</f>
        <v>0</v>
      </c>
      <c r="BC163" s="108">
        <f>'D 207.3 - Brána 8'!F38</f>
        <v>0</v>
      </c>
      <c r="BD163" s="110">
        <f>'D 207.3 - Brána 8'!F39</f>
        <v>0</v>
      </c>
      <c r="BT163" s="111" t="s">
        <v>90</v>
      </c>
      <c r="BV163" s="111" t="s">
        <v>83</v>
      </c>
      <c r="BW163" s="111" t="s">
        <v>262</v>
      </c>
      <c r="BX163" s="111" t="s">
        <v>254</v>
      </c>
      <c r="CL163" s="111" t="s">
        <v>1</v>
      </c>
    </row>
    <row r="164" spans="1:91" s="4" customFormat="1" ht="16.5" customHeight="1">
      <c r="A164" s="104" t="s">
        <v>91</v>
      </c>
      <c r="B164" s="59"/>
      <c r="C164" s="105"/>
      <c r="D164" s="105"/>
      <c r="E164" s="329" t="s">
        <v>263</v>
      </c>
      <c r="F164" s="329"/>
      <c r="G164" s="329"/>
      <c r="H164" s="329"/>
      <c r="I164" s="329"/>
      <c r="J164" s="105"/>
      <c r="K164" s="329" t="s">
        <v>121</v>
      </c>
      <c r="L164" s="329"/>
      <c r="M164" s="329"/>
      <c r="N164" s="329"/>
      <c r="O164" s="329"/>
      <c r="P164" s="329"/>
      <c r="Q164" s="329"/>
      <c r="R164" s="329"/>
      <c r="S164" s="329"/>
      <c r="T164" s="329"/>
      <c r="U164" s="329"/>
      <c r="V164" s="329"/>
      <c r="W164" s="329"/>
      <c r="X164" s="329"/>
      <c r="Y164" s="329"/>
      <c r="Z164" s="329"/>
      <c r="AA164" s="329"/>
      <c r="AB164" s="329"/>
      <c r="AC164" s="329"/>
      <c r="AD164" s="329"/>
      <c r="AE164" s="329"/>
      <c r="AF164" s="329"/>
      <c r="AG164" s="312">
        <f>'D 207.4 - Brána 7'!J32</f>
        <v>0</v>
      </c>
      <c r="AH164" s="313"/>
      <c r="AI164" s="313"/>
      <c r="AJ164" s="313"/>
      <c r="AK164" s="313"/>
      <c r="AL164" s="313"/>
      <c r="AM164" s="313"/>
      <c r="AN164" s="312">
        <f t="shared" si="4"/>
        <v>0</v>
      </c>
      <c r="AO164" s="313"/>
      <c r="AP164" s="313"/>
      <c r="AQ164" s="106" t="s">
        <v>94</v>
      </c>
      <c r="AR164" s="61"/>
      <c r="AS164" s="107">
        <v>0</v>
      </c>
      <c r="AT164" s="108">
        <f t="shared" si="5"/>
        <v>0</v>
      </c>
      <c r="AU164" s="109">
        <f>'D 207.4 - Brána 7'!P125</f>
        <v>0</v>
      </c>
      <c r="AV164" s="108">
        <f>'D 207.4 - Brána 7'!J35</f>
        <v>0</v>
      </c>
      <c r="AW164" s="108">
        <f>'D 207.4 - Brána 7'!J36</f>
        <v>0</v>
      </c>
      <c r="AX164" s="108">
        <f>'D 207.4 - Brána 7'!J37</f>
        <v>0</v>
      </c>
      <c r="AY164" s="108">
        <f>'D 207.4 - Brána 7'!J38</f>
        <v>0</v>
      </c>
      <c r="AZ164" s="108">
        <f>'D 207.4 - Brána 7'!F35</f>
        <v>0</v>
      </c>
      <c r="BA164" s="108">
        <f>'D 207.4 - Brána 7'!F36</f>
        <v>0</v>
      </c>
      <c r="BB164" s="108">
        <f>'D 207.4 - Brána 7'!F37</f>
        <v>0</v>
      </c>
      <c r="BC164" s="108">
        <f>'D 207.4 - Brána 7'!F38</f>
        <v>0</v>
      </c>
      <c r="BD164" s="110">
        <f>'D 207.4 - Brána 7'!F39</f>
        <v>0</v>
      </c>
      <c r="BT164" s="111" t="s">
        <v>90</v>
      </c>
      <c r="BV164" s="111" t="s">
        <v>83</v>
      </c>
      <c r="BW164" s="111" t="s">
        <v>264</v>
      </c>
      <c r="BX164" s="111" t="s">
        <v>254</v>
      </c>
      <c r="CL164" s="111" t="s">
        <v>1</v>
      </c>
    </row>
    <row r="165" spans="1:91" s="4" customFormat="1" ht="16.5" customHeight="1">
      <c r="A165" s="104" t="s">
        <v>91</v>
      </c>
      <c r="B165" s="59"/>
      <c r="C165" s="105"/>
      <c r="D165" s="105"/>
      <c r="E165" s="329" t="s">
        <v>265</v>
      </c>
      <c r="F165" s="329"/>
      <c r="G165" s="329"/>
      <c r="H165" s="329"/>
      <c r="I165" s="329"/>
      <c r="J165" s="105"/>
      <c r="K165" s="329" t="s">
        <v>266</v>
      </c>
      <c r="L165" s="329"/>
      <c r="M165" s="329"/>
      <c r="N165" s="329"/>
      <c r="O165" s="329"/>
      <c r="P165" s="329"/>
      <c r="Q165" s="329"/>
      <c r="R165" s="329"/>
      <c r="S165" s="329"/>
      <c r="T165" s="329"/>
      <c r="U165" s="329"/>
      <c r="V165" s="329"/>
      <c r="W165" s="329"/>
      <c r="X165" s="329"/>
      <c r="Y165" s="329"/>
      <c r="Z165" s="329"/>
      <c r="AA165" s="329"/>
      <c r="AB165" s="329"/>
      <c r="AC165" s="329"/>
      <c r="AD165" s="329"/>
      <c r="AE165" s="329"/>
      <c r="AF165" s="329"/>
      <c r="AG165" s="312">
        <f>'D 207.5 - Spedice'!J32</f>
        <v>0</v>
      </c>
      <c r="AH165" s="313"/>
      <c r="AI165" s="313"/>
      <c r="AJ165" s="313"/>
      <c r="AK165" s="313"/>
      <c r="AL165" s="313"/>
      <c r="AM165" s="313"/>
      <c r="AN165" s="312">
        <f t="shared" si="4"/>
        <v>0</v>
      </c>
      <c r="AO165" s="313"/>
      <c r="AP165" s="313"/>
      <c r="AQ165" s="106" t="s">
        <v>94</v>
      </c>
      <c r="AR165" s="61"/>
      <c r="AS165" s="107">
        <v>0</v>
      </c>
      <c r="AT165" s="108">
        <f t="shared" si="5"/>
        <v>0</v>
      </c>
      <c r="AU165" s="109">
        <f>'D 207.5 - Spedice'!P125</f>
        <v>0</v>
      </c>
      <c r="AV165" s="108">
        <f>'D 207.5 - Spedice'!J35</f>
        <v>0</v>
      </c>
      <c r="AW165" s="108">
        <f>'D 207.5 - Spedice'!J36</f>
        <v>0</v>
      </c>
      <c r="AX165" s="108">
        <f>'D 207.5 - Spedice'!J37</f>
        <v>0</v>
      </c>
      <c r="AY165" s="108">
        <f>'D 207.5 - Spedice'!J38</f>
        <v>0</v>
      </c>
      <c r="AZ165" s="108">
        <f>'D 207.5 - Spedice'!F35</f>
        <v>0</v>
      </c>
      <c r="BA165" s="108">
        <f>'D 207.5 - Spedice'!F36</f>
        <v>0</v>
      </c>
      <c r="BB165" s="108">
        <f>'D 207.5 - Spedice'!F37</f>
        <v>0</v>
      </c>
      <c r="BC165" s="108">
        <f>'D 207.5 - Spedice'!F38</f>
        <v>0</v>
      </c>
      <c r="BD165" s="110">
        <f>'D 207.5 - Spedice'!F39</f>
        <v>0</v>
      </c>
      <c r="BT165" s="111" t="s">
        <v>90</v>
      </c>
      <c r="BV165" s="111" t="s">
        <v>83</v>
      </c>
      <c r="BW165" s="111" t="s">
        <v>267</v>
      </c>
      <c r="BX165" s="111" t="s">
        <v>254</v>
      </c>
      <c r="CL165" s="111" t="s">
        <v>1</v>
      </c>
    </row>
    <row r="166" spans="1:91" s="4" customFormat="1" ht="16.5" customHeight="1">
      <c r="A166" s="104" t="s">
        <v>91</v>
      </c>
      <c r="B166" s="59"/>
      <c r="C166" s="105"/>
      <c r="D166" s="105"/>
      <c r="E166" s="329" t="s">
        <v>268</v>
      </c>
      <c r="F166" s="329"/>
      <c r="G166" s="329"/>
      <c r="H166" s="329"/>
      <c r="I166" s="329"/>
      <c r="J166" s="105"/>
      <c r="K166" s="329" t="s">
        <v>190</v>
      </c>
      <c r="L166" s="329"/>
      <c r="M166" s="329"/>
      <c r="N166" s="329"/>
      <c r="O166" s="329"/>
      <c r="P166" s="329"/>
      <c r="Q166" s="329"/>
      <c r="R166" s="329"/>
      <c r="S166" s="329"/>
      <c r="T166" s="329"/>
      <c r="U166" s="329"/>
      <c r="V166" s="329"/>
      <c r="W166" s="329"/>
      <c r="X166" s="329"/>
      <c r="Y166" s="329"/>
      <c r="Z166" s="329"/>
      <c r="AA166" s="329"/>
      <c r="AB166" s="329"/>
      <c r="AC166" s="329"/>
      <c r="AD166" s="329"/>
      <c r="AE166" s="329"/>
      <c r="AF166" s="329"/>
      <c r="AG166" s="312">
        <f>'D 207.6 - Odpadové hospod...'!J32</f>
        <v>0</v>
      </c>
      <c r="AH166" s="313"/>
      <c r="AI166" s="313"/>
      <c r="AJ166" s="313"/>
      <c r="AK166" s="313"/>
      <c r="AL166" s="313"/>
      <c r="AM166" s="313"/>
      <c r="AN166" s="312">
        <f t="shared" si="4"/>
        <v>0</v>
      </c>
      <c r="AO166" s="313"/>
      <c r="AP166" s="313"/>
      <c r="AQ166" s="106" t="s">
        <v>94</v>
      </c>
      <c r="AR166" s="61"/>
      <c r="AS166" s="107">
        <v>0</v>
      </c>
      <c r="AT166" s="108">
        <f t="shared" si="5"/>
        <v>0</v>
      </c>
      <c r="AU166" s="109">
        <f>'D 207.6 - Odpadové hospod...'!P125</f>
        <v>0</v>
      </c>
      <c r="AV166" s="108">
        <f>'D 207.6 - Odpadové hospod...'!J35</f>
        <v>0</v>
      </c>
      <c r="AW166" s="108">
        <f>'D 207.6 - Odpadové hospod...'!J36</f>
        <v>0</v>
      </c>
      <c r="AX166" s="108">
        <f>'D 207.6 - Odpadové hospod...'!J37</f>
        <v>0</v>
      </c>
      <c r="AY166" s="108">
        <f>'D 207.6 - Odpadové hospod...'!J38</f>
        <v>0</v>
      </c>
      <c r="AZ166" s="108">
        <f>'D 207.6 - Odpadové hospod...'!F35</f>
        <v>0</v>
      </c>
      <c r="BA166" s="108">
        <f>'D 207.6 - Odpadové hospod...'!F36</f>
        <v>0</v>
      </c>
      <c r="BB166" s="108">
        <f>'D 207.6 - Odpadové hospod...'!F37</f>
        <v>0</v>
      </c>
      <c r="BC166" s="108">
        <f>'D 207.6 - Odpadové hospod...'!F38</f>
        <v>0</v>
      </c>
      <c r="BD166" s="110">
        <f>'D 207.6 - Odpadové hospod...'!F39</f>
        <v>0</v>
      </c>
      <c r="BT166" s="111" t="s">
        <v>90</v>
      </c>
      <c r="BV166" s="111" t="s">
        <v>83</v>
      </c>
      <c r="BW166" s="111" t="s">
        <v>269</v>
      </c>
      <c r="BX166" s="111" t="s">
        <v>254</v>
      </c>
      <c r="CL166" s="111" t="s">
        <v>1</v>
      </c>
    </row>
    <row r="167" spans="1:91" s="7" customFormat="1" ht="16.5" customHeight="1">
      <c r="A167" s="104" t="s">
        <v>91</v>
      </c>
      <c r="B167" s="94"/>
      <c r="C167" s="95"/>
      <c r="D167" s="335" t="s">
        <v>270</v>
      </c>
      <c r="E167" s="335"/>
      <c r="F167" s="335"/>
      <c r="G167" s="335"/>
      <c r="H167" s="335"/>
      <c r="I167" s="96"/>
      <c r="J167" s="335" t="s">
        <v>271</v>
      </c>
      <c r="K167" s="335"/>
      <c r="L167" s="335"/>
      <c r="M167" s="335"/>
      <c r="N167" s="335"/>
      <c r="O167" s="335"/>
      <c r="P167" s="335"/>
      <c r="Q167" s="335"/>
      <c r="R167" s="335"/>
      <c r="S167" s="335"/>
      <c r="T167" s="335"/>
      <c r="U167" s="335"/>
      <c r="V167" s="335"/>
      <c r="W167" s="335"/>
      <c r="X167" s="335"/>
      <c r="Y167" s="335"/>
      <c r="Z167" s="335"/>
      <c r="AA167" s="335"/>
      <c r="AB167" s="335"/>
      <c r="AC167" s="335"/>
      <c r="AD167" s="335"/>
      <c r="AE167" s="335"/>
      <c r="AF167" s="335"/>
      <c r="AG167" s="323">
        <f>'D 208 - Venkovní osvětlení'!J30</f>
        <v>0</v>
      </c>
      <c r="AH167" s="324"/>
      <c r="AI167" s="324"/>
      <c r="AJ167" s="324"/>
      <c r="AK167" s="324"/>
      <c r="AL167" s="324"/>
      <c r="AM167" s="324"/>
      <c r="AN167" s="323">
        <f t="shared" si="4"/>
        <v>0</v>
      </c>
      <c r="AO167" s="324"/>
      <c r="AP167" s="324"/>
      <c r="AQ167" s="97" t="s">
        <v>87</v>
      </c>
      <c r="AR167" s="98"/>
      <c r="AS167" s="99">
        <v>0</v>
      </c>
      <c r="AT167" s="100">
        <f t="shared" si="5"/>
        <v>0</v>
      </c>
      <c r="AU167" s="101">
        <f>'D 208 - Venkovní osvětlení'!P122</f>
        <v>0</v>
      </c>
      <c r="AV167" s="100">
        <f>'D 208 - Venkovní osvětlení'!J33</f>
        <v>0</v>
      </c>
      <c r="AW167" s="100">
        <f>'D 208 - Venkovní osvětlení'!J34</f>
        <v>0</v>
      </c>
      <c r="AX167" s="100">
        <f>'D 208 - Venkovní osvětlení'!J35</f>
        <v>0</v>
      </c>
      <c r="AY167" s="100">
        <f>'D 208 - Venkovní osvětlení'!J36</f>
        <v>0</v>
      </c>
      <c r="AZ167" s="100">
        <f>'D 208 - Venkovní osvětlení'!F33</f>
        <v>0</v>
      </c>
      <c r="BA167" s="100">
        <f>'D 208 - Venkovní osvětlení'!F34</f>
        <v>0</v>
      </c>
      <c r="BB167" s="100">
        <f>'D 208 - Venkovní osvětlení'!F35</f>
        <v>0</v>
      </c>
      <c r="BC167" s="100">
        <f>'D 208 - Venkovní osvětlení'!F36</f>
        <v>0</v>
      </c>
      <c r="BD167" s="102">
        <f>'D 208 - Venkovní osvětlení'!F37</f>
        <v>0</v>
      </c>
      <c r="BT167" s="103" t="s">
        <v>88</v>
      </c>
      <c r="BV167" s="103" t="s">
        <v>83</v>
      </c>
      <c r="BW167" s="103" t="s">
        <v>272</v>
      </c>
      <c r="BX167" s="103" t="s">
        <v>5</v>
      </c>
      <c r="CL167" s="103" t="s">
        <v>1</v>
      </c>
      <c r="CM167" s="103" t="s">
        <v>90</v>
      </c>
    </row>
    <row r="168" spans="1:91" s="7" customFormat="1" ht="16.5" customHeight="1">
      <c r="B168" s="94"/>
      <c r="C168" s="95"/>
      <c r="D168" s="335" t="s">
        <v>273</v>
      </c>
      <c r="E168" s="335"/>
      <c r="F168" s="335"/>
      <c r="G168" s="335"/>
      <c r="H168" s="335"/>
      <c r="I168" s="96"/>
      <c r="J168" s="335" t="s">
        <v>274</v>
      </c>
      <c r="K168" s="335"/>
      <c r="L168" s="335"/>
      <c r="M168" s="335"/>
      <c r="N168" s="335"/>
      <c r="O168" s="335"/>
      <c r="P168" s="335"/>
      <c r="Q168" s="335"/>
      <c r="R168" s="335"/>
      <c r="S168" s="335"/>
      <c r="T168" s="335"/>
      <c r="U168" s="335"/>
      <c r="V168" s="335"/>
      <c r="W168" s="335"/>
      <c r="X168" s="335"/>
      <c r="Y168" s="335"/>
      <c r="Z168" s="335"/>
      <c r="AA168" s="335"/>
      <c r="AB168" s="335"/>
      <c r="AC168" s="335"/>
      <c r="AD168" s="335"/>
      <c r="AE168" s="335"/>
      <c r="AF168" s="335"/>
      <c r="AG168" s="325">
        <f>ROUND(SUM(AG169:AG173),2)</f>
        <v>0</v>
      </c>
      <c r="AH168" s="324"/>
      <c r="AI168" s="324"/>
      <c r="AJ168" s="324"/>
      <c r="AK168" s="324"/>
      <c r="AL168" s="324"/>
      <c r="AM168" s="324"/>
      <c r="AN168" s="323">
        <f t="shared" si="4"/>
        <v>0</v>
      </c>
      <c r="AO168" s="324"/>
      <c r="AP168" s="324"/>
      <c r="AQ168" s="97" t="s">
        <v>87</v>
      </c>
      <c r="AR168" s="98"/>
      <c r="AS168" s="99">
        <f>ROUND(SUM(AS169:AS173),2)</f>
        <v>0</v>
      </c>
      <c r="AT168" s="100">
        <f t="shared" si="5"/>
        <v>0</v>
      </c>
      <c r="AU168" s="101">
        <f>ROUND(SUM(AU169:AU173),5)</f>
        <v>0</v>
      </c>
      <c r="AV168" s="100">
        <f>ROUND(AZ168*L29,2)</f>
        <v>0</v>
      </c>
      <c r="AW168" s="100">
        <f>ROUND(BA168*L30,2)</f>
        <v>0</v>
      </c>
      <c r="AX168" s="100">
        <f>ROUND(BB168*L29,2)</f>
        <v>0</v>
      </c>
      <c r="AY168" s="100">
        <f>ROUND(BC168*L30,2)</f>
        <v>0</v>
      </c>
      <c r="AZ168" s="100">
        <f>ROUND(SUM(AZ169:AZ173),2)</f>
        <v>0</v>
      </c>
      <c r="BA168" s="100">
        <f>ROUND(SUM(BA169:BA173),2)</f>
        <v>0</v>
      </c>
      <c r="BB168" s="100">
        <f>ROUND(SUM(BB169:BB173),2)</f>
        <v>0</v>
      </c>
      <c r="BC168" s="100">
        <f>ROUND(SUM(BC169:BC173),2)</f>
        <v>0</v>
      </c>
      <c r="BD168" s="102">
        <f>ROUND(SUM(BD169:BD173),2)</f>
        <v>0</v>
      </c>
      <c r="BS168" s="103" t="s">
        <v>80</v>
      </c>
      <c r="BT168" s="103" t="s">
        <v>88</v>
      </c>
      <c r="BU168" s="103" t="s">
        <v>82</v>
      </c>
      <c r="BV168" s="103" t="s">
        <v>83</v>
      </c>
      <c r="BW168" s="103" t="s">
        <v>275</v>
      </c>
      <c r="BX168" s="103" t="s">
        <v>5</v>
      </c>
      <c r="CL168" s="103" t="s">
        <v>1</v>
      </c>
      <c r="CM168" s="103" t="s">
        <v>90</v>
      </c>
    </row>
    <row r="169" spans="1:91" s="4" customFormat="1" ht="16.5" customHeight="1">
      <c r="A169" s="104" t="s">
        <v>91</v>
      </c>
      <c r="B169" s="59"/>
      <c r="C169" s="105"/>
      <c r="D169" s="105"/>
      <c r="E169" s="329" t="s">
        <v>276</v>
      </c>
      <c r="F169" s="329"/>
      <c r="G169" s="329"/>
      <c r="H169" s="329"/>
      <c r="I169" s="329"/>
      <c r="J169" s="105"/>
      <c r="K169" s="329" t="s">
        <v>259</v>
      </c>
      <c r="L169" s="329"/>
      <c r="M169" s="329"/>
      <c r="N169" s="329"/>
      <c r="O169" s="329"/>
      <c r="P169" s="329"/>
      <c r="Q169" s="329"/>
      <c r="R169" s="329"/>
      <c r="S169" s="329"/>
      <c r="T169" s="329"/>
      <c r="U169" s="329"/>
      <c r="V169" s="329"/>
      <c r="W169" s="329"/>
      <c r="X169" s="329"/>
      <c r="Y169" s="329"/>
      <c r="Z169" s="329"/>
      <c r="AA169" s="329"/>
      <c r="AB169" s="329"/>
      <c r="AC169" s="329"/>
      <c r="AD169" s="329"/>
      <c r="AE169" s="329"/>
      <c r="AF169" s="329"/>
      <c r="AG169" s="312">
        <f>'D 209.1 - Brána 9'!J32</f>
        <v>0</v>
      </c>
      <c r="AH169" s="313"/>
      <c r="AI169" s="313"/>
      <c r="AJ169" s="313"/>
      <c r="AK169" s="313"/>
      <c r="AL169" s="313"/>
      <c r="AM169" s="313"/>
      <c r="AN169" s="312">
        <f t="shared" si="4"/>
        <v>0</v>
      </c>
      <c r="AO169" s="313"/>
      <c r="AP169" s="313"/>
      <c r="AQ169" s="106" t="s">
        <v>94</v>
      </c>
      <c r="AR169" s="61"/>
      <c r="AS169" s="107">
        <v>0</v>
      </c>
      <c r="AT169" s="108">
        <f t="shared" si="5"/>
        <v>0</v>
      </c>
      <c r="AU169" s="109">
        <f>'D 209.1 - Brána 9'!P125</f>
        <v>0</v>
      </c>
      <c r="AV169" s="108">
        <f>'D 209.1 - Brána 9'!J35</f>
        <v>0</v>
      </c>
      <c r="AW169" s="108">
        <f>'D 209.1 - Brána 9'!J36</f>
        <v>0</v>
      </c>
      <c r="AX169" s="108">
        <f>'D 209.1 - Brána 9'!J37</f>
        <v>0</v>
      </c>
      <c r="AY169" s="108">
        <f>'D 209.1 - Brána 9'!J38</f>
        <v>0</v>
      </c>
      <c r="AZ169" s="108">
        <f>'D 209.1 - Brána 9'!F35</f>
        <v>0</v>
      </c>
      <c r="BA169" s="108">
        <f>'D 209.1 - Brána 9'!F36</f>
        <v>0</v>
      </c>
      <c r="BB169" s="108">
        <f>'D 209.1 - Brána 9'!F37</f>
        <v>0</v>
      </c>
      <c r="BC169" s="108">
        <f>'D 209.1 - Brána 9'!F38</f>
        <v>0</v>
      </c>
      <c r="BD169" s="110">
        <f>'D 209.1 - Brána 9'!F39</f>
        <v>0</v>
      </c>
      <c r="BT169" s="111" t="s">
        <v>90</v>
      </c>
      <c r="BV169" s="111" t="s">
        <v>83</v>
      </c>
      <c r="BW169" s="111" t="s">
        <v>277</v>
      </c>
      <c r="BX169" s="111" t="s">
        <v>275</v>
      </c>
      <c r="CL169" s="111" t="s">
        <v>1</v>
      </c>
    </row>
    <row r="170" spans="1:91" s="4" customFormat="1" ht="16.5" customHeight="1">
      <c r="A170" s="104" t="s">
        <v>91</v>
      </c>
      <c r="B170" s="59"/>
      <c r="C170" s="105"/>
      <c r="D170" s="105"/>
      <c r="E170" s="329" t="s">
        <v>278</v>
      </c>
      <c r="F170" s="329"/>
      <c r="G170" s="329"/>
      <c r="H170" s="329"/>
      <c r="I170" s="329"/>
      <c r="J170" s="105"/>
      <c r="K170" s="329" t="s">
        <v>86</v>
      </c>
      <c r="L170" s="329"/>
      <c r="M170" s="329"/>
      <c r="N170" s="329"/>
      <c r="O170" s="329"/>
      <c r="P170" s="329"/>
      <c r="Q170" s="329"/>
      <c r="R170" s="329"/>
      <c r="S170" s="329"/>
      <c r="T170" s="329"/>
      <c r="U170" s="329"/>
      <c r="V170" s="329"/>
      <c r="W170" s="329"/>
      <c r="X170" s="329"/>
      <c r="Y170" s="329"/>
      <c r="Z170" s="329"/>
      <c r="AA170" s="329"/>
      <c r="AB170" s="329"/>
      <c r="AC170" s="329"/>
      <c r="AD170" s="329"/>
      <c r="AE170" s="329"/>
      <c r="AF170" s="329"/>
      <c r="AG170" s="312">
        <f>'D 209.2 - Brána 8'!J32</f>
        <v>0</v>
      </c>
      <c r="AH170" s="313"/>
      <c r="AI170" s="313"/>
      <c r="AJ170" s="313"/>
      <c r="AK170" s="313"/>
      <c r="AL170" s="313"/>
      <c r="AM170" s="313"/>
      <c r="AN170" s="312">
        <f t="shared" si="4"/>
        <v>0</v>
      </c>
      <c r="AO170" s="313"/>
      <c r="AP170" s="313"/>
      <c r="AQ170" s="106" t="s">
        <v>94</v>
      </c>
      <c r="AR170" s="61"/>
      <c r="AS170" s="107">
        <v>0</v>
      </c>
      <c r="AT170" s="108">
        <f t="shared" si="5"/>
        <v>0</v>
      </c>
      <c r="AU170" s="109">
        <f>'D 209.2 - Brána 8'!P125</f>
        <v>0</v>
      </c>
      <c r="AV170" s="108">
        <f>'D 209.2 - Brána 8'!J35</f>
        <v>0</v>
      </c>
      <c r="AW170" s="108">
        <f>'D 209.2 - Brána 8'!J36</f>
        <v>0</v>
      </c>
      <c r="AX170" s="108">
        <f>'D 209.2 - Brána 8'!J37</f>
        <v>0</v>
      </c>
      <c r="AY170" s="108">
        <f>'D 209.2 - Brána 8'!J38</f>
        <v>0</v>
      </c>
      <c r="AZ170" s="108">
        <f>'D 209.2 - Brána 8'!F35</f>
        <v>0</v>
      </c>
      <c r="BA170" s="108">
        <f>'D 209.2 - Brána 8'!F36</f>
        <v>0</v>
      </c>
      <c r="BB170" s="108">
        <f>'D 209.2 - Brána 8'!F37</f>
        <v>0</v>
      </c>
      <c r="BC170" s="108">
        <f>'D 209.2 - Brána 8'!F38</f>
        <v>0</v>
      </c>
      <c r="BD170" s="110">
        <f>'D 209.2 - Brána 8'!F39</f>
        <v>0</v>
      </c>
      <c r="BT170" s="111" t="s">
        <v>90</v>
      </c>
      <c r="BV170" s="111" t="s">
        <v>83</v>
      </c>
      <c r="BW170" s="111" t="s">
        <v>279</v>
      </c>
      <c r="BX170" s="111" t="s">
        <v>275</v>
      </c>
      <c r="CL170" s="111" t="s">
        <v>1</v>
      </c>
    </row>
    <row r="171" spans="1:91" s="4" customFormat="1" ht="16.5" customHeight="1">
      <c r="A171" s="104" t="s">
        <v>91</v>
      </c>
      <c r="B171" s="59"/>
      <c r="C171" s="105"/>
      <c r="D171" s="105"/>
      <c r="E171" s="329" t="s">
        <v>280</v>
      </c>
      <c r="F171" s="329"/>
      <c r="G171" s="329"/>
      <c r="H171" s="329"/>
      <c r="I171" s="329"/>
      <c r="J171" s="105"/>
      <c r="K171" s="329" t="s">
        <v>121</v>
      </c>
      <c r="L171" s="329"/>
      <c r="M171" s="329"/>
      <c r="N171" s="329"/>
      <c r="O171" s="329"/>
      <c r="P171" s="329"/>
      <c r="Q171" s="329"/>
      <c r="R171" s="329"/>
      <c r="S171" s="329"/>
      <c r="T171" s="329"/>
      <c r="U171" s="329"/>
      <c r="V171" s="329"/>
      <c r="W171" s="329"/>
      <c r="X171" s="329"/>
      <c r="Y171" s="329"/>
      <c r="Z171" s="329"/>
      <c r="AA171" s="329"/>
      <c r="AB171" s="329"/>
      <c r="AC171" s="329"/>
      <c r="AD171" s="329"/>
      <c r="AE171" s="329"/>
      <c r="AF171" s="329"/>
      <c r="AG171" s="312">
        <f>'D 209.3 - Brána 7'!J32</f>
        <v>0</v>
      </c>
      <c r="AH171" s="313"/>
      <c r="AI171" s="313"/>
      <c r="AJ171" s="313"/>
      <c r="AK171" s="313"/>
      <c r="AL171" s="313"/>
      <c r="AM171" s="313"/>
      <c r="AN171" s="312">
        <f t="shared" si="4"/>
        <v>0</v>
      </c>
      <c r="AO171" s="313"/>
      <c r="AP171" s="313"/>
      <c r="AQ171" s="106" t="s">
        <v>94</v>
      </c>
      <c r="AR171" s="61"/>
      <c r="AS171" s="107">
        <v>0</v>
      </c>
      <c r="AT171" s="108">
        <f t="shared" si="5"/>
        <v>0</v>
      </c>
      <c r="AU171" s="109">
        <f>'D 209.3 - Brána 7'!P126</f>
        <v>0</v>
      </c>
      <c r="AV171" s="108">
        <f>'D 209.3 - Brána 7'!J35</f>
        <v>0</v>
      </c>
      <c r="AW171" s="108">
        <f>'D 209.3 - Brána 7'!J36</f>
        <v>0</v>
      </c>
      <c r="AX171" s="108">
        <f>'D 209.3 - Brána 7'!J37</f>
        <v>0</v>
      </c>
      <c r="AY171" s="108">
        <f>'D 209.3 - Brána 7'!J38</f>
        <v>0</v>
      </c>
      <c r="AZ171" s="108">
        <f>'D 209.3 - Brána 7'!F35</f>
        <v>0</v>
      </c>
      <c r="BA171" s="108">
        <f>'D 209.3 - Brána 7'!F36</f>
        <v>0</v>
      </c>
      <c r="BB171" s="108">
        <f>'D 209.3 - Brána 7'!F37</f>
        <v>0</v>
      </c>
      <c r="BC171" s="108">
        <f>'D 209.3 - Brána 7'!F38</f>
        <v>0</v>
      </c>
      <c r="BD171" s="110">
        <f>'D 209.3 - Brána 7'!F39</f>
        <v>0</v>
      </c>
      <c r="BT171" s="111" t="s">
        <v>90</v>
      </c>
      <c r="BV171" s="111" t="s">
        <v>83</v>
      </c>
      <c r="BW171" s="111" t="s">
        <v>281</v>
      </c>
      <c r="BX171" s="111" t="s">
        <v>275</v>
      </c>
      <c r="CL171" s="111" t="s">
        <v>1</v>
      </c>
    </row>
    <row r="172" spans="1:91" s="4" customFormat="1" ht="16.5" customHeight="1">
      <c r="A172" s="104" t="s">
        <v>91</v>
      </c>
      <c r="B172" s="59"/>
      <c r="C172" s="105"/>
      <c r="D172" s="105"/>
      <c r="E172" s="329" t="s">
        <v>282</v>
      </c>
      <c r="F172" s="329"/>
      <c r="G172" s="329"/>
      <c r="H172" s="329"/>
      <c r="I172" s="329"/>
      <c r="J172" s="105"/>
      <c r="K172" s="329" t="s">
        <v>266</v>
      </c>
      <c r="L172" s="329"/>
      <c r="M172" s="329"/>
      <c r="N172" s="329"/>
      <c r="O172" s="329"/>
      <c r="P172" s="329"/>
      <c r="Q172" s="329"/>
      <c r="R172" s="329"/>
      <c r="S172" s="329"/>
      <c r="T172" s="329"/>
      <c r="U172" s="329"/>
      <c r="V172" s="329"/>
      <c r="W172" s="329"/>
      <c r="X172" s="329"/>
      <c r="Y172" s="329"/>
      <c r="Z172" s="329"/>
      <c r="AA172" s="329"/>
      <c r="AB172" s="329"/>
      <c r="AC172" s="329"/>
      <c r="AD172" s="329"/>
      <c r="AE172" s="329"/>
      <c r="AF172" s="329"/>
      <c r="AG172" s="312">
        <f>'D 209.4 - Spedice'!J32</f>
        <v>0</v>
      </c>
      <c r="AH172" s="313"/>
      <c r="AI172" s="313"/>
      <c r="AJ172" s="313"/>
      <c r="AK172" s="313"/>
      <c r="AL172" s="313"/>
      <c r="AM172" s="313"/>
      <c r="AN172" s="312">
        <f t="shared" si="4"/>
        <v>0</v>
      </c>
      <c r="AO172" s="313"/>
      <c r="AP172" s="313"/>
      <c r="AQ172" s="106" t="s">
        <v>94</v>
      </c>
      <c r="AR172" s="61"/>
      <c r="AS172" s="107">
        <v>0</v>
      </c>
      <c r="AT172" s="108">
        <f t="shared" si="5"/>
        <v>0</v>
      </c>
      <c r="AU172" s="109">
        <f>'D 209.4 - Spedice'!P125</f>
        <v>0</v>
      </c>
      <c r="AV172" s="108">
        <f>'D 209.4 - Spedice'!J35</f>
        <v>0</v>
      </c>
      <c r="AW172" s="108">
        <f>'D 209.4 - Spedice'!J36</f>
        <v>0</v>
      </c>
      <c r="AX172" s="108">
        <f>'D 209.4 - Spedice'!J37</f>
        <v>0</v>
      </c>
      <c r="AY172" s="108">
        <f>'D 209.4 - Spedice'!J38</f>
        <v>0</v>
      </c>
      <c r="AZ172" s="108">
        <f>'D 209.4 - Spedice'!F35</f>
        <v>0</v>
      </c>
      <c r="BA172" s="108">
        <f>'D 209.4 - Spedice'!F36</f>
        <v>0</v>
      </c>
      <c r="BB172" s="108">
        <f>'D 209.4 - Spedice'!F37</f>
        <v>0</v>
      </c>
      <c r="BC172" s="108">
        <f>'D 209.4 - Spedice'!F38</f>
        <v>0</v>
      </c>
      <c r="BD172" s="110">
        <f>'D 209.4 - Spedice'!F39</f>
        <v>0</v>
      </c>
      <c r="BT172" s="111" t="s">
        <v>90</v>
      </c>
      <c r="BV172" s="111" t="s">
        <v>83</v>
      </c>
      <c r="BW172" s="111" t="s">
        <v>283</v>
      </c>
      <c r="BX172" s="111" t="s">
        <v>275</v>
      </c>
      <c r="CL172" s="111" t="s">
        <v>1</v>
      </c>
    </row>
    <row r="173" spans="1:91" s="4" customFormat="1" ht="16.5" customHeight="1">
      <c r="A173" s="104" t="s">
        <v>91</v>
      </c>
      <c r="B173" s="59"/>
      <c r="C173" s="105"/>
      <c r="D173" s="105"/>
      <c r="E173" s="329" t="s">
        <v>284</v>
      </c>
      <c r="F173" s="329"/>
      <c r="G173" s="329"/>
      <c r="H173" s="329"/>
      <c r="I173" s="329"/>
      <c r="J173" s="105"/>
      <c r="K173" s="329" t="s">
        <v>190</v>
      </c>
      <c r="L173" s="329"/>
      <c r="M173" s="329"/>
      <c r="N173" s="329"/>
      <c r="O173" s="329"/>
      <c r="P173" s="329"/>
      <c r="Q173" s="329"/>
      <c r="R173" s="329"/>
      <c r="S173" s="329"/>
      <c r="T173" s="329"/>
      <c r="U173" s="329"/>
      <c r="V173" s="329"/>
      <c r="W173" s="329"/>
      <c r="X173" s="329"/>
      <c r="Y173" s="329"/>
      <c r="Z173" s="329"/>
      <c r="AA173" s="329"/>
      <c r="AB173" s="329"/>
      <c r="AC173" s="329"/>
      <c r="AD173" s="329"/>
      <c r="AE173" s="329"/>
      <c r="AF173" s="329"/>
      <c r="AG173" s="312">
        <f>'D 209.5 - Odpadové hospod...'!J32</f>
        <v>0</v>
      </c>
      <c r="AH173" s="313"/>
      <c r="AI173" s="313"/>
      <c r="AJ173" s="313"/>
      <c r="AK173" s="313"/>
      <c r="AL173" s="313"/>
      <c r="AM173" s="313"/>
      <c r="AN173" s="312">
        <f t="shared" si="4"/>
        <v>0</v>
      </c>
      <c r="AO173" s="313"/>
      <c r="AP173" s="313"/>
      <c r="AQ173" s="106" t="s">
        <v>94</v>
      </c>
      <c r="AR173" s="61"/>
      <c r="AS173" s="107">
        <v>0</v>
      </c>
      <c r="AT173" s="108">
        <f t="shared" si="5"/>
        <v>0</v>
      </c>
      <c r="AU173" s="109">
        <f>'D 209.5 - Odpadové hospod...'!P125</f>
        <v>0</v>
      </c>
      <c r="AV173" s="108">
        <f>'D 209.5 - Odpadové hospod...'!J35</f>
        <v>0</v>
      </c>
      <c r="AW173" s="108">
        <f>'D 209.5 - Odpadové hospod...'!J36</f>
        <v>0</v>
      </c>
      <c r="AX173" s="108">
        <f>'D 209.5 - Odpadové hospod...'!J37</f>
        <v>0</v>
      </c>
      <c r="AY173" s="108">
        <f>'D 209.5 - Odpadové hospod...'!J38</f>
        <v>0</v>
      </c>
      <c r="AZ173" s="108">
        <f>'D 209.5 - Odpadové hospod...'!F35</f>
        <v>0</v>
      </c>
      <c r="BA173" s="108">
        <f>'D 209.5 - Odpadové hospod...'!F36</f>
        <v>0</v>
      </c>
      <c r="BB173" s="108">
        <f>'D 209.5 - Odpadové hospod...'!F37</f>
        <v>0</v>
      </c>
      <c r="BC173" s="108">
        <f>'D 209.5 - Odpadové hospod...'!F38</f>
        <v>0</v>
      </c>
      <c r="BD173" s="110">
        <f>'D 209.5 - Odpadové hospod...'!F39</f>
        <v>0</v>
      </c>
      <c r="BT173" s="111" t="s">
        <v>90</v>
      </c>
      <c r="BV173" s="111" t="s">
        <v>83</v>
      </c>
      <c r="BW173" s="111" t="s">
        <v>285</v>
      </c>
      <c r="BX173" s="111" t="s">
        <v>275</v>
      </c>
      <c r="CL173" s="111" t="s">
        <v>1</v>
      </c>
    </row>
    <row r="174" spans="1:91" s="7" customFormat="1" ht="16.5" customHeight="1">
      <c r="A174" s="104" t="s">
        <v>91</v>
      </c>
      <c r="B174" s="94"/>
      <c r="C174" s="95"/>
      <c r="D174" s="335" t="s">
        <v>286</v>
      </c>
      <c r="E174" s="335"/>
      <c r="F174" s="335"/>
      <c r="G174" s="335"/>
      <c r="H174" s="335"/>
      <c r="I174" s="96"/>
      <c r="J174" s="335" t="s">
        <v>287</v>
      </c>
      <c r="K174" s="335"/>
      <c r="L174" s="335"/>
      <c r="M174" s="335"/>
      <c r="N174" s="335"/>
      <c r="O174" s="335"/>
      <c r="P174" s="335"/>
      <c r="Q174" s="335"/>
      <c r="R174" s="335"/>
      <c r="S174" s="335"/>
      <c r="T174" s="335"/>
      <c r="U174" s="335"/>
      <c r="V174" s="335"/>
      <c r="W174" s="335"/>
      <c r="X174" s="335"/>
      <c r="Y174" s="335"/>
      <c r="Z174" s="335"/>
      <c r="AA174" s="335"/>
      <c r="AB174" s="335"/>
      <c r="AC174" s="335"/>
      <c r="AD174" s="335"/>
      <c r="AE174" s="335"/>
      <c r="AF174" s="335"/>
      <c r="AG174" s="323">
        <f>'D 210 - Odlučovač ropných...'!J30</f>
        <v>0</v>
      </c>
      <c r="AH174" s="324"/>
      <c r="AI174" s="324"/>
      <c r="AJ174" s="324"/>
      <c r="AK174" s="324"/>
      <c r="AL174" s="324"/>
      <c r="AM174" s="324"/>
      <c r="AN174" s="323">
        <f t="shared" si="4"/>
        <v>0</v>
      </c>
      <c r="AO174" s="324"/>
      <c r="AP174" s="324"/>
      <c r="AQ174" s="97" t="s">
        <v>87</v>
      </c>
      <c r="AR174" s="98"/>
      <c r="AS174" s="99">
        <v>0</v>
      </c>
      <c r="AT174" s="100">
        <f t="shared" si="5"/>
        <v>0</v>
      </c>
      <c r="AU174" s="101">
        <f>'D 210 - Odlučovač ropných...'!P120</f>
        <v>0</v>
      </c>
      <c r="AV174" s="100">
        <f>'D 210 - Odlučovač ropných...'!J33</f>
        <v>0</v>
      </c>
      <c r="AW174" s="100">
        <f>'D 210 - Odlučovač ropných...'!J34</f>
        <v>0</v>
      </c>
      <c r="AX174" s="100">
        <f>'D 210 - Odlučovač ropných...'!J35</f>
        <v>0</v>
      </c>
      <c r="AY174" s="100">
        <f>'D 210 - Odlučovač ropných...'!J36</f>
        <v>0</v>
      </c>
      <c r="AZ174" s="100">
        <f>'D 210 - Odlučovač ropných...'!F33</f>
        <v>0</v>
      </c>
      <c r="BA174" s="100">
        <f>'D 210 - Odlučovač ropných...'!F34</f>
        <v>0</v>
      </c>
      <c r="BB174" s="100">
        <f>'D 210 - Odlučovač ropných...'!F35</f>
        <v>0</v>
      </c>
      <c r="BC174" s="100">
        <f>'D 210 - Odlučovač ropných...'!F36</f>
        <v>0</v>
      </c>
      <c r="BD174" s="102">
        <f>'D 210 - Odlučovač ropných...'!F37</f>
        <v>0</v>
      </c>
      <c r="BT174" s="103" t="s">
        <v>88</v>
      </c>
      <c r="BV174" s="103" t="s">
        <v>83</v>
      </c>
      <c r="BW174" s="103" t="s">
        <v>288</v>
      </c>
      <c r="BX174" s="103" t="s">
        <v>5</v>
      </c>
      <c r="CL174" s="103" t="s">
        <v>1</v>
      </c>
      <c r="CM174" s="103" t="s">
        <v>90</v>
      </c>
    </row>
    <row r="175" spans="1:91" s="7" customFormat="1" ht="24.75" customHeight="1">
      <c r="A175" s="104" t="s">
        <v>91</v>
      </c>
      <c r="B175" s="94"/>
      <c r="C175" s="95"/>
      <c r="D175" s="335" t="s">
        <v>289</v>
      </c>
      <c r="E175" s="335"/>
      <c r="F175" s="335"/>
      <c r="G175" s="335"/>
      <c r="H175" s="335"/>
      <c r="I175" s="96"/>
      <c r="J175" s="335" t="s">
        <v>290</v>
      </c>
      <c r="K175" s="335"/>
      <c r="L175" s="335"/>
      <c r="M175" s="335"/>
      <c r="N175" s="335"/>
      <c r="O175" s="335"/>
      <c r="P175" s="335"/>
      <c r="Q175" s="335"/>
      <c r="R175" s="335"/>
      <c r="S175" s="335"/>
      <c r="T175" s="335"/>
      <c r="U175" s="335"/>
      <c r="V175" s="335"/>
      <c r="W175" s="335"/>
      <c r="X175" s="335"/>
      <c r="Y175" s="335"/>
      <c r="Z175" s="335"/>
      <c r="AA175" s="335"/>
      <c r="AB175" s="335"/>
      <c r="AC175" s="335"/>
      <c r="AD175" s="335"/>
      <c r="AE175" s="335"/>
      <c r="AF175" s="335"/>
      <c r="AG175" s="323">
        <f>'IO 314 - Splašková kanali...'!J30</f>
        <v>0</v>
      </c>
      <c r="AH175" s="324"/>
      <c r="AI175" s="324"/>
      <c r="AJ175" s="324"/>
      <c r="AK175" s="324"/>
      <c r="AL175" s="324"/>
      <c r="AM175" s="324"/>
      <c r="AN175" s="323">
        <f t="shared" si="4"/>
        <v>0</v>
      </c>
      <c r="AO175" s="324"/>
      <c r="AP175" s="324"/>
      <c r="AQ175" s="97" t="s">
        <v>87</v>
      </c>
      <c r="AR175" s="98"/>
      <c r="AS175" s="99">
        <v>0</v>
      </c>
      <c r="AT175" s="100">
        <f t="shared" si="5"/>
        <v>0</v>
      </c>
      <c r="AU175" s="101">
        <f>'IO 314 - Splašková kanali...'!P126</f>
        <v>0</v>
      </c>
      <c r="AV175" s="100">
        <f>'IO 314 - Splašková kanali...'!J33</f>
        <v>0</v>
      </c>
      <c r="AW175" s="100">
        <f>'IO 314 - Splašková kanali...'!J34</f>
        <v>0</v>
      </c>
      <c r="AX175" s="100">
        <f>'IO 314 - Splašková kanali...'!J35</f>
        <v>0</v>
      </c>
      <c r="AY175" s="100">
        <f>'IO 314 - Splašková kanali...'!J36</f>
        <v>0</v>
      </c>
      <c r="AZ175" s="100">
        <f>'IO 314 - Splašková kanali...'!F33</f>
        <v>0</v>
      </c>
      <c r="BA175" s="100">
        <f>'IO 314 - Splašková kanali...'!F34</f>
        <v>0</v>
      </c>
      <c r="BB175" s="100">
        <f>'IO 314 - Splašková kanali...'!F35</f>
        <v>0</v>
      </c>
      <c r="BC175" s="100">
        <f>'IO 314 - Splašková kanali...'!F36</f>
        <v>0</v>
      </c>
      <c r="BD175" s="102">
        <f>'IO 314 - Splašková kanali...'!F37</f>
        <v>0</v>
      </c>
      <c r="BT175" s="103" t="s">
        <v>88</v>
      </c>
      <c r="BV175" s="103" t="s">
        <v>83</v>
      </c>
      <c r="BW175" s="103" t="s">
        <v>291</v>
      </c>
      <c r="BX175" s="103" t="s">
        <v>5</v>
      </c>
      <c r="CL175" s="103" t="s">
        <v>1</v>
      </c>
      <c r="CM175" s="103" t="s">
        <v>90</v>
      </c>
    </row>
    <row r="176" spans="1:91" s="7" customFormat="1" ht="16.5" customHeight="1">
      <c r="A176" s="104" t="s">
        <v>91</v>
      </c>
      <c r="B176" s="94"/>
      <c r="C176" s="95"/>
      <c r="D176" s="335" t="s">
        <v>292</v>
      </c>
      <c r="E176" s="335"/>
      <c r="F176" s="335"/>
      <c r="G176" s="335"/>
      <c r="H176" s="335"/>
      <c r="I176" s="96"/>
      <c r="J176" s="335" t="s">
        <v>293</v>
      </c>
      <c r="K176" s="335"/>
      <c r="L176" s="335"/>
      <c r="M176" s="335"/>
      <c r="N176" s="335"/>
      <c r="O176" s="335"/>
      <c r="P176" s="335"/>
      <c r="Q176" s="335"/>
      <c r="R176" s="335"/>
      <c r="S176" s="335"/>
      <c r="T176" s="335"/>
      <c r="U176" s="335"/>
      <c r="V176" s="335"/>
      <c r="W176" s="335"/>
      <c r="X176" s="335"/>
      <c r="Y176" s="335"/>
      <c r="Z176" s="335"/>
      <c r="AA176" s="335"/>
      <c r="AB176" s="335"/>
      <c r="AC176" s="335"/>
      <c r="AD176" s="335"/>
      <c r="AE176" s="335"/>
      <c r="AF176" s="335"/>
      <c r="AG176" s="323">
        <f>'D 301 - Informační systém'!J30</f>
        <v>0</v>
      </c>
      <c r="AH176" s="324"/>
      <c r="AI176" s="324"/>
      <c r="AJ176" s="324"/>
      <c r="AK176" s="324"/>
      <c r="AL176" s="324"/>
      <c r="AM176" s="324"/>
      <c r="AN176" s="323">
        <f t="shared" si="4"/>
        <v>0</v>
      </c>
      <c r="AO176" s="324"/>
      <c r="AP176" s="324"/>
      <c r="AQ176" s="97" t="s">
        <v>87</v>
      </c>
      <c r="AR176" s="98"/>
      <c r="AS176" s="99">
        <v>0</v>
      </c>
      <c r="AT176" s="100">
        <f t="shared" si="5"/>
        <v>0</v>
      </c>
      <c r="AU176" s="101">
        <f>'D 301 - Informační systém'!P119</f>
        <v>0</v>
      </c>
      <c r="AV176" s="100">
        <f>'D 301 - Informační systém'!J33</f>
        <v>0</v>
      </c>
      <c r="AW176" s="100">
        <f>'D 301 - Informační systém'!J34</f>
        <v>0</v>
      </c>
      <c r="AX176" s="100">
        <f>'D 301 - Informační systém'!J35</f>
        <v>0</v>
      </c>
      <c r="AY176" s="100">
        <f>'D 301 - Informační systém'!J36</f>
        <v>0</v>
      </c>
      <c r="AZ176" s="100">
        <f>'D 301 - Informační systém'!F33</f>
        <v>0</v>
      </c>
      <c r="BA176" s="100">
        <f>'D 301 - Informační systém'!F34</f>
        <v>0</v>
      </c>
      <c r="BB176" s="100">
        <f>'D 301 - Informační systém'!F35</f>
        <v>0</v>
      </c>
      <c r="BC176" s="100">
        <f>'D 301 - Informační systém'!F36</f>
        <v>0</v>
      </c>
      <c r="BD176" s="102">
        <f>'D 301 - Informační systém'!F37</f>
        <v>0</v>
      </c>
      <c r="BT176" s="103" t="s">
        <v>88</v>
      </c>
      <c r="BV176" s="103" t="s">
        <v>83</v>
      </c>
      <c r="BW176" s="103" t="s">
        <v>294</v>
      </c>
      <c r="BX176" s="103" t="s">
        <v>5</v>
      </c>
      <c r="CL176" s="103" t="s">
        <v>1</v>
      </c>
      <c r="CM176" s="103" t="s">
        <v>90</v>
      </c>
    </row>
    <row r="177" spans="1:91" s="7" customFormat="1" ht="16.5" customHeight="1">
      <c r="A177" s="104" t="s">
        <v>91</v>
      </c>
      <c r="B177" s="94"/>
      <c r="C177" s="95"/>
      <c r="D177" s="335" t="s">
        <v>295</v>
      </c>
      <c r="E177" s="335"/>
      <c r="F177" s="335"/>
      <c r="G177" s="335"/>
      <c r="H177" s="335"/>
      <c r="I177" s="96"/>
      <c r="J177" s="335" t="s">
        <v>296</v>
      </c>
      <c r="K177" s="335"/>
      <c r="L177" s="335"/>
      <c r="M177" s="335"/>
      <c r="N177" s="335"/>
      <c r="O177" s="335"/>
      <c r="P177" s="335"/>
      <c r="Q177" s="335"/>
      <c r="R177" s="335"/>
      <c r="S177" s="335"/>
      <c r="T177" s="335"/>
      <c r="U177" s="335"/>
      <c r="V177" s="335"/>
      <c r="W177" s="335"/>
      <c r="X177" s="335"/>
      <c r="Y177" s="335"/>
      <c r="Z177" s="335"/>
      <c r="AA177" s="335"/>
      <c r="AB177" s="335"/>
      <c r="AC177" s="335"/>
      <c r="AD177" s="335"/>
      <c r="AE177" s="335"/>
      <c r="AF177" s="335"/>
      <c r="AG177" s="323">
        <f>'VRN - Vedlejší rozpočtové...'!J30</f>
        <v>0</v>
      </c>
      <c r="AH177" s="324"/>
      <c r="AI177" s="324"/>
      <c r="AJ177" s="324"/>
      <c r="AK177" s="324"/>
      <c r="AL177" s="324"/>
      <c r="AM177" s="324"/>
      <c r="AN177" s="323">
        <f t="shared" si="4"/>
        <v>0</v>
      </c>
      <c r="AO177" s="324"/>
      <c r="AP177" s="324"/>
      <c r="AQ177" s="97" t="s">
        <v>87</v>
      </c>
      <c r="AR177" s="98"/>
      <c r="AS177" s="112">
        <v>0</v>
      </c>
      <c r="AT177" s="113">
        <f t="shared" si="5"/>
        <v>0</v>
      </c>
      <c r="AU177" s="114">
        <f>'VRN - Vedlejší rozpočtové...'!P118</f>
        <v>0</v>
      </c>
      <c r="AV177" s="113">
        <f>'VRN - Vedlejší rozpočtové...'!J33</f>
        <v>0</v>
      </c>
      <c r="AW177" s="113">
        <f>'VRN - Vedlejší rozpočtové...'!J34</f>
        <v>0</v>
      </c>
      <c r="AX177" s="113">
        <f>'VRN - Vedlejší rozpočtové...'!J35</f>
        <v>0</v>
      </c>
      <c r="AY177" s="113">
        <f>'VRN - Vedlejší rozpočtové...'!J36</f>
        <v>0</v>
      </c>
      <c r="AZ177" s="113">
        <f>'VRN - Vedlejší rozpočtové...'!F33</f>
        <v>0</v>
      </c>
      <c r="BA177" s="113">
        <f>'VRN - Vedlejší rozpočtové...'!F34</f>
        <v>0</v>
      </c>
      <c r="BB177" s="113">
        <f>'VRN - Vedlejší rozpočtové...'!F35</f>
        <v>0</v>
      </c>
      <c r="BC177" s="113">
        <f>'VRN - Vedlejší rozpočtové...'!F36</f>
        <v>0</v>
      </c>
      <c r="BD177" s="115">
        <f>'VRN - Vedlejší rozpočtové...'!F37</f>
        <v>0</v>
      </c>
      <c r="BT177" s="103" t="s">
        <v>88</v>
      </c>
      <c r="BV177" s="103" t="s">
        <v>83</v>
      </c>
      <c r="BW177" s="103" t="s">
        <v>297</v>
      </c>
      <c r="BX177" s="103" t="s">
        <v>5</v>
      </c>
      <c r="CL177" s="103" t="s">
        <v>1</v>
      </c>
      <c r="CM177" s="103" t="s">
        <v>90</v>
      </c>
    </row>
    <row r="178" spans="1:91" s="2" customFormat="1" ht="30" customHeight="1">
      <c r="A178" s="35"/>
      <c r="B178" s="36"/>
      <c r="C178" s="37"/>
      <c r="D178" s="37"/>
      <c r="E178" s="37"/>
      <c r="F178" s="37"/>
      <c r="G178" s="37"/>
      <c r="H178" s="37"/>
      <c r="I178" s="37"/>
      <c r="J178" s="37"/>
      <c r="K178" s="37"/>
      <c r="L178" s="37"/>
      <c r="M178" s="37"/>
      <c r="N178" s="37"/>
      <c r="O178" s="37"/>
      <c r="P178" s="37"/>
      <c r="Q178" s="37"/>
      <c r="R178" s="37"/>
      <c r="S178" s="37"/>
      <c r="T178" s="37"/>
      <c r="U178" s="37"/>
      <c r="V178" s="37"/>
      <c r="W178" s="37"/>
      <c r="X178" s="37"/>
      <c r="Y178" s="37"/>
      <c r="Z178" s="37"/>
      <c r="AA178" s="37"/>
      <c r="AB178" s="37"/>
      <c r="AC178" s="37"/>
      <c r="AD178" s="37"/>
      <c r="AE178" s="37"/>
      <c r="AF178" s="37"/>
      <c r="AG178" s="37"/>
      <c r="AH178" s="37"/>
      <c r="AI178" s="37"/>
      <c r="AJ178" s="37"/>
      <c r="AK178" s="37"/>
      <c r="AL178" s="37"/>
      <c r="AM178" s="37"/>
      <c r="AN178" s="37"/>
      <c r="AO178" s="37"/>
      <c r="AP178" s="37"/>
      <c r="AQ178" s="37"/>
      <c r="AR178" s="40"/>
      <c r="AS178" s="35"/>
      <c r="AT178" s="35"/>
      <c r="AU178" s="35"/>
      <c r="AV178" s="35"/>
      <c r="AW178" s="35"/>
      <c r="AX178" s="35"/>
      <c r="AY178" s="35"/>
      <c r="AZ178" s="35"/>
      <c r="BA178" s="35"/>
      <c r="BB178" s="35"/>
      <c r="BC178" s="35"/>
      <c r="BD178" s="35"/>
      <c r="BE178" s="35"/>
    </row>
    <row r="179" spans="1:91" s="2" customFormat="1" ht="6.95" customHeight="1">
      <c r="A179" s="35"/>
      <c r="B179" s="55"/>
      <c r="C179" s="56"/>
      <c r="D179" s="56"/>
      <c r="E179" s="56"/>
      <c r="F179" s="56"/>
      <c r="G179" s="56"/>
      <c r="H179" s="56"/>
      <c r="I179" s="56"/>
      <c r="J179" s="56"/>
      <c r="K179" s="56"/>
      <c r="L179" s="56"/>
      <c r="M179" s="56"/>
      <c r="N179" s="56"/>
      <c r="O179" s="56"/>
      <c r="P179" s="56"/>
      <c r="Q179" s="56"/>
      <c r="R179" s="56"/>
      <c r="S179" s="56"/>
      <c r="T179" s="56"/>
      <c r="U179" s="56"/>
      <c r="V179" s="56"/>
      <c r="W179" s="56"/>
      <c r="X179" s="56"/>
      <c r="Y179" s="56"/>
      <c r="Z179" s="56"/>
      <c r="AA179" s="56"/>
      <c r="AB179" s="56"/>
      <c r="AC179" s="56"/>
      <c r="AD179" s="56"/>
      <c r="AE179" s="56"/>
      <c r="AF179" s="56"/>
      <c r="AG179" s="56"/>
      <c r="AH179" s="56"/>
      <c r="AI179" s="56"/>
      <c r="AJ179" s="56"/>
      <c r="AK179" s="56"/>
      <c r="AL179" s="56"/>
      <c r="AM179" s="56"/>
      <c r="AN179" s="56"/>
      <c r="AO179" s="56"/>
      <c r="AP179" s="56"/>
      <c r="AQ179" s="56"/>
      <c r="AR179" s="40"/>
      <c r="AS179" s="35"/>
      <c r="AT179" s="35"/>
      <c r="AU179" s="35"/>
      <c r="AV179" s="35"/>
      <c r="AW179" s="35"/>
      <c r="AX179" s="35"/>
      <c r="AY179" s="35"/>
      <c r="AZ179" s="35"/>
      <c r="BA179" s="35"/>
      <c r="BB179" s="35"/>
      <c r="BC179" s="35"/>
      <c r="BD179" s="35"/>
      <c r="BE179" s="35"/>
    </row>
  </sheetData>
  <sheetProtection algorithmName="SHA-512" hashValue="9rQqO5yOLXxBocg3wgaFAr5eUttQFiaQY/+qcOS1YVfn/jzxnNfBa10EqJnmRRXrNFDB5kXTuinBMwsoP5YF3Q==" saltValue="XGWD7+AzwmBgYrf1g3JAG8yc/8mXPbSXBRYiBDmkD9c5Xbgo6I3BeURhf3vy4Q/kEnwVuhrfOtos8/Ns05mRBQ==" spinCount="100000" sheet="1" objects="1" scenarios="1" formatColumns="0" formatRows="0"/>
  <mergeCells count="370">
    <mergeCell ref="D176:H176"/>
    <mergeCell ref="D177:H177"/>
    <mergeCell ref="D167:H167"/>
    <mergeCell ref="D168:H168"/>
    <mergeCell ref="E169:I169"/>
    <mergeCell ref="E170:I170"/>
    <mergeCell ref="E171:I171"/>
    <mergeCell ref="E172:I172"/>
    <mergeCell ref="E173:I173"/>
    <mergeCell ref="D174:H174"/>
    <mergeCell ref="D175:H175"/>
    <mergeCell ref="J177:AF177"/>
    <mergeCell ref="E144:I144"/>
    <mergeCell ref="E145:I145"/>
    <mergeCell ref="E146:I146"/>
    <mergeCell ref="D147:H147"/>
    <mergeCell ref="D148:H148"/>
    <mergeCell ref="E149:I149"/>
    <mergeCell ref="D150:H150"/>
    <mergeCell ref="D151:H151"/>
    <mergeCell ref="E152:I152"/>
    <mergeCell ref="E153:I153"/>
    <mergeCell ref="E154:I154"/>
    <mergeCell ref="E155:I155"/>
    <mergeCell ref="E156:I156"/>
    <mergeCell ref="D157:H157"/>
    <mergeCell ref="D158:H158"/>
    <mergeCell ref="D159:H159"/>
    <mergeCell ref="D160:H160"/>
    <mergeCell ref="E161:I161"/>
    <mergeCell ref="E162:I162"/>
    <mergeCell ref="E163:I163"/>
    <mergeCell ref="E164:I164"/>
    <mergeCell ref="E165:I165"/>
    <mergeCell ref="E166:I166"/>
    <mergeCell ref="J168:AF168"/>
    <mergeCell ref="K169:AF169"/>
    <mergeCell ref="K170:AF170"/>
    <mergeCell ref="K171:AF171"/>
    <mergeCell ref="K172:AF172"/>
    <mergeCell ref="K173:AF173"/>
    <mergeCell ref="J174:AF174"/>
    <mergeCell ref="J175:AF175"/>
    <mergeCell ref="J176:AF176"/>
    <mergeCell ref="J159:AF159"/>
    <mergeCell ref="J160:AF160"/>
    <mergeCell ref="K161:AF161"/>
    <mergeCell ref="K162:AF162"/>
    <mergeCell ref="K163:AF163"/>
    <mergeCell ref="K164:AF164"/>
    <mergeCell ref="K165:AF165"/>
    <mergeCell ref="K166:AF166"/>
    <mergeCell ref="J167:AF167"/>
    <mergeCell ref="J150:AF150"/>
    <mergeCell ref="J151:AF151"/>
    <mergeCell ref="K152:AF152"/>
    <mergeCell ref="K153:AF153"/>
    <mergeCell ref="K154:AF154"/>
    <mergeCell ref="K155:AF155"/>
    <mergeCell ref="K156:AF156"/>
    <mergeCell ref="J157:AF157"/>
    <mergeCell ref="J158:AF158"/>
    <mergeCell ref="E141:I141"/>
    <mergeCell ref="E142:I142"/>
    <mergeCell ref="E143:I143"/>
    <mergeCell ref="K144:AF144"/>
    <mergeCell ref="K145:AF145"/>
    <mergeCell ref="K146:AF146"/>
    <mergeCell ref="J147:AF147"/>
    <mergeCell ref="J148:AF148"/>
    <mergeCell ref="K149:AF149"/>
    <mergeCell ref="E132:I132"/>
    <mergeCell ref="E133:I133"/>
    <mergeCell ref="E134:I134"/>
    <mergeCell ref="E135:I135"/>
    <mergeCell ref="D136:H136"/>
    <mergeCell ref="E137:I137"/>
    <mergeCell ref="E138:I138"/>
    <mergeCell ref="E139:I139"/>
    <mergeCell ref="E140:I140"/>
    <mergeCell ref="E123:I123"/>
    <mergeCell ref="E124:I124"/>
    <mergeCell ref="E125:I125"/>
    <mergeCell ref="E126:I126"/>
    <mergeCell ref="D127:H127"/>
    <mergeCell ref="E128:I128"/>
    <mergeCell ref="E129:I129"/>
    <mergeCell ref="E130:I130"/>
    <mergeCell ref="E131:I131"/>
    <mergeCell ref="K139:AF139"/>
    <mergeCell ref="K140:AF140"/>
    <mergeCell ref="K141:AF141"/>
    <mergeCell ref="K142:AF142"/>
    <mergeCell ref="K143:AF143"/>
    <mergeCell ref="E104:I104"/>
    <mergeCell ref="D105:H105"/>
    <mergeCell ref="E106:I106"/>
    <mergeCell ref="E107:I107"/>
    <mergeCell ref="E108:I108"/>
    <mergeCell ref="E109:I109"/>
    <mergeCell ref="E110:I110"/>
    <mergeCell ref="E111:I111"/>
    <mergeCell ref="E112:I112"/>
    <mergeCell ref="E113:I113"/>
    <mergeCell ref="E114:I114"/>
    <mergeCell ref="E115:I115"/>
    <mergeCell ref="E116:I116"/>
    <mergeCell ref="D117:H117"/>
    <mergeCell ref="E118:I118"/>
    <mergeCell ref="E119:I119"/>
    <mergeCell ref="E120:I120"/>
    <mergeCell ref="E121:I121"/>
    <mergeCell ref="E122:I122"/>
    <mergeCell ref="K130:AF130"/>
    <mergeCell ref="K131:AF131"/>
    <mergeCell ref="K132:AF132"/>
    <mergeCell ref="K133:AF133"/>
    <mergeCell ref="K134:AF134"/>
    <mergeCell ref="K135:AF135"/>
    <mergeCell ref="J136:AF136"/>
    <mergeCell ref="K137:AF137"/>
    <mergeCell ref="K138:AF138"/>
    <mergeCell ref="K121:AF121"/>
    <mergeCell ref="K122:AF122"/>
    <mergeCell ref="K123:AF123"/>
    <mergeCell ref="K124:AF124"/>
    <mergeCell ref="K125:AF125"/>
    <mergeCell ref="K126:AF126"/>
    <mergeCell ref="J127:AF127"/>
    <mergeCell ref="K128:AF128"/>
    <mergeCell ref="K129:AF129"/>
    <mergeCell ref="K112:AF112"/>
    <mergeCell ref="K113:AF113"/>
    <mergeCell ref="K114:AF114"/>
    <mergeCell ref="K115:AF115"/>
    <mergeCell ref="K116:AF116"/>
    <mergeCell ref="J117:AF117"/>
    <mergeCell ref="K118:AF118"/>
    <mergeCell ref="K119:AF119"/>
    <mergeCell ref="K120:AF120"/>
    <mergeCell ref="AN94:AP94"/>
    <mergeCell ref="K104:AF104"/>
    <mergeCell ref="J105:AF105"/>
    <mergeCell ref="K106:AF106"/>
    <mergeCell ref="K107:AF107"/>
    <mergeCell ref="K108:AF108"/>
    <mergeCell ref="K109:AF109"/>
    <mergeCell ref="K110:AF110"/>
    <mergeCell ref="K111:AF111"/>
    <mergeCell ref="AN109:AP109"/>
    <mergeCell ref="AG109:AM109"/>
    <mergeCell ref="AN110:AP110"/>
    <mergeCell ref="AG110:AM110"/>
    <mergeCell ref="AN111:AP111"/>
    <mergeCell ref="AG111:AM111"/>
    <mergeCell ref="C92:G92"/>
    <mergeCell ref="D95:H95"/>
    <mergeCell ref="J95:AF95"/>
    <mergeCell ref="K96:AF96"/>
    <mergeCell ref="E96:I96"/>
    <mergeCell ref="K97:AF97"/>
    <mergeCell ref="E97:I97"/>
    <mergeCell ref="K98:AF98"/>
    <mergeCell ref="E98:I98"/>
    <mergeCell ref="AN174:AP174"/>
    <mergeCell ref="AG174:AM174"/>
    <mergeCell ref="AN175:AP175"/>
    <mergeCell ref="AG175:AM175"/>
    <mergeCell ref="AN176:AP176"/>
    <mergeCell ref="AG176:AM176"/>
    <mergeCell ref="AN177:AP177"/>
    <mergeCell ref="AG177:AM177"/>
    <mergeCell ref="L85:AO85"/>
    <mergeCell ref="I92:AF92"/>
    <mergeCell ref="K99:AF99"/>
    <mergeCell ref="E99:I99"/>
    <mergeCell ref="K100:AF100"/>
    <mergeCell ref="E100:I100"/>
    <mergeCell ref="K101:AF101"/>
    <mergeCell ref="E101:I101"/>
    <mergeCell ref="E102:I102"/>
    <mergeCell ref="K102:AF102"/>
    <mergeCell ref="K103:AF103"/>
    <mergeCell ref="E103:I103"/>
    <mergeCell ref="AM87:AN87"/>
    <mergeCell ref="AM89:AP89"/>
    <mergeCell ref="AM90:AP90"/>
    <mergeCell ref="AG92:AM92"/>
    <mergeCell ref="AN169:AP169"/>
    <mergeCell ref="AG169:AM169"/>
    <mergeCell ref="AG170:AM170"/>
    <mergeCell ref="AN170:AP170"/>
    <mergeCell ref="AN171:AP171"/>
    <mergeCell ref="AG171:AM171"/>
    <mergeCell ref="AN172:AP172"/>
    <mergeCell ref="AG172:AM172"/>
    <mergeCell ref="AG173:AM173"/>
    <mergeCell ref="AN173:AP173"/>
    <mergeCell ref="AG164:AM164"/>
    <mergeCell ref="AN164:AP164"/>
    <mergeCell ref="AG165:AM165"/>
    <mergeCell ref="AN165:AP165"/>
    <mergeCell ref="AN166:AP166"/>
    <mergeCell ref="AG166:AM166"/>
    <mergeCell ref="AG167:AM167"/>
    <mergeCell ref="AN167:AP167"/>
    <mergeCell ref="AG168:AM168"/>
    <mergeCell ref="AN168:AP168"/>
    <mergeCell ref="AN159:AP159"/>
    <mergeCell ref="AG159:AM159"/>
    <mergeCell ref="AG160:AM160"/>
    <mergeCell ref="AN160:AP160"/>
    <mergeCell ref="AN161:AP161"/>
    <mergeCell ref="AG161:AM161"/>
    <mergeCell ref="AG162:AM162"/>
    <mergeCell ref="AN162:AP162"/>
    <mergeCell ref="AG163:AM163"/>
    <mergeCell ref="AN163:AP163"/>
    <mergeCell ref="AG154:AM154"/>
    <mergeCell ref="AN154:AP154"/>
    <mergeCell ref="AG155:AM155"/>
    <mergeCell ref="AN155:AP155"/>
    <mergeCell ref="AN156:AP156"/>
    <mergeCell ref="AG156:AM156"/>
    <mergeCell ref="AN157:AP157"/>
    <mergeCell ref="AG157:AM157"/>
    <mergeCell ref="AN158:AP158"/>
    <mergeCell ref="AG158:AM158"/>
    <mergeCell ref="AG149:AM149"/>
    <mergeCell ref="AN149:AP149"/>
    <mergeCell ref="AG150:AM150"/>
    <mergeCell ref="AN150:AP150"/>
    <mergeCell ref="AN151:AP151"/>
    <mergeCell ref="AG151:AM151"/>
    <mergeCell ref="AN152:AP152"/>
    <mergeCell ref="AG152:AM152"/>
    <mergeCell ref="AG153:AM153"/>
    <mergeCell ref="AN153:AP153"/>
    <mergeCell ref="AG144:AM144"/>
    <mergeCell ref="AN144:AP144"/>
    <mergeCell ref="AN145:AP145"/>
    <mergeCell ref="AG145:AM145"/>
    <mergeCell ref="AN146:AP146"/>
    <mergeCell ref="AG146:AM146"/>
    <mergeCell ref="AN147:AP147"/>
    <mergeCell ref="AG147:AM147"/>
    <mergeCell ref="AN148:AP148"/>
    <mergeCell ref="AG148:AM148"/>
    <mergeCell ref="AG139:AM139"/>
    <mergeCell ref="AN139:AP139"/>
    <mergeCell ref="AG140:AM140"/>
    <mergeCell ref="AN140:AP140"/>
    <mergeCell ref="AN141:AP141"/>
    <mergeCell ref="AG141:AM141"/>
    <mergeCell ref="AN142:AP142"/>
    <mergeCell ref="AG142:AM142"/>
    <mergeCell ref="AN143:AP143"/>
    <mergeCell ref="AG143:AM143"/>
    <mergeCell ref="AG134:AM134"/>
    <mergeCell ref="AN134:AP134"/>
    <mergeCell ref="AG135:AM135"/>
    <mergeCell ref="AN135:AP135"/>
    <mergeCell ref="AN136:AP136"/>
    <mergeCell ref="AG136:AM136"/>
    <mergeCell ref="AN137:AP137"/>
    <mergeCell ref="AG137:AM137"/>
    <mergeCell ref="AG138:AM138"/>
    <mergeCell ref="AN138:AP138"/>
    <mergeCell ref="AN129:AP129"/>
    <mergeCell ref="AG129:AM129"/>
    <mergeCell ref="AN130:AP130"/>
    <mergeCell ref="AG130:AM130"/>
    <mergeCell ref="AG131:AM131"/>
    <mergeCell ref="AN131:AP131"/>
    <mergeCell ref="AG132:AM132"/>
    <mergeCell ref="AN132:AP132"/>
    <mergeCell ref="AG133:AM133"/>
    <mergeCell ref="AN133:AP133"/>
    <mergeCell ref="AN124:AP124"/>
    <mergeCell ref="AG124:AM124"/>
    <mergeCell ref="AN125:AP125"/>
    <mergeCell ref="AG125:AM125"/>
    <mergeCell ref="AN126:AP126"/>
    <mergeCell ref="AG126:AM126"/>
    <mergeCell ref="AN127:AP127"/>
    <mergeCell ref="AG127:AM127"/>
    <mergeCell ref="AN128:AP128"/>
    <mergeCell ref="AG128:AM128"/>
    <mergeCell ref="AG119:AM119"/>
    <mergeCell ref="AN119:AP119"/>
    <mergeCell ref="AG120:AM120"/>
    <mergeCell ref="AN120:AP120"/>
    <mergeCell ref="AG121:AM121"/>
    <mergeCell ref="AN121:AP121"/>
    <mergeCell ref="AN122:AP122"/>
    <mergeCell ref="AG122:AM122"/>
    <mergeCell ref="AN123:AP123"/>
    <mergeCell ref="AG123:AM123"/>
    <mergeCell ref="AN114:AP114"/>
    <mergeCell ref="AG114:AM114"/>
    <mergeCell ref="AN115:AP115"/>
    <mergeCell ref="AG115:AM115"/>
    <mergeCell ref="AN116:AP116"/>
    <mergeCell ref="AG116:AM116"/>
    <mergeCell ref="AG117:AM117"/>
    <mergeCell ref="AN117:AP117"/>
    <mergeCell ref="AN118:AP118"/>
    <mergeCell ref="AG118:AM118"/>
    <mergeCell ref="AN112:AP112"/>
    <mergeCell ref="AG112:AM112"/>
    <mergeCell ref="AN113:AP113"/>
    <mergeCell ref="AG113:AM113"/>
    <mergeCell ref="AN104:AP104"/>
    <mergeCell ref="AG104:AM104"/>
    <mergeCell ref="AN105:AP105"/>
    <mergeCell ref="AG105:AM105"/>
    <mergeCell ref="AN106:AP106"/>
    <mergeCell ref="AG106:AM106"/>
    <mergeCell ref="AN107:AP107"/>
    <mergeCell ref="AG107:AM107"/>
    <mergeCell ref="AG108:AM108"/>
    <mergeCell ref="AN108:AP108"/>
    <mergeCell ref="AK35:AO35"/>
    <mergeCell ref="X35:AB35"/>
    <mergeCell ref="AR2:BE2"/>
    <mergeCell ref="AG101:AM101"/>
    <mergeCell ref="AN101:AP101"/>
    <mergeCell ref="AN102:AP102"/>
    <mergeCell ref="AG102:AM102"/>
    <mergeCell ref="AN103:AP103"/>
    <mergeCell ref="AG103:AM103"/>
    <mergeCell ref="AS89:AT91"/>
    <mergeCell ref="AN92:AP92"/>
    <mergeCell ref="AN95:AP95"/>
    <mergeCell ref="AG95:AM95"/>
    <mergeCell ref="AN96:AP96"/>
    <mergeCell ref="AG96:AM96"/>
    <mergeCell ref="AG97:AM97"/>
    <mergeCell ref="AN97:AP97"/>
    <mergeCell ref="AN98:AP98"/>
    <mergeCell ref="AG98:AM98"/>
    <mergeCell ref="AN99:AP99"/>
    <mergeCell ref="AG99:AM99"/>
    <mergeCell ref="AN100:AP100"/>
    <mergeCell ref="AG100:AM100"/>
    <mergeCell ref="AG94:AM94"/>
    <mergeCell ref="BE5:BE34"/>
    <mergeCell ref="K5:AO5"/>
    <mergeCell ref="K6:AO6"/>
    <mergeCell ref="E14:AJ14"/>
    <mergeCell ref="E23:AN23"/>
    <mergeCell ref="AK26:AO26"/>
    <mergeCell ref="L28:P28"/>
    <mergeCell ref="W28:AE28"/>
    <mergeCell ref="AK28:AO28"/>
    <mergeCell ref="AK29:AO29"/>
    <mergeCell ref="L29:P29"/>
    <mergeCell ref="W29:AE29"/>
    <mergeCell ref="W30:AE30"/>
    <mergeCell ref="AK30:AO30"/>
    <mergeCell ref="L30:P30"/>
    <mergeCell ref="AK31:AO31"/>
    <mergeCell ref="W31:AE31"/>
    <mergeCell ref="L31:P31"/>
    <mergeCell ref="L32:P32"/>
    <mergeCell ref="W32:AE32"/>
    <mergeCell ref="AK32:AO32"/>
    <mergeCell ref="L33:P33"/>
    <mergeCell ref="AK33:AO33"/>
    <mergeCell ref="W33:AE33"/>
  </mergeCells>
  <hyperlinks>
    <hyperlink ref="A96" location="'D 102.01 - Stavební řešení'!C2" display="/"/>
    <hyperlink ref="A97" location="'D 102.02 - Betonové konst...'!C2" display="/"/>
    <hyperlink ref="A98" location="'D 102.03 - Ocelové konstr...'!C2" display="/"/>
    <hyperlink ref="A99" location="'D 102.04 - Obvodový plášť'!C2" display="/"/>
    <hyperlink ref="A100" location="'D 102.05 - Zdravotní inst...'!C2" display="/"/>
    <hyperlink ref="A101" location="'D 102.09 - Vzduchotechnika'!C2" display="/"/>
    <hyperlink ref="A102" location="'D 102.10 - Elektroinstalace'!C2" display="/"/>
    <hyperlink ref="A103" location="'D 102.11 - Hromosvod'!C2" display="/"/>
    <hyperlink ref="A104" location="'D 102.12 - Slaboproudé ro...'!C2" display="/"/>
    <hyperlink ref="A106" location="'D 103.01 - Stavební řešení'!C2" display="/"/>
    <hyperlink ref="A107" location="'D 103.02 - Betonové konst...'!C2" display="/"/>
    <hyperlink ref="A108" location="'D 103.03 - Ocelové konstr...'!C2" display="/"/>
    <hyperlink ref="A109" location="'D 103.04 - Obvodový plášť'!C2" display="/"/>
    <hyperlink ref="A110" location="'D 103.05 - Zdravotní inst...'!C2" display="/"/>
    <hyperlink ref="A111" location="'D 103.06 - Ústřední vytápění'!C2" display="/"/>
    <hyperlink ref="A112" location="'D 103.08 - Vnitřní rozvod...'!C2" display="/"/>
    <hyperlink ref="A113" location="'D 103.09 - Vzduchotechnika'!C2" display="/"/>
    <hyperlink ref="A114" location="'D 103.10 - Elektroinstalace'!C2" display="/"/>
    <hyperlink ref="A115" location="'D 103.11 - Hromosvod'!C2" display="/"/>
    <hyperlink ref="A116" location="'D 103.12 - Slaboproudé in...'!C2" display="/"/>
    <hyperlink ref="A118" location="'D 104.01 - Stavební řešení'!C2" display="/"/>
    <hyperlink ref="A119" location="'D 104.02 - Betonové konst...'!C2" display="/"/>
    <hyperlink ref="A120" location="'D 104.05 - Zdravotní inst...'!C2" display="/"/>
    <hyperlink ref="A121" location="'D 104.06 - Ústřední vytápění'!C2" display="/"/>
    <hyperlink ref="A122" location="'D 104.08 - Domovní plynovod'!C2" display="/"/>
    <hyperlink ref="A123" location="'D 104.09 - Vzduchotechnika'!C2" display="/"/>
    <hyperlink ref="A124" location="'D 104.10 - Elektroinstalace'!C2" display="/"/>
    <hyperlink ref="A125" location="'D 104.11 - Hromosvod'!C2" display="/"/>
    <hyperlink ref="A126" location="'D 104.12 - Slaboproudé in...'!C2" display="/"/>
    <hyperlink ref="A128" location="'D 105.01 - Stavební řešení'!C2" display="/"/>
    <hyperlink ref="A129" location="'D 105.02 - Betonové konst...'!C2" display="/"/>
    <hyperlink ref="A130" location="'D 105.03 - Ocelové konstr...'!C2" display="/"/>
    <hyperlink ref="A131" location="'D 105.04 - Obvodový plášť'!C2" display="/"/>
    <hyperlink ref="A132" location="'D 105.05 - Zdravotní inst...'!C2" display="/"/>
    <hyperlink ref="A133" location="'D 105.09 - Vzduchotechnika'!C2" display="/"/>
    <hyperlink ref="A134" location="'D 105.10 - Elektroinstalace'!C2" display="/"/>
    <hyperlink ref="A135" location="'D 105.11 - Hromosvod'!C2" display="/"/>
    <hyperlink ref="A137" location="'D 106.01 - Stavební řešení'!C2" display="/"/>
    <hyperlink ref="A138" location="'D 106.02 - Betonové konst...'!C2" display="/"/>
    <hyperlink ref="A139" location="'D 106.03 - Ocelové konstr...'!C2" display="/"/>
    <hyperlink ref="A140" location="'D 106.04 - Obvodový plášť'!C2" display="/"/>
    <hyperlink ref="A141" location="'D 106.05 a 08 - Zdravotní...'!C2" display="/"/>
    <hyperlink ref="A142" location="'D 106.06 - Ústřední vytápěnÍ'!C2" display="/"/>
    <hyperlink ref="A143" location="'D 106.09 - Vzduchotechnika'!C2" display="/"/>
    <hyperlink ref="A144" location="'D 106.10 - Elektroinstalace'!C2" display="/"/>
    <hyperlink ref="A145" location="'D 106.11 - Hromosvod'!C2" display="/"/>
    <hyperlink ref="A146" location="'D 106.12 - Slaboproudé in...'!C2" display="/"/>
    <hyperlink ref="A147" location="'D 107 - Oplocení areálu'!C2" display="/"/>
    <hyperlink ref="A149" location="'SO 201 - HTÚ'!C2" display="/"/>
    <hyperlink ref="A150" location="'D 202 - Sadové úpravy'!C2" display="/"/>
    <hyperlink ref="A152" location="'SO 203.1 - Komunikace a z...'!C2" display="/"/>
    <hyperlink ref="A153" location="'SO 203.2 - Odvodnění'!C2" display="/"/>
    <hyperlink ref="A154" location="'SO 203.3 - Dopravní značení'!C2" display="/"/>
    <hyperlink ref="A155" location="'SO 203.4.2 - Následná péče'!C2" display="/"/>
    <hyperlink ref="A156" location="'SO 203.5 - Úprava podloží...'!C2" display="/"/>
    <hyperlink ref="A157" location="'D 204 - Areálová kanalizace'!C2" display="/"/>
    <hyperlink ref="A158" location="'D 205 - Areálové rozvody ...'!C2" display="/"/>
    <hyperlink ref="A159" location="'D 206 - Areálový rozvod p...'!C2" display="/"/>
    <hyperlink ref="A161" location="'D 207.1 - Brána 10'!C2" display="/"/>
    <hyperlink ref="A162" location="'D 207.2 - Brána 9'!C2" display="/"/>
    <hyperlink ref="A163" location="'D 207.3 - Brána 8'!C2" display="/"/>
    <hyperlink ref="A164" location="'D 207.4 - Brána 7'!C2" display="/"/>
    <hyperlink ref="A165" location="'D 207.5 - Spedice'!C2" display="/"/>
    <hyperlink ref="A166" location="'D 207.6 - Odpadové hospod...'!C2" display="/"/>
    <hyperlink ref="A167" location="'D 208 - Venkovní osvětlení'!C2" display="/"/>
    <hyperlink ref="A169" location="'D 209.1 - Brána 9'!C2" display="/"/>
    <hyperlink ref="A170" location="'D 209.2 - Brána 8'!C2" display="/"/>
    <hyperlink ref="A171" location="'D 209.3 - Brána 7'!C2" display="/"/>
    <hyperlink ref="A172" location="'D 209.4 - Spedice'!C2" display="/"/>
    <hyperlink ref="A173" location="'D 209.5 - Odpadové hospod...'!C2" display="/"/>
    <hyperlink ref="A174" location="'D 210 - Odlučovač ropných...'!C2" display="/"/>
    <hyperlink ref="A175" location="'IO 314 - Splašková kanali...'!C2" display="/"/>
    <hyperlink ref="A176" location="'D 301 - Informační systém'!C2" display="/"/>
    <hyperlink ref="A177" location="'VRN - Vedlejší rozpočtové...'!C2" display="/"/>
  </hyperlink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BM634"/>
  <sheetViews>
    <sheetView showGridLines="0" workbookViewId="0"/>
  </sheetViews>
  <sheetFormatPr defaultRowHeight="11.2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56" s="1" customFormat="1" ht="36.950000000000003" customHeight="1">
      <c r="L2" s="311"/>
      <c r="M2" s="311"/>
      <c r="N2" s="311"/>
      <c r="O2" s="311"/>
      <c r="P2" s="311"/>
      <c r="Q2" s="311"/>
      <c r="R2" s="311"/>
      <c r="S2" s="311"/>
      <c r="T2" s="311"/>
      <c r="U2" s="311"/>
      <c r="V2" s="311"/>
      <c r="AT2" s="18" t="s">
        <v>95</v>
      </c>
      <c r="AZ2" s="116" t="s">
        <v>298</v>
      </c>
      <c r="BA2" s="116" t="s">
        <v>1</v>
      </c>
      <c r="BB2" s="116" t="s">
        <v>1</v>
      </c>
      <c r="BC2" s="116" t="s">
        <v>299</v>
      </c>
      <c r="BD2" s="116" t="s">
        <v>90</v>
      </c>
    </row>
    <row r="3" spans="1:56" s="1" customFormat="1" ht="6.95" customHeight="1">
      <c r="B3" s="117"/>
      <c r="C3" s="118"/>
      <c r="D3" s="118"/>
      <c r="E3" s="118"/>
      <c r="F3" s="118"/>
      <c r="G3" s="118"/>
      <c r="H3" s="118"/>
      <c r="I3" s="118"/>
      <c r="J3" s="118"/>
      <c r="K3" s="118"/>
      <c r="L3" s="21"/>
      <c r="AT3" s="18" t="s">
        <v>90</v>
      </c>
      <c r="AZ3" s="116" t="s">
        <v>300</v>
      </c>
      <c r="BA3" s="116" t="s">
        <v>1</v>
      </c>
      <c r="BB3" s="116" t="s">
        <v>1</v>
      </c>
      <c r="BC3" s="116" t="s">
        <v>301</v>
      </c>
      <c r="BD3" s="116" t="s">
        <v>90</v>
      </c>
    </row>
    <row r="4" spans="1:56" s="1" customFormat="1" ht="24.95" customHeight="1">
      <c r="B4" s="21"/>
      <c r="D4" s="119" t="s">
        <v>302</v>
      </c>
      <c r="L4" s="21"/>
      <c r="M4" s="120" t="s">
        <v>10</v>
      </c>
      <c r="AT4" s="18" t="s">
        <v>4</v>
      </c>
      <c r="AZ4" s="116" t="s">
        <v>303</v>
      </c>
      <c r="BA4" s="116" t="s">
        <v>1</v>
      </c>
      <c r="BB4" s="116" t="s">
        <v>1</v>
      </c>
      <c r="BC4" s="116" t="s">
        <v>304</v>
      </c>
      <c r="BD4" s="116" t="s">
        <v>90</v>
      </c>
    </row>
    <row r="5" spans="1:56" s="1" customFormat="1" ht="6.95" customHeight="1">
      <c r="B5" s="21"/>
      <c r="L5" s="21"/>
      <c r="AZ5" s="116" t="s">
        <v>305</v>
      </c>
      <c r="BA5" s="116" t="s">
        <v>1</v>
      </c>
      <c r="BB5" s="116" t="s">
        <v>1</v>
      </c>
      <c r="BC5" s="116" t="s">
        <v>306</v>
      </c>
      <c r="BD5" s="116" t="s">
        <v>90</v>
      </c>
    </row>
    <row r="6" spans="1:56" s="1" customFormat="1" ht="12" customHeight="1">
      <c r="B6" s="21"/>
      <c r="D6" s="121" t="s">
        <v>16</v>
      </c>
      <c r="L6" s="21"/>
      <c r="AZ6" s="116" t="s">
        <v>307</v>
      </c>
      <c r="BA6" s="116" t="s">
        <v>1</v>
      </c>
      <c r="BB6" s="116" t="s">
        <v>1</v>
      </c>
      <c r="BC6" s="116" t="s">
        <v>308</v>
      </c>
      <c r="BD6" s="116" t="s">
        <v>90</v>
      </c>
    </row>
    <row r="7" spans="1:56" s="1" customFormat="1" ht="26.25" customHeight="1">
      <c r="B7" s="21"/>
      <c r="E7" s="340" t="str">
        <f>'Rekapitulace stavby'!K6</f>
        <v>Nová vstupní a vjezdová zóna v západní části výstaviště včetně nového odpadového hospodářství</v>
      </c>
      <c r="F7" s="341"/>
      <c r="G7" s="341"/>
      <c r="H7" s="341"/>
      <c r="L7" s="21"/>
      <c r="AZ7" s="116" t="s">
        <v>309</v>
      </c>
      <c r="BA7" s="116" t="s">
        <v>1</v>
      </c>
      <c r="BB7" s="116" t="s">
        <v>1</v>
      </c>
      <c r="BC7" s="116" t="s">
        <v>310</v>
      </c>
      <c r="BD7" s="116" t="s">
        <v>90</v>
      </c>
    </row>
    <row r="8" spans="1:56" s="1" customFormat="1" ht="12" customHeight="1">
      <c r="B8" s="21"/>
      <c r="D8" s="121" t="s">
        <v>311</v>
      </c>
      <c r="L8" s="21"/>
      <c r="AZ8" s="116" t="s">
        <v>312</v>
      </c>
      <c r="BA8" s="116" t="s">
        <v>313</v>
      </c>
      <c r="BB8" s="116" t="s">
        <v>314</v>
      </c>
      <c r="BC8" s="116" t="s">
        <v>315</v>
      </c>
      <c r="BD8" s="116" t="s">
        <v>90</v>
      </c>
    </row>
    <row r="9" spans="1:56" s="2" customFormat="1" ht="16.5" customHeight="1">
      <c r="A9" s="35"/>
      <c r="B9" s="40"/>
      <c r="C9" s="35"/>
      <c r="D9" s="35"/>
      <c r="E9" s="340" t="s">
        <v>316</v>
      </c>
      <c r="F9" s="342"/>
      <c r="G9" s="342"/>
      <c r="H9" s="342"/>
      <c r="I9" s="35"/>
      <c r="J9" s="35"/>
      <c r="K9" s="35"/>
      <c r="L9" s="52"/>
      <c r="S9" s="35"/>
      <c r="T9" s="35"/>
      <c r="U9" s="35"/>
      <c r="V9" s="35"/>
      <c r="W9" s="35"/>
      <c r="X9" s="35"/>
      <c r="Y9" s="35"/>
      <c r="Z9" s="35"/>
      <c r="AA9" s="35"/>
      <c r="AB9" s="35"/>
      <c r="AC9" s="35"/>
      <c r="AD9" s="35"/>
      <c r="AE9" s="35"/>
      <c r="AZ9" s="116" t="s">
        <v>317</v>
      </c>
      <c r="BA9" s="116" t="s">
        <v>1</v>
      </c>
      <c r="BB9" s="116" t="s">
        <v>1</v>
      </c>
      <c r="BC9" s="116" t="s">
        <v>318</v>
      </c>
      <c r="BD9" s="116" t="s">
        <v>90</v>
      </c>
    </row>
    <row r="10" spans="1:56" s="2" customFormat="1" ht="12" customHeight="1">
      <c r="A10" s="35"/>
      <c r="B10" s="40"/>
      <c r="C10" s="35"/>
      <c r="D10" s="121" t="s">
        <v>319</v>
      </c>
      <c r="E10" s="35"/>
      <c r="F10" s="35"/>
      <c r="G10" s="35"/>
      <c r="H10" s="35"/>
      <c r="I10" s="35"/>
      <c r="J10" s="35"/>
      <c r="K10" s="35"/>
      <c r="L10" s="52"/>
      <c r="S10" s="35"/>
      <c r="T10" s="35"/>
      <c r="U10" s="35"/>
      <c r="V10" s="35"/>
      <c r="W10" s="35"/>
      <c r="X10" s="35"/>
      <c r="Y10" s="35"/>
      <c r="Z10" s="35"/>
      <c r="AA10" s="35"/>
      <c r="AB10" s="35"/>
      <c r="AC10" s="35"/>
      <c r="AD10" s="35"/>
      <c r="AE10" s="35"/>
      <c r="AZ10" s="116" t="s">
        <v>320</v>
      </c>
      <c r="BA10" s="116" t="s">
        <v>1</v>
      </c>
      <c r="BB10" s="116" t="s">
        <v>1</v>
      </c>
      <c r="BC10" s="116" t="s">
        <v>321</v>
      </c>
      <c r="BD10" s="116" t="s">
        <v>90</v>
      </c>
    </row>
    <row r="11" spans="1:56" s="2" customFormat="1" ht="16.5" customHeight="1">
      <c r="A11" s="35"/>
      <c r="B11" s="40"/>
      <c r="C11" s="35"/>
      <c r="D11" s="35"/>
      <c r="E11" s="343" t="s">
        <v>322</v>
      </c>
      <c r="F11" s="342"/>
      <c r="G11" s="342"/>
      <c r="H11" s="342"/>
      <c r="I11" s="35"/>
      <c r="J11" s="35"/>
      <c r="K11" s="35"/>
      <c r="L11" s="52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  <c r="AZ11" s="116" t="s">
        <v>323</v>
      </c>
      <c r="BA11" s="116" t="s">
        <v>1</v>
      </c>
      <c r="BB11" s="116" t="s">
        <v>1</v>
      </c>
      <c r="BC11" s="116" t="s">
        <v>324</v>
      </c>
      <c r="BD11" s="116" t="s">
        <v>90</v>
      </c>
    </row>
    <row r="12" spans="1:56" s="2" customFormat="1">
      <c r="A12" s="35"/>
      <c r="B12" s="40"/>
      <c r="C12" s="35"/>
      <c r="D12" s="35"/>
      <c r="E12" s="35"/>
      <c r="F12" s="35"/>
      <c r="G12" s="35"/>
      <c r="H12" s="35"/>
      <c r="I12" s="35"/>
      <c r="J12" s="35"/>
      <c r="K12" s="35"/>
      <c r="L12" s="52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pans="1:56" s="2" customFormat="1" ht="12" customHeight="1">
      <c r="A13" s="35"/>
      <c r="B13" s="40"/>
      <c r="C13" s="35"/>
      <c r="D13" s="121" t="s">
        <v>18</v>
      </c>
      <c r="E13" s="35"/>
      <c r="F13" s="111" t="s">
        <v>1</v>
      </c>
      <c r="G13" s="35"/>
      <c r="H13" s="35"/>
      <c r="I13" s="121" t="s">
        <v>19</v>
      </c>
      <c r="J13" s="111" t="s">
        <v>1</v>
      </c>
      <c r="K13" s="35"/>
      <c r="L13" s="52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pans="1:56" s="2" customFormat="1" ht="12" customHeight="1">
      <c r="A14" s="35"/>
      <c r="B14" s="40"/>
      <c r="C14" s="35"/>
      <c r="D14" s="121" t="s">
        <v>20</v>
      </c>
      <c r="E14" s="35"/>
      <c r="F14" s="111" t="s">
        <v>21</v>
      </c>
      <c r="G14" s="35"/>
      <c r="H14" s="35"/>
      <c r="I14" s="121" t="s">
        <v>22</v>
      </c>
      <c r="J14" s="122" t="str">
        <f>'Rekapitulace stavby'!AN8</f>
        <v>2. 12. 2022</v>
      </c>
      <c r="K14" s="35"/>
      <c r="L14" s="52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pans="1:56" s="2" customFormat="1" ht="10.9" customHeight="1">
      <c r="A15" s="35"/>
      <c r="B15" s="40"/>
      <c r="C15" s="35"/>
      <c r="D15" s="35"/>
      <c r="E15" s="35"/>
      <c r="F15" s="35"/>
      <c r="G15" s="35"/>
      <c r="H15" s="35"/>
      <c r="I15" s="35"/>
      <c r="J15" s="35"/>
      <c r="K15" s="35"/>
      <c r="L15" s="52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pans="1:56" s="2" customFormat="1" ht="12" customHeight="1">
      <c r="A16" s="35"/>
      <c r="B16" s="40"/>
      <c r="C16" s="35"/>
      <c r="D16" s="121" t="s">
        <v>24</v>
      </c>
      <c r="E16" s="35"/>
      <c r="F16" s="35"/>
      <c r="G16" s="35"/>
      <c r="H16" s="35"/>
      <c r="I16" s="121" t="s">
        <v>25</v>
      </c>
      <c r="J16" s="111" t="s">
        <v>26</v>
      </c>
      <c r="K16" s="35"/>
      <c r="L16" s="52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pans="1:31" s="2" customFormat="1" ht="18" customHeight="1">
      <c r="A17" s="35"/>
      <c r="B17" s="40"/>
      <c r="C17" s="35"/>
      <c r="D17" s="35"/>
      <c r="E17" s="111" t="s">
        <v>27</v>
      </c>
      <c r="F17" s="35"/>
      <c r="G17" s="35"/>
      <c r="H17" s="35"/>
      <c r="I17" s="121" t="s">
        <v>28</v>
      </c>
      <c r="J17" s="111" t="s">
        <v>29</v>
      </c>
      <c r="K17" s="35"/>
      <c r="L17" s="52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pans="1:31" s="2" customFormat="1" ht="6.95" customHeight="1">
      <c r="A18" s="35"/>
      <c r="B18" s="40"/>
      <c r="C18" s="35"/>
      <c r="D18" s="35"/>
      <c r="E18" s="35"/>
      <c r="F18" s="35"/>
      <c r="G18" s="35"/>
      <c r="H18" s="35"/>
      <c r="I18" s="35"/>
      <c r="J18" s="35"/>
      <c r="K18" s="35"/>
      <c r="L18" s="52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pans="1:31" s="2" customFormat="1" ht="12" customHeight="1">
      <c r="A19" s="35"/>
      <c r="B19" s="40"/>
      <c r="C19" s="35"/>
      <c r="D19" s="121" t="s">
        <v>30</v>
      </c>
      <c r="E19" s="35"/>
      <c r="F19" s="35"/>
      <c r="G19" s="35"/>
      <c r="H19" s="35"/>
      <c r="I19" s="121" t="s">
        <v>25</v>
      </c>
      <c r="J19" s="31" t="str">
        <f>'Rekapitulace stavby'!AN13</f>
        <v>Vyplň údaj</v>
      </c>
      <c r="K19" s="35"/>
      <c r="L19" s="52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pans="1:31" s="2" customFormat="1" ht="18" customHeight="1">
      <c r="A20" s="35"/>
      <c r="B20" s="40"/>
      <c r="C20" s="35"/>
      <c r="D20" s="35"/>
      <c r="E20" s="344" t="str">
        <f>'Rekapitulace stavby'!E14</f>
        <v>Vyplň údaj</v>
      </c>
      <c r="F20" s="345"/>
      <c r="G20" s="345"/>
      <c r="H20" s="345"/>
      <c r="I20" s="121" t="s">
        <v>28</v>
      </c>
      <c r="J20" s="31" t="str">
        <f>'Rekapitulace stavby'!AN14</f>
        <v>Vyplň údaj</v>
      </c>
      <c r="K20" s="35"/>
      <c r="L20" s="52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pans="1:31" s="2" customFormat="1" ht="6.95" customHeight="1">
      <c r="A21" s="35"/>
      <c r="B21" s="40"/>
      <c r="C21" s="35"/>
      <c r="D21" s="35"/>
      <c r="E21" s="35"/>
      <c r="F21" s="35"/>
      <c r="G21" s="35"/>
      <c r="H21" s="35"/>
      <c r="I21" s="35"/>
      <c r="J21" s="35"/>
      <c r="K21" s="35"/>
      <c r="L21" s="52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pans="1:31" s="2" customFormat="1" ht="12" customHeight="1">
      <c r="A22" s="35"/>
      <c r="B22" s="40"/>
      <c r="C22" s="35"/>
      <c r="D22" s="121" t="s">
        <v>32</v>
      </c>
      <c r="E22" s="35"/>
      <c r="F22" s="35"/>
      <c r="G22" s="35"/>
      <c r="H22" s="35"/>
      <c r="I22" s="121" t="s">
        <v>25</v>
      </c>
      <c r="J22" s="111" t="s">
        <v>33</v>
      </c>
      <c r="K22" s="35"/>
      <c r="L22" s="52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pans="1:31" s="2" customFormat="1" ht="18" customHeight="1">
      <c r="A23" s="35"/>
      <c r="B23" s="40"/>
      <c r="C23" s="35"/>
      <c r="D23" s="35"/>
      <c r="E23" s="111" t="s">
        <v>34</v>
      </c>
      <c r="F23" s="35"/>
      <c r="G23" s="35"/>
      <c r="H23" s="35"/>
      <c r="I23" s="121" t="s">
        <v>28</v>
      </c>
      <c r="J23" s="111" t="s">
        <v>35</v>
      </c>
      <c r="K23" s="35"/>
      <c r="L23" s="52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pans="1:31" s="2" customFormat="1" ht="6.95" customHeight="1">
      <c r="A24" s="35"/>
      <c r="B24" s="40"/>
      <c r="C24" s="35"/>
      <c r="D24" s="35"/>
      <c r="E24" s="35"/>
      <c r="F24" s="35"/>
      <c r="G24" s="35"/>
      <c r="H24" s="35"/>
      <c r="I24" s="35"/>
      <c r="J24" s="35"/>
      <c r="K24" s="35"/>
      <c r="L24" s="52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pans="1:31" s="2" customFormat="1" ht="12" customHeight="1">
      <c r="A25" s="35"/>
      <c r="B25" s="40"/>
      <c r="C25" s="35"/>
      <c r="D25" s="121" t="s">
        <v>37</v>
      </c>
      <c r="E25" s="35"/>
      <c r="F25" s="35"/>
      <c r="G25" s="35"/>
      <c r="H25" s="35"/>
      <c r="I25" s="121" t="s">
        <v>25</v>
      </c>
      <c r="J25" s="111" t="str">
        <f>IF('Rekapitulace stavby'!AN19="","",'Rekapitulace stavby'!AN19)</f>
        <v/>
      </c>
      <c r="K25" s="35"/>
      <c r="L25" s="52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pans="1:31" s="2" customFormat="1" ht="18" customHeight="1">
      <c r="A26" s="35"/>
      <c r="B26" s="40"/>
      <c r="C26" s="35"/>
      <c r="D26" s="35"/>
      <c r="E26" s="111" t="str">
        <f>IF('Rekapitulace stavby'!E20="","",'Rekapitulace stavby'!E20)</f>
        <v xml:space="preserve"> </v>
      </c>
      <c r="F26" s="35"/>
      <c r="G26" s="35"/>
      <c r="H26" s="35"/>
      <c r="I26" s="121" t="s">
        <v>28</v>
      </c>
      <c r="J26" s="111" t="str">
        <f>IF('Rekapitulace stavby'!AN20="","",'Rekapitulace stavby'!AN20)</f>
        <v/>
      </c>
      <c r="K26" s="35"/>
      <c r="L26" s="52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pans="1:31" s="2" customFormat="1" ht="6.95" customHeight="1">
      <c r="A27" s="35"/>
      <c r="B27" s="40"/>
      <c r="C27" s="35"/>
      <c r="D27" s="35"/>
      <c r="E27" s="35"/>
      <c r="F27" s="35"/>
      <c r="G27" s="35"/>
      <c r="H27" s="35"/>
      <c r="I27" s="35"/>
      <c r="J27" s="35"/>
      <c r="K27" s="35"/>
      <c r="L27" s="52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</row>
    <row r="28" spans="1:31" s="2" customFormat="1" ht="12" customHeight="1">
      <c r="A28" s="35"/>
      <c r="B28" s="40"/>
      <c r="C28" s="35"/>
      <c r="D28" s="121" t="s">
        <v>39</v>
      </c>
      <c r="E28" s="35"/>
      <c r="F28" s="35"/>
      <c r="G28" s="35"/>
      <c r="H28" s="35"/>
      <c r="I28" s="35"/>
      <c r="J28" s="35"/>
      <c r="K28" s="35"/>
      <c r="L28" s="52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pans="1:31" s="8" customFormat="1" ht="95.25" customHeight="1">
      <c r="A29" s="123"/>
      <c r="B29" s="124"/>
      <c r="C29" s="123"/>
      <c r="D29" s="123"/>
      <c r="E29" s="346" t="s">
        <v>325</v>
      </c>
      <c r="F29" s="346"/>
      <c r="G29" s="346"/>
      <c r="H29" s="346"/>
      <c r="I29" s="123"/>
      <c r="J29" s="123"/>
      <c r="K29" s="123"/>
      <c r="L29" s="125"/>
      <c r="S29" s="123"/>
      <c r="T29" s="123"/>
      <c r="U29" s="123"/>
      <c r="V29" s="123"/>
      <c r="W29" s="123"/>
      <c r="X29" s="123"/>
      <c r="Y29" s="123"/>
      <c r="Z29" s="123"/>
      <c r="AA29" s="123"/>
      <c r="AB29" s="123"/>
      <c r="AC29" s="123"/>
      <c r="AD29" s="123"/>
      <c r="AE29" s="123"/>
    </row>
    <row r="30" spans="1:31" s="2" customFormat="1" ht="6.95" customHeight="1">
      <c r="A30" s="35"/>
      <c r="B30" s="40"/>
      <c r="C30" s="35"/>
      <c r="D30" s="35"/>
      <c r="E30" s="35"/>
      <c r="F30" s="35"/>
      <c r="G30" s="35"/>
      <c r="H30" s="35"/>
      <c r="I30" s="35"/>
      <c r="J30" s="35"/>
      <c r="K30" s="35"/>
      <c r="L30" s="52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pans="1:31" s="2" customFormat="1" ht="6.95" customHeight="1">
      <c r="A31" s="35"/>
      <c r="B31" s="40"/>
      <c r="C31" s="35"/>
      <c r="D31" s="126"/>
      <c r="E31" s="126"/>
      <c r="F31" s="126"/>
      <c r="G31" s="126"/>
      <c r="H31" s="126"/>
      <c r="I31" s="126"/>
      <c r="J31" s="126"/>
      <c r="K31" s="126"/>
      <c r="L31" s="52"/>
      <c r="S31" s="35"/>
      <c r="T31" s="35"/>
      <c r="U31" s="35"/>
      <c r="V31" s="35"/>
      <c r="W31" s="35"/>
      <c r="X31" s="35"/>
      <c r="Y31" s="35"/>
      <c r="Z31" s="35"/>
      <c r="AA31" s="35"/>
      <c r="AB31" s="35"/>
      <c r="AC31" s="35"/>
      <c r="AD31" s="35"/>
      <c r="AE31" s="35"/>
    </row>
    <row r="32" spans="1:31" s="2" customFormat="1" ht="25.35" customHeight="1">
      <c r="A32" s="35"/>
      <c r="B32" s="40"/>
      <c r="C32" s="35"/>
      <c r="D32" s="127" t="s">
        <v>41</v>
      </c>
      <c r="E32" s="35"/>
      <c r="F32" s="35"/>
      <c r="G32" s="35"/>
      <c r="H32" s="35"/>
      <c r="I32" s="35"/>
      <c r="J32" s="128">
        <f>ROUND(J139, 2)</f>
        <v>0</v>
      </c>
      <c r="K32" s="35"/>
      <c r="L32" s="52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pans="1:31" s="2" customFormat="1" ht="6.95" customHeight="1">
      <c r="A33" s="35"/>
      <c r="B33" s="40"/>
      <c r="C33" s="35"/>
      <c r="D33" s="126"/>
      <c r="E33" s="126"/>
      <c r="F33" s="126"/>
      <c r="G33" s="126"/>
      <c r="H33" s="126"/>
      <c r="I33" s="126"/>
      <c r="J33" s="126"/>
      <c r="K33" s="126"/>
      <c r="L33" s="52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pans="1:31" s="2" customFormat="1" ht="14.45" customHeight="1">
      <c r="A34" s="35"/>
      <c r="B34" s="40"/>
      <c r="C34" s="35"/>
      <c r="D34" s="35"/>
      <c r="E34" s="35"/>
      <c r="F34" s="129" t="s">
        <v>43</v>
      </c>
      <c r="G34" s="35"/>
      <c r="H34" s="35"/>
      <c r="I34" s="129" t="s">
        <v>42</v>
      </c>
      <c r="J34" s="129" t="s">
        <v>44</v>
      </c>
      <c r="K34" s="35"/>
      <c r="L34" s="52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pans="1:31" s="2" customFormat="1" ht="14.45" customHeight="1">
      <c r="A35" s="35"/>
      <c r="B35" s="40"/>
      <c r="C35" s="35"/>
      <c r="D35" s="130" t="s">
        <v>45</v>
      </c>
      <c r="E35" s="121" t="s">
        <v>46</v>
      </c>
      <c r="F35" s="131">
        <f>ROUND((ROUND((SUM(BE139:BE627)),  2) + SUM(BE629:BE633)), 2)</f>
        <v>0</v>
      </c>
      <c r="G35" s="35"/>
      <c r="H35" s="35"/>
      <c r="I35" s="132">
        <v>0.21</v>
      </c>
      <c r="J35" s="131">
        <f>ROUND((ROUND(((SUM(BE139:BE627))*I35),  2) + (SUM(BE629:BE633)*I35)), 2)</f>
        <v>0</v>
      </c>
      <c r="K35" s="35"/>
      <c r="L35" s="52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pans="1:31" s="2" customFormat="1" ht="14.45" customHeight="1">
      <c r="A36" s="35"/>
      <c r="B36" s="40"/>
      <c r="C36" s="35"/>
      <c r="D36" s="35"/>
      <c r="E36" s="121" t="s">
        <v>47</v>
      </c>
      <c r="F36" s="131">
        <f>ROUND((ROUND((SUM(BF139:BF627)),  2) + SUM(BF629:BF633)), 2)</f>
        <v>0</v>
      </c>
      <c r="G36" s="35"/>
      <c r="H36" s="35"/>
      <c r="I36" s="132">
        <v>0.15</v>
      </c>
      <c r="J36" s="131">
        <f>ROUND((ROUND(((SUM(BF139:BF627))*I36),  2) + (SUM(BF629:BF633)*I36)), 2)</f>
        <v>0</v>
      </c>
      <c r="K36" s="35"/>
      <c r="L36" s="52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spans="1:31" s="2" customFormat="1" ht="14.45" hidden="1" customHeight="1">
      <c r="A37" s="35"/>
      <c r="B37" s="40"/>
      <c r="C37" s="35"/>
      <c r="D37" s="35"/>
      <c r="E37" s="121" t="s">
        <v>48</v>
      </c>
      <c r="F37" s="131">
        <f>ROUND((ROUND((SUM(BG139:BG627)),  2) + SUM(BG629:BG633)), 2)</f>
        <v>0</v>
      </c>
      <c r="G37" s="35"/>
      <c r="H37" s="35"/>
      <c r="I37" s="132">
        <v>0.21</v>
      </c>
      <c r="J37" s="131">
        <f>0</f>
        <v>0</v>
      </c>
      <c r="K37" s="35"/>
      <c r="L37" s="52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pans="1:31" s="2" customFormat="1" ht="14.45" hidden="1" customHeight="1">
      <c r="A38" s="35"/>
      <c r="B38" s="40"/>
      <c r="C38" s="35"/>
      <c r="D38" s="35"/>
      <c r="E38" s="121" t="s">
        <v>49</v>
      </c>
      <c r="F38" s="131">
        <f>ROUND((ROUND((SUM(BH139:BH627)),  2) + SUM(BH629:BH633)), 2)</f>
        <v>0</v>
      </c>
      <c r="G38" s="35"/>
      <c r="H38" s="35"/>
      <c r="I38" s="132">
        <v>0.15</v>
      </c>
      <c r="J38" s="131">
        <f>0</f>
        <v>0</v>
      </c>
      <c r="K38" s="35"/>
      <c r="L38" s="52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spans="1:31" s="2" customFormat="1" ht="14.45" hidden="1" customHeight="1">
      <c r="A39" s="35"/>
      <c r="B39" s="40"/>
      <c r="C39" s="35"/>
      <c r="D39" s="35"/>
      <c r="E39" s="121" t="s">
        <v>50</v>
      </c>
      <c r="F39" s="131">
        <f>ROUND((ROUND((SUM(BI139:BI627)),  2) + SUM(BI629:BI633)), 2)</f>
        <v>0</v>
      </c>
      <c r="G39" s="35"/>
      <c r="H39" s="35"/>
      <c r="I39" s="132">
        <v>0</v>
      </c>
      <c r="J39" s="131">
        <f>0</f>
        <v>0</v>
      </c>
      <c r="K39" s="35"/>
      <c r="L39" s="52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spans="1:31" s="2" customFormat="1" ht="6.95" customHeight="1">
      <c r="A40" s="35"/>
      <c r="B40" s="40"/>
      <c r="C40" s="35"/>
      <c r="D40" s="35"/>
      <c r="E40" s="35"/>
      <c r="F40" s="35"/>
      <c r="G40" s="35"/>
      <c r="H40" s="35"/>
      <c r="I40" s="35"/>
      <c r="J40" s="35"/>
      <c r="K40" s="35"/>
      <c r="L40" s="52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spans="1:31" s="2" customFormat="1" ht="25.35" customHeight="1">
      <c r="A41" s="35"/>
      <c r="B41" s="40"/>
      <c r="C41" s="133"/>
      <c r="D41" s="134" t="s">
        <v>51</v>
      </c>
      <c r="E41" s="135"/>
      <c r="F41" s="135"/>
      <c r="G41" s="136" t="s">
        <v>52</v>
      </c>
      <c r="H41" s="137" t="s">
        <v>53</v>
      </c>
      <c r="I41" s="135"/>
      <c r="J41" s="138">
        <f>SUM(J32:J39)</f>
        <v>0</v>
      </c>
      <c r="K41" s="139"/>
      <c r="L41" s="52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</row>
    <row r="42" spans="1:31" s="2" customFormat="1" ht="14.45" customHeight="1">
      <c r="A42" s="35"/>
      <c r="B42" s="40"/>
      <c r="C42" s="35"/>
      <c r="D42" s="35"/>
      <c r="E42" s="35"/>
      <c r="F42" s="35"/>
      <c r="G42" s="35"/>
      <c r="H42" s="35"/>
      <c r="I42" s="35"/>
      <c r="J42" s="35"/>
      <c r="K42" s="35"/>
      <c r="L42" s="52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</row>
    <row r="43" spans="1:31" s="1" customFormat="1" ht="14.45" customHeight="1">
      <c r="B43" s="21"/>
      <c r="L43" s="21"/>
    </row>
    <row r="44" spans="1:31" s="1" customFormat="1" ht="14.45" customHeight="1">
      <c r="B44" s="21"/>
      <c r="L44" s="21"/>
    </row>
    <row r="45" spans="1:31" s="1" customFormat="1" ht="14.45" customHeight="1">
      <c r="B45" s="21"/>
      <c r="L45" s="21"/>
    </row>
    <row r="46" spans="1:31" s="1" customFormat="1" ht="14.45" customHeight="1">
      <c r="B46" s="21"/>
      <c r="L46" s="21"/>
    </row>
    <row r="47" spans="1:31" s="1" customFormat="1" ht="14.45" customHeight="1">
      <c r="B47" s="21"/>
      <c r="L47" s="21"/>
    </row>
    <row r="48" spans="1:31" s="1" customFormat="1" ht="14.45" customHeight="1">
      <c r="B48" s="21"/>
      <c r="L48" s="21"/>
    </row>
    <row r="49" spans="1:31" s="1" customFormat="1" ht="14.45" customHeight="1">
      <c r="B49" s="21"/>
      <c r="L49" s="21"/>
    </row>
    <row r="50" spans="1:31" s="2" customFormat="1" ht="14.45" customHeight="1">
      <c r="B50" s="52"/>
      <c r="D50" s="140" t="s">
        <v>54</v>
      </c>
      <c r="E50" s="141"/>
      <c r="F50" s="141"/>
      <c r="G50" s="140" t="s">
        <v>55</v>
      </c>
      <c r="H50" s="141"/>
      <c r="I50" s="141"/>
      <c r="J50" s="141"/>
      <c r="K50" s="141"/>
      <c r="L50" s="52"/>
    </row>
    <row r="51" spans="1:31">
      <c r="B51" s="21"/>
      <c r="L51" s="21"/>
    </row>
    <row r="52" spans="1:31">
      <c r="B52" s="21"/>
      <c r="L52" s="21"/>
    </row>
    <row r="53" spans="1:31">
      <c r="B53" s="21"/>
      <c r="L53" s="21"/>
    </row>
    <row r="54" spans="1:31">
      <c r="B54" s="21"/>
      <c r="L54" s="21"/>
    </row>
    <row r="55" spans="1:31">
      <c r="B55" s="21"/>
      <c r="L55" s="21"/>
    </row>
    <row r="56" spans="1:31">
      <c r="B56" s="21"/>
      <c r="L56" s="21"/>
    </row>
    <row r="57" spans="1:31">
      <c r="B57" s="21"/>
      <c r="L57" s="21"/>
    </row>
    <row r="58" spans="1:31">
      <c r="B58" s="21"/>
      <c r="L58" s="21"/>
    </row>
    <row r="59" spans="1:31">
      <c r="B59" s="21"/>
      <c r="L59" s="21"/>
    </row>
    <row r="60" spans="1:31">
      <c r="B60" s="21"/>
      <c r="L60" s="21"/>
    </row>
    <row r="61" spans="1:31" s="2" customFormat="1" ht="12.75">
      <c r="A61" s="35"/>
      <c r="B61" s="40"/>
      <c r="C61" s="35"/>
      <c r="D61" s="142" t="s">
        <v>56</v>
      </c>
      <c r="E61" s="143"/>
      <c r="F61" s="144" t="s">
        <v>57</v>
      </c>
      <c r="G61" s="142" t="s">
        <v>56</v>
      </c>
      <c r="H61" s="143"/>
      <c r="I61" s="143"/>
      <c r="J61" s="145" t="s">
        <v>57</v>
      </c>
      <c r="K61" s="143"/>
      <c r="L61" s="52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 spans="1:31">
      <c r="B62" s="21"/>
      <c r="L62" s="21"/>
    </row>
    <row r="63" spans="1:31">
      <c r="B63" s="21"/>
      <c r="L63" s="21"/>
    </row>
    <row r="64" spans="1:31">
      <c r="B64" s="21"/>
      <c r="L64" s="21"/>
    </row>
    <row r="65" spans="1:31" s="2" customFormat="1" ht="12.75">
      <c r="A65" s="35"/>
      <c r="B65" s="40"/>
      <c r="C65" s="35"/>
      <c r="D65" s="140" t="s">
        <v>58</v>
      </c>
      <c r="E65" s="146"/>
      <c r="F65" s="146"/>
      <c r="G65" s="140" t="s">
        <v>59</v>
      </c>
      <c r="H65" s="146"/>
      <c r="I65" s="146"/>
      <c r="J65" s="146"/>
      <c r="K65" s="146"/>
      <c r="L65" s="52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 spans="1:31">
      <c r="B66" s="21"/>
      <c r="L66" s="21"/>
    </row>
    <row r="67" spans="1:31">
      <c r="B67" s="21"/>
      <c r="L67" s="21"/>
    </row>
    <row r="68" spans="1:31">
      <c r="B68" s="21"/>
      <c r="L68" s="21"/>
    </row>
    <row r="69" spans="1:31">
      <c r="B69" s="21"/>
      <c r="L69" s="21"/>
    </row>
    <row r="70" spans="1:31">
      <c r="B70" s="21"/>
      <c r="L70" s="21"/>
    </row>
    <row r="71" spans="1:31">
      <c r="B71" s="21"/>
      <c r="L71" s="21"/>
    </row>
    <row r="72" spans="1:31">
      <c r="B72" s="21"/>
      <c r="L72" s="21"/>
    </row>
    <row r="73" spans="1:31">
      <c r="B73" s="21"/>
      <c r="L73" s="21"/>
    </row>
    <row r="74" spans="1:31">
      <c r="B74" s="21"/>
      <c r="L74" s="21"/>
    </row>
    <row r="75" spans="1:31">
      <c r="B75" s="21"/>
      <c r="L75" s="21"/>
    </row>
    <row r="76" spans="1:31" s="2" customFormat="1" ht="12.75">
      <c r="A76" s="35"/>
      <c r="B76" s="40"/>
      <c r="C76" s="35"/>
      <c r="D76" s="142" t="s">
        <v>56</v>
      </c>
      <c r="E76" s="143"/>
      <c r="F76" s="144" t="s">
        <v>57</v>
      </c>
      <c r="G76" s="142" t="s">
        <v>56</v>
      </c>
      <c r="H76" s="143"/>
      <c r="I76" s="143"/>
      <c r="J76" s="145" t="s">
        <v>57</v>
      </c>
      <c r="K76" s="143"/>
      <c r="L76" s="52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pans="1:31" s="2" customFormat="1" ht="14.45" customHeight="1">
      <c r="A77" s="35"/>
      <c r="B77" s="147"/>
      <c r="C77" s="148"/>
      <c r="D77" s="148"/>
      <c r="E77" s="148"/>
      <c r="F77" s="148"/>
      <c r="G77" s="148"/>
      <c r="H77" s="148"/>
      <c r="I77" s="148"/>
      <c r="J77" s="148"/>
      <c r="K77" s="148"/>
      <c r="L77" s="52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81" spans="1:31" s="2" customFormat="1" ht="6.95" customHeight="1">
      <c r="A81" s="35"/>
      <c r="B81" s="149"/>
      <c r="C81" s="150"/>
      <c r="D81" s="150"/>
      <c r="E81" s="150"/>
      <c r="F81" s="150"/>
      <c r="G81" s="150"/>
      <c r="H81" s="150"/>
      <c r="I81" s="150"/>
      <c r="J81" s="150"/>
      <c r="K81" s="150"/>
      <c r="L81" s="52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pans="1:31" s="2" customFormat="1" ht="24.95" customHeight="1">
      <c r="A82" s="35"/>
      <c r="B82" s="36"/>
      <c r="C82" s="24" t="s">
        <v>326</v>
      </c>
      <c r="D82" s="37"/>
      <c r="E82" s="37"/>
      <c r="F82" s="37"/>
      <c r="G82" s="37"/>
      <c r="H82" s="37"/>
      <c r="I82" s="37"/>
      <c r="J82" s="37"/>
      <c r="K82" s="37"/>
      <c r="L82" s="52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pans="1:31" s="2" customFormat="1" ht="6.95" customHeight="1">
      <c r="A83" s="35"/>
      <c r="B83" s="36"/>
      <c r="C83" s="37"/>
      <c r="D83" s="37"/>
      <c r="E83" s="37"/>
      <c r="F83" s="37"/>
      <c r="G83" s="37"/>
      <c r="H83" s="37"/>
      <c r="I83" s="37"/>
      <c r="J83" s="37"/>
      <c r="K83" s="37"/>
      <c r="L83" s="52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pans="1:31" s="2" customFormat="1" ht="12" customHeight="1">
      <c r="A84" s="35"/>
      <c r="B84" s="36"/>
      <c r="C84" s="30" t="s">
        <v>16</v>
      </c>
      <c r="D84" s="37"/>
      <c r="E84" s="37"/>
      <c r="F84" s="37"/>
      <c r="G84" s="37"/>
      <c r="H84" s="37"/>
      <c r="I84" s="37"/>
      <c r="J84" s="37"/>
      <c r="K84" s="37"/>
      <c r="L84" s="52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pans="1:31" s="2" customFormat="1" ht="26.25" customHeight="1">
      <c r="A85" s="35"/>
      <c r="B85" s="36"/>
      <c r="C85" s="37"/>
      <c r="D85" s="37"/>
      <c r="E85" s="338" t="str">
        <f>E7</f>
        <v>Nová vstupní a vjezdová zóna v západní části výstaviště včetně nového odpadového hospodářství</v>
      </c>
      <c r="F85" s="339"/>
      <c r="G85" s="339"/>
      <c r="H85" s="339"/>
      <c r="I85" s="37"/>
      <c r="J85" s="37"/>
      <c r="K85" s="37"/>
      <c r="L85" s="52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pans="1:31" s="1" customFormat="1" ht="12" customHeight="1">
      <c r="B86" s="22"/>
      <c r="C86" s="30" t="s">
        <v>311</v>
      </c>
      <c r="D86" s="23"/>
      <c r="E86" s="23"/>
      <c r="F86" s="23"/>
      <c r="G86" s="23"/>
      <c r="H86" s="23"/>
      <c r="I86" s="23"/>
      <c r="J86" s="23"/>
      <c r="K86" s="23"/>
      <c r="L86" s="21"/>
    </row>
    <row r="87" spans="1:31" s="2" customFormat="1" ht="16.5" customHeight="1">
      <c r="A87" s="35"/>
      <c r="B87" s="36"/>
      <c r="C87" s="37"/>
      <c r="D87" s="37"/>
      <c r="E87" s="338" t="s">
        <v>316</v>
      </c>
      <c r="F87" s="337"/>
      <c r="G87" s="337"/>
      <c r="H87" s="337"/>
      <c r="I87" s="37"/>
      <c r="J87" s="37"/>
      <c r="K87" s="37"/>
      <c r="L87" s="52"/>
      <c r="S87" s="35"/>
      <c r="T87" s="35"/>
      <c r="U87" s="35"/>
      <c r="V87" s="35"/>
      <c r="W87" s="35"/>
      <c r="X87" s="35"/>
      <c r="Y87" s="35"/>
      <c r="Z87" s="35"/>
      <c r="AA87" s="35"/>
      <c r="AB87" s="35"/>
      <c r="AC87" s="35"/>
      <c r="AD87" s="35"/>
      <c r="AE87" s="35"/>
    </row>
    <row r="88" spans="1:31" s="2" customFormat="1" ht="12" customHeight="1">
      <c r="A88" s="35"/>
      <c r="B88" s="36"/>
      <c r="C88" s="30" t="s">
        <v>319</v>
      </c>
      <c r="D88" s="37"/>
      <c r="E88" s="37"/>
      <c r="F88" s="37"/>
      <c r="G88" s="37"/>
      <c r="H88" s="37"/>
      <c r="I88" s="37"/>
      <c r="J88" s="37"/>
      <c r="K88" s="37"/>
      <c r="L88" s="52"/>
      <c r="S88" s="35"/>
      <c r="T88" s="35"/>
      <c r="U88" s="35"/>
      <c r="V88" s="35"/>
      <c r="W88" s="35"/>
      <c r="X88" s="35"/>
      <c r="Y88" s="35"/>
      <c r="Z88" s="35"/>
      <c r="AA88" s="35"/>
      <c r="AB88" s="35"/>
      <c r="AC88" s="35"/>
      <c r="AD88" s="35"/>
      <c r="AE88" s="35"/>
    </row>
    <row r="89" spans="1:31" s="2" customFormat="1" ht="16.5" customHeight="1">
      <c r="A89" s="35"/>
      <c r="B89" s="36"/>
      <c r="C89" s="37"/>
      <c r="D89" s="37"/>
      <c r="E89" s="327" t="str">
        <f>E11</f>
        <v>D 102.01 - Stavební řešení</v>
      </c>
      <c r="F89" s="337"/>
      <c r="G89" s="337"/>
      <c r="H89" s="337"/>
      <c r="I89" s="37"/>
      <c r="J89" s="37"/>
      <c r="K89" s="37"/>
      <c r="L89" s="52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pans="1:31" s="2" customFormat="1" ht="6.95" customHeight="1">
      <c r="A90" s="35"/>
      <c r="B90" s="36"/>
      <c r="C90" s="37"/>
      <c r="D90" s="37"/>
      <c r="E90" s="37"/>
      <c r="F90" s="37"/>
      <c r="G90" s="37"/>
      <c r="H90" s="37"/>
      <c r="I90" s="37"/>
      <c r="J90" s="37"/>
      <c r="K90" s="37"/>
      <c r="L90" s="52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pans="1:31" s="2" customFormat="1" ht="12" customHeight="1">
      <c r="A91" s="35"/>
      <c r="B91" s="36"/>
      <c r="C91" s="30" t="s">
        <v>20</v>
      </c>
      <c r="D91" s="37"/>
      <c r="E91" s="37"/>
      <c r="F91" s="28" t="str">
        <f>F14</f>
        <v>Brno, Pisárky, Výstaviště, k. ú. Brno – Bohunice</v>
      </c>
      <c r="G91" s="37"/>
      <c r="H91" s="37"/>
      <c r="I91" s="30" t="s">
        <v>22</v>
      </c>
      <c r="J91" s="67" t="str">
        <f>IF(J14="","",J14)</f>
        <v>2. 12. 2022</v>
      </c>
      <c r="K91" s="37"/>
      <c r="L91" s="52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pans="1:31" s="2" customFormat="1" ht="6.95" customHeight="1">
      <c r="A92" s="35"/>
      <c r="B92" s="36"/>
      <c r="C92" s="37"/>
      <c r="D92" s="37"/>
      <c r="E92" s="37"/>
      <c r="F92" s="37"/>
      <c r="G92" s="37"/>
      <c r="H92" s="37"/>
      <c r="I92" s="37"/>
      <c r="J92" s="37"/>
      <c r="K92" s="37"/>
      <c r="L92" s="52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pans="1:31" s="2" customFormat="1" ht="15.2" customHeight="1">
      <c r="A93" s="35"/>
      <c r="B93" s="36"/>
      <c r="C93" s="30" t="s">
        <v>24</v>
      </c>
      <c r="D93" s="37"/>
      <c r="E93" s="37"/>
      <c r="F93" s="28" t="str">
        <f>E17</f>
        <v>Veletrhy Brno a.s.</v>
      </c>
      <c r="G93" s="37"/>
      <c r="H93" s="37"/>
      <c r="I93" s="30" t="s">
        <v>32</v>
      </c>
      <c r="J93" s="33" t="str">
        <f>E23</f>
        <v>AiD team a.s.</v>
      </c>
      <c r="K93" s="37"/>
      <c r="L93" s="52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pans="1:31" s="2" customFormat="1" ht="15.2" customHeight="1">
      <c r="A94" s="35"/>
      <c r="B94" s="36"/>
      <c r="C94" s="30" t="s">
        <v>30</v>
      </c>
      <c r="D94" s="37"/>
      <c r="E94" s="37"/>
      <c r="F94" s="28" t="str">
        <f>IF(E20="","",E20)</f>
        <v>Vyplň údaj</v>
      </c>
      <c r="G94" s="37"/>
      <c r="H94" s="37"/>
      <c r="I94" s="30" t="s">
        <v>37</v>
      </c>
      <c r="J94" s="33" t="str">
        <f>E26</f>
        <v xml:space="preserve"> </v>
      </c>
      <c r="K94" s="37"/>
      <c r="L94" s="52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pans="1:31" s="2" customFormat="1" ht="10.35" customHeight="1">
      <c r="A95" s="35"/>
      <c r="B95" s="36"/>
      <c r="C95" s="37"/>
      <c r="D95" s="37"/>
      <c r="E95" s="37"/>
      <c r="F95" s="37"/>
      <c r="G95" s="37"/>
      <c r="H95" s="37"/>
      <c r="I95" s="37"/>
      <c r="J95" s="37"/>
      <c r="K95" s="37"/>
      <c r="L95" s="52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pans="1:31" s="2" customFormat="1" ht="29.25" customHeight="1">
      <c r="A96" s="35"/>
      <c r="B96" s="36"/>
      <c r="C96" s="151" t="s">
        <v>327</v>
      </c>
      <c r="D96" s="152"/>
      <c r="E96" s="152"/>
      <c r="F96" s="152"/>
      <c r="G96" s="152"/>
      <c r="H96" s="152"/>
      <c r="I96" s="152"/>
      <c r="J96" s="153" t="s">
        <v>328</v>
      </c>
      <c r="K96" s="152"/>
      <c r="L96" s="52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</row>
    <row r="97" spans="1:47" s="2" customFormat="1" ht="10.35" customHeight="1">
      <c r="A97" s="35"/>
      <c r="B97" s="36"/>
      <c r="C97" s="37"/>
      <c r="D97" s="37"/>
      <c r="E97" s="37"/>
      <c r="F97" s="37"/>
      <c r="G97" s="37"/>
      <c r="H97" s="37"/>
      <c r="I97" s="37"/>
      <c r="J97" s="37"/>
      <c r="K97" s="37"/>
      <c r="L97" s="52"/>
      <c r="S97" s="35"/>
      <c r="T97" s="35"/>
      <c r="U97" s="35"/>
      <c r="V97" s="35"/>
      <c r="W97" s="35"/>
      <c r="X97" s="35"/>
      <c r="Y97" s="35"/>
      <c r="Z97" s="35"/>
      <c r="AA97" s="35"/>
      <c r="AB97" s="35"/>
      <c r="AC97" s="35"/>
      <c r="AD97" s="35"/>
      <c r="AE97" s="35"/>
    </row>
    <row r="98" spans="1:47" s="2" customFormat="1" ht="22.9" customHeight="1">
      <c r="A98" s="35"/>
      <c r="B98" s="36"/>
      <c r="C98" s="154" t="s">
        <v>329</v>
      </c>
      <c r="D98" s="37"/>
      <c r="E98" s="37"/>
      <c r="F98" s="37"/>
      <c r="G98" s="37"/>
      <c r="H98" s="37"/>
      <c r="I98" s="37"/>
      <c r="J98" s="85">
        <f>J139</f>
        <v>0</v>
      </c>
      <c r="K98" s="37"/>
      <c r="L98" s="52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  <c r="AU98" s="18" t="s">
        <v>330</v>
      </c>
    </row>
    <row r="99" spans="1:47" s="9" customFormat="1" ht="24.95" customHeight="1">
      <c r="B99" s="155"/>
      <c r="C99" s="156"/>
      <c r="D99" s="157" t="s">
        <v>331</v>
      </c>
      <c r="E99" s="158"/>
      <c r="F99" s="158"/>
      <c r="G99" s="158"/>
      <c r="H99" s="158"/>
      <c r="I99" s="158"/>
      <c r="J99" s="159">
        <f>J140</f>
        <v>0</v>
      </c>
      <c r="K99" s="156"/>
      <c r="L99" s="160"/>
    </row>
    <row r="100" spans="1:47" s="10" customFormat="1" ht="19.899999999999999" customHeight="1">
      <c r="B100" s="161"/>
      <c r="C100" s="105"/>
      <c r="D100" s="162" t="s">
        <v>332</v>
      </c>
      <c r="E100" s="163"/>
      <c r="F100" s="163"/>
      <c r="G100" s="163"/>
      <c r="H100" s="163"/>
      <c r="I100" s="163"/>
      <c r="J100" s="164">
        <f>J141</f>
        <v>0</v>
      </c>
      <c r="K100" s="105"/>
      <c r="L100" s="165"/>
    </row>
    <row r="101" spans="1:47" s="10" customFormat="1" ht="19.899999999999999" customHeight="1">
      <c r="B101" s="161"/>
      <c r="C101" s="105"/>
      <c r="D101" s="162" t="s">
        <v>333</v>
      </c>
      <c r="E101" s="163"/>
      <c r="F101" s="163"/>
      <c r="G101" s="163"/>
      <c r="H101" s="163"/>
      <c r="I101" s="163"/>
      <c r="J101" s="164">
        <f>J159</f>
        <v>0</v>
      </c>
      <c r="K101" s="105"/>
      <c r="L101" s="165"/>
    </row>
    <row r="102" spans="1:47" s="10" customFormat="1" ht="19.899999999999999" customHeight="1">
      <c r="B102" s="161"/>
      <c r="C102" s="105"/>
      <c r="D102" s="162" t="s">
        <v>334</v>
      </c>
      <c r="E102" s="163"/>
      <c r="F102" s="163"/>
      <c r="G102" s="163"/>
      <c r="H102" s="163"/>
      <c r="I102" s="163"/>
      <c r="J102" s="164">
        <f>J162</f>
        <v>0</v>
      </c>
      <c r="K102" s="105"/>
      <c r="L102" s="165"/>
    </row>
    <row r="103" spans="1:47" s="9" customFormat="1" ht="24.95" customHeight="1">
      <c r="B103" s="155"/>
      <c r="C103" s="156"/>
      <c r="D103" s="157" t="s">
        <v>335</v>
      </c>
      <c r="E103" s="158"/>
      <c r="F103" s="158"/>
      <c r="G103" s="158"/>
      <c r="H103" s="158"/>
      <c r="I103" s="158"/>
      <c r="J103" s="159">
        <f>J164</f>
        <v>0</v>
      </c>
      <c r="K103" s="156"/>
      <c r="L103" s="160"/>
    </row>
    <row r="104" spans="1:47" s="10" customFormat="1" ht="19.899999999999999" customHeight="1">
      <c r="B104" s="161"/>
      <c r="C104" s="105"/>
      <c r="D104" s="162" t="s">
        <v>336</v>
      </c>
      <c r="E104" s="163"/>
      <c r="F104" s="163"/>
      <c r="G104" s="163"/>
      <c r="H104" s="163"/>
      <c r="I104" s="163"/>
      <c r="J104" s="164">
        <f>J165</f>
        <v>0</v>
      </c>
      <c r="K104" s="105"/>
      <c r="L104" s="165"/>
    </row>
    <row r="105" spans="1:47" s="10" customFormat="1" ht="19.899999999999999" customHeight="1">
      <c r="B105" s="161"/>
      <c r="C105" s="105"/>
      <c r="D105" s="162" t="s">
        <v>337</v>
      </c>
      <c r="E105" s="163"/>
      <c r="F105" s="163"/>
      <c r="G105" s="163"/>
      <c r="H105" s="163"/>
      <c r="I105" s="163"/>
      <c r="J105" s="164">
        <f>J203</f>
        <v>0</v>
      </c>
      <c r="K105" s="105"/>
      <c r="L105" s="165"/>
    </row>
    <row r="106" spans="1:47" s="10" customFormat="1" ht="19.899999999999999" customHeight="1">
      <c r="B106" s="161"/>
      <c r="C106" s="105"/>
      <c r="D106" s="162" t="s">
        <v>338</v>
      </c>
      <c r="E106" s="163"/>
      <c r="F106" s="163"/>
      <c r="G106" s="163"/>
      <c r="H106" s="163"/>
      <c r="I106" s="163"/>
      <c r="J106" s="164">
        <f>J274</f>
        <v>0</v>
      </c>
      <c r="K106" s="105"/>
      <c r="L106" s="165"/>
    </row>
    <row r="107" spans="1:47" s="10" customFormat="1" ht="19.899999999999999" customHeight="1">
      <c r="B107" s="161"/>
      <c r="C107" s="105"/>
      <c r="D107" s="162" t="s">
        <v>339</v>
      </c>
      <c r="E107" s="163"/>
      <c r="F107" s="163"/>
      <c r="G107" s="163"/>
      <c r="H107" s="163"/>
      <c r="I107" s="163"/>
      <c r="J107" s="164">
        <f>J297</f>
        <v>0</v>
      </c>
      <c r="K107" s="105"/>
      <c r="L107" s="165"/>
    </row>
    <row r="108" spans="1:47" s="10" customFormat="1" ht="19.899999999999999" customHeight="1">
      <c r="B108" s="161"/>
      <c r="C108" s="105"/>
      <c r="D108" s="162" t="s">
        <v>340</v>
      </c>
      <c r="E108" s="163"/>
      <c r="F108" s="163"/>
      <c r="G108" s="163"/>
      <c r="H108" s="163"/>
      <c r="I108" s="163"/>
      <c r="J108" s="164">
        <f>J304</f>
        <v>0</v>
      </c>
      <c r="K108" s="105"/>
      <c r="L108" s="165"/>
    </row>
    <row r="109" spans="1:47" s="10" customFormat="1" ht="19.899999999999999" customHeight="1">
      <c r="B109" s="161"/>
      <c r="C109" s="105"/>
      <c r="D109" s="162" t="s">
        <v>341</v>
      </c>
      <c r="E109" s="163"/>
      <c r="F109" s="163"/>
      <c r="G109" s="163"/>
      <c r="H109" s="163"/>
      <c r="I109" s="163"/>
      <c r="J109" s="164">
        <f>J357</f>
        <v>0</v>
      </c>
      <c r="K109" s="105"/>
      <c r="L109" s="165"/>
    </row>
    <row r="110" spans="1:47" s="10" customFormat="1" ht="19.899999999999999" customHeight="1">
      <c r="B110" s="161"/>
      <c r="C110" s="105"/>
      <c r="D110" s="162" t="s">
        <v>342</v>
      </c>
      <c r="E110" s="163"/>
      <c r="F110" s="163"/>
      <c r="G110" s="163"/>
      <c r="H110" s="163"/>
      <c r="I110" s="163"/>
      <c r="J110" s="164">
        <f>J374</f>
        <v>0</v>
      </c>
      <c r="K110" s="105"/>
      <c r="L110" s="165"/>
    </row>
    <row r="111" spans="1:47" s="10" customFormat="1" ht="19.899999999999999" customHeight="1">
      <c r="B111" s="161"/>
      <c r="C111" s="105"/>
      <c r="D111" s="162" t="s">
        <v>343</v>
      </c>
      <c r="E111" s="163"/>
      <c r="F111" s="163"/>
      <c r="G111" s="163"/>
      <c r="H111" s="163"/>
      <c r="I111" s="163"/>
      <c r="J111" s="164">
        <f>J405</f>
        <v>0</v>
      </c>
      <c r="K111" s="105"/>
      <c r="L111" s="165"/>
    </row>
    <row r="112" spans="1:47" s="10" customFormat="1" ht="19.899999999999999" customHeight="1">
      <c r="B112" s="161"/>
      <c r="C112" s="105"/>
      <c r="D112" s="162" t="s">
        <v>344</v>
      </c>
      <c r="E112" s="163"/>
      <c r="F112" s="163"/>
      <c r="G112" s="163"/>
      <c r="H112" s="163"/>
      <c r="I112" s="163"/>
      <c r="J112" s="164">
        <f>J490</f>
        <v>0</v>
      </c>
      <c r="K112" s="105"/>
      <c r="L112" s="165"/>
    </row>
    <row r="113" spans="1:31" s="10" customFormat="1" ht="19.899999999999999" customHeight="1">
      <c r="B113" s="161"/>
      <c r="C113" s="105"/>
      <c r="D113" s="162" t="s">
        <v>345</v>
      </c>
      <c r="E113" s="163"/>
      <c r="F113" s="163"/>
      <c r="G113" s="163"/>
      <c r="H113" s="163"/>
      <c r="I113" s="163"/>
      <c r="J113" s="164">
        <f>J541</f>
        <v>0</v>
      </c>
      <c r="K113" s="105"/>
      <c r="L113" s="165"/>
    </row>
    <row r="114" spans="1:31" s="10" customFormat="1" ht="19.899999999999999" customHeight="1">
      <c r="B114" s="161"/>
      <c r="C114" s="105"/>
      <c r="D114" s="162" t="s">
        <v>346</v>
      </c>
      <c r="E114" s="163"/>
      <c r="F114" s="163"/>
      <c r="G114" s="163"/>
      <c r="H114" s="163"/>
      <c r="I114" s="163"/>
      <c r="J114" s="164">
        <f>J582</f>
        <v>0</v>
      </c>
      <c r="K114" s="105"/>
      <c r="L114" s="165"/>
    </row>
    <row r="115" spans="1:31" s="10" customFormat="1" ht="19.899999999999999" customHeight="1">
      <c r="B115" s="161"/>
      <c r="C115" s="105"/>
      <c r="D115" s="162" t="s">
        <v>347</v>
      </c>
      <c r="E115" s="163"/>
      <c r="F115" s="163"/>
      <c r="G115" s="163"/>
      <c r="H115" s="163"/>
      <c r="I115" s="163"/>
      <c r="J115" s="164">
        <f>J601</f>
        <v>0</v>
      </c>
      <c r="K115" s="105"/>
      <c r="L115" s="165"/>
    </row>
    <row r="116" spans="1:31" s="9" customFormat="1" ht="24.95" customHeight="1">
      <c r="B116" s="155"/>
      <c r="C116" s="156"/>
      <c r="D116" s="157" t="s">
        <v>348</v>
      </c>
      <c r="E116" s="158"/>
      <c r="F116" s="158"/>
      <c r="G116" s="158"/>
      <c r="H116" s="158"/>
      <c r="I116" s="158"/>
      <c r="J116" s="159">
        <f>J613</f>
        <v>0</v>
      </c>
      <c r="K116" s="156"/>
      <c r="L116" s="160"/>
    </row>
    <row r="117" spans="1:31" s="9" customFormat="1" ht="21.75" customHeight="1">
      <c r="B117" s="155"/>
      <c r="C117" s="156"/>
      <c r="D117" s="166" t="s">
        <v>349</v>
      </c>
      <c r="E117" s="156"/>
      <c r="F117" s="156"/>
      <c r="G117" s="156"/>
      <c r="H117" s="156"/>
      <c r="I117" s="156"/>
      <c r="J117" s="167">
        <f>J628</f>
        <v>0</v>
      </c>
      <c r="K117" s="156"/>
      <c r="L117" s="160"/>
    </row>
    <row r="118" spans="1:31" s="2" customFormat="1" ht="21.75" customHeight="1">
      <c r="A118" s="35"/>
      <c r="B118" s="36"/>
      <c r="C118" s="37"/>
      <c r="D118" s="37"/>
      <c r="E118" s="37"/>
      <c r="F118" s="37"/>
      <c r="G118" s="37"/>
      <c r="H118" s="37"/>
      <c r="I118" s="37"/>
      <c r="J118" s="37"/>
      <c r="K118" s="37"/>
      <c r="L118" s="52"/>
      <c r="S118" s="35"/>
      <c r="T118" s="35"/>
      <c r="U118" s="35"/>
      <c r="V118" s="35"/>
      <c r="W118" s="35"/>
      <c r="X118" s="35"/>
      <c r="Y118" s="35"/>
      <c r="Z118" s="35"/>
      <c r="AA118" s="35"/>
      <c r="AB118" s="35"/>
      <c r="AC118" s="35"/>
      <c r="AD118" s="35"/>
      <c r="AE118" s="35"/>
    </row>
    <row r="119" spans="1:31" s="2" customFormat="1" ht="6.95" customHeight="1">
      <c r="A119" s="35"/>
      <c r="B119" s="55"/>
      <c r="C119" s="56"/>
      <c r="D119" s="56"/>
      <c r="E119" s="56"/>
      <c r="F119" s="56"/>
      <c r="G119" s="56"/>
      <c r="H119" s="56"/>
      <c r="I119" s="56"/>
      <c r="J119" s="56"/>
      <c r="K119" s="56"/>
      <c r="L119" s="52"/>
      <c r="S119" s="35"/>
      <c r="T119" s="35"/>
      <c r="U119" s="35"/>
      <c r="V119" s="35"/>
      <c r="W119" s="35"/>
      <c r="X119" s="35"/>
      <c r="Y119" s="35"/>
      <c r="Z119" s="35"/>
      <c r="AA119" s="35"/>
      <c r="AB119" s="35"/>
      <c r="AC119" s="35"/>
      <c r="AD119" s="35"/>
      <c r="AE119" s="35"/>
    </row>
    <row r="123" spans="1:31" s="2" customFormat="1" ht="6.95" customHeight="1">
      <c r="A123" s="35"/>
      <c r="B123" s="57"/>
      <c r="C123" s="58"/>
      <c r="D123" s="58"/>
      <c r="E123" s="58"/>
      <c r="F123" s="58"/>
      <c r="G123" s="58"/>
      <c r="H123" s="58"/>
      <c r="I123" s="58"/>
      <c r="J123" s="58"/>
      <c r="K123" s="58"/>
      <c r="L123" s="52"/>
      <c r="S123" s="35"/>
      <c r="T123" s="35"/>
      <c r="U123" s="35"/>
      <c r="V123" s="35"/>
      <c r="W123" s="35"/>
      <c r="X123" s="35"/>
      <c r="Y123" s="35"/>
      <c r="Z123" s="35"/>
      <c r="AA123" s="35"/>
      <c r="AB123" s="35"/>
      <c r="AC123" s="35"/>
      <c r="AD123" s="35"/>
      <c r="AE123" s="35"/>
    </row>
    <row r="124" spans="1:31" s="2" customFormat="1" ht="24.95" customHeight="1">
      <c r="A124" s="35"/>
      <c r="B124" s="36"/>
      <c r="C124" s="24" t="s">
        <v>350</v>
      </c>
      <c r="D124" s="37"/>
      <c r="E124" s="37"/>
      <c r="F124" s="37"/>
      <c r="G124" s="37"/>
      <c r="H124" s="37"/>
      <c r="I124" s="37"/>
      <c r="J124" s="37"/>
      <c r="K124" s="37"/>
      <c r="L124" s="52"/>
      <c r="S124" s="35"/>
      <c r="T124" s="35"/>
      <c r="U124" s="35"/>
      <c r="V124" s="35"/>
      <c r="W124" s="35"/>
      <c r="X124" s="35"/>
      <c r="Y124" s="35"/>
      <c r="Z124" s="35"/>
      <c r="AA124" s="35"/>
      <c r="AB124" s="35"/>
      <c r="AC124" s="35"/>
      <c r="AD124" s="35"/>
      <c r="AE124" s="35"/>
    </row>
    <row r="125" spans="1:31" s="2" customFormat="1" ht="6.95" customHeight="1">
      <c r="A125" s="35"/>
      <c r="B125" s="36"/>
      <c r="C125" s="37"/>
      <c r="D125" s="37"/>
      <c r="E125" s="37"/>
      <c r="F125" s="37"/>
      <c r="G125" s="37"/>
      <c r="H125" s="37"/>
      <c r="I125" s="37"/>
      <c r="J125" s="37"/>
      <c r="K125" s="37"/>
      <c r="L125" s="52"/>
      <c r="S125" s="35"/>
      <c r="T125" s="35"/>
      <c r="U125" s="35"/>
      <c r="V125" s="35"/>
      <c r="W125" s="35"/>
      <c r="X125" s="35"/>
      <c r="Y125" s="35"/>
      <c r="Z125" s="35"/>
      <c r="AA125" s="35"/>
      <c r="AB125" s="35"/>
      <c r="AC125" s="35"/>
      <c r="AD125" s="35"/>
      <c r="AE125" s="35"/>
    </row>
    <row r="126" spans="1:31" s="2" customFormat="1" ht="12" customHeight="1">
      <c r="A126" s="35"/>
      <c r="B126" s="36"/>
      <c r="C126" s="30" t="s">
        <v>16</v>
      </c>
      <c r="D126" s="37"/>
      <c r="E126" s="37"/>
      <c r="F126" s="37"/>
      <c r="G126" s="37"/>
      <c r="H126" s="37"/>
      <c r="I126" s="37"/>
      <c r="J126" s="37"/>
      <c r="K126" s="37"/>
      <c r="L126" s="52"/>
      <c r="S126" s="35"/>
      <c r="T126" s="35"/>
      <c r="U126" s="35"/>
      <c r="V126" s="35"/>
      <c r="W126" s="35"/>
      <c r="X126" s="35"/>
      <c r="Y126" s="35"/>
      <c r="Z126" s="35"/>
      <c r="AA126" s="35"/>
      <c r="AB126" s="35"/>
      <c r="AC126" s="35"/>
      <c r="AD126" s="35"/>
      <c r="AE126" s="35"/>
    </row>
    <row r="127" spans="1:31" s="2" customFormat="1" ht="26.25" customHeight="1">
      <c r="A127" s="35"/>
      <c r="B127" s="36"/>
      <c r="C127" s="37"/>
      <c r="D127" s="37"/>
      <c r="E127" s="338" t="str">
        <f>E7</f>
        <v>Nová vstupní a vjezdová zóna v západní části výstaviště včetně nového odpadového hospodářství</v>
      </c>
      <c r="F127" s="339"/>
      <c r="G127" s="339"/>
      <c r="H127" s="339"/>
      <c r="I127" s="37"/>
      <c r="J127" s="37"/>
      <c r="K127" s="37"/>
      <c r="L127" s="52"/>
      <c r="S127" s="35"/>
      <c r="T127" s="35"/>
      <c r="U127" s="35"/>
      <c r="V127" s="35"/>
      <c r="W127" s="35"/>
      <c r="X127" s="35"/>
      <c r="Y127" s="35"/>
      <c r="Z127" s="35"/>
      <c r="AA127" s="35"/>
      <c r="AB127" s="35"/>
      <c r="AC127" s="35"/>
      <c r="AD127" s="35"/>
      <c r="AE127" s="35"/>
    </row>
    <row r="128" spans="1:31" s="1" customFormat="1" ht="12" customHeight="1">
      <c r="B128" s="22"/>
      <c r="C128" s="30" t="s">
        <v>311</v>
      </c>
      <c r="D128" s="23"/>
      <c r="E128" s="23"/>
      <c r="F128" s="23"/>
      <c r="G128" s="23"/>
      <c r="H128" s="23"/>
      <c r="I128" s="23"/>
      <c r="J128" s="23"/>
      <c r="K128" s="23"/>
      <c r="L128" s="21"/>
    </row>
    <row r="129" spans="1:65" s="2" customFormat="1" ht="16.5" customHeight="1">
      <c r="A129" s="35"/>
      <c r="B129" s="36"/>
      <c r="C129" s="37"/>
      <c r="D129" s="37"/>
      <c r="E129" s="338" t="s">
        <v>316</v>
      </c>
      <c r="F129" s="337"/>
      <c r="G129" s="337"/>
      <c r="H129" s="337"/>
      <c r="I129" s="37"/>
      <c r="J129" s="37"/>
      <c r="K129" s="37"/>
      <c r="L129" s="52"/>
      <c r="S129" s="35"/>
      <c r="T129" s="35"/>
      <c r="U129" s="35"/>
      <c r="V129" s="35"/>
      <c r="W129" s="35"/>
      <c r="X129" s="35"/>
      <c r="Y129" s="35"/>
      <c r="Z129" s="35"/>
      <c r="AA129" s="35"/>
      <c r="AB129" s="35"/>
      <c r="AC129" s="35"/>
      <c r="AD129" s="35"/>
      <c r="AE129" s="35"/>
    </row>
    <row r="130" spans="1:65" s="2" customFormat="1" ht="12" customHeight="1">
      <c r="A130" s="35"/>
      <c r="B130" s="36"/>
      <c r="C130" s="30" t="s">
        <v>319</v>
      </c>
      <c r="D130" s="37"/>
      <c r="E130" s="37"/>
      <c r="F130" s="37"/>
      <c r="G130" s="37"/>
      <c r="H130" s="37"/>
      <c r="I130" s="37"/>
      <c r="J130" s="37"/>
      <c r="K130" s="37"/>
      <c r="L130" s="52"/>
      <c r="S130" s="35"/>
      <c r="T130" s="35"/>
      <c r="U130" s="35"/>
      <c r="V130" s="35"/>
      <c r="W130" s="35"/>
      <c r="X130" s="35"/>
      <c r="Y130" s="35"/>
      <c r="Z130" s="35"/>
      <c r="AA130" s="35"/>
      <c r="AB130" s="35"/>
      <c r="AC130" s="35"/>
      <c r="AD130" s="35"/>
      <c r="AE130" s="35"/>
    </row>
    <row r="131" spans="1:65" s="2" customFormat="1" ht="16.5" customHeight="1">
      <c r="A131" s="35"/>
      <c r="B131" s="36"/>
      <c r="C131" s="37"/>
      <c r="D131" s="37"/>
      <c r="E131" s="327" t="str">
        <f>E11</f>
        <v>D 102.01 - Stavební řešení</v>
      </c>
      <c r="F131" s="337"/>
      <c r="G131" s="337"/>
      <c r="H131" s="337"/>
      <c r="I131" s="37"/>
      <c r="J131" s="37"/>
      <c r="K131" s="37"/>
      <c r="L131" s="52"/>
      <c r="S131" s="35"/>
      <c r="T131" s="35"/>
      <c r="U131" s="35"/>
      <c r="V131" s="35"/>
      <c r="W131" s="35"/>
      <c r="X131" s="35"/>
      <c r="Y131" s="35"/>
      <c r="Z131" s="35"/>
      <c r="AA131" s="35"/>
      <c r="AB131" s="35"/>
      <c r="AC131" s="35"/>
      <c r="AD131" s="35"/>
      <c r="AE131" s="35"/>
    </row>
    <row r="132" spans="1:65" s="2" customFormat="1" ht="6.95" customHeight="1">
      <c r="A132" s="35"/>
      <c r="B132" s="36"/>
      <c r="C132" s="37"/>
      <c r="D132" s="37"/>
      <c r="E132" s="37"/>
      <c r="F132" s="37"/>
      <c r="G132" s="37"/>
      <c r="H132" s="37"/>
      <c r="I132" s="37"/>
      <c r="J132" s="37"/>
      <c r="K132" s="37"/>
      <c r="L132" s="52"/>
      <c r="S132" s="35"/>
      <c r="T132" s="35"/>
      <c r="U132" s="35"/>
      <c r="V132" s="35"/>
      <c r="W132" s="35"/>
      <c r="X132" s="35"/>
      <c r="Y132" s="35"/>
      <c r="Z132" s="35"/>
      <c r="AA132" s="35"/>
      <c r="AB132" s="35"/>
      <c r="AC132" s="35"/>
      <c r="AD132" s="35"/>
      <c r="AE132" s="35"/>
    </row>
    <row r="133" spans="1:65" s="2" customFormat="1" ht="12" customHeight="1">
      <c r="A133" s="35"/>
      <c r="B133" s="36"/>
      <c r="C133" s="30" t="s">
        <v>20</v>
      </c>
      <c r="D133" s="37"/>
      <c r="E133" s="37"/>
      <c r="F133" s="28" t="str">
        <f>F14</f>
        <v>Brno, Pisárky, Výstaviště, k. ú. Brno – Bohunice</v>
      </c>
      <c r="G133" s="37"/>
      <c r="H133" s="37"/>
      <c r="I133" s="30" t="s">
        <v>22</v>
      </c>
      <c r="J133" s="67" t="str">
        <f>IF(J14="","",J14)</f>
        <v>2. 12. 2022</v>
      </c>
      <c r="K133" s="37"/>
      <c r="L133" s="52"/>
      <c r="S133" s="35"/>
      <c r="T133" s="35"/>
      <c r="U133" s="35"/>
      <c r="V133" s="35"/>
      <c r="W133" s="35"/>
      <c r="X133" s="35"/>
      <c r="Y133" s="35"/>
      <c r="Z133" s="35"/>
      <c r="AA133" s="35"/>
      <c r="AB133" s="35"/>
      <c r="AC133" s="35"/>
      <c r="AD133" s="35"/>
      <c r="AE133" s="35"/>
    </row>
    <row r="134" spans="1:65" s="2" customFormat="1" ht="6.95" customHeight="1">
      <c r="A134" s="35"/>
      <c r="B134" s="36"/>
      <c r="C134" s="37"/>
      <c r="D134" s="37"/>
      <c r="E134" s="37"/>
      <c r="F134" s="37"/>
      <c r="G134" s="37"/>
      <c r="H134" s="37"/>
      <c r="I134" s="37"/>
      <c r="J134" s="37"/>
      <c r="K134" s="37"/>
      <c r="L134" s="52"/>
      <c r="S134" s="35"/>
      <c r="T134" s="35"/>
      <c r="U134" s="35"/>
      <c r="V134" s="35"/>
      <c r="W134" s="35"/>
      <c r="X134" s="35"/>
      <c r="Y134" s="35"/>
      <c r="Z134" s="35"/>
      <c r="AA134" s="35"/>
      <c r="AB134" s="35"/>
      <c r="AC134" s="35"/>
      <c r="AD134" s="35"/>
      <c r="AE134" s="35"/>
    </row>
    <row r="135" spans="1:65" s="2" customFormat="1" ht="15.2" customHeight="1">
      <c r="A135" s="35"/>
      <c r="B135" s="36"/>
      <c r="C135" s="30" t="s">
        <v>24</v>
      </c>
      <c r="D135" s="37"/>
      <c r="E135" s="37"/>
      <c r="F135" s="28" t="str">
        <f>E17</f>
        <v>Veletrhy Brno a.s.</v>
      </c>
      <c r="G135" s="37"/>
      <c r="H135" s="37"/>
      <c r="I135" s="30" t="s">
        <v>32</v>
      </c>
      <c r="J135" s="33" t="str">
        <f>E23</f>
        <v>AiD team a.s.</v>
      </c>
      <c r="K135" s="37"/>
      <c r="L135" s="52"/>
      <c r="S135" s="35"/>
      <c r="T135" s="35"/>
      <c r="U135" s="35"/>
      <c r="V135" s="35"/>
      <c r="W135" s="35"/>
      <c r="X135" s="35"/>
      <c r="Y135" s="35"/>
      <c r="Z135" s="35"/>
      <c r="AA135" s="35"/>
      <c r="AB135" s="35"/>
      <c r="AC135" s="35"/>
      <c r="AD135" s="35"/>
      <c r="AE135" s="35"/>
    </row>
    <row r="136" spans="1:65" s="2" customFormat="1" ht="15.2" customHeight="1">
      <c r="A136" s="35"/>
      <c r="B136" s="36"/>
      <c r="C136" s="30" t="s">
        <v>30</v>
      </c>
      <c r="D136" s="37"/>
      <c r="E136" s="37"/>
      <c r="F136" s="28" t="str">
        <f>IF(E20="","",E20)</f>
        <v>Vyplň údaj</v>
      </c>
      <c r="G136" s="37"/>
      <c r="H136" s="37"/>
      <c r="I136" s="30" t="s">
        <v>37</v>
      </c>
      <c r="J136" s="33" t="str">
        <f>E26</f>
        <v xml:space="preserve"> </v>
      </c>
      <c r="K136" s="37"/>
      <c r="L136" s="52"/>
      <c r="S136" s="35"/>
      <c r="T136" s="35"/>
      <c r="U136" s="35"/>
      <c r="V136" s="35"/>
      <c r="W136" s="35"/>
      <c r="X136" s="35"/>
      <c r="Y136" s="35"/>
      <c r="Z136" s="35"/>
      <c r="AA136" s="35"/>
      <c r="AB136" s="35"/>
      <c r="AC136" s="35"/>
      <c r="AD136" s="35"/>
      <c r="AE136" s="35"/>
    </row>
    <row r="137" spans="1:65" s="2" customFormat="1" ht="10.35" customHeight="1">
      <c r="A137" s="35"/>
      <c r="B137" s="36"/>
      <c r="C137" s="37"/>
      <c r="D137" s="37"/>
      <c r="E137" s="37"/>
      <c r="F137" s="37"/>
      <c r="G137" s="37"/>
      <c r="H137" s="37"/>
      <c r="I137" s="37"/>
      <c r="J137" s="37"/>
      <c r="K137" s="37"/>
      <c r="L137" s="52"/>
      <c r="S137" s="35"/>
      <c r="T137" s="35"/>
      <c r="U137" s="35"/>
      <c r="V137" s="35"/>
      <c r="W137" s="35"/>
      <c r="X137" s="35"/>
      <c r="Y137" s="35"/>
      <c r="Z137" s="35"/>
      <c r="AA137" s="35"/>
      <c r="AB137" s="35"/>
      <c r="AC137" s="35"/>
      <c r="AD137" s="35"/>
      <c r="AE137" s="35"/>
    </row>
    <row r="138" spans="1:65" s="11" customFormat="1" ht="29.25" customHeight="1">
      <c r="A138" s="168"/>
      <c r="B138" s="169"/>
      <c r="C138" s="170" t="s">
        <v>351</v>
      </c>
      <c r="D138" s="171" t="s">
        <v>66</v>
      </c>
      <c r="E138" s="171" t="s">
        <v>62</v>
      </c>
      <c r="F138" s="171" t="s">
        <v>63</v>
      </c>
      <c r="G138" s="171" t="s">
        <v>352</v>
      </c>
      <c r="H138" s="171" t="s">
        <v>353</v>
      </c>
      <c r="I138" s="171" t="s">
        <v>354</v>
      </c>
      <c r="J138" s="171" t="s">
        <v>328</v>
      </c>
      <c r="K138" s="172" t="s">
        <v>355</v>
      </c>
      <c r="L138" s="173"/>
      <c r="M138" s="76" t="s">
        <v>1</v>
      </c>
      <c r="N138" s="77" t="s">
        <v>45</v>
      </c>
      <c r="O138" s="77" t="s">
        <v>356</v>
      </c>
      <c r="P138" s="77" t="s">
        <v>357</v>
      </c>
      <c r="Q138" s="77" t="s">
        <v>358</v>
      </c>
      <c r="R138" s="77" t="s">
        <v>359</v>
      </c>
      <c r="S138" s="77" t="s">
        <v>360</v>
      </c>
      <c r="T138" s="78" t="s">
        <v>361</v>
      </c>
      <c r="U138" s="168"/>
      <c r="V138" s="168"/>
      <c r="W138" s="168"/>
      <c r="X138" s="168"/>
      <c r="Y138" s="168"/>
      <c r="Z138" s="168"/>
      <c r="AA138" s="168"/>
      <c r="AB138" s="168"/>
      <c r="AC138" s="168"/>
      <c r="AD138" s="168"/>
      <c r="AE138" s="168"/>
    </row>
    <row r="139" spans="1:65" s="2" customFormat="1" ht="22.9" customHeight="1">
      <c r="A139" s="35"/>
      <c r="B139" s="36"/>
      <c r="C139" s="83" t="s">
        <v>362</v>
      </c>
      <c r="D139" s="37"/>
      <c r="E139" s="37"/>
      <c r="F139" s="37"/>
      <c r="G139" s="37"/>
      <c r="H139" s="37"/>
      <c r="I139" s="37"/>
      <c r="J139" s="174">
        <f>BK139</f>
        <v>0</v>
      </c>
      <c r="K139" s="37"/>
      <c r="L139" s="40"/>
      <c r="M139" s="79"/>
      <c r="N139" s="175"/>
      <c r="O139" s="80"/>
      <c r="P139" s="176">
        <f>P140+P164+P613+P628</f>
        <v>0</v>
      </c>
      <c r="Q139" s="80"/>
      <c r="R139" s="176">
        <f>R140+R164+R613+R628</f>
        <v>50.230905280000002</v>
      </c>
      <c r="S139" s="80"/>
      <c r="T139" s="177">
        <f>T140+T164+T613+T628</f>
        <v>0</v>
      </c>
      <c r="U139" s="35"/>
      <c r="V139" s="35"/>
      <c r="W139" s="35"/>
      <c r="X139" s="35"/>
      <c r="Y139" s="35"/>
      <c r="Z139" s="35"/>
      <c r="AA139" s="35"/>
      <c r="AB139" s="35"/>
      <c r="AC139" s="35"/>
      <c r="AD139" s="35"/>
      <c r="AE139" s="35"/>
      <c r="AT139" s="18" t="s">
        <v>80</v>
      </c>
      <c r="AU139" s="18" t="s">
        <v>330</v>
      </c>
      <c r="BK139" s="178">
        <f>BK140+BK164+BK613+BK628</f>
        <v>0</v>
      </c>
    </row>
    <row r="140" spans="1:65" s="12" customFormat="1" ht="25.9" customHeight="1">
      <c r="B140" s="179"/>
      <c r="C140" s="180"/>
      <c r="D140" s="181" t="s">
        <v>80</v>
      </c>
      <c r="E140" s="182" t="s">
        <v>363</v>
      </c>
      <c r="F140" s="182" t="s">
        <v>364</v>
      </c>
      <c r="G140" s="180"/>
      <c r="H140" s="180"/>
      <c r="I140" s="183"/>
      <c r="J140" s="167">
        <f>BK140</f>
        <v>0</v>
      </c>
      <c r="K140" s="180"/>
      <c r="L140" s="184"/>
      <c r="M140" s="185"/>
      <c r="N140" s="186"/>
      <c r="O140" s="186"/>
      <c r="P140" s="187">
        <f>P141+P159+P162</f>
        <v>0</v>
      </c>
      <c r="Q140" s="186"/>
      <c r="R140" s="187">
        <f>R141+R159+R162</f>
        <v>12.90276516</v>
      </c>
      <c r="S140" s="186"/>
      <c r="T140" s="188">
        <f>T141+T159+T162</f>
        <v>0</v>
      </c>
      <c r="AR140" s="189" t="s">
        <v>88</v>
      </c>
      <c r="AT140" s="190" t="s">
        <v>80</v>
      </c>
      <c r="AU140" s="190" t="s">
        <v>81</v>
      </c>
      <c r="AY140" s="189" t="s">
        <v>365</v>
      </c>
      <c r="BK140" s="191">
        <f>BK141+BK159+BK162</f>
        <v>0</v>
      </c>
    </row>
    <row r="141" spans="1:65" s="12" customFormat="1" ht="22.9" customHeight="1">
      <c r="B141" s="179"/>
      <c r="C141" s="180"/>
      <c r="D141" s="181" t="s">
        <v>80</v>
      </c>
      <c r="E141" s="192" t="s">
        <v>366</v>
      </c>
      <c r="F141" s="192" t="s">
        <v>367</v>
      </c>
      <c r="G141" s="180"/>
      <c r="H141" s="180"/>
      <c r="I141" s="183"/>
      <c r="J141" s="193">
        <f>BK141</f>
        <v>0</v>
      </c>
      <c r="K141" s="180"/>
      <c r="L141" s="184"/>
      <c r="M141" s="185"/>
      <c r="N141" s="186"/>
      <c r="O141" s="186"/>
      <c r="P141" s="187">
        <f>SUM(P142:P158)</f>
        <v>0</v>
      </c>
      <c r="Q141" s="186"/>
      <c r="R141" s="187">
        <f>SUM(R142:R158)</f>
        <v>12.89392516</v>
      </c>
      <c r="S141" s="186"/>
      <c r="T141" s="188">
        <f>SUM(T142:T158)</f>
        <v>0</v>
      </c>
      <c r="AR141" s="189" t="s">
        <v>88</v>
      </c>
      <c r="AT141" s="190" t="s">
        <v>80</v>
      </c>
      <c r="AU141" s="190" t="s">
        <v>88</v>
      </c>
      <c r="AY141" s="189" t="s">
        <v>365</v>
      </c>
      <c r="BK141" s="191">
        <f>SUM(BK142:BK158)</f>
        <v>0</v>
      </c>
    </row>
    <row r="142" spans="1:65" s="2" customFormat="1" ht="33" customHeight="1">
      <c r="A142" s="35"/>
      <c r="B142" s="36"/>
      <c r="C142" s="194" t="s">
        <v>88</v>
      </c>
      <c r="D142" s="194" t="s">
        <v>368</v>
      </c>
      <c r="E142" s="195" t="s">
        <v>369</v>
      </c>
      <c r="F142" s="196" t="s">
        <v>370</v>
      </c>
      <c r="G142" s="197" t="s">
        <v>371</v>
      </c>
      <c r="H142" s="198">
        <v>5.0540000000000003</v>
      </c>
      <c r="I142" s="199"/>
      <c r="J142" s="200">
        <f>ROUND(I142*H142,2)</f>
        <v>0</v>
      </c>
      <c r="K142" s="196" t="s">
        <v>372</v>
      </c>
      <c r="L142" s="40"/>
      <c r="M142" s="201" t="s">
        <v>1</v>
      </c>
      <c r="N142" s="202" t="s">
        <v>46</v>
      </c>
      <c r="O142" s="72"/>
      <c r="P142" s="203">
        <f>O142*H142</f>
        <v>0</v>
      </c>
      <c r="Q142" s="203">
        <v>2.5018699999999998</v>
      </c>
      <c r="R142" s="203">
        <f>Q142*H142</f>
        <v>12.64445098</v>
      </c>
      <c r="S142" s="203">
        <v>0</v>
      </c>
      <c r="T142" s="204">
        <f>S142*H142</f>
        <v>0</v>
      </c>
      <c r="U142" s="35"/>
      <c r="V142" s="35"/>
      <c r="W142" s="35"/>
      <c r="X142" s="35"/>
      <c r="Y142" s="35"/>
      <c r="Z142" s="35"/>
      <c r="AA142" s="35"/>
      <c r="AB142" s="35"/>
      <c r="AC142" s="35"/>
      <c r="AD142" s="35"/>
      <c r="AE142" s="35"/>
      <c r="AR142" s="205" t="s">
        <v>373</v>
      </c>
      <c r="AT142" s="205" t="s">
        <v>368</v>
      </c>
      <c r="AU142" s="205" t="s">
        <v>90</v>
      </c>
      <c r="AY142" s="18" t="s">
        <v>365</v>
      </c>
      <c r="BE142" s="206">
        <f>IF(N142="základní",J142,0)</f>
        <v>0</v>
      </c>
      <c r="BF142" s="206">
        <f>IF(N142="snížená",J142,0)</f>
        <v>0</v>
      </c>
      <c r="BG142" s="206">
        <f>IF(N142="zákl. přenesená",J142,0)</f>
        <v>0</v>
      </c>
      <c r="BH142" s="206">
        <f>IF(N142="sníž. přenesená",J142,0)</f>
        <v>0</v>
      </c>
      <c r="BI142" s="206">
        <f>IF(N142="nulová",J142,0)</f>
        <v>0</v>
      </c>
      <c r="BJ142" s="18" t="s">
        <v>88</v>
      </c>
      <c r="BK142" s="206">
        <f>ROUND(I142*H142,2)</f>
        <v>0</v>
      </c>
      <c r="BL142" s="18" t="s">
        <v>373</v>
      </c>
      <c r="BM142" s="205" t="s">
        <v>374</v>
      </c>
    </row>
    <row r="143" spans="1:65" s="13" customFormat="1">
      <c r="B143" s="207"/>
      <c r="C143" s="208"/>
      <c r="D143" s="209" t="s">
        <v>375</v>
      </c>
      <c r="E143" s="210" t="s">
        <v>1</v>
      </c>
      <c r="F143" s="211" t="s">
        <v>376</v>
      </c>
      <c r="G143" s="208"/>
      <c r="H143" s="210" t="s">
        <v>1</v>
      </c>
      <c r="I143" s="212"/>
      <c r="J143" s="208"/>
      <c r="K143" s="208"/>
      <c r="L143" s="213"/>
      <c r="M143" s="214"/>
      <c r="N143" s="215"/>
      <c r="O143" s="215"/>
      <c r="P143" s="215"/>
      <c r="Q143" s="215"/>
      <c r="R143" s="215"/>
      <c r="S143" s="215"/>
      <c r="T143" s="216"/>
      <c r="AT143" s="217" t="s">
        <v>375</v>
      </c>
      <c r="AU143" s="217" t="s">
        <v>90</v>
      </c>
      <c r="AV143" s="13" t="s">
        <v>88</v>
      </c>
      <c r="AW143" s="13" t="s">
        <v>36</v>
      </c>
      <c r="AX143" s="13" t="s">
        <v>81</v>
      </c>
      <c r="AY143" s="217" t="s">
        <v>365</v>
      </c>
    </row>
    <row r="144" spans="1:65" s="13" customFormat="1">
      <c r="B144" s="207"/>
      <c r="C144" s="208"/>
      <c r="D144" s="209" t="s">
        <v>375</v>
      </c>
      <c r="E144" s="210" t="s">
        <v>1</v>
      </c>
      <c r="F144" s="211" t="s">
        <v>377</v>
      </c>
      <c r="G144" s="208"/>
      <c r="H144" s="210" t="s">
        <v>1</v>
      </c>
      <c r="I144" s="212"/>
      <c r="J144" s="208"/>
      <c r="K144" s="208"/>
      <c r="L144" s="213"/>
      <c r="M144" s="214"/>
      <c r="N144" s="215"/>
      <c r="O144" s="215"/>
      <c r="P144" s="215"/>
      <c r="Q144" s="215"/>
      <c r="R144" s="215"/>
      <c r="S144" s="215"/>
      <c r="T144" s="216"/>
      <c r="AT144" s="217" t="s">
        <v>375</v>
      </c>
      <c r="AU144" s="217" t="s">
        <v>90</v>
      </c>
      <c r="AV144" s="13" t="s">
        <v>88</v>
      </c>
      <c r="AW144" s="13" t="s">
        <v>36</v>
      </c>
      <c r="AX144" s="13" t="s">
        <v>81</v>
      </c>
      <c r="AY144" s="217" t="s">
        <v>365</v>
      </c>
    </row>
    <row r="145" spans="1:65" s="14" customFormat="1">
      <c r="B145" s="218"/>
      <c r="C145" s="219"/>
      <c r="D145" s="209" t="s">
        <v>375</v>
      </c>
      <c r="E145" s="220" t="s">
        <v>1</v>
      </c>
      <c r="F145" s="221" t="s">
        <v>378</v>
      </c>
      <c r="G145" s="219"/>
      <c r="H145" s="222">
        <v>5.0540000000000003</v>
      </c>
      <c r="I145" s="223"/>
      <c r="J145" s="219"/>
      <c r="K145" s="219"/>
      <c r="L145" s="224"/>
      <c r="M145" s="225"/>
      <c r="N145" s="226"/>
      <c r="O145" s="226"/>
      <c r="P145" s="226"/>
      <c r="Q145" s="226"/>
      <c r="R145" s="226"/>
      <c r="S145" s="226"/>
      <c r="T145" s="227"/>
      <c r="AT145" s="228" t="s">
        <v>375</v>
      </c>
      <c r="AU145" s="228" t="s">
        <v>90</v>
      </c>
      <c r="AV145" s="14" t="s">
        <v>90</v>
      </c>
      <c r="AW145" s="14" t="s">
        <v>36</v>
      </c>
      <c r="AX145" s="14" t="s">
        <v>81</v>
      </c>
      <c r="AY145" s="228" t="s">
        <v>365</v>
      </c>
    </row>
    <row r="146" spans="1:65" s="15" customFormat="1">
      <c r="B146" s="229"/>
      <c r="C146" s="230"/>
      <c r="D146" s="209" t="s">
        <v>375</v>
      </c>
      <c r="E146" s="231" t="s">
        <v>1</v>
      </c>
      <c r="F146" s="232" t="s">
        <v>379</v>
      </c>
      <c r="G146" s="230"/>
      <c r="H146" s="233">
        <v>5.0540000000000003</v>
      </c>
      <c r="I146" s="234"/>
      <c r="J146" s="230"/>
      <c r="K146" s="230"/>
      <c r="L146" s="235"/>
      <c r="M146" s="236"/>
      <c r="N146" s="237"/>
      <c r="O146" s="237"/>
      <c r="P146" s="237"/>
      <c r="Q146" s="237"/>
      <c r="R146" s="237"/>
      <c r="S146" s="237"/>
      <c r="T146" s="238"/>
      <c r="AT146" s="239" t="s">
        <v>375</v>
      </c>
      <c r="AU146" s="239" t="s">
        <v>90</v>
      </c>
      <c r="AV146" s="15" t="s">
        <v>373</v>
      </c>
      <c r="AW146" s="15" t="s">
        <v>36</v>
      </c>
      <c r="AX146" s="15" t="s">
        <v>88</v>
      </c>
      <c r="AY146" s="239" t="s">
        <v>365</v>
      </c>
    </row>
    <row r="147" spans="1:65" s="2" customFormat="1" ht="33" customHeight="1">
      <c r="A147" s="35"/>
      <c r="B147" s="36"/>
      <c r="C147" s="194" t="s">
        <v>90</v>
      </c>
      <c r="D147" s="194" t="s">
        <v>368</v>
      </c>
      <c r="E147" s="195" t="s">
        <v>380</v>
      </c>
      <c r="F147" s="196" t="s">
        <v>381</v>
      </c>
      <c r="G147" s="197" t="s">
        <v>371</v>
      </c>
      <c r="H147" s="198">
        <v>5.0540000000000003</v>
      </c>
      <c r="I147" s="199"/>
      <c r="J147" s="200">
        <f>ROUND(I147*H147,2)</f>
        <v>0</v>
      </c>
      <c r="K147" s="196" t="s">
        <v>372</v>
      </c>
      <c r="L147" s="40"/>
      <c r="M147" s="201" t="s">
        <v>1</v>
      </c>
      <c r="N147" s="202" t="s">
        <v>46</v>
      </c>
      <c r="O147" s="72"/>
      <c r="P147" s="203">
        <f>O147*H147</f>
        <v>0</v>
      </c>
      <c r="Q147" s="203">
        <v>0</v>
      </c>
      <c r="R147" s="203">
        <f>Q147*H147</f>
        <v>0</v>
      </c>
      <c r="S147" s="203">
        <v>0</v>
      </c>
      <c r="T147" s="204">
        <f>S147*H147</f>
        <v>0</v>
      </c>
      <c r="U147" s="35"/>
      <c r="V147" s="35"/>
      <c r="W147" s="35"/>
      <c r="X147" s="35"/>
      <c r="Y147" s="35"/>
      <c r="Z147" s="35"/>
      <c r="AA147" s="35"/>
      <c r="AB147" s="35"/>
      <c r="AC147" s="35"/>
      <c r="AD147" s="35"/>
      <c r="AE147" s="35"/>
      <c r="AR147" s="205" t="s">
        <v>373</v>
      </c>
      <c r="AT147" s="205" t="s">
        <v>368</v>
      </c>
      <c r="AU147" s="205" t="s">
        <v>90</v>
      </c>
      <c r="AY147" s="18" t="s">
        <v>365</v>
      </c>
      <c r="BE147" s="206">
        <f>IF(N147="základní",J147,0)</f>
        <v>0</v>
      </c>
      <c r="BF147" s="206">
        <f>IF(N147="snížená",J147,0)</f>
        <v>0</v>
      </c>
      <c r="BG147" s="206">
        <f>IF(N147="zákl. přenesená",J147,0)</f>
        <v>0</v>
      </c>
      <c r="BH147" s="206">
        <f>IF(N147="sníž. přenesená",J147,0)</f>
        <v>0</v>
      </c>
      <c r="BI147" s="206">
        <f>IF(N147="nulová",J147,0)</f>
        <v>0</v>
      </c>
      <c r="BJ147" s="18" t="s">
        <v>88</v>
      </c>
      <c r="BK147" s="206">
        <f>ROUND(I147*H147,2)</f>
        <v>0</v>
      </c>
      <c r="BL147" s="18" t="s">
        <v>373</v>
      </c>
      <c r="BM147" s="205" t="s">
        <v>382</v>
      </c>
    </row>
    <row r="148" spans="1:65" s="2" customFormat="1" ht="44.25" customHeight="1">
      <c r="A148" s="35"/>
      <c r="B148" s="36"/>
      <c r="C148" s="194" t="s">
        <v>383</v>
      </c>
      <c r="D148" s="194" t="s">
        <v>368</v>
      </c>
      <c r="E148" s="195" t="s">
        <v>384</v>
      </c>
      <c r="F148" s="196" t="s">
        <v>385</v>
      </c>
      <c r="G148" s="197" t="s">
        <v>371</v>
      </c>
      <c r="H148" s="198">
        <v>5.0540000000000003</v>
      </c>
      <c r="I148" s="199"/>
      <c r="J148" s="200">
        <f>ROUND(I148*H148,2)</f>
        <v>0</v>
      </c>
      <c r="K148" s="196" t="s">
        <v>372</v>
      </c>
      <c r="L148" s="40"/>
      <c r="M148" s="201" t="s">
        <v>1</v>
      </c>
      <c r="N148" s="202" t="s">
        <v>46</v>
      </c>
      <c r="O148" s="72"/>
      <c r="P148" s="203">
        <f>O148*H148</f>
        <v>0</v>
      </c>
      <c r="Q148" s="203">
        <v>0</v>
      </c>
      <c r="R148" s="203">
        <f>Q148*H148</f>
        <v>0</v>
      </c>
      <c r="S148" s="203">
        <v>0</v>
      </c>
      <c r="T148" s="204">
        <f>S148*H148</f>
        <v>0</v>
      </c>
      <c r="U148" s="35"/>
      <c r="V148" s="35"/>
      <c r="W148" s="35"/>
      <c r="X148" s="35"/>
      <c r="Y148" s="35"/>
      <c r="Z148" s="35"/>
      <c r="AA148" s="35"/>
      <c r="AB148" s="35"/>
      <c r="AC148" s="35"/>
      <c r="AD148" s="35"/>
      <c r="AE148" s="35"/>
      <c r="AR148" s="205" t="s">
        <v>373</v>
      </c>
      <c r="AT148" s="205" t="s">
        <v>368</v>
      </c>
      <c r="AU148" s="205" t="s">
        <v>90</v>
      </c>
      <c r="AY148" s="18" t="s">
        <v>365</v>
      </c>
      <c r="BE148" s="206">
        <f>IF(N148="základní",J148,0)</f>
        <v>0</v>
      </c>
      <c r="BF148" s="206">
        <f>IF(N148="snížená",J148,0)</f>
        <v>0</v>
      </c>
      <c r="BG148" s="206">
        <f>IF(N148="zákl. přenesená",J148,0)</f>
        <v>0</v>
      </c>
      <c r="BH148" s="206">
        <f>IF(N148="sníž. přenesená",J148,0)</f>
        <v>0</v>
      </c>
      <c r="BI148" s="206">
        <f>IF(N148="nulová",J148,0)</f>
        <v>0</v>
      </c>
      <c r="BJ148" s="18" t="s">
        <v>88</v>
      </c>
      <c r="BK148" s="206">
        <f>ROUND(I148*H148,2)</f>
        <v>0</v>
      </c>
      <c r="BL148" s="18" t="s">
        <v>373</v>
      </c>
      <c r="BM148" s="205" t="s">
        <v>386</v>
      </c>
    </row>
    <row r="149" spans="1:65" s="2" customFormat="1" ht="21.75" customHeight="1">
      <c r="A149" s="35"/>
      <c r="B149" s="36"/>
      <c r="C149" s="194" t="s">
        <v>373</v>
      </c>
      <c r="D149" s="194" t="s">
        <v>368</v>
      </c>
      <c r="E149" s="195" t="s">
        <v>387</v>
      </c>
      <c r="F149" s="196" t="s">
        <v>388</v>
      </c>
      <c r="G149" s="197" t="s">
        <v>389</v>
      </c>
      <c r="H149" s="198">
        <v>0.23400000000000001</v>
      </c>
      <c r="I149" s="199"/>
      <c r="J149" s="200">
        <f>ROUND(I149*H149,2)</f>
        <v>0</v>
      </c>
      <c r="K149" s="196" t="s">
        <v>372</v>
      </c>
      <c r="L149" s="40"/>
      <c r="M149" s="201" t="s">
        <v>1</v>
      </c>
      <c r="N149" s="202" t="s">
        <v>46</v>
      </c>
      <c r="O149" s="72"/>
      <c r="P149" s="203">
        <f>O149*H149</f>
        <v>0</v>
      </c>
      <c r="Q149" s="203">
        <v>1.06277</v>
      </c>
      <c r="R149" s="203">
        <f>Q149*H149</f>
        <v>0.24868818000000001</v>
      </c>
      <c r="S149" s="203">
        <v>0</v>
      </c>
      <c r="T149" s="204">
        <f>S149*H149</f>
        <v>0</v>
      </c>
      <c r="U149" s="35"/>
      <c r="V149" s="35"/>
      <c r="W149" s="35"/>
      <c r="X149" s="35"/>
      <c r="Y149" s="35"/>
      <c r="Z149" s="35"/>
      <c r="AA149" s="35"/>
      <c r="AB149" s="35"/>
      <c r="AC149" s="35"/>
      <c r="AD149" s="35"/>
      <c r="AE149" s="35"/>
      <c r="AR149" s="205" t="s">
        <v>373</v>
      </c>
      <c r="AT149" s="205" t="s">
        <v>368</v>
      </c>
      <c r="AU149" s="205" t="s">
        <v>90</v>
      </c>
      <c r="AY149" s="18" t="s">
        <v>365</v>
      </c>
      <c r="BE149" s="206">
        <f>IF(N149="základní",J149,0)</f>
        <v>0</v>
      </c>
      <c r="BF149" s="206">
        <f>IF(N149="snížená",J149,0)</f>
        <v>0</v>
      </c>
      <c r="BG149" s="206">
        <f>IF(N149="zákl. přenesená",J149,0)</f>
        <v>0</v>
      </c>
      <c r="BH149" s="206">
        <f>IF(N149="sníž. přenesená",J149,0)</f>
        <v>0</v>
      </c>
      <c r="BI149" s="206">
        <f>IF(N149="nulová",J149,0)</f>
        <v>0</v>
      </c>
      <c r="BJ149" s="18" t="s">
        <v>88</v>
      </c>
      <c r="BK149" s="206">
        <f>ROUND(I149*H149,2)</f>
        <v>0</v>
      </c>
      <c r="BL149" s="18" t="s">
        <v>373</v>
      </c>
      <c r="BM149" s="205" t="s">
        <v>390</v>
      </c>
    </row>
    <row r="150" spans="1:65" s="13" customFormat="1" ht="22.5">
      <c r="B150" s="207"/>
      <c r="C150" s="208"/>
      <c r="D150" s="209" t="s">
        <v>375</v>
      </c>
      <c r="E150" s="210" t="s">
        <v>1</v>
      </c>
      <c r="F150" s="211" t="s">
        <v>391</v>
      </c>
      <c r="G150" s="208"/>
      <c r="H150" s="210" t="s">
        <v>1</v>
      </c>
      <c r="I150" s="212"/>
      <c r="J150" s="208"/>
      <c r="K150" s="208"/>
      <c r="L150" s="213"/>
      <c r="M150" s="214"/>
      <c r="N150" s="215"/>
      <c r="O150" s="215"/>
      <c r="P150" s="215"/>
      <c r="Q150" s="215"/>
      <c r="R150" s="215"/>
      <c r="S150" s="215"/>
      <c r="T150" s="216"/>
      <c r="AT150" s="217" t="s">
        <v>375</v>
      </c>
      <c r="AU150" s="217" t="s">
        <v>90</v>
      </c>
      <c r="AV150" s="13" t="s">
        <v>88</v>
      </c>
      <c r="AW150" s="13" t="s">
        <v>36</v>
      </c>
      <c r="AX150" s="13" t="s">
        <v>81</v>
      </c>
      <c r="AY150" s="217" t="s">
        <v>365</v>
      </c>
    </row>
    <row r="151" spans="1:65" s="13" customFormat="1">
      <c r="B151" s="207"/>
      <c r="C151" s="208"/>
      <c r="D151" s="209" t="s">
        <v>375</v>
      </c>
      <c r="E151" s="210" t="s">
        <v>1</v>
      </c>
      <c r="F151" s="211" t="s">
        <v>377</v>
      </c>
      <c r="G151" s="208"/>
      <c r="H151" s="210" t="s">
        <v>1</v>
      </c>
      <c r="I151" s="212"/>
      <c r="J151" s="208"/>
      <c r="K151" s="208"/>
      <c r="L151" s="213"/>
      <c r="M151" s="214"/>
      <c r="N151" s="215"/>
      <c r="O151" s="215"/>
      <c r="P151" s="215"/>
      <c r="Q151" s="215"/>
      <c r="R151" s="215"/>
      <c r="S151" s="215"/>
      <c r="T151" s="216"/>
      <c r="AT151" s="217" t="s">
        <v>375</v>
      </c>
      <c r="AU151" s="217" t="s">
        <v>90</v>
      </c>
      <c r="AV151" s="13" t="s">
        <v>88</v>
      </c>
      <c r="AW151" s="13" t="s">
        <v>36</v>
      </c>
      <c r="AX151" s="13" t="s">
        <v>81</v>
      </c>
      <c r="AY151" s="217" t="s">
        <v>365</v>
      </c>
    </row>
    <row r="152" spans="1:65" s="14" customFormat="1">
      <c r="B152" s="218"/>
      <c r="C152" s="219"/>
      <c r="D152" s="209" t="s">
        <v>375</v>
      </c>
      <c r="E152" s="220" t="s">
        <v>1</v>
      </c>
      <c r="F152" s="221" t="s">
        <v>392</v>
      </c>
      <c r="G152" s="219"/>
      <c r="H152" s="222">
        <v>0.23400000000000001</v>
      </c>
      <c r="I152" s="223"/>
      <c r="J152" s="219"/>
      <c r="K152" s="219"/>
      <c r="L152" s="224"/>
      <c r="M152" s="225"/>
      <c r="N152" s="226"/>
      <c r="O152" s="226"/>
      <c r="P152" s="226"/>
      <c r="Q152" s="226"/>
      <c r="R152" s="226"/>
      <c r="S152" s="226"/>
      <c r="T152" s="227"/>
      <c r="AT152" s="228" t="s">
        <v>375</v>
      </c>
      <c r="AU152" s="228" t="s">
        <v>90</v>
      </c>
      <c r="AV152" s="14" t="s">
        <v>90</v>
      </c>
      <c r="AW152" s="14" t="s">
        <v>36</v>
      </c>
      <c r="AX152" s="14" t="s">
        <v>81</v>
      </c>
      <c r="AY152" s="228" t="s">
        <v>365</v>
      </c>
    </row>
    <row r="153" spans="1:65" s="15" customFormat="1">
      <c r="B153" s="229"/>
      <c r="C153" s="230"/>
      <c r="D153" s="209" t="s">
        <v>375</v>
      </c>
      <c r="E153" s="231" t="s">
        <v>1</v>
      </c>
      <c r="F153" s="232" t="s">
        <v>379</v>
      </c>
      <c r="G153" s="230"/>
      <c r="H153" s="233">
        <v>0.23400000000000001</v>
      </c>
      <c r="I153" s="234"/>
      <c r="J153" s="230"/>
      <c r="K153" s="230"/>
      <c r="L153" s="235"/>
      <c r="M153" s="236"/>
      <c r="N153" s="237"/>
      <c r="O153" s="237"/>
      <c r="P153" s="237"/>
      <c r="Q153" s="237"/>
      <c r="R153" s="237"/>
      <c r="S153" s="237"/>
      <c r="T153" s="238"/>
      <c r="AT153" s="239" t="s">
        <v>375</v>
      </c>
      <c r="AU153" s="239" t="s">
        <v>90</v>
      </c>
      <c r="AV153" s="15" t="s">
        <v>373</v>
      </c>
      <c r="AW153" s="15" t="s">
        <v>36</v>
      </c>
      <c r="AX153" s="15" t="s">
        <v>88</v>
      </c>
      <c r="AY153" s="239" t="s">
        <v>365</v>
      </c>
    </row>
    <row r="154" spans="1:65" s="2" customFormat="1" ht="37.9" customHeight="1">
      <c r="A154" s="35"/>
      <c r="B154" s="36"/>
      <c r="C154" s="194" t="s">
        <v>393</v>
      </c>
      <c r="D154" s="194" t="s">
        <v>368</v>
      </c>
      <c r="E154" s="195" t="s">
        <v>394</v>
      </c>
      <c r="F154" s="196" t="s">
        <v>395</v>
      </c>
      <c r="G154" s="197" t="s">
        <v>396</v>
      </c>
      <c r="H154" s="198">
        <v>39.299999999999997</v>
      </c>
      <c r="I154" s="199"/>
      <c r="J154" s="200">
        <f>ROUND(I154*H154,2)</f>
        <v>0</v>
      </c>
      <c r="K154" s="196" t="s">
        <v>372</v>
      </c>
      <c r="L154" s="40"/>
      <c r="M154" s="201" t="s">
        <v>1</v>
      </c>
      <c r="N154" s="202" t="s">
        <v>46</v>
      </c>
      <c r="O154" s="72"/>
      <c r="P154" s="203">
        <f>O154*H154</f>
        <v>0</v>
      </c>
      <c r="Q154" s="203">
        <v>2.0000000000000002E-5</v>
      </c>
      <c r="R154" s="203">
        <f>Q154*H154</f>
        <v>7.8600000000000002E-4</v>
      </c>
      <c r="S154" s="203">
        <v>0</v>
      </c>
      <c r="T154" s="204">
        <f>S154*H154</f>
        <v>0</v>
      </c>
      <c r="U154" s="35"/>
      <c r="V154" s="35"/>
      <c r="W154" s="35"/>
      <c r="X154" s="35"/>
      <c r="Y154" s="35"/>
      <c r="Z154" s="35"/>
      <c r="AA154" s="35"/>
      <c r="AB154" s="35"/>
      <c r="AC154" s="35"/>
      <c r="AD154" s="35"/>
      <c r="AE154" s="35"/>
      <c r="AR154" s="205" t="s">
        <v>373</v>
      </c>
      <c r="AT154" s="205" t="s">
        <v>368</v>
      </c>
      <c r="AU154" s="205" t="s">
        <v>90</v>
      </c>
      <c r="AY154" s="18" t="s">
        <v>365</v>
      </c>
      <c r="BE154" s="206">
        <f>IF(N154="základní",J154,0)</f>
        <v>0</v>
      </c>
      <c r="BF154" s="206">
        <f>IF(N154="snížená",J154,0)</f>
        <v>0</v>
      </c>
      <c r="BG154" s="206">
        <f>IF(N154="zákl. přenesená",J154,0)</f>
        <v>0</v>
      </c>
      <c r="BH154" s="206">
        <f>IF(N154="sníž. přenesená",J154,0)</f>
        <v>0</v>
      </c>
      <c r="BI154" s="206">
        <f>IF(N154="nulová",J154,0)</f>
        <v>0</v>
      </c>
      <c r="BJ154" s="18" t="s">
        <v>88</v>
      </c>
      <c r="BK154" s="206">
        <f>ROUND(I154*H154,2)</f>
        <v>0</v>
      </c>
      <c r="BL154" s="18" t="s">
        <v>373</v>
      </c>
      <c r="BM154" s="205" t="s">
        <v>397</v>
      </c>
    </row>
    <row r="155" spans="1:65" s="13" customFormat="1">
      <c r="B155" s="207"/>
      <c r="C155" s="208"/>
      <c r="D155" s="209" t="s">
        <v>375</v>
      </c>
      <c r="E155" s="210" t="s">
        <v>1</v>
      </c>
      <c r="F155" s="211" t="s">
        <v>398</v>
      </c>
      <c r="G155" s="208"/>
      <c r="H155" s="210" t="s">
        <v>1</v>
      </c>
      <c r="I155" s="212"/>
      <c r="J155" s="208"/>
      <c r="K155" s="208"/>
      <c r="L155" s="213"/>
      <c r="M155" s="214"/>
      <c r="N155" s="215"/>
      <c r="O155" s="215"/>
      <c r="P155" s="215"/>
      <c r="Q155" s="215"/>
      <c r="R155" s="215"/>
      <c r="S155" s="215"/>
      <c r="T155" s="216"/>
      <c r="AT155" s="217" t="s">
        <v>375</v>
      </c>
      <c r="AU155" s="217" t="s">
        <v>90</v>
      </c>
      <c r="AV155" s="13" t="s">
        <v>88</v>
      </c>
      <c r="AW155" s="13" t="s">
        <v>36</v>
      </c>
      <c r="AX155" s="13" t="s">
        <v>81</v>
      </c>
      <c r="AY155" s="217" t="s">
        <v>365</v>
      </c>
    </row>
    <row r="156" spans="1:65" s="13" customFormat="1">
      <c r="B156" s="207"/>
      <c r="C156" s="208"/>
      <c r="D156" s="209" t="s">
        <v>375</v>
      </c>
      <c r="E156" s="210" t="s">
        <v>1</v>
      </c>
      <c r="F156" s="211" t="s">
        <v>377</v>
      </c>
      <c r="G156" s="208"/>
      <c r="H156" s="210" t="s">
        <v>1</v>
      </c>
      <c r="I156" s="212"/>
      <c r="J156" s="208"/>
      <c r="K156" s="208"/>
      <c r="L156" s="213"/>
      <c r="M156" s="214"/>
      <c r="N156" s="215"/>
      <c r="O156" s="215"/>
      <c r="P156" s="215"/>
      <c r="Q156" s="215"/>
      <c r="R156" s="215"/>
      <c r="S156" s="215"/>
      <c r="T156" s="216"/>
      <c r="AT156" s="217" t="s">
        <v>375</v>
      </c>
      <c r="AU156" s="217" t="s">
        <v>90</v>
      </c>
      <c r="AV156" s="13" t="s">
        <v>88</v>
      </c>
      <c r="AW156" s="13" t="s">
        <v>36</v>
      </c>
      <c r="AX156" s="13" t="s">
        <v>81</v>
      </c>
      <c r="AY156" s="217" t="s">
        <v>365</v>
      </c>
    </row>
    <row r="157" spans="1:65" s="14" customFormat="1">
      <c r="B157" s="218"/>
      <c r="C157" s="219"/>
      <c r="D157" s="209" t="s">
        <v>375</v>
      </c>
      <c r="E157" s="220" t="s">
        <v>1</v>
      </c>
      <c r="F157" s="221" t="s">
        <v>399</v>
      </c>
      <c r="G157" s="219"/>
      <c r="H157" s="222">
        <v>39.299999999999997</v>
      </c>
      <c r="I157" s="223"/>
      <c r="J157" s="219"/>
      <c r="K157" s="219"/>
      <c r="L157" s="224"/>
      <c r="M157" s="225"/>
      <c r="N157" s="226"/>
      <c r="O157" s="226"/>
      <c r="P157" s="226"/>
      <c r="Q157" s="226"/>
      <c r="R157" s="226"/>
      <c r="S157" s="226"/>
      <c r="T157" s="227"/>
      <c r="AT157" s="228" t="s">
        <v>375</v>
      </c>
      <c r="AU157" s="228" t="s">
        <v>90</v>
      </c>
      <c r="AV157" s="14" t="s">
        <v>90</v>
      </c>
      <c r="AW157" s="14" t="s">
        <v>36</v>
      </c>
      <c r="AX157" s="14" t="s">
        <v>81</v>
      </c>
      <c r="AY157" s="228" t="s">
        <v>365</v>
      </c>
    </row>
    <row r="158" spans="1:65" s="15" customFormat="1">
      <c r="B158" s="229"/>
      <c r="C158" s="230"/>
      <c r="D158" s="209" t="s">
        <v>375</v>
      </c>
      <c r="E158" s="231" t="s">
        <v>1</v>
      </c>
      <c r="F158" s="232" t="s">
        <v>379</v>
      </c>
      <c r="G158" s="230"/>
      <c r="H158" s="233">
        <v>39.299999999999997</v>
      </c>
      <c r="I158" s="234"/>
      <c r="J158" s="230"/>
      <c r="K158" s="230"/>
      <c r="L158" s="235"/>
      <c r="M158" s="236"/>
      <c r="N158" s="237"/>
      <c r="O158" s="237"/>
      <c r="P158" s="237"/>
      <c r="Q158" s="237"/>
      <c r="R158" s="237"/>
      <c r="S158" s="237"/>
      <c r="T158" s="238"/>
      <c r="AT158" s="239" t="s">
        <v>375</v>
      </c>
      <c r="AU158" s="239" t="s">
        <v>90</v>
      </c>
      <c r="AV158" s="15" t="s">
        <v>373</v>
      </c>
      <c r="AW158" s="15" t="s">
        <v>36</v>
      </c>
      <c r="AX158" s="15" t="s">
        <v>88</v>
      </c>
      <c r="AY158" s="239" t="s">
        <v>365</v>
      </c>
    </row>
    <row r="159" spans="1:65" s="12" customFormat="1" ht="22.9" customHeight="1">
      <c r="B159" s="179"/>
      <c r="C159" s="180"/>
      <c r="D159" s="181" t="s">
        <v>80</v>
      </c>
      <c r="E159" s="192" t="s">
        <v>400</v>
      </c>
      <c r="F159" s="192" t="s">
        <v>401</v>
      </c>
      <c r="G159" s="180"/>
      <c r="H159" s="180"/>
      <c r="I159" s="183"/>
      <c r="J159" s="193">
        <f>BK159</f>
        <v>0</v>
      </c>
      <c r="K159" s="180"/>
      <c r="L159" s="184"/>
      <c r="M159" s="185"/>
      <c r="N159" s="186"/>
      <c r="O159" s="186"/>
      <c r="P159" s="187">
        <f>SUM(P160:P161)</f>
        <v>0</v>
      </c>
      <c r="Q159" s="186"/>
      <c r="R159" s="187">
        <f>SUM(R160:R161)</f>
        <v>8.8400000000000006E-3</v>
      </c>
      <c r="S159" s="186"/>
      <c r="T159" s="188">
        <f>SUM(T160:T161)</f>
        <v>0</v>
      </c>
      <c r="AR159" s="189" t="s">
        <v>88</v>
      </c>
      <c r="AT159" s="190" t="s">
        <v>80</v>
      </c>
      <c r="AU159" s="190" t="s">
        <v>88</v>
      </c>
      <c r="AY159" s="189" t="s">
        <v>365</v>
      </c>
      <c r="BK159" s="191">
        <f>SUM(BK160:BK161)</f>
        <v>0</v>
      </c>
    </row>
    <row r="160" spans="1:65" s="2" customFormat="1" ht="37.9" customHeight="1">
      <c r="A160" s="35"/>
      <c r="B160" s="36"/>
      <c r="C160" s="194" t="s">
        <v>366</v>
      </c>
      <c r="D160" s="194" t="s">
        <v>368</v>
      </c>
      <c r="E160" s="195" t="s">
        <v>402</v>
      </c>
      <c r="F160" s="196" t="s">
        <v>403</v>
      </c>
      <c r="G160" s="197" t="s">
        <v>314</v>
      </c>
      <c r="H160" s="198">
        <v>52</v>
      </c>
      <c r="I160" s="199"/>
      <c r="J160" s="200">
        <f>ROUND(I160*H160,2)</f>
        <v>0</v>
      </c>
      <c r="K160" s="196" t="s">
        <v>372</v>
      </c>
      <c r="L160" s="40"/>
      <c r="M160" s="201" t="s">
        <v>1</v>
      </c>
      <c r="N160" s="202" t="s">
        <v>46</v>
      </c>
      <c r="O160" s="72"/>
      <c r="P160" s="203">
        <f>O160*H160</f>
        <v>0</v>
      </c>
      <c r="Q160" s="203">
        <v>1.2999999999999999E-4</v>
      </c>
      <c r="R160" s="203">
        <f>Q160*H160</f>
        <v>6.7599999999999995E-3</v>
      </c>
      <c r="S160" s="203">
        <v>0</v>
      </c>
      <c r="T160" s="204">
        <f>S160*H160</f>
        <v>0</v>
      </c>
      <c r="U160" s="35"/>
      <c r="V160" s="35"/>
      <c r="W160" s="35"/>
      <c r="X160" s="35"/>
      <c r="Y160" s="35"/>
      <c r="Z160" s="35"/>
      <c r="AA160" s="35"/>
      <c r="AB160" s="35"/>
      <c r="AC160" s="35"/>
      <c r="AD160" s="35"/>
      <c r="AE160" s="35"/>
      <c r="AR160" s="205" t="s">
        <v>373</v>
      </c>
      <c r="AT160" s="205" t="s">
        <v>368</v>
      </c>
      <c r="AU160" s="205" t="s">
        <v>90</v>
      </c>
      <c r="AY160" s="18" t="s">
        <v>365</v>
      </c>
      <c r="BE160" s="206">
        <f>IF(N160="základní",J160,0)</f>
        <v>0</v>
      </c>
      <c r="BF160" s="206">
        <f>IF(N160="snížená",J160,0)</f>
        <v>0</v>
      </c>
      <c r="BG160" s="206">
        <f>IF(N160="zákl. přenesená",J160,0)</f>
        <v>0</v>
      </c>
      <c r="BH160" s="206">
        <f>IF(N160="sníž. přenesená",J160,0)</f>
        <v>0</v>
      </c>
      <c r="BI160" s="206">
        <f>IF(N160="nulová",J160,0)</f>
        <v>0</v>
      </c>
      <c r="BJ160" s="18" t="s">
        <v>88</v>
      </c>
      <c r="BK160" s="206">
        <f>ROUND(I160*H160,2)</f>
        <v>0</v>
      </c>
      <c r="BL160" s="18" t="s">
        <v>373</v>
      </c>
      <c r="BM160" s="205" t="s">
        <v>404</v>
      </c>
    </row>
    <row r="161" spans="1:65" s="2" customFormat="1" ht="37.9" customHeight="1">
      <c r="A161" s="35"/>
      <c r="B161" s="36"/>
      <c r="C161" s="194" t="s">
        <v>405</v>
      </c>
      <c r="D161" s="194" t="s">
        <v>368</v>
      </c>
      <c r="E161" s="195" t="s">
        <v>406</v>
      </c>
      <c r="F161" s="196" t="s">
        <v>407</v>
      </c>
      <c r="G161" s="197" t="s">
        <v>314</v>
      </c>
      <c r="H161" s="198">
        <v>52</v>
      </c>
      <c r="I161" s="199"/>
      <c r="J161" s="200">
        <f>ROUND(I161*H161,2)</f>
        <v>0</v>
      </c>
      <c r="K161" s="196" t="s">
        <v>372</v>
      </c>
      <c r="L161" s="40"/>
      <c r="M161" s="201" t="s">
        <v>1</v>
      </c>
      <c r="N161" s="202" t="s">
        <v>46</v>
      </c>
      <c r="O161" s="72"/>
      <c r="P161" s="203">
        <f>O161*H161</f>
        <v>0</v>
      </c>
      <c r="Q161" s="203">
        <v>4.0000000000000003E-5</v>
      </c>
      <c r="R161" s="203">
        <f>Q161*H161</f>
        <v>2.0800000000000003E-3</v>
      </c>
      <c r="S161" s="203">
        <v>0</v>
      </c>
      <c r="T161" s="204">
        <f>S161*H161</f>
        <v>0</v>
      </c>
      <c r="U161" s="35"/>
      <c r="V161" s="35"/>
      <c r="W161" s="35"/>
      <c r="X161" s="35"/>
      <c r="Y161" s="35"/>
      <c r="Z161" s="35"/>
      <c r="AA161" s="35"/>
      <c r="AB161" s="35"/>
      <c r="AC161" s="35"/>
      <c r="AD161" s="35"/>
      <c r="AE161" s="35"/>
      <c r="AR161" s="205" t="s">
        <v>373</v>
      </c>
      <c r="AT161" s="205" t="s">
        <v>368</v>
      </c>
      <c r="AU161" s="205" t="s">
        <v>90</v>
      </c>
      <c r="AY161" s="18" t="s">
        <v>365</v>
      </c>
      <c r="BE161" s="206">
        <f>IF(N161="základní",J161,0)</f>
        <v>0</v>
      </c>
      <c r="BF161" s="206">
        <f>IF(N161="snížená",J161,0)</f>
        <v>0</v>
      </c>
      <c r="BG161" s="206">
        <f>IF(N161="zákl. přenesená",J161,0)</f>
        <v>0</v>
      </c>
      <c r="BH161" s="206">
        <f>IF(N161="sníž. přenesená",J161,0)</f>
        <v>0</v>
      </c>
      <c r="BI161" s="206">
        <f>IF(N161="nulová",J161,0)</f>
        <v>0</v>
      </c>
      <c r="BJ161" s="18" t="s">
        <v>88</v>
      </c>
      <c r="BK161" s="206">
        <f>ROUND(I161*H161,2)</f>
        <v>0</v>
      </c>
      <c r="BL161" s="18" t="s">
        <v>373</v>
      </c>
      <c r="BM161" s="205" t="s">
        <v>408</v>
      </c>
    </row>
    <row r="162" spans="1:65" s="12" customFormat="1" ht="22.9" customHeight="1">
      <c r="B162" s="179"/>
      <c r="C162" s="180"/>
      <c r="D162" s="181" t="s">
        <v>80</v>
      </c>
      <c r="E162" s="192" t="s">
        <v>409</v>
      </c>
      <c r="F162" s="192" t="s">
        <v>410</v>
      </c>
      <c r="G162" s="180"/>
      <c r="H162" s="180"/>
      <c r="I162" s="183"/>
      <c r="J162" s="193">
        <f>BK162</f>
        <v>0</v>
      </c>
      <c r="K162" s="180"/>
      <c r="L162" s="184"/>
      <c r="M162" s="185"/>
      <c r="N162" s="186"/>
      <c r="O162" s="186"/>
      <c r="P162" s="187">
        <f>P163</f>
        <v>0</v>
      </c>
      <c r="Q162" s="186"/>
      <c r="R162" s="187">
        <f>R163</f>
        <v>0</v>
      </c>
      <c r="S162" s="186"/>
      <c r="T162" s="188">
        <f>T163</f>
        <v>0</v>
      </c>
      <c r="AR162" s="189" t="s">
        <v>88</v>
      </c>
      <c r="AT162" s="190" t="s">
        <v>80</v>
      </c>
      <c r="AU162" s="190" t="s">
        <v>88</v>
      </c>
      <c r="AY162" s="189" t="s">
        <v>365</v>
      </c>
      <c r="BK162" s="191">
        <f>BK163</f>
        <v>0</v>
      </c>
    </row>
    <row r="163" spans="1:65" s="2" customFormat="1" ht="55.5" customHeight="1">
      <c r="A163" s="35"/>
      <c r="B163" s="36"/>
      <c r="C163" s="194" t="s">
        <v>411</v>
      </c>
      <c r="D163" s="194" t="s">
        <v>368</v>
      </c>
      <c r="E163" s="195" t="s">
        <v>412</v>
      </c>
      <c r="F163" s="196" t="s">
        <v>413</v>
      </c>
      <c r="G163" s="197" t="s">
        <v>389</v>
      </c>
      <c r="H163" s="198">
        <v>12.903</v>
      </c>
      <c r="I163" s="199"/>
      <c r="J163" s="200">
        <f>ROUND(I163*H163,2)</f>
        <v>0</v>
      </c>
      <c r="K163" s="196" t="s">
        <v>372</v>
      </c>
      <c r="L163" s="40"/>
      <c r="M163" s="201" t="s">
        <v>1</v>
      </c>
      <c r="N163" s="202" t="s">
        <v>46</v>
      </c>
      <c r="O163" s="72"/>
      <c r="P163" s="203">
        <f>O163*H163</f>
        <v>0</v>
      </c>
      <c r="Q163" s="203">
        <v>0</v>
      </c>
      <c r="R163" s="203">
        <f>Q163*H163</f>
        <v>0</v>
      </c>
      <c r="S163" s="203">
        <v>0</v>
      </c>
      <c r="T163" s="204">
        <f>S163*H163</f>
        <v>0</v>
      </c>
      <c r="U163" s="35"/>
      <c r="V163" s="35"/>
      <c r="W163" s="35"/>
      <c r="X163" s="35"/>
      <c r="Y163" s="35"/>
      <c r="Z163" s="35"/>
      <c r="AA163" s="35"/>
      <c r="AB163" s="35"/>
      <c r="AC163" s="35"/>
      <c r="AD163" s="35"/>
      <c r="AE163" s="35"/>
      <c r="AR163" s="205" t="s">
        <v>373</v>
      </c>
      <c r="AT163" s="205" t="s">
        <v>368</v>
      </c>
      <c r="AU163" s="205" t="s">
        <v>90</v>
      </c>
      <c r="AY163" s="18" t="s">
        <v>365</v>
      </c>
      <c r="BE163" s="206">
        <f>IF(N163="základní",J163,0)</f>
        <v>0</v>
      </c>
      <c r="BF163" s="206">
        <f>IF(N163="snížená",J163,0)</f>
        <v>0</v>
      </c>
      <c r="BG163" s="206">
        <f>IF(N163="zákl. přenesená",J163,0)</f>
        <v>0</v>
      </c>
      <c r="BH163" s="206">
        <f>IF(N163="sníž. přenesená",J163,0)</f>
        <v>0</v>
      </c>
      <c r="BI163" s="206">
        <f>IF(N163="nulová",J163,0)</f>
        <v>0</v>
      </c>
      <c r="BJ163" s="18" t="s">
        <v>88</v>
      </c>
      <c r="BK163" s="206">
        <f>ROUND(I163*H163,2)</f>
        <v>0</v>
      </c>
      <c r="BL163" s="18" t="s">
        <v>373</v>
      </c>
      <c r="BM163" s="205" t="s">
        <v>414</v>
      </c>
    </row>
    <row r="164" spans="1:65" s="12" customFormat="1" ht="25.9" customHeight="1">
      <c r="B164" s="179"/>
      <c r="C164" s="180"/>
      <c r="D164" s="181" t="s">
        <v>80</v>
      </c>
      <c r="E164" s="182" t="s">
        <v>415</v>
      </c>
      <c r="F164" s="182" t="s">
        <v>416</v>
      </c>
      <c r="G164" s="180"/>
      <c r="H164" s="180"/>
      <c r="I164" s="183"/>
      <c r="J164" s="167">
        <f>BK164</f>
        <v>0</v>
      </c>
      <c r="K164" s="180"/>
      <c r="L164" s="184"/>
      <c r="M164" s="185"/>
      <c r="N164" s="186"/>
      <c r="O164" s="186"/>
      <c r="P164" s="187">
        <f>P165+P203+P274+P297+P304+P357+P374+P405+P490+P541+P582+P601</f>
        <v>0</v>
      </c>
      <c r="Q164" s="186"/>
      <c r="R164" s="187">
        <f>R165+R203+R274+R297+R304+R357+R374+R405+R490+R541+R582+R601</f>
        <v>37.32814012</v>
      </c>
      <c r="S164" s="186"/>
      <c r="T164" s="188">
        <f>T165+T203+T274+T297+T304+T357+T374+T405+T490+T541+T582+T601</f>
        <v>0</v>
      </c>
      <c r="AR164" s="189" t="s">
        <v>90</v>
      </c>
      <c r="AT164" s="190" t="s">
        <v>80</v>
      </c>
      <c r="AU164" s="190" t="s">
        <v>81</v>
      </c>
      <c r="AY164" s="189" t="s">
        <v>365</v>
      </c>
      <c r="BK164" s="191">
        <f>BK165+BK203+BK274+BK297+BK304+BK357+BK374+BK405+BK490+BK541+BK582+BK601</f>
        <v>0</v>
      </c>
    </row>
    <row r="165" spans="1:65" s="12" customFormat="1" ht="22.9" customHeight="1">
      <c r="B165" s="179"/>
      <c r="C165" s="180"/>
      <c r="D165" s="181" t="s">
        <v>80</v>
      </c>
      <c r="E165" s="192" t="s">
        <v>417</v>
      </c>
      <c r="F165" s="192" t="s">
        <v>418</v>
      </c>
      <c r="G165" s="180"/>
      <c r="H165" s="180"/>
      <c r="I165" s="183"/>
      <c r="J165" s="193">
        <f>BK165</f>
        <v>0</v>
      </c>
      <c r="K165" s="180"/>
      <c r="L165" s="184"/>
      <c r="M165" s="185"/>
      <c r="N165" s="186"/>
      <c r="O165" s="186"/>
      <c r="P165" s="187">
        <f>SUM(P166:P202)</f>
        <v>0</v>
      </c>
      <c r="Q165" s="186"/>
      <c r="R165" s="187">
        <f>SUM(R166:R202)</f>
        <v>1.1697777</v>
      </c>
      <c r="S165" s="186"/>
      <c r="T165" s="188">
        <f>SUM(T166:T202)</f>
        <v>0</v>
      </c>
      <c r="AR165" s="189" t="s">
        <v>90</v>
      </c>
      <c r="AT165" s="190" t="s">
        <v>80</v>
      </c>
      <c r="AU165" s="190" t="s">
        <v>88</v>
      </c>
      <c r="AY165" s="189" t="s">
        <v>365</v>
      </c>
      <c r="BK165" s="191">
        <f>SUM(BK166:BK202)</f>
        <v>0</v>
      </c>
    </row>
    <row r="166" spans="1:65" s="2" customFormat="1" ht="37.9" customHeight="1">
      <c r="A166" s="35"/>
      <c r="B166" s="36"/>
      <c r="C166" s="194" t="s">
        <v>400</v>
      </c>
      <c r="D166" s="194" t="s">
        <v>368</v>
      </c>
      <c r="E166" s="195" t="s">
        <v>419</v>
      </c>
      <c r="F166" s="196" t="s">
        <v>420</v>
      </c>
      <c r="G166" s="197" t="s">
        <v>314</v>
      </c>
      <c r="H166" s="198">
        <v>78.48</v>
      </c>
      <c r="I166" s="199"/>
      <c r="J166" s="200">
        <f>ROUND(I166*H166,2)</f>
        <v>0</v>
      </c>
      <c r="K166" s="196" t="s">
        <v>372</v>
      </c>
      <c r="L166" s="40"/>
      <c r="M166" s="201" t="s">
        <v>1</v>
      </c>
      <c r="N166" s="202" t="s">
        <v>46</v>
      </c>
      <c r="O166" s="72"/>
      <c r="P166" s="203">
        <f>O166*H166</f>
        <v>0</v>
      </c>
      <c r="Q166" s="203">
        <v>0</v>
      </c>
      <c r="R166" s="203">
        <f>Q166*H166</f>
        <v>0</v>
      </c>
      <c r="S166" s="203">
        <v>0</v>
      </c>
      <c r="T166" s="204">
        <f>S166*H166</f>
        <v>0</v>
      </c>
      <c r="U166" s="35"/>
      <c r="V166" s="35"/>
      <c r="W166" s="35"/>
      <c r="X166" s="35"/>
      <c r="Y166" s="35"/>
      <c r="Z166" s="35"/>
      <c r="AA166" s="35"/>
      <c r="AB166" s="35"/>
      <c r="AC166" s="35"/>
      <c r="AD166" s="35"/>
      <c r="AE166" s="35"/>
      <c r="AR166" s="205" t="s">
        <v>421</v>
      </c>
      <c r="AT166" s="205" t="s">
        <v>368</v>
      </c>
      <c r="AU166" s="205" t="s">
        <v>90</v>
      </c>
      <c r="AY166" s="18" t="s">
        <v>365</v>
      </c>
      <c r="BE166" s="206">
        <f>IF(N166="základní",J166,0)</f>
        <v>0</v>
      </c>
      <c r="BF166" s="206">
        <f>IF(N166="snížená",J166,0)</f>
        <v>0</v>
      </c>
      <c r="BG166" s="206">
        <f>IF(N166="zákl. přenesená",J166,0)</f>
        <v>0</v>
      </c>
      <c r="BH166" s="206">
        <f>IF(N166="sníž. přenesená",J166,0)</f>
        <v>0</v>
      </c>
      <c r="BI166" s="206">
        <f>IF(N166="nulová",J166,0)</f>
        <v>0</v>
      </c>
      <c r="BJ166" s="18" t="s">
        <v>88</v>
      </c>
      <c r="BK166" s="206">
        <f>ROUND(I166*H166,2)</f>
        <v>0</v>
      </c>
      <c r="BL166" s="18" t="s">
        <v>421</v>
      </c>
      <c r="BM166" s="205" t="s">
        <v>422</v>
      </c>
    </row>
    <row r="167" spans="1:65" s="13" customFormat="1">
      <c r="B167" s="207"/>
      <c r="C167" s="208"/>
      <c r="D167" s="209" t="s">
        <v>375</v>
      </c>
      <c r="E167" s="210" t="s">
        <v>1</v>
      </c>
      <c r="F167" s="211" t="s">
        <v>423</v>
      </c>
      <c r="G167" s="208"/>
      <c r="H167" s="210" t="s">
        <v>1</v>
      </c>
      <c r="I167" s="212"/>
      <c r="J167" s="208"/>
      <c r="K167" s="208"/>
      <c r="L167" s="213"/>
      <c r="M167" s="214"/>
      <c r="N167" s="215"/>
      <c r="O167" s="215"/>
      <c r="P167" s="215"/>
      <c r="Q167" s="215"/>
      <c r="R167" s="215"/>
      <c r="S167" s="215"/>
      <c r="T167" s="216"/>
      <c r="AT167" s="217" t="s">
        <v>375</v>
      </c>
      <c r="AU167" s="217" t="s">
        <v>90</v>
      </c>
      <c r="AV167" s="13" t="s">
        <v>88</v>
      </c>
      <c r="AW167" s="13" t="s">
        <v>36</v>
      </c>
      <c r="AX167" s="13" t="s">
        <v>81</v>
      </c>
      <c r="AY167" s="217" t="s">
        <v>365</v>
      </c>
    </row>
    <row r="168" spans="1:65" s="13" customFormat="1">
      <c r="B168" s="207"/>
      <c r="C168" s="208"/>
      <c r="D168" s="209" t="s">
        <v>375</v>
      </c>
      <c r="E168" s="210" t="s">
        <v>1</v>
      </c>
      <c r="F168" s="211" t="s">
        <v>377</v>
      </c>
      <c r="G168" s="208"/>
      <c r="H168" s="210" t="s">
        <v>1</v>
      </c>
      <c r="I168" s="212"/>
      <c r="J168" s="208"/>
      <c r="K168" s="208"/>
      <c r="L168" s="213"/>
      <c r="M168" s="214"/>
      <c r="N168" s="215"/>
      <c r="O168" s="215"/>
      <c r="P168" s="215"/>
      <c r="Q168" s="215"/>
      <c r="R168" s="215"/>
      <c r="S168" s="215"/>
      <c r="T168" s="216"/>
      <c r="AT168" s="217" t="s">
        <v>375</v>
      </c>
      <c r="AU168" s="217" t="s">
        <v>90</v>
      </c>
      <c r="AV168" s="13" t="s">
        <v>88</v>
      </c>
      <c r="AW168" s="13" t="s">
        <v>36</v>
      </c>
      <c r="AX168" s="13" t="s">
        <v>81</v>
      </c>
      <c r="AY168" s="217" t="s">
        <v>365</v>
      </c>
    </row>
    <row r="169" spans="1:65" s="14" customFormat="1">
      <c r="B169" s="218"/>
      <c r="C169" s="219"/>
      <c r="D169" s="209" t="s">
        <v>375</v>
      </c>
      <c r="E169" s="220" t="s">
        <v>1</v>
      </c>
      <c r="F169" s="221" t="s">
        <v>424</v>
      </c>
      <c r="G169" s="219"/>
      <c r="H169" s="222">
        <v>78.48</v>
      </c>
      <c r="I169" s="223"/>
      <c r="J169" s="219"/>
      <c r="K169" s="219"/>
      <c r="L169" s="224"/>
      <c r="M169" s="225"/>
      <c r="N169" s="226"/>
      <c r="O169" s="226"/>
      <c r="P169" s="226"/>
      <c r="Q169" s="226"/>
      <c r="R169" s="226"/>
      <c r="S169" s="226"/>
      <c r="T169" s="227"/>
      <c r="AT169" s="228" t="s">
        <v>375</v>
      </c>
      <c r="AU169" s="228" t="s">
        <v>90</v>
      </c>
      <c r="AV169" s="14" t="s">
        <v>90</v>
      </c>
      <c r="AW169" s="14" t="s">
        <v>36</v>
      </c>
      <c r="AX169" s="14" t="s">
        <v>81</v>
      </c>
      <c r="AY169" s="228" t="s">
        <v>365</v>
      </c>
    </row>
    <row r="170" spans="1:65" s="15" customFormat="1">
      <c r="B170" s="229"/>
      <c r="C170" s="230"/>
      <c r="D170" s="209" t="s">
        <v>375</v>
      </c>
      <c r="E170" s="231" t="s">
        <v>303</v>
      </c>
      <c r="F170" s="232" t="s">
        <v>379</v>
      </c>
      <c r="G170" s="230"/>
      <c r="H170" s="233">
        <v>78.48</v>
      </c>
      <c r="I170" s="234"/>
      <c r="J170" s="230"/>
      <c r="K170" s="230"/>
      <c r="L170" s="235"/>
      <c r="M170" s="236"/>
      <c r="N170" s="237"/>
      <c r="O170" s="237"/>
      <c r="P170" s="237"/>
      <c r="Q170" s="237"/>
      <c r="R170" s="237"/>
      <c r="S170" s="237"/>
      <c r="T170" s="238"/>
      <c r="AT170" s="239" t="s">
        <v>375</v>
      </c>
      <c r="AU170" s="239" t="s">
        <v>90</v>
      </c>
      <c r="AV170" s="15" t="s">
        <v>373</v>
      </c>
      <c r="AW170" s="15" t="s">
        <v>36</v>
      </c>
      <c r="AX170" s="15" t="s">
        <v>88</v>
      </c>
      <c r="AY170" s="239" t="s">
        <v>365</v>
      </c>
    </row>
    <row r="171" spans="1:65" s="2" customFormat="1" ht="33" customHeight="1">
      <c r="A171" s="35"/>
      <c r="B171" s="36"/>
      <c r="C171" s="194" t="s">
        <v>425</v>
      </c>
      <c r="D171" s="194" t="s">
        <v>368</v>
      </c>
      <c r="E171" s="195" t="s">
        <v>426</v>
      </c>
      <c r="F171" s="196" t="s">
        <v>427</v>
      </c>
      <c r="G171" s="197" t="s">
        <v>314</v>
      </c>
      <c r="H171" s="198">
        <v>8.4600000000000009</v>
      </c>
      <c r="I171" s="199"/>
      <c r="J171" s="200">
        <f>ROUND(I171*H171,2)</f>
        <v>0</v>
      </c>
      <c r="K171" s="196" t="s">
        <v>372</v>
      </c>
      <c r="L171" s="40"/>
      <c r="M171" s="201" t="s">
        <v>1</v>
      </c>
      <c r="N171" s="202" t="s">
        <v>46</v>
      </c>
      <c r="O171" s="72"/>
      <c r="P171" s="203">
        <f>O171*H171</f>
        <v>0</v>
      </c>
      <c r="Q171" s="203">
        <v>0</v>
      </c>
      <c r="R171" s="203">
        <f>Q171*H171</f>
        <v>0</v>
      </c>
      <c r="S171" s="203">
        <v>0</v>
      </c>
      <c r="T171" s="204">
        <f>S171*H171</f>
        <v>0</v>
      </c>
      <c r="U171" s="35"/>
      <c r="V171" s="35"/>
      <c r="W171" s="35"/>
      <c r="X171" s="35"/>
      <c r="Y171" s="35"/>
      <c r="Z171" s="35"/>
      <c r="AA171" s="35"/>
      <c r="AB171" s="35"/>
      <c r="AC171" s="35"/>
      <c r="AD171" s="35"/>
      <c r="AE171" s="35"/>
      <c r="AR171" s="205" t="s">
        <v>421</v>
      </c>
      <c r="AT171" s="205" t="s">
        <v>368</v>
      </c>
      <c r="AU171" s="205" t="s">
        <v>90</v>
      </c>
      <c r="AY171" s="18" t="s">
        <v>365</v>
      </c>
      <c r="BE171" s="206">
        <f>IF(N171="základní",J171,0)</f>
        <v>0</v>
      </c>
      <c r="BF171" s="206">
        <f>IF(N171="snížená",J171,0)</f>
        <v>0</v>
      </c>
      <c r="BG171" s="206">
        <f>IF(N171="zákl. přenesená",J171,0)</f>
        <v>0</v>
      </c>
      <c r="BH171" s="206">
        <f>IF(N171="sníž. přenesená",J171,0)</f>
        <v>0</v>
      </c>
      <c r="BI171" s="206">
        <f>IF(N171="nulová",J171,0)</f>
        <v>0</v>
      </c>
      <c r="BJ171" s="18" t="s">
        <v>88</v>
      </c>
      <c r="BK171" s="206">
        <f>ROUND(I171*H171,2)</f>
        <v>0</v>
      </c>
      <c r="BL171" s="18" t="s">
        <v>421</v>
      </c>
      <c r="BM171" s="205" t="s">
        <v>428</v>
      </c>
    </row>
    <row r="172" spans="1:65" s="13" customFormat="1">
      <c r="B172" s="207"/>
      <c r="C172" s="208"/>
      <c r="D172" s="209" t="s">
        <v>375</v>
      </c>
      <c r="E172" s="210" t="s">
        <v>1</v>
      </c>
      <c r="F172" s="211" t="s">
        <v>429</v>
      </c>
      <c r="G172" s="208"/>
      <c r="H172" s="210" t="s">
        <v>1</v>
      </c>
      <c r="I172" s="212"/>
      <c r="J172" s="208"/>
      <c r="K172" s="208"/>
      <c r="L172" s="213"/>
      <c r="M172" s="214"/>
      <c r="N172" s="215"/>
      <c r="O172" s="215"/>
      <c r="P172" s="215"/>
      <c r="Q172" s="215"/>
      <c r="R172" s="215"/>
      <c r="S172" s="215"/>
      <c r="T172" s="216"/>
      <c r="AT172" s="217" t="s">
        <v>375</v>
      </c>
      <c r="AU172" s="217" t="s">
        <v>90</v>
      </c>
      <c r="AV172" s="13" t="s">
        <v>88</v>
      </c>
      <c r="AW172" s="13" t="s">
        <v>36</v>
      </c>
      <c r="AX172" s="13" t="s">
        <v>81</v>
      </c>
      <c r="AY172" s="217" t="s">
        <v>365</v>
      </c>
    </row>
    <row r="173" spans="1:65" s="13" customFormat="1">
      <c r="B173" s="207"/>
      <c r="C173" s="208"/>
      <c r="D173" s="209" t="s">
        <v>375</v>
      </c>
      <c r="E173" s="210" t="s">
        <v>1</v>
      </c>
      <c r="F173" s="211" t="s">
        <v>377</v>
      </c>
      <c r="G173" s="208"/>
      <c r="H173" s="210" t="s">
        <v>1</v>
      </c>
      <c r="I173" s="212"/>
      <c r="J173" s="208"/>
      <c r="K173" s="208"/>
      <c r="L173" s="213"/>
      <c r="M173" s="214"/>
      <c r="N173" s="215"/>
      <c r="O173" s="215"/>
      <c r="P173" s="215"/>
      <c r="Q173" s="215"/>
      <c r="R173" s="215"/>
      <c r="S173" s="215"/>
      <c r="T173" s="216"/>
      <c r="AT173" s="217" t="s">
        <v>375</v>
      </c>
      <c r="AU173" s="217" t="s">
        <v>90</v>
      </c>
      <c r="AV173" s="13" t="s">
        <v>88</v>
      </c>
      <c r="AW173" s="13" t="s">
        <v>36</v>
      </c>
      <c r="AX173" s="13" t="s">
        <v>81</v>
      </c>
      <c r="AY173" s="217" t="s">
        <v>365</v>
      </c>
    </row>
    <row r="174" spans="1:65" s="14" customFormat="1">
      <c r="B174" s="218"/>
      <c r="C174" s="219"/>
      <c r="D174" s="209" t="s">
        <v>375</v>
      </c>
      <c r="E174" s="220" t="s">
        <v>1</v>
      </c>
      <c r="F174" s="221" t="s">
        <v>430</v>
      </c>
      <c r="G174" s="219"/>
      <c r="H174" s="222">
        <v>8.4600000000000009</v>
      </c>
      <c r="I174" s="223"/>
      <c r="J174" s="219"/>
      <c r="K174" s="219"/>
      <c r="L174" s="224"/>
      <c r="M174" s="225"/>
      <c r="N174" s="226"/>
      <c r="O174" s="226"/>
      <c r="P174" s="226"/>
      <c r="Q174" s="226"/>
      <c r="R174" s="226"/>
      <c r="S174" s="226"/>
      <c r="T174" s="227"/>
      <c r="AT174" s="228" t="s">
        <v>375</v>
      </c>
      <c r="AU174" s="228" t="s">
        <v>90</v>
      </c>
      <c r="AV174" s="14" t="s">
        <v>90</v>
      </c>
      <c r="AW174" s="14" t="s">
        <v>36</v>
      </c>
      <c r="AX174" s="14" t="s">
        <v>81</v>
      </c>
      <c r="AY174" s="228" t="s">
        <v>365</v>
      </c>
    </row>
    <row r="175" spans="1:65" s="15" customFormat="1">
      <c r="B175" s="229"/>
      <c r="C175" s="230"/>
      <c r="D175" s="209" t="s">
        <v>375</v>
      </c>
      <c r="E175" s="231" t="s">
        <v>305</v>
      </c>
      <c r="F175" s="232" t="s">
        <v>379</v>
      </c>
      <c r="G175" s="230"/>
      <c r="H175" s="233">
        <v>8.4600000000000009</v>
      </c>
      <c r="I175" s="234"/>
      <c r="J175" s="230"/>
      <c r="K175" s="230"/>
      <c r="L175" s="235"/>
      <c r="M175" s="236"/>
      <c r="N175" s="237"/>
      <c r="O175" s="237"/>
      <c r="P175" s="237"/>
      <c r="Q175" s="237"/>
      <c r="R175" s="237"/>
      <c r="S175" s="237"/>
      <c r="T175" s="238"/>
      <c r="AT175" s="239" t="s">
        <v>375</v>
      </c>
      <c r="AU175" s="239" t="s">
        <v>90</v>
      </c>
      <c r="AV175" s="15" t="s">
        <v>373</v>
      </c>
      <c r="AW175" s="15" t="s">
        <v>36</v>
      </c>
      <c r="AX175" s="15" t="s">
        <v>88</v>
      </c>
      <c r="AY175" s="239" t="s">
        <v>365</v>
      </c>
    </row>
    <row r="176" spans="1:65" s="2" customFormat="1" ht="16.5" customHeight="1">
      <c r="A176" s="35"/>
      <c r="B176" s="36"/>
      <c r="C176" s="240" t="s">
        <v>431</v>
      </c>
      <c r="D176" s="240" t="s">
        <v>432</v>
      </c>
      <c r="E176" s="241" t="s">
        <v>433</v>
      </c>
      <c r="F176" s="242" t="s">
        <v>434</v>
      </c>
      <c r="G176" s="243" t="s">
        <v>435</v>
      </c>
      <c r="H176" s="244">
        <v>30.428999999999998</v>
      </c>
      <c r="I176" s="245"/>
      <c r="J176" s="246">
        <f>ROUND(I176*H176,2)</f>
        <v>0</v>
      </c>
      <c r="K176" s="242" t="s">
        <v>372</v>
      </c>
      <c r="L176" s="247"/>
      <c r="M176" s="248" t="s">
        <v>1</v>
      </c>
      <c r="N176" s="249" t="s">
        <v>46</v>
      </c>
      <c r="O176" s="72"/>
      <c r="P176" s="203">
        <f>O176*H176</f>
        <v>0</v>
      </c>
      <c r="Q176" s="203">
        <v>1E-3</v>
      </c>
      <c r="R176" s="203">
        <f>Q176*H176</f>
        <v>3.0428999999999998E-2</v>
      </c>
      <c r="S176" s="203">
        <v>0</v>
      </c>
      <c r="T176" s="204">
        <f>S176*H176</f>
        <v>0</v>
      </c>
      <c r="U176" s="35"/>
      <c r="V176" s="35"/>
      <c r="W176" s="35"/>
      <c r="X176" s="35"/>
      <c r="Y176" s="35"/>
      <c r="Z176" s="35"/>
      <c r="AA176" s="35"/>
      <c r="AB176" s="35"/>
      <c r="AC176" s="35"/>
      <c r="AD176" s="35"/>
      <c r="AE176" s="35"/>
      <c r="AR176" s="205" t="s">
        <v>436</v>
      </c>
      <c r="AT176" s="205" t="s">
        <v>432</v>
      </c>
      <c r="AU176" s="205" t="s">
        <v>90</v>
      </c>
      <c r="AY176" s="18" t="s">
        <v>365</v>
      </c>
      <c r="BE176" s="206">
        <f>IF(N176="základní",J176,0)</f>
        <v>0</v>
      </c>
      <c r="BF176" s="206">
        <f>IF(N176="snížená",J176,0)</f>
        <v>0</v>
      </c>
      <c r="BG176" s="206">
        <f>IF(N176="zákl. přenesená",J176,0)</f>
        <v>0</v>
      </c>
      <c r="BH176" s="206">
        <f>IF(N176="sníž. přenesená",J176,0)</f>
        <v>0</v>
      </c>
      <c r="BI176" s="206">
        <f>IF(N176="nulová",J176,0)</f>
        <v>0</v>
      </c>
      <c r="BJ176" s="18" t="s">
        <v>88</v>
      </c>
      <c r="BK176" s="206">
        <f>ROUND(I176*H176,2)</f>
        <v>0</v>
      </c>
      <c r="BL176" s="18" t="s">
        <v>421</v>
      </c>
      <c r="BM176" s="205" t="s">
        <v>437</v>
      </c>
    </row>
    <row r="177" spans="1:65" s="14" customFormat="1">
      <c r="B177" s="218"/>
      <c r="C177" s="219"/>
      <c r="D177" s="209" t="s">
        <v>375</v>
      </c>
      <c r="E177" s="219"/>
      <c r="F177" s="221" t="s">
        <v>438</v>
      </c>
      <c r="G177" s="219"/>
      <c r="H177" s="222">
        <v>30.428999999999998</v>
      </c>
      <c r="I177" s="223"/>
      <c r="J177" s="219"/>
      <c r="K177" s="219"/>
      <c r="L177" s="224"/>
      <c r="M177" s="225"/>
      <c r="N177" s="226"/>
      <c r="O177" s="226"/>
      <c r="P177" s="226"/>
      <c r="Q177" s="226"/>
      <c r="R177" s="226"/>
      <c r="S177" s="226"/>
      <c r="T177" s="227"/>
      <c r="AT177" s="228" t="s">
        <v>375</v>
      </c>
      <c r="AU177" s="228" t="s">
        <v>90</v>
      </c>
      <c r="AV177" s="14" t="s">
        <v>90</v>
      </c>
      <c r="AW177" s="14" t="s">
        <v>4</v>
      </c>
      <c r="AX177" s="14" t="s">
        <v>88</v>
      </c>
      <c r="AY177" s="228" t="s">
        <v>365</v>
      </c>
    </row>
    <row r="178" spans="1:65" s="2" customFormat="1" ht="24.2" customHeight="1">
      <c r="A178" s="35"/>
      <c r="B178" s="36"/>
      <c r="C178" s="194" t="s">
        <v>439</v>
      </c>
      <c r="D178" s="194" t="s">
        <v>368</v>
      </c>
      <c r="E178" s="195" t="s">
        <v>440</v>
      </c>
      <c r="F178" s="196" t="s">
        <v>441</v>
      </c>
      <c r="G178" s="197" t="s">
        <v>314</v>
      </c>
      <c r="H178" s="198">
        <v>156.96</v>
      </c>
      <c r="I178" s="199"/>
      <c r="J178" s="200">
        <f>ROUND(I178*H178,2)</f>
        <v>0</v>
      </c>
      <c r="K178" s="196" t="s">
        <v>372</v>
      </c>
      <c r="L178" s="40"/>
      <c r="M178" s="201" t="s">
        <v>1</v>
      </c>
      <c r="N178" s="202" t="s">
        <v>46</v>
      </c>
      <c r="O178" s="72"/>
      <c r="P178" s="203">
        <f>O178*H178</f>
        <v>0</v>
      </c>
      <c r="Q178" s="203">
        <v>4.0000000000000002E-4</v>
      </c>
      <c r="R178" s="203">
        <f>Q178*H178</f>
        <v>6.2784000000000006E-2</v>
      </c>
      <c r="S178" s="203">
        <v>0</v>
      </c>
      <c r="T178" s="204">
        <f>S178*H178</f>
        <v>0</v>
      </c>
      <c r="U178" s="35"/>
      <c r="V178" s="35"/>
      <c r="W178" s="35"/>
      <c r="X178" s="35"/>
      <c r="Y178" s="35"/>
      <c r="Z178" s="35"/>
      <c r="AA178" s="35"/>
      <c r="AB178" s="35"/>
      <c r="AC178" s="35"/>
      <c r="AD178" s="35"/>
      <c r="AE178" s="35"/>
      <c r="AR178" s="205" t="s">
        <v>421</v>
      </c>
      <c r="AT178" s="205" t="s">
        <v>368</v>
      </c>
      <c r="AU178" s="205" t="s">
        <v>90</v>
      </c>
      <c r="AY178" s="18" t="s">
        <v>365</v>
      </c>
      <c r="BE178" s="206">
        <f>IF(N178="základní",J178,0)</f>
        <v>0</v>
      </c>
      <c r="BF178" s="206">
        <f>IF(N178="snížená",J178,0)</f>
        <v>0</v>
      </c>
      <c r="BG178" s="206">
        <f>IF(N178="zákl. přenesená",J178,0)</f>
        <v>0</v>
      </c>
      <c r="BH178" s="206">
        <f>IF(N178="sníž. přenesená",J178,0)</f>
        <v>0</v>
      </c>
      <c r="BI178" s="206">
        <f>IF(N178="nulová",J178,0)</f>
        <v>0</v>
      </c>
      <c r="BJ178" s="18" t="s">
        <v>88</v>
      </c>
      <c r="BK178" s="206">
        <f>ROUND(I178*H178,2)</f>
        <v>0</v>
      </c>
      <c r="BL178" s="18" t="s">
        <v>421</v>
      </c>
      <c r="BM178" s="205" t="s">
        <v>442</v>
      </c>
    </row>
    <row r="179" spans="1:65" s="13" customFormat="1">
      <c r="B179" s="207"/>
      <c r="C179" s="208"/>
      <c r="D179" s="209" t="s">
        <v>375</v>
      </c>
      <c r="E179" s="210" t="s">
        <v>1</v>
      </c>
      <c r="F179" s="211" t="s">
        <v>443</v>
      </c>
      <c r="G179" s="208"/>
      <c r="H179" s="210" t="s">
        <v>1</v>
      </c>
      <c r="I179" s="212"/>
      <c r="J179" s="208"/>
      <c r="K179" s="208"/>
      <c r="L179" s="213"/>
      <c r="M179" s="214"/>
      <c r="N179" s="215"/>
      <c r="O179" s="215"/>
      <c r="P179" s="215"/>
      <c r="Q179" s="215"/>
      <c r="R179" s="215"/>
      <c r="S179" s="215"/>
      <c r="T179" s="216"/>
      <c r="AT179" s="217" t="s">
        <v>375</v>
      </c>
      <c r="AU179" s="217" t="s">
        <v>90</v>
      </c>
      <c r="AV179" s="13" t="s">
        <v>88</v>
      </c>
      <c r="AW179" s="13" t="s">
        <v>36</v>
      </c>
      <c r="AX179" s="13" t="s">
        <v>81</v>
      </c>
      <c r="AY179" s="217" t="s">
        <v>365</v>
      </c>
    </row>
    <row r="180" spans="1:65" s="13" customFormat="1">
      <c r="B180" s="207"/>
      <c r="C180" s="208"/>
      <c r="D180" s="209" t="s">
        <v>375</v>
      </c>
      <c r="E180" s="210" t="s">
        <v>1</v>
      </c>
      <c r="F180" s="211" t="s">
        <v>377</v>
      </c>
      <c r="G180" s="208"/>
      <c r="H180" s="210" t="s">
        <v>1</v>
      </c>
      <c r="I180" s="212"/>
      <c r="J180" s="208"/>
      <c r="K180" s="208"/>
      <c r="L180" s="213"/>
      <c r="M180" s="214"/>
      <c r="N180" s="215"/>
      <c r="O180" s="215"/>
      <c r="P180" s="215"/>
      <c r="Q180" s="215"/>
      <c r="R180" s="215"/>
      <c r="S180" s="215"/>
      <c r="T180" s="216"/>
      <c r="AT180" s="217" t="s">
        <v>375</v>
      </c>
      <c r="AU180" s="217" t="s">
        <v>90</v>
      </c>
      <c r="AV180" s="13" t="s">
        <v>88</v>
      </c>
      <c r="AW180" s="13" t="s">
        <v>36</v>
      </c>
      <c r="AX180" s="13" t="s">
        <v>81</v>
      </c>
      <c r="AY180" s="217" t="s">
        <v>365</v>
      </c>
    </row>
    <row r="181" spans="1:65" s="14" customFormat="1">
      <c r="B181" s="218"/>
      <c r="C181" s="219"/>
      <c r="D181" s="209" t="s">
        <v>375</v>
      </c>
      <c r="E181" s="220" t="s">
        <v>1</v>
      </c>
      <c r="F181" s="221" t="s">
        <v>444</v>
      </c>
      <c r="G181" s="219"/>
      <c r="H181" s="222">
        <v>156.96</v>
      </c>
      <c r="I181" s="223"/>
      <c r="J181" s="219"/>
      <c r="K181" s="219"/>
      <c r="L181" s="224"/>
      <c r="M181" s="225"/>
      <c r="N181" s="226"/>
      <c r="O181" s="226"/>
      <c r="P181" s="226"/>
      <c r="Q181" s="226"/>
      <c r="R181" s="226"/>
      <c r="S181" s="226"/>
      <c r="T181" s="227"/>
      <c r="AT181" s="228" t="s">
        <v>375</v>
      </c>
      <c r="AU181" s="228" t="s">
        <v>90</v>
      </c>
      <c r="AV181" s="14" t="s">
        <v>90</v>
      </c>
      <c r="AW181" s="14" t="s">
        <v>36</v>
      </c>
      <c r="AX181" s="14" t="s">
        <v>81</v>
      </c>
      <c r="AY181" s="228" t="s">
        <v>365</v>
      </c>
    </row>
    <row r="182" spans="1:65" s="15" customFormat="1">
      <c r="B182" s="229"/>
      <c r="C182" s="230"/>
      <c r="D182" s="209" t="s">
        <v>375</v>
      </c>
      <c r="E182" s="231" t="s">
        <v>1</v>
      </c>
      <c r="F182" s="232" t="s">
        <v>379</v>
      </c>
      <c r="G182" s="230"/>
      <c r="H182" s="233">
        <v>156.96</v>
      </c>
      <c r="I182" s="234"/>
      <c r="J182" s="230"/>
      <c r="K182" s="230"/>
      <c r="L182" s="235"/>
      <c r="M182" s="236"/>
      <c r="N182" s="237"/>
      <c r="O182" s="237"/>
      <c r="P182" s="237"/>
      <c r="Q182" s="237"/>
      <c r="R182" s="237"/>
      <c r="S182" s="237"/>
      <c r="T182" s="238"/>
      <c r="AT182" s="239" t="s">
        <v>375</v>
      </c>
      <c r="AU182" s="239" t="s">
        <v>90</v>
      </c>
      <c r="AV182" s="15" t="s">
        <v>373</v>
      </c>
      <c r="AW182" s="15" t="s">
        <v>36</v>
      </c>
      <c r="AX182" s="15" t="s">
        <v>88</v>
      </c>
      <c r="AY182" s="239" t="s">
        <v>365</v>
      </c>
    </row>
    <row r="183" spans="1:65" s="2" customFormat="1" ht="24.2" customHeight="1">
      <c r="A183" s="35"/>
      <c r="B183" s="36"/>
      <c r="C183" s="194" t="s">
        <v>445</v>
      </c>
      <c r="D183" s="194" t="s">
        <v>368</v>
      </c>
      <c r="E183" s="195" t="s">
        <v>446</v>
      </c>
      <c r="F183" s="196" t="s">
        <v>447</v>
      </c>
      <c r="G183" s="197" t="s">
        <v>314</v>
      </c>
      <c r="H183" s="198">
        <v>16.920000000000002</v>
      </c>
      <c r="I183" s="199"/>
      <c r="J183" s="200">
        <f>ROUND(I183*H183,2)</f>
        <v>0</v>
      </c>
      <c r="K183" s="196" t="s">
        <v>372</v>
      </c>
      <c r="L183" s="40"/>
      <c r="M183" s="201" t="s">
        <v>1</v>
      </c>
      <c r="N183" s="202" t="s">
        <v>46</v>
      </c>
      <c r="O183" s="72"/>
      <c r="P183" s="203">
        <f>O183*H183</f>
        <v>0</v>
      </c>
      <c r="Q183" s="203">
        <v>4.0000000000000002E-4</v>
      </c>
      <c r="R183" s="203">
        <f>Q183*H183</f>
        <v>6.7680000000000006E-3</v>
      </c>
      <c r="S183" s="203">
        <v>0</v>
      </c>
      <c r="T183" s="204">
        <f>S183*H183</f>
        <v>0</v>
      </c>
      <c r="U183" s="35"/>
      <c r="V183" s="35"/>
      <c r="W183" s="35"/>
      <c r="X183" s="35"/>
      <c r="Y183" s="35"/>
      <c r="Z183" s="35"/>
      <c r="AA183" s="35"/>
      <c r="AB183" s="35"/>
      <c r="AC183" s="35"/>
      <c r="AD183" s="35"/>
      <c r="AE183" s="35"/>
      <c r="AR183" s="205" t="s">
        <v>421</v>
      </c>
      <c r="AT183" s="205" t="s">
        <v>368</v>
      </c>
      <c r="AU183" s="205" t="s">
        <v>90</v>
      </c>
      <c r="AY183" s="18" t="s">
        <v>365</v>
      </c>
      <c r="BE183" s="206">
        <f>IF(N183="základní",J183,0)</f>
        <v>0</v>
      </c>
      <c r="BF183" s="206">
        <f>IF(N183="snížená",J183,0)</f>
        <v>0</v>
      </c>
      <c r="BG183" s="206">
        <f>IF(N183="zákl. přenesená",J183,0)</f>
        <v>0</v>
      </c>
      <c r="BH183" s="206">
        <f>IF(N183="sníž. přenesená",J183,0)</f>
        <v>0</v>
      </c>
      <c r="BI183" s="206">
        <f>IF(N183="nulová",J183,0)</f>
        <v>0</v>
      </c>
      <c r="BJ183" s="18" t="s">
        <v>88</v>
      </c>
      <c r="BK183" s="206">
        <f>ROUND(I183*H183,2)</f>
        <v>0</v>
      </c>
      <c r="BL183" s="18" t="s">
        <v>421</v>
      </c>
      <c r="BM183" s="205" t="s">
        <v>448</v>
      </c>
    </row>
    <row r="184" spans="1:65" s="13" customFormat="1">
      <c r="B184" s="207"/>
      <c r="C184" s="208"/>
      <c r="D184" s="209" t="s">
        <v>375</v>
      </c>
      <c r="E184" s="210" t="s">
        <v>1</v>
      </c>
      <c r="F184" s="211" t="s">
        <v>449</v>
      </c>
      <c r="G184" s="208"/>
      <c r="H184" s="210" t="s">
        <v>1</v>
      </c>
      <c r="I184" s="212"/>
      <c r="J184" s="208"/>
      <c r="K184" s="208"/>
      <c r="L184" s="213"/>
      <c r="M184" s="214"/>
      <c r="N184" s="215"/>
      <c r="O184" s="215"/>
      <c r="P184" s="215"/>
      <c r="Q184" s="215"/>
      <c r="R184" s="215"/>
      <c r="S184" s="215"/>
      <c r="T184" s="216"/>
      <c r="AT184" s="217" t="s">
        <v>375</v>
      </c>
      <c r="AU184" s="217" t="s">
        <v>90</v>
      </c>
      <c r="AV184" s="13" t="s">
        <v>88</v>
      </c>
      <c r="AW184" s="13" t="s">
        <v>36</v>
      </c>
      <c r="AX184" s="13" t="s">
        <v>81</v>
      </c>
      <c r="AY184" s="217" t="s">
        <v>365</v>
      </c>
    </row>
    <row r="185" spans="1:65" s="13" customFormat="1">
      <c r="B185" s="207"/>
      <c r="C185" s="208"/>
      <c r="D185" s="209" t="s">
        <v>375</v>
      </c>
      <c r="E185" s="210" t="s">
        <v>1</v>
      </c>
      <c r="F185" s="211" t="s">
        <v>377</v>
      </c>
      <c r="G185" s="208"/>
      <c r="H185" s="210" t="s">
        <v>1</v>
      </c>
      <c r="I185" s="212"/>
      <c r="J185" s="208"/>
      <c r="K185" s="208"/>
      <c r="L185" s="213"/>
      <c r="M185" s="214"/>
      <c r="N185" s="215"/>
      <c r="O185" s="215"/>
      <c r="P185" s="215"/>
      <c r="Q185" s="215"/>
      <c r="R185" s="215"/>
      <c r="S185" s="215"/>
      <c r="T185" s="216"/>
      <c r="AT185" s="217" t="s">
        <v>375</v>
      </c>
      <c r="AU185" s="217" t="s">
        <v>90</v>
      </c>
      <c r="AV185" s="13" t="s">
        <v>88</v>
      </c>
      <c r="AW185" s="13" t="s">
        <v>36</v>
      </c>
      <c r="AX185" s="13" t="s">
        <v>81</v>
      </c>
      <c r="AY185" s="217" t="s">
        <v>365</v>
      </c>
    </row>
    <row r="186" spans="1:65" s="14" customFormat="1">
      <c r="B186" s="218"/>
      <c r="C186" s="219"/>
      <c r="D186" s="209" t="s">
        <v>375</v>
      </c>
      <c r="E186" s="220" t="s">
        <v>1</v>
      </c>
      <c r="F186" s="221" t="s">
        <v>450</v>
      </c>
      <c r="G186" s="219"/>
      <c r="H186" s="222">
        <v>16.920000000000002</v>
      </c>
      <c r="I186" s="223"/>
      <c r="J186" s="219"/>
      <c r="K186" s="219"/>
      <c r="L186" s="224"/>
      <c r="M186" s="225"/>
      <c r="N186" s="226"/>
      <c r="O186" s="226"/>
      <c r="P186" s="226"/>
      <c r="Q186" s="226"/>
      <c r="R186" s="226"/>
      <c r="S186" s="226"/>
      <c r="T186" s="227"/>
      <c r="AT186" s="228" t="s">
        <v>375</v>
      </c>
      <c r="AU186" s="228" t="s">
        <v>90</v>
      </c>
      <c r="AV186" s="14" t="s">
        <v>90</v>
      </c>
      <c r="AW186" s="14" t="s">
        <v>36</v>
      </c>
      <c r="AX186" s="14" t="s">
        <v>81</v>
      </c>
      <c r="AY186" s="228" t="s">
        <v>365</v>
      </c>
    </row>
    <row r="187" spans="1:65" s="15" customFormat="1">
      <c r="B187" s="229"/>
      <c r="C187" s="230"/>
      <c r="D187" s="209" t="s">
        <v>375</v>
      </c>
      <c r="E187" s="231" t="s">
        <v>1</v>
      </c>
      <c r="F187" s="232" t="s">
        <v>379</v>
      </c>
      <c r="G187" s="230"/>
      <c r="H187" s="233">
        <v>16.920000000000002</v>
      </c>
      <c r="I187" s="234"/>
      <c r="J187" s="230"/>
      <c r="K187" s="230"/>
      <c r="L187" s="235"/>
      <c r="M187" s="236"/>
      <c r="N187" s="237"/>
      <c r="O187" s="237"/>
      <c r="P187" s="237"/>
      <c r="Q187" s="237"/>
      <c r="R187" s="237"/>
      <c r="S187" s="237"/>
      <c r="T187" s="238"/>
      <c r="AT187" s="239" t="s">
        <v>375</v>
      </c>
      <c r="AU187" s="239" t="s">
        <v>90</v>
      </c>
      <c r="AV187" s="15" t="s">
        <v>373</v>
      </c>
      <c r="AW187" s="15" t="s">
        <v>36</v>
      </c>
      <c r="AX187" s="15" t="s">
        <v>88</v>
      </c>
      <c r="AY187" s="239" t="s">
        <v>365</v>
      </c>
    </row>
    <row r="188" spans="1:65" s="2" customFormat="1" ht="44.25" customHeight="1">
      <c r="A188" s="35"/>
      <c r="B188" s="36"/>
      <c r="C188" s="240" t="s">
        <v>451</v>
      </c>
      <c r="D188" s="240" t="s">
        <v>432</v>
      </c>
      <c r="E188" s="241" t="s">
        <v>452</v>
      </c>
      <c r="F188" s="242" t="s">
        <v>453</v>
      </c>
      <c r="G188" s="243" t="s">
        <v>314</v>
      </c>
      <c r="H188" s="244">
        <v>99.980999999999995</v>
      </c>
      <c r="I188" s="245"/>
      <c r="J188" s="246">
        <f>ROUND(I188*H188,2)</f>
        <v>0</v>
      </c>
      <c r="K188" s="242" t="s">
        <v>372</v>
      </c>
      <c r="L188" s="247"/>
      <c r="M188" s="248" t="s">
        <v>1</v>
      </c>
      <c r="N188" s="249" t="s">
        <v>46</v>
      </c>
      <c r="O188" s="72"/>
      <c r="P188" s="203">
        <f>O188*H188</f>
        <v>0</v>
      </c>
      <c r="Q188" s="203">
        <v>5.4000000000000003E-3</v>
      </c>
      <c r="R188" s="203">
        <f>Q188*H188</f>
        <v>0.53989739999999997</v>
      </c>
      <c r="S188" s="203">
        <v>0</v>
      </c>
      <c r="T188" s="204">
        <f>S188*H188</f>
        <v>0</v>
      </c>
      <c r="U188" s="35"/>
      <c r="V188" s="35"/>
      <c r="W188" s="35"/>
      <c r="X188" s="35"/>
      <c r="Y188" s="35"/>
      <c r="Z188" s="35"/>
      <c r="AA188" s="35"/>
      <c r="AB188" s="35"/>
      <c r="AC188" s="35"/>
      <c r="AD188" s="35"/>
      <c r="AE188" s="35"/>
      <c r="AR188" s="205" t="s">
        <v>436</v>
      </c>
      <c r="AT188" s="205" t="s">
        <v>432</v>
      </c>
      <c r="AU188" s="205" t="s">
        <v>90</v>
      </c>
      <c r="AY188" s="18" t="s">
        <v>365</v>
      </c>
      <c r="BE188" s="206">
        <f>IF(N188="základní",J188,0)</f>
        <v>0</v>
      </c>
      <c r="BF188" s="206">
        <f>IF(N188="snížená",J188,0)</f>
        <v>0</v>
      </c>
      <c r="BG188" s="206">
        <f>IF(N188="zákl. přenesená",J188,0)</f>
        <v>0</v>
      </c>
      <c r="BH188" s="206">
        <f>IF(N188="sníž. přenesená",J188,0)</f>
        <v>0</v>
      </c>
      <c r="BI188" s="206">
        <f>IF(N188="nulová",J188,0)</f>
        <v>0</v>
      </c>
      <c r="BJ188" s="18" t="s">
        <v>88</v>
      </c>
      <c r="BK188" s="206">
        <f>ROUND(I188*H188,2)</f>
        <v>0</v>
      </c>
      <c r="BL188" s="18" t="s">
        <v>421</v>
      </c>
      <c r="BM188" s="205" t="s">
        <v>454</v>
      </c>
    </row>
    <row r="189" spans="1:65" s="13" customFormat="1">
      <c r="B189" s="207"/>
      <c r="C189" s="208"/>
      <c r="D189" s="209" t="s">
        <v>375</v>
      </c>
      <c r="E189" s="210" t="s">
        <v>1</v>
      </c>
      <c r="F189" s="211" t="s">
        <v>455</v>
      </c>
      <c r="G189" s="208"/>
      <c r="H189" s="210" t="s">
        <v>1</v>
      </c>
      <c r="I189" s="212"/>
      <c r="J189" s="208"/>
      <c r="K189" s="208"/>
      <c r="L189" s="213"/>
      <c r="M189" s="214"/>
      <c r="N189" s="215"/>
      <c r="O189" s="215"/>
      <c r="P189" s="215"/>
      <c r="Q189" s="215"/>
      <c r="R189" s="215"/>
      <c r="S189" s="215"/>
      <c r="T189" s="216"/>
      <c r="AT189" s="217" t="s">
        <v>375</v>
      </c>
      <c r="AU189" s="217" t="s">
        <v>90</v>
      </c>
      <c r="AV189" s="13" t="s">
        <v>88</v>
      </c>
      <c r="AW189" s="13" t="s">
        <v>36</v>
      </c>
      <c r="AX189" s="13" t="s">
        <v>81</v>
      </c>
      <c r="AY189" s="217" t="s">
        <v>365</v>
      </c>
    </row>
    <row r="190" spans="1:65" s="13" customFormat="1">
      <c r="B190" s="207"/>
      <c r="C190" s="208"/>
      <c r="D190" s="209" t="s">
        <v>375</v>
      </c>
      <c r="E190" s="210" t="s">
        <v>1</v>
      </c>
      <c r="F190" s="211" t="s">
        <v>377</v>
      </c>
      <c r="G190" s="208"/>
      <c r="H190" s="210" t="s">
        <v>1</v>
      </c>
      <c r="I190" s="212"/>
      <c r="J190" s="208"/>
      <c r="K190" s="208"/>
      <c r="L190" s="213"/>
      <c r="M190" s="214"/>
      <c r="N190" s="215"/>
      <c r="O190" s="215"/>
      <c r="P190" s="215"/>
      <c r="Q190" s="215"/>
      <c r="R190" s="215"/>
      <c r="S190" s="215"/>
      <c r="T190" s="216"/>
      <c r="AT190" s="217" t="s">
        <v>375</v>
      </c>
      <c r="AU190" s="217" t="s">
        <v>90</v>
      </c>
      <c r="AV190" s="13" t="s">
        <v>88</v>
      </c>
      <c r="AW190" s="13" t="s">
        <v>36</v>
      </c>
      <c r="AX190" s="13" t="s">
        <v>81</v>
      </c>
      <c r="AY190" s="217" t="s">
        <v>365</v>
      </c>
    </row>
    <row r="191" spans="1:65" s="14" customFormat="1">
      <c r="B191" s="218"/>
      <c r="C191" s="219"/>
      <c r="D191" s="209" t="s">
        <v>375</v>
      </c>
      <c r="E191" s="220" t="s">
        <v>1</v>
      </c>
      <c r="F191" s="221" t="s">
        <v>456</v>
      </c>
      <c r="G191" s="219"/>
      <c r="H191" s="222">
        <v>78.48</v>
      </c>
      <c r="I191" s="223"/>
      <c r="J191" s="219"/>
      <c r="K191" s="219"/>
      <c r="L191" s="224"/>
      <c r="M191" s="225"/>
      <c r="N191" s="226"/>
      <c r="O191" s="226"/>
      <c r="P191" s="226"/>
      <c r="Q191" s="226"/>
      <c r="R191" s="226"/>
      <c r="S191" s="226"/>
      <c r="T191" s="227"/>
      <c r="AT191" s="228" t="s">
        <v>375</v>
      </c>
      <c r="AU191" s="228" t="s">
        <v>90</v>
      </c>
      <c r="AV191" s="14" t="s">
        <v>90</v>
      </c>
      <c r="AW191" s="14" t="s">
        <v>36</v>
      </c>
      <c r="AX191" s="14" t="s">
        <v>81</v>
      </c>
      <c r="AY191" s="228" t="s">
        <v>365</v>
      </c>
    </row>
    <row r="192" spans="1:65" s="14" customFormat="1">
      <c r="B192" s="218"/>
      <c r="C192" s="219"/>
      <c r="D192" s="209" t="s">
        <v>375</v>
      </c>
      <c r="E192" s="220" t="s">
        <v>1</v>
      </c>
      <c r="F192" s="221" t="s">
        <v>457</v>
      </c>
      <c r="G192" s="219"/>
      <c r="H192" s="222">
        <v>8.4600000000000009</v>
      </c>
      <c r="I192" s="223"/>
      <c r="J192" s="219"/>
      <c r="K192" s="219"/>
      <c r="L192" s="224"/>
      <c r="M192" s="225"/>
      <c r="N192" s="226"/>
      <c r="O192" s="226"/>
      <c r="P192" s="226"/>
      <c r="Q192" s="226"/>
      <c r="R192" s="226"/>
      <c r="S192" s="226"/>
      <c r="T192" s="227"/>
      <c r="AT192" s="228" t="s">
        <v>375</v>
      </c>
      <c r="AU192" s="228" t="s">
        <v>90</v>
      </c>
      <c r="AV192" s="14" t="s">
        <v>90</v>
      </c>
      <c r="AW192" s="14" t="s">
        <v>36</v>
      </c>
      <c r="AX192" s="14" t="s">
        <v>81</v>
      </c>
      <c r="AY192" s="228" t="s">
        <v>365</v>
      </c>
    </row>
    <row r="193" spans="1:65" s="15" customFormat="1">
      <c r="B193" s="229"/>
      <c r="C193" s="230"/>
      <c r="D193" s="209" t="s">
        <v>375</v>
      </c>
      <c r="E193" s="231" t="s">
        <v>1</v>
      </c>
      <c r="F193" s="232" t="s">
        <v>379</v>
      </c>
      <c r="G193" s="230"/>
      <c r="H193" s="233">
        <v>86.94</v>
      </c>
      <c r="I193" s="234"/>
      <c r="J193" s="230"/>
      <c r="K193" s="230"/>
      <c r="L193" s="235"/>
      <c r="M193" s="236"/>
      <c r="N193" s="237"/>
      <c r="O193" s="237"/>
      <c r="P193" s="237"/>
      <c r="Q193" s="237"/>
      <c r="R193" s="237"/>
      <c r="S193" s="237"/>
      <c r="T193" s="238"/>
      <c r="AT193" s="239" t="s">
        <v>375</v>
      </c>
      <c r="AU193" s="239" t="s">
        <v>90</v>
      </c>
      <c r="AV193" s="15" t="s">
        <v>373</v>
      </c>
      <c r="AW193" s="15" t="s">
        <v>36</v>
      </c>
      <c r="AX193" s="15" t="s">
        <v>88</v>
      </c>
      <c r="AY193" s="239" t="s">
        <v>365</v>
      </c>
    </row>
    <row r="194" spans="1:65" s="14" customFormat="1">
      <c r="B194" s="218"/>
      <c r="C194" s="219"/>
      <c r="D194" s="209" t="s">
        <v>375</v>
      </c>
      <c r="E194" s="219"/>
      <c r="F194" s="221" t="s">
        <v>458</v>
      </c>
      <c r="G194" s="219"/>
      <c r="H194" s="222">
        <v>99.980999999999995</v>
      </c>
      <c r="I194" s="223"/>
      <c r="J194" s="219"/>
      <c r="K194" s="219"/>
      <c r="L194" s="224"/>
      <c r="M194" s="225"/>
      <c r="N194" s="226"/>
      <c r="O194" s="226"/>
      <c r="P194" s="226"/>
      <c r="Q194" s="226"/>
      <c r="R194" s="226"/>
      <c r="S194" s="226"/>
      <c r="T194" s="227"/>
      <c r="AT194" s="228" t="s">
        <v>375</v>
      </c>
      <c r="AU194" s="228" t="s">
        <v>90</v>
      </c>
      <c r="AV194" s="14" t="s">
        <v>90</v>
      </c>
      <c r="AW194" s="14" t="s">
        <v>4</v>
      </c>
      <c r="AX194" s="14" t="s">
        <v>88</v>
      </c>
      <c r="AY194" s="228" t="s">
        <v>365</v>
      </c>
    </row>
    <row r="195" spans="1:65" s="2" customFormat="1" ht="49.15" customHeight="1">
      <c r="A195" s="35"/>
      <c r="B195" s="36"/>
      <c r="C195" s="240" t="s">
        <v>8</v>
      </c>
      <c r="D195" s="240" t="s">
        <v>432</v>
      </c>
      <c r="E195" s="241" t="s">
        <v>459</v>
      </c>
      <c r="F195" s="242" t="s">
        <v>460</v>
      </c>
      <c r="G195" s="243" t="s">
        <v>314</v>
      </c>
      <c r="H195" s="244">
        <v>99.980999999999995</v>
      </c>
      <c r="I195" s="245"/>
      <c r="J195" s="246">
        <f>ROUND(I195*H195,2)</f>
        <v>0</v>
      </c>
      <c r="K195" s="242" t="s">
        <v>372</v>
      </c>
      <c r="L195" s="247"/>
      <c r="M195" s="248" t="s">
        <v>1</v>
      </c>
      <c r="N195" s="249" t="s">
        <v>46</v>
      </c>
      <c r="O195" s="72"/>
      <c r="P195" s="203">
        <f>O195*H195</f>
        <v>0</v>
      </c>
      <c r="Q195" s="203">
        <v>5.3E-3</v>
      </c>
      <c r="R195" s="203">
        <f>Q195*H195</f>
        <v>0.52989929999999996</v>
      </c>
      <c r="S195" s="203">
        <v>0</v>
      </c>
      <c r="T195" s="204">
        <f>S195*H195</f>
        <v>0</v>
      </c>
      <c r="U195" s="35"/>
      <c r="V195" s="35"/>
      <c r="W195" s="35"/>
      <c r="X195" s="35"/>
      <c r="Y195" s="35"/>
      <c r="Z195" s="35"/>
      <c r="AA195" s="35"/>
      <c r="AB195" s="35"/>
      <c r="AC195" s="35"/>
      <c r="AD195" s="35"/>
      <c r="AE195" s="35"/>
      <c r="AR195" s="205" t="s">
        <v>436</v>
      </c>
      <c r="AT195" s="205" t="s">
        <v>432</v>
      </c>
      <c r="AU195" s="205" t="s">
        <v>90</v>
      </c>
      <c r="AY195" s="18" t="s">
        <v>365</v>
      </c>
      <c r="BE195" s="206">
        <f>IF(N195="základní",J195,0)</f>
        <v>0</v>
      </c>
      <c r="BF195" s="206">
        <f>IF(N195="snížená",J195,0)</f>
        <v>0</v>
      </c>
      <c r="BG195" s="206">
        <f>IF(N195="zákl. přenesená",J195,0)</f>
        <v>0</v>
      </c>
      <c r="BH195" s="206">
        <f>IF(N195="sníž. přenesená",J195,0)</f>
        <v>0</v>
      </c>
      <c r="BI195" s="206">
        <f>IF(N195="nulová",J195,0)</f>
        <v>0</v>
      </c>
      <c r="BJ195" s="18" t="s">
        <v>88</v>
      </c>
      <c r="BK195" s="206">
        <f>ROUND(I195*H195,2)</f>
        <v>0</v>
      </c>
      <c r="BL195" s="18" t="s">
        <v>421</v>
      </c>
      <c r="BM195" s="205" t="s">
        <v>461</v>
      </c>
    </row>
    <row r="196" spans="1:65" s="13" customFormat="1">
      <c r="B196" s="207"/>
      <c r="C196" s="208"/>
      <c r="D196" s="209" t="s">
        <v>375</v>
      </c>
      <c r="E196" s="210" t="s">
        <v>1</v>
      </c>
      <c r="F196" s="211" t="s">
        <v>455</v>
      </c>
      <c r="G196" s="208"/>
      <c r="H196" s="210" t="s">
        <v>1</v>
      </c>
      <c r="I196" s="212"/>
      <c r="J196" s="208"/>
      <c r="K196" s="208"/>
      <c r="L196" s="213"/>
      <c r="M196" s="214"/>
      <c r="N196" s="215"/>
      <c r="O196" s="215"/>
      <c r="P196" s="215"/>
      <c r="Q196" s="215"/>
      <c r="R196" s="215"/>
      <c r="S196" s="215"/>
      <c r="T196" s="216"/>
      <c r="AT196" s="217" t="s">
        <v>375</v>
      </c>
      <c r="AU196" s="217" t="s">
        <v>90</v>
      </c>
      <c r="AV196" s="13" t="s">
        <v>88</v>
      </c>
      <c r="AW196" s="13" t="s">
        <v>36</v>
      </c>
      <c r="AX196" s="13" t="s">
        <v>81</v>
      </c>
      <c r="AY196" s="217" t="s">
        <v>365</v>
      </c>
    </row>
    <row r="197" spans="1:65" s="13" customFormat="1">
      <c r="B197" s="207"/>
      <c r="C197" s="208"/>
      <c r="D197" s="209" t="s">
        <v>375</v>
      </c>
      <c r="E197" s="210" t="s">
        <v>1</v>
      </c>
      <c r="F197" s="211" t="s">
        <v>377</v>
      </c>
      <c r="G197" s="208"/>
      <c r="H197" s="210" t="s">
        <v>1</v>
      </c>
      <c r="I197" s="212"/>
      <c r="J197" s="208"/>
      <c r="K197" s="208"/>
      <c r="L197" s="213"/>
      <c r="M197" s="214"/>
      <c r="N197" s="215"/>
      <c r="O197" s="215"/>
      <c r="P197" s="215"/>
      <c r="Q197" s="215"/>
      <c r="R197" s="215"/>
      <c r="S197" s="215"/>
      <c r="T197" s="216"/>
      <c r="AT197" s="217" t="s">
        <v>375</v>
      </c>
      <c r="AU197" s="217" t="s">
        <v>90</v>
      </c>
      <c r="AV197" s="13" t="s">
        <v>88</v>
      </c>
      <c r="AW197" s="13" t="s">
        <v>36</v>
      </c>
      <c r="AX197" s="13" t="s">
        <v>81</v>
      </c>
      <c r="AY197" s="217" t="s">
        <v>365</v>
      </c>
    </row>
    <row r="198" spans="1:65" s="14" customFormat="1">
      <c r="B198" s="218"/>
      <c r="C198" s="219"/>
      <c r="D198" s="209" t="s">
        <v>375</v>
      </c>
      <c r="E198" s="220" t="s">
        <v>1</v>
      </c>
      <c r="F198" s="221" t="s">
        <v>456</v>
      </c>
      <c r="G198" s="219"/>
      <c r="H198" s="222">
        <v>78.48</v>
      </c>
      <c r="I198" s="223"/>
      <c r="J198" s="219"/>
      <c r="K198" s="219"/>
      <c r="L198" s="224"/>
      <c r="M198" s="225"/>
      <c r="N198" s="226"/>
      <c r="O198" s="226"/>
      <c r="P198" s="226"/>
      <c r="Q198" s="226"/>
      <c r="R198" s="226"/>
      <c r="S198" s="226"/>
      <c r="T198" s="227"/>
      <c r="AT198" s="228" t="s">
        <v>375</v>
      </c>
      <c r="AU198" s="228" t="s">
        <v>90</v>
      </c>
      <c r="AV198" s="14" t="s">
        <v>90</v>
      </c>
      <c r="AW198" s="14" t="s">
        <v>36</v>
      </c>
      <c r="AX198" s="14" t="s">
        <v>81</v>
      </c>
      <c r="AY198" s="228" t="s">
        <v>365</v>
      </c>
    </row>
    <row r="199" spans="1:65" s="14" customFormat="1">
      <c r="B199" s="218"/>
      <c r="C199" s="219"/>
      <c r="D199" s="209" t="s">
        <v>375</v>
      </c>
      <c r="E199" s="220" t="s">
        <v>1</v>
      </c>
      <c r="F199" s="221" t="s">
        <v>457</v>
      </c>
      <c r="G199" s="219"/>
      <c r="H199" s="222">
        <v>8.4600000000000009</v>
      </c>
      <c r="I199" s="223"/>
      <c r="J199" s="219"/>
      <c r="K199" s="219"/>
      <c r="L199" s="224"/>
      <c r="M199" s="225"/>
      <c r="N199" s="226"/>
      <c r="O199" s="226"/>
      <c r="P199" s="226"/>
      <c r="Q199" s="226"/>
      <c r="R199" s="226"/>
      <c r="S199" s="226"/>
      <c r="T199" s="227"/>
      <c r="AT199" s="228" t="s">
        <v>375</v>
      </c>
      <c r="AU199" s="228" t="s">
        <v>90</v>
      </c>
      <c r="AV199" s="14" t="s">
        <v>90</v>
      </c>
      <c r="AW199" s="14" t="s">
        <v>36</v>
      </c>
      <c r="AX199" s="14" t="s">
        <v>81</v>
      </c>
      <c r="AY199" s="228" t="s">
        <v>365</v>
      </c>
    </row>
    <row r="200" spans="1:65" s="15" customFormat="1">
      <c r="B200" s="229"/>
      <c r="C200" s="230"/>
      <c r="D200" s="209" t="s">
        <v>375</v>
      </c>
      <c r="E200" s="231" t="s">
        <v>1</v>
      </c>
      <c r="F200" s="232" t="s">
        <v>379</v>
      </c>
      <c r="G200" s="230"/>
      <c r="H200" s="233">
        <v>86.94</v>
      </c>
      <c r="I200" s="234"/>
      <c r="J200" s="230"/>
      <c r="K200" s="230"/>
      <c r="L200" s="235"/>
      <c r="M200" s="236"/>
      <c r="N200" s="237"/>
      <c r="O200" s="237"/>
      <c r="P200" s="237"/>
      <c r="Q200" s="237"/>
      <c r="R200" s="237"/>
      <c r="S200" s="237"/>
      <c r="T200" s="238"/>
      <c r="AT200" s="239" t="s">
        <v>375</v>
      </c>
      <c r="AU200" s="239" t="s">
        <v>90</v>
      </c>
      <c r="AV200" s="15" t="s">
        <v>373</v>
      </c>
      <c r="AW200" s="15" t="s">
        <v>36</v>
      </c>
      <c r="AX200" s="15" t="s">
        <v>88</v>
      </c>
      <c r="AY200" s="239" t="s">
        <v>365</v>
      </c>
    </row>
    <row r="201" spans="1:65" s="14" customFormat="1">
      <c r="B201" s="218"/>
      <c r="C201" s="219"/>
      <c r="D201" s="209" t="s">
        <v>375</v>
      </c>
      <c r="E201" s="219"/>
      <c r="F201" s="221" t="s">
        <v>458</v>
      </c>
      <c r="G201" s="219"/>
      <c r="H201" s="222">
        <v>99.980999999999995</v>
      </c>
      <c r="I201" s="223"/>
      <c r="J201" s="219"/>
      <c r="K201" s="219"/>
      <c r="L201" s="224"/>
      <c r="M201" s="225"/>
      <c r="N201" s="226"/>
      <c r="O201" s="226"/>
      <c r="P201" s="226"/>
      <c r="Q201" s="226"/>
      <c r="R201" s="226"/>
      <c r="S201" s="226"/>
      <c r="T201" s="227"/>
      <c r="AT201" s="228" t="s">
        <v>375</v>
      </c>
      <c r="AU201" s="228" t="s">
        <v>90</v>
      </c>
      <c r="AV201" s="14" t="s">
        <v>90</v>
      </c>
      <c r="AW201" s="14" t="s">
        <v>4</v>
      </c>
      <c r="AX201" s="14" t="s">
        <v>88</v>
      </c>
      <c r="AY201" s="228" t="s">
        <v>365</v>
      </c>
    </row>
    <row r="202" spans="1:65" s="2" customFormat="1" ht="49.15" customHeight="1">
      <c r="A202" s="35"/>
      <c r="B202" s="36"/>
      <c r="C202" s="194" t="s">
        <v>421</v>
      </c>
      <c r="D202" s="194" t="s">
        <v>368</v>
      </c>
      <c r="E202" s="195" t="s">
        <v>462</v>
      </c>
      <c r="F202" s="196" t="s">
        <v>463</v>
      </c>
      <c r="G202" s="197" t="s">
        <v>389</v>
      </c>
      <c r="H202" s="198">
        <v>1.17</v>
      </c>
      <c r="I202" s="199"/>
      <c r="J202" s="200">
        <f>ROUND(I202*H202,2)</f>
        <v>0</v>
      </c>
      <c r="K202" s="196" t="s">
        <v>372</v>
      </c>
      <c r="L202" s="40"/>
      <c r="M202" s="201" t="s">
        <v>1</v>
      </c>
      <c r="N202" s="202" t="s">
        <v>46</v>
      </c>
      <c r="O202" s="72"/>
      <c r="P202" s="203">
        <f>O202*H202</f>
        <v>0</v>
      </c>
      <c r="Q202" s="203">
        <v>0</v>
      </c>
      <c r="R202" s="203">
        <f>Q202*H202</f>
        <v>0</v>
      </c>
      <c r="S202" s="203">
        <v>0</v>
      </c>
      <c r="T202" s="204">
        <f>S202*H202</f>
        <v>0</v>
      </c>
      <c r="U202" s="35"/>
      <c r="V202" s="35"/>
      <c r="W202" s="35"/>
      <c r="X202" s="35"/>
      <c r="Y202" s="35"/>
      <c r="Z202" s="35"/>
      <c r="AA202" s="35"/>
      <c r="AB202" s="35"/>
      <c r="AC202" s="35"/>
      <c r="AD202" s="35"/>
      <c r="AE202" s="35"/>
      <c r="AR202" s="205" t="s">
        <v>421</v>
      </c>
      <c r="AT202" s="205" t="s">
        <v>368</v>
      </c>
      <c r="AU202" s="205" t="s">
        <v>90</v>
      </c>
      <c r="AY202" s="18" t="s">
        <v>365</v>
      </c>
      <c r="BE202" s="206">
        <f>IF(N202="základní",J202,0)</f>
        <v>0</v>
      </c>
      <c r="BF202" s="206">
        <f>IF(N202="snížená",J202,0)</f>
        <v>0</v>
      </c>
      <c r="BG202" s="206">
        <f>IF(N202="zákl. přenesená",J202,0)</f>
        <v>0</v>
      </c>
      <c r="BH202" s="206">
        <f>IF(N202="sníž. přenesená",J202,0)</f>
        <v>0</v>
      </c>
      <c r="BI202" s="206">
        <f>IF(N202="nulová",J202,0)</f>
        <v>0</v>
      </c>
      <c r="BJ202" s="18" t="s">
        <v>88</v>
      </c>
      <c r="BK202" s="206">
        <f>ROUND(I202*H202,2)</f>
        <v>0</v>
      </c>
      <c r="BL202" s="18" t="s">
        <v>421</v>
      </c>
      <c r="BM202" s="205" t="s">
        <v>464</v>
      </c>
    </row>
    <row r="203" spans="1:65" s="12" customFormat="1" ht="22.9" customHeight="1">
      <c r="B203" s="179"/>
      <c r="C203" s="180"/>
      <c r="D203" s="181" t="s">
        <v>80</v>
      </c>
      <c r="E203" s="192" t="s">
        <v>465</v>
      </c>
      <c r="F203" s="192" t="s">
        <v>466</v>
      </c>
      <c r="G203" s="180"/>
      <c r="H203" s="180"/>
      <c r="I203" s="183"/>
      <c r="J203" s="193">
        <f>BK203</f>
        <v>0</v>
      </c>
      <c r="K203" s="180"/>
      <c r="L203" s="184"/>
      <c r="M203" s="185"/>
      <c r="N203" s="186"/>
      <c r="O203" s="186"/>
      <c r="P203" s="187">
        <f>SUM(P204:P273)</f>
        <v>0</v>
      </c>
      <c r="Q203" s="186"/>
      <c r="R203" s="187">
        <f>SUM(R204:R273)</f>
        <v>18.177304299999999</v>
      </c>
      <c r="S203" s="186"/>
      <c r="T203" s="188">
        <f>SUM(T204:T273)</f>
        <v>0</v>
      </c>
      <c r="AR203" s="189" t="s">
        <v>90</v>
      </c>
      <c r="AT203" s="190" t="s">
        <v>80</v>
      </c>
      <c r="AU203" s="190" t="s">
        <v>88</v>
      </c>
      <c r="AY203" s="189" t="s">
        <v>365</v>
      </c>
      <c r="BK203" s="191">
        <f>SUM(BK204:BK273)</f>
        <v>0</v>
      </c>
    </row>
    <row r="204" spans="1:65" s="2" customFormat="1" ht="33" customHeight="1">
      <c r="A204" s="35"/>
      <c r="B204" s="36"/>
      <c r="C204" s="194" t="s">
        <v>467</v>
      </c>
      <c r="D204" s="194" t="s">
        <v>368</v>
      </c>
      <c r="E204" s="195" t="s">
        <v>468</v>
      </c>
      <c r="F204" s="196" t="s">
        <v>469</v>
      </c>
      <c r="G204" s="197" t="s">
        <v>314</v>
      </c>
      <c r="H204" s="198">
        <v>302.30200000000002</v>
      </c>
      <c r="I204" s="199"/>
      <c r="J204" s="200">
        <f>ROUND(I204*H204,2)</f>
        <v>0</v>
      </c>
      <c r="K204" s="196" t="s">
        <v>372</v>
      </c>
      <c r="L204" s="40"/>
      <c r="M204" s="201" t="s">
        <v>1</v>
      </c>
      <c r="N204" s="202" t="s">
        <v>46</v>
      </c>
      <c r="O204" s="72"/>
      <c r="P204" s="203">
        <f>O204*H204</f>
        <v>0</v>
      </c>
      <c r="Q204" s="203">
        <v>0</v>
      </c>
      <c r="R204" s="203">
        <f>Q204*H204</f>
        <v>0</v>
      </c>
      <c r="S204" s="203">
        <v>0</v>
      </c>
      <c r="T204" s="204">
        <f>S204*H204</f>
        <v>0</v>
      </c>
      <c r="U204" s="35"/>
      <c r="V204" s="35"/>
      <c r="W204" s="35"/>
      <c r="X204" s="35"/>
      <c r="Y204" s="35"/>
      <c r="Z204" s="35"/>
      <c r="AA204" s="35"/>
      <c r="AB204" s="35"/>
      <c r="AC204" s="35"/>
      <c r="AD204" s="35"/>
      <c r="AE204" s="35"/>
      <c r="AR204" s="205" t="s">
        <v>421</v>
      </c>
      <c r="AT204" s="205" t="s">
        <v>368</v>
      </c>
      <c r="AU204" s="205" t="s">
        <v>90</v>
      </c>
      <c r="AY204" s="18" t="s">
        <v>365</v>
      </c>
      <c r="BE204" s="206">
        <f>IF(N204="základní",J204,0)</f>
        <v>0</v>
      </c>
      <c r="BF204" s="206">
        <f>IF(N204="snížená",J204,0)</f>
        <v>0</v>
      </c>
      <c r="BG204" s="206">
        <f>IF(N204="zákl. přenesená",J204,0)</f>
        <v>0</v>
      </c>
      <c r="BH204" s="206">
        <f>IF(N204="sníž. přenesená",J204,0)</f>
        <v>0</v>
      </c>
      <c r="BI204" s="206">
        <f>IF(N204="nulová",J204,0)</f>
        <v>0</v>
      </c>
      <c r="BJ204" s="18" t="s">
        <v>88</v>
      </c>
      <c r="BK204" s="206">
        <f>ROUND(I204*H204,2)</f>
        <v>0</v>
      </c>
      <c r="BL204" s="18" t="s">
        <v>421</v>
      </c>
      <c r="BM204" s="205" t="s">
        <v>470</v>
      </c>
    </row>
    <row r="205" spans="1:65" s="13" customFormat="1">
      <c r="B205" s="207"/>
      <c r="C205" s="208"/>
      <c r="D205" s="209" t="s">
        <v>375</v>
      </c>
      <c r="E205" s="210" t="s">
        <v>1</v>
      </c>
      <c r="F205" s="211" t="s">
        <v>471</v>
      </c>
      <c r="G205" s="208"/>
      <c r="H205" s="210" t="s">
        <v>1</v>
      </c>
      <c r="I205" s="212"/>
      <c r="J205" s="208"/>
      <c r="K205" s="208"/>
      <c r="L205" s="213"/>
      <c r="M205" s="214"/>
      <c r="N205" s="215"/>
      <c r="O205" s="215"/>
      <c r="P205" s="215"/>
      <c r="Q205" s="215"/>
      <c r="R205" s="215"/>
      <c r="S205" s="215"/>
      <c r="T205" s="216"/>
      <c r="AT205" s="217" t="s">
        <v>375</v>
      </c>
      <c r="AU205" s="217" t="s">
        <v>90</v>
      </c>
      <c r="AV205" s="13" t="s">
        <v>88</v>
      </c>
      <c r="AW205" s="13" t="s">
        <v>36</v>
      </c>
      <c r="AX205" s="13" t="s">
        <v>81</v>
      </c>
      <c r="AY205" s="217" t="s">
        <v>365</v>
      </c>
    </row>
    <row r="206" spans="1:65" s="13" customFormat="1">
      <c r="B206" s="207"/>
      <c r="C206" s="208"/>
      <c r="D206" s="209" t="s">
        <v>375</v>
      </c>
      <c r="E206" s="210" t="s">
        <v>1</v>
      </c>
      <c r="F206" s="211" t="s">
        <v>472</v>
      </c>
      <c r="G206" s="208"/>
      <c r="H206" s="210" t="s">
        <v>1</v>
      </c>
      <c r="I206" s="212"/>
      <c r="J206" s="208"/>
      <c r="K206" s="208"/>
      <c r="L206" s="213"/>
      <c r="M206" s="214"/>
      <c r="N206" s="215"/>
      <c r="O206" s="215"/>
      <c r="P206" s="215"/>
      <c r="Q206" s="215"/>
      <c r="R206" s="215"/>
      <c r="S206" s="215"/>
      <c r="T206" s="216"/>
      <c r="AT206" s="217" t="s">
        <v>375</v>
      </c>
      <c r="AU206" s="217" t="s">
        <v>90</v>
      </c>
      <c r="AV206" s="13" t="s">
        <v>88</v>
      </c>
      <c r="AW206" s="13" t="s">
        <v>36</v>
      </c>
      <c r="AX206" s="13" t="s">
        <v>81</v>
      </c>
      <c r="AY206" s="217" t="s">
        <v>365</v>
      </c>
    </row>
    <row r="207" spans="1:65" s="14" customFormat="1">
      <c r="B207" s="218"/>
      <c r="C207" s="219"/>
      <c r="D207" s="209" t="s">
        <v>375</v>
      </c>
      <c r="E207" s="220" t="s">
        <v>1</v>
      </c>
      <c r="F207" s="221" t="s">
        <v>473</v>
      </c>
      <c r="G207" s="219"/>
      <c r="H207" s="222">
        <v>302.30200000000002</v>
      </c>
      <c r="I207" s="223"/>
      <c r="J207" s="219"/>
      <c r="K207" s="219"/>
      <c r="L207" s="224"/>
      <c r="M207" s="225"/>
      <c r="N207" s="226"/>
      <c r="O207" s="226"/>
      <c r="P207" s="226"/>
      <c r="Q207" s="226"/>
      <c r="R207" s="226"/>
      <c r="S207" s="226"/>
      <c r="T207" s="227"/>
      <c r="AT207" s="228" t="s">
        <v>375</v>
      </c>
      <c r="AU207" s="228" t="s">
        <v>90</v>
      </c>
      <c r="AV207" s="14" t="s">
        <v>90</v>
      </c>
      <c r="AW207" s="14" t="s">
        <v>36</v>
      </c>
      <c r="AX207" s="14" t="s">
        <v>81</v>
      </c>
      <c r="AY207" s="228" t="s">
        <v>365</v>
      </c>
    </row>
    <row r="208" spans="1:65" s="15" customFormat="1">
      <c r="B208" s="229"/>
      <c r="C208" s="230"/>
      <c r="D208" s="209" t="s">
        <v>375</v>
      </c>
      <c r="E208" s="231" t="s">
        <v>1</v>
      </c>
      <c r="F208" s="232" t="s">
        <v>379</v>
      </c>
      <c r="G208" s="230"/>
      <c r="H208" s="233">
        <v>302.30200000000002</v>
      </c>
      <c r="I208" s="234"/>
      <c r="J208" s="230"/>
      <c r="K208" s="230"/>
      <c r="L208" s="235"/>
      <c r="M208" s="236"/>
      <c r="N208" s="237"/>
      <c r="O208" s="237"/>
      <c r="P208" s="237"/>
      <c r="Q208" s="237"/>
      <c r="R208" s="237"/>
      <c r="S208" s="237"/>
      <c r="T208" s="238"/>
      <c r="AT208" s="239" t="s">
        <v>375</v>
      </c>
      <c r="AU208" s="239" t="s">
        <v>90</v>
      </c>
      <c r="AV208" s="15" t="s">
        <v>373</v>
      </c>
      <c r="AW208" s="15" t="s">
        <v>36</v>
      </c>
      <c r="AX208" s="15" t="s">
        <v>88</v>
      </c>
      <c r="AY208" s="239" t="s">
        <v>365</v>
      </c>
    </row>
    <row r="209" spans="1:65" s="2" customFormat="1" ht="33" customHeight="1">
      <c r="A209" s="35"/>
      <c r="B209" s="36"/>
      <c r="C209" s="194" t="s">
        <v>474</v>
      </c>
      <c r="D209" s="194" t="s">
        <v>368</v>
      </c>
      <c r="E209" s="195" t="s">
        <v>475</v>
      </c>
      <c r="F209" s="196" t="s">
        <v>476</v>
      </c>
      <c r="G209" s="197" t="s">
        <v>314</v>
      </c>
      <c r="H209" s="198">
        <v>302.30200000000002</v>
      </c>
      <c r="I209" s="199"/>
      <c r="J209" s="200">
        <f>ROUND(I209*H209,2)</f>
        <v>0</v>
      </c>
      <c r="K209" s="196" t="s">
        <v>372</v>
      </c>
      <c r="L209" s="40"/>
      <c r="M209" s="201" t="s">
        <v>1</v>
      </c>
      <c r="N209" s="202" t="s">
        <v>46</v>
      </c>
      <c r="O209" s="72"/>
      <c r="P209" s="203">
        <f>O209*H209</f>
        <v>0</v>
      </c>
      <c r="Q209" s="203">
        <v>0</v>
      </c>
      <c r="R209" s="203">
        <f>Q209*H209</f>
        <v>0</v>
      </c>
      <c r="S209" s="203">
        <v>0</v>
      </c>
      <c r="T209" s="204">
        <f>S209*H209</f>
        <v>0</v>
      </c>
      <c r="U209" s="35"/>
      <c r="V209" s="35"/>
      <c r="W209" s="35"/>
      <c r="X209" s="35"/>
      <c r="Y209" s="35"/>
      <c r="Z209" s="35"/>
      <c r="AA209" s="35"/>
      <c r="AB209" s="35"/>
      <c r="AC209" s="35"/>
      <c r="AD209" s="35"/>
      <c r="AE209" s="35"/>
      <c r="AR209" s="205" t="s">
        <v>421</v>
      </c>
      <c r="AT209" s="205" t="s">
        <v>368</v>
      </c>
      <c r="AU209" s="205" t="s">
        <v>90</v>
      </c>
      <c r="AY209" s="18" t="s">
        <v>365</v>
      </c>
      <c r="BE209" s="206">
        <f>IF(N209="základní",J209,0)</f>
        <v>0</v>
      </c>
      <c r="BF209" s="206">
        <f>IF(N209="snížená",J209,0)</f>
        <v>0</v>
      </c>
      <c r="BG209" s="206">
        <f>IF(N209="zákl. přenesená",J209,0)</f>
        <v>0</v>
      </c>
      <c r="BH209" s="206">
        <f>IF(N209="sníž. přenesená",J209,0)</f>
        <v>0</v>
      </c>
      <c r="BI209" s="206">
        <f>IF(N209="nulová",J209,0)</f>
        <v>0</v>
      </c>
      <c r="BJ209" s="18" t="s">
        <v>88</v>
      </c>
      <c r="BK209" s="206">
        <f>ROUND(I209*H209,2)</f>
        <v>0</v>
      </c>
      <c r="BL209" s="18" t="s">
        <v>421</v>
      </c>
      <c r="BM209" s="205" t="s">
        <v>477</v>
      </c>
    </row>
    <row r="210" spans="1:65" s="13" customFormat="1">
      <c r="B210" s="207"/>
      <c r="C210" s="208"/>
      <c r="D210" s="209" t="s">
        <v>375</v>
      </c>
      <c r="E210" s="210" t="s">
        <v>1</v>
      </c>
      <c r="F210" s="211" t="s">
        <v>471</v>
      </c>
      <c r="G210" s="208"/>
      <c r="H210" s="210" t="s">
        <v>1</v>
      </c>
      <c r="I210" s="212"/>
      <c r="J210" s="208"/>
      <c r="K210" s="208"/>
      <c r="L210" s="213"/>
      <c r="M210" s="214"/>
      <c r="N210" s="215"/>
      <c r="O210" s="215"/>
      <c r="P210" s="215"/>
      <c r="Q210" s="215"/>
      <c r="R210" s="215"/>
      <c r="S210" s="215"/>
      <c r="T210" s="216"/>
      <c r="AT210" s="217" t="s">
        <v>375</v>
      </c>
      <c r="AU210" s="217" t="s">
        <v>90</v>
      </c>
      <c r="AV210" s="13" t="s">
        <v>88</v>
      </c>
      <c r="AW210" s="13" t="s">
        <v>36</v>
      </c>
      <c r="AX210" s="13" t="s">
        <v>81</v>
      </c>
      <c r="AY210" s="217" t="s">
        <v>365</v>
      </c>
    </row>
    <row r="211" spans="1:65" s="13" customFormat="1">
      <c r="B211" s="207"/>
      <c r="C211" s="208"/>
      <c r="D211" s="209" t="s">
        <v>375</v>
      </c>
      <c r="E211" s="210" t="s">
        <v>1</v>
      </c>
      <c r="F211" s="211" t="s">
        <v>472</v>
      </c>
      <c r="G211" s="208"/>
      <c r="H211" s="210" t="s">
        <v>1</v>
      </c>
      <c r="I211" s="212"/>
      <c r="J211" s="208"/>
      <c r="K211" s="208"/>
      <c r="L211" s="213"/>
      <c r="M211" s="214"/>
      <c r="N211" s="215"/>
      <c r="O211" s="215"/>
      <c r="P211" s="215"/>
      <c r="Q211" s="215"/>
      <c r="R211" s="215"/>
      <c r="S211" s="215"/>
      <c r="T211" s="216"/>
      <c r="AT211" s="217" t="s">
        <v>375</v>
      </c>
      <c r="AU211" s="217" t="s">
        <v>90</v>
      </c>
      <c r="AV211" s="13" t="s">
        <v>88</v>
      </c>
      <c r="AW211" s="13" t="s">
        <v>36</v>
      </c>
      <c r="AX211" s="13" t="s">
        <v>81</v>
      </c>
      <c r="AY211" s="217" t="s">
        <v>365</v>
      </c>
    </row>
    <row r="212" spans="1:65" s="14" customFormat="1">
      <c r="B212" s="218"/>
      <c r="C212" s="219"/>
      <c r="D212" s="209" t="s">
        <v>375</v>
      </c>
      <c r="E212" s="220" t="s">
        <v>1</v>
      </c>
      <c r="F212" s="221" t="s">
        <v>473</v>
      </c>
      <c r="G212" s="219"/>
      <c r="H212" s="222">
        <v>302.30200000000002</v>
      </c>
      <c r="I212" s="223"/>
      <c r="J212" s="219"/>
      <c r="K212" s="219"/>
      <c r="L212" s="224"/>
      <c r="M212" s="225"/>
      <c r="N212" s="226"/>
      <c r="O212" s="226"/>
      <c r="P212" s="226"/>
      <c r="Q212" s="226"/>
      <c r="R212" s="226"/>
      <c r="S212" s="226"/>
      <c r="T212" s="227"/>
      <c r="AT212" s="228" t="s">
        <v>375</v>
      </c>
      <c r="AU212" s="228" t="s">
        <v>90</v>
      </c>
      <c r="AV212" s="14" t="s">
        <v>90</v>
      </c>
      <c r="AW212" s="14" t="s">
        <v>36</v>
      </c>
      <c r="AX212" s="14" t="s">
        <v>81</v>
      </c>
      <c r="AY212" s="228" t="s">
        <v>365</v>
      </c>
    </row>
    <row r="213" spans="1:65" s="15" customFormat="1">
      <c r="B213" s="229"/>
      <c r="C213" s="230"/>
      <c r="D213" s="209" t="s">
        <v>375</v>
      </c>
      <c r="E213" s="231" t="s">
        <v>1</v>
      </c>
      <c r="F213" s="232" t="s">
        <v>379</v>
      </c>
      <c r="G213" s="230"/>
      <c r="H213" s="233">
        <v>302.30200000000002</v>
      </c>
      <c r="I213" s="234"/>
      <c r="J213" s="230"/>
      <c r="K213" s="230"/>
      <c r="L213" s="235"/>
      <c r="M213" s="236"/>
      <c r="N213" s="237"/>
      <c r="O213" s="237"/>
      <c r="P213" s="237"/>
      <c r="Q213" s="237"/>
      <c r="R213" s="237"/>
      <c r="S213" s="237"/>
      <c r="T213" s="238"/>
      <c r="AT213" s="239" t="s">
        <v>375</v>
      </c>
      <c r="AU213" s="239" t="s">
        <v>90</v>
      </c>
      <c r="AV213" s="15" t="s">
        <v>373</v>
      </c>
      <c r="AW213" s="15" t="s">
        <v>36</v>
      </c>
      <c r="AX213" s="15" t="s">
        <v>88</v>
      </c>
      <c r="AY213" s="239" t="s">
        <v>365</v>
      </c>
    </row>
    <row r="214" spans="1:65" s="2" customFormat="1" ht="49.15" customHeight="1">
      <c r="A214" s="35"/>
      <c r="B214" s="36"/>
      <c r="C214" s="194" t="s">
        <v>478</v>
      </c>
      <c r="D214" s="194" t="s">
        <v>368</v>
      </c>
      <c r="E214" s="195" t="s">
        <v>479</v>
      </c>
      <c r="F214" s="196" t="s">
        <v>480</v>
      </c>
      <c r="G214" s="197" t="s">
        <v>314</v>
      </c>
      <c r="H214" s="198">
        <v>35.03</v>
      </c>
      <c r="I214" s="199"/>
      <c r="J214" s="200">
        <f>ROUND(I214*H214,2)</f>
        <v>0</v>
      </c>
      <c r="K214" s="196" t="s">
        <v>372</v>
      </c>
      <c r="L214" s="40"/>
      <c r="M214" s="201" t="s">
        <v>1</v>
      </c>
      <c r="N214" s="202" t="s">
        <v>46</v>
      </c>
      <c r="O214" s="72"/>
      <c r="P214" s="203">
        <f>O214*H214</f>
        <v>0</v>
      </c>
      <c r="Q214" s="203">
        <v>0</v>
      </c>
      <c r="R214" s="203">
        <f>Q214*H214</f>
        <v>0</v>
      </c>
      <c r="S214" s="203">
        <v>0</v>
      </c>
      <c r="T214" s="204">
        <f>S214*H214</f>
        <v>0</v>
      </c>
      <c r="U214" s="35"/>
      <c r="V214" s="35"/>
      <c r="W214" s="35"/>
      <c r="X214" s="35"/>
      <c r="Y214" s="35"/>
      <c r="Z214" s="35"/>
      <c r="AA214" s="35"/>
      <c r="AB214" s="35"/>
      <c r="AC214" s="35"/>
      <c r="AD214" s="35"/>
      <c r="AE214" s="35"/>
      <c r="AR214" s="205" t="s">
        <v>421</v>
      </c>
      <c r="AT214" s="205" t="s">
        <v>368</v>
      </c>
      <c r="AU214" s="205" t="s">
        <v>90</v>
      </c>
      <c r="AY214" s="18" t="s">
        <v>365</v>
      </c>
      <c r="BE214" s="206">
        <f>IF(N214="základní",J214,0)</f>
        <v>0</v>
      </c>
      <c r="BF214" s="206">
        <f>IF(N214="snížená",J214,0)</f>
        <v>0</v>
      </c>
      <c r="BG214" s="206">
        <f>IF(N214="zákl. přenesená",J214,0)</f>
        <v>0</v>
      </c>
      <c r="BH214" s="206">
        <f>IF(N214="sníž. přenesená",J214,0)</f>
        <v>0</v>
      </c>
      <c r="BI214" s="206">
        <f>IF(N214="nulová",J214,0)</f>
        <v>0</v>
      </c>
      <c r="BJ214" s="18" t="s">
        <v>88</v>
      </c>
      <c r="BK214" s="206">
        <f>ROUND(I214*H214,2)</f>
        <v>0</v>
      </c>
      <c r="BL214" s="18" t="s">
        <v>421</v>
      </c>
      <c r="BM214" s="205" t="s">
        <v>481</v>
      </c>
    </row>
    <row r="215" spans="1:65" s="13" customFormat="1">
      <c r="B215" s="207"/>
      <c r="C215" s="208"/>
      <c r="D215" s="209" t="s">
        <v>375</v>
      </c>
      <c r="E215" s="210" t="s">
        <v>1</v>
      </c>
      <c r="F215" s="211" t="s">
        <v>482</v>
      </c>
      <c r="G215" s="208"/>
      <c r="H215" s="210" t="s">
        <v>1</v>
      </c>
      <c r="I215" s="212"/>
      <c r="J215" s="208"/>
      <c r="K215" s="208"/>
      <c r="L215" s="213"/>
      <c r="M215" s="214"/>
      <c r="N215" s="215"/>
      <c r="O215" s="215"/>
      <c r="P215" s="215"/>
      <c r="Q215" s="215"/>
      <c r="R215" s="215"/>
      <c r="S215" s="215"/>
      <c r="T215" s="216"/>
      <c r="AT215" s="217" t="s">
        <v>375</v>
      </c>
      <c r="AU215" s="217" t="s">
        <v>90</v>
      </c>
      <c r="AV215" s="13" t="s">
        <v>88</v>
      </c>
      <c r="AW215" s="13" t="s">
        <v>36</v>
      </c>
      <c r="AX215" s="13" t="s">
        <v>81</v>
      </c>
      <c r="AY215" s="217" t="s">
        <v>365</v>
      </c>
    </row>
    <row r="216" spans="1:65" s="13" customFormat="1">
      <c r="B216" s="207"/>
      <c r="C216" s="208"/>
      <c r="D216" s="209" t="s">
        <v>375</v>
      </c>
      <c r="E216" s="210" t="s">
        <v>1</v>
      </c>
      <c r="F216" s="211" t="s">
        <v>472</v>
      </c>
      <c r="G216" s="208"/>
      <c r="H216" s="210" t="s">
        <v>1</v>
      </c>
      <c r="I216" s="212"/>
      <c r="J216" s="208"/>
      <c r="K216" s="208"/>
      <c r="L216" s="213"/>
      <c r="M216" s="214"/>
      <c r="N216" s="215"/>
      <c r="O216" s="215"/>
      <c r="P216" s="215"/>
      <c r="Q216" s="215"/>
      <c r="R216" s="215"/>
      <c r="S216" s="215"/>
      <c r="T216" s="216"/>
      <c r="AT216" s="217" t="s">
        <v>375</v>
      </c>
      <c r="AU216" s="217" t="s">
        <v>90</v>
      </c>
      <c r="AV216" s="13" t="s">
        <v>88</v>
      </c>
      <c r="AW216" s="13" t="s">
        <v>36</v>
      </c>
      <c r="AX216" s="13" t="s">
        <v>81</v>
      </c>
      <c r="AY216" s="217" t="s">
        <v>365</v>
      </c>
    </row>
    <row r="217" spans="1:65" s="14" customFormat="1">
      <c r="B217" s="218"/>
      <c r="C217" s="219"/>
      <c r="D217" s="209" t="s">
        <v>375</v>
      </c>
      <c r="E217" s="220" t="s">
        <v>1</v>
      </c>
      <c r="F217" s="221" t="s">
        <v>483</v>
      </c>
      <c r="G217" s="219"/>
      <c r="H217" s="222">
        <v>35.03</v>
      </c>
      <c r="I217" s="223"/>
      <c r="J217" s="219"/>
      <c r="K217" s="219"/>
      <c r="L217" s="224"/>
      <c r="M217" s="225"/>
      <c r="N217" s="226"/>
      <c r="O217" s="226"/>
      <c r="P217" s="226"/>
      <c r="Q217" s="226"/>
      <c r="R217" s="226"/>
      <c r="S217" s="226"/>
      <c r="T217" s="227"/>
      <c r="AT217" s="228" t="s">
        <v>375</v>
      </c>
      <c r="AU217" s="228" t="s">
        <v>90</v>
      </c>
      <c r="AV217" s="14" t="s">
        <v>90</v>
      </c>
      <c r="AW217" s="14" t="s">
        <v>36</v>
      </c>
      <c r="AX217" s="14" t="s">
        <v>81</v>
      </c>
      <c r="AY217" s="228" t="s">
        <v>365</v>
      </c>
    </row>
    <row r="218" spans="1:65" s="15" customFormat="1">
      <c r="B218" s="229"/>
      <c r="C218" s="230"/>
      <c r="D218" s="209" t="s">
        <v>375</v>
      </c>
      <c r="E218" s="231" t="s">
        <v>1</v>
      </c>
      <c r="F218" s="232" t="s">
        <v>379</v>
      </c>
      <c r="G218" s="230"/>
      <c r="H218" s="233">
        <v>35.03</v>
      </c>
      <c r="I218" s="234"/>
      <c r="J218" s="230"/>
      <c r="K218" s="230"/>
      <c r="L218" s="235"/>
      <c r="M218" s="236"/>
      <c r="N218" s="237"/>
      <c r="O218" s="237"/>
      <c r="P218" s="237"/>
      <c r="Q218" s="237"/>
      <c r="R218" s="237"/>
      <c r="S218" s="237"/>
      <c r="T218" s="238"/>
      <c r="AT218" s="239" t="s">
        <v>375</v>
      </c>
      <c r="AU218" s="239" t="s">
        <v>90</v>
      </c>
      <c r="AV218" s="15" t="s">
        <v>373</v>
      </c>
      <c r="AW218" s="15" t="s">
        <v>36</v>
      </c>
      <c r="AX218" s="15" t="s">
        <v>88</v>
      </c>
      <c r="AY218" s="239" t="s">
        <v>365</v>
      </c>
    </row>
    <row r="219" spans="1:65" s="2" customFormat="1" ht="24.2" customHeight="1">
      <c r="A219" s="35"/>
      <c r="B219" s="36"/>
      <c r="C219" s="240" t="s">
        <v>484</v>
      </c>
      <c r="D219" s="240" t="s">
        <v>432</v>
      </c>
      <c r="E219" s="241" t="s">
        <v>485</v>
      </c>
      <c r="F219" s="242" t="s">
        <v>486</v>
      </c>
      <c r="G219" s="243" t="s">
        <v>314</v>
      </c>
      <c r="H219" s="244">
        <v>703.59699999999998</v>
      </c>
      <c r="I219" s="245"/>
      <c r="J219" s="246">
        <f>ROUND(I219*H219,2)</f>
        <v>0</v>
      </c>
      <c r="K219" s="242" t="s">
        <v>372</v>
      </c>
      <c r="L219" s="247"/>
      <c r="M219" s="248" t="s">
        <v>1</v>
      </c>
      <c r="N219" s="249" t="s">
        <v>46</v>
      </c>
      <c r="O219" s="72"/>
      <c r="P219" s="203">
        <f>O219*H219</f>
        <v>0</v>
      </c>
      <c r="Q219" s="203">
        <v>2.9999999999999997E-4</v>
      </c>
      <c r="R219" s="203">
        <f>Q219*H219</f>
        <v>0.21107909999999996</v>
      </c>
      <c r="S219" s="203">
        <v>0</v>
      </c>
      <c r="T219" s="204">
        <f>S219*H219</f>
        <v>0</v>
      </c>
      <c r="U219" s="35"/>
      <c r="V219" s="35"/>
      <c r="W219" s="35"/>
      <c r="X219" s="35"/>
      <c r="Y219" s="35"/>
      <c r="Z219" s="35"/>
      <c r="AA219" s="35"/>
      <c r="AB219" s="35"/>
      <c r="AC219" s="35"/>
      <c r="AD219" s="35"/>
      <c r="AE219" s="35"/>
      <c r="AR219" s="205" t="s">
        <v>436</v>
      </c>
      <c r="AT219" s="205" t="s">
        <v>432</v>
      </c>
      <c r="AU219" s="205" t="s">
        <v>90</v>
      </c>
      <c r="AY219" s="18" t="s">
        <v>365</v>
      </c>
      <c r="BE219" s="206">
        <f>IF(N219="základní",J219,0)</f>
        <v>0</v>
      </c>
      <c r="BF219" s="206">
        <f>IF(N219="snížená",J219,0)</f>
        <v>0</v>
      </c>
      <c r="BG219" s="206">
        <f>IF(N219="zákl. přenesená",J219,0)</f>
        <v>0</v>
      </c>
      <c r="BH219" s="206">
        <f>IF(N219="sníž. přenesená",J219,0)</f>
        <v>0</v>
      </c>
      <c r="BI219" s="206">
        <f>IF(N219="nulová",J219,0)</f>
        <v>0</v>
      </c>
      <c r="BJ219" s="18" t="s">
        <v>88</v>
      </c>
      <c r="BK219" s="206">
        <f>ROUND(I219*H219,2)</f>
        <v>0</v>
      </c>
      <c r="BL219" s="18" t="s">
        <v>421</v>
      </c>
      <c r="BM219" s="205" t="s">
        <v>487</v>
      </c>
    </row>
    <row r="220" spans="1:65" s="14" customFormat="1">
      <c r="B220" s="218"/>
      <c r="C220" s="219"/>
      <c r="D220" s="209" t="s">
        <v>375</v>
      </c>
      <c r="E220" s="219"/>
      <c r="F220" s="221" t="s">
        <v>488</v>
      </c>
      <c r="G220" s="219"/>
      <c r="H220" s="222">
        <v>703.59699999999998</v>
      </c>
      <c r="I220" s="223"/>
      <c r="J220" s="219"/>
      <c r="K220" s="219"/>
      <c r="L220" s="224"/>
      <c r="M220" s="225"/>
      <c r="N220" s="226"/>
      <c r="O220" s="226"/>
      <c r="P220" s="226"/>
      <c r="Q220" s="226"/>
      <c r="R220" s="226"/>
      <c r="S220" s="226"/>
      <c r="T220" s="227"/>
      <c r="AT220" s="228" t="s">
        <v>375</v>
      </c>
      <c r="AU220" s="228" t="s">
        <v>90</v>
      </c>
      <c r="AV220" s="14" t="s">
        <v>90</v>
      </c>
      <c r="AW220" s="14" t="s">
        <v>4</v>
      </c>
      <c r="AX220" s="14" t="s">
        <v>88</v>
      </c>
      <c r="AY220" s="228" t="s">
        <v>365</v>
      </c>
    </row>
    <row r="221" spans="1:65" s="2" customFormat="1" ht="37.9" customHeight="1">
      <c r="A221" s="35"/>
      <c r="B221" s="36"/>
      <c r="C221" s="194" t="s">
        <v>7</v>
      </c>
      <c r="D221" s="194" t="s">
        <v>368</v>
      </c>
      <c r="E221" s="195" t="s">
        <v>489</v>
      </c>
      <c r="F221" s="196" t="s">
        <v>490</v>
      </c>
      <c r="G221" s="197" t="s">
        <v>314</v>
      </c>
      <c r="H221" s="198">
        <v>302.30200000000002</v>
      </c>
      <c r="I221" s="199"/>
      <c r="J221" s="200">
        <f>ROUND(I221*H221,2)</f>
        <v>0</v>
      </c>
      <c r="K221" s="196" t="s">
        <v>372</v>
      </c>
      <c r="L221" s="40"/>
      <c r="M221" s="201" t="s">
        <v>1</v>
      </c>
      <c r="N221" s="202" t="s">
        <v>46</v>
      </c>
      <c r="O221" s="72"/>
      <c r="P221" s="203">
        <f>O221*H221</f>
        <v>0</v>
      </c>
      <c r="Q221" s="203">
        <v>0</v>
      </c>
      <c r="R221" s="203">
        <f>Q221*H221</f>
        <v>0</v>
      </c>
      <c r="S221" s="203">
        <v>0</v>
      </c>
      <c r="T221" s="204">
        <f>S221*H221</f>
        <v>0</v>
      </c>
      <c r="U221" s="35"/>
      <c r="V221" s="35"/>
      <c r="W221" s="35"/>
      <c r="X221" s="35"/>
      <c r="Y221" s="35"/>
      <c r="Z221" s="35"/>
      <c r="AA221" s="35"/>
      <c r="AB221" s="35"/>
      <c r="AC221" s="35"/>
      <c r="AD221" s="35"/>
      <c r="AE221" s="35"/>
      <c r="AR221" s="205" t="s">
        <v>373</v>
      </c>
      <c r="AT221" s="205" t="s">
        <v>368</v>
      </c>
      <c r="AU221" s="205" t="s">
        <v>90</v>
      </c>
      <c r="AY221" s="18" t="s">
        <v>365</v>
      </c>
      <c r="BE221" s="206">
        <f>IF(N221="základní",J221,0)</f>
        <v>0</v>
      </c>
      <c r="BF221" s="206">
        <f>IF(N221="snížená",J221,0)</f>
        <v>0</v>
      </c>
      <c r="BG221" s="206">
        <f>IF(N221="zákl. přenesená",J221,0)</f>
        <v>0</v>
      </c>
      <c r="BH221" s="206">
        <f>IF(N221="sníž. přenesená",J221,0)</f>
        <v>0</v>
      </c>
      <c r="BI221" s="206">
        <f>IF(N221="nulová",J221,0)</f>
        <v>0</v>
      </c>
      <c r="BJ221" s="18" t="s">
        <v>88</v>
      </c>
      <c r="BK221" s="206">
        <f>ROUND(I221*H221,2)</f>
        <v>0</v>
      </c>
      <c r="BL221" s="18" t="s">
        <v>373</v>
      </c>
      <c r="BM221" s="205" t="s">
        <v>491</v>
      </c>
    </row>
    <row r="222" spans="1:65" s="13" customFormat="1">
      <c r="B222" s="207"/>
      <c r="C222" s="208"/>
      <c r="D222" s="209" t="s">
        <v>375</v>
      </c>
      <c r="E222" s="210" t="s">
        <v>1</v>
      </c>
      <c r="F222" s="211" t="s">
        <v>492</v>
      </c>
      <c r="G222" s="208"/>
      <c r="H222" s="210" t="s">
        <v>1</v>
      </c>
      <c r="I222" s="212"/>
      <c r="J222" s="208"/>
      <c r="K222" s="208"/>
      <c r="L222" s="213"/>
      <c r="M222" s="214"/>
      <c r="N222" s="215"/>
      <c r="O222" s="215"/>
      <c r="P222" s="215"/>
      <c r="Q222" s="215"/>
      <c r="R222" s="215"/>
      <c r="S222" s="215"/>
      <c r="T222" s="216"/>
      <c r="AT222" s="217" t="s">
        <v>375</v>
      </c>
      <c r="AU222" s="217" t="s">
        <v>90</v>
      </c>
      <c r="AV222" s="13" t="s">
        <v>88</v>
      </c>
      <c r="AW222" s="13" t="s">
        <v>36</v>
      </c>
      <c r="AX222" s="13" t="s">
        <v>81</v>
      </c>
      <c r="AY222" s="217" t="s">
        <v>365</v>
      </c>
    </row>
    <row r="223" spans="1:65" s="13" customFormat="1">
      <c r="B223" s="207"/>
      <c r="C223" s="208"/>
      <c r="D223" s="209" t="s">
        <v>375</v>
      </c>
      <c r="E223" s="210" t="s">
        <v>1</v>
      </c>
      <c r="F223" s="211" t="s">
        <v>472</v>
      </c>
      <c r="G223" s="208"/>
      <c r="H223" s="210" t="s">
        <v>1</v>
      </c>
      <c r="I223" s="212"/>
      <c r="J223" s="208"/>
      <c r="K223" s="208"/>
      <c r="L223" s="213"/>
      <c r="M223" s="214"/>
      <c r="N223" s="215"/>
      <c r="O223" s="215"/>
      <c r="P223" s="215"/>
      <c r="Q223" s="215"/>
      <c r="R223" s="215"/>
      <c r="S223" s="215"/>
      <c r="T223" s="216"/>
      <c r="AT223" s="217" t="s">
        <v>375</v>
      </c>
      <c r="AU223" s="217" t="s">
        <v>90</v>
      </c>
      <c r="AV223" s="13" t="s">
        <v>88</v>
      </c>
      <c r="AW223" s="13" t="s">
        <v>36</v>
      </c>
      <c r="AX223" s="13" t="s">
        <v>81</v>
      </c>
      <c r="AY223" s="217" t="s">
        <v>365</v>
      </c>
    </row>
    <row r="224" spans="1:65" s="14" customFormat="1">
      <c r="B224" s="218"/>
      <c r="C224" s="219"/>
      <c r="D224" s="209" t="s">
        <v>375</v>
      </c>
      <c r="E224" s="220" t="s">
        <v>1</v>
      </c>
      <c r="F224" s="221" t="s">
        <v>493</v>
      </c>
      <c r="G224" s="219"/>
      <c r="H224" s="222">
        <v>302.30200000000002</v>
      </c>
      <c r="I224" s="223"/>
      <c r="J224" s="219"/>
      <c r="K224" s="219"/>
      <c r="L224" s="224"/>
      <c r="M224" s="225"/>
      <c r="N224" s="226"/>
      <c r="O224" s="226"/>
      <c r="P224" s="226"/>
      <c r="Q224" s="226"/>
      <c r="R224" s="226"/>
      <c r="S224" s="226"/>
      <c r="T224" s="227"/>
      <c r="AT224" s="228" t="s">
        <v>375</v>
      </c>
      <c r="AU224" s="228" t="s">
        <v>90</v>
      </c>
      <c r="AV224" s="14" t="s">
        <v>90</v>
      </c>
      <c r="AW224" s="14" t="s">
        <v>36</v>
      </c>
      <c r="AX224" s="14" t="s">
        <v>81</v>
      </c>
      <c r="AY224" s="228" t="s">
        <v>365</v>
      </c>
    </row>
    <row r="225" spans="1:65" s="15" customFormat="1">
      <c r="B225" s="229"/>
      <c r="C225" s="230"/>
      <c r="D225" s="209" t="s">
        <v>375</v>
      </c>
      <c r="E225" s="231" t="s">
        <v>300</v>
      </c>
      <c r="F225" s="232" t="s">
        <v>379</v>
      </c>
      <c r="G225" s="230"/>
      <c r="H225" s="233">
        <v>302.30200000000002</v>
      </c>
      <c r="I225" s="234"/>
      <c r="J225" s="230"/>
      <c r="K225" s="230"/>
      <c r="L225" s="235"/>
      <c r="M225" s="236"/>
      <c r="N225" s="237"/>
      <c r="O225" s="237"/>
      <c r="P225" s="237"/>
      <c r="Q225" s="237"/>
      <c r="R225" s="237"/>
      <c r="S225" s="237"/>
      <c r="T225" s="238"/>
      <c r="AT225" s="239" t="s">
        <v>375</v>
      </c>
      <c r="AU225" s="239" t="s">
        <v>90</v>
      </c>
      <c r="AV225" s="15" t="s">
        <v>373</v>
      </c>
      <c r="AW225" s="15" t="s">
        <v>36</v>
      </c>
      <c r="AX225" s="15" t="s">
        <v>88</v>
      </c>
      <c r="AY225" s="239" t="s">
        <v>365</v>
      </c>
    </row>
    <row r="226" spans="1:65" s="2" customFormat="1" ht="49.15" customHeight="1">
      <c r="A226" s="35"/>
      <c r="B226" s="36"/>
      <c r="C226" s="194" t="s">
        <v>494</v>
      </c>
      <c r="D226" s="194" t="s">
        <v>368</v>
      </c>
      <c r="E226" s="195" t="s">
        <v>495</v>
      </c>
      <c r="F226" s="196" t="s">
        <v>496</v>
      </c>
      <c r="G226" s="197" t="s">
        <v>314</v>
      </c>
      <c r="H226" s="198">
        <v>35.03</v>
      </c>
      <c r="I226" s="199"/>
      <c r="J226" s="200">
        <f>ROUND(I226*H226,2)</f>
        <v>0</v>
      </c>
      <c r="K226" s="196" t="s">
        <v>372</v>
      </c>
      <c r="L226" s="40"/>
      <c r="M226" s="201" t="s">
        <v>1</v>
      </c>
      <c r="N226" s="202" t="s">
        <v>46</v>
      </c>
      <c r="O226" s="72"/>
      <c r="P226" s="203">
        <f>O226*H226</f>
        <v>0</v>
      </c>
      <c r="Q226" s="203">
        <v>0</v>
      </c>
      <c r="R226" s="203">
        <f>Q226*H226</f>
        <v>0</v>
      </c>
      <c r="S226" s="203">
        <v>0</v>
      </c>
      <c r="T226" s="204">
        <f>S226*H226</f>
        <v>0</v>
      </c>
      <c r="U226" s="35"/>
      <c r="V226" s="35"/>
      <c r="W226" s="35"/>
      <c r="X226" s="35"/>
      <c r="Y226" s="35"/>
      <c r="Z226" s="35"/>
      <c r="AA226" s="35"/>
      <c r="AB226" s="35"/>
      <c r="AC226" s="35"/>
      <c r="AD226" s="35"/>
      <c r="AE226" s="35"/>
      <c r="AR226" s="205" t="s">
        <v>373</v>
      </c>
      <c r="AT226" s="205" t="s">
        <v>368</v>
      </c>
      <c r="AU226" s="205" t="s">
        <v>90</v>
      </c>
      <c r="AY226" s="18" t="s">
        <v>365</v>
      </c>
      <c r="BE226" s="206">
        <f>IF(N226="základní",J226,0)</f>
        <v>0</v>
      </c>
      <c r="BF226" s="206">
        <f>IF(N226="snížená",J226,0)</f>
        <v>0</v>
      </c>
      <c r="BG226" s="206">
        <f>IF(N226="zákl. přenesená",J226,0)</f>
        <v>0</v>
      </c>
      <c r="BH226" s="206">
        <f>IF(N226="sníž. přenesená",J226,0)</f>
        <v>0</v>
      </c>
      <c r="BI226" s="206">
        <f>IF(N226="nulová",J226,0)</f>
        <v>0</v>
      </c>
      <c r="BJ226" s="18" t="s">
        <v>88</v>
      </c>
      <c r="BK226" s="206">
        <f>ROUND(I226*H226,2)</f>
        <v>0</v>
      </c>
      <c r="BL226" s="18" t="s">
        <v>373</v>
      </c>
      <c r="BM226" s="205" t="s">
        <v>497</v>
      </c>
    </row>
    <row r="227" spans="1:65" s="13" customFormat="1">
      <c r="B227" s="207"/>
      <c r="C227" s="208"/>
      <c r="D227" s="209" t="s">
        <v>375</v>
      </c>
      <c r="E227" s="210" t="s">
        <v>1</v>
      </c>
      <c r="F227" s="211" t="s">
        <v>498</v>
      </c>
      <c r="G227" s="208"/>
      <c r="H227" s="210" t="s">
        <v>1</v>
      </c>
      <c r="I227" s="212"/>
      <c r="J227" s="208"/>
      <c r="K227" s="208"/>
      <c r="L227" s="213"/>
      <c r="M227" s="214"/>
      <c r="N227" s="215"/>
      <c r="O227" s="215"/>
      <c r="P227" s="215"/>
      <c r="Q227" s="215"/>
      <c r="R227" s="215"/>
      <c r="S227" s="215"/>
      <c r="T227" s="216"/>
      <c r="AT227" s="217" t="s">
        <v>375</v>
      </c>
      <c r="AU227" s="217" t="s">
        <v>90</v>
      </c>
      <c r="AV227" s="13" t="s">
        <v>88</v>
      </c>
      <c r="AW227" s="13" t="s">
        <v>36</v>
      </c>
      <c r="AX227" s="13" t="s">
        <v>81</v>
      </c>
      <c r="AY227" s="217" t="s">
        <v>365</v>
      </c>
    </row>
    <row r="228" spans="1:65" s="13" customFormat="1">
      <c r="B228" s="207"/>
      <c r="C228" s="208"/>
      <c r="D228" s="209" t="s">
        <v>375</v>
      </c>
      <c r="E228" s="210" t="s">
        <v>1</v>
      </c>
      <c r="F228" s="211" t="s">
        <v>472</v>
      </c>
      <c r="G228" s="208"/>
      <c r="H228" s="210" t="s">
        <v>1</v>
      </c>
      <c r="I228" s="212"/>
      <c r="J228" s="208"/>
      <c r="K228" s="208"/>
      <c r="L228" s="213"/>
      <c r="M228" s="214"/>
      <c r="N228" s="215"/>
      <c r="O228" s="215"/>
      <c r="P228" s="215"/>
      <c r="Q228" s="215"/>
      <c r="R228" s="215"/>
      <c r="S228" s="215"/>
      <c r="T228" s="216"/>
      <c r="AT228" s="217" t="s">
        <v>375</v>
      </c>
      <c r="AU228" s="217" t="s">
        <v>90</v>
      </c>
      <c r="AV228" s="13" t="s">
        <v>88</v>
      </c>
      <c r="AW228" s="13" t="s">
        <v>36</v>
      </c>
      <c r="AX228" s="13" t="s">
        <v>81</v>
      </c>
      <c r="AY228" s="217" t="s">
        <v>365</v>
      </c>
    </row>
    <row r="229" spans="1:65" s="14" customFormat="1">
      <c r="B229" s="218"/>
      <c r="C229" s="219"/>
      <c r="D229" s="209" t="s">
        <v>375</v>
      </c>
      <c r="E229" s="220" t="s">
        <v>1</v>
      </c>
      <c r="F229" s="221" t="s">
        <v>483</v>
      </c>
      <c r="G229" s="219"/>
      <c r="H229" s="222">
        <v>35.03</v>
      </c>
      <c r="I229" s="223"/>
      <c r="J229" s="219"/>
      <c r="K229" s="219"/>
      <c r="L229" s="224"/>
      <c r="M229" s="225"/>
      <c r="N229" s="226"/>
      <c r="O229" s="226"/>
      <c r="P229" s="226"/>
      <c r="Q229" s="226"/>
      <c r="R229" s="226"/>
      <c r="S229" s="226"/>
      <c r="T229" s="227"/>
      <c r="AT229" s="228" t="s">
        <v>375</v>
      </c>
      <c r="AU229" s="228" t="s">
        <v>90</v>
      </c>
      <c r="AV229" s="14" t="s">
        <v>90</v>
      </c>
      <c r="AW229" s="14" t="s">
        <v>36</v>
      </c>
      <c r="AX229" s="14" t="s">
        <v>81</v>
      </c>
      <c r="AY229" s="228" t="s">
        <v>365</v>
      </c>
    </row>
    <row r="230" spans="1:65" s="15" customFormat="1">
      <c r="B230" s="229"/>
      <c r="C230" s="230"/>
      <c r="D230" s="209" t="s">
        <v>375</v>
      </c>
      <c r="E230" s="231" t="s">
        <v>1</v>
      </c>
      <c r="F230" s="232" t="s">
        <v>379</v>
      </c>
      <c r="G230" s="230"/>
      <c r="H230" s="233">
        <v>35.03</v>
      </c>
      <c r="I230" s="234"/>
      <c r="J230" s="230"/>
      <c r="K230" s="230"/>
      <c r="L230" s="235"/>
      <c r="M230" s="236"/>
      <c r="N230" s="237"/>
      <c r="O230" s="237"/>
      <c r="P230" s="237"/>
      <c r="Q230" s="237"/>
      <c r="R230" s="237"/>
      <c r="S230" s="237"/>
      <c r="T230" s="238"/>
      <c r="AT230" s="239" t="s">
        <v>375</v>
      </c>
      <c r="AU230" s="239" t="s">
        <v>90</v>
      </c>
      <c r="AV230" s="15" t="s">
        <v>373</v>
      </c>
      <c r="AW230" s="15" t="s">
        <v>36</v>
      </c>
      <c r="AX230" s="15" t="s">
        <v>88</v>
      </c>
      <c r="AY230" s="239" t="s">
        <v>365</v>
      </c>
    </row>
    <row r="231" spans="1:65" s="2" customFormat="1" ht="33" customHeight="1">
      <c r="A231" s="35"/>
      <c r="B231" s="36"/>
      <c r="C231" s="240" t="s">
        <v>499</v>
      </c>
      <c r="D231" s="240" t="s">
        <v>432</v>
      </c>
      <c r="E231" s="241" t="s">
        <v>500</v>
      </c>
      <c r="F231" s="242" t="s">
        <v>501</v>
      </c>
      <c r="G231" s="243" t="s">
        <v>314</v>
      </c>
      <c r="H231" s="244">
        <v>387.93200000000002</v>
      </c>
      <c r="I231" s="245"/>
      <c r="J231" s="246">
        <f>ROUND(I231*H231,2)</f>
        <v>0</v>
      </c>
      <c r="K231" s="242" t="s">
        <v>372</v>
      </c>
      <c r="L231" s="247"/>
      <c r="M231" s="248" t="s">
        <v>1</v>
      </c>
      <c r="N231" s="249" t="s">
        <v>46</v>
      </c>
      <c r="O231" s="72"/>
      <c r="P231" s="203">
        <f>O231*H231</f>
        <v>0</v>
      </c>
      <c r="Q231" s="203">
        <v>1.9E-3</v>
      </c>
      <c r="R231" s="203">
        <f>Q231*H231</f>
        <v>0.73707080000000003</v>
      </c>
      <c r="S231" s="203">
        <v>0</v>
      </c>
      <c r="T231" s="204">
        <f>S231*H231</f>
        <v>0</v>
      </c>
      <c r="U231" s="35"/>
      <c r="V231" s="35"/>
      <c r="W231" s="35"/>
      <c r="X231" s="35"/>
      <c r="Y231" s="35"/>
      <c r="Z231" s="35"/>
      <c r="AA231" s="35"/>
      <c r="AB231" s="35"/>
      <c r="AC231" s="35"/>
      <c r="AD231" s="35"/>
      <c r="AE231" s="35"/>
      <c r="AR231" s="205" t="s">
        <v>436</v>
      </c>
      <c r="AT231" s="205" t="s">
        <v>432</v>
      </c>
      <c r="AU231" s="205" t="s">
        <v>90</v>
      </c>
      <c r="AY231" s="18" t="s">
        <v>365</v>
      </c>
      <c r="BE231" s="206">
        <f>IF(N231="základní",J231,0)</f>
        <v>0</v>
      </c>
      <c r="BF231" s="206">
        <f>IF(N231="snížená",J231,0)</f>
        <v>0</v>
      </c>
      <c r="BG231" s="206">
        <f>IF(N231="zákl. přenesená",J231,0)</f>
        <v>0</v>
      </c>
      <c r="BH231" s="206">
        <f>IF(N231="sníž. přenesená",J231,0)</f>
        <v>0</v>
      </c>
      <c r="BI231" s="206">
        <f>IF(N231="nulová",J231,0)</f>
        <v>0</v>
      </c>
      <c r="BJ231" s="18" t="s">
        <v>88</v>
      </c>
      <c r="BK231" s="206">
        <f>ROUND(I231*H231,2)</f>
        <v>0</v>
      </c>
      <c r="BL231" s="18" t="s">
        <v>421</v>
      </c>
      <c r="BM231" s="205" t="s">
        <v>502</v>
      </c>
    </row>
    <row r="232" spans="1:65" s="14" customFormat="1">
      <c r="B232" s="218"/>
      <c r="C232" s="219"/>
      <c r="D232" s="209" t="s">
        <v>375</v>
      </c>
      <c r="E232" s="219"/>
      <c r="F232" s="221" t="s">
        <v>503</v>
      </c>
      <c r="G232" s="219"/>
      <c r="H232" s="222">
        <v>387.93200000000002</v>
      </c>
      <c r="I232" s="223"/>
      <c r="J232" s="219"/>
      <c r="K232" s="219"/>
      <c r="L232" s="224"/>
      <c r="M232" s="225"/>
      <c r="N232" s="226"/>
      <c r="O232" s="226"/>
      <c r="P232" s="226"/>
      <c r="Q232" s="226"/>
      <c r="R232" s="226"/>
      <c r="S232" s="226"/>
      <c r="T232" s="227"/>
      <c r="AT232" s="228" t="s">
        <v>375</v>
      </c>
      <c r="AU232" s="228" t="s">
        <v>90</v>
      </c>
      <c r="AV232" s="14" t="s">
        <v>90</v>
      </c>
      <c r="AW232" s="14" t="s">
        <v>4</v>
      </c>
      <c r="AX232" s="14" t="s">
        <v>88</v>
      </c>
      <c r="AY232" s="228" t="s">
        <v>365</v>
      </c>
    </row>
    <row r="233" spans="1:65" s="2" customFormat="1" ht="33" customHeight="1">
      <c r="A233" s="35"/>
      <c r="B233" s="36"/>
      <c r="C233" s="194" t="s">
        <v>504</v>
      </c>
      <c r="D233" s="194" t="s">
        <v>368</v>
      </c>
      <c r="E233" s="195" t="s">
        <v>505</v>
      </c>
      <c r="F233" s="196" t="s">
        <v>506</v>
      </c>
      <c r="G233" s="197" t="s">
        <v>314</v>
      </c>
      <c r="H233" s="198">
        <v>302.30200000000002</v>
      </c>
      <c r="I233" s="199"/>
      <c r="J233" s="200">
        <f>ROUND(I233*H233,2)</f>
        <v>0</v>
      </c>
      <c r="K233" s="196" t="s">
        <v>372</v>
      </c>
      <c r="L233" s="40"/>
      <c r="M233" s="201" t="s">
        <v>1</v>
      </c>
      <c r="N233" s="202" t="s">
        <v>46</v>
      </c>
      <c r="O233" s="72"/>
      <c r="P233" s="203">
        <f>O233*H233</f>
        <v>0</v>
      </c>
      <c r="Q233" s="203">
        <v>0</v>
      </c>
      <c r="R233" s="203">
        <f>Q233*H233</f>
        <v>0</v>
      </c>
      <c r="S233" s="203">
        <v>0</v>
      </c>
      <c r="T233" s="204">
        <f>S233*H233</f>
        <v>0</v>
      </c>
      <c r="U233" s="35"/>
      <c r="V233" s="35"/>
      <c r="W233" s="35"/>
      <c r="X233" s="35"/>
      <c r="Y233" s="35"/>
      <c r="Z233" s="35"/>
      <c r="AA233" s="35"/>
      <c r="AB233" s="35"/>
      <c r="AC233" s="35"/>
      <c r="AD233" s="35"/>
      <c r="AE233" s="35"/>
      <c r="AR233" s="205" t="s">
        <v>421</v>
      </c>
      <c r="AT233" s="205" t="s">
        <v>368</v>
      </c>
      <c r="AU233" s="205" t="s">
        <v>90</v>
      </c>
      <c r="AY233" s="18" t="s">
        <v>365</v>
      </c>
      <c r="BE233" s="206">
        <f>IF(N233="základní",J233,0)</f>
        <v>0</v>
      </c>
      <c r="BF233" s="206">
        <f>IF(N233="snížená",J233,0)</f>
        <v>0</v>
      </c>
      <c r="BG233" s="206">
        <f>IF(N233="zákl. přenesená",J233,0)</f>
        <v>0</v>
      </c>
      <c r="BH233" s="206">
        <f>IF(N233="sníž. přenesená",J233,0)</f>
        <v>0</v>
      </c>
      <c r="BI233" s="206">
        <f>IF(N233="nulová",J233,0)</f>
        <v>0</v>
      </c>
      <c r="BJ233" s="18" t="s">
        <v>88</v>
      </c>
      <c r="BK233" s="206">
        <f>ROUND(I233*H233,2)</f>
        <v>0</v>
      </c>
      <c r="BL233" s="18" t="s">
        <v>421</v>
      </c>
      <c r="BM233" s="205" t="s">
        <v>507</v>
      </c>
    </row>
    <row r="234" spans="1:65" s="13" customFormat="1">
      <c r="B234" s="207"/>
      <c r="C234" s="208"/>
      <c r="D234" s="209" t="s">
        <v>375</v>
      </c>
      <c r="E234" s="210" t="s">
        <v>1</v>
      </c>
      <c r="F234" s="211" t="s">
        <v>508</v>
      </c>
      <c r="G234" s="208"/>
      <c r="H234" s="210" t="s">
        <v>1</v>
      </c>
      <c r="I234" s="212"/>
      <c r="J234" s="208"/>
      <c r="K234" s="208"/>
      <c r="L234" s="213"/>
      <c r="M234" s="214"/>
      <c r="N234" s="215"/>
      <c r="O234" s="215"/>
      <c r="P234" s="215"/>
      <c r="Q234" s="215"/>
      <c r="R234" s="215"/>
      <c r="S234" s="215"/>
      <c r="T234" s="216"/>
      <c r="AT234" s="217" t="s">
        <v>375</v>
      </c>
      <c r="AU234" s="217" t="s">
        <v>90</v>
      </c>
      <c r="AV234" s="13" t="s">
        <v>88</v>
      </c>
      <c r="AW234" s="13" t="s">
        <v>36</v>
      </c>
      <c r="AX234" s="13" t="s">
        <v>81</v>
      </c>
      <c r="AY234" s="217" t="s">
        <v>365</v>
      </c>
    </row>
    <row r="235" spans="1:65" s="13" customFormat="1">
      <c r="B235" s="207"/>
      <c r="C235" s="208"/>
      <c r="D235" s="209" t="s">
        <v>375</v>
      </c>
      <c r="E235" s="210" t="s">
        <v>1</v>
      </c>
      <c r="F235" s="211" t="s">
        <v>472</v>
      </c>
      <c r="G235" s="208"/>
      <c r="H235" s="210" t="s">
        <v>1</v>
      </c>
      <c r="I235" s="212"/>
      <c r="J235" s="208"/>
      <c r="K235" s="208"/>
      <c r="L235" s="213"/>
      <c r="M235" s="214"/>
      <c r="N235" s="215"/>
      <c r="O235" s="215"/>
      <c r="P235" s="215"/>
      <c r="Q235" s="215"/>
      <c r="R235" s="215"/>
      <c r="S235" s="215"/>
      <c r="T235" s="216"/>
      <c r="AT235" s="217" t="s">
        <v>375</v>
      </c>
      <c r="AU235" s="217" t="s">
        <v>90</v>
      </c>
      <c r="AV235" s="13" t="s">
        <v>88</v>
      </c>
      <c r="AW235" s="13" t="s">
        <v>36</v>
      </c>
      <c r="AX235" s="13" t="s">
        <v>81</v>
      </c>
      <c r="AY235" s="217" t="s">
        <v>365</v>
      </c>
    </row>
    <row r="236" spans="1:65" s="14" customFormat="1">
      <c r="B236" s="218"/>
      <c r="C236" s="219"/>
      <c r="D236" s="209" t="s">
        <v>375</v>
      </c>
      <c r="E236" s="220" t="s">
        <v>1</v>
      </c>
      <c r="F236" s="221" t="s">
        <v>473</v>
      </c>
      <c r="G236" s="219"/>
      <c r="H236" s="222">
        <v>302.30200000000002</v>
      </c>
      <c r="I236" s="223"/>
      <c r="J236" s="219"/>
      <c r="K236" s="219"/>
      <c r="L236" s="224"/>
      <c r="M236" s="225"/>
      <c r="N236" s="226"/>
      <c r="O236" s="226"/>
      <c r="P236" s="226"/>
      <c r="Q236" s="226"/>
      <c r="R236" s="226"/>
      <c r="S236" s="226"/>
      <c r="T236" s="227"/>
      <c r="AT236" s="228" t="s">
        <v>375</v>
      </c>
      <c r="AU236" s="228" t="s">
        <v>90</v>
      </c>
      <c r="AV236" s="14" t="s">
        <v>90</v>
      </c>
      <c r="AW236" s="14" t="s">
        <v>36</v>
      </c>
      <c r="AX236" s="14" t="s">
        <v>81</v>
      </c>
      <c r="AY236" s="228" t="s">
        <v>365</v>
      </c>
    </row>
    <row r="237" spans="1:65" s="15" customFormat="1">
      <c r="B237" s="229"/>
      <c r="C237" s="230"/>
      <c r="D237" s="209" t="s">
        <v>375</v>
      </c>
      <c r="E237" s="231" t="s">
        <v>1</v>
      </c>
      <c r="F237" s="232" t="s">
        <v>379</v>
      </c>
      <c r="G237" s="230"/>
      <c r="H237" s="233">
        <v>302.30200000000002</v>
      </c>
      <c r="I237" s="234"/>
      <c r="J237" s="230"/>
      <c r="K237" s="230"/>
      <c r="L237" s="235"/>
      <c r="M237" s="236"/>
      <c r="N237" s="237"/>
      <c r="O237" s="237"/>
      <c r="P237" s="237"/>
      <c r="Q237" s="237"/>
      <c r="R237" s="237"/>
      <c r="S237" s="237"/>
      <c r="T237" s="238"/>
      <c r="AT237" s="239" t="s">
        <v>375</v>
      </c>
      <c r="AU237" s="239" t="s">
        <v>90</v>
      </c>
      <c r="AV237" s="15" t="s">
        <v>373</v>
      </c>
      <c r="AW237" s="15" t="s">
        <v>36</v>
      </c>
      <c r="AX237" s="15" t="s">
        <v>88</v>
      </c>
      <c r="AY237" s="239" t="s">
        <v>365</v>
      </c>
    </row>
    <row r="238" spans="1:65" s="2" customFormat="1" ht="24.2" customHeight="1">
      <c r="A238" s="35"/>
      <c r="B238" s="36"/>
      <c r="C238" s="240" t="s">
        <v>509</v>
      </c>
      <c r="D238" s="240" t="s">
        <v>432</v>
      </c>
      <c r="E238" s="241" t="s">
        <v>510</v>
      </c>
      <c r="F238" s="242" t="s">
        <v>511</v>
      </c>
      <c r="G238" s="243" t="s">
        <v>314</v>
      </c>
      <c r="H238" s="244">
        <v>332.53199999999998</v>
      </c>
      <c r="I238" s="245"/>
      <c r="J238" s="246">
        <f>ROUND(I238*H238,2)</f>
        <v>0</v>
      </c>
      <c r="K238" s="242" t="s">
        <v>372</v>
      </c>
      <c r="L238" s="247"/>
      <c r="M238" s="248" t="s">
        <v>1</v>
      </c>
      <c r="N238" s="249" t="s">
        <v>46</v>
      </c>
      <c r="O238" s="72"/>
      <c r="P238" s="203">
        <f>O238*H238</f>
        <v>0</v>
      </c>
      <c r="Q238" s="203">
        <v>3.0000000000000001E-3</v>
      </c>
      <c r="R238" s="203">
        <f>Q238*H238</f>
        <v>0.99759599999999993</v>
      </c>
      <c r="S238" s="203">
        <v>0</v>
      </c>
      <c r="T238" s="204">
        <f>S238*H238</f>
        <v>0</v>
      </c>
      <c r="U238" s="35"/>
      <c r="V238" s="35"/>
      <c r="W238" s="35"/>
      <c r="X238" s="35"/>
      <c r="Y238" s="35"/>
      <c r="Z238" s="35"/>
      <c r="AA238" s="35"/>
      <c r="AB238" s="35"/>
      <c r="AC238" s="35"/>
      <c r="AD238" s="35"/>
      <c r="AE238" s="35"/>
      <c r="AR238" s="205" t="s">
        <v>436</v>
      </c>
      <c r="AT238" s="205" t="s">
        <v>432</v>
      </c>
      <c r="AU238" s="205" t="s">
        <v>90</v>
      </c>
      <c r="AY238" s="18" t="s">
        <v>365</v>
      </c>
      <c r="BE238" s="206">
        <f>IF(N238="základní",J238,0)</f>
        <v>0</v>
      </c>
      <c r="BF238" s="206">
        <f>IF(N238="snížená",J238,0)</f>
        <v>0</v>
      </c>
      <c r="BG238" s="206">
        <f>IF(N238="zákl. přenesená",J238,0)</f>
        <v>0</v>
      </c>
      <c r="BH238" s="206">
        <f>IF(N238="sníž. přenesená",J238,0)</f>
        <v>0</v>
      </c>
      <c r="BI238" s="206">
        <f>IF(N238="nulová",J238,0)</f>
        <v>0</v>
      </c>
      <c r="BJ238" s="18" t="s">
        <v>88</v>
      </c>
      <c r="BK238" s="206">
        <f>ROUND(I238*H238,2)</f>
        <v>0</v>
      </c>
      <c r="BL238" s="18" t="s">
        <v>421</v>
      </c>
      <c r="BM238" s="205" t="s">
        <v>512</v>
      </c>
    </row>
    <row r="239" spans="1:65" s="14" customFormat="1">
      <c r="B239" s="218"/>
      <c r="C239" s="219"/>
      <c r="D239" s="209" t="s">
        <v>375</v>
      </c>
      <c r="E239" s="219"/>
      <c r="F239" s="221" t="s">
        <v>513</v>
      </c>
      <c r="G239" s="219"/>
      <c r="H239" s="222">
        <v>332.53199999999998</v>
      </c>
      <c r="I239" s="223"/>
      <c r="J239" s="219"/>
      <c r="K239" s="219"/>
      <c r="L239" s="224"/>
      <c r="M239" s="225"/>
      <c r="N239" s="226"/>
      <c r="O239" s="226"/>
      <c r="P239" s="226"/>
      <c r="Q239" s="226"/>
      <c r="R239" s="226"/>
      <c r="S239" s="226"/>
      <c r="T239" s="227"/>
      <c r="AT239" s="228" t="s">
        <v>375</v>
      </c>
      <c r="AU239" s="228" t="s">
        <v>90</v>
      </c>
      <c r="AV239" s="14" t="s">
        <v>90</v>
      </c>
      <c r="AW239" s="14" t="s">
        <v>4</v>
      </c>
      <c r="AX239" s="14" t="s">
        <v>88</v>
      </c>
      <c r="AY239" s="228" t="s">
        <v>365</v>
      </c>
    </row>
    <row r="240" spans="1:65" s="2" customFormat="1" ht="33" customHeight="1">
      <c r="A240" s="35"/>
      <c r="B240" s="36"/>
      <c r="C240" s="194" t="s">
        <v>514</v>
      </c>
      <c r="D240" s="194" t="s">
        <v>368</v>
      </c>
      <c r="E240" s="195" t="s">
        <v>515</v>
      </c>
      <c r="F240" s="196" t="s">
        <v>516</v>
      </c>
      <c r="G240" s="197" t="s">
        <v>314</v>
      </c>
      <c r="H240" s="198">
        <v>302.30200000000002</v>
      </c>
      <c r="I240" s="199"/>
      <c r="J240" s="200">
        <f>ROUND(I240*H240,2)</f>
        <v>0</v>
      </c>
      <c r="K240" s="196" t="s">
        <v>372</v>
      </c>
      <c r="L240" s="40"/>
      <c r="M240" s="201" t="s">
        <v>1</v>
      </c>
      <c r="N240" s="202" t="s">
        <v>46</v>
      </c>
      <c r="O240" s="72"/>
      <c r="P240" s="203">
        <f>O240*H240</f>
        <v>0</v>
      </c>
      <c r="Q240" s="203">
        <v>0</v>
      </c>
      <c r="R240" s="203">
        <f>Q240*H240</f>
        <v>0</v>
      </c>
      <c r="S240" s="203">
        <v>0</v>
      </c>
      <c r="T240" s="204">
        <f>S240*H240</f>
        <v>0</v>
      </c>
      <c r="U240" s="35"/>
      <c r="V240" s="35"/>
      <c r="W240" s="35"/>
      <c r="X240" s="35"/>
      <c r="Y240" s="35"/>
      <c r="Z240" s="35"/>
      <c r="AA240" s="35"/>
      <c r="AB240" s="35"/>
      <c r="AC240" s="35"/>
      <c r="AD240" s="35"/>
      <c r="AE240" s="35"/>
      <c r="AR240" s="205" t="s">
        <v>421</v>
      </c>
      <c r="AT240" s="205" t="s">
        <v>368</v>
      </c>
      <c r="AU240" s="205" t="s">
        <v>90</v>
      </c>
      <c r="AY240" s="18" t="s">
        <v>365</v>
      </c>
      <c r="BE240" s="206">
        <f>IF(N240="základní",J240,0)</f>
        <v>0</v>
      </c>
      <c r="BF240" s="206">
        <f>IF(N240="snížená",J240,0)</f>
        <v>0</v>
      </c>
      <c r="BG240" s="206">
        <f>IF(N240="zákl. přenesená",J240,0)</f>
        <v>0</v>
      </c>
      <c r="BH240" s="206">
        <f>IF(N240="sníž. přenesená",J240,0)</f>
        <v>0</v>
      </c>
      <c r="BI240" s="206">
        <f>IF(N240="nulová",J240,0)</f>
        <v>0</v>
      </c>
      <c r="BJ240" s="18" t="s">
        <v>88</v>
      </c>
      <c r="BK240" s="206">
        <f>ROUND(I240*H240,2)</f>
        <v>0</v>
      </c>
      <c r="BL240" s="18" t="s">
        <v>421</v>
      </c>
      <c r="BM240" s="205" t="s">
        <v>517</v>
      </c>
    </row>
    <row r="241" spans="1:65" s="13" customFormat="1">
      <c r="B241" s="207"/>
      <c r="C241" s="208"/>
      <c r="D241" s="209" t="s">
        <v>375</v>
      </c>
      <c r="E241" s="210" t="s">
        <v>1</v>
      </c>
      <c r="F241" s="211" t="s">
        <v>518</v>
      </c>
      <c r="G241" s="208"/>
      <c r="H241" s="210" t="s">
        <v>1</v>
      </c>
      <c r="I241" s="212"/>
      <c r="J241" s="208"/>
      <c r="K241" s="208"/>
      <c r="L241" s="213"/>
      <c r="M241" s="214"/>
      <c r="N241" s="215"/>
      <c r="O241" s="215"/>
      <c r="P241" s="215"/>
      <c r="Q241" s="215"/>
      <c r="R241" s="215"/>
      <c r="S241" s="215"/>
      <c r="T241" s="216"/>
      <c r="AT241" s="217" t="s">
        <v>375</v>
      </c>
      <c r="AU241" s="217" t="s">
        <v>90</v>
      </c>
      <c r="AV241" s="13" t="s">
        <v>88</v>
      </c>
      <c r="AW241" s="13" t="s">
        <v>36</v>
      </c>
      <c r="AX241" s="13" t="s">
        <v>81</v>
      </c>
      <c r="AY241" s="217" t="s">
        <v>365</v>
      </c>
    </row>
    <row r="242" spans="1:65" s="13" customFormat="1">
      <c r="B242" s="207"/>
      <c r="C242" s="208"/>
      <c r="D242" s="209" t="s">
        <v>375</v>
      </c>
      <c r="E242" s="210" t="s">
        <v>1</v>
      </c>
      <c r="F242" s="211" t="s">
        <v>472</v>
      </c>
      <c r="G242" s="208"/>
      <c r="H242" s="210" t="s">
        <v>1</v>
      </c>
      <c r="I242" s="212"/>
      <c r="J242" s="208"/>
      <c r="K242" s="208"/>
      <c r="L242" s="213"/>
      <c r="M242" s="214"/>
      <c r="N242" s="215"/>
      <c r="O242" s="215"/>
      <c r="P242" s="215"/>
      <c r="Q242" s="215"/>
      <c r="R242" s="215"/>
      <c r="S242" s="215"/>
      <c r="T242" s="216"/>
      <c r="AT242" s="217" t="s">
        <v>375</v>
      </c>
      <c r="AU242" s="217" t="s">
        <v>90</v>
      </c>
      <c r="AV242" s="13" t="s">
        <v>88</v>
      </c>
      <c r="AW242" s="13" t="s">
        <v>36</v>
      </c>
      <c r="AX242" s="13" t="s">
        <v>81</v>
      </c>
      <c r="AY242" s="217" t="s">
        <v>365</v>
      </c>
    </row>
    <row r="243" spans="1:65" s="14" customFormat="1">
      <c r="B243" s="218"/>
      <c r="C243" s="219"/>
      <c r="D243" s="209" t="s">
        <v>375</v>
      </c>
      <c r="E243" s="220" t="s">
        <v>1</v>
      </c>
      <c r="F243" s="221" t="s">
        <v>473</v>
      </c>
      <c r="G243" s="219"/>
      <c r="H243" s="222">
        <v>302.30200000000002</v>
      </c>
      <c r="I243" s="223"/>
      <c r="J243" s="219"/>
      <c r="K243" s="219"/>
      <c r="L243" s="224"/>
      <c r="M243" s="225"/>
      <c r="N243" s="226"/>
      <c r="O243" s="226"/>
      <c r="P243" s="226"/>
      <c r="Q243" s="226"/>
      <c r="R243" s="226"/>
      <c r="S243" s="226"/>
      <c r="T243" s="227"/>
      <c r="AT243" s="228" t="s">
        <v>375</v>
      </c>
      <c r="AU243" s="228" t="s">
        <v>90</v>
      </c>
      <c r="AV243" s="14" t="s">
        <v>90</v>
      </c>
      <c r="AW243" s="14" t="s">
        <v>36</v>
      </c>
      <c r="AX243" s="14" t="s">
        <v>81</v>
      </c>
      <c r="AY243" s="228" t="s">
        <v>365</v>
      </c>
    </row>
    <row r="244" spans="1:65" s="15" customFormat="1">
      <c r="B244" s="229"/>
      <c r="C244" s="230"/>
      <c r="D244" s="209" t="s">
        <v>375</v>
      </c>
      <c r="E244" s="231" t="s">
        <v>1</v>
      </c>
      <c r="F244" s="232" t="s">
        <v>379</v>
      </c>
      <c r="G244" s="230"/>
      <c r="H244" s="233">
        <v>302.30200000000002</v>
      </c>
      <c r="I244" s="234"/>
      <c r="J244" s="230"/>
      <c r="K244" s="230"/>
      <c r="L244" s="235"/>
      <c r="M244" s="236"/>
      <c r="N244" s="237"/>
      <c r="O244" s="237"/>
      <c r="P244" s="237"/>
      <c r="Q244" s="237"/>
      <c r="R244" s="237"/>
      <c r="S244" s="237"/>
      <c r="T244" s="238"/>
      <c r="AT244" s="239" t="s">
        <v>375</v>
      </c>
      <c r="AU244" s="239" t="s">
        <v>90</v>
      </c>
      <c r="AV244" s="15" t="s">
        <v>373</v>
      </c>
      <c r="AW244" s="15" t="s">
        <v>36</v>
      </c>
      <c r="AX244" s="15" t="s">
        <v>88</v>
      </c>
      <c r="AY244" s="239" t="s">
        <v>365</v>
      </c>
    </row>
    <row r="245" spans="1:65" s="2" customFormat="1" ht="24.2" customHeight="1">
      <c r="A245" s="35"/>
      <c r="B245" s="36"/>
      <c r="C245" s="240" t="s">
        <v>519</v>
      </c>
      <c r="D245" s="240" t="s">
        <v>432</v>
      </c>
      <c r="E245" s="241" t="s">
        <v>520</v>
      </c>
      <c r="F245" s="242" t="s">
        <v>521</v>
      </c>
      <c r="G245" s="243" t="s">
        <v>314</v>
      </c>
      <c r="H245" s="244">
        <v>332.53199999999998</v>
      </c>
      <c r="I245" s="245"/>
      <c r="J245" s="246">
        <f>ROUND(I245*H245,2)</f>
        <v>0</v>
      </c>
      <c r="K245" s="242" t="s">
        <v>372</v>
      </c>
      <c r="L245" s="247"/>
      <c r="M245" s="248" t="s">
        <v>1</v>
      </c>
      <c r="N245" s="249" t="s">
        <v>46</v>
      </c>
      <c r="O245" s="72"/>
      <c r="P245" s="203">
        <f>O245*H245</f>
        <v>0</v>
      </c>
      <c r="Q245" s="203">
        <v>2.0000000000000001E-4</v>
      </c>
      <c r="R245" s="203">
        <f>Q245*H245</f>
        <v>6.6506399999999993E-2</v>
      </c>
      <c r="S245" s="203">
        <v>0</v>
      </c>
      <c r="T245" s="204">
        <f>S245*H245</f>
        <v>0</v>
      </c>
      <c r="U245" s="35"/>
      <c r="V245" s="35"/>
      <c r="W245" s="35"/>
      <c r="X245" s="35"/>
      <c r="Y245" s="35"/>
      <c r="Z245" s="35"/>
      <c r="AA245" s="35"/>
      <c r="AB245" s="35"/>
      <c r="AC245" s="35"/>
      <c r="AD245" s="35"/>
      <c r="AE245" s="35"/>
      <c r="AR245" s="205" t="s">
        <v>436</v>
      </c>
      <c r="AT245" s="205" t="s">
        <v>432</v>
      </c>
      <c r="AU245" s="205" t="s">
        <v>90</v>
      </c>
      <c r="AY245" s="18" t="s">
        <v>365</v>
      </c>
      <c r="BE245" s="206">
        <f>IF(N245="základní",J245,0)</f>
        <v>0</v>
      </c>
      <c r="BF245" s="206">
        <f>IF(N245="snížená",J245,0)</f>
        <v>0</v>
      </c>
      <c r="BG245" s="206">
        <f>IF(N245="zákl. přenesená",J245,0)</f>
        <v>0</v>
      </c>
      <c r="BH245" s="206">
        <f>IF(N245="sníž. přenesená",J245,0)</f>
        <v>0</v>
      </c>
      <c r="BI245" s="206">
        <f>IF(N245="nulová",J245,0)</f>
        <v>0</v>
      </c>
      <c r="BJ245" s="18" t="s">
        <v>88</v>
      </c>
      <c r="BK245" s="206">
        <f>ROUND(I245*H245,2)</f>
        <v>0</v>
      </c>
      <c r="BL245" s="18" t="s">
        <v>421</v>
      </c>
      <c r="BM245" s="205" t="s">
        <v>522</v>
      </c>
    </row>
    <row r="246" spans="1:65" s="14" customFormat="1">
      <c r="B246" s="218"/>
      <c r="C246" s="219"/>
      <c r="D246" s="209" t="s">
        <v>375</v>
      </c>
      <c r="E246" s="219"/>
      <c r="F246" s="221" t="s">
        <v>513</v>
      </c>
      <c r="G246" s="219"/>
      <c r="H246" s="222">
        <v>332.53199999999998</v>
      </c>
      <c r="I246" s="223"/>
      <c r="J246" s="219"/>
      <c r="K246" s="219"/>
      <c r="L246" s="224"/>
      <c r="M246" s="225"/>
      <c r="N246" s="226"/>
      <c r="O246" s="226"/>
      <c r="P246" s="226"/>
      <c r="Q246" s="226"/>
      <c r="R246" s="226"/>
      <c r="S246" s="226"/>
      <c r="T246" s="227"/>
      <c r="AT246" s="228" t="s">
        <v>375</v>
      </c>
      <c r="AU246" s="228" t="s">
        <v>90</v>
      </c>
      <c r="AV246" s="14" t="s">
        <v>90</v>
      </c>
      <c r="AW246" s="14" t="s">
        <v>4</v>
      </c>
      <c r="AX246" s="14" t="s">
        <v>88</v>
      </c>
      <c r="AY246" s="228" t="s">
        <v>365</v>
      </c>
    </row>
    <row r="247" spans="1:65" s="2" customFormat="1" ht="33" customHeight="1">
      <c r="A247" s="35"/>
      <c r="B247" s="36"/>
      <c r="C247" s="194" t="s">
        <v>523</v>
      </c>
      <c r="D247" s="194" t="s">
        <v>368</v>
      </c>
      <c r="E247" s="195" t="s">
        <v>524</v>
      </c>
      <c r="F247" s="196" t="s">
        <v>525</v>
      </c>
      <c r="G247" s="197" t="s">
        <v>314</v>
      </c>
      <c r="H247" s="198">
        <v>302.30200000000002</v>
      </c>
      <c r="I247" s="199"/>
      <c r="J247" s="200">
        <f>ROUND(I247*H247,2)</f>
        <v>0</v>
      </c>
      <c r="K247" s="196" t="s">
        <v>372</v>
      </c>
      <c r="L247" s="40"/>
      <c r="M247" s="201" t="s">
        <v>1</v>
      </c>
      <c r="N247" s="202" t="s">
        <v>46</v>
      </c>
      <c r="O247" s="72"/>
      <c r="P247" s="203">
        <f>O247*H247</f>
        <v>0</v>
      </c>
      <c r="Q247" s="203">
        <v>0</v>
      </c>
      <c r="R247" s="203">
        <f>Q247*H247</f>
        <v>0</v>
      </c>
      <c r="S247" s="203">
        <v>0</v>
      </c>
      <c r="T247" s="204">
        <f>S247*H247</f>
        <v>0</v>
      </c>
      <c r="U247" s="35"/>
      <c r="V247" s="35"/>
      <c r="W247" s="35"/>
      <c r="X247" s="35"/>
      <c r="Y247" s="35"/>
      <c r="Z247" s="35"/>
      <c r="AA247" s="35"/>
      <c r="AB247" s="35"/>
      <c r="AC247" s="35"/>
      <c r="AD247" s="35"/>
      <c r="AE247" s="35"/>
      <c r="AR247" s="205" t="s">
        <v>421</v>
      </c>
      <c r="AT247" s="205" t="s">
        <v>368</v>
      </c>
      <c r="AU247" s="205" t="s">
        <v>90</v>
      </c>
      <c r="AY247" s="18" t="s">
        <v>365</v>
      </c>
      <c r="BE247" s="206">
        <f>IF(N247="základní",J247,0)</f>
        <v>0</v>
      </c>
      <c r="BF247" s="206">
        <f>IF(N247="snížená",J247,0)</f>
        <v>0</v>
      </c>
      <c r="BG247" s="206">
        <f>IF(N247="zákl. přenesená",J247,0)</f>
        <v>0</v>
      </c>
      <c r="BH247" s="206">
        <f>IF(N247="sníž. přenesená",J247,0)</f>
        <v>0</v>
      </c>
      <c r="BI247" s="206">
        <f>IF(N247="nulová",J247,0)</f>
        <v>0</v>
      </c>
      <c r="BJ247" s="18" t="s">
        <v>88</v>
      </c>
      <c r="BK247" s="206">
        <f>ROUND(I247*H247,2)</f>
        <v>0</v>
      </c>
      <c r="BL247" s="18" t="s">
        <v>421</v>
      </c>
      <c r="BM247" s="205" t="s">
        <v>526</v>
      </c>
    </row>
    <row r="248" spans="1:65" s="13" customFormat="1">
      <c r="B248" s="207"/>
      <c r="C248" s="208"/>
      <c r="D248" s="209" t="s">
        <v>375</v>
      </c>
      <c r="E248" s="210" t="s">
        <v>1</v>
      </c>
      <c r="F248" s="211" t="s">
        <v>527</v>
      </c>
      <c r="G248" s="208"/>
      <c r="H248" s="210" t="s">
        <v>1</v>
      </c>
      <c r="I248" s="212"/>
      <c r="J248" s="208"/>
      <c r="K248" s="208"/>
      <c r="L248" s="213"/>
      <c r="M248" s="214"/>
      <c r="N248" s="215"/>
      <c r="O248" s="215"/>
      <c r="P248" s="215"/>
      <c r="Q248" s="215"/>
      <c r="R248" s="215"/>
      <c r="S248" s="215"/>
      <c r="T248" s="216"/>
      <c r="AT248" s="217" t="s">
        <v>375</v>
      </c>
      <c r="AU248" s="217" t="s">
        <v>90</v>
      </c>
      <c r="AV248" s="13" t="s">
        <v>88</v>
      </c>
      <c r="AW248" s="13" t="s">
        <v>36</v>
      </c>
      <c r="AX248" s="13" t="s">
        <v>81</v>
      </c>
      <c r="AY248" s="217" t="s">
        <v>365</v>
      </c>
    </row>
    <row r="249" spans="1:65" s="13" customFormat="1">
      <c r="B249" s="207"/>
      <c r="C249" s="208"/>
      <c r="D249" s="209" t="s">
        <v>375</v>
      </c>
      <c r="E249" s="210" t="s">
        <v>1</v>
      </c>
      <c r="F249" s="211" t="s">
        <v>472</v>
      </c>
      <c r="G249" s="208"/>
      <c r="H249" s="210" t="s">
        <v>1</v>
      </c>
      <c r="I249" s="212"/>
      <c r="J249" s="208"/>
      <c r="K249" s="208"/>
      <c r="L249" s="213"/>
      <c r="M249" s="214"/>
      <c r="N249" s="215"/>
      <c r="O249" s="215"/>
      <c r="P249" s="215"/>
      <c r="Q249" s="215"/>
      <c r="R249" s="215"/>
      <c r="S249" s="215"/>
      <c r="T249" s="216"/>
      <c r="AT249" s="217" t="s">
        <v>375</v>
      </c>
      <c r="AU249" s="217" t="s">
        <v>90</v>
      </c>
      <c r="AV249" s="13" t="s">
        <v>88</v>
      </c>
      <c r="AW249" s="13" t="s">
        <v>36</v>
      </c>
      <c r="AX249" s="13" t="s">
        <v>81</v>
      </c>
      <c r="AY249" s="217" t="s">
        <v>365</v>
      </c>
    </row>
    <row r="250" spans="1:65" s="14" customFormat="1">
      <c r="B250" s="218"/>
      <c r="C250" s="219"/>
      <c r="D250" s="209" t="s">
        <v>375</v>
      </c>
      <c r="E250" s="220" t="s">
        <v>1</v>
      </c>
      <c r="F250" s="221" t="s">
        <v>473</v>
      </c>
      <c r="G250" s="219"/>
      <c r="H250" s="222">
        <v>302.30200000000002</v>
      </c>
      <c r="I250" s="223"/>
      <c r="J250" s="219"/>
      <c r="K250" s="219"/>
      <c r="L250" s="224"/>
      <c r="M250" s="225"/>
      <c r="N250" s="226"/>
      <c r="O250" s="226"/>
      <c r="P250" s="226"/>
      <c r="Q250" s="226"/>
      <c r="R250" s="226"/>
      <c r="S250" s="226"/>
      <c r="T250" s="227"/>
      <c r="AT250" s="228" t="s">
        <v>375</v>
      </c>
      <c r="AU250" s="228" t="s">
        <v>90</v>
      </c>
      <c r="AV250" s="14" t="s">
        <v>90</v>
      </c>
      <c r="AW250" s="14" t="s">
        <v>36</v>
      </c>
      <c r="AX250" s="14" t="s">
        <v>81</v>
      </c>
      <c r="AY250" s="228" t="s">
        <v>365</v>
      </c>
    </row>
    <row r="251" spans="1:65" s="15" customFormat="1">
      <c r="B251" s="229"/>
      <c r="C251" s="230"/>
      <c r="D251" s="209" t="s">
        <v>375</v>
      </c>
      <c r="E251" s="231" t="s">
        <v>1</v>
      </c>
      <c r="F251" s="232" t="s">
        <v>379</v>
      </c>
      <c r="G251" s="230"/>
      <c r="H251" s="233">
        <v>302.30200000000002</v>
      </c>
      <c r="I251" s="234"/>
      <c r="J251" s="230"/>
      <c r="K251" s="230"/>
      <c r="L251" s="235"/>
      <c r="M251" s="236"/>
      <c r="N251" s="237"/>
      <c r="O251" s="237"/>
      <c r="P251" s="237"/>
      <c r="Q251" s="237"/>
      <c r="R251" s="237"/>
      <c r="S251" s="237"/>
      <c r="T251" s="238"/>
      <c r="AT251" s="239" t="s">
        <v>375</v>
      </c>
      <c r="AU251" s="239" t="s">
        <v>90</v>
      </c>
      <c r="AV251" s="15" t="s">
        <v>373</v>
      </c>
      <c r="AW251" s="15" t="s">
        <v>36</v>
      </c>
      <c r="AX251" s="15" t="s">
        <v>88</v>
      </c>
      <c r="AY251" s="239" t="s">
        <v>365</v>
      </c>
    </row>
    <row r="252" spans="1:65" s="2" customFormat="1" ht="24.2" customHeight="1">
      <c r="A252" s="35"/>
      <c r="B252" s="36"/>
      <c r="C252" s="240" t="s">
        <v>528</v>
      </c>
      <c r="D252" s="240" t="s">
        <v>432</v>
      </c>
      <c r="E252" s="241" t="s">
        <v>529</v>
      </c>
      <c r="F252" s="242" t="s">
        <v>530</v>
      </c>
      <c r="G252" s="243" t="s">
        <v>371</v>
      </c>
      <c r="H252" s="244">
        <v>19.952000000000002</v>
      </c>
      <c r="I252" s="245"/>
      <c r="J252" s="246">
        <f>ROUND(I252*H252,2)</f>
        <v>0</v>
      </c>
      <c r="K252" s="242" t="s">
        <v>372</v>
      </c>
      <c r="L252" s="247"/>
      <c r="M252" s="248" t="s">
        <v>1</v>
      </c>
      <c r="N252" s="249" t="s">
        <v>46</v>
      </c>
      <c r="O252" s="72"/>
      <c r="P252" s="203">
        <f>O252*H252</f>
        <v>0</v>
      </c>
      <c r="Q252" s="203">
        <v>0.35</v>
      </c>
      <c r="R252" s="203">
        <f>Q252*H252</f>
        <v>6.9832000000000001</v>
      </c>
      <c r="S252" s="203">
        <v>0</v>
      </c>
      <c r="T252" s="204">
        <f>S252*H252</f>
        <v>0</v>
      </c>
      <c r="U252" s="35"/>
      <c r="V252" s="35"/>
      <c r="W252" s="35"/>
      <c r="X252" s="35"/>
      <c r="Y252" s="35"/>
      <c r="Z252" s="35"/>
      <c r="AA252" s="35"/>
      <c r="AB252" s="35"/>
      <c r="AC252" s="35"/>
      <c r="AD252" s="35"/>
      <c r="AE252" s="35"/>
      <c r="AR252" s="205" t="s">
        <v>436</v>
      </c>
      <c r="AT252" s="205" t="s">
        <v>432</v>
      </c>
      <c r="AU252" s="205" t="s">
        <v>90</v>
      </c>
      <c r="AY252" s="18" t="s">
        <v>365</v>
      </c>
      <c r="BE252" s="206">
        <f>IF(N252="základní",J252,0)</f>
        <v>0</v>
      </c>
      <c r="BF252" s="206">
        <f>IF(N252="snížená",J252,0)</f>
        <v>0</v>
      </c>
      <c r="BG252" s="206">
        <f>IF(N252="zákl. přenesená",J252,0)</f>
        <v>0</v>
      </c>
      <c r="BH252" s="206">
        <f>IF(N252="sníž. přenesená",J252,0)</f>
        <v>0</v>
      </c>
      <c r="BI252" s="206">
        <f>IF(N252="nulová",J252,0)</f>
        <v>0</v>
      </c>
      <c r="BJ252" s="18" t="s">
        <v>88</v>
      </c>
      <c r="BK252" s="206">
        <f>ROUND(I252*H252,2)</f>
        <v>0</v>
      </c>
      <c r="BL252" s="18" t="s">
        <v>421</v>
      </c>
      <c r="BM252" s="205" t="s">
        <v>531</v>
      </c>
    </row>
    <row r="253" spans="1:65" s="13" customFormat="1">
      <c r="B253" s="207"/>
      <c r="C253" s="208"/>
      <c r="D253" s="209" t="s">
        <v>375</v>
      </c>
      <c r="E253" s="210" t="s">
        <v>1</v>
      </c>
      <c r="F253" s="211" t="s">
        <v>532</v>
      </c>
      <c r="G253" s="208"/>
      <c r="H253" s="210" t="s">
        <v>1</v>
      </c>
      <c r="I253" s="212"/>
      <c r="J253" s="208"/>
      <c r="K253" s="208"/>
      <c r="L253" s="213"/>
      <c r="M253" s="214"/>
      <c r="N253" s="215"/>
      <c r="O253" s="215"/>
      <c r="P253" s="215"/>
      <c r="Q253" s="215"/>
      <c r="R253" s="215"/>
      <c r="S253" s="215"/>
      <c r="T253" s="216"/>
      <c r="AT253" s="217" t="s">
        <v>375</v>
      </c>
      <c r="AU253" s="217" t="s">
        <v>90</v>
      </c>
      <c r="AV253" s="13" t="s">
        <v>88</v>
      </c>
      <c r="AW253" s="13" t="s">
        <v>36</v>
      </c>
      <c r="AX253" s="13" t="s">
        <v>81</v>
      </c>
      <c r="AY253" s="217" t="s">
        <v>365</v>
      </c>
    </row>
    <row r="254" spans="1:65" s="13" customFormat="1">
      <c r="B254" s="207"/>
      <c r="C254" s="208"/>
      <c r="D254" s="209" t="s">
        <v>375</v>
      </c>
      <c r="E254" s="210" t="s">
        <v>1</v>
      </c>
      <c r="F254" s="211" t="s">
        <v>472</v>
      </c>
      <c r="G254" s="208"/>
      <c r="H254" s="210" t="s">
        <v>1</v>
      </c>
      <c r="I254" s="212"/>
      <c r="J254" s="208"/>
      <c r="K254" s="208"/>
      <c r="L254" s="213"/>
      <c r="M254" s="214"/>
      <c r="N254" s="215"/>
      <c r="O254" s="215"/>
      <c r="P254" s="215"/>
      <c r="Q254" s="215"/>
      <c r="R254" s="215"/>
      <c r="S254" s="215"/>
      <c r="T254" s="216"/>
      <c r="AT254" s="217" t="s">
        <v>375</v>
      </c>
      <c r="AU254" s="217" t="s">
        <v>90</v>
      </c>
      <c r="AV254" s="13" t="s">
        <v>88</v>
      </c>
      <c r="AW254" s="13" t="s">
        <v>36</v>
      </c>
      <c r="AX254" s="13" t="s">
        <v>81</v>
      </c>
      <c r="AY254" s="217" t="s">
        <v>365</v>
      </c>
    </row>
    <row r="255" spans="1:65" s="14" customFormat="1">
      <c r="B255" s="218"/>
      <c r="C255" s="219"/>
      <c r="D255" s="209" t="s">
        <v>375</v>
      </c>
      <c r="E255" s="220" t="s">
        <v>1</v>
      </c>
      <c r="F255" s="221" t="s">
        <v>533</v>
      </c>
      <c r="G255" s="219"/>
      <c r="H255" s="222">
        <v>18.138000000000002</v>
      </c>
      <c r="I255" s="223"/>
      <c r="J255" s="219"/>
      <c r="K255" s="219"/>
      <c r="L255" s="224"/>
      <c r="M255" s="225"/>
      <c r="N255" s="226"/>
      <c r="O255" s="226"/>
      <c r="P255" s="226"/>
      <c r="Q255" s="226"/>
      <c r="R255" s="226"/>
      <c r="S255" s="226"/>
      <c r="T255" s="227"/>
      <c r="AT255" s="228" t="s">
        <v>375</v>
      </c>
      <c r="AU255" s="228" t="s">
        <v>90</v>
      </c>
      <c r="AV255" s="14" t="s">
        <v>90</v>
      </c>
      <c r="AW255" s="14" t="s">
        <v>36</v>
      </c>
      <c r="AX255" s="14" t="s">
        <v>81</v>
      </c>
      <c r="AY255" s="228" t="s">
        <v>365</v>
      </c>
    </row>
    <row r="256" spans="1:65" s="15" customFormat="1">
      <c r="B256" s="229"/>
      <c r="C256" s="230"/>
      <c r="D256" s="209" t="s">
        <v>375</v>
      </c>
      <c r="E256" s="231" t="s">
        <v>1</v>
      </c>
      <c r="F256" s="232" t="s">
        <v>379</v>
      </c>
      <c r="G256" s="230"/>
      <c r="H256" s="233">
        <v>18.138000000000002</v>
      </c>
      <c r="I256" s="234"/>
      <c r="J256" s="230"/>
      <c r="K256" s="230"/>
      <c r="L256" s="235"/>
      <c r="M256" s="236"/>
      <c r="N256" s="237"/>
      <c r="O256" s="237"/>
      <c r="P256" s="237"/>
      <c r="Q256" s="237"/>
      <c r="R256" s="237"/>
      <c r="S256" s="237"/>
      <c r="T256" s="238"/>
      <c r="AT256" s="239" t="s">
        <v>375</v>
      </c>
      <c r="AU256" s="239" t="s">
        <v>90</v>
      </c>
      <c r="AV256" s="15" t="s">
        <v>373</v>
      </c>
      <c r="AW256" s="15" t="s">
        <v>36</v>
      </c>
      <c r="AX256" s="15" t="s">
        <v>88</v>
      </c>
      <c r="AY256" s="239" t="s">
        <v>365</v>
      </c>
    </row>
    <row r="257" spans="1:65" s="14" customFormat="1">
      <c r="B257" s="218"/>
      <c r="C257" s="219"/>
      <c r="D257" s="209" t="s">
        <v>375</v>
      </c>
      <c r="E257" s="219"/>
      <c r="F257" s="221" t="s">
        <v>534</v>
      </c>
      <c r="G257" s="219"/>
      <c r="H257" s="222">
        <v>19.952000000000002</v>
      </c>
      <c r="I257" s="223"/>
      <c r="J257" s="219"/>
      <c r="K257" s="219"/>
      <c r="L257" s="224"/>
      <c r="M257" s="225"/>
      <c r="N257" s="226"/>
      <c r="O257" s="226"/>
      <c r="P257" s="226"/>
      <c r="Q257" s="226"/>
      <c r="R257" s="226"/>
      <c r="S257" s="226"/>
      <c r="T257" s="227"/>
      <c r="AT257" s="228" t="s">
        <v>375</v>
      </c>
      <c r="AU257" s="228" t="s">
        <v>90</v>
      </c>
      <c r="AV257" s="14" t="s">
        <v>90</v>
      </c>
      <c r="AW257" s="14" t="s">
        <v>4</v>
      </c>
      <c r="AX257" s="14" t="s">
        <v>88</v>
      </c>
      <c r="AY257" s="228" t="s">
        <v>365</v>
      </c>
    </row>
    <row r="258" spans="1:65" s="2" customFormat="1" ht="33" customHeight="1">
      <c r="A258" s="35"/>
      <c r="B258" s="36"/>
      <c r="C258" s="194" t="s">
        <v>535</v>
      </c>
      <c r="D258" s="194" t="s">
        <v>368</v>
      </c>
      <c r="E258" s="195" t="s">
        <v>536</v>
      </c>
      <c r="F258" s="196" t="s">
        <v>537</v>
      </c>
      <c r="G258" s="197" t="s">
        <v>314</v>
      </c>
      <c r="H258" s="198">
        <v>302.30200000000002</v>
      </c>
      <c r="I258" s="199"/>
      <c r="J258" s="200">
        <f>ROUND(I258*H258,2)</f>
        <v>0</v>
      </c>
      <c r="K258" s="196" t="s">
        <v>372</v>
      </c>
      <c r="L258" s="40"/>
      <c r="M258" s="201" t="s">
        <v>1</v>
      </c>
      <c r="N258" s="202" t="s">
        <v>46</v>
      </c>
      <c r="O258" s="72"/>
      <c r="P258" s="203">
        <f>O258*H258</f>
        <v>0</v>
      </c>
      <c r="Q258" s="203">
        <v>0</v>
      </c>
      <c r="R258" s="203">
        <f>Q258*H258</f>
        <v>0</v>
      </c>
      <c r="S258" s="203">
        <v>0</v>
      </c>
      <c r="T258" s="204">
        <f>S258*H258</f>
        <v>0</v>
      </c>
      <c r="U258" s="35"/>
      <c r="V258" s="35"/>
      <c r="W258" s="35"/>
      <c r="X258" s="35"/>
      <c r="Y258" s="35"/>
      <c r="Z258" s="35"/>
      <c r="AA258" s="35"/>
      <c r="AB258" s="35"/>
      <c r="AC258" s="35"/>
      <c r="AD258" s="35"/>
      <c r="AE258" s="35"/>
      <c r="AR258" s="205" t="s">
        <v>421</v>
      </c>
      <c r="AT258" s="205" t="s">
        <v>368</v>
      </c>
      <c r="AU258" s="205" t="s">
        <v>90</v>
      </c>
      <c r="AY258" s="18" t="s">
        <v>365</v>
      </c>
      <c r="BE258" s="206">
        <f>IF(N258="základní",J258,0)</f>
        <v>0</v>
      </c>
      <c r="BF258" s="206">
        <f>IF(N258="snížená",J258,0)</f>
        <v>0</v>
      </c>
      <c r="BG258" s="206">
        <f>IF(N258="zákl. přenesená",J258,0)</f>
        <v>0</v>
      </c>
      <c r="BH258" s="206">
        <f>IF(N258="sníž. přenesená",J258,0)</f>
        <v>0</v>
      </c>
      <c r="BI258" s="206">
        <f>IF(N258="nulová",J258,0)</f>
        <v>0</v>
      </c>
      <c r="BJ258" s="18" t="s">
        <v>88</v>
      </c>
      <c r="BK258" s="206">
        <f>ROUND(I258*H258,2)</f>
        <v>0</v>
      </c>
      <c r="BL258" s="18" t="s">
        <v>421</v>
      </c>
      <c r="BM258" s="205" t="s">
        <v>538</v>
      </c>
    </row>
    <row r="259" spans="1:65" s="13" customFormat="1">
      <c r="B259" s="207"/>
      <c r="C259" s="208"/>
      <c r="D259" s="209" t="s">
        <v>375</v>
      </c>
      <c r="E259" s="210" t="s">
        <v>1</v>
      </c>
      <c r="F259" s="211" t="s">
        <v>539</v>
      </c>
      <c r="G259" s="208"/>
      <c r="H259" s="210" t="s">
        <v>1</v>
      </c>
      <c r="I259" s="212"/>
      <c r="J259" s="208"/>
      <c r="K259" s="208"/>
      <c r="L259" s="213"/>
      <c r="M259" s="214"/>
      <c r="N259" s="215"/>
      <c r="O259" s="215"/>
      <c r="P259" s="215"/>
      <c r="Q259" s="215"/>
      <c r="R259" s="215"/>
      <c r="S259" s="215"/>
      <c r="T259" s="216"/>
      <c r="AT259" s="217" t="s">
        <v>375</v>
      </c>
      <c r="AU259" s="217" t="s">
        <v>90</v>
      </c>
      <c r="AV259" s="13" t="s">
        <v>88</v>
      </c>
      <c r="AW259" s="13" t="s">
        <v>36</v>
      </c>
      <c r="AX259" s="13" t="s">
        <v>81</v>
      </c>
      <c r="AY259" s="217" t="s">
        <v>365</v>
      </c>
    </row>
    <row r="260" spans="1:65" s="13" customFormat="1">
      <c r="B260" s="207"/>
      <c r="C260" s="208"/>
      <c r="D260" s="209" t="s">
        <v>375</v>
      </c>
      <c r="E260" s="210" t="s">
        <v>1</v>
      </c>
      <c r="F260" s="211" t="s">
        <v>472</v>
      </c>
      <c r="G260" s="208"/>
      <c r="H260" s="210" t="s">
        <v>1</v>
      </c>
      <c r="I260" s="212"/>
      <c r="J260" s="208"/>
      <c r="K260" s="208"/>
      <c r="L260" s="213"/>
      <c r="M260" s="214"/>
      <c r="N260" s="215"/>
      <c r="O260" s="215"/>
      <c r="P260" s="215"/>
      <c r="Q260" s="215"/>
      <c r="R260" s="215"/>
      <c r="S260" s="215"/>
      <c r="T260" s="216"/>
      <c r="AT260" s="217" t="s">
        <v>375</v>
      </c>
      <c r="AU260" s="217" t="s">
        <v>90</v>
      </c>
      <c r="AV260" s="13" t="s">
        <v>88</v>
      </c>
      <c r="AW260" s="13" t="s">
        <v>36</v>
      </c>
      <c r="AX260" s="13" t="s">
        <v>81</v>
      </c>
      <c r="AY260" s="217" t="s">
        <v>365</v>
      </c>
    </row>
    <row r="261" spans="1:65" s="14" customFormat="1">
      <c r="B261" s="218"/>
      <c r="C261" s="219"/>
      <c r="D261" s="209" t="s">
        <v>375</v>
      </c>
      <c r="E261" s="220" t="s">
        <v>1</v>
      </c>
      <c r="F261" s="221" t="s">
        <v>473</v>
      </c>
      <c r="G261" s="219"/>
      <c r="H261" s="222">
        <v>302.30200000000002</v>
      </c>
      <c r="I261" s="223"/>
      <c r="J261" s="219"/>
      <c r="K261" s="219"/>
      <c r="L261" s="224"/>
      <c r="M261" s="225"/>
      <c r="N261" s="226"/>
      <c r="O261" s="226"/>
      <c r="P261" s="226"/>
      <c r="Q261" s="226"/>
      <c r="R261" s="226"/>
      <c r="S261" s="226"/>
      <c r="T261" s="227"/>
      <c r="AT261" s="228" t="s">
        <v>375</v>
      </c>
      <c r="AU261" s="228" t="s">
        <v>90</v>
      </c>
      <c r="AV261" s="14" t="s">
        <v>90</v>
      </c>
      <c r="AW261" s="14" t="s">
        <v>36</v>
      </c>
      <c r="AX261" s="14" t="s">
        <v>81</v>
      </c>
      <c r="AY261" s="228" t="s">
        <v>365</v>
      </c>
    </row>
    <row r="262" spans="1:65" s="15" customFormat="1">
      <c r="B262" s="229"/>
      <c r="C262" s="230"/>
      <c r="D262" s="209" t="s">
        <v>375</v>
      </c>
      <c r="E262" s="231" t="s">
        <v>1</v>
      </c>
      <c r="F262" s="232" t="s">
        <v>379</v>
      </c>
      <c r="G262" s="230"/>
      <c r="H262" s="233">
        <v>302.30200000000002</v>
      </c>
      <c r="I262" s="234"/>
      <c r="J262" s="230"/>
      <c r="K262" s="230"/>
      <c r="L262" s="235"/>
      <c r="M262" s="236"/>
      <c r="N262" s="237"/>
      <c r="O262" s="237"/>
      <c r="P262" s="237"/>
      <c r="Q262" s="237"/>
      <c r="R262" s="237"/>
      <c r="S262" s="237"/>
      <c r="T262" s="238"/>
      <c r="AT262" s="239" t="s">
        <v>375</v>
      </c>
      <c r="AU262" s="239" t="s">
        <v>90</v>
      </c>
      <c r="AV262" s="15" t="s">
        <v>373</v>
      </c>
      <c r="AW262" s="15" t="s">
        <v>36</v>
      </c>
      <c r="AX262" s="15" t="s">
        <v>88</v>
      </c>
      <c r="AY262" s="239" t="s">
        <v>365</v>
      </c>
    </row>
    <row r="263" spans="1:65" s="2" customFormat="1" ht="16.5" customHeight="1">
      <c r="A263" s="35"/>
      <c r="B263" s="36"/>
      <c r="C263" s="240" t="s">
        <v>540</v>
      </c>
      <c r="D263" s="240" t="s">
        <v>432</v>
      </c>
      <c r="E263" s="241" t="s">
        <v>541</v>
      </c>
      <c r="F263" s="242" t="s">
        <v>542</v>
      </c>
      <c r="G263" s="243" t="s">
        <v>314</v>
      </c>
      <c r="H263" s="244">
        <v>332.53199999999998</v>
      </c>
      <c r="I263" s="245"/>
      <c r="J263" s="246">
        <f>ROUND(I263*H263,2)</f>
        <v>0</v>
      </c>
      <c r="K263" s="242" t="s">
        <v>372</v>
      </c>
      <c r="L263" s="247"/>
      <c r="M263" s="248" t="s">
        <v>1</v>
      </c>
      <c r="N263" s="249" t="s">
        <v>46</v>
      </c>
      <c r="O263" s="72"/>
      <c r="P263" s="203">
        <f>O263*H263</f>
        <v>0</v>
      </c>
      <c r="Q263" s="203">
        <v>1.0999999999999999E-2</v>
      </c>
      <c r="R263" s="203">
        <f>Q263*H263</f>
        <v>3.6578519999999997</v>
      </c>
      <c r="S263" s="203">
        <v>0</v>
      </c>
      <c r="T263" s="204">
        <f>S263*H263</f>
        <v>0</v>
      </c>
      <c r="U263" s="35"/>
      <c r="V263" s="35"/>
      <c r="W263" s="35"/>
      <c r="X263" s="35"/>
      <c r="Y263" s="35"/>
      <c r="Z263" s="35"/>
      <c r="AA263" s="35"/>
      <c r="AB263" s="35"/>
      <c r="AC263" s="35"/>
      <c r="AD263" s="35"/>
      <c r="AE263" s="35"/>
      <c r="AR263" s="205" t="s">
        <v>436</v>
      </c>
      <c r="AT263" s="205" t="s">
        <v>432</v>
      </c>
      <c r="AU263" s="205" t="s">
        <v>90</v>
      </c>
      <c r="AY263" s="18" t="s">
        <v>365</v>
      </c>
      <c r="BE263" s="206">
        <f>IF(N263="základní",J263,0)</f>
        <v>0</v>
      </c>
      <c r="BF263" s="206">
        <f>IF(N263="snížená",J263,0)</f>
        <v>0</v>
      </c>
      <c r="BG263" s="206">
        <f>IF(N263="zákl. přenesená",J263,0)</f>
        <v>0</v>
      </c>
      <c r="BH263" s="206">
        <f>IF(N263="sníž. přenesená",J263,0)</f>
        <v>0</v>
      </c>
      <c r="BI263" s="206">
        <f>IF(N263="nulová",J263,0)</f>
        <v>0</v>
      </c>
      <c r="BJ263" s="18" t="s">
        <v>88</v>
      </c>
      <c r="BK263" s="206">
        <f>ROUND(I263*H263,2)</f>
        <v>0</v>
      </c>
      <c r="BL263" s="18" t="s">
        <v>421</v>
      </c>
      <c r="BM263" s="205" t="s">
        <v>543</v>
      </c>
    </row>
    <row r="264" spans="1:65" s="14" customFormat="1">
      <c r="B264" s="218"/>
      <c r="C264" s="219"/>
      <c r="D264" s="209" t="s">
        <v>375</v>
      </c>
      <c r="E264" s="219"/>
      <c r="F264" s="221" t="s">
        <v>513</v>
      </c>
      <c r="G264" s="219"/>
      <c r="H264" s="222">
        <v>332.53199999999998</v>
      </c>
      <c r="I264" s="223"/>
      <c r="J264" s="219"/>
      <c r="K264" s="219"/>
      <c r="L264" s="224"/>
      <c r="M264" s="225"/>
      <c r="N264" s="226"/>
      <c r="O264" s="226"/>
      <c r="P264" s="226"/>
      <c r="Q264" s="226"/>
      <c r="R264" s="226"/>
      <c r="S264" s="226"/>
      <c r="T264" s="227"/>
      <c r="AT264" s="228" t="s">
        <v>375</v>
      </c>
      <c r="AU264" s="228" t="s">
        <v>90</v>
      </c>
      <c r="AV264" s="14" t="s">
        <v>90</v>
      </c>
      <c r="AW264" s="14" t="s">
        <v>4</v>
      </c>
      <c r="AX264" s="14" t="s">
        <v>88</v>
      </c>
      <c r="AY264" s="228" t="s">
        <v>365</v>
      </c>
    </row>
    <row r="265" spans="1:65" s="2" customFormat="1" ht="55.5" customHeight="1">
      <c r="A265" s="35"/>
      <c r="B265" s="36"/>
      <c r="C265" s="194" t="s">
        <v>436</v>
      </c>
      <c r="D265" s="194" t="s">
        <v>368</v>
      </c>
      <c r="E265" s="195" t="s">
        <v>544</v>
      </c>
      <c r="F265" s="196" t="s">
        <v>545</v>
      </c>
      <c r="G265" s="197" t="s">
        <v>371</v>
      </c>
      <c r="H265" s="198">
        <v>2.762</v>
      </c>
      <c r="I265" s="199"/>
      <c r="J265" s="200">
        <f>ROUND(I265*H265,2)</f>
        <v>0</v>
      </c>
      <c r="K265" s="196" t="s">
        <v>372</v>
      </c>
      <c r="L265" s="40"/>
      <c r="M265" s="201" t="s">
        <v>1</v>
      </c>
      <c r="N265" s="202" t="s">
        <v>46</v>
      </c>
      <c r="O265" s="72"/>
      <c r="P265" s="203">
        <f>O265*H265</f>
        <v>0</v>
      </c>
      <c r="Q265" s="203">
        <v>0</v>
      </c>
      <c r="R265" s="203">
        <f>Q265*H265</f>
        <v>0</v>
      </c>
      <c r="S265" s="203">
        <v>0</v>
      </c>
      <c r="T265" s="204">
        <f>S265*H265</f>
        <v>0</v>
      </c>
      <c r="U265" s="35"/>
      <c r="V265" s="35"/>
      <c r="W265" s="35"/>
      <c r="X265" s="35"/>
      <c r="Y265" s="35"/>
      <c r="Z265" s="35"/>
      <c r="AA265" s="35"/>
      <c r="AB265" s="35"/>
      <c r="AC265" s="35"/>
      <c r="AD265" s="35"/>
      <c r="AE265" s="35"/>
      <c r="AR265" s="205" t="s">
        <v>421</v>
      </c>
      <c r="AT265" s="205" t="s">
        <v>368</v>
      </c>
      <c r="AU265" s="205" t="s">
        <v>90</v>
      </c>
      <c r="AY265" s="18" t="s">
        <v>365</v>
      </c>
      <c r="BE265" s="206">
        <f>IF(N265="základní",J265,0)</f>
        <v>0</v>
      </c>
      <c r="BF265" s="206">
        <f>IF(N265="snížená",J265,0)</f>
        <v>0</v>
      </c>
      <c r="BG265" s="206">
        <f>IF(N265="zákl. přenesená",J265,0)</f>
        <v>0</v>
      </c>
      <c r="BH265" s="206">
        <f>IF(N265="sníž. přenesená",J265,0)</f>
        <v>0</v>
      </c>
      <c r="BI265" s="206">
        <f>IF(N265="nulová",J265,0)</f>
        <v>0</v>
      </c>
      <c r="BJ265" s="18" t="s">
        <v>88</v>
      </c>
      <c r="BK265" s="206">
        <f>ROUND(I265*H265,2)</f>
        <v>0</v>
      </c>
      <c r="BL265" s="18" t="s">
        <v>421</v>
      </c>
      <c r="BM265" s="205" t="s">
        <v>546</v>
      </c>
    </row>
    <row r="266" spans="1:65" s="13" customFormat="1">
      <c r="B266" s="207"/>
      <c r="C266" s="208"/>
      <c r="D266" s="209" t="s">
        <v>375</v>
      </c>
      <c r="E266" s="210" t="s">
        <v>1</v>
      </c>
      <c r="F266" s="211" t="s">
        <v>547</v>
      </c>
      <c r="G266" s="208"/>
      <c r="H266" s="210" t="s">
        <v>1</v>
      </c>
      <c r="I266" s="212"/>
      <c r="J266" s="208"/>
      <c r="K266" s="208"/>
      <c r="L266" s="213"/>
      <c r="M266" s="214"/>
      <c r="N266" s="215"/>
      <c r="O266" s="215"/>
      <c r="P266" s="215"/>
      <c r="Q266" s="215"/>
      <c r="R266" s="215"/>
      <c r="S266" s="215"/>
      <c r="T266" s="216"/>
      <c r="AT266" s="217" t="s">
        <v>375</v>
      </c>
      <c r="AU266" s="217" t="s">
        <v>90</v>
      </c>
      <c r="AV266" s="13" t="s">
        <v>88</v>
      </c>
      <c r="AW266" s="13" t="s">
        <v>36</v>
      </c>
      <c r="AX266" s="13" t="s">
        <v>81</v>
      </c>
      <c r="AY266" s="217" t="s">
        <v>365</v>
      </c>
    </row>
    <row r="267" spans="1:65" s="13" customFormat="1">
      <c r="B267" s="207"/>
      <c r="C267" s="208"/>
      <c r="D267" s="209" t="s">
        <v>375</v>
      </c>
      <c r="E267" s="210" t="s">
        <v>1</v>
      </c>
      <c r="F267" s="211" t="s">
        <v>472</v>
      </c>
      <c r="G267" s="208"/>
      <c r="H267" s="210" t="s">
        <v>1</v>
      </c>
      <c r="I267" s="212"/>
      <c r="J267" s="208"/>
      <c r="K267" s="208"/>
      <c r="L267" s="213"/>
      <c r="M267" s="214"/>
      <c r="N267" s="215"/>
      <c r="O267" s="215"/>
      <c r="P267" s="215"/>
      <c r="Q267" s="215"/>
      <c r="R267" s="215"/>
      <c r="S267" s="215"/>
      <c r="T267" s="216"/>
      <c r="AT267" s="217" t="s">
        <v>375</v>
      </c>
      <c r="AU267" s="217" t="s">
        <v>90</v>
      </c>
      <c r="AV267" s="13" t="s">
        <v>88</v>
      </c>
      <c r="AW267" s="13" t="s">
        <v>36</v>
      </c>
      <c r="AX267" s="13" t="s">
        <v>81</v>
      </c>
      <c r="AY267" s="217" t="s">
        <v>365</v>
      </c>
    </row>
    <row r="268" spans="1:65" s="14" customFormat="1">
      <c r="B268" s="218"/>
      <c r="C268" s="219"/>
      <c r="D268" s="209" t="s">
        <v>375</v>
      </c>
      <c r="E268" s="220" t="s">
        <v>1</v>
      </c>
      <c r="F268" s="221" t="s">
        <v>548</v>
      </c>
      <c r="G268" s="219"/>
      <c r="H268" s="222">
        <v>2.1019999999999999</v>
      </c>
      <c r="I268" s="223"/>
      <c r="J268" s="219"/>
      <c r="K268" s="219"/>
      <c r="L268" s="224"/>
      <c r="M268" s="225"/>
      <c r="N268" s="226"/>
      <c r="O268" s="226"/>
      <c r="P268" s="226"/>
      <c r="Q268" s="226"/>
      <c r="R268" s="226"/>
      <c r="S268" s="226"/>
      <c r="T268" s="227"/>
      <c r="AT268" s="228" t="s">
        <v>375</v>
      </c>
      <c r="AU268" s="228" t="s">
        <v>90</v>
      </c>
      <c r="AV268" s="14" t="s">
        <v>90</v>
      </c>
      <c r="AW268" s="14" t="s">
        <v>36</v>
      </c>
      <c r="AX268" s="14" t="s">
        <v>81</v>
      </c>
      <c r="AY268" s="228" t="s">
        <v>365</v>
      </c>
    </row>
    <row r="269" spans="1:65" s="14" customFormat="1">
      <c r="B269" s="218"/>
      <c r="C269" s="219"/>
      <c r="D269" s="209" t="s">
        <v>375</v>
      </c>
      <c r="E269" s="220" t="s">
        <v>1</v>
      </c>
      <c r="F269" s="221" t="s">
        <v>549</v>
      </c>
      <c r="G269" s="219"/>
      <c r="H269" s="222">
        <v>0.66</v>
      </c>
      <c r="I269" s="223"/>
      <c r="J269" s="219"/>
      <c r="K269" s="219"/>
      <c r="L269" s="224"/>
      <c r="M269" s="225"/>
      <c r="N269" s="226"/>
      <c r="O269" s="226"/>
      <c r="P269" s="226"/>
      <c r="Q269" s="226"/>
      <c r="R269" s="226"/>
      <c r="S269" s="226"/>
      <c r="T269" s="227"/>
      <c r="AT269" s="228" t="s">
        <v>375</v>
      </c>
      <c r="AU269" s="228" t="s">
        <v>90</v>
      </c>
      <c r="AV269" s="14" t="s">
        <v>90</v>
      </c>
      <c r="AW269" s="14" t="s">
        <v>36</v>
      </c>
      <c r="AX269" s="14" t="s">
        <v>81</v>
      </c>
      <c r="AY269" s="228" t="s">
        <v>365</v>
      </c>
    </row>
    <row r="270" spans="1:65" s="15" customFormat="1">
      <c r="B270" s="229"/>
      <c r="C270" s="230"/>
      <c r="D270" s="209" t="s">
        <v>375</v>
      </c>
      <c r="E270" s="231" t="s">
        <v>1</v>
      </c>
      <c r="F270" s="232" t="s">
        <v>379</v>
      </c>
      <c r="G270" s="230"/>
      <c r="H270" s="233">
        <v>2.762</v>
      </c>
      <c r="I270" s="234"/>
      <c r="J270" s="230"/>
      <c r="K270" s="230"/>
      <c r="L270" s="235"/>
      <c r="M270" s="236"/>
      <c r="N270" s="237"/>
      <c r="O270" s="237"/>
      <c r="P270" s="237"/>
      <c r="Q270" s="237"/>
      <c r="R270" s="237"/>
      <c r="S270" s="237"/>
      <c r="T270" s="238"/>
      <c r="AT270" s="239" t="s">
        <v>375</v>
      </c>
      <c r="AU270" s="239" t="s">
        <v>90</v>
      </c>
      <c r="AV270" s="15" t="s">
        <v>373</v>
      </c>
      <c r="AW270" s="15" t="s">
        <v>36</v>
      </c>
      <c r="AX270" s="15" t="s">
        <v>88</v>
      </c>
      <c r="AY270" s="239" t="s">
        <v>365</v>
      </c>
    </row>
    <row r="271" spans="1:65" s="2" customFormat="1" ht="16.5" customHeight="1">
      <c r="A271" s="35"/>
      <c r="B271" s="36"/>
      <c r="C271" s="240" t="s">
        <v>550</v>
      </c>
      <c r="D271" s="240" t="s">
        <v>432</v>
      </c>
      <c r="E271" s="241" t="s">
        <v>551</v>
      </c>
      <c r="F271" s="242" t="s">
        <v>552</v>
      </c>
      <c r="G271" s="243" t="s">
        <v>389</v>
      </c>
      <c r="H271" s="244">
        <v>5.524</v>
      </c>
      <c r="I271" s="245"/>
      <c r="J271" s="246">
        <f>ROUND(I271*H271,2)</f>
        <v>0</v>
      </c>
      <c r="K271" s="242" t="s">
        <v>372</v>
      </c>
      <c r="L271" s="247"/>
      <c r="M271" s="248" t="s">
        <v>1</v>
      </c>
      <c r="N271" s="249" t="s">
        <v>46</v>
      </c>
      <c r="O271" s="72"/>
      <c r="P271" s="203">
        <f>O271*H271</f>
        <v>0</v>
      </c>
      <c r="Q271" s="203">
        <v>1</v>
      </c>
      <c r="R271" s="203">
        <f>Q271*H271</f>
        <v>5.524</v>
      </c>
      <c r="S271" s="203">
        <v>0</v>
      </c>
      <c r="T271" s="204">
        <f>S271*H271</f>
        <v>0</v>
      </c>
      <c r="U271" s="35"/>
      <c r="V271" s="35"/>
      <c r="W271" s="35"/>
      <c r="X271" s="35"/>
      <c r="Y271" s="35"/>
      <c r="Z271" s="35"/>
      <c r="AA271" s="35"/>
      <c r="AB271" s="35"/>
      <c r="AC271" s="35"/>
      <c r="AD271" s="35"/>
      <c r="AE271" s="35"/>
      <c r="AR271" s="205" t="s">
        <v>436</v>
      </c>
      <c r="AT271" s="205" t="s">
        <v>432</v>
      </c>
      <c r="AU271" s="205" t="s">
        <v>90</v>
      </c>
      <c r="AY271" s="18" t="s">
        <v>365</v>
      </c>
      <c r="BE271" s="206">
        <f>IF(N271="základní",J271,0)</f>
        <v>0</v>
      </c>
      <c r="BF271" s="206">
        <f>IF(N271="snížená",J271,0)</f>
        <v>0</v>
      </c>
      <c r="BG271" s="206">
        <f>IF(N271="zákl. přenesená",J271,0)</f>
        <v>0</v>
      </c>
      <c r="BH271" s="206">
        <f>IF(N271="sníž. přenesená",J271,0)</f>
        <v>0</v>
      </c>
      <c r="BI271" s="206">
        <f>IF(N271="nulová",J271,0)</f>
        <v>0</v>
      </c>
      <c r="BJ271" s="18" t="s">
        <v>88</v>
      </c>
      <c r="BK271" s="206">
        <f>ROUND(I271*H271,2)</f>
        <v>0</v>
      </c>
      <c r="BL271" s="18" t="s">
        <v>421</v>
      </c>
      <c r="BM271" s="205" t="s">
        <v>553</v>
      </c>
    </row>
    <row r="272" spans="1:65" s="14" customFormat="1">
      <c r="B272" s="218"/>
      <c r="C272" s="219"/>
      <c r="D272" s="209" t="s">
        <v>375</v>
      </c>
      <c r="E272" s="219"/>
      <c r="F272" s="221" t="s">
        <v>554</v>
      </c>
      <c r="G272" s="219"/>
      <c r="H272" s="222">
        <v>5.524</v>
      </c>
      <c r="I272" s="223"/>
      <c r="J272" s="219"/>
      <c r="K272" s="219"/>
      <c r="L272" s="224"/>
      <c r="M272" s="225"/>
      <c r="N272" s="226"/>
      <c r="O272" s="226"/>
      <c r="P272" s="226"/>
      <c r="Q272" s="226"/>
      <c r="R272" s="226"/>
      <c r="S272" s="226"/>
      <c r="T272" s="227"/>
      <c r="AT272" s="228" t="s">
        <v>375</v>
      </c>
      <c r="AU272" s="228" t="s">
        <v>90</v>
      </c>
      <c r="AV272" s="14" t="s">
        <v>90</v>
      </c>
      <c r="AW272" s="14" t="s">
        <v>4</v>
      </c>
      <c r="AX272" s="14" t="s">
        <v>88</v>
      </c>
      <c r="AY272" s="228" t="s">
        <v>365</v>
      </c>
    </row>
    <row r="273" spans="1:65" s="2" customFormat="1" ht="44.25" customHeight="1">
      <c r="A273" s="35"/>
      <c r="B273" s="36"/>
      <c r="C273" s="194" t="s">
        <v>555</v>
      </c>
      <c r="D273" s="194" t="s">
        <v>368</v>
      </c>
      <c r="E273" s="195" t="s">
        <v>556</v>
      </c>
      <c r="F273" s="196" t="s">
        <v>557</v>
      </c>
      <c r="G273" s="197" t="s">
        <v>389</v>
      </c>
      <c r="H273" s="198">
        <v>18.177</v>
      </c>
      <c r="I273" s="199"/>
      <c r="J273" s="200">
        <f>ROUND(I273*H273,2)</f>
        <v>0</v>
      </c>
      <c r="K273" s="196" t="s">
        <v>372</v>
      </c>
      <c r="L273" s="40"/>
      <c r="M273" s="201" t="s">
        <v>1</v>
      </c>
      <c r="N273" s="202" t="s">
        <v>46</v>
      </c>
      <c r="O273" s="72"/>
      <c r="P273" s="203">
        <f>O273*H273</f>
        <v>0</v>
      </c>
      <c r="Q273" s="203">
        <v>0</v>
      </c>
      <c r="R273" s="203">
        <f>Q273*H273</f>
        <v>0</v>
      </c>
      <c r="S273" s="203">
        <v>0</v>
      </c>
      <c r="T273" s="204">
        <f>S273*H273</f>
        <v>0</v>
      </c>
      <c r="U273" s="35"/>
      <c r="V273" s="35"/>
      <c r="W273" s="35"/>
      <c r="X273" s="35"/>
      <c r="Y273" s="35"/>
      <c r="Z273" s="35"/>
      <c r="AA273" s="35"/>
      <c r="AB273" s="35"/>
      <c r="AC273" s="35"/>
      <c r="AD273" s="35"/>
      <c r="AE273" s="35"/>
      <c r="AR273" s="205" t="s">
        <v>421</v>
      </c>
      <c r="AT273" s="205" t="s">
        <v>368</v>
      </c>
      <c r="AU273" s="205" t="s">
        <v>90</v>
      </c>
      <c r="AY273" s="18" t="s">
        <v>365</v>
      </c>
      <c r="BE273" s="206">
        <f>IF(N273="základní",J273,0)</f>
        <v>0</v>
      </c>
      <c r="BF273" s="206">
        <f>IF(N273="snížená",J273,0)</f>
        <v>0</v>
      </c>
      <c r="BG273" s="206">
        <f>IF(N273="zákl. přenesená",J273,0)</f>
        <v>0</v>
      </c>
      <c r="BH273" s="206">
        <f>IF(N273="sníž. přenesená",J273,0)</f>
        <v>0</v>
      </c>
      <c r="BI273" s="206">
        <f>IF(N273="nulová",J273,0)</f>
        <v>0</v>
      </c>
      <c r="BJ273" s="18" t="s">
        <v>88</v>
      </c>
      <c r="BK273" s="206">
        <f>ROUND(I273*H273,2)</f>
        <v>0</v>
      </c>
      <c r="BL273" s="18" t="s">
        <v>421</v>
      </c>
      <c r="BM273" s="205" t="s">
        <v>558</v>
      </c>
    </row>
    <row r="274" spans="1:65" s="12" customFormat="1" ht="22.9" customHeight="1">
      <c r="B274" s="179"/>
      <c r="C274" s="180"/>
      <c r="D274" s="181" t="s">
        <v>80</v>
      </c>
      <c r="E274" s="192" t="s">
        <v>559</v>
      </c>
      <c r="F274" s="192" t="s">
        <v>560</v>
      </c>
      <c r="G274" s="180"/>
      <c r="H274" s="180"/>
      <c r="I274" s="183"/>
      <c r="J274" s="193">
        <f>BK274</f>
        <v>0</v>
      </c>
      <c r="K274" s="180"/>
      <c r="L274" s="184"/>
      <c r="M274" s="185"/>
      <c r="N274" s="186"/>
      <c r="O274" s="186"/>
      <c r="P274" s="187">
        <f>SUM(P275:P296)</f>
        <v>0</v>
      </c>
      <c r="Q274" s="186"/>
      <c r="R274" s="187">
        <f>SUM(R275:R296)</f>
        <v>5.2169574599999997</v>
      </c>
      <c r="S274" s="186"/>
      <c r="T274" s="188">
        <f>SUM(T275:T296)</f>
        <v>0</v>
      </c>
      <c r="AR274" s="189" t="s">
        <v>90</v>
      </c>
      <c r="AT274" s="190" t="s">
        <v>80</v>
      </c>
      <c r="AU274" s="190" t="s">
        <v>88</v>
      </c>
      <c r="AY274" s="189" t="s">
        <v>365</v>
      </c>
      <c r="BK274" s="191">
        <f>SUM(BK275:BK296)</f>
        <v>0</v>
      </c>
    </row>
    <row r="275" spans="1:65" s="2" customFormat="1" ht="24.2" customHeight="1">
      <c r="A275" s="35"/>
      <c r="B275" s="36"/>
      <c r="C275" s="194" t="s">
        <v>561</v>
      </c>
      <c r="D275" s="194" t="s">
        <v>368</v>
      </c>
      <c r="E275" s="195" t="s">
        <v>562</v>
      </c>
      <c r="F275" s="196" t="s">
        <v>563</v>
      </c>
      <c r="G275" s="197" t="s">
        <v>396</v>
      </c>
      <c r="H275" s="198">
        <v>231</v>
      </c>
      <c r="I275" s="199"/>
      <c r="J275" s="200">
        <f>ROUND(I275*H275,2)</f>
        <v>0</v>
      </c>
      <c r="K275" s="196" t="s">
        <v>372</v>
      </c>
      <c r="L275" s="40"/>
      <c r="M275" s="201" t="s">
        <v>1</v>
      </c>
      <c r="N275" s="202" t="s">
        <v>46</v>
      </c>
      <c r="O275" s="72"/>
      <c r="P275" s="203">
        <f>O275*H275</f>
        <v>0</v>
      </c>
      <c r="Q275" s="203">
        <v>0</v>
      </c>
      <c r="R275" s="203">
        <f>Q275*H275</f>
        <v>0</v>
      </c>
      <c r="S275" s="203">
        <v>0</v>
      </c>
      <c r="T275" s="204">
        <f>S275*H275</f>
        <v>0</v>
      </c>
      <c r="U275" s="35"/>
      <c r="V275" s="35"/>
      <c r="W275" s="35"/>
      <c r="X275" s="35"/>
      <c r="Y275" s="35"/>
      <c r="Z275" s="35"/>
      <c r="AA275" s="35"/>
      <c r="AB275" s="35"/>
      <c r="AC275" s="35"/>
      <c r="AD275" s="35"/>
      <c r="AE275" s="35"/>
      <c r="AR275" s="205" t="s">
        <v>564</v>
      </c>
      <c r="AT275" s="205" t="s">
        <v>368</v>
      </c>
      <c r="AU275" s="205" t="s">
        <v>90</v>
      </c>
      <c r="AY275" s="18" t="s">
        <v>365</v>
      </c>
      <c r="BE275" s="206">
        <f>IF(N275="základní",J275,0)</f>
        <v>0</v>
      </c>
      <c r="BF275" s="206">
        <f>IF(N275="snížená",J275,0)</f>
        <v>0</v>
      </c>
      <c r="BG275" s="206">
        <f>IF(N275="zákl. přenesená",J275,0)</f>
        <v>0</v>
      </c>
      <c r="BH275" s="206">
        <f>IF(N275="sníž. přenesená",J275,0)</f>
        <v>0</v>
      </c>
      <c r="BI275" s="206">
        <f>IF(N275="nulová",J275,0)</f>
        <v>0</v>
      </c>
      <c r="BJ275" s="18" t="s">
        <v>88</v>
      </c>
      <c r="BK275" s="206">
        <f>ROUND(I275*H275,2)</f>
        <v>0</v>
      </c>
      <c r="BL275" s="18" t="s">
        <v>564</v>
      </c>
      <c r="BM275" s="205" t="s">
        <v>565</v>
      </c>
    </row>
    <row r="276" spans="1:65" s="13" customFormat="1">
      <c r="B276" s="207"/>
      <c r="C276" s="208"/>
      <c r="D276" s="209" t="s">
        <v>375</v>
      </c>
      <c r="E276" s="210" t="s">
        <v>1</v>
      </c>
      <c r="F276" s="211" t="s">
        <v>566</v>
      </c>
      <c r="G276" s="208"/>
      <c r="H276" s="210" t="s">
        <v>1</v>
      </c>
      <c r="I276" s="212"/>
      <c r="J276" s="208"/>
      <c r="K276" s="208"/>
      <c r="L276" s="213"/>
      <c r="M276" s="214"/>
      <c r="N276" s="215"/>
      <c r="O276" s="215"/>
      <c r="P276" s="215"/>
      <c r="Q276" s="215"/>
      <c r="R276" s="215"/>
      <c r="S276" s="215"/>
      <c r="T276" s="216"/>
      <c r="AT276" s="217" t="s">
        <v>375</v>
      </c>
      <c r="AU276" s="217" t="s">
        <v>90</v>
      </c>
      <c r="AV276" s="13" t="s">
        <v>88</v>
      </c>
      <c r="AW276" s="13" t="s">
        <v>36</v>
      </c>
      <c r="AX276" s="13" t="s">
        <v>81</v>
      </c>
      <c r="AY276" s="217" t="s">
        <v>365</v>
      </c>
    </row>
    <row r="277" spans="1:65" s="13" customFormat="1">
      <c r="B277" s="207"/>
      <c r="C277" s="208"/>
      <c r="D277" s="209" t="s">
        <v>375</v>
      </c>
      <c r="E277" s="210" t="s">
        <v>1</v>
      </c>
      <c r="F277" s="211" t="s">
        <v>472</v>
      </c>
      <c r="G277" s="208"/>
      <c r="H277" s="210" t="s">
        <v>1</v>
      </c>
      <c r="I277" s="212"/>
      <c r="J277" s="208"/>
      <c r="K277" s="208"/>
      <c r="L277" s="213"/>
      <c r="M277" s="214"/>
      <c r="N277" s="215"/>
      <c r="O277" s="215"/>
      <c r="P277" s="215"/>
      <c r="Q277" s="215"/>
      <c r="R277" s="215"/>
      <c r="S277" s="215"/>
      <c r="T277" s="216"/>
      <c r="AT277" s="217" t="s">
        <v>375</v>
      </c>
      <c r="AU277" s="217" t="s">
        <v>90</v>
      </c>
      <c r="AV277" s="13" t="s">
        <v>88</v>
      </c>
      <c r="AW277" s="13" t="s">
        <v>36</v>
      </c>
      <c r="AX277" s="13" t="s">
        <v>81</v>
      </c>
      <c r="AY277" s="217" t="s">
        <v>365</v>
      </c>
    </row>
    <row r="278" spans="1:65" s="14" customFormat="1">
      <c r="B278" s="218"/>
      <c r="C278" s="219"/>
      <c r="D278" s="209" t="s">
        <v>375</v>
      </c>
      <c r="E278" s="220" t="s">
        <v>1</v>
      </c>
      <c r="F278" s="221" t="s">
        <v>567</v>
      </c>
      <c r="G278" s="219"/>
      <c r="H278" s="222">
        <v>231</v>
      </c>
      <c r="I278" s="223"/>
      <c r="J278" s="219"/>
      <c r="K278" s="219"/>
      <c r="L278" s="224"/>
      <c r="M278" s="225"/>
      <c r="N278" s="226"/>
      <c r="O278" s="226"/>
      <c r="P278" s="226"/>
      <c r="Q278" s="226"/>
      <c r="R278" s="226"/>
      <c r="S278" s="226"/>
      <c r="T278" s="227"/>
      <c r="AT278" s="228" t="s">
        <v>375</v>
      </c>
      <c r="AU278" s="228" t="s">
        <v>90</v>
      </c>
      <c r="AV278" s="14" t="s">
        <v>90</v>
      </c>
      <c r="AW278" s="14" t="s">
        <v>36</v>
      </c>
      <c r="AX278" s="14" t="s">
        <v>81</v>
      </c>
      <c r="AY278" s="228" t="s">
        <v>365</v>
      </c>
    </row>
    <row r="279" spans="1:65" s="15" customFormat="1">
      <c r="B279" s="229"/>
      <c r="C279" s="230"/>
      <c r="D279" s="209" t="s">
        <v>375</v>
      </c>
      <c r="E279" s="231" t="s">
        <v>1</v>
      </c>
      <c r="F279" s="232" t="s">
        <v>379</v>
      </c>
      <c r="G279" s="230"/>
      <c r="H279" s="233">
        <v>231</v>
      </c>
      <c r="I279" s="234"/>
      <c r="J279" s="230"/>
      <c r="K279" s="230"/>
      <c r="L279" s="235"/>
      <c r="M279" s="236"/>
      <c r="N279" s="237"/>
      <c r="O279" s="237"/>
      <c r="P279" s="237"/>
      <c r="Q279" s="237"/>
      <c r="R279" s="237"/>
      <c r="S279" s="237"/>
      <c r="T279" s="238"/>
      <c r="AT279" s="239" t="s">
        <v>375</v>
      </c>
      <c r="AU279" s="239" t="s">
        <v>90</v>
      </c>
      <c r="AV279" s="15" t="s">
        <v>373</v>
      </c>
      <c r="AW279" s="15" t="s">
        <v>36</v>
      </c>
      <c r="AX279" s="15" t="s">
        <v>88</v>
      </c>
      <c r="AY279" s="239" t="s">
        <v>365</v>
      </c>
    </row>
    <row r="280" spans="1:65" s="2" customFormat="1" ht="24.2" customHeight="1">
      <c r="A280" s="35"/>
      <c r="B280" s="36"/>
      <c r="C280" s="240" t="s">
        <v>568</v>
      </c>
      <c r="D280" s="240" t="s">
        <v>432</v>
      </c>
      <c r="E280" s="241" t="s">
        <v>569</v>
      </c>
      <c r="F280" s="242" t="s">
        <v>570</v>
      </c>
      <c r="G280" s="243" t="s">
        <v>396</v>
      </c>
      <c r="H280" s="244">
        <v>254.1</v>
      </c>
      <c r="I280" s="245"/>
      <c r="J280" s="246">
        <f>ROUND(I280*H280,2)</f>
        <v>0</v>
      </c>
      <c r="K280" s="242" t="s">
        <v>1</v>
      </c>
      <c r="L280" s="247"/>
      <c r="M280" s="248" t="s">
        <v>1</v>
      </c>
      <c r="N280" s="249" t="s">
        <v>46</v>
      </c>
      <c r="O280" s="72"/>
      <c r="P280" s="203">
        <f>O280*H280</f>
        <v>0</v>
      </c>
      <c r="Q280" s="203">
        <v>1.95E-2</v>
      </c>
      <c r="R280" s="203">
        <f>Q280*H280</f>
        <v>4.9549500000000002</v>
      </c>
      <c r="S280" s="203">
        <v>0</v>
      </c>
      <c r="T280" s="204">
        <f>S280*H280</f>
        <v>0</v>
      </c>
      <c r="U280" s="35"/>
      <c r="V280" s="35"/>
      <c r="W280" s="35"/>
      <c r="X280" s="35"/>
      <c r="Y280" s="35"/>
      <c r="Z280" s="35"/>
      <c r="AA280" s="35"/>
      <c r="AB280" s="35"/>
      <c r="AC280" s="35"/>
      <c r="AD280" s="35"/>
      <c r="AE280" s="35"/>
      <c r="AR280" s="205" t="s">
        <v>564</v>
      </c>
      <c r="AT280" s="205" t="s">
        <v>432</v>
      </c>
      <c r="AU280" s="205" t="s">
        <v>90</v>
      </c>
      <c r="AY280" s="18" t="s">
        <v>365</v>
      </c>
      <c r="BE280" s="206">
        <f>IF(N280="základní",J280,0)</f>
        <v>0</v>
      </c>
      <c r="BF280" s="206">
        <f>IF(N280="snížená",J280,0)</f>
        <v>0</v>
      </c>
      <c r="BG280" s="206">
        <f>IF(N280="zákl. přenesená",J280,0)</f>
        <v>0</v>
      </c>
      <c r="BH280" s="206">
        <f>IF(N280="sníž. přenesená",J280,0)</f>
        <v>0</v>
      </c>
      <c r="BI280" s="206">
        <f>IF(N280="nulová",J280,0)</f>
        <v>0</v>
      </c>
      <c r="BJ280" s="18" t="s">
        <v>88</v>
      </c>
      <c r="BK280" s="206">
        <f>ROUND(I280*H280,2)</f>
        <v>0</v>
      </c>
      <c r="BL280" s="18" t="s">
        <v>564</v>
      </c>
      <c r="BM280" s="205" t="s">
        <v>571</v>
      </c>
    </row>
    <row r="281" spans="1:65" s="14" customFormat="1">
      <c r="B281" s="218"/>
      <c r="C281" s="219"/>
      <c r="D281" s="209" t="s">
        <v>375</v>
      </c>
      <c r="E281" s="219"/>
      <c r="F281" s="221" t="s">
        <v>572</v>
      </c>
      <c r="G281" s="219"/>
      <c r="H281" s="222">
        <v>254.1</v>
      </c>
      <c r="I281" s="223"/>
      <c r="J281" s="219"/>
      <c r="K281" s="219"/>
      <c r="L281" s="224"/>
      <c r="M281" s="225"/>
      <c r="N281" s="226"/>
      <c r="O281" s="226"/>
      <c r="P281" s="226"/>
      <c r="Q281" s="226"/>
      <c r="R281" s="226"/>
      <c r="S281" s="226"/>
      <c r="T281" s="227"/>
      <c r="AT281" s="228" t="s">
        <v>375</v>
      </c>
      <c r="AU281" s="228" t="s">
        <v>90</v>
      </c>
      <c r="AV281" s="14" t="s">
        <v>90</v>
      </c>
      <c r="AW281" s="14" t="s">
        <v>4</v>
      </c>
      <c r="AX281" s="14" t="s">
        <v>88</v>
      </c>
      <c r="AY281" s="228" t="s">
        <v>365</v>
      </c>
    </row>
    <row r="282" spans="1:65" s="2" customFormat="1" ht="37.9" customHeight="1">
      <c r="A282" s="35"/>
      <c r="B282" s="36"/>
      <c r="C282" s="194" t="s">
        <v>573</v>
      </c>
      <c r="D282" s="194" t="s">
        <v>368</v>
      </c>
      <c r="E282" s="195" t="s">
        <v>574</v>
      </c>
      <c r="F282" s="196" t="s">
        <v>575</v>
      </c>
      <c r="G282" s="197" t="s">
        <v>314</v>
      </c>
      <c r="H282" s="198">
        <v>63.18</v>
      </c>
      <c r="I282" s="199"/>
      <c r="J282" s="200">
        <f>ROUND(I282*H282,2)</f>
        <v>0</v>
      </c>
      <c r="K282" s="196" t="s">
        <v>372</v>
      </c>
      <c r="L282" s="40"/>
      <c r="M282" s="201" t="s">
        <v>1</v>
      </c>
      <c r="N282" s="202" t="s">
        <v>46</v>
      </c>
      <c r="O282" s="72"/>
      <c r="P282" s="203">
        <f>O282*H282</f>
        <v>0</v>
      </c>
      <c r="Q282" s="203">
        <v>0</v>
      </c>
      <c r="R282" s="203">
        <f>Q282*H282</f>
        <v>0</v>
      </c>
      <c r="S282" s="203">
        <v>0</v>
      </c>
      <c r="T282" s="204">
        <f>S282*H282</f>
        <v>0</v>
      </c>
      <c r="U282" s="35"/>
      <c r="V282" s="35"/>
      <c r="W282" s="35"/>
      <c r="X282" s="35"/>
      <c r="Y282" s="35"/>
      <c r="Z282" s="35"/>
      <c r="AA282" s="35"/>
      <c r="AB282" s="35"/>
      <c r="AC282" s="35"/>
      <c r="AD282" s="35"/>
      <c r="AE282" s="35"/>
      <c r="AR282" s="205" t="s">
        <v>421</v>
      </c>
      <c r="AT282" s="205" t="s">
        <v>368</v>
      </c>
      <c r="AU282" s="205" t="s">
        <v>90</v>
      </c>
      <c r="AY282" s="18" t="s">
        <v>365</v>
      </c>
      <c r="BE282" s="206">
        <f>IF(N282="základní",J282,0)</f>
        <v>0</v>
      </c>
      <c r="BF282" s="206">
        <f>IF(N282="snížená",J282,0)</f>
        <v>0</v>
      </c>
      <c r="BG282" s="206">
        <f>IF(N282="zákl. přenesená",J282,0)</f>
        <v>0</v>
      </c>
      <c r="BH282" s="206">
        <f>IF(N282="sníž. přenesená",J282,0)</f>
        <v>0</v>
      </c>
      <c r="BI282" s="206">
        <f>IF(N282="nulová",J282,0)</f>
        <v>0</v>
      </c>
      <c r="BJ282" s="18" t="s">
        <v>88</v>
      </c>
      <c r="BK282" s="206">
        <f>ROUND(I282*H282,2)</f>
        <v>0</v>
      </c>
      <c r="BL282" s="18" t="s">
        <v>421</v>
      </c>
      <c r="BM282" s="205" t="s">
        <v>576</v>
      </c>
    </row>
    <row r="283" spans="1:65" s="13" customFormat="1">
      <c r="B283" s="207"/>
      <c r="C283" s="208"/>
      <c r="D283" s="209" t="s">
        <v>375</v>
      </c>
      <c r="E283" s="210" t="s">
        <v>1</v>
      </c>
      <c r="F283" s="211" t="s">
        <v>577</v>
      </c>
      <c r="G283" s="208"/>
      <c r="H283" s="210" t="s">
        <v>1</v>
      </c>
      <c r="I283" s="212"/>
      <c r="J283" s="208"/>
      <c r="K283" s="208"/>
      <c r="L283" s="213"/>
      <c r="M283" s="214"/>
      <c r="N283" s="215"/>
      <c r="O283" s="215"/>
      <c r="P283" s="215"/>
      <c r="Q283" s="215"/>
      <c r="R283" s="215"/>
      <c r="S283" s="215"/>
      <c r="T283" s="216"/>
      <c r="AT283" s="217" t="s">
        <v>375</v>
      </c>
      <c r="AU283" s="217" t="s">
        <v>90</v>
      </c>
      <c r="AV283" s="13" t="s">
        <v>88</v>
      </c>
      <c r="AW283" s="13" t="s">
        <v>36</v>
      </c>
      <c r="AX283" s="13" t="s">
        <v>81</v>
      </c>
      <c r="AY283" s="217" t="s">
        <v>365</v>
      </c>
    </row>
    <row r="284" spans="1:65" s="13" customFormat="1">
      <c r="B284" s="207"/>
      <c r="C284" s="208"/>
      <c r="D284" s="209" t="s">
        <v>375</v>
      </c>
      <c r="E284" s="210" t="s">
        <v>1</v>
      </c>
      <c r="F284" s="211" t="s">
        <v>377</v>
      </c>
      <c r="G284" s="208"/>
      <c r="H284" s="210" t="s">
        <v>1</v>
      </c>
      <c r="I284" s="212"/>
      <c r="J284" s="208"/>
      <c r="K284" s="208"/>
      <c r="L284" s="213"/>
      <c r="M284" s="214"/>
      <c r="N284" s="215"/>
      <c r="O284" s="215"/>
      <c r="P284" s="215"/>
      <c r="Q284" s="215"/>
      <c r="R284" s="215"/>
      <c r="S284" s="215"/>
      <c r="T284" s="216"/>
      <c r="AT284" s="217" t="s">
        <v>375</v>
      </c>
      <c r="AU284" s="217" t="s">
        <v>90</v>
      </c>
      <c r="AV284" s="13" t="s">
        <v>88</v>
      </c>
      <c r="AW284" s="13" t="s">
        <v>36</v>
      </c>
      <c r="AX284" s="13" t="s">
        <v>81</v>
      </c>
      <c r="AY284" s="217" t="s">
        <v>365</v>
      </c>
    </row>
    <row r="285" spans="1:65" s="14" customFormat="1">
      <c r="B285" s="218"/>
      <c r="C285" s="219"/>
      <c r="D285" s="209" t="s">
        <v>375</v>
      </c>
      <c r="E285" s="220" t="s">
        <v>1</v>
      </c>
      <c r="F285" s="221" t="s">
        <v>578</v>
      </c>
      <c r="G285" s="219"/>
      <c r="H285" s="222">
        <v>63.18</v>
      </c>
      <c r="I285" s="223"/>
      <c r="J285" s="219"/>
      <c r="K285" s="219"/>
      <c r="L285" s="224"/>
      <c r="M285" s="225"/>
      <c r="N285" s="226"/>
      <c r="O285" s="226"/>
      <c r="P285" s="226"/>
      <c r="Q285" s="226"/>
      <c r="R285" s="226"/>
      <c r="S285" s="226"/>
      <c r="T285" s="227"/>
      <c r="AT285" s="228" t="s">
        <v>375</v>
      </c>
      <c r="AU285" s="228" t="s">
        <v>90</v>
      </c>
      <c r="AV285" s="14" t="s">
        <v>90</v>
      </c>
      <c r="AW285" s="14" t="s">
        <v>36</v>
      </c>
      <c r="AX285" s="14" t="s">
        <v>81</v>
      </c>
      <c r="AY285" s="228" t="s">
        <v>365</v>
      </c>
    </row>
    <row r="286" spans="1:65" s="15" customFormat="1">
      <c r="B286" s="229"/>
      <c r="C286" s="230"/>
      <c r="D286" s="209" t="s">
        <v>375</v>
      </c>
      <c r="E286" s="231" t="s">
        <v>1</v>
      </c>
      <c r="F286" s="232" t="s">
        <v>379</v>
      </c>
      <c r="G286" s="230"/>
      <c r="H286" s="233">
        <v>63.18</v>
      </c>
      <c r="I286" s="234"/>
      <c r="J286" s="230"/>
      <c r="K286" s="230"/>
      <c r="L286" s="235"/>
      <c r="M286" s="236"/>
      <c r="N286" s="237"/>
      <c r="O286" s="237"/>
      <c r="P286" s="237"/>
      <c r="Q286" s="237"/>
      <c r="R286" s="237"/>
      <c r="S286" s="237"/>
      <c r="T286" s="238"/>
      <c r="AT286" s="239" t="s">
        <v>375</v>
      </c>
      <c r="AU286" s="239" t="s">
        <v>90</v>
      </c>
      <c r="AV286" s="15" t="s">
        <v>373</v>
      </c>
      <c r="AW286" s="15" t="s">
        <v>36</v>
      </c>
      <c r="AX286" s="15" t="s">
        <v>88</v>
      </c>
      <c r="AY286" s="239" t="s">
        <v>365</v>
      </c>
    </row>
    <row r="287" spans="1:65" s="2" customFormat="1" ht="24.2" customHeight="1">
      <c r="A287" s="35"/>
      <c r="B287" s="36"/>
      <c r="C287" s="240" t="s">
        <v>579</v>
      </c>
      <c r="D287" s="240" t="s">
        <v>432</v>
      </c>
      <c r="E287" s="241" t="s">
        <v>580</v>
      </c>
      <c r="F287" s="242" t="s">
        <v>581</v>
      </c>
      <c r="G287" s="243" t="s">
        <v>314</v>
      </c>
      <c r="H287" s="244">
        <v>69.498000000000005</v>
      </c>
      <c r="I287" s="245"/>
      <c r="J287" s="246">
        <f>ROUND(I287*H287,2)</f>
        <v>0</v>
      </c>
      <c r="K287" s="242" t="s">
        <v>372</v>
      </c>
      <c r="L287" s="247"/>
      <c r="M287" s="248" t="s">
        <v>1</v>
      </c>
      <c r="N287" s="249" t="s">
        <v>46</v>
      </c>
      <c r="O287" s="72"/>
      <c r="P287" s="203">
        <f>O287*H287</f>
        <v>0</v>
      </c>
      <c r="Q287" s="203">
        <v>3.5999999999999999E-3</v>
      </c>
      <c r="R287" s="203">
        <f>Q287*H287</f>
        <v>0.25019279999999999</v>
      </c>
      <c r="S287" s="203">
        <v>0</v>
      </c>
      <c r="T287" s="204">
        <f>S287*H287</f>
        <v>0</v>
      </c>
      <c r="U287" s="35"/>
      <c r="V287" s="35"/>
      <c r="W287" s="35"/>
      <c r="X287" s="35"/>
      <c r="Y287" s="35"/>
      <c r="Z287" s="35"/>
      <c r="AA287" s="35"/>
      <c r="AB287" s="35"/>
      <c r="AC287" s="35"/>
      <c r="AD287" s="35"/>
      <c r="AE287" s="35"/>
      <c r="AR287" s="205" t="s">
        <v>436</v>
      </c>
      <c r="AT287" s="205" t="s">
        <v>432</v>
      </c>
      <c r="AU287" s="205" t="s">
        <v>90</v>
      </c>
      <c r="AY287" s="18" t="s">
        <v>365</v>
      </c>
      <c r="BE287" s="206">
        <f>IF(N287="základní",J287,0)</f>
        <v>0</v>
      </c>
      <c r="BF287" s="206">
        <f>IF(N287="snížená",J287,0)</f>
        <v>0</v>
      </c>
      <c r="BG287" s="206">
        <f>IF(N287="zákl. přenesená",J287,0)</f>
        <v>0</v>
      </c>
      <c r="BH287" s="206">
        <f>IF(N287="sníž. přenesená",J287,0)</f>
        <v>0</v>
      </c>
      <c r="BI287" s="206">
        <f>IF(N287="nulová",J287,0)</f>
        <v>0</v>
      </c>
      <c r="BJ287" s="18" t="s">
        <v>88</v>
      </c>
      <c r="BK287" s="206">
        <f>ROUND(I287*H287,2)</f>
        <v>0</v>
      </c>
      <c r="BL287" s="18" t="s">
        <v>421</v>
      </c>
      <c r="BM287" s="205" t="s">
        <v>582</v>
      </c>
    </row>
    <row r="288" spans="1:65" s="14" customFormat="1">
      <c r="B288" s="218"/>
      <c r="C288" s="219"/>
      <c r="D288" s="209" t="s">
        <v>375</v>
      </c>
      <c r="E288" s="219"/>
      <c r="F288" s="221" t="s">
        <v>583</v>
      </c>
      <c r="G288" s="219"/>
      <c r="H288" s="222">
        <v>69.498000000000005</v>
      </c>
      <c r="I288" s="223"/>
      <c r="J288" s="219"/>
      <c r="K288" s="219"/>
      <c r="L288" s="224"/>
      <c r="M288" s="225"/>
      <c r="N288" s="226"/>
      <c r="O288" s="226"/>
      <c r="P288" s="226"/>
      <c r="Q288" s="226"/>
      <c r="R288" s="226"/>
      <c r="S288" s="226"/>
      <c r="T288" s="227"/>
      <c r="AT288" s="228" t="s">
        <v>375</v>
      </c>
      <c r="AU288" s="228" t="s">
        <v>90</v>
      </c>
      <c r="AV288" s="14" t="s">
        <v>90</v>
      </c>
      <c r="AW288" s="14" t="s">
        <v>4</v>
      </c>
      <c r="AX288" s="14" t="s">
        <v>88</v>
      </c>
      <c r="AY288" s="228" t="s">
        <v>365</v>
      </c>
    </row>
    <row r="289" spans="1:65" s="2" customFormat="1" ht="44.25" customHeight="1">
      <c r="A289" s="35"/>
      <c r="B289" s="36"/>
      <c r="C289" s="194" t="s">
        <v>584</v>
      </c>
      <c r="D289" s="194" t="s">
        <v>368</v>
      </c>
      <c r="E289" s="195" t="s">
        <v>585</v>
      </c>
      <c r="F289" s="196" t="s">
        <v>586</v>
      </c>
      <c r="G289" s="197" t="s">
        <v>314</v>
      </c>
      <c r="H289" s="198">
        <v>63.18</v>
      </c>
      <c r="I289" s="199"/>
      <c r="J289" s="200">
        <f>ROUND(I289*H289,2)</f>
        <v>0</v>
      </c>
      <c r="K289" s="196" t="s">
        <v>372</v>
      </c>
      <c r="L289" s="40"/>
      <c r="M289" s="201" t="s">
        <v>1</v>
      </c>
      <c r="N289" s="202" t="s">
        <v>46</v>
      </c>
      <c r="O289" s="72"/>
      <c r="P289" s="203">
        <f>O289*H289</f>
        <v>0</v>
      </c>
      <c r="Q289" s="203">
        <v>0</v>
      </c>
      <c r="R289" s="203">
        <f>Q289*H289</f>
        <v>0</v>
      </c>
      <c r="S289" s="203">
        <v>0</v>
      </c>
      <c r="T289" s="204">
        <f>S289*H289</f>
        <v>0</v>
      </c>
      <c r="U289" s="35"/>
      <c r="V289" s="35"/>
      <c r="W289" s="35"/>
      <c r="X289" s="35"/>
      <c r="Y289" s="35"/>
      <c r="Z289" s="35"/>
      <c r="AA289" s="35"/>
      <c r="AB289" s="35"/>
      <c r="AC289" s="35"/>
      <c r="AD289" s="35"/>
      <c r="AE289" s="35"/>
      <c r="AR289" s="205" t="s">
        <v>421</v>
      </c>
      <c r="AT289" s="205" t="s">
        <v>368</v>
      </c>
      <c r="AU289" s="205" t="s">
        <v>90</v>
      </c>
      <c r="AY289" s="18" t="s">
        <v>365</v>
      </c>
      <c r="BE289" s="206">
        <f>IF(N289="základní",J289,0)</f>
        <v>0</v>
      </c>
      <c r="BF289" s="206">
        <f>IF(N289="snížená",J289,0)</f>
        <v>0</v>
      </c>
      <c r="BG289" s="206">
        <f>IF(N289="zákl. přenesená",J289,0)</f>
        <v>0</v>
      </c>
      <c r="BH289" s="206">
        <f>IF(N289="sníž. přenesená",J289,0)</f>
        <v>0</v>
      </c>
      <c r="BI289" s="206">
        <f>IF(N289="nulová",J289,0)</f>
        <v>0</v>
      </c>
      <c r="BJ289" s="18" t="s">
        <v>88</v>
      </c>
      <c r="BK289" s="206">
        <f>ROUND(I289*H289,2)</f>
        <v>0</v>
      </c>
      <c r="BL289" s="18" t="s">
        <v>421</v>
      </c>
      <c r="BM289" s="205" t="s">
        <v>587</v>
      </c>
    </row>
    <row r="290" spans="1:65" s="13" customFormat="1">
      <c r="B290" s="207"/>
      <c r="C290" s="208"/>
      <c r="D290" s="209" t="s">
        <v>375</v>
      </c>
      <c r="E290" s="210" t="s">
        <v>1</v>
      </c>
      <c r="F290" s="211" t="s">
        <v>588</v>
      </c>
      <c r="G290" s="208"/>
      <c r="H290" s="210" t="s">
        <v>1</v>
      </c>
      <c r="I290" s="212"/>
      <c r="J290" s="208"/>
      <c r="K290" s="208"/>
      <c r="L290" s="213"/>
      <c r="M290" s="214"/>
      <c r="N290" s="215"/>
      <c r="O290" s="215"/>
      <c r="P290" s="215"/>
      <c r="Q290" s="215"/>
      <c r="R290" s="215"/>
      <c r="S290" s="215"/>
      <c r="T290" s="216"/>
      <c r="AT290" s="217" t="s">
        <v>375</v>
      </c>
      <c r="AU290" s="217" t="s">
        <v>90</v>
      </c>
      <c r="AV290" s="13" t="s">
        <v>88</v>
      </c>
      <c r="AW290" s="13" t="s">
        <v>36</v>
      </c>
      <c r="AX290" s="13" t="s">
        <v>81</v>
      </c>
      <c r="AY290" s="217" t="s">
        <v>365</v>
      </c>
    </row>
    <row r="291" spans="1:65" s="13" customFormat="1">
      <c r="B291" s="207"/>
      <c r="C291" s="208"/>
      <c r="D291" s="209" t="s">
        <v>375</v>
      </c>
      <c r="E291" s="210" t="s">
        <v>1</v>
      </c>
      <c r="F291" s="211" t="s">
        <v>377</v>
      </c>
      <c r="G291" s="208"/>
      <c r="H291" s="210" t="s">
        <v>1</v>
      </c>
      <c r="I291" s="212"/>
      <c r="J291" s="208"/>
      <c r="K291" s="208"/>
      <c r="L291" s="213"/>
      <c r="M291" s="214"/>
      <c r="N291" s="215"/>
      <c r="O291" s="215"/>
      <c r="P291" s="215"/>
      <c r="Q291" s="215"/>
      <c r="R291" s="215"/>
      <c r="S291" s="215"/>
      <c r="T291" s="216"/>
      <c r="AT291" s="217" t="s">
        <v>375</v>
      </c>
      <c r="AU291" s="217" t="s">
        <v>90</v>
      </c>
      <c r="AV291" s="13" t="s">
        <v>88</v>
      </c>
      <c r="AW291" s="13" t="s">
        <v>36</v>
      </c>
      <c r="AX291" s="13" t="s">
        <v>81</v>
      </c>
      <c r="AY291" s="217" t="s">
        <v>365</v>
      </c>
    </row>
    <row r="292" spans="1:65" s="14" customFormat="1">
      <c r="B292" s="218"/>
      <c r="C292" s="219"/>
      <c r="D292" s="209" t="s">
        <v>375</v>
      </c>
      <c r="E292" s="220" t="s">
        <v>1</v>
      </c>
      <c r="F292" s="221" t="s">
        <v>578</v>
      </c>
      <c r="G292" s="219"/>
      <c r="H292" s="222">
        <v>63.18</v>
      </c>
      <c r="I292" s="223"/>
      <c r="J292" s="219"/>
      <c r="K292" s="219"/>
      <c r="L292" s="224"/>
      <c r="M292" s="225"/>
      <c r="N292" s="226"/>
      <c r="O292" s="226"/>
      <c r="P292" s="226"/>
      <c r="Q292" s="226"/>
      <c r="R292" s="226"/>
      <c r="S292" s="226"/>
      <c r="T292" s="227"/>
      <c r="AT292" s="228" t="s">
        <v>375</v>
      </c>
      <c r="AU292" s="228" t="s">
        <v>90</v>
      </c>
      <c r="AV292" s="14" t="s">
        <v>90</v>
      </c>
      <c r="AW292" s="14" t="s">
        <v>36</v>
      </c>
      <c r="AX292" s="14" t="s">
        <v>81</v>
      </c>
      <c r="AY292" s="228" t="s">
        <v>365</v>
      </c>
    </row>
    <row r="293" spans="1:65" s="15" customFormat="1">
      <c r="B293" s="229"/>
      <c r="C293" s="230"/>
      <c r="D293" s="209" t="s">
        <v>375</v>
      </c>
      <c r="E293" s="231" t="s">
        <v>1</v>
      </c>
      <c r="F293" s="232" t="s">
        <v>379</v>
      </c>
      <c r="G293" s="230"/>
      <c r="H293" s="233">
        <v>63.18</v>
      </c>
      <c r="I293" s="234"/>
      <c r="J293" s="230"/>
      <c r="K293" s="230"/>
      <c r="L293" s="235"/>
      <c r="M293" s="236"/>
      <c r="N293" s="237"/>
      <c r="O293" s="237"/>
      <c r="P293" s="237"/>
      <c r="Q293" s="237"/>
      <c r="R293" s="237"/>
      <c r="S293" s="237"/>
      <c r="T293" s="238"/>
      <c r="AT293" s="239" t="s">
        <v>375</v>
      </c>
      <c r="AU293" s="239" t="s">
        <v>90</v>
      </c>
      <c r="AV293" s="15" t="s">
        <v>373</v>
      </c>
      <c r="AW293" s="15" t="s">
        <v>36</v>
      </c>
      <c r="AX293" s="15" t="s">
        <v>88</v>
      </c>
      <c r="AY293" s="239" t="s">
        <v>365</v>
      </c>
    </row>
    <row r="294" spans="1:65" s="2" customFormat="1" ht="24.2" customHeight="1">
      <c r="A294" s="35"/>
      <c r="B294" s="36"/>
      <c r="C294" s="240" t="s">
        <v>589</v>
      </c>
      <c r="D294" s="240" t="s">
        <v>432</v>
      </c>
      <c r="E294" s="241" t="s">
        <v>590</v>
      </c>
      <c r="F294" s="242" t="s">
        <v>591</v>
      </c>
      <c r="G294" s="243" t="s">
        <v>314</v>
      </c>
      <c r="H294" s="244">
        <v>69.498000000000005</v>
      </c>
      <c r="I294" s="245"/>
      <c r="J294" s="246">
        <f>ROUND(I294*H294,2)</f>
        <v>0</v>
      </c>
      <c r="K294" s="242" t="s">
        <v>372</v>
      </c>
      <c r="L294" s="247"/>
      <c r="M294" s="248" t="s">
        <v>1</v>
      </c>
      <c r="N294" s="249" t="s">
        <v>46</v>
      </c>
      <c r="O294" s="72"/>
      <c r="P294" s="203">
        <f>O294*H294</f>
        <v>0</v>
      </c>
      <c r="Q294" s="203">
        <v>1.7000000000000001E-4</v>
      </c>
      <c r="R294" s="203">
        <f>Q294*H294</f>
        <v>1.1814660000000001E-2</v>
      </c>
      <c r="S294" s="203">
        <v>0</v>
      </c>
      <c r="T294" s="204">
        <f>S294*H294</f>
        <v>0</v>
      </c>
      <c r="U294" s="35"/>
      <c r="V294" s="35"/>
      <c r="W294" s="35"/>
      <c r="X294" s="35"/>
      <c r="Y294" s="35"/>
      <c r="Z294" s="35"/>
      <c r="AA294" s="35"/>
      <c r="AB294" s="35"/>
      <c r="AC294" s="35"/>
      <c r="AD294" s="35"/>
      <c r="AE294" s="35"/>
      <c r="AR294" s="205" t="s">
        <v>436</v>
      </c>
      <c r="AT294" s="205" t="s">
        <v>432</v>
      </c>
      <c r="AU294" s="205" t="s">
        <v>90</v>
      </c>
      <c r="AY294" s="18" t="s">
        <v>365</v>
      </c>
      <c r="BE294" s="206">
        <f>IF(N294="základní",J294,0)</f>
        <v>0</v>
      </c>
      <c r="BF294" s="206">
        <f>IF(N294="snížená",J294,0)</f>
        <v>0</v>
      </c>
      <c r="BG294" s="206">
        <f>IF(N294="zákl. přenesená",J294,0)</f>
        <v>0</v>
      </c>
      <c r="BH294" s="206">
        <f>IF(N294="sníž. přenesená",J294,0)</f>
        <v>0</v>
      </c>
      <c r="BI294" s="206">
        <f>IF(N294="nulová",J294,0)</f>
        <v>0</v>
      </c>
      <c r="BJ294" s="18" t="s">
        <v>88</v>
      </c>
      <c r="BK294" s="206">
        <f>ROUND(I294*H294,2)</f>
        <v>0</v>
      </c>
      <c r="BL294" s="18" t="s">
        <v>421</v>
      </c>
      <c r="BM294" s="205" t="s">
        <v>592</v>
      </c>
    </row>
    <row r="295" spans="1:65" s="14" customFormat="1">
      <c r="B295" s="218"/>
      <c r="C295" s="219"/>
      <c r="D295" s="209" t="s">
        <v>375</v>
      </c>
      <c r="E295" s="219"/>
      <c r="F295" s="221" t="s">
        <v>583</v>
      </c>
      <c r="G295" s="219"/>
      <c r="H295" s="222">
        <v>69.498000000000005</v>
      </c>
      <c r="I295" s="223"/>
      <c r="J295" s="219"/>
      <c r="K295" s="219"/>
      <c r="L295" s="224"/>
      <c r="M295" s="225"/>
      <c r="N295" s="226"/>
      <c r="O295" s="226"/>
      <c r="P295" s="226"/>
      <c r="Q295" s="226"/>
      <c r="R295" s="226"/>
      <c r="S295" s="226"/>
      <c r="T295" s="227"/>
      <c r="AT295" s="228" t="s">
        <v>375</v>
      </c>
      <c r="AU295" s="228" t="s">
        <v>90</v>
      </c>
      <c r="AV295" s="14" t="s">
        <v>90</v>
      </c>
      <c r="AW295" s="14" t="s">
        <v>4</v>
      </c>
      <c r="AX295" s="14" t="s">
        <v>88</v>
      </c>
      <c r="AY295" s="228" t="s">
        <v>365</v>
      </c>
    </row>
    <row r="296" spans="1:65" s="2" customFormat="1" ht="44.25" customHeight="1">
      <c r="A296" s="35"/>
      <c r="B296" s="36"/>
      <c r="C296" s="194" t="s">
        <v>593</v>
      </c>
      <c r="D296" s="194" t="s">
        <v>368</v>
      </c>
      <c r="E296" s="195" t="s">
        <v>594</v>
      </c>
      <c r="F296" s="196" t="s">
        <v>595</v>
      </c>
      <c r="G296" s="197" t="s">
        <v>389</v>
      </c>
      <c r="H296" s="198">
        <v>0.26200000000000001</v>
      </c>
      <c r="I296" s="199"/>
      <c r="J296" s="200">
        <f>ROUND(I296*H296,2)</f>
        <v>0</v>
      </c>
      <c r="K296" s="196" t="s">
        <v>372</v>
      </c>
      <c r="L296" s="40"/>
      <c r="M296" s="201" t="s">
        <v>1</v>
      </c>
      <c r="N296" s="202" t="s">
        <v>46</v>
      </c>
      <c r="O296" s="72"/>
      <c r="P296" s="203">
        <f>O296*H296</f>
        <v>0</v>
      </c>
      <c r="Q296" s="203">
        <v>0</v>
      </c>
      <c r="R296" s="203">
        <f>Q296*H296</f>
        <v>0</v>
      </c>
      <c r="S296" s="203">
        <v>0</v>
      </c>
      <c r="T296" s="204">
        <f>S296*H296</f>
        <v>0</v>
      </c>
      <c r="U296" s="35"/>
      <c r="V296" s="35"/>
      <c r="W296" s="35"/>
      <c r="X296" s="35"/>
      <c r="Y296" s="35"/>
      <c r="Z296" s="35"/>
      <c r="AA296" s="35"/>
      <c r="AB296" s="35"/>
      <c r="AC296" s="35"/>
      <c r="AD296" s="35"/>
      <c r="AE296" s="35"/>
      <c r="AR296" s="205" t="s">
        <v>421</v>
      </c>
      <c r="AT296" s="205" t="s">
        <v>368</v>
      </c>
      <c r="AU296" s="205" t="s">
        <v>90</v>
      </c>
      <c r="AY296" s="18" t="s">
        <v>365</v>
      </c>
      <c r="BE296" s="206">
        <f>IF(N296="základní",J296,0)</f>
        <v>0</v>
      </c>
      <c r="BF296" s="206">
        <f>IF(N296="snížená",J296,0)</f>
        <v>0</v>
      </c>
      <c r="BG296" s="206">
        <f>IF(N296="zákl. přenesená",J296,0)</f>
        <v>0</v>
      </c>
      <c r="BH296" s="206">
        <f>IF(N296="sníž. přenesená",J296,0)</f>
        <v>0</v>
      </c>
      <c r="BI296" s="206">
        <f>IF(N296="nulová",J296,0)</f>
        <v>0</v>
      </c>
      <c r="BJ296" s="18" t="s">
        <v>88</v>
      </c>
      <c r="BK296" s="206">
        <f>ROUND(I296*H296,2)</f>
        <v>0</v>
      </c>
      <c r="BL296" s="18" t="s">
        <v>421</v>
      </c>
      <c r="BM296" s="205" t="s">
        <v>596</v>
      </c>
    </row>
    <row r="297" spans="1:65" s="12" customFormat="1" ht="22.9" customHeight="1">
      <c r="B297" s="179"/>
      <c r="C297" s="180"/>
      <c r="D297" s="181" t="s">
        <v>80</v>
      </c>
      <c r="E297" s="192" t="s">
        <v>597</v>
      </c>
      <c r="F297" s="192" t="s">
        <v>598</v>
      </c>
      <c r="G297" s="180"/>
      <c r="H297" s="180"/>
      <c r="I297" s="183"/>
      <c r="J297" s="193">
        <f>BK297</f>
        <v>0</v>
      </c>
      <c r="K297" s="180"/>
      <c r="L297" s="184"/>
      <c r="M297" s="185"/>
      <c r="N297" s="186"/>
      <c r="O297" s="186"/>
      <c r="P297" s="187">
        <f>SUM(P298:P303)</f>
        <v>0</v>
      </c>
      <c r="Q297" s="186"/>
      <c r="R297" s="187">
        <f>SUM(R298:R303)</f>
        <v>3.5036801799999999</v>
      </c>
      <c r="S297" s="186"/>
      <c r="T297" s="188">
        <f>SUM(T298:T303)</f>
        <v>0</v>
      </c>
      <c r="AR297" s="189" t="s">
        <v>90</v>
      </c>
      <c r="AT297" s="190" t="s">
        <v>80</v>
      </c>
      <c r="AU297" s="190" t="s">
        <v>88</v>
      </c>
      <c r="AY297" s="189" t="s">
        <v>365</v>
      </c>
      <c r="BK297" s="191">
        <f>SUM(BK298:BK303)</f>
        <v>0</v>
      </c>
    </row>
    <row r="298" spans="1:65" s="2" customFormat="1" ht="49.15" customHeight="1">
      <c r="A298" s="35"/>
      <c r="B298" s="36"/>
      <c r="C298" s="194" t="s">
        <v>599</v>
      </c>
      <c r="D298" s="194" t="s">
        <v>368</v>
      </c>
      <c r="E298" s="195" t="s">
        <v>600</v>
      </c>
      <c r="F298" s="196" t="s">
        <v>601</v>
      </c>
      <c r="G298" s="197" t="s">
        <v>314</v>
      </c>
      <c r="H298" s="198">
        <v>302.30200000000002</v>
      </c>
      <c r="I298" s="199"/>
      <c r="J298" s="200">
        <f>ROUND(I298*H298,2)</f>
        <v>0</v>
      </c>
      <c r="K298" s="196" t="s">
        <v>372</v>
      </c>
      <c r="L298" s="40"/>
      <c r="M298" s="201" t="s">
        <v>1</v>
      </c>
      <c r="N298" s="202" t="s">
        <v>46</v>
      </c>
      <c r="O298" s="72"/>
      <c r="P298" s="203">
        <f>O298*H298</f>
        <v>0</v>
      </c>
      <c r="Q298" s="203">
        <v>1.159E-2</v>
      </c>
      <c r="R298" s="203">
        <f>Q298*H298</f>
        <v>3.5036801799999999</v>
      </c>
      <c r="S298" s="203">
        <v>0</v>
      </c>
      <c r="T298" s="204">
        <f>S298*H298</f>
        <v>0</v>
      </c>
      <c r="U298" s="35"/>
      <c r="V298" s="35"/>
      <c r="W298" s="35"/>
      <c r="X298" s="35"/>
      <c r="Y298" s="35"/>
      <c r="Z298" s="35"/>
      <c r="AA298" s="35"/>
      <c r="AB298" s="35"/>
      <c r="AC298" s="35"/>
      <c r="AD298" s="35"/>
      <c r="AE298" s="35"/>
      <c r="AR298" s="205" t="s">
        <v>421</v>
      </c>
      <c r="AT298" s="205" t="s">
        <v>368</v>
      </c>
      <c r="AU298" s="205" t="s">
        <v>90</v>
      </c>
      <c r="AY298" s="18" t="s">
        <v>365</v>
      </c>
      <c r="BE298" s="206">
        <f>IF(N298="základní",J298,0)</f>
        <v>0</v>
      </c>
      <c r="BF298" s="206">
        <f>IF(N298="snížená",J298,0)</f>
        <v>0</v>
      </c>
      <c r="BG298" s="206">
        <f>IF(N298="zákl. přenesená",J298,0)</f>
        <v>0</v>
      </c>
      <c r="BH298" s="206">
        <f>IF(N298="sníž. přenesená",J298,0)</f>
        <v>0</v>
      </c>
      <c r="BI298" s="206">
        <f>IF(N298="nulová",J298,0)</f>
        <v>0</v>
      </c>
      <c r="BJ298" s="18" t="s">
        <v>88</v>
      </c>
      <c r="BK298" s="206">
        <f>ROUND(I298*H298,2)</f>
        <v>0</v>
      </c>
      <c r="BL298" s="18" t="s">
        <v>421</v>
      </c>
      <c r="BM298" s="205" t="s">
        <v>602</v>
      </c>
    </row>
    <row r="299" spans="1:65" s="13" customFormat="1">
      <c r="B299" s="207"/>
      <c r="C299" s="208"/>
      <c r="D299" s="209" t="s">
        <v>375</v>
      </c>
      <c r="E299" s="210" t="s">
        <v>1</v>
      </c>
      <c r="F299" s="211" t="s">
        <v>603</v>
      </c>
      <c r="G299" s="208"/>
      <c r="H299" s="210" t="s">
        <v>1</v>
      </c>
      <c r="I299" s="212"/>
      <c r="J299" s="208"/>
      <c r="K299" s="208"/>
      <c r="L299" s="213"/>
      <c r="M299" s="214"/>
      <c r="N299" s="215"/>
      <c r="O299" s="215"/>
      <c r="P299" s="215"/>
      <c r="Q299" s="215"/>
      <c r="R299" s="215"/>
      <c r="S299" s="215"/>
      <c r="T299" s="216"/>
      <c r="AT299" s="217" t="s">
        <v>375</v>
      </c>
      <c r="AU299" s="217" t="s">
        <v>90</v>
      </c>
      <c r="AV299" s="13" t="s">
        <v>88</v>
      </c>
      <c r="AW299" s="13" t="s">
        <v>36</v>
      </c>
      <c r="AX299" s="13" t="s">
        <v>81</v>
      </c>
      <c r="AY299" s="217" t="s">
        <v>365</v>
      </c>
    </row>
    <row r="300" spans="1:65" s="13" customFormat="1">
      <c r="B300" s="207"/>
      <c r="C300" s="208"/>
      <c r="D300" s="209" t="s">
        <v>375</v>
      </c>
      <c r="E300" s="210" t="s">
        <v>1</v>
      </c>
      <c r="F300" s="211" t="s">
        <v>472</v>
      </c>
      <c r="G300" s="208"/>
      <c r="H300" s="210" t="s">
        <v>1</v>
      </c>
      <c r="I300" s="212"/>
      <c r="J300" s="208"/>
      <c r="K300" s="208"/>
      <c r="L300" s="213"/>
      <c r="M300" s="214"/>
      <c r="N300" s="215"/>
      <c r="O300" s="215"/>
      <c r="P300" s="215"/>
      <c r="Q300" s="215"/>
      <c r="R300" s="215"/>
      <c r="S300" s="215"/>
      <c r="T300" s="216"/>
      <c r="AT300" s="217" t="s">
        <v>375</v>
      </c>
      <c r="AU300" s="217" t="s">
        <v>90</v>
      </c>
      <c r="AV300" s="13" t="s">
        <v>88</v>
      </c>
      <c r="AW300" s="13" t="s">
        <v>36</v>
      </c>
      <c r="AX300" s="13" t="s">
        <v>81</v>
      </c>
      <c r="AY300" s="217" t="s">
        <v>365</v>
      </c>
    </row>
    <row r="301" spans="1:65" s="14" customFormat="1">
      <c r="B301" s="218"/>
      <c r="C301" s="219"/>
      <c r="D301" s="209" t="s">
        <v>375</v>
      </c>
      <c r="E301" s="220" t="s">
        <v>1</v>
      </c>
      <c r="F301" s="221" t="s">
        <v>473</v>
      </c>
      <c r="G301" s="219"/>
      <c r="H301" s="222">
        <v>302.30200000000002</v>
      </c>
      <c r="I301" s="223"/>
      <c r="J301" s="219"/>
      <c r="K301" s="219"/>
      <c r="L301" s="224"/>
      <c r="M301" s="225"/>
      <c r="N301" s="226"/>
      <c r="O301" s="226"/>
      <c r="P301" s="226"/>
      <c r="Q301" s="226"/>
      <c r="R301" s="226"/>
      <c r="S301" s="226"/>
      <c r="T301" s="227"/>
      <c r="AT301" s="228" t="s">
        <v>375</v>
      </c>
      <c r="AU301" s="228" t="s">
        <v>90</v>
      </c>
      <c r="AV301" s="14" t="s">
        <v>90</v>
      </c>
      <c r="AW301" s="14" t="s">
        <v>36</v>
      </c>
      <c r="AX301" s="14" t="s">
        <v>81</v>
      </c>
      <c r="AY301" s="228" t="s">
        <v>365</v>
      </c>
    </row>
    <row r="302" spans="1:65" s="15" customFormat="1">
      <c r="B302" s="229"/>
      <c r="C302" s="230"/>
      <c r="D302" s="209" t="s">
        <v>375</v>
      </c>
      <c r="E302" s="231" t="s">
        <v>1</v>
      </c>
      <c r="F302" s="232" t="s">
        <v>379</v>
      </c>
      <c r="G302" s="230"/>
      <c r="H302" s="233">
        <v>302.30200000000002</v>
      </c>
      <c r="I302" s="234"/>
      <c r="J302" s="230"/>
      <c r="K302" s="230"/>
      <c r="L302" s="235"/>
      <c r="M302" s="236"/>
      <c r="N302" s="237"/>
      <c r="O302" s="237"/>
      <c r="P302" s="237"/>
      <c r="Q302" s="237"/>
      <c r="R302" s="237"/>
      <c r="S302" s="237"/>
      <c r="T302" s="238"/>
      <c r="AT302" s="239" t="s">
        <v>375</v>
      </c>
      <c r="AU302" s="239" t="s">
        <v>90</v>
      </c>
      <c r="AV302" s="15" t="s">
        <v>373</v>
      </c>
      <c r="AW302" s="15" t="s">
        <v>36</v>
      </c>
      <c r="AX302" s="15" t="s">
        <v>88</v>
      </c>
      <c r="AY302" s="239" t="s">
        <v>365</v>
      </c>
    </row>
    <row r="303" spans="1:65" s="2" customFormat="1" ht="44.25" customHeight="1">
      <c r="A303" s="35"/>
      <c r="B303" s="36"/>
      <c r="C303" s="194" t="s">
        <v>604</v>
      </c>
      <c r="D303" s="194" t="s">
        <v>368</v>
      </c>
      <c r="E303" s="195" t="s">
        <v>605</v>
      </c>
      <c r="F303" s="196" t="s">
        <v>606</v>
      </c>
      <c r="G303" s="197" t="s">
        <v>389</v>
      </c>
      <c r="H303" s="198">
        <v>3.504</v>
      </c>
      <c r="I303" s="199"/>
      <c r="J303" s="200">
        <f>ROUND(I303*H303,2)</f>
        <v>0</v>
      </c>
      <c r="K303" s="196" t="s">
        <v>372</v>
      </c>
      <c r="L303" s="40"/>
      <c r="M303" s="201" t="s">
        <v>1</v>
      </c>
      <c r="N303" s="202" t="s">
        <v>46</v>
      </c>
      <c r="O303" s="72"/>
      <c r="P303" s="203">
        <f>O303*H303</f>
        <v>0</v>
      </c>
      <c r="Q303" s="203">
        <v>0</v>
      </c>
      <c r="R303" s="203">
        <f>Q303*H303</f>
        <v>0</v>
      </c>
      <c r="S303" s="203">
        <v>0</v>
      </c>
      <c r="T303" s="204">
        <f>S303*H303</f>
        <v>0</v>
      </c>
      <c r="U303" s="35"/>
      <c r="V303" s="35"/>
      <c r="W303" s="35"/>
      <c r="X303" s="35"/>
      <c r="Y303" s="35"/>
      <c r="Z303" s="35"/>
      <c r="AA303" s="35"/>
      <c r="AB303" s="35"/>
      <c r="AC303" s="35"/>
      <c r="AD303" s="35"/>
      <c r="AE303" s="35"/>
      <c r="AR303" s="205" t="s">
        <v>421</v>
      </c>
      <c r="AT303" s="205" t="s">
        <v>368</v>
      </c>
      <c r="AU303" s="205" t="s">
        <v>90</v>
      </c>
      <c r="AY303" s="18" t="s">
        <v>365</v>
      </c>
      <c r="BE303" s="206">
        <f>IF(N303="základní",J303,0)</f>
        <v>0</v>
      </c>
      <c r="BF303" s="206">
        <f>IF(N303="snížená",J303,0)</f>
        <v>0</v>
      </c>
      <c r="BG303" s="206">
        <f>IF(N303="zákl. přenesená",J303,0)</f>
        <v>0</v>
      </c>
      <c r="BH303" s="206">
        <f>IF(N303="sníž. přenesená",J303,0)</f>
        <v>0</v>
      </c>
      <c r="BI303" s="206">
        <f>IF(N303="nulová",J303,0)</f>
        <v>0</v>
      </c>
      <c r="BJ303" s="18" t="s">
        <v>88</v>
      </c>
      <c r="BK303" s="206">
        <f>ROUND(I303*H303,2)</f>
        <v>0</v>
      </c>
      <c r="BL303" s="18" t="s">
        <v>421</v>
      </c>
      <c r="BM303" s="205" t="s">
        <v>607</v>
      </c>
    </row>
    <row r="304" spans="1:65" s="12" customFormat="1" ht="22.9" customHeight="1">
      <c r="B304" s="179"/>
      <c r="C304" s="180"/>
      <c r="D304" s="181" t="s">
        <v>80</v>
      </c>
      <c r="E304" s="192" t="s">
        <v>608</v>
      </c>
      <c r="F304" s="192" t="s">
        <v>609</v>
      </c>
      <c r="G304" s="180"/>
      <c r="H304" s="180"/>
      <c r="I304" s="183"/>
      <c r="J304" s="193">
        <f>BK304</f>
        <v>0</v>
      </c>
      <c r="K304" s="180"/>
      <c r="L304" s="184"/>
      <c r="M304" s="185"/>
      <c r="N304" s="186"/>
      <c r="O304" s="186"/>
      <c r="P304" s="187">
        <f>SUM(P305:P356)</f>
        <v>0</v>
      </c>
      <c r="Q304" s="186"/>
      <c r="R304" s="187">
        <f>SUM(R305:R356)</f>
        <v>6.11453706</v>
      </c>
      <c r="S304" s="186"/>
      <c r="T304" s="188">
        <f>SUM(T305:T356)</f>
        <v>0</v>
      </c>
      <c r="AR304" s="189" t="s">
        <v>90</v>
      </c>
      <c r="AT304" s="190" t="s">
        <v>80</v>
      </c>
      <c r="AU304" s="190" t="s">
        <v>88</v>
      </c>
      <c r="AY304" s="189" t="s">
        <v>365</v>
      </c>
      <c r="BK304" s="191">
        <f>SUM(BK305:BK356)</f>
        <v>0</v>
      </c>
    </row>
    <row r="305" spans="1:65" s="2" customFormat="1" ht="55.5" customHeight="1">
      <c r="A305" s="35"/>
      <c r="B305" s="36"/>
      <c r="C305" s="194" t="s">
        <v>610</v>
      </c>
      <c r="D305" s="194" t="s">
        <v>368</v>
      </c>
      <c r="E305" s="195" t="s">
        <v>611</v>
      </c>
      <c r="F305" s="196" t="s">
        <v>612</v>
      </c>
      <c r="G305" s="197" t="s">
        <v>314</v>
      </c>
      <c r="H305" s="198">
        <v>21.09</v>
      </c>
      <c r="I305" s="199"/>
      <c r="J305" s="200">
        <f>ROUND(I305*H305,2)</f>
        <v>0</v>
      </c>
      <c r="K305" s="196" t="s">
        <v>372</v>
      </c>
      <c r="L305" s="40"/>
      <c r="M305" s="201" t="s">
        <v>1</v>
      </c>
      <c r="N305" s="202" t="s">
        <v>46</v>
      </c>
      <c r="O305" s="72"/>
      <c r="P305" s="203">
        <f>O305*H305</f>
        <v>0</v>
      </c>
      <c r="Q305" s="203">
        <v>2.5510000000000001E-2</v>
      </c>
      <c r="R305" s="203">
        <f>Q305*H305</f>
        <v>0.53800590000000004</v>
      </c>
      <c r="S305" s="203">
        <v>0</v>
      </c>
      <c r="T305" s="204">
        <f>S305*H305</f>
        <v>0</v>
      </c>
      <c r="U305" s="35"/>
      <c r="V305" s="35"/>
      <c r="W305" s="35"/>
      <c r="X305" s="35"/>
      <c r="Y305" s="35"/>
      <c r="Z305" s="35"/>
      <c r="AA305" s="35"/>
      <c r="AB305" s="35"/>
      <c r="AC305" s="35"/>
      <c r="AD305" s="35"/>
      <c r="AE305" s="35"/>
      <c r="AR305" s="205" t="s">
        <v>421</v>
      </c>
      <c r="AT305" s="205" t="s">
        <v>368</v>
      </c>
      <c r="AU305" s="205" t="s">
        <v>90</v>
      </c>
      <c r="AY305" s="18" t="s">
        <v>365</v>
      </c>
      <c r="BE305" s="206">
        <f>IF(N305="základní",J305,0)</f>
        <v>0</v>
      </c>
      <c r="BF305" s="206">
        <f>IF(N305="snížená",J305,0)</f>
        <v>0</v>
      </c>
      <c r="BG305" s="206">
        <f>IF(N305="zákl. přenesená",J305,0)</f>
        <v>0</v>
      </c>
      <c r="BH305" s="206">
        <f>IF(N305="sníž. přenesená",J305,0)</f>
        <v>0</v>
      </c>
      <c r="BI305" s="206">
        <f>IF(N305="nulová",J305,0)</f>
        <v>0</v>
      </c>
      <c r="BJ305" s="18" t="s">
        <v>88</v>
      </c>
      <c r="BK305" s="206">
        <f>ROUND(I305*H305,2)</f>
        <v>0</v>
      </c>
      <c r="BL305" s="18" t="s">
        <v>421</v>
      </c>
      <c r="BM305" s="205" t="s">
        <v>613</v>
      </c>
    </row>
    <row r="306" spans="1:65" s="13" customFormat="1">
      <c r="B306" s="207"/>
      <c r="C306" s="208"/>
      <c r="D306" s="209" t="s">
        <v>375</v>
      </c>
      <c r="E306" s="210" t="s">
        <v>1</v>
      </c>
      <c r="F306" s="211" t="s">
        <v>614</v>
      </c>
      <c r="G306" s="208"/>
      <c r="H306" s="210" t="s">
        <v>1</v>
      </c>
      <c r="I306" s="212"/>
      <c r="J306" s="208"/>
      <c r="K306" s="208"/>
      <c r="L306" s="213"/>
      <c r="M306" s="214"/>
      <c r="N306" s="215"/>
      <c r="O306" s="215"/>
      <c r="P306" s="215"/>
      <c r="Q306" s="215"/>
      <c r="R306" s="215"/>
      <c r="S306" s="215"/>
      <c r="T306" s="216"/>
      <c r="AT306" s="217" t="s">
        <v>375</v>
      </c>
      <c r="AU306" s="217" t="s">
        <v>90</v>
      </c>
      <c r="AV306" s="13" t="s">
        <v>88</v>
      </c>
      <c r="AW306" s="13" t="s">
        <v>36</v>
      </c>
      <c r="AX306" s="13" t="s">
        <v>81</v>
      </c>
      <c r="AY306" s="217" t="s">
        <v>365</v>
      </c>
    </row>
    <row r="307" spans="1:65" s="13" customFormat="1">
      <c r="B307" s="207"/>
      <c r="C307" s="208"/>
      <c r="D307" s="209" t="s">
        <v>375</v>
      </c>
      <c r="E307" s="210" t="s">
        <v>1</v>
      </c>
      <c r="F307" s="211" t="s">
        <v>615</v>
      </c>
      <c r="G307" s="208"/>
      <c r="H307" s="210" t="s">
        <v>1</v>
      </c>
      <c r="I307" s="212"/>
      <c r="J307" s="208"/>
      <c r="K307" s="208"/>
      <c r="L307" s="213"/>
      <c r="M307" s="214"/>
      <c r="N307" s="215"/>
      <c r="O307" s="215"/>
      <c r="P307" s="215"/>
      <c r="Q307" s="215"/>
      <c r="R307" s="215"/>
      <c r="S307" s="215"/>
      <c r="T307" s="216"/>
      <c r="AT307" s="217" t="s">
        <v>375</v>
      </c>
      <c r="AU307" s="217" t="s">
        <v>90</v>
      </c>
      <c r="AV307" s="13" t="s">
        <v>88</v>
      </c>
      <c r="AW307" s="13" t="s">
        <v>36</v>
      </c>
      <c r="AX307" s="13" t="s">
        <v>81</v>
      </c>
      <c r="AY307" s="217" t="s">
        <v>365</v>
      </c>
    </row>
    <row r="308" spans="1:65" s="14" customFormat="1">
      <c r="B308" s="218"/>
      <c r="C308" s="219"/>
      <c r="D308" s="209" t="s">
        <v>375</v>
      </c>
      <c r="E308" s="220" t="s">
        <v>1</v>
      </c>
      <c r="F308" s="221" t="s">
        <v>616</v>
      </c>
      <c r="G308" s="219"/>
      <c r="H308" s="222">
        <v>21.09</v>
      </c>
      <c r="I308" s="223"/>
      <c r="J308" s="219"/>
      <c r="K308" s="219"/>
      <c r="L308" s="224"/>
      <c r="M308" s="225"/>
      <c r="N308" s="226"/>
      <c r="O308" s="226"/>
      <c r="P308" s="226"/>
      <c r="Q308" s="226"/>
      <c r="R308" s="226"/>
      <c r="S308" s="226"/>
      <c r="T308" s="227"/>
      <c r="AT308" s="228" t="s">
        <v>375</v>
      </c>
      <c r="AU308" s="228" t="s">
        <v>90</v>
      </c>
      <c r="AV308" s="14" t="s">
        <v>90</v>
      </c>
      <c r="AW308" s="14" t="s">
        <v>36</v>
      </c>
      <c r="AX308" s="14" t="s">
        <v>81</v>
      </c>
      <c r="AY308" s="228" t="s">
        <v>365</v>
      </c>
    </row>
    <row r="309" spans="1:65" s="15" customFormat="1">
      <c r="B309" s="229"/>
      <c r="C309" s="230"/>
      <c r="D309" s="209" t="s">
        <v>375</v>
      </c>
      <c r="E309" s="231" t="s">
        <v>1</v>
      </c>
      <c r="F309" s="232" t="s">
        <v>379</v>
      </c>
      <c r="G309" s="230"/>
      <c r="H309" s="233">
        <v>21.09</v>
      </c>
      <c r="I309" s="234"/>
      <c r="J309" s="230"/>
      <c r="K309" s="230"/>
      <c r="L309" s="235"/>
      <c r="M309" s="236"/>
      <c r="N309" s="237"/>
      <c r="O309" s="237"/>
      <c r="P309" s="237"/>
      <c r="Q309" s="237"/>
      <c r="R309" s="237"/>
      <c r="S309" s="237"/>
      <c r="T309" s="238"/>
      <c r="AT309" s="239" t="s">
        <v>375</v>
      </c>
      <c r="AU309" s="239" t="s">
        <v>90</v>
      </c>
      <c r="AV309" s="15" t="s">
        <v>373</v>
      </c>
      <c r="AW309" s="15" t="s">
        <v>36</v>
      </c>
      <c r="AX309" s="15" t="s">
        <v>88</v>
      </c>
      <c r="AY309" s="239" t="s">
        <v>365</v>
      </c>
    </row>
    <row r="310" spans="1:65" s="2" customFormat="1" ht="55.5" customHeight="1">
      <c r="A310" s="35"/>
      <c r="B310" s="36"/>
      <c r="C310" s="194" t="s">
        <v>617</v>
      </c>
      <c r="D310" s="194" t="s">
        <v>368</v>
      </c>
      <c r="E310" s="195" t="s">
        <v>618</v>
      </c>
      <c r="F310" s="196" t="s">
        <v>619</v>
      </c>
      <c r="G310" s="197" t="s">
        <v>314</v>
      </c>
      <c r="H310" s="198">
        <v>62.677999999999997</v>
      </c>
      <c r="I310" s="199"/>
      <c r="J310" s="200">
        <f>ROUND(I310*H310,2)</f>
        <v>0</v>
      </c>
      <c r="K310" s="196" t="s">
        <v>372</v>
      </c>
      <c r="L310" s="40"/>
      <c r="M310" s="201" t="s">
        <v>1</v>
      </c>
      <c r="N310" s="202" t="s">
        <v>46</v>
      </c>
      <c r="O310" s="72"/>
      <c r="P310" s="203">
        <f>O310*H310</f>
        <v>0</v>
      </c>
      <c r="Q310" s="203">
        <v>2.6179999999999998E-2</v>
      </c>
      <c r="R310" s="203">
        <f>Q310*H310</f>
        <v>1.6409100399999998</v>
      </c>
      <c r="S310" s="203">
        <v>0</v>
      </c>
      <c r="T310" s="204">
        <f>S310*H310</f>
        <v>0</v>
      </c>
      <c r="U310" s="35"/>
      <c r="V310" s="35"/>
      <c r="W310" s="35"/>
      <c r="X310" s="35"/>
      <c r="Y310" s="35"/>
      <c r="Z310" s="35"/>
      <c r="AA310" s="35"/>
      <c r="AB310" s="35"/>
      <c r="AC310" s="35"/>
      <c r="AD310" s="35"/>
      <c r="AE310" s="35"/>
      <c r="AR310" s="205" t="s">
        <v>421</v>
      </c>
      <c r="AT310" s="205" t="s">
        <v>368</v>
      </c>
      <c r="AU310" s="205" t="s">
        <v>90</v>
      </c>
      <c r="AY310" s="18" t="s">
        <v>365</v>
      </c>
      <c r="BE310" s="206">
        <f>IF(N310="základní",J310,0)</f>
        <v>0</v>
      </c>
      <c r="BF310" s="206">
        <f>IF(N310="snížená",J310,0)</f>
        <v>0</v>
      </c>
      <c r="BG310" s="206">
        <f>IF(N310="zákl. přenesená",J310,0)</f>
        <v>0</v>
      </c>
      <c r="BH310" s="206">
        <f>IF(N310="sníž. přenesená",J310,0)</f>
        <v>0</v>
      </c>
      <c r="BI310" s="206">
        <f>IF(N310="nulová",J310,0)</f>
        <v>0</v>
      </c>
      <c r="BJ310" s="18" t="s">
        <v>88</v>
      </c>
      <c r="BK310" s="206">
        <f>ROUND(I310*H310,2)</f>
        <v>0</v>
      </c>
      <c r="BL310" s="18" t="s">
        <v>421</v>
      </c>
      <c r="BM310" s="205" t="s">
        <v>620</v>
      </c>
    </row>
    <row r="311" spans="1:65" s="13" customFormat="1">
      <c r="B311" s="207"/>
      <c r="C311" s="208"/>
      <c r="D311" s="209" t="s">
        <v>375</v>
      </c>
      <c r="E311" s="210" t="s">
        <v>1</v>
      </c>
      <c r="F311" s="211" t="s">
        <v>614</v>
      </c>
      <c r="G311" s="208"/>
      <c r="H311" s="210" t="s">
        <v>1</v>
      </c>
      <c r="I311" s="212"/>
      <c r="J311" s="208"/>
      <c r="K311" s="208"/>
      <c r="L311" s="213"/>
      <c r="M311" s="214"/>
      <c r="N311" s="215"/>
      <c r="O311" s="215"/>
      <c r="P311" s="215"/>
      <c r="Q311" s="215"/>
      <c r="R311" s="215"/>
      <c r="S311" s="215"/>
      <c r="T311" s="216"/>
      <c r="AT311" s="217" t="s">
        <v>375</v>
      </c>
      <c r="AU311" s="217" t="s">
        <v>90</v>
      </c>
      <c r="AV311" s="13" t="s">
        <v>88</v>
      </c>
      <c r="AW311" s="13" t="s">
        <v>36</v>
      </c>
      <c r="AX311" s="13" t="s">
        <v>81</v>
      </c>
      <c r="AY311" s="217" t="s">
        <v>365</v>
      </c>
    </row>
    <row r="312" spans="1:65" s="13" customFormat="1">
      <c r="B312" s="207"/>
      <c r="C312" s="208"/>
      <c r="D312" s="209" t="s">
        <v>375</v>
      </c>
      <c r="E312" s="210" t="s">
        <v>1</v>
      </c>
      <c r="F312" s="211" t="s">
        <v>615</v>
      </c>
      <c r="G312" s="208"/>
      <c r="H312" s="210" t="s">
        <v>1</v>
      </c>
      <c r="I312" s="212"/>
      <c r="J312" s="208"/>
      <c r="K312" s="208"/>
      <c r="L312" s="213"/>
      <c r="M312" s="214"/>
      <c r="N312" s="215"/>
      <c r="O312" s="215"/>
      <c r="P312" s="215"/>
      <c r="Q312" s="215"/>
      <c r="R312" s="215"/>
      <c r="S312" s="215"/>
      <c r="T312" s="216"/>
      <c r="AT312" s="217" t="s">
        <v>375</v>
      </c>
      <c r="AU312" s="217" t="s">
        <v>90</v>
      </c>
      <c r="AV312" s="13" t="s">
        <v>88</v>
      </c>
      <c r="AW312" s="13" t="s">
        <v>36</v>
      </c>
      <c r="AX312" s="13" t="s">
        <v>81</v>
      </c>
      <c r="AY312" s="217" t="s">
        <v>365</v>
      </c>
    </row>
    <row r="313" spans="1:65" s="14" customFormat="1">
      <c r="B313" s="218"/>
      <c r="C313" s="219"/>
      <c r="D313" s="209" t="s">
        <v>375</v>
      </c>
      <c r="E313" s="220" t="s">
        <v>1</v>
      </c>
      <c r="F313" s="221" t="s">
        <v>621</v>
      </c>
      <c r="G313" s="219"/>
      <c r="H313" s="222">
        <v>62.677999999999997</v>
      </c>
      <c r="I313" s="223"/>
      <c r="J313" s="219"/>
      <c r="K313" s="219"/>
      <c r="L313" s="224"/>
      <c r="M313" s="225"/>
      <c r="N313" s="226"/>
      <c r="O313" s="226"/>
      <c r="P313" s="226"/>
      <c r="Q313" s="226"/>
      <c r="R313" s="226"/>
      <c r="S313" s="226"/>
      <c r="T313" s="227"/>
      <c r="AT313" s="228" t="s">
        <v>375</v>
      </c>
      <c r="AU313" s="228" t="s">
        <v>90</v>
      </c>
      <c r="AV313" s="14" t="s">
        <v>90</v>
      </c>
      <c r="AW313" s="14" t="s">
        <v>36</v>
      </c>
      <c r="AX313" s="14" t="s">
        <v>81</v>
      </c>
      <c r="AY313" s="228" t="s">
        <v>365</v>
      </c>
    </row>
    <row r="314" spans="1:65" s="15" customFormat="1">
      <c r="B314" s="229"/>
      <c r="C314" s="230"/>
      <c r="D314" s="209" t="s">
        <v>375</v>
      </c>
      <c r="E314" s="231" t="s">
        <v>1</v>
      </c>
      <c r="F314" s="232" t="s">
        <v>379</v>
      </c>
      <c r="G314" s="230"/>
      <c r="H314" s="233">
        <v>62.677999999999997</v>
      </c>
      <c r="I314" s="234"/>
      <c r="J314" s="230"/>
      <c r="K314" s="230"/>
      <c r="L314" s="235"/>
      <c r="M314" s="236"/>
      <c r="N314" s="237"/>
      <c r="O314" s="237"/>
      <c r="P314" s="237"/>
      <c r="Q314" s="237"/>
      <c r="R314" s="237"/>
      <c r="S314" s="237"/>
      <c r="T314" s="238"/>
      <c r="AT314" s="239" t="s">
        <v>375</v>
      </c>
      <c r="AU314" s="239" t="s">
        <v>90</v>
      </c>
      <c r="AV314" s="15" t="s">
        <v>373</v>
      </c>
      <c r="AW314" s="15" t="s">
        <v>36</v>
      </c>
      <c r="AX314" s="15" t="s">
        <v>88</v>
      </c>
      <c r="AY314" s="239" t="s">
        <v>365</v>
      </c>
    </row>
    <row r="315" spans="1:65" s="2" customFormat="1" ht="78" customHeight="1">
      <c r="A315" s="35"/>
      <c r="B315" s="36"/>
      <c r="C315" s="194" t="s">
        <v>622</v>
      </c>
      <c r="D315" s="194" t="s">
        <v>368</v>
      </c>
      <c r="E315" s="195" t="s">
        <v>623</v>
      </c>
      <c r="F315" s="196" t="s">
        <v>624</v>
      </c>
      <c r="G315" s="197" t="s">
        <v>314</v>
      </c>
      <c r="H315" s="198">
        <v>27.01</v>
      </c>
      <c r="I315" s="199"/>
      <c r="J315" s="200">
        <f>ROUND(I315*H315,2)</f>
        <v>0</v>
      </c>
      <c r="K315" s="196" t="s">
        <v>372</v>
      </c>
      <c r="L315" s="40"/>
      <c r="M315" s="201" t="s">
        <v>1</v>
      </c>
      <c r="N315" s="202" t="s">
        <v>46</v>
      </c>
      <c r="O315" s="72"/>
      <c r="P315" s="203">
        <f>O315*H315</f>
        <v>0</v>
      </c>
      <c r="Q315" s="203">
        <v>4.589E-2</v>
      </c>
      <c r="R315" s="203">
        <f>Q315*H315</f>
        <v>1.2394889</v>
      </c>
      <c r="S315" s="203">
        <v>0</v>
      </c>
      <c r="T315" s="204">
        <f>S315*H315</f>
        <v>0</v>
      </c>
      <c r="U315" s="35"/>
      <c r="V315" s="35"/>
      <c r="W315" s="35"/>
      <c r="X315" s="35"/>
      <c r="Y315" s="35"/>
      <c r="Z315" s="35"/>
      <c r="AA315" s="35"/>
      <c r="AB315" s="35"/>
      <c r="AC315" s="35"/>
      <c r="AD315" s="35"/>
      <c r="AE315" s="35"/>
      <c r="AR315" s="205" t="s">
        <v>421</v>
      </c>
      <c r="AT315" s="205" t="s">
        <v>368</v>
      </c>
      <c r="AU315" s="205" t="s">
        <v>90</v>
      </c>
      <c r="AY315" s="18" t="s">
        <v>365</v>
      </c>
      <c r="BE315" s="206">
        <f>IF(N315="základní",J315,0)</f>
        <v>0</v>
      </c>
      <c r="BF315" s="206">
        <f>IF(N315="snížená",J315,0)</f>
        <v>0</v>
      </c>
      <c r="BG315" s="206">
        <f>IF(N315="zákl. přenesená",J315,0)</f>
        <v>0</v>
      </c>
      <c r="BH315" s="206">
        <f>IF(N315="sníž. přenesená",J315,0)</f>
        <v>0</v>
      </c>
      <c r="BI315" s="206">
        <f>IF(N315="nulová",J315,0)</f>
        <v>0</v>
      </c>
      <c r="BJ315" s="18" t="s">
        <v>88</v>
      </c>
      <c r="BK315" s="206">
        <f>ROUND(I315*H315,2)</f>
        <v>0</v>
      </c>
      <c r="BL315" s="18" t="s">
        <v>421</v>
      </c>
      <c r="BM315" s="205" t="s">
        <v>625</v>
      </c>
    </row>
    <row r="316" spans="1:65" s="13" customFormat="1">
      <c r="B316" s="207"/>
      <c r="C316" s="208"/>
      <c r="D316" s="209" t="s">
        <v>375</v>
      </c>
      <c r="E316" s="210" t="s">
        <v>1</v>
      </c>
      <c r="F316" s="211" t="s">
        <v>614</v>
      </c>
      <c r="G316" s="208"/>
      <c r="H316" s="210" t="s">
        <v>1</v>
      </c>
      <c r="I316" s="212"/>
      <c r="J316" s="208"/>
      <c r="K316" s="208"/>
      <c r="L316" s="213"/>
      <c r="M316" s="214"/>
      <c r="N316" s="215"/>
      <c r="O316" s="215"/>
      <c r="P316" s="215"/>
      <c r="Q316" s="215"/>
      <c r="R316" s="215"/>
      <c r="S316" s="215"/>
      <c r="T316" s="216"/>
      <c r="AT316" s="217" t="s">
        <v>375</v>
      </c>
      <c r="AU316" s="217" t="s">
        <v>90</v>
      </c>
      <c r="AV316" s="13" t="s">
        <v>88</v>
      </c>
      <c r="AW316" s="13" t="s">
        <v>36</v>
      </c>
      <c r="AX316" s="13" t="s">
        <v>81</v>
      </c>
      <c r="AY316" s="217" t="s">
        <v>365</v>
      </c>
    </row>
    <row r="317" spans="1:65" s="13" customFormat="1">
      <c r="B317" s="207"/>
      <c r="C317" s="208"/>
      <c r="D317" s="209" t="s">
        <v>375</v>
      </c>
      <c r="E317" s="210" t="s">
        <v>1</v>
      </c>
      <c r="F317" s="211" t="s">
        <v>626</v>
      </c>
      <c r="G317" s="208"/>
      <c r="H317" s="210" t="s">
        <v>1</v>
      </c>
      <c r="I317" s="212"/>
      <c r="J317" s="208"/>
      <c r="K317" s="208"/>
      <c r="L317" s="213"/>
      <c r="M317" s="214"/>
      <c r="N317" s="215"/>
      <c r="O317" s="215"/>
      <c r="P317" s="215"/>
      <c r="Q317" s="215"/>
      <c r="R317" s="215"/>
      <c r="S317" s="215"/>
      <c r="T317" s="216"/>
      <c r="AT317" s="217" t="s">
        <v>375</v>
      </c>
      <c r="AU317" s="217" t="s">
        <v>90</v>
      </c>
      <c r="AV317" s="13" t="s">
        <v>88</v>
      </c>
      <c r="AW317" s="13" t="s">
        <v>36</v>
      </c>
      <c r="AX317" s="13" t="s">
        <v>81</v>
      </c>
      <c r="AY317" s="217" t="s">
        <v>365</v>
      </c>
    </row>
    <row r="318" spans="1:65" s="14" customFormat="1">
      <c r="B318" s="218"/>
      <c r="C318" s="219"/>
      <c r="D318" s="209" t="s">
        <v>375</v>
      </c>
      <c r="E318" s="220" t="s">
        <v>1</v>
      </c>
      <c r="F318" s="221" t="s">
        <v>627</v>
      </c>
      <c r="G318" s="219"/>
      <c r="H318" s="222">
        <v>27.01</v>
      </c>
      <c r="I318" s="223"/>
      <c r="J318" s="219"/>
      <c r="K318" s="219"/>
      <c r="L318" s="224"/>
      <c r="M318" s="225"/>
      <c r="N318" s="226"/>
      <c r="O318" s="226"/>
      <c r="P318" s="226"/>
      <c r="Q318" s="226"/>
      <c r="R318" s="226"/>
      <c r="S318" s="226"/>
      <c r="T318" s="227"/>
      <c r="AT318" s="228" t="s">
        <v>375</v>
      </c>
      <c r="AU318" s="228" t="s">
        <v>90</v>
      </c>
      <c r="AV318" s="14" t="s">
        <v>90</v>
      </c>
      <c r="AW318" s="14" t="s">
        <v>36</v>
      </c>
      <c r="AX318" s="14" t="s">
        <v>81</v>
      </c>
      <c r="AY318" s="228" t="s">
        <v>365</v>
      </c>
    </row>
    <row r="319" spans="1:65" s="15" customFormat="1">
      <c r="B319" s="229"/>
      <c r="C319" s="230"/>
      <c r="D319" s="209" t="s">
        <v>375</v>
      </c>
      <c r="E319" s="231" t="s">
        <v>1</v>
      </c>
      <c r="F319" s="232" t="s">
        <v>379</v>
      </c>
      <c r="G319" s="230"/>
      <c r="H319" s="233">
        <v>27.01</v>
      </c>
      <c r="I319" s="234"/>
      <c r="J319" s="230"/>
      <c r="K319" s="230"/>
      <c r="L319" s="235"/>
      <c r="M319" s="236"/>
      <c r="N319" s="237"/>
      <c r="O319" s="237"/>
      <c r="P319" s="237"/>
      <c r="Q319" s="237"/>
      <c r="R319" s="237"/>
      <c r="S319" s="237"/>
      <c r="T319" s="238"/>
      <c r="AT319" s="239" t="s">
        <v>375</v>
      </c>
      <c r="AU319" s="239" t="s">
        <v>90</v>
      </c>
      <c r="AV319" s="15" t="s">
        <v>373</v>
      </c>
      <c r="AW319" s="15" t="s">
        <v>36</v>
      </c>
      <c r="AX319" s="15" t="s">
        <v>88</v>
      </c>
      <c r="AY319" s="239" t="s">
        <v>365</v>
      </c>
    </row>
    <row r="320" spans="1:65" s="2" customFormat="1" ht="33" customHeight="1">
      <c r="A320" s="35"/>
      <c r="B320" s="36"/>
      <c r="C320" s="194" t="s">
        <v>628</v>
      </c>
      <c r="D320" s="194" t="s">
        <v>368</v>
      </c>
      <c r="E320" s="195" t="s">
        <v>629</v>
      </c>
      <c r="F320" s="196" t="s">
        <v>630</v>
      </c>
      <c r="G320" s="197" t="s">
        <v>314</v>
      </c>
      <c r="H320" s="198">
        <v>64.528000000000006</v>
      </c>
      <c r="I320" s="199"/>
      <c r="J320" s="200">
        <f>ROUND(I320*H320,2)</f>
        <v>0</v>
      </c>
      <c r="K320" s="196" t="s">
        <v>372</v>
      </c>
      <c r="L320" s="40"/>
      <c r="M320" s="201" t="s">
        <v>1</v>
      </c>
      <c r="N320" s="202" t="s">
        <v>46</v>
      </c>
      <c r="O320" s="72"/>
      <c r="P320" s="203">
        <f>O320*H320</f>
        <v>0</v>
      </c>
      <c r="Q320" s="203">
        <v>4.2000000000000002E-4</v>
      </c>
      <c r="R320" s="203">
        <f>Q320*H320</f>
        <v>2.7101760000000003E-2</v>
      </c>
      <c r="S320" s="203">
        <v>0</v>
      </c>
      <c r="T320" s="204">
        <f>S320*H320</f>
        <v>0</v>
      </c>
      <c r="U320" s="35"/>
      <c r="V320" s="35"/>
      <c r="W320" s="35"/>
      <c r="X320" s="35"/>
      <c r="Y320" s="35"/>
      <c r="Z320" s="35"/>
      <c r="AA320" s="35"/>
      <c r="AB320" s="35"/>
      <c r="AC320" s="35"/>
      <c r="AD320" s="35"/>
      <c r="AE320" s="35"/>
      <c r="AR320" s="205" t="s">
        <v>421</v>
      </c>
      <c r="AT320" s="205" t="s">
        <v>368</v>
      </c>
      <c r="AU320" s="205" t="s">
        <v>90</v>
      </c>
      <c r="AY320" s="18" t="s">
        <v>365</v>
      </c>
      <c r="BE320" s="206">
        <f>IF(N320="základní",J320,0)</f>
        <v>0</v>
      </c>
      <c r="BF320" s="206">
        <f>IF(N320="snížená",J320,0)</f>
        <v>0</v>
      </c>
      <c r="BG320" s="206">
        <f>IF(N320="zákl. přenesená",J320,0)</f>
        <v>0</v>
      </c>
      <c r="BH320" s="206">
        <f>IF(N320="sníž. přenesená",J320,0)</f>
        <v>0</v>
      </c>
      <c r="BI320" s="206">
        <f>IF(N320="nulová",J320,0)</f>
        <v>0</v>
      </c>
      <c r="BJ320" s="18" t="s">
        <v>88</v>
      </c>
      <c r="BK320" s="206">
        <f>ROUND(I320*H320,2)</f>
        <v>0</v>
      </c>
      <c r="BL320" s="18" t="s">
        <v>421</v>
      </c>
      <c r="BM320" s="205" t="s">
        <v>631</v>
      </c>
    </row>
    <row r="321" spans="1:65" s="13" customFormat="1" ht="22.5">
      <c r="B321" s="207"/>
      <c r="C321" s="208"/>
      <c r="D321" s="209" t="s">
        <v>375</v>
      </c>
      <c r="E321" s="210" t="s">
        <v>1</v>
      </c>
      <c r="F321" s="211" t="s">
        <v>632</v>
      </c>
      <c r="G321" s="208"/>
      <c r="H321" s="210" t="s">
        <v>1</v>
      </c>
      <c r="I321" s="212"/>
      <c r="J321" s="208"/>
      <c r="K321" s="208"/>
      <c r="L321" s="213"/>
      <c r="M321" s="214"/>
      <c r="N321" s="215"/>
      <c r="O321" s="215"/>
      <c r="P321" s="215"/>
      <c r="Q321" s="215"/>
      <c r="R321" s="215"/>
      <c r="S321" s="215"/>
      <c r="T321" s="216"/>
      <c r="AT321" s="217" t="s">
        <v>375</v>
      </c>
      <c r="AU321" s="217" t="s">
        <v>90</v>
      </c>
      <c r="AV321" s="13" t="s">
        <v>88</v>
      </c>
      <c r="AW321" s="13" t="s">
        <v>36</v>
      </c>
      <c r="AX321" s="13" t="s">
        <v>81</v>
      </c>
      <c r="AY321" s="217" t="s">
        <v>365</v>
      </c>
    </row>
    <row r="322" spans="1:65" s="14" customFormat="1" ht="22.5">
      <c r="B322" s="218"/>
      <c r="C322" s="219"/>
      <c r="D322" s="209" t="s">
        <v>375</v>
      </c>
      <c r="E322" s="220" t="s">
        <v>1</v>
      </c>
      <c r="F322" s="221" t="s">
        <v>633</v>
      </c>
      <c r="G322" s="219"/>
      <c r="H322" s="222">
        <v>64.528000000000006</v>
      </c>
      <c r="I322" s="223"/>
      <c r="J322" s="219"/>
      <c r="K322" s="219"/>
      <c r="L322" s="224"/>
      <c r="M322" s="225"/>
      <c r="N322" s="226"/>
      <c r="O322" s="226"/>
      <c r="P322" s="226"/>
      <c r="Q322" s="226"/>
      <c r="R322" s="226"/>
      <c r="S322" s="226"/>
      <c r="T322" s="227"/>
      <c r="AT322" s="228" t="s">
        <v>375</v>
      </c>
      <c r="AU322" s="228" t="s">
        <v>90</v>
      </c>
      <c r="AV322" s="14" t="s">
        <v>90</v>
      </c>
      <c r="AW322" s="14" t="s">
        <v>36</v>
      </c>
      <c r="AX322" s="14" t="s">
        <v>81</v>
      </c>
      <c r="AY322" s="228" t="s">
        <v>365</v>
      </c>
    </row>
    <row r="323" spans="1:65" s="15" customFormat="1">
      <c r="B323" s="229"/>
      <c r="C323" s="230"/>
      <c r="D323" s="209" t="s">
        <v>375</v>
      </c>
      <c r="E323" s="231" t="s">
        <v>1</v>
      </c>
      <c r="F323" s="232" t="s">
        <v>379</v>
      </c>
      <c r="G323" s="230"/>
      <c r="H323" s="233">
        <v>64.528000000000006</v>
      </c>
      <c r="I323" s="234"/>
      <c r="J323" s="230"/>
      <c r="K323" s="230"/>
      <c r="L323" s="235"/>
      <c r="M323" s="236"/>
      <c r="N323" s="237"/>
      <c r="O323" s="237"/>
      <c r="P323" s="237"/>
      <c r="Q323" s="237"/>
      <c r="R323" s="237"/>
      <c r="S323" s="237"/>
      <c r="T323" s="238"/>
      <c r="AT323" s="239" t="s">
        <v>375</v>
      </c>
      <c r="AU323" s="239" t="s">
        <v>90</v>
      </c>
      <c r="AV323" s="15" t="s">
        <v>373</v>
      </c>
      <c r="AW323" s="15" t="s">
        <v>36</v>
      </c>
      <c r="AX323" s="15" t="s">
        <v>88</v>
      </c>
      <c r="AY323" s="239" t="s">
        <v>365</v>
      </c>
    </row>
    <row r="324" spans="1:65" s="2" customFormat="1" ht="16.5" customHeight="1">
      <c r="A324" s="35"/>
      <c r="B324" s="36"/>
      <c r="C324" s="240" t="s">
        <v>634</v>
      </c>
      <c r="D324" s="240" t="s">
        <v>432</v>
      </c>
      <c r="E324" s="241" t="s">
        <v>635</v>
      </c>
      <c r="F324" s="242" t="s">
        <v>636</v>
      </c>
      <c r="G324" s="243" t="s">
        <v>314</v>
      </c>
      <c r="H324" s="244">
        <v>70.980999999999995</v>
      </c>
      <c r="I324" s="245"/>
      <c r="J324" s="246">
        <f>ROUND(I324*H324,2)</f>
        <v>0</v>
      </c>
      <c r="K324" s="242" t="s">
        <v>372</v>
      </c>
      <c r="L324" s="247"/>
      <c r="M324" s="248" t="s">
        <v>1</v>
      </c>
      <c r="N324" s="249" t="s">
        <v>46</v>
      </c>
      <c r="O324" s="72"/>
      <c r="P324" s="203">
        <f>O324*H324</f>
        <v>0</v>
      </c>
      <c r="Q324" s="203">
        <v>8.9999999999999993E-3</v>
      </c>
      <c r="R324" s="203">
        <f>Q324*H324</f>
        <v>0.63882899999999987</v>
      </c>
      <c r="S324" s="203">
        <v>0</v>
      </c>
      <c r="T324" s="204">
        <f>S324*H324</f>
        <v>0</v>
      </c>
      <c r="U324" s="35"/>
      <c r="V324" s="35"/>
      <c r="W324" s="35"/>
      <c r="X324" s="35"/>
      <c r="Y324" s="35"/>
      <c r="Z324" s="35"/>
      <c r="AA324" s="35"/>
      <c r="AB324" s="35"/>
      <c r="AC324" s="35"/>
      <c r="AD324" s="35"/>
      <c r="AE324" s="35"/>
      <c r="AR324" s="205" t="s">
        <v>436</v>
      </c>
      <c r="AT324" s="205" t="s">
        <v>432</v>
      </c>
      <c r="AU324" s="205" t="s">
        <v>90</v>
      </c>
      <c r="AY324" s="18" t="s">
        <v>365</v>
      </c>
      <c r="BE324" s="206">
        <f>IF(N324="základní",J324,0)</f>
        <v>0</v>
      </c>
      <c r="BF324" s="206">
        <f>IF(N324="snížená",J324,0)</f>
        <v>0</v>
      </c>
      <c r="BG324" s="206">
        <f>IF(N324="zákl. přenesená",J324,0)</f>
        <v>0</v>
      </c>
      <c r="BH324" s="206">
        <f>IF(N324="sníž. přenesená",J324,0)</f>
        <v>0</v>
      </c>
      <c r="BI324" s="206">
        <f>IF(N324="nulová",J324,0)</f>
        <v>0</v>
      </c>
      <c r="BJ324" s="18" t="s">
        <v>88</v>
      </c>
      <c r="BK324" s="206">
        <f>ROUND(I324*H324,2)</f>
        <v>0</v>
      </c>
      <c r="BL324" s="18" t="s">
        <v>421</v>
      </c>
      <c r="BM324" s="205" t="s">
        <v>637</v>
      </c>
    </row>
    <row r="325" spans="1:65" s="14" customFormat="1">
      <c r="B325" s="218"/>
      <c r="C325" s="219"/>
      <c r="D325" s="209" t="s">
        <v>375</v>
      </c>
      <c r="E325" s="219"/>
      <c r="F325" s="221" t="s">
        <v>638</v>
      </c>
      <c r="G325" s="219"/>
      <c r="H325" s="222">
        <v>70.980999999999995</v>
      </c>
      <c r="I325" s="223"/>
      <c r="J325" s="219"/>
      <c r="K325" s="219"/>
      <c r="L325" s="224"/>
      <c r="M325" s="225"/>
      <c r="N325" s="226"/>
      <c r="O325" s="226"/>
      <c r="P325" s="226"/>
      <c r="Q325" s="226"/>
      <c r="R325" s="226"/>
      <c r="S325" s="226"/>
      <c r="T325" s="227"/>
      <c r="AT325" s="228" t="s">
        <v>375</v>
      </c>
      <c r="AU325" s="228" t="s">
        <v>90</v>
      </c>
      <c r="AV325" s="14" t="s">
        <v>90</v>
      </c>
      <c r="AW325" s="14" t="s">
        <v>4</v>
      </c>
      <c r="AX325" s="14" t="s">
        <v>88</v>
      </c>
      <c r="AY325" s="228" t="s">
        <v>365</v>
      </c>
    </row>
    <row r="326" spans="1:65" s="2" customFormat="1" ht="44.25" customHeight="1">
      <c r="A326" s="35"/>
      <c r="B326" s="36"/>
      <c r="C326" s="194" t="s">
        <v>639</v>
      </c>
      <c r="D326" s="194" t="s">
        <v>368</v>
      </c>
      <c r="E326" s="195" t="s">
        <v>640</v>
      </c>
      <c r="F326" s="196" t="s">
        <v>641</v>
      </c>
      <c r="G326" s="197" t="s">
        <v>314</v>
      </c>
      <c r="H326" s="198">
        <v>110.77800000000001</v>
      </c>
      <c r="I326" s="199"/>
      <c r="J326" s="200">
        <f>ROUND(I326*H326,2)</f>
        <v>0</v>
      </c>
      <c r="K326" s="196" t="s">
        <v>372</v>
      </c>
      <c r="L326" s="40"/>
      <c r="M326" s="201" t="s">
        <v>1</v>
      </c>
      <c r="N326" s="202" t="s">
        <v>46</v>
      </c>
      <c r="O326" s="72"/>
      <c r="P326" s="203">
        <f>O326*H326</f>
        <v>0</v>
      </c>
      <c r="Q326" s="203">
        <v>2.0000000000000001E-4</v>
      </c>
      <c r="R326" s="203">
        <f>Q326*H326</f>
        <v>2.2155600000000001E-2</v>
      </c>
      <c r="S326" s="203">
        <v>0</v>
      </c>
      <c r="T326" s="204">
        <f>S326*H326</f>
        <v>0</v>
      </c>
      <c r="U326" s="35"/>
      <c r="V326" s="35"/>
      <c r="W326" s="35"/>
      <c r="X326" s="35"/>
      <c r="Y326" s="35"/>
      <c r="Z326" s="35"/>
      <c r="AA326" s="35"/>
      <c r="AB326" s="35"/>
      <c r="AC326" s="35"/>
      <c r="AD326" s="35"/>
      <c r="AE326" s="35"/>
      <c r="AR326" s="205" t="s">
        <v>421</v>
      </c>
      <c r="AT326" s="205" t="s">
        <v>368</v>
      </c>
      <c r="AU326" s="205" t="s">
        <v>90</v>
      </c>
      <c r="AY326" s="18" t="s">
        <v>365</v>
      </c>
      <c r="BE326" s="206">
        <f>IF(N326="základní",J326,0)</f>
        <v>0</v>
      </c>
      <c r="BF326" s="206">
        <f>IF(N326="snížená",J326,0)</f>
        <v>0</v>
      </c>
      <c r="BG326" s="206">
        <f>IF(N326="zákl. přenesená",J326,0)</f>
        <v>0</v>
      </c>
      <c r="BH326" s="206">
        <f>IF(N326="sníž. přenesená",J326,0)</f>
        <v>0</v>
      </c>
      <c r="BI326" s="206">
        <f>IF(N326="nulová",J326,0)</f>
        <v>0</v>
      </c>
      <c r="BJ326" s="18" t="s">
        <v>88</v>
      </c>
      <c r="BK326" s="206">
        <f>ROUND(I326*H326,2)</f>
        <v>0</v>
      </c>
      <c r="BL326" s="18" t="s">
        <v>421</v>
      </c>
      <c r="BM326" s="205" t="s">
        <v>642</v>
      </c>
    </row>
    <row r="327" spans="1:65" s="2" customFormat="1" ht="24.2" customHeight="1">
      <c r="A327" s="35"/>
      <c r="B327" s="36"/>
      <c r="C327" s="194" t="s">
        <v>643</v>
      </c>
      <c r="D327" s="194" t="s">
        <v>368</v>
      </c>
      <c r="E327" s="195" t="s">
        <v>644</v>
      </c>
      <c r="F327" s="196" t="s">
        <v>645</v>
      </c>
      <c r="G327" s="197" t="s">
        <v>314</v>
      </c>
      <c r="H327" s="198">
        <v>81.695999999999998</v>
      </c>
      <c r="I327" s="199"/>
      <c r="J327" s="200">
        <f>ROUND(I327*H327,2)</f>
        <v>0</v>
      </c>
      <c r="K327" s="196" t="s">
        <v>1</v>
      </c>
      <c r="L327" s="40"/>
      <c r="M327" s="201" t="s">
        <v>1</v>
      </c>
      <c r="N327" s="202" t="s">
        <v>46</v>
      </c>
      <c r="O327" s="72"/>
      <c r="P327" s="203">
        <f>O327*H327</f>
        <v>0</v>
      </c>
      <c r="Q327" s="203">
        <v>0</v>
      </c>
      <c r="R327" s="203">
        <f>Q327*H327</f>
        <v>0</v>
      </c>
      <c r="S327" s="203">
        <v>0</v>
      </c>
      <c r="T327" s="204">
        <f>S327*H327</f>
        <v>0</v>
      </c>
      <c r="U327" s="35"/>
      <c r="V327" s="35"/>
      <c r="W327" s="35"/>
      <c r="X327" s="35"/>
      <c r="Y327" s="35"/>
      <c r="Z327" s="35"/>
      <c r="AA327" s="35"/>
      <c r="AB327" s="35"/>
      <c r="AC327" s="35"/>
      <c r="AD327" s="35"/>
      <c r="AE327" s="35"/>
      <c r="AR327" s="205" t="s">
        <v>421</v>
      </c>
      <c r="AT327" s="205" t="s">
        <v>368</v>
      </c>
      <c r="AU327" s="205" t="s">
        <v>90</v>
      </c>
      <c r="AY327" s="18" t="s">
        <v>365</v>
      </c>
      <c r="BE327" s="206">
        <f>IF(N327="základní",J327,0)</f>
        <v>0</v>
      </c>
      <c r="BF327" s="206">
        <f>IF(N327="snížená",J327,0)</f>
        <v>0</v>
      </c>
      <c r="BG327" s="206">
        <f>IF(N327="zákl. přenesená",J327,0)</f>
        <v>0</v>
      </c>
      <c r="BH327" s="206">
        <f>IF(N327="sníž. přenesená",J327,0)</f>
        <v>0</v>
      </c>
      <c r="BI327" s="206">
        <f>IF(N327="nulová",J327,0)</f>
        <v>0</v>
      </c>
      <c r="BJ327" s="18" t="s">
        <v>88</v>
      </c>
      <c r="BK327" s="206">
        <f>ROUND(I327*H327,2)</f>
        <v>0</v>
      </c>
      <c r="BL327" s="18" t="s">
        <v>421</v>
      </c>
      <c r="BM327" s="205" t="s">
        <v>646</v>
      </c>
    </row>
    <row r="328" spans="1:65" s="13" customFormat="1">
      <c r="B328" s="207"/>
      <c r="C328" s="208"/>
      <c r="D328" s="209" t="s">
        <v>375</v>
      </c>
      <c r="E328" s="210" t="s">
        <v>1</v>
      </c>
      <c r="F328" s="211" t="s">
        <v>647</v>
      </c>
      <c r="G328" s="208"/>
      <c r="H328" s="210" t="s">
        <v>1</v>
      </c>
      <c r="I328" s="212"/>
      <c r="J328" s="208"/>
      <c r="K328" s="208"/>
      <c r="L328" s="213"/>
      <c r="M328" s="214"/>
      <c r="N328" s="215"/>
      <c r="O328" s="215"/>
      <c r="P328" s="215"/>
      <c r="Q328" s="215"/>
      <c r="R328" s="215"/>
      <c r="S328" s="215"/>
      <c r="T328" s="216"/>
      <c r="AT328" s="217" t="s">
        <v>375</v>
      </c>
      <c r="AU328" s="217" t="s">
        <v>90</v>
      </c>
      <c r="AV328" s="13" t="s">
        <v>88</v>
      </c>
      <c r="AW328" s="13" t="s">
        <v>36</v>
      </c>
      <c r="AX328" s="13" t="s">
        <v>81</v>
      </c>
      <c r="AY328" s="217" t="s">
        <v>365</v>
      </c>
    </row>
    <row r="329" spans="1:65" s="14" customFormat="1" ht="22.5">
      <c r="B329" s="218"/>
      <c r="C329" s="219"/>
      <c r="D329" s="209" t="s">
        <v>375</v>
      </c>
      <c r="E329" s="220" t="s">
        <v>1</v>
      </c>
      <c r="F329" s="221" t="s">
        <v>648</v>
      </c>
      <c r="G329" s="219"/>
      <c r="H329" s="222">
        <v>81.695999999999998</v>
      </c>
      <c r="I329" s="223"/>
      <c r="J329" s="219"/>
      <c r="K329" s="219"/>
      <c r="L329" s="224"/>
      <c r="M329" s="225"/>
      <c r="N329" s="226"/>
      <c r="O329" s="226"/>
      <c r="P329" s="226"/>
      <c r="Q329" s="226"/>
      <c r="R329" s="226"/>
      <c r="S329" s="226"/>
      <c r="T329" s="227"/>
      <c r="AT329" s="228" t="s">
        <v>375</v>
      </c>
      <c r="AU329" s="228" t="s">
        <v>90</v>
      </c>
      <c r="AV329" s="14" t="s">
        <v>90</v>
      </c>
      <c r="AW329" s="14" t="s">
        <v>36</v>
      </c>
      <c r="AX329" s="14" t="s">
        <v>81</v>
      </c>
      <c r="AY329" s="228" t="s">
        <v>365</v>
      </c>
    </row>
    <row r="330" spans="1:65" s="15" customFormat="1">
      <c r="B330" s="229"/>
      <c r="C330" s="230"/>
      <c r="D330" s="209" t="s">
        <v>375</v>
      </c>
      <c r="E330" s="231" t="s">
        <v>1</v>
      </c>
      <c r="F330" s="232" t="s">
        <v>379</v>
      </c>
      <c r="G330" s="230"/>
      <c r="H330" s="233">
        <v>81.695999999999998</v>
      </c>
      <c r="I330" s="234"/>
      <c r="J330" s="230"/>
      <c r="K330" s="230"/>
      <c r="L330" s="235"/>
      <c r="M330" s="236"/>
      <c r="N330" s="237"/>
      <c r="O330" s="237"/>
      <c r="P330" s="237"/>
      <c r="Q330" s="237"/>
      <c r="R330" s="237"/>
      <c r="S330" s="237"/>
      <c r="T330" s="238"/>
      <c r="AT330" s="239" t="s">
        <v>375</v>
      </c>
      <c r="AU330" s="239" t="s">
        <v>90</v>
      </c>
      <c r="AV330" s="15" t="s">
        <v>373</v>
      </c>
      <c r="AW330" s="15" t="s">
        <v>36</v>
      </c>
      <c r="AX330" s="15" t="s">
        <v>88</v>
      </c>
      <c r="AY330" s="239" t="s">
        <v>365</v>
      </c>
    </row>
    <row r="331" spans="1:65" s="2" customFormat="1" ht="55.5" customHeight="1">
      <c r="A331" s="35"/>
      <c r="B331" s="36"/>
      <c r="C331" s="194" t="s">
        <v>649</v>
      </c>
      <c r="D331" s="194" t="s">
        <v>368</v>
      </c>
      <c r="E331" s="195" t="s">
        <v>650</v>
      </c>
      <c r="F331" s="196" t="s">
        <v>651</v>
      </c>
      <c r="G331" s="197" t="s">
        <v>314</v>
      </c>
      <c r="H331" s="198">
        <v>108.223</v>
      </c>
      <c r="I331" s="199"/>
      <c r="J331" s="200">
        <f>ROUND(I331*H331,2)</f>
        <v>0</v>
      </c>
      <c r="K331" s="196" t="s">
        <v>372</v>
      </c>
      <c r="L331" s="40"/>
      <c r="M331" s="201" t="s">
        <v>1</v>
      </c>
      <c r="N331" s="202" t="s">
        <v>46</v>
      </c>
      <c r="O331" s="72"/>
      <c r="P331" s="203">
        <f>O331*H331</f>
        <v>0</v>
      </c>
      <c r="Q331" s="203">
        <v>1.1820000000000001E-2</v>
      </c>
      <c r="R331" s="203">
        <f>Q331*H331</f>
        <v>1.27919586</v>
      </c>
      <c r="S331" s="203">
        <v>0</v>
      </c>
      <c r="T331" s="204">
        <f>S331*H331</f>
        <v>0</v>
      </c>
      <c r="U331" s="35"/>
      <c r="V331" s="35"/>
      <c r="W331" s="35"/>
      <c r="X331" s="35"/>
      <c r="Y331" s="35"/>
      <c r="Z331" s="35"/>
      <c r="AA331" s="35"/>
      <c r="AB331" s="35"/>
      <c r="AC331" s="35"/>
      <c r="AD331" s="35"/>
      <c r="AE331" s="35"/>
      <c r="AR331" s="205" t="s">
        <v>421</v>
      </c>
      <c r="AT331" s="205" t="s">
        <v>368</v>
      </c>
      <c r="AU331" s="205" t="s">
        <v>90</v>
      </c>
      <c r="AY331" s="18" t="s">
        <v>365</v>
      </c>
      <c r="BE331" s="206">
        <f>IF(N331="základní",J331,0)</f>
        <v>0</v>
      </c>
      <c r="BF331" s="206">
        <f>IF(N331="snížená",J331,0)</f>
        <v>0</v>
      </c>
      <c r="BG331" s="206">
        <f>IF(N331="zákl. přenesená",J331,0)</f>
        <v>0</v>
      </c>
      <c r="BH331" s="206">
        <f>IF(N331="sníž. přenesená",J331,0)</f>
        <v>0</v>
      </c>
      <c r="BI331" s="206">
        <f>IF(N331="nulová",J331,0)</f>
        <v>0</v>
      </c>
      <c r="BJ331" s="18" t="s">
        <v>88</v>
      </c>
      <c r="BK331" s="206">
        <f>ROUND(I331*H331,2)</f>
        <v>0</v>
      </c>
      <c r="BL331" s="18" t="s">
        <v>421</v>
      </c>
      <c r="BM331" s="205" t="s">
        <v>652</v>
      </c>
    </row>
    <row r="332" spans="1:65" s="13" customFormat="1">
      <c r="B332" s="207"/>
      <c r="C332" s="208"/>
      <c r="D332" s="209" t="s">
        <v>375</v>
      </c>
      <c r="E332" s="210" t="s">
        <v>1</v>
      </c>
      <c r="F332" s="211" t="s">
        <v>653</v>
      </c>
      <c r="G332" s="208"/>
      <c r="H332" s="210" t="s">
        <v>1</v>
      </c>
      <c r="I332" s="212"/>
      <c r="J332" s="208"/>
      <c r="K332" s="208"/>
      <c r="L332" s="213"/>
      <c r="M332" s="214"/>
      <c r="N332" s="215"/>
      <c r="O332" s="215"/>
      <c r="P332" s="215"/>
      <c r="Q332" s="215"/>
      <c r="R332" s="215"/>
      <c r="S332" s="215"/>
      <c r="T332" s="216"/>
      <c r="AT332" s="217" t="s">
        <v>375</v>
      </c>
      <c r="AU332" s="217" t="s">
        <v>90</v>
      </c>
      <c r="AV332" s="13" t="s">
        <v>88</v>
      </c>
      <c r="AW332" s="13" t="s">
        <v>36</v>
      </c>
      <c r="AX332" s="13" t="s">
        <v>81</v>
      </c>
      <c r="AY332" s="217" t="s">
        <v>365</v>
      </c>
    </row>
    <row r="333" spans="1:65" s="13" customFormat="1">
      <c r="B333" s="207"/>
      <c r="C333" s="208"/>
      <c r="D333" s="209" t="s">
        <v>375</v>
      </c>
      <c r="E333" s="210" t="s">
        <v>1</v>
      </c>
      <c r="F333" s="211" t="s">
        <v>654</v>
      </c>
      <c r="G333" s="208"/>
      <c r="H333" s="210" t="s">
        <v>1</v>
      </c>
      <c r="I333" s="212"/>
      <c r="J333" s="208"/>
      <c r="K333" s="208"/>
      <c r="L333" s="213"/>
      <c r="M333" s="214"/>
      <c r="N333" s="215"/>
      <c r="O333" s="215"/>
      <c r="P333" s="215"/>
      <c r="Q333" s="215"/>
      <c r="R333" s="215"/>
      <c r="S333" s="215"/>
      <c r="T333" s="216"/>
      <c r="AT333" s="217" t="s">
        <v>375</v>
      </c>
      <c r="AU333" s="217" t="s">
        <v>90</v>
      </c>
      <c r="AV333" s="13" t="s">
        <v>88</v>
      </c>
      <c r="AW333" s="13" t="s">
        <v>36</v>
      </c>
      <c r="AX333" s="13" t="s">
        <v>81</v>
      </c>
      <c r="AY333" s="217" t="s">
        <v>365</v>
      </c>
    </row>
    <row r="334" spans="1:65" s="14" customFormat="1" ht="22.5">
      <c r="B334" s="218"/>
      <c r="C334" s="219"/>
      <c r="D334" s="209" t="s">
        <v>375</v>
      </c>
      <c r="E334" s="220" t="s">
        <v>1</v>
      </c>
      <c r="F334" s="221" t="s">
        <v>655</v>
      </c>
      <c r="G334" s="219"/>
      <c r="H334" s="222">
        <v>137.78800000000001</v>
      </c>
      <c r="I334" s="223"/>
      <c r="J334" s="219"/>
      <c r="K334" s="219"/>
      <c r="L334" s="224"/>
      <c r="M334" s="225"/>
      <c r="N334" s="226"/>
      <c r="O334" s="226"/>
      <c r="P334" s="226"/>
      <c r="Q334" s="226"/>
      <c r="R334" s="226"/>
      <c r="S334" s="226"/>
      <c r="T334" s="227"/>
      <c r="AT334" s="228" t="s">
        <v>375</v>
      </c>
      <c r="AU334" s="228" t="s">
        <v>90</v>
      </c>
      <c r="AV334" s="14" t="s">
        <v>90</v>
      </c>
      <c r="AW334" s="14" t="s">
        <v>36</v>
      </c>
      <c r="AX334" s="14" t="s">
        <v>81</v>
      </c>
      <c r="AY334" s="228" t="s">
        <v>365</v>
      </c>
    </row>
    <row r="335" spans="1:65" s="14" customFormat="1">
      <c r="B335" s="218"/>
      <c r="C335" s="219"/>
      <c r="D335" s="209" t="s">
        <v>375</v>
      </c>
      <c r="E335" s="220" t="s">
        <v>1</v>
      </c>
      <c r="F335" s="221" t="s">
        <v>656</v>
      </c>
      <c r="G335" s="219"/>
      <c r="H335" s="222">
        <v>-29.565000000000001</v>
      </c>
      <c r="I335" s="223"/>
      <c r="J335" s="219"/>
      <c r="K335" s="219"/>
      <c r="L335" s="224"/>
      <c r="M335" s="225"/>
      <c r="N335" s="226"/>
      <c r="O335" s="226"/>
      <c r="P335" s="226"/>
      <c r="Q335" s="226"/>
      <c r="R335" s="226"/>
      <c r="S335" s="226"/>
      <c r="T335" s="227"/>
      <c r="AT335" s="228" t="s">
        <v>375</v>
      </c>
      <c r="AU335" s="228" t="s">
        <v>90</v>
      </c>
      <c r="AV335" s="14" t="s">
        <v>90</v>
      </c>
      <c r="AW335" s="14" t="s">
        <v>36</v>
      </c>
      <c r="AX335" s="14" t="s">
        <v>81</v>
      </c>
      <c r="AY335" s="228" t="s">
        <v>365</v>
      </c>
    </row>
    <row r="336" spans="1:65" s="15" customFormat="1">
      <c r="B336" s="229"/>
      <c r="C336" s="230"/>
      <c r="D336" s="209" t="s">
        <v>375</v>
      </c>
      <c r="E336" s="231" t="s">
        <v>1</v>
      </c>
      <c r="F336" s="232" t="s">
        <v>379</v>
      </c>
      <c r="G336" s="230"/>
      <c r="H336" s="233">
        <v>108.223</v>
      </c>
      <c r="I336" s="234"/>
      <c r="J336" s="230"/>
      <c r="K336" s="230"/>
      <c r="L336" s="235"/>
      <c r="M336" s="236"/>
      <c r="N336" s="237"/>
      <c r="O336" s="237"/>
      <c r="P336" s="237"/>
      <c r="Q336" s="237"/>
      <c r="R336" s="237"/>
      <c r="S336" s="237"/>
      <c r="T336" s="238"/>
      <c r="AT336" s="239" t="s">
        <v>375</v>
      </c>
      <c r="AU336" s="239" t="s">
        <v>90</v>
      </c>
      <c r="AV336" s="15" t="s">
        <v>373</v>
      </c>
      <c r="AW336" s="15" t="s">
        <v>36</v>
      </c>
      <c r="AX336" s="15" t="s">
        <v>88</v>
      </c>
      <c r="AY336" s="239" t="s">
        <v>365</v>
      </c>
    </row>
    <row r="337" spans="1:65" s="2" customFormat="1" ht="44.25" customHeight="1">
      <c r="A337" s="35"/>
      <c r="B337" s="36"/>
      <c r="C337" s="194" t="s">
        <v>657</v>
      </c>
      <c r="D337" s="194" t="s">
        <v>368</v>
      </c>
      <c r="E337" s="195" t="s">
        <v>658</v>
      </c>
      <c r="F337" s="196" t="s">
        <v>659</v>
      </c>
      <c r="G337" s="197" t="s">
        <v>314</v>
      </c>
      <c r="H337" s="198">
        <v>108.223</v>
      </c>
      <c r="I337" s="199"/>
      <c r="J337" s="200">
        <f>ROUND(I337*H337,2)</f>
        <v>0</v>
      </c>
      <c r="K337" s="196" t="s">
        <v>372</v>
      </c>
      <c r="L337" s="40"/>
      <c r="M337" s="201" t="s">
        <v>1</v>
      </c>
      <c r="N337" s="202" t="s">
        <v>46</v>
      </c>
      <c r="O337" s="72"/>
      <c r="P337" s="203">
        <f>O337*H337</f>
        <v>0</v>
      </c>
      <c r="Q337" s="203">
        <v>1E-4</v>
      </c>
      <c r="R337" s="203">
        <f>Q337*H337</f>
        <v>1.08223E-2</v>
      </c>
      <c r="S337" s="203">
        <v>0</v>
      </c>
      <c r="T337" s="204">
        <f>S337*H337</f>
        <v>0</v>
      </c>
      <c r="U337" s="35"/>
      <c r="V337" s="35"/>
      <c r="W337" s="35"/>
      <c r="X337" s="35"/>
      <c r="Y337" s="35"/>
      <c r="Z337" s="35"/>
      <c r="AA337" s="35"/>
      <c r="AB337" s="35"/>
      <c r="AC337" s="35"/>
      <c r="AD337" s="35"/>
      <c r="AE337" s="35"/>
      <c r="AR337" s="205" t="s">
        <v>421</v>
      </c>
      <c r="AT337" s="205" t="s">
        <v>368</v>
      </c>
      <c r="AU337" s="205" t="s">
        <v>90</v>
      </c>
      <c r="AY337" s="18" t="s">
        <v>365</v>
      </c>
      <c r="BE337" s="206">
        <f>IF(N337="základní",J337,0)</f>
        <v>0</v>
      </c>
      <c r="BF337" s="206">
        <f>IF(N337="snížená",J337,0)</f>
        <v>0</v>
      </c>
      <c r="BG337" s="206">
        <f>IF(N337="zákl. přenesená",J337,0)</f>
        <v>0</v>
      </c>
      <c r="BH337" s="206">
        <f>IF(N337="sníž. přenesená",J337,0)</f>
        <v>0</v>
      </c>
      <c r="BI337" s="206">
        <f>IF(N337="nulová",J337,0)</f>
        <v>0</v>
      </c>
      <c r="BJ337" s="18" t="s">
        <v>88</v>
      </c>
      <c r="BK337" s="206">
        <f>ROUND(I337*H337,2)</f>
        <v>0</v>
      </c>
      <c r="BL337" s="18" t="s">
        <v>421</v>
      </c>
      <c r="BM337" s="205" t="s">
        <v>660</v>
      </c>
    </row>
    <row r="338" spans="1:65" s="2" customFormat="1" ht="49.15" customHeight="1">
      <c r="A338" s="35"/>
      <c r="B338" s="36"/>
      <c r="C338" s="194" t="s">
        <v>661</v>
      </c>
      <c r="D338" s="194" t="s">
        <v>368</v>
      </c>
      <c r="E338" s="195" t="s">
        <v>662</v>
      </c>
      <c r="F338" s="196" t="s">
        <v>663</v>
      </c>
      <c r="G338" s="197" t="s">
        <v>314</v>
      </c>
      <c r="H338" s="198">
        <v>44.24</v>
      </c>
      <c r="I338" s="199"/>
      <c r="J338" s="200">
        <f>ROUND(I338*H338,2)</f>
        <v>0</v>
      </c>
      <c r="K338" s="196" t="s">
        <v>372</v>
      </c>
      <c r="L338" s="40"/>
      <c r="M338" s="201" t="s">
        <v>1</v>
      </c>
      <c r="N338" s="202" t="s">
        <v>46</v>
      </c>
      <c r="O338" s="72"/>
      <c r="P338" s="203">
        <f>O338*H338</f>
        <v>0</v>
      </c>
      <c r="Q338" s="203">
        <v>1.2200000000000001E-2</v>
      </c>
      <c r="R338" s="203">
        <f>Q338*H338</f>
        <v>0.5397280000000001</v>
      </c>
      <c r="S338" s="203">
        <v>0</v>
      </c>
      <c r="T338" s="204">
        <f>S338*H338</f>
        <v>0</v>
      </c>
      <c r="U338" s="35"/>
      <c r="V338" s="35"/>
      <c r="W338" s="35"/>
      <c r="X338" s="35"/>
      <c r="Y338" s="35"/>
      <c r="Z338" s="35"/>
      <c r="AA338" s="35"/>
      <c r="AB338" s="35"/>
      <c r="AC338" s="35"/>
      <c r="AD338" s="35"/>
      <c r="AE338" s="35"/>
      <c r="AR338" s="205" t="s">
        <v>421</v>
      </c>
      <c r="AT338" s="205" t="s">
        <v>368</v>
      </c>
      <c r="AU338" s="205" t="s">
        <v>90</v>
      </c>
      <c r="AY338" s="18" t="s">
        <v>365</v>
      </c>
      <c r="BE338" s="206">
        <f>IF(N338="základní",J338,0)</f>
        <v>0</v>
      </c>
      <c r="BF338" s="206">
        <f>IF(N338="snížená",J338,0)</f>
        <v>0</v>
      </c>
      <c r="BG338" s="206">
        <f>IF(N338="zákl. přenesená",J338,0)</f>
        <v>0</v>
      </c>
      <c r="BH338" s="206">
        <f>IF(N338="sníž. přenesená",J338,0)</f>
        <v>0</v>
      </c>
      <c r="BI338" s="206">
        <f>IF(N338="nulová",J338,0)</f>
        <v>0</v>
      </c>
      <c r="BJ338" s="18" t="s">
        <v>88</v>
      </c>
      <c r="BK338" s="206">
        <f>ROUND(I338*H338,2)</f>
        <v>0</v>
      </c>
      <c r="BL338" s="18" t="s">
        <v>421</v>
      </c>
      <c r="BM338" s="205" t="s">
        <v>664</v>
      </c>
    </row>
    <row r="339" spans="1:65" s="13" customFormat="1">
      <c r="B339" s="207"/>
      <c r="C339" s="208"/>
      <c r="D339" s="209" t="s">
        <v>375</v>
      </c>
      <c r="E339" s="210" t="s">
        <v>1</v>
      </c>
      <c r="F339" s="211" t="s">
        <v>665</v>
      </c>
      <c r="G339" s="208"/>
      <c r="H339" s="210" t="s">
        <v>1</v>
      </c>
      <c r="I339" s="212"/>
      <c r="J339" s="208"/>
      <c r="K339" s="208"/>
      <c r="L339" s="213"/>
      <c r="M339" s="214"/>
      <c r="N339" s="215"/>
      <c r="O339" s="215"/>
      <c r="P339" s="215"/>
      <c r="Q339" s="215"/>
      <c r="R339" s="215"/>
      <c r="S339" s="215"/>
      <c r="T339" s="216"/>
      <c r="AT339" s="217" t="s">
        <v>375</v>
      </c>
      <c r="AU339" s="217" t="s">
        <v>90</v>
      </c>
      <c r="AV339" s="13" t="s">
        <v>88</v>
      </c>
      <c r="AW339" s="13" t="s">
        <v>36</v>
      </c>
      <c r="AX339" s="13" t="s">
        <v>81</v>
      </c>
      <c r="AY339" s="217" t="s">
        <v>365</v>
      </c>
    </row>
    <row r="340" spans="1:65" s="13" customFormat="1">
      <c r="B340" s="207"/>
      <c r="C340" s="208"/>
      <c r="D340" s="209" t="s">
        <v>375</v>
      </c>
      <c r="E340" s="210" t="s">
        <v>1</v>
      </c>
      <c r="F340" s="211" t="s">
        <v>666</v>
      </c>
      <c r="G340" s="208"/>
      <c r="H340" s="210" t="s">
        <v>1</v>
      </c>
      <c r="I340" s="212"/>
      <c r="J340" s="208"/>
      <c r="K340" s="208"/>
      <c r="L340" s="213"/>
      <c r="M340" s="214"/>
      <c r="N340" s="215"/>
      <c r="O340" s="215"/>
      <c r="P340" s="215"/>
      <c r="Q340" s="215"/>
      <c r="R340" s="215"/>
      <c r="S340" s="215"/>
      <c r="T340" s="216"/>
      <c r="AT340" s="217" t="s">
        <v>375</v>
      </c>
      <c r="AU340" s="217" t="s">
        <v>90</v>
      </c>
      <c r="AV340" s="13" t="s">
        <v>88</v>
      </c>
      <c r="AW340" s="13" t="s">
        <v>36</v>
      </c>
      <c r="AX340" s="13" t="s">
        <v>81</v>
      </c>
      <c r="AY340" s="217" t="s">
        <v>365</v>
      </c>
    </row>
    <row r="341" spans="1:65" s="14" customFormat="1">
      <c r="B341" s="218"/>
      <c r="C341" s="219"/>
      <c r="D341" s="209" t="s">
        <v>375</v>
      </c>
      <c r="E341" s="220" t="s">
        <v>1</v>
      </c>
      <c r="F341" s="221" t="s">
        <v>667</v>
      </c>
      <c r="G341" s="219"/>
      <c r="H341" s="222">
        <v>44.24</v>
      </c>
      <c r="I341" s="223"/>
      <c r="J341" s="219"/>
      <c r="K341" s="219"/>
      <c r="L341" s="224"/>
      <c r="M341" s="225"/>
      <c r="N341" s="226"/>
      <c r="O341" s="226"/>
      <c r="P341" s="226"/>
      <c r="Q341" s="226"/>
      <c r="R341" s="226"/>
      <c r="S341" s="226"/>
      <c r="T341" s="227"/>
      <c r="AT341" s="228" t="s">
        <v>375</v>
      </c>
      <c r="AU341" s="228" t="s">
        <v>90</v>
      </c>
      <c r="AV341" s="14" t="s">
        <v>90</v>
      </c>
      <c r="AW341" s="14" t="s">
        <v>36</v>
      </c>
      <c r="AX341" s="14" t="s">
        <v>81</v>
      </c>
      <c r="AY341" s="228" t="s">
        <v>365</v>
      </c>
    </row>
    <row r="342" spans="1:65" s="15" customFormat="1">
      <c r="B342" s="229"/>
      <c r="C342" s="230"/>
      <c r="D342" s="209" t="s">
        <v>375</v>
      </c>
      <c r="E342" s="231" t="s">
        <v>1</v>
      </c>
      <c r="F342" s="232" t="s">
        <v>379</v>
      </c>
      <c r="G342" s="230"/>
      <c r="H342" s="233">
        <v>44.24</v>
      </c>
      <c r="I342" s="234"/>
      <c r="J342" s="230"/>
      <c r="K342" s="230"/>
      <c r="L342" s="235"/>
      <c r="M342" s="236"/>
      <c r="N342" s="237"/>
      <c r="O342" s="237"/>
      <c r="P342" s="237"/>
      <c r="Q342" s="237"/>
      <c r="R342" s="237"/>
      <c r="S342" s="237"/>
      <c r="T342" s="238"/>
      <c r="AT342" s="239" t="s">
        <v>375</v>
      </c>
      <c r="AU342" s="239" t="s">
        <v>90</v>
      </c>
      <c r="AV342" s="15" t="s">
        <v>373</v>
      </c>
      <c r="AW342" s="15" t="s">
        <v>36</v>
      </c>
      <c r="AX342" s="15" t="s">
        <v>88</v>
      </c>
      <c r="AY342" s="239" t="s">
        <v>365</v>
      </c>
    </row>
    <row r="343" spans="1:65" s="2" customFormat="1" ht="55.5" customHeight="1">
      <c r="A343" s="35"/>
      <c r="B343" s="36"/>
      <c r="C343" s="194" t="s">
        <v>668</v>
      </c>
      <c r="D343" s="194" t="s">
        <v>368</v>
      </c>
      <c r="E343" s="195" t="s">
        <v>669</v>
      </c>
      <c r="F343" s="196" t="s">
        <v>670</v>
      </c>
      <c r="G343" s="197" t="s">
        <v>314</v>
      </c>
      <c r="H343" s="198">
        <v>7.31</v>
      </c>
      <c r="I343" s="199"/>
      <c r="J343" s="200">
        <f>ROUND(I343*H343,2)</f>
        <v>0</v>
      </c>
      <c r="K343" s="196" t="s">
        <v>372</v>
      </c>
      <c r="L343" s="40"/>
      <c r="M343" s="201" t="s">
        <v>1</v>
      </c>
      <c r="N343" s="202" t="s">
        <v>46</v>
      </c>
      <c r="O343" s="72"/>
      <c r="P343" s="203">
        <f>O343*H343</f>
        <v>0</v>
      </c>
      <c r="Q343" s="203">
        <v>2.2599999999999999E-2</v>
      </c>
      <c r="R343" s="203">
        <f>Q343*H343</f>
        <v>0.16520599999999999</v>
      </c>
      <c r="S343" s="203">
        <v>0</v>
      </c>
      <c r="T343" s="204">
        <f>S343*H343</f>
        <v>0</v>
      </c>
      <c r="U343" s="35"/>
      <c r="V343" s="35"/>
      <c r="W343" s="35"/>
      <c r="X343" s="35"/>
      <c r="Y343" s="35"/>
      <c r="Z343" s="35"/>
      <c r="AA343" s="35"/>
      <c r="AB343" s="35"/>
      <c r="AC343" s="35"/>
      <c r="AD343" s="35"/>
      <c r="AE343" s="35"/>
      <c r="AR343" s="205" t="s">
        <v>421</v>
      </c>
      <c r="AT343" s="205" t="s">
        <v>368</v>
      </c>
      <c r="AU343" s="205" t="s">
        <v>90</v>
      </c>
      <c r="AY343" s="18" t="s">
        <v>365</v>
      </c>
      <c r="BE343" s="206">
        <f>IF(N343="základní",J343,0)</f>
        <v>0</v>
      </c>
      <c r="BF343" s="206">
        <f>IF(N343="snížená",J343,0)</f>
        <v>0</v>
      </c>
      <c r="BG343" s="206">
        <f>IF(N343="zákl. přenesená",J343,0)</f>
        <v>0</v>
      </c>
      <c r="BH343" s="206">
        <f>IF(N343="sníž. přenesená",J343,0)</f>
        <v>0</v>
      </c>
      <c r="BI343" s="206">
        <f>IF(N343="nulová",J343,0)</f>
        <v>0</v>
      </c>
      <c r="BJ343" s="18" t="s">
        <v>88</v>
      </c>
      <c r="BK343" s="206">
        <f>ROUND(I343*H343,2)</f>
        <v>0</v>
      </c>
      <c r="BL343" s="18" t="s">
        <v>421</v>
      </c>
      <c r="BM343" s="205" t="s">
        <v>671</v>
      </c>
    </row>
    <row r="344" spans="1:65" s="13" customFormat="1">
      <c r="B344" s="207"/>
      <c r="C344" s="208"/>
      <c r="D344" s="209" t="s">
        <v>375</v>
      </c>
      <c r="E344" s="210" t="s">
        <v>1</v>
      </c>
      <c r="F344" s="211" t="s">
        <v>672</v>
      </c>
      <c r="G344" s="208"/>
      <c r="H344" s="210" t="s">
        <v>1</v>
      </c>
      <c r="I344" s="212"/>
      <c r="J344" s="208"/>
      <c r="K344" s="208"/>
      <c r="L344" s="213"/>
      <c r="M344" s="214"/>
      <c r="N344" s="215"/>
      <c r="O344" s="215"/>
      <c r="P344" s="215"/>
      <c r="Q344" s="215"/>
      <c r="R344" s="215"/>
      <c r="S344" s="215"/>
      <c r="T344" s="216"/>
      <c r="AT344" s="217" t="s">
        <v>375</v>
      </c>
      <c r="AU344" s="217" t="s">
        <v>90</v>
      </c>
      <c r="AV344" s="13" t="s">
        <v>88</v>
      </c>
      <c r="AW344" s="13" t="s">
        <v>36</v>
      </c>
      <c r="AX344" s="13" t="s">
        <v>81</v>
      </c>
      <c r="AY344" s="217" t="s">
        <v>365</v>
      </c>
    </row>
    <row r="345" spans="1:65" s="13" customFormat="1">
      <c r="B345" s="207"/>
      <c r="C345" s="208"/>
      <c r="D345" s="209" t="s">
        <v>375</v>
      </c>
      <c r="E345" s="210" t="s">
        <v>1</v>
      </c>
      <c r="F345" s="211" t="s">
        <v>673</v>
      </c>
      <c r="G345" s="208"/>
      <c r="H345" s="210" t="s">
        <v>1</v>
      </c>
      <c r="I345" s="212"/>
      <c r="J345" s="208"/>
      <c r="K345" s="208"/>
      <c r="L345" s="213"/>
      <c r="M345" s="214"/>
      <c r="N345" s="215"/>
      <c r="O345" s="215"/>
      <c r="P345" s="215"/>
      <c r="Q345" s="215"/>
      <c r="R345" s="215"/>
      <c r="S345" s="215"/>
      <c r="T345" s="216"/>
      <c r="AT345" s="217" t="s">
        <v>375</v>
      </c>
      <c r="AU345" s="217" t="s">
        <v>90</v>
      </c>
      <c r="AV345" s="13" t="s">
        <v>88</v>
      </c>
      <c r="AW345" s="13" t="s">
        <v>36</v>
      </c>
      <c r="AX345" s="13" t="s">
        <v>81</v>
      </c>
      <c r="AY345" s="217" t="s">
        <v>365</v>
      </c>
    </row>
    <row r="346" spans="1:65" s="14" customFormat="1">
      <c r="B346" s="218"/>
      <c r="C346" s="219"/>
      <c r="D346" s="209" t="s">
        <v>375</v>
      </c>
      <c r="E346" s="220" t="s">
        <v>1</v>
      </c>
      <c r="F346" s="221" t="s">
        <v>674</v>
      </c>
      <c r="G346" s="219"/>
      <c r="H346" s="222">
        <v>7.31</v>
      </c>
      <c r="I346" s="223"/>
      <c r="J346" s="219"/>
      <c r="K346" s="219"/>
      <c r="L346" s="224"/>
      <c r="M346" s="225"/>
      <c r="N346" s="226"/>
      <c r="O346" s="226"/>
      <c r="P346" s="226"/>
      <c r="Q346" s="226"/>
      <c r="R346" s="226"/>
      <c r="S346" s="226"/>
      <c r="T346" s="227"/>
      <c r="AT346" s="228" t="s">
        <v>375</v>
      </c>
      <c r="AU346" s="228" t="s">
        <v>90</v>
      </c>
      <c r="AV346" s="14" t="s">
        <v>90</v>
      </c>
      <c r="AW346" s="14" t="s">
        <v>36</v>
      </c>
      <c r="AX346" s="14" t="s">
        <v>81</v>
      </c>
      <c r="AY346" s="228" t="s">
        <v>365</v>
      </c>
    </row>
    <row r="347" spans="1:65" s="15" customFormat="1">
      <c r="B347" s="229"/>
      <c r="C347" s="230"/>
      <c r="D347" s="209" t="s">
        <v>375</v>
      </c>
      <c r="E347" s="231" t="s">
        <v>1</v>
      </c>
      <c r="F347" s="232" t="s">
        <v>379</v>
      </c>
      <c r="G347" s="230"/>
      <c r="H347" s="233">
        <v>7.31</v>
      </c>
      <c r="I347" s="234"/>
      <c r="J347" s="230"/>
      <c r="K347" s="230"/>
      <c r="L347" s="235"/>
      <c r="M347" s="236"/>
      <c r="N347" s="237"/>
      <c r="O347" s="237"/>
      <c r="P347" s="237"/>
      <c r="Q347" s="237"/>
      <c r="R347" s="237"/>
      <c r="S347" s="237"/>
      <c r="T347" s="238"/>
      <c r="AT347" s="239" t="s">
        <v>375</v>
      </c>
      <c r="AU347" s="239" t="s">
        <v>90</v>
      </c>
      <c r="AV347" s="15" t="s">
        <v>373</v>
      </c>
      <c r="AW347" s="15" t="s">
        <v>36</v>
      </c>
      <c r="AX347" s="15" t="s">
        <v>88</v>
      </c>
      <c r="AY347" s="239" t="s">
        <v>365</v>
      </c>
    </row>
    <row r="348" spans="1:65" s="2" customFormat="1" ht="37.9" customHeight="1">
      <c r="A348" s="35"/>
      <c r="B348" s="36"/>
      <c r="C348" s="194" t="s">
        <v>675</v>
      </c>
      <c r="D348" s="194" t="s">
        <v>368</v>
      </c>
      <c r="E348" s="195" t="s">
        <v>676</v>
      </c>
      <c r="F348" s="196" t="s">
        <v>677</v>
      </c>
      <c r="G348" s="197" t="s">
        <v>314</v>
      </c>
      <c r="H348" s="198">
        <v>51.55</v>
      </c>
      <c r="I348" s="199"/>
      <c r="J348" s="200">
        <f>ROUND(I348*H348,2)</f>
        <v>0</v>
      </c>
      <c r="K348" s="196" t="s">
        <v>372</v>
      </c>
      <c r="L348" s="40"/>
      <c r="M348" s="201" t="s">
        <v>1</v>
      </c>
      <c r="N348" s="202" t="s">
        <v>46</v>
      </c>
      <c r="O348" s="72"/>
      <c r="P348" s="203">
        <f>O348*H348</f>
        <v>0</v>
      </c>
      <c r="Q348" s="203">
        <v>1E-4</v>
      </c>
      <c r="R348" s="203">
        <f>Q348*H348</f>
        <v>5.1549999999999999E-3</v>
      </c>
      <c r="S348" s="203">
        <v>0</v>
      </c>
      <c r="T348" s="204">
        <f>S348*H348</f>
        <v>0</v>
      </c>
      <c r="U348" s="35"/>
      <c r="V348" s="35"/>
      <c r="W348" s="35"/>
      <c r="X348" s="35"/>
      <c r="Y348" s="35"/>
      <c r="Z348" s="35"/>
      <c r="AA348" s="35"/>
      <c r="AB348" s="35"/>
      <c r="AC348" s="35"/>
      <c r="AD348" s="35"/>
      <c r="AE348" s="35"/>
      <c r="AR348" s="205" t="s">
        <v>421</v>
      </c>
      <c r="AT348" s="205" t="s">
        <v>368</v>
      </c>
      <c r="AU348" s="205" t="s">
        <v>90</v>
      </c>
      <c r="AY348" s="18" t="s">
        <v>365</v>
      </c>
      <c r="BE348" s="206">
        <f>IF(N348="základní",J348,0)</f>
        <v>0</v>
      </c>
      <c r="BF348" s="206">
        <f>IF(N348="snížená",J348,0)</f>
        <v>0</v>
      </c>
      <c r="BG348" s="206">
        <f>IF(N348="zákl. přenesená",J348,0)</f>
        <v>0</v>
      </c>
      <c r="BH348" s="206">
        <f>IF(N348="sníž. přenesená",J348,0)</f>
        <v>0</v>
      </c>
      <c r="BI348" s="206">
        <f>IF(N348="nulová",J348,0)</f>
        <v>0</v>
      </c>
      <c r="BJ348" s="18" t="s">
        <v>88</v>
      </c>
      <c r="BK348" s="206">
        <f>ROUND(I348*H348,2)</f>
        <v>0</v>
      </c>
      <c r="BL348" s="18" t="s">
        <v>421</v>
      </c>
      <c r="BM348" s="205" t="s">
        <v>678</v>
      </c>
    </row>
    <row r="349" spans="1:65" s="2" customFormat="1" ht="44.25" customHeight="1">
      <c r="A349" s="35"/>
      <c r="B349" s="36"/>
      <c r="C349" s="194" t="s">
        <v>679</v>
      </c>
      <c r="D349" s="194" t="s">
        <v>368</v>
      </c>
      <c r="E349" s="195" t="s">
        <v>680</v>
      </c>
      <c r="F349" s="196" t="s">
        <v>681</v>
      </c>
      <c r="G349" s="197" t="s">
        <v>314</v>
      </c>
      <c r="H349" s="198">
        <v>51.55</v>
      </c>
      <c r="I349" s="199"/>
      <c r="J349" s="200">
        <f>ROUND(I349*H349,2)</f>
        <v>0</v>
      </c>
      <c r="K349" s="196" t="s">
        <v>372</v>
      </c>
      <c r="L349" s="40"/>
      <c r="M349" s="201" t="s">
        <v>1</v>
      </c>
      <c r="N349" s="202" t="s">
        <v>46</v>
      </c>
      <c r="O349" s="72"/>
      <c r="P349" s="203">
        <f>O349*H349</f>
        <v>0</v>
      </c>
      <c r="Q349" s="203">
        <v>0</v>
      </c>
      <c r="R349" s="203">
        <f>Q349*H349</f>
        <v>0</v>
      </c>
      <c r="S349" s="203">
        <v>0</v>
      </c>
      <c r="T349" s="204">
        <f>S349*H349</f>
        <v>0</v>
      </c>
      <c r="U349" s="35"/>
      <c r="V349" s="35"/>
      <c r="W349" s="35"/>
      <c r="X349" s="35"/>
      <c r="Y349" s="35"/>
      <c r="Z349" s="35"/>
      <c r="AA349" s="35"/>
      <c r="AB349" s="35"/>
      <c r="AC349" s="35"/>
      <c r="AD349" s="35"/>
      <c r="AE349" s="35"/>
      <c r="AR349" s="205" t="s">
        <v>421</v>
      </c>
      <c r="AT349" s="205" t="s">
        <v>368</v>
      </c>
      <c r="AU349" s="205" t="s">
        <v>90</v>
      </c>
      <c r="AY349" s="18" t="s">
        <v>365</v>
      </c>
      <c r="BE349" s="206">
        <f>IF(N349="základní",J349,0)</f>
        <v>0</v>
      </c>
      <c r="BF349" s="206">
        <f>IF(N349="snížená",J349,0)</f>
        <v>0</v>
      </c>
      <c r="BG349" s="206">
        <f>IF(N349="zákl. přenesená",J349,0)</f>
        <v>0</v>
      </c>
      <c r="BH349" s="206">
        <f>IF(N349="sníž. přenesená",J349,0)</f>
        <v>0</v>
      </c>
      <c r="BI349" s="206">
        <f>IF(N349="nulová",J349,0)</f>
        <v>0</v>
      </c>
      <c r="BJ349" s="18" t="s">
        <v>88</v>
      </c>
      <c r="BK349" s="206">
        <f>ROUND(I349*H349,2)</f>
        <v>0</v>
      </c>
      <c r="BL349" s="18" t="s">
        <v>421</v>
      </c>
      <c r="BM349" s="205" t="s">
        <v>682</v>
      </c>
    </row>
    <row r="350" spans="1:65" s="13" customFormat="1">
      <c r="B350" s="207"/>
      <c r="C350" s="208"/>
      <c r="D350" s="209" t="s">
        <v>375</v>
      </c>
      <c r="E350" s="210" t="s">
        <v>1</v>
      </c>
      <c r="F350" s="211" t="s">
        <v>683</v>
      </c>
      <c r="G350" s="208"/>
      <c r="H350" s="210" t="s">
        <v>1</v>
      </c>
      <c r="I350" s="212"/>
      <c r="J350" s="208"/>
      <c r="K350" s="208"/>
      <c r="L350" s="213"/>
      <c r="M350" s="214"/>
      <c r="N350" s="215"/>
      <c r="O350" s="215"/>
      <c r="P350" s="215"/>
      <c r="Q350" s="215"/>
      <c r="R350" s="215"/>
      <c r="S350" s="215"/>
      <c r="T350" s="216"/>
      <c r="AT350" s="217" t="s">
        <v>375</v>
      </c>
      <c r="AU350" s="217" t="s">
        <v>90</v>
      </c>
      <c r="AV350" s="13" t="s">
        <v>88</v>
      </c>
      <c r="AW350" s="13" t="s">
        <v>36</v>
      </c>
      <c r="AX350" s="13" t="s">
        <v>81</v>
      </c>
      <c r="AY350" s="217" t="s">
        <v>365</v>
      </c>
    </row>
    <row r="351" spans="1:65" s="13" customFormat="1" ht="22.5">
      <c r="B351" s="207"/>
      <c r="C351" s="208"/>
      <c r="D351" s="209" t="s">
        <v>375</v>
      </c>
      <c r="E351" s="210" t="s">
        <v>1</v>
      </c>
      <c r="F351" s="211" t="s">
        <v>684</v>
      </c>
      <c r="G351" s="208"/>
      <c r="H351" s="210" t="s">
        <v>1</v>
      </c>
      <c r="I351" s="212"/>
      <c r="J351" s="208"/>
      <c r="K351" s="208"/>
      <c r="L351" s="213"/>
      <c r="M351" s="214"/>
      <c r="N351" s="215"/>
      <c r="O351" s="215"/>
      <c r="P351" s="215"/>
      <c r="Q351" s="215"/>
      <c r="R351" s="215"/>
      <c r="S351" s="215"/>
      <c r="T351" s="216"/>
      <c r="AT351" s="217" t="s">
        <v>375</v>
      </c>
      <c r="AU351" s="217" t="s">
        <v>90</v>
      </c>
      <c r="AV351" s="13" t="s">
        <v>88</v>
      </c>
      <c r="AW351" s="13" t="s">
        <v>36</v>
      </c>
      <c r="AX351" s="13" t="s">
        <v>81</v>
      </c>
      <c r="AY351" s="217" t="s">
        <v>365</v>
      </c>
    </row>
    <row r="352" spans="1:65" s="14" customFormat="1" ht="22.5">
      <c r="B352" s="218"/>
      <c r="C352" s="219"/>
      <c r="D352" s="209" t="s">
        <v>375</v>
      </c>
      <c r="E352" s="220" t="s">
        <v>1</v>
      </c>
      <c r="F352" s="221" t="s">
        <v>685</v>
      </c>
      <c r="G352" s="219"/>
      <c r="H352" s="222">
        <v>51.55</v>
      </c>
      <c r="I352" s="223"/>
      <c r="J352" s="219"/>
      <c r="K352" s="219"/>
      <c r="L352" s="224"/>
      <c r="M352" s="225"/>
      <c r="N352" s="226"/>
      <c r="O352" s="226"/>
      <c r="P352" s="226"/>
      <c r="Q352" s="226"/>
      <c r="R352" s="226"/>
      <c r="S352" s="226"/>
      <c r="T352" s="227"/>
      <c r="AT352" s="228" t="s">
        <v>375</v>
      </c>
      <c r="AU352" s="228" t="s">
        <v>90</v>
      </c>
      <c r="AV352" s="14" t="s">
        <v>90</v>
      </c>
      <c r="AW352" s="14" t="s">
        <v>36</v>
      </c>
      <c r="AX352" s="14" t="s">
        <v>81</v>
      </c>
      <c r="AY352" s="228" t="s">
        <v>365</v>
      </c>
    </row>
    <row r="353" spans="1:65" s="15" customFormat="1">
      <c r="B353" s="229"/>
      <c r="C353" s="230"/>
      <c r="D353" s="209" t="s">
        <v>375</v>
      </c>
      <c r="E353" s="231" t="s">
        <v>1</v>
      </c>
      <c r="F353" s="232" t="s">
        <v>379</v>
      </c>
      <c r="G353" s="230"/>
      <c r="H353" s="233">
        <v>51.55</v>
      </c>
      <c r="I353" s="234"/>
      <c r="J353" s="230"/>
      <c r="K353" s="230"/>
      <c r="L353" s="235"/>
      <c r="M353" s="236"/>
      <c r="N353" s="237"/>
      <c r="O353" s="237"/>
      <c r="P353" s="237"/>
      <c r="Q353" s="237"/>
      <c r="R353" s="237"/>
      <c r="S353" s="237"/>
      <c r="T353" s="238"/>
      <c r="AT353" s="239" t="s">
        <v>375</v>
      </c>
      <c r="AU353" s="239" t="s">
        <v>90</v>
      </c>
      <c r="AV353" s="15" t="s">
        <v>373</v>
      </c>
      <c r="AW353" s="15" t="s">
        <v>36</v>
      </c>
      <c r="AX353" s="15" t="s">
        <v>88</v>
      </c>
      <c r="AY353" s="239" t="s">
        <v>365</v>
      </c>
    </row>
    <row r="354" spans="1:65" s="2" customFormat="1" ht="24.2" customHeight="1">
      <c r="A354" s="35"/>
      <c r="B354" s="36"/>
      <c r="C354" s="240" t="s">
        <v>686</v>
      </c>
      <c r="D354" s="240" t="s">
        <v>432</v>
      </c>
      <c r="E354" s="241" t="s">
        <v>687</v>
      </c>
      <c r="F354" s="242" t="s">
        <v>688</v>
      </c>
      <c r="G354" s="243" t="s">
        <v>314</v>
      </c>
      <c r="H354" s="244">
        <v>56.704999999999998</v>
      </c>
      <c r="I354" s="245"/>
      <c r="J354" s="246">
        <f>ROUND(I354*H354,2)</f>
        <v>0</v>
      </c>
      <c r="K354" s="242" t="s">
        <v>372</v>
      </c>
      <c r="L354" s="247"/>
      <c r="M354" s="248" t="s">
        <v>1</v>
      </c>
      <c r="N354" s="249" t="s">
        <v>46</v>
      </c>
      <c r="O354" s="72"/>
      <c r="P354" s="203">
        <f>O354*H354</f>
        <v>0</v>
      </c>
      <c r="Q354" s="203">
        <v>1.3999999999999999E-4</v>
      </c>
      <c r="R354" s="203">
        <f>Q354*H354</f>
        <v>7.9386999999999999E-3</v>
      </c>
      <c r="S354" s="203">
        <v>0</v>
      </c>
      <c r="T354" s="204">
        <f>S354*H354</f>
        <v>0</v>
      </c>
      <c r="U354" s="35"/>
      <c r="V354" s="35"/>
      <c r="W354" s="35"/>
      <c r="X354" s="35"/>
      <c r="Y354" s="35"/>
      <c r="Z354" s="35"/>
      <c r="AA354" s="35"/>
      <c r="AB354" s="35"/>
      <c r="AC354" s="35"/>
      <c r="AD354" s="35"/>
      <c r="AE354" s="35"/>
      <c r="AR354" s="205" t="s">
        <v>436</v>
      </c>
      <c r="AT354" s="205" t="s">
        <v>432</v>
      </c>
      <c r="AU354" s="205" t="s">
        <v>90</v>
      </c>
      <c r="AY354" s="18" t="s">
        <v>365</v>
      </c>
      <c r="BE354" s="206">
        <f>IF(N354="základní",J354,0)</f>
        <v>0</v>
      </c>
      <c r="BF354" s="206">
        <f>IF(N354="snížená",J354,0)</f>
        <v>0</v>
      </c>
      <c r="BG354" s="206">
        <f>IF(N354="zákl. přenesená",J354,0)</f>
        <v>0</v>
      </c>
      <c r="BH354" s="206">
        <f>IF(N354="sníž. přenesená",J354,0)</f>
        <v>0</v>
      </c>
      <c r="BI354" s="206">
        <f>IF(N354="nulová",J354,0)</f>
        <v>0</v>
      </c>
      <c r="BJ354" s="18" t="s">
        <v>88</v>
      </c>
      <c r="BK354" s="206">
        <f>ROUND(I354*H354,2)</f>
        <v>0</v>
      </c>
      <c r="BL354" s="18" t="s">
        <v>421</v>
      </c>
      <c r="BM354" s="205" t="s">
        <v>689</v>
      </c>
    </row>
    <row r="355" spans="1:65" s="14" customFormat="1">
      <c r="B355" s="218"/>
      <c r="C355" s="219"/>
      <c r="D355" s="209" t="s">
        <v>375</v>
      </c>
      <c r="E355" s="219"/>
      <c r="F355" s="221" t="s">
        <v>690</v>
      </c>
      <c r="G355" s="219"/>
      <c r="H355" s="222">
        <v>56.704999999999998</v>
      </c>
      <c r="I355" s="223"/>
      <c r="J355" s="219"/>
      <c r="K355" s="219"/>
      <c r="L355" s="224"/>
      <c r="M355" s="225"/>
      <c r="N355" s="226"/>
      <c r="O355" s="226"/>
      <c r="P355" s="226"/>
      <c r="Q355" s="226"/>
      <c r="R355" s="226"/>
      <c r="S355" s="226"/>
      <c r="T355" s="227"/>
      <c r="AT355" s="228" t="s">
        <v>375</v>
      </c>
      <c r="AU355" s="228" t="s">
        <v>90</v>
      </c>
      <c r="AV355" s="14" t="s">
        <v>90</v>
      </c>
      <c r="AW355" s="14" t="s">
        <v>4</v>
      </c>
      <c r="AX355" s="14" t="s">
        <v>88</v>
      </c>
      <c r="AY355" s="228" t="s">
        <v>365</v>
      </c>
    </row>
    <row r="356" spans="1:65" s="2" customFormat="1" ht="66.75" customHeight="1">
      <c r="A356" s="35"/>
      <c r="B356" s="36"/>
      <c r="C356" s="194" t="s">
        <v>691</v>
      </c>
      <c r="D356" s="194" t="s">
        <v>368</v>
      </c>
      <c r="E356" s="195" t="s">
        <v>692</v>
      </c>
      <c r="F356" s="196" t="s">
        <v>693</v>
      </c>
      <c r="G356" s="197" t="s">
        <v>389</v>
      </c>
      <c r="H356" s="198">
        <v>6.1150000000000002</v>
      </c>
      <c r="I356" s="199"/>
      <c r="J356" s="200">
        <f>ROUND(I356*H356,2)</f>
        <v>0</v>
      </c>
      <c r="K356" s="196" t="s">
        <v>372</v>
      </c>
      <c r="L356" s="40"/>
      <c r="M356" s="201" t="s">
        <v>1</v>
      </c>
      <c r="N356" s="202" t="s">
        <v>46</v>
      </c>
      <c r="O356" s="72"/>
      <c r="P356" s="203">
        <f>O356*H356</f>
        <v>0</v>
      </c>
      <c r="Q356" s="203">
        <v>0</v>
      </c>
      <c r="R356" s="203">
        <f>Q356*H356</f>
        <v>0</v>
      </c>
      <c r="S356" s="203">
        <v>0</v>
      </c>
      <c r="T356" s="204">
        <f>S356*H356</f>
        <v>0</v>
      </c>
      <c r="U356" s="35"/>
      <c r="V356" s="35"/>
      <c r="W356" s="35"/>
      <c r="X356" s="35"/>
      <c r="Y356" s="35"/>
      <c r="Z356" s="35"/>
      <c r="AA356" s="35"/>
      <c r="AB356" s="35"/>
      <c r="AC356" s="35"/>
      <c r="AD356" s="35"/>
      <c r="AE356" s="35"/>
      <c r="AR356" s="205" t="s">
        <v>421</v>
      </c>
      <c r="AT356" s="205" t="s">
        <v>368</v>
      </c>
      <c r="AU356" s="205" t="s">
        <v>90</v>
      </c>
      <c r="AY356" s="18" t="s">
        <v>365</v>
      </c>
      <c r="BE356" s="206">
        <f>IF(N356="základní",J356,0)</f>
        <v>0</v>
      </c>
      <c r="BF356" s="206">
        <f>IF(N356="snížená",J356,0)</f>
        <v>0</v>
      </c>
      <c r="BG356" s="206">
        <f>IF(N356="zákl. přenesená",J356,0)</f>
        <v>0</v>
      </c>
      <c r="BH356" s="206">
        <f>IF(N356="sníž. přenesená",J356,0)</f>
        <v>0</v>
      </c>
      <c r="BI356" s="206">
        <f>IF(N356="nulová",J356,0)</f>
        <v>0</v>
      </c>
      <c r="BJ356" s="18" t="s">
        <v>88</v>
      </c>
      <c r="BK356" s="206">
        <f>ROUND(I356*H356,2)</f>
        <v>0</v>
      </c>
      <c r="BL356" s="18" t="s">
        <v>421</v>
      </c>
      <c r="BM356" s="205" t="s">
        <v>694</v>
      </c>
    </row>
    <row r="357" spans="1:65" s="12" customFormat="1" ht="22.9" customHeight="1">
      <c r="B357" s="179"/>
      <c r="C357" s="180"/>
      <c r="D357" s="181" t="s">
        <v>80</v>
      </c>
      <c r="E357" s="192" t="s">
        <v>695</v>
      </c>
      <c r="F357" s="192" t="s">
        <v>696</v>
      </c>
      <c r="G357" s="180"/>
      <c r="H357" s="180"/>
      <c r="I357" s="183"/>
      <c r="J357" s="193">
        <f>BK357</f>
        <v>0</v>
      </c>
      <c r="K357" s="180"/>
      <c r="L357" s="184"/>
      <c r="M357" s="185"/>
      <c r="N357" s="186"/>
      <c r="O357" s="186"/>
      <c r="P357" s="187">
        <f>SUM(P358:P373)</f>
        <v>0</v>
      </c>
      <c r="Q357" s="186"/>
      <c r="R357" s="187">
        <f>SUM(R358:R373)</f>
        <v>0</v>
      </c>
      <c r="S357" s="186"/>
      <c r="T357" s="188">
        <f>SUM(T358:T373)</f>
        <v>0</v>
      </c>
      <c r="AR357" s="189" t="s">
        <v>90</v>
      </c>
      <c r="AT357" s="190" t="s">
        <v>80</v>
      </c>
      <c r="AU357" s="190" t="s">
        <v>88</v>
      </c>
      <c r="AY357" s="189" t="s">
        <v>365</v>
      </c>
      <c r="BK357" s="191">
        <f>SUM(BK358:BK373)</f>
        <v>0</v>
      </c>
    </row>
    <row r="358" spans="1:65" s="2" customFormat="1" ht="24.2" customHeight="1">
      <c r="A358" s="35"/>
      <c r="B358" s="36"/>
      <c r="C358" s="194" t="s">
        <v>697</v>
      </c>
      <c r="D358" s="194" t="s">
        <v>368</v>
      </c>
      <c r="E358" s="195" t="s">
        <v>698</v>
      </c>
      <c r="F358" s="196" t="s">
        <v>699</v>
      </c>
      <c r="G358" s="197" t="s">
        <v>700</v>
      </c>
      <c r="H358" s="198">
        <v>1</v>
      </c>
      <c r="I358" s="199"/>
      <c r="J358" s="200">
        <f t="shared" ref="J358:J373" si="0">ROUND(I358*H358,2)</f>
        <v>0</v>
      </c>
      <c r="K358" s="196" t="s">
        <v>1</v>
      </c>
      <c r="L358" s="40"/>
      <c r="M358" s="201" t="s">
        <v>1</v>
      </c>
      <c r="N358" s="202" t="s">
        <v>46</v>
      </c>
      <c r="O358" s="72"/>
      <c r="P358" s="203">
        <f t="shared" ref="P358:P373" si="1">O358*H358</f>
        <v>0</v>
      </c>
      <c r="Q358" s="203">
        <v>0</v>
      </c>
      <c r="R358" s="203">
        <f t="shared" ref="R358:R373" si="2">Q358*H358</f>
        <v>0</v>
      </c>
      <c r="S358" s="203">
        <v>0</v>
      </c>
      <c r="T358" s="204">
        <f t="shared" ref="T358:T373" si="3">S358*H358</f>
        <v>0</v>
      </c>
      <c r="U358" s="35"/>
      <c r="V358" s="35"/>
      <c r="W358" s="35"/>
      <c r="X358" s="35"/>
      <c r="Y358" s="35"/>
      <c r="Z358" s="35"/>
      <c r="AA358" s="35"/>
      <c r="AB358" s="35"/>
      <c r="AC358" s="35"/>
      <c r="AD358" s="35"/>
      <c r="AE358" s="35"/>
      <c r="AR358" s="205" t="s">
        <v>421</v>
      </c>
      <c r="AT358" s="205" t="s">
        <v>368</v>
      </c>
      <c r="AU358" s="205" t="s">
        <v>90</v>
      </c>
      <c r="AY358" s="18" t="s">
        <v>365</v>
      </c>
      <c r="BE358" s="206">
        <f t="shared" ref="BE358:BE373" si="4">IF(N358="základní",J358,0)</f>
        <v>0</v>
      </c>
      <c r="BF358" s="206">
        <f t="shared" ref="BF358:BF373" si="5">IF(N358="snížená",J358,0)</f>
        <v>0</v>
      </c>
      <c r="BG358" s="206">
        <f t="shared" ref="BG358:BG373" si="6">IF(N358="zákl. přenesená",J358,0)</f>
        <v>0</v>
      </c>
      <c r="BH358" s="206">
        <f t="shared" ref="BH358:BH373" si="7">IF(N358="sníž. přenesená",J358,0)</f>
        <v>0</v>
      </c>
      <c r="BI358" s="206">
        <f t="shared" ref="BI358:BI373" si="8">IF(N358="nulová",J358,0)</f>
        <v>0</v>
      </c>
      <c r="BJ358" s="18" t="s">
        <v>88</v>
      </c>
      <c r="BK358" s="206">
        <f t="shared" ref="BK358:BK373" si="9">ROUND(I358*H358,2)</f>
        <v>0</v>
      </c>
      <c r="BL358" s="18" t="s">
        <v>421</v>
      </c>
      <c r="BM358" s="205" t="s">
        <v>701</v>
      </c>
    </row>
    <row r="359" spans="1:65" s="2" customFormat="1" ht="24.2" customHeight="1">
      <c r="A359" s="35"/>
      <c r="B359" s="36"/>
      <c r="C359" s="194" t="s">
        <v>702</v>
      </c>
      <c r="D359" s="194" t="s">
        <v>368</v>
      </c>
      <c r="E359" s="195" t="s">
        <v>703</v>
      </c>
      <c r="F359" s="196" t="s">
        <v>704</v>
      </c>
      <c r="G359" s="197" t="s">
        <v>700</v>
      </c>
      <c r="H359" s="198">
        <v>1</v>
      </c>
      <c r="I359" s="199"/>
      <c r="J359" s="200">
        <f t="shared" si="0"/>
        <v>0</v>
      </c>
      <c r="K359" s="196" t="s">
        <v>1</v>
      </c>
      <c r="L359" s="40"/>
      <c r="M359" s="201" t="s">
        <v>1</v>
      </c>
      <c r="N359" s="202" t="s">
        <v>46</v>
      </c>
      <c r="O359" s="72"/>
      <c r="P359" s="203">
        <f t="shared" si="1"/>
        <v>0</v>
      </c>
      <c r="Q359" s="203">
        <v>0</v>
      </c>
      <c r="R359" s="203">
        <f t="shared" si="2"/>
        <v>0</v>
      </c>
      <c r="S359" s="203">
        <v>0</v>
      </c>
      <c r="T359" s="204">
        <f t="shared" si="3"/>
        <v>0</v>
      </c>
      <c r="U359" s="35"/>
      <c r="V359" s="35"/>
      <c r="W359" s="35"/>
      <c r="X359" s="35"/>
      <c r="Y359" s="35"/>
      <c r="Z359" s="35"/>
      <c r="AA359" s="35"/>
      <c r="AB359" s="35"/>
      <c r="AC359" s="35"/>
      <c r="AD359" s="35"/>
      <c r="AE359" s="35"/>
      <c r="AR359" s="205" t="s">
        <v>421</v>
      </c>
      <c r="AT359" s="205" t="s">
        <v>368</v>
      </c>
      <c r="AU359" s="205" t="s">
        <v>90</v>
      </c>
      <c r="AY359" s="18" t="s">
        <v>365</v>
      </c>
      <c r="BE359" s="206">
        <f t="shared" si="4"/>
        <v>0</v>
      </c>
      <c r="BF359" s="206">
        <f t="shared" si="5"/>
        <v>0</v>
      </c>
      <c r="BG359" s="206">
        <f t="shared" si="6"/>
        <v>0</v>
      </c>
      <c r="BH359" s="206">
        <f t="shared" si="7"/>
        <v>0</v>
      </c>
      <c r="BI359" s="206">
        <f t="shared" si="8"/>
        <v>0</v>
      </c>
      <c r="BJ359" s="18" t="s">
        <v>88</v>
      </c>
      <c r="BK359" s="206">
        <f t="shared" si="9"/>
        <v>0</v>
      </c>
      <c r="BL359" s="18" t="s">
        <v>421</v>
      </c>
      <c r="BM359" s="205" t="s">
        <v>705</v>
      </c>
    </row>
    <row r="360" spans="1:65" s="2" customFormat="1" ht="24.2" customHeight="1">
      <c r="A360" s="35"/>
      <c r="B360" s="36"/>
      <c r="C360" s="194" t="s">
        <v>706</v>
      </c>
      <c r="D360" s="194" t="s">
        <v>368</v>
      </c>
      <c r="E360" s="195" t="s">
        <v>707</v>
      </c>
      <c r="F360" s="196" t="s">
        <v>708</v>
      </c>
      <c r="G360" s="197" t="s">
        <v>700</v>
      </c>
      <c r="H360" s="198">
        <v>1</v>
      </c>
      <c r="I360" s="199"/>
      <c r="J360" s="200">
        <f t="shared" si="0"/>
        <v>0</v>
      </c>
      <c r="K360" s="196" t="s">
        <v>1</v>
      </c>
      <c r="L360" s="40"/>
      <c r="M360" s="201" t="s">
        <v>1</v>
      </c>
      <c r="N360" s="202" t="s">
        <v>46</v>
      </c>
      <c r="O360" s="72"/>
      <c r="P360" s="203">
        <f t="shared" si="1"/>
        <v>0</v>
      </c>
      <c r="Q360" s="203">
        <v>0</v>
      </c>
      <c r="R360" s="203">
        <f t="shared" si="2"/>
        <v>0</v>
      </c>
      <c r="S360" s="203">
        <v>0</v>
      </c>
      <c r="T360" s="204">
        <f t="shared" si="3"/>
        <v>0</v>
      </c>
      <c r="U360" s="35"/>
      <c r="V360" s="35"/>
      <c r="W360" s="35"/>
      <c r="X360" s="35"/>
      <c r="Y360" s="35"/>
      <c r="Z360" s="35"/>
      <c r="AA360" s="35"/>
      <c r="AB360" s="35"/>
      <c r="AC360" s="35"/>
      <c r="AD360" s="35"/>
      <c r="AE360" s="35"/>
      <c r="AR360" s="205" t="s">
        <v>421</v>
      </c>
      <c r="AT360" s="205" t="s">
        <v>368</v>
      </c>
      <c r="AU360" s="205" t="s">
        <v>90</v>
      </c>
      <c r="AY360" s="18" t="s">
        <v>365</v>
      </c>
      <c r="BE360" s="206">
        <f t="shared" si="4"/>
        <v>0</v>
      </c>
      <c r="BF360" s="206">
        <f t="shared" si="5"/>
        <v>0</v>
      </c>
      <c r="BG360" s="206">
        <f t="shared" si="6"/>
        <v>0</v>
      </c>
      <c r="BH360" s="206">
        <f t="shared" si="7"/>
        <v>0</v>
      </c>
      <c r="BI360" s="206">
        <f t="shared" si="8"/>
        <v>0</v>
      </c>
      <c r="BJ360" s="18" t="s">
        <v>88</v>
      </c>
      <c r="BK360" s="206">
        <f t="shared" si="9"/>
        <v>0</v>
      </c>
      <c r="BL360" s="18" t="s">
        <v>421</v>
      </c>
      <c r="BM360" s="205" t="s">
        <v>709</v>
      </c>
    </row>
    <row r="361" spans="1:65" s="2" customFormat="1" ht="24.2" customHeight="1">
      <c r="A361" s="35"/>
      <c r="B361" s="36"/>
      <c r="C361" s="194" t="s">
        <v>710</v>
      </c>
      <c r="D361" s="194" t="s">
        <v>368</v>
      </c>
      <c r="E361" s="195" t="s">
        <v>711</v>
      </c>
      <c r="F361" s="196" t="s">
        <v>712</v>
      </c>
      <c r="G361" s="197" t="s">
        <v>700</v>
      </c>
      <c r="H361" s="198">
        <v>1</v>
      </c>
      <c r="I361" s="199"/>
      <c r="J361" s="200">
        <f t="shared" si="0"/>
        <v>0</v>
      </c>
      <c r="K361" s="196" t="s">
        <v>1</v>
      </c>
      <c r="L361" s="40"/>
      <c r="M361" s="201" t="s">
        <v>1</v>
      </c>
      <c r="N361" s="202" t="s">
        <v>46</v>
      </c>
      <c r="O361" s="72"/>
      <c r="P361" s="203">
        <f t="shared" si="1"/>
        <v>0</v>
      </c>
      <c r="Q361" s="203">
        <v>0</v>
      </c>
      <c r="R361" s="203">
        <f t="shared" si="2"/>
        <v>0</v>
      </c>
      <c r="S361" s="203">
        <v>0</v>
      </c>
      <c r="T361" s="204">
        <f t="shared" si="3"/>
        <v>0</v>
      </c>
      <c r="U361" s="35"/>
      <c r="V361" s="35"/>
      <c r="W361" s="35"/>
      <c r="X361" s="35"/>
      <c r="Y361" s="35"/>
      <c r="Z361" s="35"/>
      <c r="AA361" s="35"/>
      <c r="AB361" s="35"/>
      <c r="AC361" s="35"/>
      <c r="AD361" s="35"/>
      <c r="AE361" s="35"/>
      <c r="AR361" s="205" t="s">
        <v>421</v>
      </c>
      <c r="AT361" s="205" t="s">
        <v>368</v>
      </c>
      <c r="AU361" s="205" t="s">
        <v>90</v>
      </c>
      <c r="AY361" s="18" t="s">
        <v>365</v>
      </c>
      <c r="BE361" s="206">
        <f t="shared" si="4"/>
        <v>0</v>
      </c>
      <c r="BF361" s="206">
        <f t="shared" si="5"/>
        <v>0</v>
      </c>
      <c r="BG361" s="206">
        <f t="shared" si="6"/>
        <v>0</v>
      </c>
      <c r="BH361" s="206">
        <f t="shared" si="7"/>
        <v>0</v>
      </c>
      <c r="BI361" s="206">
        <f t="shared" si="8"/>
        <v>0</v>
      </c>
      <c r="BJ361" s="18" t="s">
        <v>88</v>
      </c>
      <c r="BK361" s="206">
        <f t="shared" si="9"/>
        <v>0</v>
      </c>
      <c r="BL361" s="18" t="s">
        <v>421</v>
      </c>
      <c r="BM361" s="205" t="s">
        <v>713</v>
      </c>
    </row>
    <row r="362" spans="1:65" s="2" customFormat="1" ht="24.2" customHeight="1">
      <c r="A362" s="35"/>
      <c r="B362" s="36"/>
      <c r="C362" s="194" t="s">
        <v>714</v>
      </c>
      <c r="D362" s="194" t="s">
        <v>368</v>
      </c>
      <c r="E362" s="195" t="s">
        <v>715</v>
      </c>
      <c r="F362" s="196" t="s">
        <v>716</v>
      </c>
      <c r="G362" s="197" t="s">
        <v>700</v>
      </c>
      <c r="H362" s="198">
        <v>1</v>
      </c>
      <c r="I362" s="199"/>
      <c r="J362" s="200">
        <f t="shared" si="0"/>
        <v>0</v>
      </c>
      <c r="K362" s="196" t="s">
        <v>1</v>
      </c>
      <c r="L362" s="40"/>
      <c r="M362" s="201" t="s">
        <v>1</v>
      </c>
      <c r="N362" s="202" t="s">
        <v>46</v>
      </c>
      <c r="O362" s="72"/>
      <c r="P362" s="203">
        <f t="shared" si="1"/>
        <v>0</v>
      </c>
      <c r="Q362" s="203">
        <v>0</v>
      </c>
      <c r="R362" s="203">
        <f t="shared" si="2"/>
        <v>0</v>
      </c>
      <c r="S362" s="203">
        <v>0</v>
      </c>
      <c r="T362" s="204">
        <f t="shared" si="3"/>
        <v>0</v>
      </c>
      <c r="U362" s="35"/>
      <c r="V362" s="35"/>
      <c r="W362" s="35"/>
      <c r="X362" s="35"/>
      <c r="Y362" s="35"/>
      <c r="Z362" s="35"/>
      <c r="AA362" s="35"/>
      <c r="AB362" s="35"/>
      <c r="AC362" s="35"/>
      <c r="AD362" s="35"/>
      <c r="AE362" s="35"/>
      <c r="AR362" s="205" t="s">
        <v>421</v>
      </c>
      <c r="AT362" s="205" t="s">
        <v>368</v>
      </c>
      <c r="AU362" s="205" t="s">
        <v>90</v>
      </c>
      <c r="AY362" s="18" t="s">
        <v>365</v>
      </c>
      <c r="BE362" s="206">
        <f t="shared" si="4"/>
        <v>0</v>
      </c>
      <c r="BF362" s="206">
        <f t="shared" si="5"/>
        <v>0</v>
      </c>
      <c r="BG362" s="206">
        <f t="shared" si="6"/>
        <v>0</v>
      </c>
      <c r="BH362" s="206">
        <f t="shared" si="7"/>
        <v>0</v>
      </c>
      <c r="BI362" s="206">
        <f t="shared" si="8"/>
        <v>0</v>
      </c>
      <c r="BJ362" s="18" t="s">
        <v>88</v>
      </c>
      <c r="BK362" s="206">
        <f t="shared" si="9"/>
        <v>0</v>
      </c>
      <c r="BL362" s="18" t="s">
        <v>421</v>
      </c>
      <c r="BM362" s="205" t="s">
        <v>717</v>
      </c>
    </row>
    <row r="363" spans="1:65" s="2" customFormat="1" ht="24.2" customHeight="1">
      <c r="A363" s="35"/>
      <c r="B363" s="36"/>
      <c r="C363" s="194" t="s">
        <v>718</v>
      </c>
      <c r="D363" s="194" t="s">
        <v>368</v>
      </c>
      <c r="E363" s="195" t="s">
        <v>719</v>
      </c>
      <c r="F363" s="196" t="s">
        <v>720</v>
      </c>
      <c r="G363" s="197" t="s">
        <v>700</v>
      </c>
      <c r="H363" s="198">
        <v>1</v>
      </c>
      <c r="I363" s="199"/>
      <c r="J363" s="200">
        <f t="shared" si="0"/>
        <v>0</v>
      </c>
      <c r="K363" s="196" t="s">
        <v>1</v>
      </c>
      <c r="L363" s="40"/>
      <c r="M363" s="201" t="s">
        <v>1</v>
      </c>
      <c r="N363" s="202" t="s">
        <v>46</v>
      </c>
      <c r="O363" s="72"/>
      <c r="P363" s="203">
        <f t="shared" si="1"/>
        <v>0</v>
      </c>
      <c r="Q363" s="203">
        <v>0</v>
      </c>
      <c r="R363" s="203">
        <f t="shared" si="2"/>
        <v>0</v>
      </c>
      <c r="S363" s="203">
        <v>0</v>
      </c>
      <c r="T363" s="204">
        <f t="shared" si="3"/>
        <v>0</v>
      </c>
      <c r="U363" s="35"/>
      <c r="V363" s="35"/>
      <c r="W363" s="35"/>
      <c r="X363" s="35"/>
      <c r="Y363" s="35"/>
      <c r="Z363" s="35"/>
      <c r="AA363" s="35"/>
      <c r="AB363" s="35"/>
      <c r="AC363" s="35"/>
      <c r="AD363" s="35"/>
      <c r="AE363" s="35"/>
      <c r="AR363" s="205" t="s">
        <v>421</v>
      </c>
      <c r="AT363" s="205" t="s">
        <v>368</v>
      </c>
      <c r="AU363" s="205" t="s">
        <v>90</v>
      </c>
      <c r="AY363" s="18" t="s">
        <v>365</v>
      </c>
      <c r="BE363" s="206">
        <f t="shared" si="4"/>
        <v>0</v>
      </c>
      <c r="BF363" s="206">
        <f t="shared" si="5"/>
        <v>0</v>
      </c>
      <c r="BG363" s="206">
        <f t="shared" si="6"/>
        <v>0</v>
      </c>
      <c r="BH363" s="206">
        <f t="shared" si="7"/>
        <v>0</v>
      </c>
      <c r="BI363" s="206">
        <f t="shared" si="8"/>
        <v>0</v>
      </c>
      <c r="BJ363" s="18" t="s">
        <v>88</v>
      </c>
      <c r="BK363" s="206">
        <f t="shared" si="9"/>
        <v>0</v>
      </c>
      <c r="BL363" s="18" t="s">
        <v>421</v>
      </c>
      <c r="BM363" s="205" t="s">
        <v>721</v>
      </c>
    </row>
    <row r="364" spans="1:65" s="2" customFormat="1" ht="24.2" customHeight="1">
      <c r="A364" s="35"/>
      <c r="B364" s="36"/>
      <c r="C364" s="194" t="s">
        <v>722</v>
      </c>
      <c r="D364" s="194" t="s">
        <v>368</v>
      </c>
      <c r="E364" s="195" t="s">
        <v>723</v>
      </c>
      <c r="F364" s="196" t="s">
        <v>724</v>
      </c>
      <c r="G364" s="197" t="s">
        <v>700</v>
      </c>
      <c r="H364" s="198">
        <v>1</v>
      </c>
      <c r="I364" s="199"/>
      <c r="J364" s="200">
        <f t="shared" si="0"/>
        <v>0</v>
      </c>
      <c r="K364" s="196" t="s">
        <v>1</v>
      </c>
      <c r="L364" s="40"/>
      <c r="M364" s="201" t="s">
        <v>1</v>
      </c>
      <c r="N364" s="202" t="s">
        <v>46</v>
      </c>
      <c r="O364" s="72"/>
      <c r="P364" s="203">
        <f t="shared" si="1"/>
        <v>0</v>
      </c>
      <c r="Q364" s="203">
        <v>0</v>
      </c>
      <c r="R364" s="203">
        <f t="shared" si="2"/>
        <v>0</v>
      </c>
      <c r="S364" s="203">
        <v>0</v>
      </c>
      <c r="T364" s="204">
        <f t="shared" si="3"/>
        <v>0</v>
      </c>
      <c r="U364" s="35"/>
      <c r="V364" s="35"/>
      <c r="W364" s="35"/>
      <c r="X364" s="35"/>
      <c r="Y364" s="35"/>
      <c r="Z364" s="35"/>
      <c r="AA364" s="35"/>
      <c r="AB364" s="35"/>
      <c r="AC364" s="35"/>
      <c r="AD364" s="35"/>
      <c r="AE364" s="35"/>
      <c r="AR364" s="205" t="s">
        <v>421</v>
      </c>
      <c r="AT364" s="205" t="s">
        <v>368</v>
      </c>
      <c r="AU364" s="205" t="s">
        <v>90</v>
      </c>
      <c r="AY364" s="18" t="s">
        <v>365</v>
      </c>
      <c r="BE364" s="206">
        <f t="shared" si="4"/>
        <v>0</v>
      </c>
      <c r="BF364" s="206">
        <f t="shared" si="5"/>
        <v>0</v>
      </c>
      <c r="BG364" s="206">
        <f t="shared" si="6"/>
        <v>0</v>
      </c>
      <c r="BH364" s="206">
        <f t="shared" si="7"/>
        <v>0</v>
      </c>
      <c r="BI364" s="206">
        <f t="shared" si="8"/>
        <v>0</v>
      </c>
      <c r="BJ364" s="18" t="s">
        <v>88</v>
      </c>
      <c r="BK364" s="206">
        <f t="shared" si="9"/>
        <v>0</v>
      </c>
      <c r="BL364" s="18" t="s">
        <v>421</v>
      </c>
      <c r="BM364" s="205" t="s">
        <v>725</v>
      </c>
    </row>
    <row r="365" spans="1:65" s="2" customFormat="1" ht="33" customHeight="1">
      <c r="A365" s="35"/>
      <c r="B365" s="36"/>
      <c r="C365" s="194" t="s">
        <v>726</v>
      </c>
      <c r="D365" s="194" t="s">
        <v>368</v>
      </c>
      <c r="E365" s="195" t="s">
        <v>727</v>
      </c>
      <c r="F365" s="196" t="s">
        <v>728</v>
      </c>
      <c r="G365" s="197" t="s">
        <v>700</v>
      </c>
      <c r="H365" s="198">
        <v>1</v>
      </c>
      <c r="I365" s="199"/>
      <c r="J365" s="200">
        <f t="shared" si="0"/>
        <v>0</v>
      </c>
      <c r="K365" s="196" t="s">
        <v>1</v>
      </c>
      <c r="L365" s="40"/>
      <c r="M365" s="201" t="s">
        <v>1</v>
      </c>
      <c r="N365" s="202" t="s">
        <v>46</v>
      </c>
      <c r="O365" s="72"/>
      <c r="P365" s="203">
        <f t="shared" si="1"/>
        <v>0</v>
      </c>
      <c r="Q365" s="203">
        <v>0</v>
      </c>
      <c r="R365" s="203">
        <f t="shared" si="2"/>
        <v>0</v>
      </c>
      <c r="S365" s="203">
        <v>0</v>
      </c>
      <c r="T365" s="204">
        <f t="shared" si="3"/>
        <v>0</v>
      </c>
      <c r="U365" s="35"/>
      <c r="V365" s="35"/>
      <c r="W365" s="35"/>
      <c r="X365" s="35"/>
      <c r="Y365" s="35"/>
      <c r="Z365" s="35"/>
      <c r="AA365" s="35"/>
      <c r="AB365" s="35"/>
      <c r="AC365" s="35"/>
      <c r="AD365" s="35"/>
      <c r="AE365" s="35"/>
      <c r="AR365" s="205" t="s">
        <v>421</v>
      </c>
      <c r="AT365" s="205" t="s">
        <v>368</v>
      </c>
      <c r="AU365" s="205" t="s">
        <v>90</v>
      </c>
      <c r="AY365" s="18" t="s">
        <v>365</v>
      </c>
      <c r="BE365" s="206">
        <f t="shared" si="4"/>
        <v>0</v>
      </c>
      <c r="BF365" s="206">
        <f t="shared" si="5"/>
        <v>0</v>
      </c>
      <c r="BG365" s="206">
        <f t="shared" si="6"/>
        <v>0</v>
      </c>
      <c r="BH365" s="206">
        <f t="shared" si="7"/>
        <v>0</v>
      </c>
      <c r="BI365" s="206">
        <f t="shared" si="8"/>
        <v>0</v>
      </c>
      <c r="BJ365" s="18" t="s">
        <v>88</v>
      </c>
      <c r="BK365" s="206">
        <f t="shared" si="9"/>
        <v>0</v>
      </c>
      <c r="BL365" s="18" t="s">
        <v>421</v>
      </c>
      <c r="BM365" s="205" t="s">
        <v>729</v>
      </c>
    </row>
    <row r="366" spans="1:65" s="2" customFormat="1" ht="33" customHeight="1">
      <c r="A366" s="35"/>
      <c r="B366" s="36"/>
      <c r="C366" s="194" t="s">
        <v>730</v>
      </c>
      <c r="D366" s="194" t="s">
        <v>368</v>
      </c>
      <c r="E366" s="195" t="s">
        <v>731</v>
      </c>
      <c r="F366" s="196" t="s">
        <v>732</v>
      </c>
      <c r="G366" s="197" t="s">
        <v>700</v>
      </c>
      <c r="H366" s="198">
        <v>1</v>
      </c>
      <c r="I366" s="199"/>
      <c r="J366" s="200">
        <f t="shared" si="0"/>
        <v>0</v>
      </c>
      <c r="K366" s="196" t="s">
        <v>1</v>
      </c>
      <c r="L366" s="40"/>
      <c r="M366" s="201" t="s">
        <v>1</v>
      </c>
      <c r="N366" s="202" t="s">
        <v>46</v>
      </c>
      <c r="O366" s="72"/>
      <c r="P366" s="203">
        <f t="shared" si="1"/>
        <v>0</v>
      </c>
      <c r="Q366" s="203">
        <v>0</v>
      </c>
      <c r="R366" s="203">
        <f t="shared" si="2"/>
        <v>0</v>
      </c>
      <c r="S366" s="203">
        <v>0</v>
      </c>
      <c r="T366" s="204">
        <f t="shared" si="3"/>
        <v>0</v>
      </c>
      <c r="U366" s="35"/>
      <c r="V366" s="35"/>
      <c r="W366" s="35"/>
      <c r="X366" s="35"/>
      <c r="Y366" s="35"/>
      <c r="Z366" s="35"/>
      <c r="AA366" s="35"/>
      <c r="AB366" s="35"/>
      <c r="AC366" s="35"/>
      <c r="AD366" s="35"/>
      <c r="AE366" s="35"/>
      <c r="AR366" s="205" t="s">
        <v>421</v>
      </c>
      <c r="AT366" s="205" t="s">
        <v>368</v>
      </c>
      <c r="AU366" s="205" t="s">
        <v>90</v>
      </c>
      <c r="AY366" s="18" t="s">
        <v>365</v>
      </c>
      <c r="BE366" s="206">
        <f t="shared" si="4"/>
        <v>0</v>
      </c>
      <c r="BF366" s="206">
        <f t="shared" si="5"/>
        <v>0</v>
      </c>
      <c r="BG366" s="206">
        <f t="shared" si="6"/>
        <v>0</v>
      </c>
      <c r="BH366" s="206">
        <f t="shared" si="7"/>
        <v>0</v>
      </c>
      <c r="BI366" s="206">
        <f t="shared" si="8"/>
        <v>0</v>
      </c>
      <c r="BJ366" s="18" t="s">
        <v>88</v>
      </c>
      <c r="BK366" s="206">
        <f t="shared" si="9"/>
        <v>0</v>
      </c>
      <c r="BL366" s="18" t="s">
        <v>421</v>
      </c>
      <c r="BM366" s="205" t="s">
        <v>733</v>
      </c>
    </row>
    <row r="367" spans="1:65" s="2" customFormat="1" ht="33" customHeight="1">
      <c r="A367" s="35"/>
      <c r="B367" s="36"/>
      <c r="C367" s="194" t="s">
        <v>734</v>
      </c>
      <c r="D367" s="194" t="s">
        <v>368</v>
      </c>
      <c r="E367" s="195" t="s">
        <v>735</v>
      </c>
      <c r="F367" s="196" t="s">
        <v>736</v>
      </c>
      <c r="G367" s="197" t="s">
        <v>700</v>
      </c>
      <c r="H367" s="198">
        <v>1</v>
      </c>
      <c r="I367" s="199"/>
      <c r="J367" s="200">
        <f t="shared" si="0"/>
        <v>0</v>
      </c>
      <c r="K367" s="196" t="s">
        <v>1</v>
      </c>
      <c r="L367" s="40"/>
      <c r="M367" s="201" t="s">
        <v>1</v>
      </c>
      <c r="N367" s="202" t="s">
        <v>46</v>
      </c>
      <c r="O367" s="72"/>
      <c r="P367" s="203">
        <f t="shared" si="1"/>
        <v>0</v>
      </c>
      <c r="Q367" s="203">
        <v>0</v>
      </c>
      <c r="R367" s="203">
        <f t="shared" si="2"/>
        <v>0</v>
      </c>
      <c r="S367" s="203">
        <v>0</v>
      </c>
      <c r="T367" s="204">
        <f t="shared" si="3"/>
        <v>0</v>
      </c>
      <c r="U367" s="35"/>
      <c r="V367" s="35"/>
      <c r="W367" s="35"/>
      <c r="X367" s="35"/>
      <c r="Y367" s="35"/>
      <c r="Z367" s="35"/>
      <c r="AA367" s="35"/>
      <c r="AB367" s="35"/>
      <c r="AC367" s="35"/>
      <c r="AD367" s="35"/>
      <c r="AE367" s="35"/>
      <c r="AR367" s="205" t="s">
        <v>421</v>
      </c>
      <c r="AT367" s="205" t="s">
        <v>368</v>
      </c>
      <c r="AU367" s="205" t="s">
        <v>90</v>
      </c>
      <c r="AY367" s="18" t="s">
        <v>365</v>
      </c>
      <c r="BE367" s="206">
        <f t="shared" si="4"/>
        <v>0</v>
      </c>
      <c r="BF367" s="206">
        <f t="shared" si="5"/>
        <v>0</v>
      </c>
      <c r="BG367" s="206">
        <f t="shared" si="6"/>
        <v>0</v>
      </c>
      <c r="BH367" s="206">
        <f t="shared" si="7"/>
        <v>0</v>
      </c>
      <c r="BI367" s="206">
        <f t="shared" si="8"/>
        <v>0</v>
      </c>
      <c r="BJ367" s="18" t="s">
        <v>88</v>
      </c>
      <c r="BK367" s="206">
        <f t="shared" si="9"/>
        <v>0</v>
      </c>
      <c r="BL367" s="18" t="s">
        <v>421</v>
      </c>
      <c r="BM367" s="205" t="s">
        <v>737</v>
      </c>
    </row>
    <row r="368" spans="1:65" s="2" customFormat="1" ht="33" customHeight="1">
      <c r="A368" s="35"/>
      <c r="B368" s="36"/>
      <c r="C368" s="194" t="s">
        <v>738</v>
      </c>
      <c r="D368" s="194" t="s">
        <v>368</v>
      </c>
      <c r="E368" s="195" t="s">
        <v>739</v>
      </c>
      <c r="F368" s="196" t="s">
        <v>740</v>
      </c>
      <c r="G368" s="197" t="s">
        <v>700</v>
      </c>
      <c r="H368" s="198">
        <v>1</v>
      </c>
      <c r="I368" s="199"/>
      <c r="J368" s="200">
        <f t="shared" si="0"/>
        <v>0</v>
      </c>
      <c r="K368" s="196" t="s">
        <v>1</v>
      </c>
      <c r="L368" s="40"/>
      <c r="M368" s="201" t="s">
        <v>1</v>
      </c>
      <c r="N368" s="202" t="s">
        <v>46</v>
      </c>
      <c r="O368" s="72"/>
      <c r="P368" s="203">
        <f t="shared" si="1"/>
        <v>0</v>
      </c>
      <c r="Q368" s="203">
        <v>0</v>
      </c>
      <c r="R368" s="203">
        <f t="shared" si="2"/>
        <v>0</v>
      </c>
      <c r="S368" s="203">
        <v>0</v>
      </c>
      <c r="T368" s="204">
        <f t="shared" si="3"/>
        <v>0</v>
      </c>
      <c r="U368" s="35"/>
      <c r="V368" s="35"/>
      <c r="W368" s="35"/>
      <c r="X368" s="35"/>
      <c r="Y368" s="35"/>
      <c r="Z368" s="35"/>
      <c r="AA368" s="35"/>
      <c r="AB368" s="35"/>
      <c r="AC368" s="35"/>
      <c r="AD368" s="35"/>
      <c r="AE368" s="35"/>
      <c r="AR368" s="205" t="s">
        <v>421</v>
      </c>
      <c r="AT368" s="205" t="s">
        <v>368</v>
      </c>
      <c r="AU368" s="205" t="s">
        <v>90</v>
      </c>
      <c r="AY368" s="18" t="s">
        <v>365</v>
      </c>
      <c r="BE368" s="206">
        <f t="shared" si="4"/>
        <v>0</v>
      </c>
      <c r="BF368" s="206">
        <f t="shared" si="5"/>
        <v>0</v>
      </c>
      <c r="BG368" s="206">
        <f t="shared" si="6"/>
        <v>0</v>
      </c>
      <c r="BH368" s="206">
        <f t="shared" si="7"/>
        <v>0</v>
      </c>
      <c r="BI368" s="206">
        <f t="shared" si="8"/>
        <v>0</v>
      </c>
      <c r="BJ368" s="18" t="s">
        <v>88</v>
      </c>
      <c r="BK368" s="206">
        <f t="shared" si="9"/>
        <v>0</v>
      </c>
      <c r="BL368" s="18" t="s">
        <v>421</v>
      </c>
      <c r="BM368" s="205" t="s">
        <v>741</v>
      </c>
    </row>
    <row r="369" spans="1:65" s="2" customFormat="1" ht="33" customHeight="1">
      <c r="A369" s="35"/>
      <c r="B369" s="36"/>
      <c r="C369" s="194" t="s">
        <v>742</v>
      </c>
      <c r="D369" s="194" t="s">
        <v>368</v>
      </c>
      <c r="E369" s="195" t="s">
        <v>743</v>
      </c>
      <c r="F369" s="196" t="s">
        <v>744</v>
      </c>
      <c r="G369" s="197" t="s">
        <v>700</v>
      </c>
      <c r="H369" s="198">
        <v>1</v>
      </c>
      <c r="I369" s="199"/>
      <c r="J369" s="200">
        <f t="shared" si="0"/>
        <v>0</v>
      </c>
      <c r="K369" s="196" t="s">
        <v>1</v>
      </c>
      <c r="L369" s="40"/>
      <c r="M369" s="201" t="s">
        <v>1</v>
      </c>
      <c r="N369" s="202" t="s">
        <v>46</v>
      </c>
      <c r="O369" s="72"/>
      <c r="P369" s="203">
        <f t="shared" si="1"/>
        <v>0</v>
      </c>
      <c r="Q369" s="203">
        <v>0</v>
      </c>
      <c r="R369" s="203">
        <f t="shared" si="2"/>
        <v>0</v>
      </c>
      <c r="S369" s="203">
        <v>0</v>
      </c>
      <c r="T369" s="204">
        <f t="shared" si="3"/>
        <v>0</v>
      </c>
      <c r="U369" s="35"/>
      <c r="V369" s="35"/>
      <c r="W369" s="35"/>
      <c r="X369" s="35"/>
      <c r="Y369" s="35"/>
      <c r="Z369" s="35"/>
      <c r="AA369" s="35"/>
      <c r="AB369" s="35"/>
      <c r="AC369" s="35"/>
      <c r="AD369" s="35"/>
      <c r="AE369" s="35"/>
      <c r="AR369" s="205" t="s">
        <v>421</v>
      </c>
      <c r="AT369" s="205" t="s">
        <v>368</v>
      </c>
      <c r="AU369" s="205" t="s">
        <v>90</v>
      </c>
      <c r="AY369" s="18" t="s">
        <v>365</v>
      </c>
      <c r="BE369" s="206">
        <f t="shared" si="4"/>
        <v>0</v>
      </c>
      <c r="BF369" s="206">
        <f t="shared" si="5"/>
        <v>0</v>
      </c>
      <c r="BG369" s="206">
        <f t="shared" si="6"/>
        <v>0</v>
      </c>
      <c r="BH369" s="206">
        <f t="shared" si="7"/>
        <v>0</v>
      </c>
      <c r="BI369" s="206">
        <f t="shared" si="8"/>
        <v>0</v>
      </c>
      <c r="BJ369" s="18" t="s">
        <v>88</v>
      </c>
      <c r="BK369" s="206">
        <f t="shared" si="9"/>
        <v>0</v>
      </c>
      <c r="BL369" s="18" t="s">
        <v>421</v>
      </c>
      <c r="BM369" s="205" t="s">
        <v>745</v>
      </c>
    </row>
    <row r="370" spans="1:65" s="2" customFormat="1" ht="33" customHeight="1">
      <c r="A370" s="35"/>
      <c r="B370" s="36"/>
      <c r="C370" s="194" t="s">
        <v>746</v>
      </c>
      <c r="D370" s="194" t="s">
        <v>368</v>
      </c>
      <c r="E370" s="195" t="s">
        <v>747</v>
      </c>
      <c r="F370" s="196" t="s">
        <v>748</v>
      </c>
      <c r="G370" s="197" t="s">
        <v>700</v>
      </c>
      <c r="H370" s="198">
        <v>1</v>
      </c>
      <c r="I370" s="199"/>
      <c r="J370" s="200">
        <f t="shared" si="0"/>
        <v>0</v>
      </c>
      <c r="K370" s="196" t="s">
        <v>1</v>
      </c>
      <c r="L370" s="40"/>
      <c r="M370" s="201" t="s">
        <v>1</v>
      </c>
      <c r="N370" s="202" t="s">
        <v>46</v>
      </c>
      <c r="O370" s="72"/>
      <c r="P370" s="203">
        <f t="shared" si="1"/>
        <v>0</v>
      </c>
      <c r="Q370" s="203">
        <v>0</v>
      </c>
      <c r="R370" s="203">
        <f t="shared" si="2"/>
        <v>0</v>
      </c>
      <c r="S370" s="203">
        <v>0</v>
      </c>
      <c r="T370" s="204">
        <f t="shared" si="3"/>
        <v>0</v>
      </c>
      <c r="U370" s="35"/>
      <c r="V370" s="35"/>
      <c r="W370" s="35"/>
      <c r="X370" s="35"/>
      <c r="Y370" s="35"/>
      <c r="Z370" s="35"/>
      <c r="AA370" s="35"/>
      <c r="AB370" s="35"/>
      <c r="AC370" s="35"/>
      <c r="AD370" s="35"/>
      <c r="AE370" s="35"/>
      <c r="AR370" s="205" t="s">
        <v>421</v>
      </c>
      <c r="AT370" s="205" t="s">
        <v>368</v>
      </c>
      <c r="AU370" s="205" t="s">
        <v>90</v>
      </c>
      <c r="AY370" s="18" t="s">
        <v>365</v>
      </c>
      <c r="BE370" s="206">
        <f t="shared" si="4"/>
        <v>0</v>
      </c>
      <c r="BF370" s="206">
        <f t="shared" si="5"/>
        <v>0</v>
      </c>
      <c r="BG370" s="206">
        <f t="shared" si="6"/>
        <v>0</v>
      </c>
      <c r="BH370" s="206">
        <f t="shared" si="7"/>
        <v>0</v>
      </c>
      <c r="BI370" s="206">
        <f t="shared" si="8"/>
        <v>0</v>
      </c>
      <c r="BJ370" s="18" t="s">
        <v>88</v>
      </c>
      <c r="BK370" s="206">
        <f t="shared" si="9"/>
        <v>0</v>
      </c>
      <c r="BL370" s="18" t="s">
        <v>421</v>
      </c>
      <c r="BM370" s="205" t="s">
        <v>749</v>
      </c>
    </row>
    <row r="371" spans="1:65" s="2" customFormat="1" ht="33" customHeight="1">
      <c r="A371" s="35"/>
      <c r="B371" s="36"/>
      <c r="C371" s="194" t="s">
        <v>750</v>
      </c>
      <c r="D371" s="194" t="s">
        <v>368</v>
      </c>
      <c r="E371" s="195" t="s">
        <v>751</v>
      </c>
      <c r="F371" s="196" t="s">
        <v>752</v>
      </c>
      <c r="G371" s="197" t="s">
        <v>700</v>
      </c>
      <c r="H371" s="198">
        <v>1</v>
      </c>
      <c r="I371" s="199"/>
      <c r="J371" s="200">
        <f t="shared" si="0"/>
        <v>0</v>
      </c>
      <c r="K371" s="196" t="s">
        <v>1</v>
      </c>
      <c r="L371" s="40"/>
      <c r="M371" s="201" t="s">
        <v>1</v>
      </c>
      <c r="N371" s="202" t="s">
        <v>46</v>
      </c>
      <c r="O371" s="72"/>
      <c r="P371" s="203">
        <f t="shared" si="1"/>
        <v>0</v>
      </c>
      <c r="Q371" s="203">
        <v>0</v>
      </c>
      <c r="R371" s="203">
        <f t="shared" si="2"/>
        <v>0</v>
      </c>
      <c r="S371" s="203">
        <v>0</v>
      </c>
      <c r="T371" s="204">
        <f t="shared" si="3"/>
        <v>0</v>
      </c>
      <c r="U371" s="35"/>
      <c r="V371" s="35"/>
      <c r="W371" s="35"/>
      <c r="X371" s="35"/>
      <c r="Y371" s="35"/>
      <c r="Z371" s="35"/>
      <c r="AA371" s="35"/>
      <c r="AB371" s="35"/>
      <c r="AC371" s="35"/>
      <c r="AD371" s="35"/>
      <c r="AE371" s="35"/>
      <c r="AR371" s="205" t="s">
        <v>421</v>
      </c>
      <c r="AT371" s="205" t="s">
        <v>368</v>
      </c>
      <c r="AU371" s="205" t="s">
        <v>90</v>
      </c>
      <c r="AY371" s="18" t="s">
        <v>365</v>
      </c>
      <c r="BE371" s="206">
        <f t="shared" si="4"/>
        <v>0</v>
      </c>
      <c r="BF371" s="206">
        <f t="shared" si="5"/>
        <v>0</v>
      </c>
      <c r="BG371" s="206">
        <f t="shared" si="6"/>
        <v>0</v>
      </c>
      <c r="BH371" s="206">
        <f t="shared" si="7"/>
        <v>0</v>
      </c>
      <c r="BI371" s="206">
        <f t="shared" si="8"/>
        <v>0</v>
      </c>
      <c r="BJ371" s="18" t="s">
        <v>88</v>
      </c>
      <c r="BK371" s="206">
        <f t="shared" si="9"/>
        <v>0</v>
      </c>
      <c r="BL371" s="18" t="s">
        <v>421</v>
      </c>
      <c r="BM371" s="205" t="s">
        <v>753</v>
      </c>
    </row>
    <row r="372" spans="1:65" s="2" customFormat="1" ht="33" customHeight="1">
      <c r="A372" s="35"/>
      <c r="B372" s="36"/>
      <c r="C372" s="194" t="s">
        <v>754</v>
      </c>
      <c r="D372" s="194" t="s">
        <v>368</v>
      </c>
      <c r="E372" s="195" t="s">
        <v>755</v>
      </c>
      <c r="F372" s="196" t="s">
        <v>756</v>
      </c>
      <c r="G372" s="197" t="s">
        <v>700</v>
      </c>
      <c r="H372" s="198">
        <v>1</v>
      </c>
      <c r="I372" s="199"/>
      <c r="J372" s="200">
        <f t="shared" si="0"/>
        <v>0</v>
      </c>
      <c r="K372" s="196" t="s">
        <v>1</v>
      </c>
      <c r="L372" s="40"/>
      <c r="M372" s="201" t="s">
        <v>1</v>
      </c>
      <c r="N372" s="202" t="s">
        <v>46</v>
      </c>
      <c r="O372" s="72"/>
      <c r="P372" s="203">
        <f t="shared" si="1"/>
        <v>0</v>
      </c>
      <c r="Q372" s="203">
        <v>0</v>
      </c>
      <c r="R372" s="203">
        <f t="shared" si="2"/>
        <v>0</v>
      </c>
      <c r="S372" s="203">
        <v>0</v>
      </c>
      <c r="T372" s="204">
        <f t="shared" si="3"/>
        <v>0</v>
      </c>
      <c r="U372" s="35"/>
      <c r="V372" s="35"/>
      <c r="W372" s="35"/>
      <c r="X372" s="35"/>
      <c r="Y372" s="35"/>
      <c r="Z372" s="35"/>
      <c r="AA372" s="35"/>
      <c r="AB372" s="35"/>
      <c r="AC372" s="35"/>
      <c r="AD372" s="35"/>
      <c r="AE372" s="35"/>
      <c r="AR372" s="205" t="s">
        <v>421</v>
      </c>
      <c r="AT372" s="205" t="s">
        <v>368</v>
      </c>
      <c r="AU372" s="205" t="s">
        <v>90</v>
      </c>
      <c r="AY372" s="18" t="s">
        <v>365</v>
      </c>
      <c r="BE372" s="206">
        <f t="shared" si="4"/>
        <v>0</v>
      </c>
      <c r="BF372" s="206">
        <f t="shared" si="5"/>
        <v>0</v>
      </c>
      <c r="BG372" s="206">
        <f t="shared" si="6"/>
        <v>0</v>
      </c>
      <c r="BH372" s="206">
        <f t="shared" si="7"/>
        <v>0</v>
      </c>
      <c r="BI372" s="206">
        <f t="shared" si="8"/>
        <v>0</v>
      </c>
      <c r="BJ372" s="18" t="s">
        <v>88</v>
      </c>
      <c r="BK372" s="206">
        <f t="shared" si="9"/>
        <v>0</v>
      </c>
      <c r="BL372" s="18" t="s">
        <v>421</v>
      </c>
      <c r="BM372" s="205" t="s">
        <v>757</v>
      </c>
    </row>
    <row r="373" spans="1:65" s="2" customFormat="1" ht="33" customHeight="1">
      <c r="A373" s="35"/>
      <c r="B373" s="36"/>
      <c r="C373" s="194" t="s">
        <v>758</v>
      </c>
      <c r="D373" s="194" t="s">
        <v>368</v>
      </c>
      <c r="E373" s="195" t="s">
        <v>759</v>
      </c>
      <c r="F373" s="196" t="s">
        <v>760</v>
      </c>
      <c r="G373" s="197" t="s">
        <v>700</v>
      </c>
      <c r="H373" s="198">
        <v>1</v>
      </c>
      <c r="I373" s="199"/>
      <c r="J373" s="200">
        <f t="shared" si="0"/>
        <v>0</v>
      </c>
      <c r="K373" s="196" t="s">
        <v>1</v>
      </c>
      <c r="L373" s="40"/>
      <c r="M373" s="201" t="s">
        <v>1</v>
      </c>
      <c r="N373" s="202" t="s">
        <v>46</v>
      </c>
      <c r="O373" s="72"/>
      <c r="P373" s="203">
        <f t="shared" si="1"/>
        <v>0</v>
      </c>
      <c r="Q373" s="203">
        <v>0</v>
      </c>
      <c r="R373" s="203">
        <f t="shared" si="2"/>
        <v>0</v>
      </c>
      <c r="S373" s="203">
        <v>0</v>
      </c>
      <c r="T373" s="204">
        <f t="shared" si="3"/>
        <v>0</v>
      </c>
      <c r="U373" s="35"/>
      <c r="V373" s="35"/>
      <c r="W373" s="35"/>
      <c r="X373" s="35"/>
      <c r="Y373" s="35"/>
      <c r="Z373" s="35"/>
      <c r="AA373" s="35"/>
      <c r="AB373" s="35"/>
      <c r="AC373" s="35"/>
      <c r="AD373" s="35"/>
      <c r="AE373" s="35"/>
      <c r="AR373" s="205" t="s">
        <v>421</v>
      </c>
      <c r="AT373" s="205" t="s">
        <v>368</v>
      </c>
      <c r="AU373" s="205" t="s">
        <v>90</v>
      </c>
      <c r="AY373" s="18" t="s">
        <v>365</v>
      </c>
      <c r="BE373" s="206">
        <f t="shared" si="4"/>
        <v>0</v>
      </c>
      <c r="BF373" s="206">
        <f t="shared" si="5"/>
        <v>0</v>
      </c>
      <c r="BG373" s="206">
        <f t="shared" si="6"/>
        <v>0</v>
      </c>
      <c r="BH373" s="206">
        <f t="shared" si="7"/>
        <v>0</v>
      </c>
      <c r="BI373" s="206">
        <f t="shared" si="8"/>
        <v>0</v>
      </c>
      <c r="BJ373" s="18" t="s">
        <v>88</v>
      </c>
      <c r="BK373" s="206">
        <f t="shared" si="9"/>
        <v>0</v>
      </c>
      <c r="BL373" s="18" t="s">
        <v>421</v>
      </c>
      <c r="BM373" s="205" t="s">
        <v>761</v>
      </c>
    </row>
    <row r="374" spans="1:65" s="12" customFormat="1" ht="22.9" customHeight="1">
      <c r="B374" s="179"/>
      <c r="C374" s="180"/>
      <c r="D374" s="181" t="s">
        <v>80</v>
      </c>
      <c r="E374" s="192" t="s">
        <v>762</v>
      </c>
      <c r="F374" s="192" t="s">
        <v>763</v>
      </c>
      <c r="G374" s="180"/>
      <c r="H374" s="180"/>
      <c r="I374" s="183"/>
      <c r="J374" s="193">
        <f>BK374</f>
        <v>0</v>
      </c>
      <c r="K374" s="180"/>
      <c r="L374" s="184"/>
      <c r="M374" s="185"/>
      <c r="N374" s="186"/>
      <c r="O374" s="186"/>
      <c r="P374" s="187">
        <f>SUM(P375:P404)</f>
        <v>0</v>
      </c>
      <c r="Q374" s="186"/>
      <c r="R374" s="187">
        <f>SUM(R375:R404)</f>
        <v>1.7547604999999997</v>
      </c>
      <c r="S374" s="186"/>
      <c r="T374" s="188">
        <f>SUM(T375:T404)</f>
        <v>0</v>
      </c>
      <c r="AR374" s="189" t="s">
        <v>90</v>
      </c>
      <c r="AT374" s="190" t="s">
        <v>80</v>
      </c>
      <c r="AU374" s="190" t="s">
        <v>88</v>
      </c>
      <c r="AY374" s="189" t="s">
        <v>365</v>
      </c>
      <c r="BK374" s="191">
        <f>SUM(BK375:BK404)</f>
        <v>0</v>
      </c>
    </row>
    <row r="375" spans="1:65" s="2" customFormat="1" ht="49.15" customHeight="1">
      <c r="A375" s="35"/>
      <c r="B375" s="36"/>
      <c r="C375" s="194" t="s">
        <v>764</v>
      </c>
      <c r="D375" s="194" t="s">
        <v>368</v>
      </c>
      <c r="E375" s="195" t="s">
        <v>765</v>
      </c>
      <c r="F375" s="196" t="s">
        <v>766</v>
      </c>
      <c r="G375" s="197" t="s">
        <v>314</v>
      </c>
      <c r="H375" s="198">
        <v>39.81</v>
      </c>
      <c r="I375" s="199"/>
      <c r="J375" s="200">
        <f>ROUND(I375*H375,2)</f>
        <v>0</v>
      </c>
      <c r="K375" s="196" t="s">
        <v>372</v>
      </c>
      <c r="L375" s="40"/>
      <c r="M375" s="201" t="s">
        <v>1</v>
      </c>
      <c r="N375" s="202" t="s">
        <v>46</v>
      </c>
      <c r="O375" s="72"/>
      <c r="P375" s="203">
        <f>O375*H375</f>
        <v>0</v>
      </c>
      <c r="Q375" s="203">
        <v>4.1900000000000001E-3</v>
      </c>
      <c r="R375" s="203">
        <f>Q375*H375</f>
        <v>0.1668039</v>
      </c>
      <c r="S375" s="203">
        <v>0</v>
      </c>
      <c r="T375" s="204">
        <f>S375*H375</f>
        <v>0</v>
      </c>
      <c r="U375" s="35"/>
      <c r="V375" s="35"/>
      <c r="W375" s="35"/>
      <c r="X375" s="35"/>
      <c r="Y375" s="35"/>
      <c r="Z375" s="35"/>
      <c r="AA375" s="35"/>
      <c r="AB375" s="35"/>
      <c r="AC375" s="35"/>
      <c r="AD375" s="35"/>
      <c r="AE375" s="35"/>
      <c r="AR375" s="205" t="s">
        <v>421</v>
      </c>
      <c r="AT375" s="205" t="s">
        <v>368</v>
      </c>
      <c r="AU375" s="205" t="s">
        <v>90</v>
      </c>
      <c r="AY375" s="18" t="s">
        <v>365</v>
      </c>
      <c r="BE375" s="206">
        <f>IF(N375="základní",J375,0)</f>
        <v>0</v>
      </c>
      <c r="BF375" s="206">
        <f>IF(N375="snížená",J375,0)</f>
        <v>0</v>
      </c>
      <c r="BG375" s="206">
        <f>IF(N375="zákl. přenesená",J375,0)</f>
        <v>0</v>
      </c>
      <c r="BH375" s="206">
        <f>IF(N375="sníž. přenesená",J375,0)</f>
        <v>0</v>
      </c>
      <c r="BI375" s="206">
        <f>IF(N375="nulová",J375,0)</f>
        <v>0</v>
      </c>
      <c r="BJ375" s="18" t="s">
        <v>88</v>
      </c>
      <c r="BK375" s="206">
        <f>ROUND(I375*H375,2)</f>
        <v>0</v>
      </c>
      <c r="BL375" s="18" t="s">
        <v>421</v>
      </c>
      <c r="BM375" s="205" t="s">
        <v>767</v>
      </c>
    </row>
    <row r="376" spans="1:65" s="13" customFormat="1">
      <c r="B376" s="207"/>
      <c r="C376" s="208"/>
      <c r="D376" s="209" t="s">
        <v>375</v>
      </c>
      <c r="E376" s="210" t="s">
        <v>1</v>
      </c>
      <c r="F376" s="211" t="s">
        <v>768</v>
      </c>
      <c r="G376" s="208"/>
      <c r="H376" s="210" t="s">
        <v>1</v>
      </c>
      <c r="I376" s="212"/>
      <c r="J376" s="208"/>
      <c r="K376" s="208"/>
      <c r="L376" s="213"/>
      <c r="M376" s="214"/>
      <c r="N376" s="215"/>
      <c r="O376" s="215"/>
      <c r="P376" s="215"/>
      <c r="Q376" s="215"/>
      <c r="R376" s="215"/>
      <c r="S376" s="215"/>
      <c r="T376" s="216"/>
      <c r="AT376" s="217" t="s">
        <v>375</v>
      </c>
      <c r="AU376" s="217" t="s">
        <v>90</v>
      </c>
      <c r="AV376" s="13" t="s">
        <v>88</v>
      </c>
      <c r="AW376" s="13" t="s">
        <v>36</v>
      </c>
      <c r="AX376" s="13" t="s">
        <v>81</v>
      </c>
      <c r="AY376" s="217" t="s">
        <v>365</v>
      </c>
    </row>
    <row r="377" spans="1:65" s="13" customFormat="1">
      <c r="B377" s="207"/>
      <c r="C377" s="208"/>
      <c r="D377" s="209" t="s">
        <v>375</v>
      </c>
      <c r="E377" s="210" t="s">
        <v>1</v>
      </c>
      <c r="F377" s="211" t="s">
        <v>769</v>
      </c>
      <c r="G377" s="208"/>
      <c r="H377" s="210" t="s">
        <v>1</v>
      </c>
      <c r="I377" s="212"/>
      <c r="J377" s="208"/>
      <c r="K377" s="208"/>
      <c r="L377" s="213"/>
      <c r="M377" s="214"/>
      <c r="N377" s="215"/>
      <c r="O377" s="215"/>
      <c r="P377" s="215"/>
      <c r="Q377" s="215"/>
      <c r="R377" s="215"/>
      <c r="S377" s="215"/>
      <c r="T377" s="216"/>
      <c r="AT377" s="217" t="s">
        <v>375</v>
      </c>
      <c r="AU377" s="217" t="s">
        <v>90</v>
      </c>
      <c r="AV377" s="13" t="s">
        <v>88</v>
      </c>
      <c r="AW377" s="13" t="s">
        <v>36</v>
      </c>
      <c r="AX377" s="13" t="s">
        <v>81</v>
      </c>
      <c r="AY377" s="217" t="s">
        <v>365</v>
      </c>
    </row>
    <row r="378" spans="1:65" s="13" customFormat="1">
      <c r="B378" s="207"/>
      <c r="C378" s="208"/>
      <c r="D378" s="209" t="s">
        <v>375</v>
      </c>
      <c r="E378" s="210" t="s">
        <v>1</v>
      </c>
      <c r="F378" s="211" t="s">
        <v>770</v>
      </c>
      <c r="G378" s="208"/>
      <c r="H378" s="210" t="s">
        <v>1</v>
      </c>
      <c r="I378" s="212"/>
      <c r="J378" s="208"/>
      <c r="K378" s="208"/>
      <c r="L378" s="213"/>
      <c r="M378" s="214"/>
      <c r="N378" s="215"/>
      <c r="O378" s="215"/>
      <c r="P378" s="215"/>
      <c r="Q378" s="215"/>
      <c r="R378" s="215"/>
      <c r="S378" s="215"/>
      <c r="T378" s="216"/>
      <c r="AT378" s="217" t="s">
        <v>375</v>
      </c>
      <c r="AU378" s="217" t="s">
        <v>90</v>
      </c>
      <c r="AV378" s="13" t="s">
        <v>88</v>
      </c>
      <c r="AW378" s="13" t="s">
        <v>36</v>
      </c>
      <c r="AX378" s="13" t="s">
        <v>81</v>
      </c>
      <c r="AY378" s="217" t="s">
        <v>365</v>
      </c>
    </row>
    <row r="379" spans="1:65" s="14" customFormat="1">
      <c r="B379" s="218"/>
      <c r="C379" s="219"/>
      <c r="D379" s="209" t="s">
        <v>375</v>
      </c>
      <c r="E379" s="220" t="s">
        <v>1</v>
      </c>
      <c r="F379" s="221" t="s">
        <v>771</v>
      </c>
      <c r="G379" s="219"/>
      <c r="H379" s="222">
        <v>36.69</v>
      </c>
      <c r="I379" s="223"/>
      <c r="J379" s="219"/>
      <c r="K379" s="219"/>
      <c r="L379" s="224"/>
      <c r="M379" s="225"/>
      <c r="N379" s="226"/>
      <c r="O379" s="226"/>
      <c r="P379" s="226"/>
      <c r="Q379" s="226"/>
      <c r="R379" s="226"/>
      <c r="S379" s="226"/>
      <c r="T379" s="227"/>
      <c r="AT379" s="228" t="s">
        <v>375</v>
      </c>
      <c r="AU379" s="228" t="s">
        <v>90</v>
      </c>
      <c r="AV379" s="14" t="s">
        <v>90</v>
      </c>
      <c r="AW379" s="14" t="s">
        <v>36</v>
      </c>
      <c r="AX379" s="14" t="s">
        <v>81</v>
      </c>
      <c r="AY379" s="228" t="s">
        <v>365</v>
      </c>
    </row>
    <row r="380" spans="1:65" s="13" customFormat="1">
      <c r="B380" s="207"/>
      <c r="C380" s="208"/>
      <c r="D380" s="209" t="s">
        <v>375</v>
      </c>
      <c r="E380" s="210" t="s">
        <v>1</v>
      </c>
      <c r="F380" s="211" t="s">
        <v>772</v>
      </c>
      <c r="G380" s="208"/>
      <c r="H380" s="210" t="s">
        <v>1</v>
      </c>
      <c r="I380" s="212"/>
      <c r="J380" s="208"/>
      <c r="K380" s="208"/>
      <c r="L380" s="213"/>
      <c r="M380" s="214"/>
      <c r="N380" s="215"/>
      <c r="O380" s="215"/>
      <c r="P380" s="215"/>
      <c r="Q380" s="215"/>
      <c r="R380" s="215"/>
      <c r="S380" s="215"/>
      <c r="T380" s="216"/>
      <c r="AT380" s="217" t="s">
        <v>375</v>
      </c>
      <c r="AU380" s="217" t="s">
        <v>90</v>
      </c>
      <c r="AV380" s="13" t="s">
        <v>88</v>
      </c>
      <c r="AW380" s="13" t="s">
        <v>36</v>
      </c>
      <c r="AX380" s="13" t="s">
        <v>81</v>
      </c>
      <c r="AY380" s="217" t="s">
        <v>365</v>
      </c>
    </row>
    <row r="381" spans="1:65" s="13" customFormat="1">
      <c r="B381" s="207"/>
      <c r="C381" s="208"/>
      <c r="D381" s="209" t="s">
        <v>375</v>
      </c>
      <c r="E381" s="210" t="s">
        <v>1</v>
      </c>
      <c r="F381" s="211" t="s">
        <v>773</v>
      </c>
      <c r="G381" s="208"/>
      <c r="H381" s="210" t="s">
        <v>1</v>
      </c>
      <c r="I381" s="212"/>
      <c r="J381" s="208"/>
      <c r="K381" s="208"/>
      <c r="L381" s="213"/>
      <c r="M381" s="214"/>
      <c r="N381" s="215"/>
      <c r="O381" s="215"/>
      <c r="P381" s="215"/>
      <c r="Q381" s="215"/>
      <c r="R381" s="215"/>
      <c r="S381" s="215"/>
      <c r="T381" s="216"/>
      <c r="AT381" s="217" t="s">
        <v>375</v>
      </c>
      <c r="AU381" s="217" t="s">
        <v>90</v>
      </c>
      <c r="AV381" s="13" t="s">
        <v>88</v>
      </c>
      <c r="AW381" s="13" t="s">
        <v>36</v>
      </c>
      <c r="AX381" s="13" t="s">
        <v>81</v>
      </c>
      <c r="AY381" s="217" t="s">
        <v>365</v>
      </c>
    </row>
    <row r="382" spans="1:65" s="14" customFormat="1">
      <c r="B382" s="218"/>
      <c r="C382" s="219"/>
      <c r="D382" s="209" t="s">
        <v>375</v>
      </c>
      <c r="E382" s="220" t="s">
        <v>1</v>
      </c>
      <c r="F382" s="221" t="s">
        <v>774</v>
      </c>
      <c r="G382" s="219"/>
      <c r="H382" s="222">
        <v>3.12</v>
      </c>
      <c r="I382" s="223"/>
      <c r="J382" s="219"/>
      <c r="K382" s="219"/>
      <c r="L382" s="224"/>
      <c r="M382" s="225"/>
      <c r="N382" s="226"/>
      <c r="O382" s="226"/>
      <c r="P382" s="226"/>
      <c r="Q382" s="226"/>
      <c r="R382" s="226"/>
      <c r="S382" s="226"/>
      <c r="T382" s="227"/>
      <c r="AT382" s="228" t="s">
        <v>375</v>
      </c>
      <c r="AU382" s="228" t="s">
        <v>90</v>
      </c>
      <c r="AV382" s="14" t="s">
        <v>90</v>
      </c>
      <c r="AW382" s="14" t="s">
        <v>36</v>
      </c>
      <c r="AX382" s="14" t="s">
        <v>81</v>
      </c>
      <c r="AY382" s="228" t="s">
        <v>365</v>
      </c>
    </row>
    <row r="383" spans="1:65" s="15" customFormat="1">
      <c r="B383" s="229"/>
      <c r="C383" s="230"/>
      <c r="D383" s="209" t="s">
        <v>375</v>
      </c>
      <c r="E383" s="231" t="s">
        <v>1</v>
      </c>
      <c r="F383" s="232" t="s">
        <v>379</v>
      </c>
      <c r="G383" s="230"/>
      <c r="H383" s="233">
        <v>39.81</v>
      </c>
      <c r="I383" s="234"/>
      <c r="J383" s="230"/>
      <c r="K383" s="230"/>
      <c r="L383" s="235"/>
      <c r="M383" s="236"/>
      <c r="N383" s="237"/>
      <c r="O383" s="237"/>
      <c r="P383" s="237"/>
      <c r="Q383" s="237"/>
      <c r="R383" s="237"/>
      <c r="S383" s="237"/>
      <c r="T383" s="238"/>
      <c r="AT383" s="239" t="s">
        <v>375</v>
      </c>
      <c r="AU383" s="239" t="s">
        <v>90</v>
      </c>
      <c r="AV383" s="15" t="s">
        <v>373</v>
      </c>
      <c r="AW383" s="15" t="s">
        <v>36</v>
      </c>
      <c r="AX383" s="15" t="s">
        <v>88</v>
      </c>
      <c r="AY383" s="239" t="s">
        <v>365</v>
      </c>
    </row>
    <row r="384" spans="1:65" s="2" customFormat="1" ht="24.2" customHeight="1">
      <c r="A384" s="35"/>
      <c r="B384" s="36"/>
      <c r="C384" s="194" t="s">
        <v>775</v>
      </c>
      <c r="D384" s="194" t="s">
        <v>368</v>
      </c>
      <c r="E384" s="195" t="s">
        <v>776</v>
      </c>
      <c r="F384" s="196" t="s">
        <v>777</v>
      </c>
      <c r="G384" s="197" t="s">
        <v>314</v>
      </c>
      <c r="H384" s="198">
        <v>39.81</v>
      </c>
      <c r="I384" s="199"/>
      <c r="J384" s="200">
        <f>ROUND(I384*H384,2)</f>
        <v>0</v>
      </c>
      <c r="K384" s="196" t="s">
        <v>372</v>
      </c>
      <c r="L384" s="40"/>
      <c r="M384" s="201" t="s">
        <v>1</v>
      </c>
      <c r="N384" s="202" t="s">
        <v>46</v>
      </c>
      <c r="O384" s="72"/>
      <c r="P384" s="203">
        <f>O384*H384</f>
        <v>0</v>
      </c>
      <c r="Q384" s="203">
        <v>0</v>
      </c>
      <c r="R384" s="203">
        <f>Q384*H384</f>
        <v>0</v>
      </c>
      <c r="S384" s="203">
        <v>0</v>
      </c>
      <c r="T384" s="204">
        <f>S384*H384</f>
        <v>0</v>
      </c>
      <c r="U384" s="35"/>
      <c r="V384" s="35"/>
      <c r="W384" s="35"/>
      <c r="X384" s="35"/>
      <c r="Y384" s="35"/>
      <c r="Z384" s="35"/>
      <c r="AA384" s="35"/>
      <c r="AB384" s="35"/>
      <c r="AC384" s="35"/>
      <c r="AD384" s="35"/>
      <c r="AE384" s="35"/>
      <c r="AR384" s="205" t="s">
        <v>421</v>
      </c>
      <c r="AT384" s="205" t="s">
        <v>368</v>
      </c>
      <c r="AU384" s="205" t="s">
        <v>90</v>
      </c>
      <c r="AY384" s="18" t="s">
        <v>365</v>
      </c>
      <c r="BE384" s="206">
        <f>IF(N384="základní",J384,0)</f>
        <v>0</v>
      </c>
      <c r="BF384" s="206">
        <f>IF(N384="snížená",J384,0)</f>
        <v>0</v>
      </c>
      <c r="BG384" s="206">
        <f>IF(N384="zákl. přenesená",J384,0)</f>
        <v>0</v>
      </c>
      <c r="BH384" s="206">
        <f>IF(N384="sníž. přenesená",J384,0)</f>
        <v>0</v>
      </c>
      <c r="BI384" s="206">
        <f>IF(N384="nulová",J384,0)</f>
        <v>0</v>
      </c>
      <c r="BJ384" s="18" t="s">
        <v>88</v>
      </c>
      <c r="BK384" s="206">
        <f>ROUND(I384*H384,2)</f>
        <v>0</v>
      </c>
      <c r="BL384" s="18" t="s">
        <v>421</v>
      </c>
      <c r="BM384" s="205" t="s">
        <v>778</v>
      </c>
    </row>
    <row r="385" spans="1:65" s="13" customFormat="1">
      <c r="B385" s="207"/>
      <c r="C385" s="208"/>
      <c r="D385" s="209" t="s">
        <v>375</v>
      </c>
      <c r="E385" s="210" t="s">
        <v>1</v>
      </c>
      <c r="F385" s="211" t="s">
        <v>779</v>
      </c>
      <c r="G385" s="208"/>
      <c r="H385" s="210" t="s">
        <v>1</v>
      </c>
      <c r="I385" s="212"/>
      <c r="J385" s="208"/>
      <c r="K385" s="208"/>
      <c r="L385" s="213"/>
      <c r="M385" s="214"/>
      <c r="N385" s="215"/>
      <c r="O385" s="215"/>
      <c r="P385" s="215"/>
      <c r="Q385" s="215"/>
      <c r="R385" s="215"/>
      <c r="S385" s="215"/>
      <c r="T385" s="216"/>
      <c r="AT385" s="217" t="s">
        <v>375</v>
      </c>
      <c r="AU385" s="217" t="s">
        <v>90</v>
      </c>
      <c r="AV385" s="13" t="s">
        <v>88</v>
      </c>
      <c r="AW385" s="13" t="s">
        <v>36</v>
      </c>
      <c r="AX385" s="13" t="s">
        <v>81</v>
      </c>
      <c r="AY385" s="217" t="s">
        <v>365</v>
      </c>
    </row>
    <row r="386" spans="1:65" s="13" customFormat="1">
      <c r="B386" s="207"/>
      <c r="C386" s="208"/>
      <c r="D386" s="209" t="s">
        <v>375</v>
      </c>
      <c r="E386" s="210" t="s">
        <v>1</v>
      </c>
      <c r="F386" s="211" t="s">
        <v>769</v>
      </c>
      <c r="G386" s="208"/>
      <c r="H386" s="210" t="s">
        <v>1</v>
      </c>
      <c r="I386" s="212"/>
      <c r="J386" s="208"/>
      <c r="K386" s="208"/>
      <c r="L386" s="213"/>
      <c r="M386" s="214"/>
      <c r="N386" s="215"/>
      <c r="O386" s="215"/>
      <c r="P386" s="215"/>
      <c r="Q386" s="215"/>
      <c r="R386" s="215"/>
      <c r="S386" s="215"/>
      <c r="T386" s="216"/>
      <c r="AT386" s="217" t="s">
        <v>375</v>
      </c>
      <c r="AU386" s="217" t="s">
        <v>90</v>
      </c>
      <c r="AV386" s="13" t="s">
        <v>88</v>
      </c>
      <c r="AW386" s="13" t="s">
        <v>36</v>
      </c>
      <c r="AX386" s="13" t="s">
        <v>81</v>
      </c>
      <c r="AY386" s="217" t="s">
        <v>365</v>
      </c>
    </row>
    <row r="387" spans="1:65" s="13" customFormat="1">
      <c r="B387" s="207"/>
      <c r="C387" s="208"/>
      <c r="D387" s="209" t="s">
        <v>375</v>
      </c>
      <c r="E387" s="210" t="s">
        <v>1</v>
      </c>
      <c r="F387" s="211" t="s">
        <v>770</v>
      </c>
      <c r="G387" s="208"/>
      <c r="H387" s="210" t="s">
        <v>1</v>
      </c>
      <c r="I387" s="212"/>
      <c r="J387" s="208"/>
      <c r="K387" s="208"/>
      <c r="L387" s="213"/>
      <c r="M387" s="214"/>
      <c r="N387" s="215"/>
      <c r="O387" s="215"/>
      <c r="P387" s="215"/>
      <c r="Q387" s="215"/>
      <c r="R387" s="215"/>
      <c r="S387" s="215"/>
      <c r="T387" s="216"/>
      <c r="AT387" s="217" t="s">
        <v>375</v>
      </c>
      <c r="AU387" s="217" t="s">
        <v>90</v>
      </c>
      <c r="AV387" s="13" t="s">
        <v>88</v>
      </c>
      <c r="AW387" s="13" t="s">
        <v>36</v>
      </c>
      <c r="AX387" s="13" t="s">
        <v>81</v>
      </c>
      <c r="AY387" s="217" t="s">
        <v>365</v>
      </c>
    </row>
    <row r="388" spans="1:65" s="14" customFormat="1">
      <c r="B388" s="218"/>
      <c r="C388" s="219"/>
      <c r="D388" s="209" t="s">
        <v>375</v>
      </c>
      <c r="E388" s="220" t="s">
        <v>1</v>
      </c>
      <c r="F388" s="221" t="s">
        <v>771</v>
      </c>
      <c r="G388" s="219"/>
      <c r="H388" s="222">
        <v>36.69</v>
      </c>
      <c r="I388" s="223"/>
      <c r="J388" s="219"/>
      <c r="K388" s="219"/>
      <c r="L388" s="224"/>
      <c r="M388" s="225"/>
      <c r="N388" s="226"/>
      <c r="O388" s="226"/>
      <c r="P388" s="226"/>
      <c r="Q388" s="226"/>
      <c r="R388" s="226"/>
      <c r="S388" s="226"/>
      <c r="T388" s="227"/>
      <c r="AT388" s="228" t="s">
        <v>375</v>
      </c>
      <c r="AU388" s="228" t="s">
        <v>90</v>
      </c>
      <c r="AV388" s="14" t="s">
        <v>90</v>
      </c>
      <c r="AW388" s="14" t="s">
        <v>36</v>
      </c>
      <c r="AX388" s="14" t="s">
        <v>81</v>
      </c>
      <c r="AY388" s="228" t="s">
        <v>365</v>
      </c>
    </row>
    <row r="389" spans="1:65" s="13" customFormat="1">
      <c r="B389" s="207"/>
      <c r="C389" s="208"/>
      <c r="D389" s="209" t="s">
        <v>375</v>
      </c>
      <c r="E389" s="210" t="s">
        <v>1</v>
      </c>
      <c r="F389" s="211" t="s">
        <v>772</v>
      </c>
      <c r="G389" s="208"/>
      <c r="H389" s="210" t="s">
        <v>1</v>
      </c>
      <c r="I389" s="212"/>
      <c r="J389" s="208"/>
      <c r="K389" s="208"/>
      <c r="L389" s="213"/>
      <c r="M389" s="214"/>
      <c r="N389" s="215"/>
      <c r="O389" s="215"/>
      <c r="P389" s="215"/>
      <c r="Q389" s="215"/>
      <c r="R389" s="215"/>
      <c r="S389" s="215"/>
      <c r="T389" s="216"/>
      <c r="AT389" s="217" t="s">
        <v>375</v>
      </c>
      <c r="AU389" s="217" t="s">
        <v>90</v>
      </c>
      <c r="AV389" s="13" t="s">
        <v>88</v>
      </c>
      <c r="AW389" s="13" t="s">
        <v>36</v>
      </c>
      <c r="AX389" s="13" t="s">
        <v>81</v>
      </c>
      <c r="AY389" s="217" t="s">
        <v>365</v>
      </c>
    </row>
    <row r="390" spans="1:65" s="13" customFormat="1">
      <c r="B390" s="207"/>
      <c r="C390" s="208"/>
      <c r="D390" s="209" t="s">
        <v>375</v>
      </c>
      <c r="E390" s="210" t="s">
        <v>1</v>
      </c>
      <c r="F390" s="211" t="s">
        <v>773</v>
      </c>
      <c r="G390" s="208"/>
      <c r="H390" s="210" t="s">
        <v>1</v>
      </c>
      <c r="I390" s="212"/>
      <c r="J390" s="208"/>
      <c r="K390" s="208"/>
      <c r="L390" s="213"/>
      <c r="M390" s="214"/>
      <c r="N390" s="215"/>
      <c r="O390" s="215"/>
      <c r="P390" s="215"/>
      <c r="Q390" s="215"/>
      <c r="R390" s="215"/>
      <c r="S390" s="215"/>
      <c r="T390" s="216"/>
      <c r="AT390" s="217" t="s">
        <v>375</v>
      </c>
      <c r="AU390" s="217" t="s">
        <v>90</v>
      </c>
      <c r="AV390" s="13" t="s">
        <v>88</v>
      </c>
      <c r="AW390" s="13" t="s">
        <v>36</v>
      </c>
      <c r="AX390" s="13" t="s">
        <v>81</v>
      </c>
      <c r="AY390" s="217" t="s">
        <v>365</v>
      </c>
    </row>
    <row r="391" spans="1:65" s="14" customFormat="1">
      <c r="B391" s="218"/>
      <c r="C391" s="219"/>
      <c r="D391" s="209" t="s">
        <v>375</v>
      </c>
      <c r="E391" s="220" t="s">
        <v>1</v>
      </c>
      <c r="F391" s="221" t="s">
        <v>774</v>
      </c>
      <c r="G391" s="219"/>
      <c r="H391" s="222">
        <v>3.12</v>
      </c>
      <c r="I391" s="223"/>
      <c r="J391" s="219"/>
      <c r="K391" s="219"/>
      <c r="L391" s="224"/>
      <c r="M391" s="225"/>
      <c r="N391" s="226"/>
      <c r="O391" s="226"/>
      <c r="P391" s="226"/>
      <c r="Q391" s="226"/>
      <c r="R391" s="226"/>
      <c r="S391" s="226"/>
      <c r="T391" s="227"/>
      <c r="AT391" s="228" t="s">
        <v>375</v>
      </c>
      <c r="AU391" s="228" t="s">
        <v>90</v>
      </c>
      <c r="AV391" s="14" t="s">
        <v>90</v>
      </c>
      <c r="AW391" s="14" t="s">
        <v>36</v>
      </c>
      <c r="AX391" s="14" t="s">
        <v>81</v>
      </c>
      <c r="AY391" s="228" t="s">
        <v>365</v>
      </c>
    </row>
    <row r="392" spans="1:65" s="15" customFormat="1">
      <c r="B392" s="229"/>
      <c r="C392" s="230"/>
      <c r="D392" s="209" t="s">
        <v>375</v>
      </c>
      <c r="E392" s="231" t="s">
        <v>1</v>
      </c>
      <c r="F392" s="232" t="s">
        <v>379</v>
      </c>
      <c r="G392" s="230"/>
      <c r="H392" s="233">
        <v>39.81</v>
      </c>
      <c r="I392" s="234"/>
      <c r="J392" s="230"/>
      <c r="K392" s="230"/>
      <c r="L392" s="235"/>
      <c r="M392" s="236"/>
      <c r="N392" s="237"/>
      <c r="O392" s="237"/>
      <c r="P392" s="237"/>
      <c r="Q392" s="237"/>
      <c r="R392" s="237"/>
      <c r="S392" s="237"/>
      <c r="T392" s="238"/>
      <c r="AT392" s="239" t="s">
        <v>375</v>
      </c>
      <c r="AU392" s="239" t="s">
        <v>90</v>
      </c>
      <c r="AV392" s="15" t="s">
        <v>373</v>
      </c>
      <c r="AW392" s="15" t="s">
        <v>36</v>
      </c>
      <c r="AX392" s="15" t="s">
        <v>88</v>
      </c>
      <c r="AY392" s="239" t="s">
        <v>365</v>
      </c>
    </row>
    <row r="393" spans="1:65" s="2" customFormat="1" ht="33" customHeight="1">
      <c r="A393" s="35"/>
      <c r="B393" s="36"/>
      <c r="C393" s="240" t="s">
        <v>780</v>
      </c>
      <c r="D393" s="240" t="s">
        <v>432</v>
      </c>
      <c r="E393" s="241" t="s">
        <v>781</v>
      </c>
      <c r="F393" s="242" t="s">
        <v>782</v>
      </c>
      <c r="G393" s="243" t="s">
        <v>314</v>
      </c>
      <c r="H393" s="244">
        <v>43.790999999999997</v>
      </c>
      <c r="I393" s="245"/>
      <c r="J393" s="246">
        <f>ROUND(I393*H393,2)</f>
        <v>0</v>
      </c>
      <c r="K393" s="242" t="s">
        <v>372</v>
      </c>
      <c r="L393" s="247"/>
      <c r="M393" s="248" t="s">
        <v>1</v>
      </c>
      <c r="N393" s="249" t="s">
        <v>46</v>
      </c>
      <c r="O393" s="72"/>
      <c r="P393" s="203">
        <f>O393*H393</f>
        <v>0</v>
      </c>
      <c r="Q393" s="203">
        <v>3.5999999999999997E-2</v>
      </c>
      <c r="R393" s="203">
        <f>Q393*H393</f>
        <v>1.5764759999999998</v>
      </c>
      <c r="S393" s="203">
        <v>0</v>
      </c>
      <c r="T393" s="204">
        <f>S393*H393</f>
        <v>0</v>
      </c>
      <c r="U393" s="35"/>
      <c r="V393" s="35"/>
      <c r="W393" s="35"/>
      <c r="X393" s="35"/>
      <c r="Y393" s="35"/>
      <c r="Z393" s="35"/>
      <c r="AA393" s="35"/>
      <c r="AB393" s="35"/>
      <c r="AC393" s="35"/>
      <c r="AD393" s="35"/>
      <c r="AE393" s="35"/>
      <c r="AR393" s="205" t="s">
        <v>436</v>
      </c>
      <c r="AT393" s="205" t="s">
        <v>432</v>
      </c>
      <c r="AU393" s="205" t="s">
        <v>90</v>
      </c>
      <c r="AY393" s="18" t="s">
        <v>365</v>
      </c>
      <c r="BE393" s="206">
        <f>IF(N393="základní",J393,0)</f>
        <v>0</v>
      </c>
      <c r="BF393" s="206">
        <f>IF(N393="snížená",J393,0)</f>
        <v>0</v>
      </c>
      <c r="BG393" s="206">
        <f>IF(N393="zákl. přenesená",J393,0)</f>
        <v>0</v>
      </c>
      <c r="BH393" s="206">
        <f>IF(N393="sníž. přenesená",J393,0)</f>
        <v>0</v>
      </c>
      <c r="BI393" s="206">
        <f>IF(N393="nulová",J393,0)</f>
        <v>0</v>
      </c>
      <c r="BJ393" s="18" t="s">
        <v>88</v>
      </c>
      <c r="BK393" s="206">
        <f>ROUND(I393*H393,2)</f>
        <v>0</v>
      </c>
      <c r="BL393" s="18" t="s">
        <v>421</v>
      </c>
      <c r="BM393" s="205" t="s">
        <v>783</v>
      </c>
    </row>
    <row r="394" spans="1:65" s="14" customFormat="1">
      <c r="B394" s="218"/>
      <c r="C394" s="219"/>
      <c r="D394" s="209" t="s">
        <v>375</v>
      </c>
      <c r="E394" s="219"/>
      <c r="F394" s="221" t="s">
        <v>784</v>
      </c>
      <c r="G394" s="219"/>
      <c r="H394" s="222">
        <v>43.790999999999997</v>
      </c>
      <c r="I394" s="223"/>
      <c r="J394" s="219"/>
      <c r="K394" s="219"/>
      <c r="L394" s="224"/>
      <c r="M394" s="225"/>
      <c r="N394" s="226"/>
      <c r="O394" s="226"/>
      <c r="P394" s="226"/>
      <c r="Q394" s="226"/>
      <c r="R394" s="226"/>
      <c r="S394" s="226"/>
      <c r="T394" s="227"/>
      <c r="AT394" s="228" t="s">
        <v>375</v>
      </c>
      <c r="AU394" s="228" t="s">
        <v>90</v>
      </c>
      <c r="AV394" s="14" t="s">
        <v>90</v>
      </c>
      <c r="AW394" s="14" t="s">
        <v>4</v>
      </c>
      <c r="AX394" s="14" t="s">
        <v>88</v>
      </c>
      <c r="AY394" s="228" t="s">
        <v>365</v>
      </c>
    </row>
    <row r="395" spans="1:65" s="2" customFormat="1" ht="24.2" customHeight="1">
      <c r="A395" s="35"/>
      <c r="B395" s="36"/>
      <c r="C395" s="194" t="s">
        <v>785</v>
      </c>
      <c r="D395" s="194" t="s">
        <v>368</v>
      </c>
      <c r="E395" s="195" t="s">
        <v>786</v>
      </c>
      <c r="F395" s="196" t="s">
        <v>787</v>
      </c>
      <c r="G395" s="197" t="s">
        <v>396</v>
      </c>
      <c r="H395" s="198">
        <v>2.74</v>
      </c>
      <c r="I395" s="199"/>
      <c r="J395" s="200">
        <f>ROUND(I395*H395,2)</f>
        <v>0</v>
      </c>
      <c r="K395" s="196" t="s">
        <v>1</v>
      </c>
      <c r="L395" s="40"/>
      <c r="M395" s="201" t="s">
        <v>1</v>
      </c>
      <c r="N395" s="202" t="s">
        <v>46</v>
      </c>
      <c r="O395" s="72"/>
      <c r="P395" s="203">
        <f>O395*H395</f>
        <v>0</v>
      </c>
      <c r="Q395" s="203">
        <v>4.1900000000000001E-3</v>
      </c>
      <c r="R395" s="203">
        <f>Q395*H395</f>
        <v>1.1480600000000001E-2</v>
      </c>
      <c r="S395" s="203">
        <v>0</v>
      </c>
      <c r="T395" s="204">
        <f>S395*H395</f>
        <v>0</v>
      </c>
      <c r="U395" s="35"/>
      <c r="V395" s="35"/>
      <c r="W395" s="35"/>
      <c r="X395" s="35"/>
      <c r="Y395" s="35"/>
      <c r="Z395" s="35"/>
      <c r="AA395" s="35"/>
      <c r="AB395" s="35"/>
      <c r="AC395" s="35"/>
      <c r="AD395" s="35"/>
      <c r="AE395" s="35"/>
      <c r="AR395" s="205" t="s">
        <v>421</v>
      </c>
      <c r="AT395" s="205" t="s">
        <v>368</v>
      </c>
      <c r="AU395" s="205" t="s">
        <v>90</v>
      </c>
      <c r="AY395" s="18" t="s">
        <v>365</v>
      </c>
      <c r="BE395" s="206">
        <f>IF(N395="základní",J395,0)</f>
        <v>0</v>
      </c>
      <c r="BF395" s="206">
        <f>IF(N395="snížená",J395,0)</f>
        <v>0</v>
      </c>
      <c r="BG395" s="206">
        <f>IF(N395="zákl. přenesená",J395,0)</f>
        <v>0</v>
      </c>
      <c r="BH395" s="206">
        <f>IF(N395="sníž. přenesená",J395,0)</f>
        <v>0</v>
      </c>
      <c r="BI395" s="206">
        <f>IF(N395="nulová",J395,0)</f>
        <v>0</v>
      </c>
      <c r="BJ395" s="18" t="s">
        <v>88</v>
      </c>
      <c r="BK395" s="206">
        <f>ROUND(I395*H395,2)</f>
        <v>0</v>
      </c>
      <c r="BL395" s="18" t="s">
        <v>421</v>
      </c>
      <c r="BM395" s="205" t="s">
        <v>788</v>
      </c>
    </row>
    <row r="396" spans="1:65" s="13" customFormat="1">
      <c r="B396" s="207"/>
      <c r="C396" s="208"/>
      <c r="D396" s="209" t="s">
        <v>375</v>
      </c>
      <c r="E396" s="210" t="s">
        <v>1</v>
      </c>
      <c r="F396" s="211" t="s">
        <v>789</v>
      </c>
      <c r="G396" s="208"/>
      <c r="H396" s="210" t="s">
        <v>1</v>
      </c>
      <c r="I396" s="212"/>
      <c r="J396" s="208"/>
      <c r="K396" s="208"/>
      <c r="L396" s="213"/>
      <c r="M396" s="214"/>
      <c r="N396" s="215"/>
      <c r="O396" s="215"/>
      <c r="P396" s="215"/>
      <c r="Q396" s="215"/>
      <c r="R396" s="215"/>
      <c r="S396" s="215"/>
      <c r="T396" s="216"/>
      <c r="AT396" s="217" t="s">
        <v>375</v>
      </c>
      <c r="AU396" s="217" t="s">
        <v>90</v>
      </c>
      <c r="AV396" s="13" t="s">
        <v>88</v>
      </c>
      <c r="AW396" s="13" t="s">
        <v>36</v>
      </c>
      <c r="AX396" s="13" t="s">
        <v>81</v>
      </c>
      <c r="AY396" s="217" t="s">
        <v>365</v>
      </c>
    </row>
    <row r="397" spans="1:65" s="14" customFormat="1">
      <c r="B397" s="218"/>
      <c r="C397" s="219"/>
      <c r="D397" s="209" t="s">
        <v>375</v>
      </c>
      <c r="E397" s="220" t="s">
        <v>1</v>
      </c>
      <c r="F397" s="221" t="s">
        <v>790</v>
      </c>
      <c r="G397" s="219"/>
      <c r="H397" s="222">
        <v>2.74</v>
      </c>
      <c r="I397" s="223"/>
      <c r="J397" s="219"/>
      <c r="K397" s="219"/>
      <c r="L397" s="224"/>
      <c r="M397" s="225"/>
      <c r="N397" s="226"/>
      <c r="O397" s="226"/>
      <c r="P397" s="226"/>
      <c r="Q397" s="226"/>
      <c r="R397" s="226"/>
      <c r="S397" s="226"/>
      <c r="T397" s="227"/>
      <c r="AT397" s="228" t="s">
        <v>375</v>
      </c>
      <c r="AU397" s="228" t="s">
        <v>90</v>
      </c>
      <c r="AV397" s="14" t="s">
        <v>90</v>
      </c>
      <c r="AW397" s="14" t="s">
        <v>36</v>
      </c>
      <c r="AX397" s="14" t="s">
        <v>81</v>
      </c>
      <c r="AY397" s="228" t="s">
        <v>365</v>
      </c>
    </row>
    <row r="398" spans="1:65" s="15" customFormat="1">
      <c r="B398" s="229"/>
      <c r="C398" s="230"/>
      <c r="D398" s="209" t="s">
        <v>375</v>
      </c>
      <c r="E398" s="231" t="s">
        <v>1</v>
      </c>
      <c r="F398" s="232" t="s">
        <v>379</v>
      </c>
      <c r="G398" s="230"/>
      <c r="H398" s="233">
        <v>2.74</v>
      </c>
      <c r="I398" s="234"/>
      <c r="J398" s="230"/>
      <c r="K398" s="230"/>
      <c r="L398" s="235"/>
      <c r="M398" s="236"/>
      <c r="N398" s="237"/>
      <c r="O398" s="237"/>
      <c r="P398" s="237"/>
      <c r="Q398" s="237"/>
      <c r="R398" s="237"/>
      <c r="S398" s="237"/>
      <c r="T398" s="238"/>
      <c r="AT398" s="239" t="s">
        <v>375</v>
      </c>
      <c r="AU398" s="239" t="s">
        <v>90</v>
      </c>
      <c r="AV398" s="15" t="s">
        <v>373</v>
      </c>
      <c r="AW398" s="15" t="s">
        <v>36</v>
      </c>
      <c r="AX398" s="15" t="s">
        <v>88</v>
      </c>
      <c r="AY398" s="239" t="s">
        <v>365</v>
      </c>
    </row>
    <row r="399" spans="1:65" s="2" customFormat="1" ht="33" customHeight="1">
      <c r="A399" s="35"/>
      <c r="B399" s="36"/>
      <c r="C399" s="194" t="s">
        <v>791</v>
      </c>
      <c r="D399" s="194" t="s">
        <v>368</v>
      </c>
      <c r="E399" s="195" t="s">
        <v>792</v>
      </c>
      <c r="F399" s="196" t="s">
        <v>793</v>
      </c>
      <c r="G399" s="197" t="s">
        <v>700</v>
      </c>
      <c r="H399" s="198">
        <v>2</v>
      </c>
      <c r="I399" s="199"/>
      <c r="J399" s="200">
        <f t="shared" ref="J399:J404" si="10">ROUND(I399*H399,2)</f>
        <v>0</v>
      </c>
      <c r="K399" s="196" t="s">
        <v>1</v>
      </c>
      <c r="L399" s="40"/>
      <c r="M399" s="201" t="s">
        <v>1</v>
      </c>
      <c r="N399" s="202" t="s">
        <v>46</v>
      </c>
      <c r="O399" s="72"/>
      <c r="P399" s="203">
        <f t="shared" ref="P399:P404" si="11">O399*H399</f>
        <v>0</v>
      </c>
      <c r="Q399" s="203">
        <v>0</v>
      </c>
      <c r="R399" s="203">
        <f t="shared" ref="R399:R404" si="12">Q399*H399</f>
        <v>0</v>
      </c>
      <c r="S399" s="203">
        <v>0</v>
      </c>
      <c r="T399" s="204">
        <f t="shared" ref="T399:T404" si="13">S399*H399</f>
        <v>0</v>
      </c>
      <c r="U399" s="35"/>
      <c r="V399" s="35"/>
      <c r="W399" s="35"/>
      <c r="X399" s="35"/>
      <c r="Y399" s="35"/>
      <c r="Z399" s="35"/>
      <c r="AA399" s="35"/>
      <c r="AB399" s="35"/>
      <c r="AC399" s="35"/>
      <c r="AD399" s="35"/>
      <c r="AE399" s="35"/>
      <c r="AR399" s="205" t="s">
        <v>421</v>
      </c>
      <c r="AT399" s="205" t="s">
        <v>368</v>
      </c>
      <c r="AU399" s="205" t="s">
        <v>90</v>
      </c>
      <c r="AY399" s="18" t="s">
        <v>365</v>
      </c>
      <c r="BE399" s="206">
        <f t="shared" ref="BE399:BE404" si="14">IF(N399="základní",J399,0)</f>
        <v>0</v>
      </c>
      <c r="BF399" s="206">
        <f t="shared" ref="BF399:BF404" si="15">IF(N399="snížená",J399,0)</f>
        <v>0</v>
      </c>
      <c r="BG399" s="206">
        <f t="shared" ref="BG399:BG404" si="16">IF(N399="zákl. přenesená",J399,0)</f>
        <v>0</v>
      </c>
      <c r="BH399" s="206">
        <f t="shared" ref="BH399:BH404" si="17">IF(N399="sníž. přenesená",J399,0)</f>
        <v>0</v>
      </c>
      <c r="BI399" s="206">
        <f t="shared" ref="BI399:BI404" si="18">IF(N399="nulová",J399,0)</f>
        <v>0</v>
      </c>
      <c r="BJ399" s="18" t="s">
        <v>88</v>
      </c>
      <c r="BK399" s="206">
        <f t="shared" ref="BK399:BK404" si="19">ROUND(I399*H399,2)</f>
        <v>0</v>
      </c>
      <c r="BL399" s="18" t="s">
        <v>421</v>
      </c>
      <c r="BM399" s="205" t="s">
        <v>794</v>
      </c>
    </row>
    <row r="400" spans="1:65" s="2" customFormat="1" ht="33" customHeight="1">
      <c r="A400" s="35"/>
      <c r="B400" s="36"/>
      <c r="C400" s="194" t="s">
        <v>795</v>
      </c>
      <c r="D400" s="194" t="s">
        <v>368</v>
      </c>
      <c r="E400" s="195" t="s">
        <v>796</v>
      </c>
      <c r="F400" s="196" t="s">
        <v>797</v>
      </c>
      <c r="G400" s="197" t="s">
        <v>700</v>
      </c>
      <c r="H400" s="198">
        <v>2</v>
      </c>
      <c r="I400" s="199"/>
      <c r="J400" s="200">
        <f t="shared" si="10"/>
        <v>0</v>
      </c>
      <c r="K400" s="196" t="s">
        <v>1</v>
      </c>
      <c r="L400" s="40"/>
      <c r="M400" s="201" t="s">
        <v>1</v>
      </c>
      <c r="N400" s="202" t="s">
        <v>46</v>
      </c>
      <c r="O400" s="72"/>
      <c r="P400" s="203">
        <f t="shared" si="11"/>
        <v>0</v>
      </c>
      <c r="Q400" s="203">
        <v>0</v>
      </c>
      <c r="R400" s="203">
        <f t="shared" si="12"/>
        <v>0</v>
      </c>
      <c r="S400" s="203">
        <v>0</v>
      </c>
      <c r="T400" s="204">
        <f t="shared" si="13"/>
        <v>0</v>
      </c>
      <c r="U400" s="35"/>
      <c r="V400" s="35"/>
      <c r="W400" s="35"/>
      <c r="X400" s="35"/>
      <c r="Y400" s="35"/>
      <c r="Z400" s="35"/>
      <c r="AA400" s="35"/>
      <c r="AB400" s="35"/>
      <c r="AC400" s="35"/>
      <c r="AD400" s="35"/>
      <c r="AE400" s="35"/>
      <c r="AR400" s="205" t="s">
        <v>421</v>
      </c>
      <c r="AT400" s="205" t="s">
        <v>368</v>
      </c>
      <c r="AU400" s="205" t="s">
        <v>90</v>
      </c>
      <c r="AY400" s="18" t="s">
        <v>365</v>
      </c>
      <c r="BE400" s="206">
        <f t="shared" si="14"/>
        <v>0</v>
      </c>
      <c r="BF400" s="206">
        <f t="shared" si="15"/>
        <v>0</v>
      </c>
      <c r="BG400" s="206">
        <f t="shared" si="16"/>
        <v>0</v>
      </c>
      <c r="BH400" s="206">
        <f t="shared" si="17"/>
        <v>0</v>
      </c>
      <c r="BI400" s="206">
        <f t="shared" si="18"/>
        <v>0</v>
      </c>
      <c r="BJ400" s="18" t="s">
        <v>88</v>
      </c>
      <c r="BK400" s="206">
        <f t="shared" si="19"/>
        <v>0</v>
      </c>
      <c r="BL400" s="18" t="s">
        <v>421</v>
      </c>
      <c r="BM400" s="205" t="s">
        <v>798</v>
      </c>
    </row>
    <row r="401" spans="1:65" s="2" customFormat="1" ht="33" customHeight="1">
      <c r="A401" s="35"/>
      <c r="B401" s="36"/>
      <c r="C401" s="194" t="s">
        <v>799</v>
      </c>
      <c r="D401" s="194" t="s">
        <v>368</v>
      </c>
      <c r="E401" s="195" t="s">
        <v>800</v>
      </c>
      <c r="F401" s="196" t="s">
        <v>801</v>
      </c>
      <c r="G401" s="197" t="s">
        <v>700</v>
      </c>
      <c r="H401" s="198">
        <v>70</v>
      </c>
      <c r="I401" s="199"/>
      <c r="J401" s="200">
        <f t="shared" si="10"/>
        <v>0</v>
      </c>
      <c r="K401" s="196" t="s">
        <v>1</v>
      </c>
      <c r="L401" s="40"/>
      <c r="M401" s="201" t="s">
        <v>1</v>
      </c>
      <c r="N401" s="202" t="s">
        <v>46</v>
      </c>
      <c r="O401" s="72"/>
      <c r="P401" s="203">
        <f t="shared" si="11"/>
        <v>0</v>
      </c>
      <c r="Q401" s="203">
        <v>0</v>
      </c>
      <c r="R401" s="203">
        <f t="shared" si="12"/>
        <v>0</v>
      </c>
      <c r="S401" s="203">
        <v>0</v>
      </c>
      <c r="T401" s="204">
        <f t="shared" si="13"/>
        <v>0</v>
      </c>
      <c r="U401" s="35"/>
      <c r="V401" s="35"/>
      <c r="W401" s="35"/>
      <c r="X401" s="35"/>
      <c r="Y401" s="35"/>
      <c r="Z401" s="35"/>
      <c r="AA401" s="35"/>
      <c r="AB401" s="35"/>
      <c r="AC401" s="35"/>
      <c r="AD401" s="35"/>
      <c r="AE401" s="35"/>
      <c r="AR401" s="205" t="s">
        <v>421</v>
      </c>
      <c r="AT401" s="205" t="s">
        <v>368</v>
      </c>
      <c r="AU401" s="205" t="s">
        <v>90</v>
      </c>
      <c r="AY401" s="18" t="s">
        <v>365</v>
      </c>
      <c r="BE401" s="206">
        <f t="shared" si="14"/>
        <v>0</v>
      </c>
      <c r="BF401" s="206">
        <f t="shared" si="15"/>
        <v>0</v>
      </c>
      <c r="BG401" s="206">
        <f t="shared" si="16"/>
        <v>0</v>
      </c>
      <c r="BH401" s="206">
        <f t="shared" si="17"/>
        <v>0</v>
      </c>
      <c r="BI401" s="206">
        <f t="shared" si="18"/>
        <v>0</v>
      </c>
      <c r="BJ401" s="18" t="s">
        <v>88</v>
      </c>
      <c r="BK401" s="206">
        <f t="shared" si="19"/>
        <v>0</v>
      </c>
      <c r="BL401" s="18" t="s">
        <v>421</v>
      </c>
      <c r="BM401" s="205" t="s">
        <v>802</v>
      </c>
    </row>
    <row r="402" spans="1:65" s="2" customFormat="1" ht="33" customHeight="1">
      <c r="A402" s="35"/>
      <c r="B402" s="36"/>
      <c r="C402" s="194" t="s">
        <v>803</v>
      </c>
      <c r="D402" s="194" t="s">
        <v>368</v>
      </c>
      <c r="E402" s="195" t="s">
        <v>804</v>
      </c>
      <c r="F402" s="196" t="s">
        <v>805</v>
      </c>
      <c r="G402" s="197" t="s">
        <v>700</v>
      </c>
      <c r="H402" s="198">
        <v>1</v>
      </c>
      <c r="I402" s="199"/>
      <c r="J402" s="200">
        <f t="shared" si="10"/>
        <v>0</v>
      </c>
      <c r="K402" s="196" t="s">
        <v>1</v>
      </c>
      <c r="L402" s="40"/>
      <c r="M402" s="201" t="s">
        <v>1</v>
      </c>
      <c r="N402" s="202" t="s">
        <v>46</v>
      </c>
      <c r="O402" s="72"/>
      <c r="P402" s="203">
        <f t="shared" si="11"/>
        <v>0</v>
      </c>
      <c r="Q402" s="203">
        <v>0</v>
      </c>
      <c r="R402" s="203">
        <f t="shared" si="12"/>
        <v>0</v>
      </c>
      <c r="S402" s="203">
        <v>0</v>
      </c>
      <c r="T402" s="204">
        <f t="shared" si="13"/>
        <v>0</v>
      </c>
      <c r="U402" s="35"/>
      <c r="V402" s="35"/>
      <c r="W402" s="35"/>
      <c r="X402" s="35"/>
      <c r="Y402" s="35"/>
      <c r="Z402" s="35"/>
      <c r="AA402" s="35"/>
      <c r="AB402" s="35"/>
      <c r="AC402" s="35"/>
      <c r="AD402" s="35"/>
      <c r="AE402" s="35"/>
      <c r="AR402" s="205" t="s">
        <v>421</v>
      </c>
      <c r="AT402" s="205" t="s">
        <v>368</v>
      </c>
      <c r="AU402" s="205" t="s">
        <v>90</v>
      </c>
      <c r="AY402" s="18" t="s">
        <v>365</v>
      </c>
      <c r="BE402" s="206">
        <f t="shared" si="14"/>
        <v>0</v>
      </c>
      <c r="BF402" s="206">
        <f t="shared" si="15"/>
        <v>0</v>
      </c>
      <c r="BG402" s="206">
        <f t="shared" si="16"/>
        <v>0</v>
      </c>
      <c r="BH402" s="206">
        <f t="shared" si="17"/>
        <v>0</v>
      </c>
      <c r="BI402" s="206">
        <f t="shared" si="18"/>
        <v>0</v>
      </c>
      <c r="BJ402" s="18" t="s">
        <v>88</v>
      </c>
      <c r="BK402" s="206">
        <f t="shared" si="19"/>
        <v>0</v>
      </c>
      <c r="BL402" s="18" t="s">
        <v>421</v>
      </c>
      <c r="BM402" s="205" t="s">
        <v>806</v>
      </c>
    </row>
    <row r="403" spans="1:65" s="2" customFormat="1" ht="33" customHeight="1">
      <c r="A403" s="35"/>
      <c r="B403" s="36"/>
      <c r="C403" s="194" t="s">
        <v>807</v>
      </c>
      <c r="D403" s="194" t="s">
        <v>368</v>
      </c>
      <c r="E403" s="195" t="s">
        <v>808</v>
      </c>
      <c r="F403" s="196" t="s">
        <v>809</v>
      </c>
      <c r="G403" s="197" t="s">
        <v>700</v>
      </c>
      <c r="H403" s="198">
        <v>1</v>
      </c>
      <c r="I403" s="199"/>
      <c r="J403" s="200">
        <f t="shared" si="10"/>
        <v>0</v>
      </c>
      <c r="K403" s="196" t="s">
        <v>1</v>
      </c>
      <c r="L403" s="40"/>
      <c r="M403" s="201" t="s">
        <v>1</v>
      </c>
      <c r="N403" s="202" t="s">
        <v>46</v>
      </c>
      <c r="O403" s="72"/>
      <c r="P403" s="203">
        <f t="shared" si="11"/>
        <v>0</v>
      </c>
      <c r="Q403" s="203">
        <v>0</v>
      </c>
      <c r="R403" s="203">
        <f t="shared" si="12"/>
        <v>0</v>
      </c>
      <c r="S403" s="203">
        <v>0</v>
      </c>
      <c r="T403" s="204">
        <f t="shared" si="13"/>
        <v>0</v>
      </c>
      <c r="U403" s="35"/>
      <c r="V403" s="35"/>
      <c r="W403" s="35"/>
      <c r="X403" s="35"/>
      <c r="Y403" s="35"/>
      <c r="Z403" s="35"/>
      <c r="AA403" s="35"/>
      <c r="AB403" s="35"/>
      <c r="AC403" s="35"/>
      <c r="AD403" s="35"/>
      <c r="AE403" s="35"/>
      <c r="AR403" s="205" t="s">
        <v>421</v>
      </c>
      <c r="AT403" s="205" t="s">
        <v>368</v>
      </c>
      <c r="AU403" s="205" t="s">
        <v>90</v>
      </c>
      <c r="AY403" s="18" t="s">
        <v>365</v>
      </c>
      <c r="BE403" s="206">
        <f t="shared" si="14"/>
        <v>0</v>
      </c>
      <c r="BF403" s="206">
        <f t="shared" si="15"/>
        <v>0</v>
      </c>
      <c r="BG403" s="206">
        <f t="shared" si="16"/>
        <v>0</v>
      </c>
      <c r="BH403" s="206">
        <f t="shared" si="17"/>
        <v>0</v>
      </c>
      <c r="BI403" s="206">
        <f t="shared" si="18"/>
        <v>0</v>
      </c>
      <c r="BJ403" s="18" t="s">
        <v>88</v>
      </c>
      <c r="BK403" s="206">
        <f t="shared" si="19"/>
        <v>0</v>
      </c>
      <c r="BL403" s="18" t="s">
        <v>421</v>
      </c>
      <c r="BM403" s="205" t="s">
        <v>810</v>
      </c>
    </row>
    <row r="404" spans="1:65" s="2" customFormat="1" ht="44.25" customHeight="1">
      <c r="A404" s="35"/>
      <c r="B404" s="36"/>
      <c r="C404" s="194" t="s">
        <v>811</v>
      </c>
      <c r="D404" s="194" t="s">
        <v>368</v>
      </c>
      <c r="E404" s="195" t="s">
        <v>812</v>
      </c>
      <c r="F404" s="196" t="s">
        <v>813</v>
      </c>
      <c r="G404" s="197" t="s">
        <v>389</v>
      </c>
      <c r="H404" s="198">
        <v>1.7549999999999999</v>
      </c>
      <c r="I404" s="199"/>
      <c r="J404" s="200">
        <f t="shared" si="10"/>
        <v>0</v>
      </c>
      <c r="K404" s="196" t="s">
        <v>372</v>
      </c>
      <c r="L404" s="40"/>
      <c r="M404" s="201" t="s">
        <v>1</v>
      </c>
      <c r="N404" s="202" t="s">
        <v>46</v>
      </c>
      <c r="O404" s="72"/>
      <c r="P404" s="203">
        <f t="shared" si="11"/>
        <v>0</v>
      </c>
      <c r="Q404" s="203">
        <v>0</v>
      </c>
      <c r="R404" s="203">
        <f t="shared" si="12"/>
        <v>0</v>
      </c>
      <c r="S404" s="203">
        <v>0</v>
      </c>
      <c r="T404" s="204">
        <f t="shared" si="13"/>
        <v>0</v>
      </c>
      <c r="U404" s="35"/>
      <c r="V404" s="35"/>
      <c r="W404" s="35"/>
      <c r="X404" s="35"/>
      <c r="Y404" s="35"/>
      <c r="Z404" s="35"/>
      <c r="AA404" s="35"/>
      <c r="AB404" s="35"/>
      <c r="AC404" s="35"/>
      <c r="AD404" s="35"/>
      <c r="AE404" s="35"/>
      <c r="AR404" s="205" t="s">
        <v>421</v>
      </c>
      <c r="AT404" s="205" t="s">
        <v>368</v>
      </c>
      <c r="AU404" s="205" t="s">
        <v>90</v>
      </c>
      <c r="AY404" s="18" t="s">
        <v>365</v>
      </c>
      <c r="BE404" s="206">
        <f t="shared" si="14"/>
        <v>0</v>
      </c>
      <c r="BF404" s="206">
        <f t="shared" si="15"/>
        <v>0</v>
      </c>
      <c r="BG404" s="206">
        <f t="shared" si="16"/>
        <v>0</v>
      </c>
      <c r="BH404" s="206">
        <f t="shared" si="17"/>
        <v>0</v>
      </c>
      <c r="BI404" s="206">
        <f t="shared" si="18"/>
        <v>0</v>
      </c>
      <c r="BJ404" s="18" t="s">
        <v>88</v>
      </c>
      <c r="BK404" s="206">
        <f t="shared" si="19"/>
        <v>0</v>
      </c>
      <c r="BL404" s="18" t="s">
        <v>421</v>
      </c>
      <c r="BM404" s="205" t="s">
        <v>814</v>
      </c>
    </row>
    <row r="405" spans="1:65" s="12" customFormat="1" ht="22.9" customHeight="1">
      <c r="B405" s="179"/>
      <c r="C405" s="180"/>
      <c r="D405" s="181" t="s">
        <v>80</v>
      </c>
      <c r="E405" s="192" t="s">
        <v>815</v>
      </c>
      <c r="F405" s="192" t="s">
        <v>816</v>
      </c>
      <c r="G405" s="180"/>
      <c r="H405" s="180"/>
      <c r="I405" s="183"/>
      <c r="J405" s="193">
        <f>BK405</f>
        <v>0</v>
      </c>
      <c r="K405" s="180"/>
      <c r="L405" s="184"/>
      <c r="M405" s="185"/>
      <c r="N405" s="186"/>
      <c r="O405" s="186"/>
      <c r="P405" s="187">
        <f>SUM(P406:P489)</f>
        <v>0</v>
      </c>
      <c r="Q405" s="186"/>
      <c r="R405" s="187">
        <f>SUM(R406:R489)</f>
        <v>0.24496870000000001</v>
      </c>
      <c r="S405" s="186"/>
      <c r="T405" s="188">
        <f>SUM(T406:T489)</f>
        <v>0</v>
      </c>
      <c r="AR405" s="189" t="s">
        <v>90</v>
      </c>
      <c r="AT405" s="190" t="s">
        <v>80</v>
      </c>
      <c r="AU405" s="190" t="s">
        <v>88</v>
      </c>
      <c r="AY405" s="189" t="s">
        <v>365</v>
      </c>
      <c r="BK405" s="191">
        <f>SUM(BK406:BK489)</f>
        <v>0</v>
      </c>
    </row>
    <row r="406" spans="1:65" s="2" customFormat="1" ht="24.2" customHeight="1">
      <c r="A406" s="35"/>
      <c r="B406" s="36"/>
      <c r="C406" s="194" t="s">
        <v>817</v>
      </c>
      <c r="D406" s="194" t="s">
        <v>368</v>
      </c>
      <c r="E406" s="195" t="s">
        <v>818</v>
      </c>
      <c r="F406" s="196" t="s">
        <v>819</v>
      </c>
      <c r="G406" s="197" t="s">
        <v>314</v>
      </c>
      <c r="H406" s="198">
        <v>7.31</v>
      </c>
      <c r="I406" s="199"/>
      <c r="J406" s="200">
        <f>ROUND(I406*H406,2)</f>
        <v>0</v>
      </c>
      <c r="K406" s="196" t="s">
        <v>372</v>
      </c>
      <c r="L406" s="40"/>
      <c r="M406" s="201" t="s">
        <v>1</v>
      </c>
      <c r="N406" s="202" t="s">
        <v>46</v>
      </c>
      <c r="O406" s="72"/>
      <c r="P406" s="203">
        <f>O406*H406</f>
        <v>0</v>
      </c>
      <c r="Q406" s="203">
        <v>0</v>
      </c>
      <c r="R406" s="203">
        <f>Q406*H406</f>
        <v>0</v>
      </c>
      <c r="S406" s="203">
        <v>0</v>
      </c>
      <c r="T406" s="204">
        <f>S406*H406</f>
        <v>0</v>
      </c>
      <c r="U406" s="35"/>
      <c r="V406" s="35"/>
      <c r="W406" s="35"/>
      <c r="X406" s="35"/>
      <c r="Y406" s="35"/>
      <c r="Z406" s="35"/>
      <c r="AA406" s="35"/>
      <c r="AB406" s="35"/>
      <c r="AC406" s="35"/>
      <c r="AD406" s="35"/>
      <c r="AE406" s="35"/>
      <c r="AR406" s="205" t="s">
        <v>421</v>
      </c>
      <c r="AT406" s="205" t="s">
        <v>368</v>
      </c>
      <c r="AU406" s="205" t="s">
        <v>90</v>
      </c>
      <c r="AY406" s="18" t="s">
        <v>365</v>
      </c>
      <c r="BE406" s="206">
        <f>IF(N406="základní",J406,0)</f>
        <v>0</v>
      </c>
      <c r="BF406" s="206">
        <f>IF(N406="snížená",J406,0)</f>
        <v>0</v>
      </c>
      <c r="BG406" s="206">
        <f>IF(N406="zákl. přenesená",J406,0)</f>
        <v>0</v>
      </c>
      <c r="BH406" s="206">
        <f>IF(N406="sníž. přenesená",J406,0)</f>
        <v>0</v>
      </c>
      <c r="BI406" s="206">
        <f>IF(N406="nulová",J406,0)</f>
        <v>0</v>
      </c>
      <c r="BJ406" s="18" t="s">
        <v>88</v>
      </c>
      <c r="BK406" s="206">
        <f>ROUND(I406*H406,2)</f>
        <v>0</v>
      </c>
      <c r="BL406" s="18" t="s">
        <v>421</v>
      </c>
      <c r="BM406" s="205" t="s">
        <v>820</v>
      </c>
    </row>
    <row r="407" spans="1:65" s="13" customFormat="1">
      <c r="B407" s="207"/>
      <c r="C407" s="208"/>
      <c r="D407" s="209" t="s">
        <v>375</v>
      </c>
      <c r="E407" s="210" t="s">
        <v>1</v>
      </c>
      <c r="F407" s="211" t="s">
        <v>821</v>
      </c>
      <c r="G407" s="208"/>
      <c r="H407" s="210" t="s">
        <v>1</v>
      </c>
      <c r="I407" s="212"/>
      <c r="J407" s="208"/>
      <c r="K407" s="208"/>
      <c r="L407" s="213"/>
      <c r="M407" s="214"/>
      <c r="N407" s="215"/>
      <c r="O407" s="215"/>
      <c r="P407" s="215"/>
      <c r="Q407" s="215"/>
      <c r="R407" s="215"/>
      <c r="S407" s="215"/>
      <c r="T407" s="216"/>
      <c r="AT407" s="217" t="s">
        <v>375</v>
      </c>
      <c r="AU407" s="217" t="s">
        <v>90</v>
      </c>
      <c r="AV407" s="13" t="s">
        <v>88</v>
      </c>
      <c r="AW407" s="13" t="s">
        <v>36</v>
      </c>
      <c r="AX407" s="13" t="s">
        <v>81</v>
      </c>
      <c r="AY407" s="217" t="s">
        <v>365</v>
      </c>
    </row>
    <row r="408" spans="1:65" s="13" customFormat="1">
      <c r="B408" s="207"/>
      <c r="C408" s="208"/>
      <c r="D408" s="209" t="s">
        <v>375</v>
      </c>
      <c r="E408" s="210" t="s">
        <v>1</v>
      </c>
      <c r="F408" s="211" t="s">
        <v>772</v>
      </c>
      <c r="G408" s="208"/>
      <c r="H408" s="210" t="s">
        <v>1</v>
      </c>
      <c r="I408" s="212"/>
      <c r="J408" s="208"/>
      <c r="K408" s="208"/>
      <c r="L408" s="213"/>
      <c r="M408" s="214"/>
      <c r="N408" s="215"/>
      <c r="O408" s="215"/>
      <c r="P408" s="215"/>
      <c r="Q408" s="215"/>
      <c r="R408" s="215"/>
      <c r="S408" s="215"/>
      <c r="T408" s="216"/>
      <c r="AT408" s="217" t="s">
        <v>375</v>
      </c>
      <c r="AU408" s="217" t="s">
        <v>90</v>
      </c>
      <c r="AV408" s="13" t="s">
        <v>88</v>
      </c>
      <c r="AW408" s="13" t="s">
        <v>36</v>
      </c>
      <c r="AX408" s="13" t="s">
        <v>81</v>
      </c>
      <c r="AY408" s="217" t="s">
        <v>365</v>
      </c>
    </row>
    <row r="409" spans="1:65" s="13" customFormat="1">
      <c r="B409" s="207"/>
      <c r="C409" s="208"/>
      <c r="D409" s="209" t="s">
        <v>375</v>
      </c>
      <c r="E409" s="210" t="s">
        <v>1</v>
      </c>
      <c r="F409" s="211" t="s">
        <v>773</v>
      </c>
      <c r="G409" s="208"/>
      <c r="H409" s="210" t="s">
        <v>1</v>
      </c>
      <c r="I409" s="212"/>
      <c r="J409" s="208"/>
      <c r="K409" s="208"/>
      <c r="L409" s="213"/>
      <c r="M409" s="214"/>
      <c r="N409" s="215"/>
      <c r="O409" s="215"/>
      <c r="P409" s="215"/>
      <c r="Q409" s="215"/>
      <c r="R409" s="215"/>
      <c r="S409" s="215"/>
      <c r="T409" s="216"/>
      <c r="AT409" s="217" t="s">
        <v>375</v>
      </c>
      <c r="AU409" s="217" t="s">
        <v>90</v>
      </c>
      <c r="AV409" s="13" t="s">
        <v>88</v>
      </c>
      <c r="AW409" s="13" t="s">
        <v>36</v>
      </c>
      <c r="AX409" s="13" t="s">
        <v>81</v>
      </c>
      <c r="AY409" s="217" t="s">
        <v>365</v>
      </c>
    </row>
    <row r="410" spans="1:65" s="14" customFormat="1">
      <c r="B410" s="218"/>
      <c r="C410" s="219"/>
      <c r="D410" s="209" t="s">
        <v>375</v>
      </c>
      <c r="E410" s="220" t="s">
        <v>1</v>
      </c>
      <c r="F410" s="221" t="s">
        <v>774</v>
      </c>
      <c r="G410" s="219"/>
      <c r="H410" s="222">
        <v>3.12</v>
      </c>
      <c r="I410" s="223"/>
      <c r="J410" s="219"/>
      <c r="K410" s="219"/>
      <c r="L410" s="224"/>
      <c r="M410" s="225"/>
      <c r="N410" s="226"/>
      <c r="O410" s="226"/>
      <c r="P410" s="226"/>
      <c r="Q410" s="226"/>
      <c r="R410" s="226"/>
      <c r="S410" s="226"/>
      <c r="T410" s="227"/>
      <c r="AT410" s="228" t="s">
        <v>375</v>
      </c>
      <c r="AU410" s="228" t="s">
        <v>90</v>
      </c>
      <c r="AV410" s="14" t="s">
        <v>90</v>
      </c>
      <c r="AW410" s="14" t="s">
        <v>36</v>
      </c>
      <c r="AX410" s="14" t="s">
        <v>81</v>
      </c>
      <c r="AY410" s="228" t="s">
        <v>365</v>
      </c>
    </row>
    <row r="411" spans="1:65" s="13" customFormat="1">
      <c r="B411" s="207"/>
      <c r="C411" s="208"/>
      <c r="D411" s="209" t="s">
        <v>375</v>
      </c>
      <c r="E411" s="210" t="s">
        <v>1</v>
      </c>
      <c r="F411" s="211" t="s">
        <v>822</v>
      </c>
      <c r="G411" s="208"/>
      <c r="H411" s="210" t="s">
        <v>1</v>
      </c>
      <c r="I411" s="212"/>
      <c r="J411" s="208"/>
      <c r="K411" s="208"/>
      <c r="L411" s="213"/>
      <c r="M411" s="214"/>
      <c r="N411" s="215"/>
      <c r="O411" s="215"/>
      <c r="P411" s="215"/>
      <c r="Q411" s="215"/>
      <c r="R411" s="215"/>
      <c r="S411" s="215"/>
      <c r="T411" s="216"/>
      <c r="AT411" s="217" t="s">
        <v>375</v>
      </c>
      <c r="AU411" s="217" t="s">
        <v>90</v>
      </c>
      <c r="AV411" s="13" t="s">
        <v>88</v>
      </c>
      <c r="AW411" s="13" t="s">
        <v>36</v>
      </c>
      <c r="AX411" s="13" t="s">
        <v>81</v>
      </c>
      <c r="AY411" s="217" t="s">
        <v>365</v>
      </c>
    </row>
    <row r="412" spans="1:65" s="13" customFormat="1">
      <c r="B412" s="207"/>
      <c r="C412" s="208"/>
      <c r="D412" s="209" t="s">
        <v>375</v>
      </c>
      <c r="E412" s="210" t="s">
        <v>1</v>
      </c>
      <c r="F412" s="211" t="s">
        <v>823</v>
      </c>
      <c r="G412" s="208"/>
      <c r="H412" s="210" t="s">
        <v>1</v>
      </c>
      <c r="I412" s="212"/>
      <c r="J412" s="208"/>
      <c r="K412" s="208"/>
      <c r="L412" s="213"/>
      <c r="M412" s="214"/>
      <c r="N412" s="215"/>
      <c r="O412" s="215"/>
      <c r="P412" s="215"/>
      <c r="Q412" s="215"/>
      <c r="R412" s="215"/>
      <c r="S412" s="215"/>
      <c r="T412" s="216"/>
      <c r="AT412" s="217" t="s">
        <v>375</v>
      </c>
      <c r="AU412" s="217" t="s">
        <v>90</v>
      </c>
      <c r="AV412" s="13" t="s">
        <v>88</v>
      </c>
      <c r="AW412" s="13" t="s">
        <v>36</v>
      </c>
      <c r="AX412" s="13" t="s">
        <v>81</v>
      </c>
      <c r="AY412" s="217" t="s">
        <v>365</v>
      </c>
    </row>
    <row r="413" spans="1:65" s="14" customFormat="1">
      <c r="B413" s="218"/>
      <c r="C413" s="219"/>
      <c r="D413" s="209" t="s">
        <v>375</v>
      </c>
      <c r="E413" s="220" t="s">
        <v>1</v>
      </c>
      <c r="F413" s="221" t="s">
        <v>824</v>
      </c>
      <c r="G413" s="219"/>
      <c r="H413" s="222">
        <v>4.1900000000000004</v>
      </c>
      <c r="I413" s="223"/>
      <c r="J413" s="219"/>
      <c r="K413" s="219"/>
      <c r="L413" s="224"/>
      <c r="M413" s="225"/>
      <c r="N413" s="226"/>
      <c r="O413" s="226"/>
      <c r="P413" s="226"/>
      <c r="Q413" s="226"/>
      <c r="R413" s="226"/>
      <c r="S413" s="226"/>
      <c r="T413" s="227"/>
      <c r="AT413" s="228" t="s">
        <v>375</v>
      </c>
      <c r="AU413" s="228" t="s">
        <v>90</v>
      </c>
      <c r="AV413" s="14" t="s">
        <v>90</v>
      </c>
      <c r="AW413" s="14" t="s">
        <v>36</v>
      </c>
      <c r="AX413" s="14" t="s">
        <v>81</v>
      </c>
      <c r="AY413" s="228" t="s">
        <v>365</v>
      </c>
    </row>
    <row r="414" spans="1:65" s="15" customFormat="1">
      <c r="B414" s="229"/>
      <c r="C414" s="230"/>
      <c r="D414" s="209" t="s">
        <v>375</v>
      </c>
      <c r="E414" s="231" t="s">
        <v>1</v>
      </c>
      <c r="F414" s="232" t="s">
        <v>379</v>
      </c>
      <c r="G414" s="230"/>
      <c r="H414" s="233">
        <v>7.31</v>
      </c>
      <c r="I414" s="234"/>
      <c r="J414" s="230"/>
      <c r="K414" s="230"/>
      <c r="L414" s="235"/>
      <c r="M414" s="236"/>
      <c r="N414" s="237"/>
      <c r="O414" s="237"/>
      <c r="P414" s="237"/>
      <c r="Q414" s="237"/>
      <c r="R414" s="237"/>
      <c r="S414" s="237"/>
      <c r="T414" s="238"/>
      <c r="AT414" s="239" t="s">
        <v>375</v>
      </c>
      <c r="AU414" s="239" t="s">
        <v>90</v>
      </c>
      <c r="AV414" s="15" t="s">
        <v>373</v>
      </c>
      <c r="AW414" s="15" t="s">
        <v>36</v>
      </c>
      <c r="AX414" s="15" t="s">
        <v>88</v>
      </c>
      <c r="AY414" s="239" t="s">
        <v>365</v>
      </c>
    </row>
    <row r="415" spans="1:65" s="2" customFormat="1" ht="37.9" customHeight="1">
      <c r="A415" s="35"/>
      <c r="B415" s="36"/>
      <c r="C415" s="194" t="s">
        <v>825</v>
      </c>
      <c r="D415" s="194" t="s">
        <v>368</v>
      </c>
      <c r="E415" s="195" t="s">
        <v>826</v>
      </c>
      <c r="F415" s="196" t="s">
        <v>827</v>
      </c>
      <c r="G415" s="197" t="s">
        <v>314</v>
      </c>
      <c r="H415" s="198">
        <v>4.1900000000000004</v>
      </c>
      <c r="I415" s="199"/>
      <c r="J415" s="200">
        <f>ROUND(I415*H415,2)</f>
        <v>0</v>
      </c>
      <c r="K415" s="196" t="s">
        <v>372</v>
      </c>
      <c r="L415" s="40"/>
      <c r="M415" s="201" t="s">
        <v>1</v>
      </c>
      <c r="N415" s="202" t="s">
        <v>46</v>
      </c>
      <c r="O415" s="72"/>
      <c r="P415" s="203">
        <f>O415*H415</f>
        <v>0</v>
      </c>
      <c r="Q415" s="203">
        <v>7.5799999999999999E-3</v>
      </c>
      <c r="R415" s="203">
        <f>Q415*H415</f>
        <v>3.1760200000000002E-2</v>
      </c>
      <c r="S415" s="203">
        <v>0</v>
      </c>
      <c r="T415" s="204">
        <f>S415*H415</f>
        <v>0</v>
      </c>
      <c r="U415" s="35"/>
      <c r="V415" s="35"/>
      <c r="W415" s="35"/>
      <c r="X415" s="35"/>
      <c r="Y415" s="35"/>
      <c r="Z415" s="35"/>
      <c r="AA415" s="35"/>
      <c r="AB415" s="35"/>
      <c r="AC415" s="35"/>
      <c r="AD415" s="35"/>
      <c r="AE415" s="35"/>
      <c r="AR415" s="205" t="s">
        <v>421</v>
      </c>
      <c r="AT415" s="205" t="s">
        <v>368</v>
      </c>
      <c r="AU415" s="205" t="s">
        <v>90</v>
      </c>
      <c r="AY415" s="18" t="s">
        <v>365</v>
      </c>
      <c r="BE415" s="206">
        <f>IF(N415="základní",J415,0)</f>
        <v>0</v>
      </c>
      <c r="BF415" s="206">
        <f>IF(N415="snížená",J415,0)</f>
        <v>0</v>
      </c>
      <c r="BG415" s="206">
        <f>IF(N415="zákl. přenesená",J415,0)</f>
        <v>0</v>
      </c>
      <c r="BH415" s="206">
        <f>IF(N415="sníž. přenesená",J415,0)</f>
        <v>0</v>
      </c>
      <c r="BI415" s="206">
        <f>IF(N415="nulová",J415,0)</f>
        <v>0</v>
      </c>
      <c r="BJ415" s="18" t="s">
        <v>88</v>
      </c>
      <c r="BK415" s="206">
        <f>ROUND(I415*H415,2)</f>
        <v>0</v>
      </c>
      <c r="BL415" s="18" t="s">
        <v>421</v>
      </c>
      <c r="BM415" s="205" t="s">
        <v>828</v>
      </c>
    </row>
    <row r="416" spans="1:65" s="13" customFormat="1">
      <c r="B416" s="207"/>
      <c r="C416" s="208"/>
      <c r="D416" s="209" t="s">
        <v>375</v>
      </c>
      <c r="E416" s="210" t="s">
        <v>1</v>
      </c>
      <c r="F416" s="211" t="s">
        <v>829</v>
      </c>
      <c r="G416" s="208"/>
      <c r="H416" s="210" t="s">
        <v>1</v>
      </c>
      <c r="I416" s="212"/>
      <c r="J416" s="208"/>
      <c r="K416" s="208"/>
      <c r="L416" s="213"/>
      <c r="M416" s="214"/>
      <c r="N416" s="215"/>
      <c r="O416" s="215"/>
      <c r="P416" s="215"/>
      <c r="Q416" s="215"/>
      <c r="R416" s="215"/>
      <c r="S416" s="215"/>
      <c r="T416" s="216"/>
      <c r="AT416" s="217" t="s">
        <v>375</v>
      </c>
      <c r="AU416" s="217" t="s">
        <v>90</v>
      </c>
      <c r="AV416" s="13" t="s">
        <v>88</v>
      </c>
      <c r="AW416" s="13" t="s">
        <v>36</v>
      </c>
      <c r="AX416" s="13" t="s">
        <v>81</v>
      </c>
      <c r="AY416" s="217" t="s">
        <v>365</v>
      </c>
    </row>
    <row r="417" spans="1:65" s="13" customFormat="1">
      <c r="B417" s="207"/>
      <c r="C417" s="208"/>
      <c r="D417" s="209" t="s">
        <v>375</v>
      </c>
      <c r="E417" s="210" t="s">
        <v>1</v>
      </c>
      <c r="F417" s="211" t="s">
        <v>822</v>
      </c>
      <c r="G417" s="208"/>
      <c r="H417" s="210" t="s">
        <v>1</v>
      </c>
      <c r="I417" s="212"/>
      <c r="J417" s="208"/>
      <c r="K417" s="208"/>
      <c r="L417" s="213"/>
      <c r="M417" s="214"/>
      <c r="N417" s="215"/>
      <c r="O417" s="215"/>
      <c r="P417" s="215"/>
      <c r="Q417" s="215"/>
      <c r="R417" s="215"/>
      <c r="S417" s="215"/>
      <c r="T417" s="216"/>
      <c r="AT417" s="217" t="s">
        <v>375</v>
      </c>
      <c r="AU417" s="217" t="s">
        <v>90</v>
      </c>
      <c r="AV417" s="13" t="s">
        <v>88</v>
      </c>
      <c r="AW417" s="13" t="s">
        <v>36</v>
      </c>
      <c r="AX417" s="13" t="s">
        <v>81</v>
      </c>
      <c r="AY417" s="217" t="s">
        <v>365</v>
      </c>
    </row>
    <row r="418" spans="1:65" s="13" customFormat="1">
      <c r="B418" s="207"/>
      <c r="C418" s="208"/>
      <c r="D418" s="209" t="s">
        <v>375</v>
      </c>
      <c r="E418" s="210" t="s">
        <v>1</v>
      </c>
      <c r="F418" s="211" t="s">
        <v>823</v>
      </c>
      <c r="G418" s="208"/>
      <c r="H418" s="210" t="s">
        <v>1</v>
      </c>
      <c r="I418" s="212"/>
      <c r="J418" s="208"/>
      <c r="K418" s="208"/>
      <c r="L418" s="213"/>
      <c r="M418" s="214"/>
      <c r="N418" s="215"/>
      <c r="O418" s="215"/>
      <c r="P418" s="215"/>
      <c r="Q418" s="215"/>
      <c r="R418" s="215"/>
      <c r="S418" s="215"/>
      <c r="T418" s="216"/>
      <c r="AT418" s="217" t="s">
        <v>375</v>
      </c>
      <c r="AU418" s="217" t="s">
        <v>90</v>
      </c>
      <c r="AV418" s="13" t="s">
        <v>88</v>
      </c>
      <c r="AW418" s="13" t="s">
        <v>36</v>
      </c>
      <c r="AX418" s="13" t="s">
        <v>81</v>
      </c>
      <c r="AY418" s="217" t="s">
        <v>365</v>
      </c>
    </row>
    <row r="419" spans="1:65" s="14" customFormat="1">
      <c r="B419" s="218"/>
      <c r="C419" s="219"/>
      <c r="D419" s="209" t="s">
        <v>375</v>
      </c>
      <c r="E419" s="220" t="s">
        <v>1</v>
      </c>
      <c r="F419" s="221" t="s">
        <v>824</v>
      </c>
      <c r="G419" s="219"/>
      <c r="H419" s="222">
        <v>4.1900000000000004</v>
      </c>
      <c r="I419" s="223"/>
      <c r="J419" s="219"/>
      <c r="K419" s="219"/>
      <c r="L419" s="224"/>
      <c r="M419" s="225"/>
      <c r="N419" s="226"/>
      <c r="O419" s="226"/>
      <c r="P419" s="226"/>
      <c r="Q419" s="226"/>
      <c r="R419" s="226"/>
      <c r="S419" s="226"/>
      <c r="T419" s="227"/>
      <c r="AT419" s="228" t="s">
        <v>375</v>
      </c>
      <c r="AU419" s="228" t="s">
        <v>90</v>
      </c>
      <c r="AV419" s="14" t="s">
        <v>90</v>
      </c>
      <c r="AW419" s="14" t="s">
        <v>36</v>
      </c>
      <c r="AX419" s="14" t="s">
        <v>81</v>
      </c>
      <c r="AY419" s="228" t="s">
        <v>365</v>
      </c>
    </row>
    <row r="420" spans="1:65" s="15" customFormat="1">
      <c r="B420" s="229"/>
      <c r="C420" s="230"/>
      <c r="D420" s="209" t="s">
        <v>375</v>
      </c>
      <c r="E420" s="231" t="s">
        <v>1</v>
      </c>
      <c r="F420" s="232" t="s">
        <v>379</v>
      </c>
      <c r="G420" s="230"/>
      <c r="H420" s="233">
        <v>4.1900000000000004</v>
      </c>
      <c r="I420" s="234"/>
      <c r="J420" s="230"/>
      <c r="K420" s="230"/>
      <c r="L420" s="235"/>
      <c r="M420" s="236"/>
      <c r="N420" s="237"/>
      <c r="O420" s="237"/>
      <c r="P420" s="237"/>
      <c r="Q420" s="237"/>
      <c r="R420" s="237"/>
      <c r="S420" s="237"/>
      <c r="T420" s="238"/>
      <c r="AT420" s="239" t="s">
        <v>375</v>
      </c>
      <c r="AU420" s="239" t="s">
        <v>90</v>
      </c>
      <c r="AV420" s="15" t="s">
        <v>373</v>
      </c>
      <c r="AW420" s="15" t="s">
        <v>36</v>
      </c>
      <c r="AX420" s="15" t="s">
        <v>88</v>
      </c>
      <c r="AY420" s="239" t="s">
        <v>365</v>
      </c>
    </row>
    <row r="421" spans="1:65" s="2" customFormat="1" ht="24.2" customHeight="1">
      <c r="A421" s="35"/>
      <c r="B421" s="36"/>
      <c r="C421" s="194" t="s">
        <v>830</v>
      </c>
      <c r="D421" s="194" t="s">
        <v>368</v>
      </c>
      <c r="E421" s="195" t="s">
        <v>831</v>
      </c>
      <c r="F421" s="196" t="s">
        <v>832</v>
      </c>
      <c r="G421" s="197" t="s">
        <v>314</v>
      </c>
      <c r="H421" s="198">
        <v>7.31</v>
      </c>
      <c r="I421" s="199"/>
      <c r="J421" s="200">
        <f>ROUND(I421*H421,2)</f>
        <v>0</v>
      </c>
      <c r="K421" s="196" t="s">
        <v>372</v>
      </c>
      <c r="L421" s="40"/>
      <c r="M421" s="201" t="s">
        <v>1</v>
      </c>
      <c r="N421" s="202" t="s">
        <v>46</v>
      </c>
      <c r="O421" s="72"/>
      <c r="P421" s="203">
        <f>O421*H421</f>
        <v>0</v>
      </c>
      <c r="Q421" s="203">
        <v>1.5E-3</v>
      </c>
      <c r="R421" s="203">
        <f>Q421*H421</f>
        <v>1.0964999999999999E-2</v>
      </c>
      <c r="S421" s="203">
        <v>0</v>
      </c>
      <c r="T421" s="204">
        <f>S421*H421</f>
        <v>0</v>
      </c>
      <c r="U421" s="35"/>
      <c r="V421" s="35"/>
      <c r="W421" s="35"/>
      <c r="X421" s="35"/>
      <c r="Y421" s="35"/>
      <c r="Z421" s="35"/>
      <c r="AA421" s="35"/>
      <c r="AB421" s="35"/>
      <c r="AC421" s="35"/>
      <c r="AD421" s="35"/>
      <c r="AE421" s="35"/>
      <c r="AR421" s="205" t="s">
        <v>421</v>
      </c>
      <c r="AT421" s="205" t="s">
        <v>368</v>
      </c>
      <c r="AU421" s="205" t="s">
        <v>90</v>
      </c>
      <c r="AY421" s="18" t="s">
        <v>365</v>
      </c>
      <c r="BE421" s="206">
        <f>IF(N421="základní",J421,0)</f>
        <v>0</v>
      </c>
      <c r="BF421" s="206">
        <f>IF(N421="snížená",J421,0)</f>
        <v>0</v>
      </c>
      <c r="BG421" s="206">
        <f>IF(N421="zákl. přenesená",J421,0)</f>
        <v>0</v>
      </c>
      <c r="BH421" s="206">
        <f>IF(N421="sníž. přenesená",J421,0)</f>
        <v>0</v>
      </c>
      <c r="BI421" s="206">
        <f>IF(N421="nulová",J421,0)</f>
        <v>0</v>
      </c>
      <c r="BJ421" s="18" t="s">
        <v>88</v>
      </c>
      <c r="BK421" s="206">
        <f>ROUND(I421*H421,2)</f>
        <v>0</v>
      </c>
      <c r="BL421" s="18" t="s">
        <v>421</v>
      </c>
      <c r="BM421" s="205" t="s">
        <v>833</v>
      </c>
    </row>
    <row r="422" spans="1:65" s="13" customFormat="1">
      <c r="B422" s="207"/>
      <c r="C422" s="208"/>
      <c r="D422" s="209" t="s">
        <v>375</v>
      </c>
      <c r="E422" s="210" t="s">
        <v>1</v>
      </c>
      <c r="F422" s="211" t="s">
        <v>834</v>
      </c>
      <c r="G422" s="208"/>
      <c r="H422" s="210" t="s">
        <v>1</v>
      </c>
      <c r="I422" s="212"/>
      <c r="J422" s="208"/>
      <c r="K422" s="208"/>
      <c r="L422" s="213"/>
      <c r="M422" s="214"/>
      <c r="N422" s="215"/>
      <c r="O422" s="215"/>
      <c r="P422" s="215"/>
      <c r="Q422" s="215"/>
      <c r="R422" s="215"/>
      <c r="S422" s="215"/>
      <c r="T422" s="216"/>
      <c r="AT422" s="217" t="s">
        <v>375</v>
      </c>
      <c r="AU422" s="217" t="s">
        <v>90</v>
      </c>
      <c r="AV422" s="13" t="s">
        <v>88</v>
      </c>
      <c r="AW422" s="13" t="s">
        <v>36</v>
      </c>
      <c r="AX422" s="13" t="s">
        <v>81</v>
      </c>
      <c r="AY422" s="217" t="s">
        <v>365</v>
      </c>
    </row>
    <row r="423" spans="1:65" s="13" customFormat="1">
      <c r="B423" s="207"/>
      <c r="C423" s="208"/>
      <c r="D423" s="209" t="s">
        <v>375</v>
      </c>
      <c r="E423" s="210" t="s">
        <v>1</v>
      </c>
      <c r="F423" s="211" t="s">
        <v>772</v>
      </c>
      <c r="G423" s="208"/>
      <c r="H423" s="210" t="s">
        <v>1</v>
      </c>
      <c r="I423" s="212"/>
      <c r="J423" s="208"/>
      <c r="K423" s="208"/>
      <c r="L423" s="213"/>
      <c r="M423" s="214"/>
      <c r="N423" s="215"/>
      <c r="O423" s="215"/>
      <c r="P423" s="215"/>
      <c r="Q423" s="215"/>
      <c r="R423" s="215"/>
      <c r="S423" s="215"/>
      <c r="T423" s="216"/>
      <c r="AT423" s="217" t="s">
        <v>375</v>
      </c>
      <c r="AU423" s="217" t="s">
        <v>90</v>
      </c>
      <c r="AV423" s="13" t="s">
        <v>88</v>
      </c>
      <c r="AW423" s="13" t="s">
        <v>36</v>
      </c>
      <c r="AX423" s="13" t="s">
        <v>81</v>
      </c>
      <c r="AY423" s="217" t="s">
        <v>365</v>
      </c>
    </row>
    <row r="424" spans="1:65" s="13" customFormat="1">
      <c r="B424" s="207"/>
      <c r="C424" s="208"/>
      <c r="D424" s="209" t="s">
        <v>375</v>
      </c>
      <c r="E424" s="210" t="s">
        <v>1</v>
      </c>
      <c r="F424" s="211" t="s">
        <v>773</v>
      </c>
      <c r="G424" s="208"/>
      <c r="H424" s="210" t="s">
        <v>1</v>
      </c>
      <c r="I424" s="212"/>
      <c r="J424" s="208"/>
      <c r="K424" s="208"/>
      <c r="L424" s="213"/>
      <c r="M424" s="214"/>
      <c r="N424" s="215"/>
      <c r="O424" s="215"/>
      <c r="P424" s="215"/>
      <c r="Q424" s="215"/>
      <c r="R424" s="215"/>
      <c r="S424" s="215"/>
      <c r="T424" s="216"/>
      <c r="AT424" s="217" t="s">
        <v>375</v>
      </c>
      <c r="AU424" s="217" t="s">
        <v>90</v>
      </c>
      <c r="AV424" s="13" t="s">
        <v>88</v>
      </c>
      <c r="AW424" s="13" t="s">
        <v>36</v>
      </c>
      <c r="AX424" s="13" t="s">
        <v>81</v>
      </c>
      <c r="AY424" s="217" t="s">
        <v>365</v>
      </c>
    </row>
    <row r="425" spans="1:65" s="14" customFormat="1">
      <c r="B425" s="218"/>
      <c r="C425" s="219"/>
      <c r="D425" s="209" t="s">
        <v>375</v>
      </c>
      <c r="E425" s="220" t="s">
        <v>1</v>
      </c>
      <c r="F425" s="221" t="s">
        <v>774</v>
      </c>
      <c r="G425" s="219"/>
      <c r="H425" s="222">
        <v>3.12</v>
      </c>
      <c r="I425" s="223"/>
      <c r="J425" s="219"/>
      <c r="K425" s="219"/>
      <c r="L425" s="224"/>
      <c r="M425" s="225"/>
      <c r="N425" s="226"/>
      <c r="O425" s="226"/>
      <c r="P425" s="226"/>
      <c r="Q425" s="226"/>
      <c r="R425" s="226"/>
      <c r="S425" s="226"/>
      <c r="T425" s="227"/>
      <c r="AT425" s="228" t="s">
        <v>375</v>
      </c>
      <c r="AU425" s="228" t="s">
        <v>90</v>
      </c>
      <c r="AV425" s="14" t="s">
        <v>90</v>
      </c>
      <c r="AW425" s="14" t="s">
        <v>36</v>
      </c>
      <c r="AX425" s="14" t="s">
        <v>81</v>
      </c>
      <c r="AY425" s="228" t="s">
        <v>365</v>
      </c>
    </row>
    <row r="426" spans="1:65" s="13" customFormat="1">
      <c r="B426" s="207"/>
      <c r="C426" s="208"/>
      <c r="D426" s="209" t="s">
        <v>375</v>
      </c>
      <c r="E426" s="210" t="s">
        <v>1</v>
      </c>
      <c r="F426" s="211" t="s">
        <v>822</v>
      </c>
      <c r="G426" s="208"/>
      <c r="H426" s="210" t="s">
        <v>1</v>
      </c>
      <c r="I426" s="212"/>
      <c r="J426" s="208"/>
      <c r="K426" s="208"/>
      <c r="L426" s="213"/>
      <c r="M426" s="214"/>
      <c r="N426" s="215"/>
      <c r="O426" s="215"/>
      <c r="P426" s="215"/>
      <c r="Q426" s="215"/>
      <c r="R426" s="215"/>
      <c r="S426" s="215"/>
      <c r="T426" s="216"/>
      <c r="AT426" s="217" t="s">
        <v>375</v>
      </c>
      <c r="AU426" s="217" t="s">
        <v>90</v>
      </c>
      <c r="AV426" s="13" t="s">
        <v>88</v>
      </c>
      <c r="AW426" s="13" t="s">
        <v>36</v>
      </c>
      <c r="AX426" s="13" t="s">
        <v>81</v>
      </c>
      <c r="AY426" s="217" t="s">
        <v>365</v>
      </c>
    </row>
    <row r="427" spans="1:65" s="13" customFormat="1">
      <c r="B427" s="207"/>
      <c r="C427" s="208"/>
      <c r="D427" s="209" t="s">
        <v>375</v>
      </c>
      <c r="E427" s="210" t="s">
        <v>1</v>
      </c>
      <c r="F427" s="211" t="s">
        <v>823</v>
      </c>
      <c r="G427" s="208"/>
      <c r="H427" s="210" t="s">
        <v>1</v>
      </c>
      <c r="I427" s="212"/>
      <c r="J427" s="208"/>
      <c r="K427" s="208"/>
      <c r="L427" s="213"/>
      <c r="M427" s="214"/>
      <c r="N427" s="215"/>
      <c r="O427" s="215"/>
      <c r="P427" s="215"/>
      <c r="Q427" s="215"/>
      <c r="R427" s="215"/>
      <c r="S427" s="215"/>
      <c r="T427" s="216"/>
      <c r="AT427" s="217" t="s">
        <v>375</v>
      </c>
      <c r="AU427" s="217" t="s">
        <v>90</v>
      </c>
      <c r="AV427" s="13" t="s">
        <v>88</v>
      </c>
      <c r="AW427" s="13" t="s">
        <v>36</v>
      </c>
      <c r="AX427" s="13" t="s">
        <v>81</v>
      </c>
      <c r="AY427" s="217" t="s">
        <v>365</v>
      </c>
    </row>
    <row r="428" spans="1:65" s="14" customFormat="1">
      <c r="B428" s="218"/>
      <c r="C428" s="219"/>
      <c r="D428" s="209" t="s">
        <v>375</v>
      </c>
      <c r="E428" s="220" t="s">
        <v>1</v>
      </c>
      <c r="F428" s="221" t="s">
        <v>824</v>
      </c>
      <c r="G428" s="219"/>
      <c r="H428" s="222">
        <v>4.1900000000000004</v>
      </c>
      <c r="I428" s="223"/>
      <c r="J428" s="219"/>
      <c r="K428" s="219"/>
      <c r="L428" s="224"/>
      <c r="M428" s="225"/>
      <c r="N428" s="226"/>
      <c r="O428" s="226"/>
      <c r="P428" s="226"/>
      <c r="Q428" s="226"/>
      <c r="R428" s="226"/>
      <c r="S428" s="226"/>
      <c r="T428" s="227"/>
      <c r="AT428" s="228" t="s">
        <v>375</v>
      </c>
      <c r="AU428" s="228" t="s">
        <v>90</v>
      </c>
      <c r="AV428" s="14" t="s">
        <v>90</v>
      </c>
      <c r="AW428" s="14" t="s">
        <v>36</v>
      </c>
      <c r="AX428" s="14" t="s">
        <v>81</v>
      </c>
      <c r="AY428" s="228" t="s">
        <v>365</v>
      </c>
    </row>
    <row r="429" spans="1:65" s="15" customFormat="1">
      <c r="B429" s="229"/>
      <c r="C429" s="230"/>
      <c r="D429" s="209" t="s">
        <v>375</v>
      </c>
      <c r="E429" s="231" t="s">
        <v>1</v>
      </c>
      <c r="F429" s="232" t="s">
        <v>379</v>
      </c>
      <c r="G429" s="230"/>
      <c r="H429" s="233">
        <v>7.31</v>
      </c>
      <c r="I429" s="234"/>
      <c r="J429" s="230"/>
      <c r="K429" s="230"/>
      <c r="L429" s="235"/>
      <c r="M429" s="236"/>
      <c r="N429" s="237"/>
      <c r="O429" s="237"/>
      <c r="P429" s="237"/>
      <c r="Q429" s="237"/>
      <c r="R429" s="237"/>
      <c r="S429" s="237"/>
      <c r="T429" s="238"/>
      <c r="AT429" s="239" t="s">
        <v>375</v>
      </c>
      <c r="AU429" s="239" t="s">
        <v>90</v>
      </c>
      <c r="AV429" s="15" t="s">
        <v>373</v>
      </c>
      <c r="AW429" s="15" t="s">
        <v>36</v>
      </c>
      <c r="AX429" s="15" t="s">
        <v>88</v>
      </c>
      <c r="AY429" s="239" t="s">
        <v>365</v>
      </c>
    </row>
    <row r="430" spans="1:65" s="2" customFormat="1" ht="24.2" customHeight="1">
      <c r="A430" s="35"/>
      <c r="B430" s="36"/>
      <c r="C430" s="194" t="s">
        <v>835</v>
      </c>
      <c r="D430" s="194" t="s">
        <v>368</v>
      </c>
      <c r="E430" s="195" t="s">
        <v>836</v>
      </c>
      <c r="F430" s="196" t="s">
        <v>837</v>
      </c>
      <c r="G430" s="197" t="s">
        <v>396</v>
      </c>
      <c r="H430" s="198">
        <v>21.82</v>
      </c>
      <c r="I430" s="199"/>
      <c r="J430" s="200">
        <f>ROUND(I430*H430,2)</f>
        <v>0</v>
      </c>
      <c r="K430" s="196" t="s">
        <v>372</v>
      </c>
      <c r="L430" s="40"/>
      <c r="M430" s="201" t="s">
        <v>1</v>
      </c>
      <c r="N430" s="202" t="s">
        <v>46</v>
      </c>
      <c r="O430" s="72"/>
      <c r="P430" s="203">
        <f>O430*H430</f>
        <v>0</v>
      </c>
      <c r="Q430" s="203">
        <v>3.2000000000000003E-4</v>
      </c>
      <c r="R430" s="203">
        <f>Q430*H430</f>
        <v>6.9824000000000006E-3</v>
      </c>
      <c r="S430" s="203">
        <v>0</v>
      </c>
      <c r="T430" s="204">
        <f>S430*H430</f>
        <v>0</v>
      </c>
      <c r="U430" s="35"/>
      <c r="V430" s="35"/>
      <c r="W430" s="35"/>
      <c r="X430" s="35"/>
      <c r="Y430" s="35"/>
      <c r="Z430" s="35"/>
      <c r="AA430" s="35"/>
      <c r="AB430" s="35"/>
      <c r="AC430" s="35"/>
      <c r="AD430" s="35"/>
      <c r="AE430" s="35"/>
      <c r="AR430" s="205" t="s">
        <v>421</v>
      </c>
      <c r="AT430" s="205" t="s">
        <v>368</v>
      </c>
      <c r="AU430" s="205" t="s">
        <v>90</v>
      </c>
      <c r="AY430" s="18" t="s">
        <v>365</v>
      </c>
      <c r="BE430" s="206">
        <f>IF(N430="základní",J430,0)</f>
        <v>0</v>
      </c>
      <c r="BF430" s="206">
        <f>IF(N430="snížená",J430,0)</f>
        <v>0</v>
      </c>
      <c r="BG430" s="206">
        <f>IF(N430="zákl. přenesená",J430,0)</f>
        <v>0</v>
      </c>
      <c r="BH430" s="206">
        <f>IF(N430="sníž. přenesená",J430,0)</f>
        <v>0</v>
      </c>
      <c r="BI430" s="206">
        <f>IF(N430="nulová",J430,0)</f>
        <v>0</v>
      </c>
      <c r="BJ430" s="18" t="s">
        <v>88</v>
      </c>
      <c r="BK430" s="206">
        <f>ROUND(I430*H430,2)</f>
        <v>0</v>
      </c>
      <c r="BL430" s="18" t="s">
        <v>421</v>
      </c>
      <c r="BM430" s="205" t="s">
        <v>838</v>
      </c>
    </row>
    <row r="431" spans="1:65" s="13" customFormat="1">
      <c r="B431" s="207"/>
      <c r="C431" s="208"/>
      <c r="D431" s="209" t="s">
        <v>375</v>
      </c>
      <c r="E431" s="210" t="s">
        <v>1</v>
      </c>
      <c r="F431" s="211" t="s">
        <v>839</v>
      </c>
      <c r="G431" s="208"/>
      <c r="H431" s="210" t="s">
        <v>1</v>
      </c>
      <c r="I431" s="212"/>
      <c r="J431" s="208"/>
      <c r="K431" s="208"/>
      <c r="L431" s="213"/>
      <c r="M431" s="214"/>
      <c r="N431" s="215"/>
      <c r="O431" s="215"/>
      <c r="P431" s="215"/>
      <c r="Q431" s="215"/>
      <c r="R431" s="215"/>
      <c r="S431" s="215"/>
      <c r="T431" s="216"/>
      <c r="AT431" s="217" t="s">
        <v>375</v>
      </c>
      <c r="AU431" s="217" t="s">
        <v>90</v>
      </c>
      <c r="AV431" s="13" t="s">
        <v>88</v>
      </c>
      <c r="AW431" s="13" t="s">
        <v>36</v>
      </c>
      <c r="AX431" s="13" t="s">
        <v>81</v>
      </c>
      <c r="AY431" s="217" t="s">
        <v>365</v>
      </c>
    </row>
    <row r="432" spans="1:65" s="13" customFormat="1">
      <c r="B432" s="207"/>
      <c r="C432" s="208"/>
      <c r="D432" s="209" t="s">
        <v>375</v>
      </c>
      <c r="E432" s="210" t="s">
        <v>1</v>
      </c>
      <c r="F432" s="211" t="s">
        <v>772</v>
      </c>
      <c r="G432" s="208"/>
      <c r="H432" s="210" t="s">
        <v>1</v>
      </c>
      <c r="I432" s="212"/>
      <c r="J432" s="208"/>
      <c r="K432" s="208"/>
      <c r="L432" s="213"/>
      <c r="M432" s="214"/>
      <c r="N432" s="215"/>
      <c r="O432" s="215"/>
      <c r="P432" s="215"/>
      <c r="Q432" s="215"/>
      <c r="R432" s="215"/>
      <c r="S432" s="215"/>
      <c r="T432" s="216"/>
      <c r="AT432" s="217" t="s">
        <v>375</v>
      </c>
      <c r="AU432" s="217" t="s">
        <v>90</v>
      </c>
      <c r="AV432" s="13" t="s">
        <v>88</v>
      </c>
      <c r="AW432" s="13" t="s">
        <v>36</v>
      </c>
      <c r="AX432" s="13" t="s">
        <v>81</v>
      </c>
      <c r="AY432" s="217" t="s">
        <v>365</v>
      </c>
    </row>
    <row r="433" spans="1:65" s="13" customFormat="1">
      <c r="B433" s="207"/>
      <c r="C433" s="208"/>
      <c r="D433" s="209" t="s">
        <v>375</v>
      </c>
      <c r="E433" s="210" t="s">
        <v>1</v>
      </c>
      <c r="F433" s="211" t="s">
        <v>773</v>
      </c>
      <c r="G433" s="208"/>
      <c r="H433" s="210" t="s">
        <v>1</v>
      </c>
      <c r="I433" s="212"/>
      <c r="J433" s="208"/>
      <c r="K433" s="208"/>
      <c r="L433" s="213"/>
      <c r="M433" s="214"/>
      <c r="N433" s="215"/>
      <c r="O433" s="215"/>
      <c r="P433" s="215"/>
      <c r="Q433" s="215"/>
      <c r="R433" s="215"/>
      <c r="S433" s="215"/>
      <c r="T433" s="216"/>
      <c r="AT433" s="217" t="s">
        <v>375</v>
      </c>
      <c r="AU433" s="217" t="s">
        <v>90</v>
      </c>
      <c r="AV433" s="13" t="s">
        <v>88</v>
      </c>
      <c r="AW433" s="13" t="s">
        <v>36</v>
      </c>
      <c r="AX433" s="13" t="s">
        <v>81</v>
      </c>
      <c r="AY433" s="217" t="s">
        <v>365</v>
      </c>
    </row>
    <row r="434" spans="1:65" s="14" customFormat="1">
      <c r="B434" s="218"/>
      <c r="C434" s="219"/>
      <c r="D434" s="209" t="s">
        <v>375</v>
      </c>
      <c r="E434" s="220" t="s">
        <v>1</v>
      </c>
      <c r="F434" s="221" t="s">
        <v>840</v>
      </c>
      <c r="G434" s="219"/>
      <c r="H434" s="222">
        <v>10.3</v>
      </c>
      <c r="I434" s="223"/>
      <c r="J434" s="219"/>
      <c r="K434" s="219"/>
      <c r="L434" s="224"/>
      <c r="M434" s="225"/>
      <c r="N434" s="226"/>
      <c r="O434" s="226"/>
      <c r="P434" s="226"/>
      <c r="Q434" s="226"/>
      <c r="R434" s="226"/>
      <c r="S434" s="226"/>
      <c r="T434" s="227"/>
      <c r="AT434" s="228" t="s">
        <v>375</v>
      </c>
      <c r="AU434" s="228" t="s">
        <v>90</v>
      </c>
      <c r="AV434" s="14" t="s">
        <v>90</v>
      </c>
      <c r="AW434" s="14" t="s">
        <v>36</v>
      </c>
      <c r="AX434" s="14" t="s">
        <v>81</v>
      </c>
      <c r="AY434" s="228" t="s">
        <v>365</v>
      </c>
    </row>
    <row r="435" spans="1:65" s="13" customFormat="1">
      <c r="B435" s="207"/>
      <c r="C435" s="208"/>
      <c r="D435" s="209" t="s">
        <v>375</v>
      </c>
      <c r="E435" s="210" t="s">
        <v>1</v>
      </c>
      <c r="F435" s="211" t="s">
        <v>822</v>
      </c>
      <c r="G435" s="208"/>
      <c r="H435" s="210" t="s">
        <v>1</v>
      </c>
      <c r="I435" s="212"/>
      <c r="J435" s="208"/>
      <c r="K435" s="208"/>
      <c r="L435" s="213"/>
      <c r="M435" s="214"/>
      <c r="N435" s="215"/>
      <c r="O435" s="215"/>
      <c r="P435" s="215"/>
      <c r="Q435" s="215"/>
      <c r="R435" s="215"/>
      <c r="S435" s="215"/>
      <c r="T435" s="216"/>
      <c r="AT435" s="217" t="s">
        <v>375</v>
      </c>
      <c r="AU435" s="217" t="s">
        <v>90</v>
      </c>
      <c r="AV435" s="13" t="s">
        <v>88</v>
      </c>
      <c r="AW435" s="13" t="s">
        <v>36</v>
      </c>
      <c r="AX435" s="13" t="s">
        <v>81</v>
      </c>
      <c r="AY435" s="217" t="s">
        <v>365</v>
      </c>
    </row>
    <row r="436" spans="1:65" s="13" customFormat="1">
      <c r="B436" s="207"/>
      <c r="C436" s="208"/>
      <c r="D436" s="209" t="s">
        <v>375</v>
      </c>
      <c r="E436" s="210" t="s">
        <v>1</v>
      </c>
      <c r="F436" s="211" t="s">
        <v>823</v>
      </c>
      <c r="G436" s="208"/>
      <c r="H436" s="210" t="s">
        <v>1</v>
      </c>
      <c r="I436" s="212"/>
      <c r="J436" s="208"/>
      <c r="K436" s="208"/>
      <c r="L436" s="213"/>
      <c r="M436" s="214"/>
      <c r="N436" s="215"/>
      <c r="O436" s="215"/>
      <c r="P436" s="215"/>
      <c r="Q436" s="215"/>
      <c r="R436" s="215"/>
      <c r="S436" s="215"/>
      <c r="T436" s="216"/>
      <c r="AT436" s="217" t="s">
        <v>375</v>
      </c>
      <c r="AU436" s="217" t="s">
        <v>90</v>
      </c>
      <c r="AV436" s="13" t="s">
        <v>88</v>
      </c>
      <c r="AW436" s="13" t="s">
        <v>36</v>
      </c>
      <c r="AX436" s="13" t="s">
        <v>81</v>
      </c>
      <c r="AY436" s="217" t="s">
        <v>365</v>
      </c>
    </row>
    <row r="437" spans="1:65" s="14" customFormat="1">
      <c r="B437" s="218"/>
      <c r="C437" s="219"/>
      <c r="D437" s="209" t="s">
        <v>375</v>
      </c>
      <c r="E437" s="220" t="s">
        <v>1</v>
      </c>
      <c r="F437" s="221" t="s">
        <v>841</v>
      </c>
      <c r="G437" s="219"/>
      <c r="H437" s="222">
        <v>11.52</v>
      </c>
      <c r="I437" s="223"/>
      <c r="J437" s="219"/>
      <c r="K437" s="219"/>
      <c r="L437" s="224"/>
      <c r="M437" s="225"/>
      <c r="N437" s="226"/>
      <c r="O437" s="226"/>
      <c r="P437" s="226"/>
      <c r="Q437" s="226"/>
      <c r="R437" s="226"/>
      <c r="S437" s="226"/>
      <c r="T437" s="227"/>
      <c r="AT437" s="228" t="s">
        <v>375</v>
      </c>
      <c r="AU437" s="228" t="s">
        <v>90</v>
      </c>
      <c r="AV437" s="14" t="s">
        <v>90</v>
      </c>
      <c r="AW437" s="14" t="s">
        <v>36</v>
      </c>
      <c r="AX437" s="14" t="s">
        <v>81</v>
      </c>
      <c r="AY437" s="228" t="s">
        <v>365</v>
      </c>
    </row>
    <row r="438" spans="1:65" s="15" customFormat="1">
      <c r="B438" s="229"/>
      <c r="C438" s="230"/>
      <c r="D438" s="209" t="s">
        <v>375</v>
      </c>
      <c r="E438" s="231" t="s">
        <v>1</v>
      </c>
      <c r="F438" s="232" t="s">
        <v>379</v>
      </c>
      <c r="G438" s="230"/>
      <c r="H438" s="233">
        <v>21.82</v>
      </c>
      <c r="I438" s="234"/>
      <c r="J438" s="230"/>
      <c r="K438" s="230"/>
      <c r="L438" s="235"/>
      <c r="M438" s="236"/>
      <c r="N438" s="237"/>
      <c r="O438" s="237"/>
      <c r="P438" s="237"/>
      <c r="Q438" s="237"/>
      <c r="R438" s="237"/>
      <c r="S438" s="237"/>
      <c r="T438" s="238"/>
      <c r="AT438" s="239" t="s">
        <v>375</v>
      </c>
      <c r="AU438" s="239" t="s">
        <v>90</v>
      </c>
      <c r="AV438" s="15" t="s">
        <v>373</v>
      </c>
      <c r="AW438" s="15" t="s">
        <v>36</v>
      </c>
      <c r="AX438" s="15" t="s">
        <v>88</v>
      </c>
      <c r="AY438" s="239" t="s">
        <v>365</v>
      </c>
    </row>
    <row r="439" spans="1:65" s="2" customFormat="1" ht="24.2" customHeight="1">
      <c r="A439" s="35"/>
      <c r="B439" s="36"/>
      <c r="C439" s="194" t="s">
        <v>842</v>
      </c>
      <c r="D439" s="194" t="s">
        <v>368</v>
      </c>
      <c r="E439" s="195" t="s">
        <v>843</v>
      </c>
      <c r="F439" s="196" t="s">
        <v>844</v>
      </c>
      <c r="G439" s="197" t="s">
        <v>314</v>
      </c>
      <c r="H439" s="198">
        <v>11.5</v>
      </c>
      <c r="I439" s="199"/>
      <c r="J439" s="200">
        <f>ROUND(I439*H439,2)</f>
        <v>0</v>
      </c>
      <c r="K439" s="196" t="s">
        <v>372</v>
      </c>
      <c r="L439" s="40"/>
      <c r="M439" s="201" t="s">
        <v>1</v>
      </c>
      <c r="N439" s="202" t="s">
        <v>46</v>
      </c>
      <c r="O439" s="72"/>
      <c r="P439" s="203">
        <f>O439*H439</f>
        <v>0</v>
      </c>
      <c r="Q439" s="203">
        <v>2.9999999999999997E-4</v>
      </c>
      <c r="R439" s="203">
        <f>Q439*H439</f>
        <v>3.4499999999999995E-3</v>
      </c>
      <c r="S439" s="203">
        <v>0</v>
      </c>
      <c r="T439" s="204">
        <f>S439*H439</f>
        <v>0</v>
      </c>
      <c r="U439" s="35"/>
      <c r="V439" s="35"/>
      <c r="W439" s="35"/>
      <c r="X439" s="35"/>
      <c r="Y439" s="35"/>
      <c r="Z439" s="35"/>
      <c r="AA439" s="35"/>
      <c r="AB439" s="35"/>
      <c r="AC439" s="35"/>
      <c r="AD439" s="35"/>
      <c r="AE439" s="35"/>
      <c r="AR439" s="205" t="s">
        <v>421</v>
      </c>
      <c r="AT439" s="205" t="s">
        <v>368</v>
      </c>
      <c r="AU439" s="205" t="s">
        <v>90</v>
      </c>
      <c r="AY439" s="18" t="s">
        <v>365</v>
      </c>
      <c r="BE439" s="206">
        <f>IF(N439="základní",J439,0)</f>
        <v>0</v>
      </c>
      <c r="BF439" s="206">
        <f>IF(N439="snížená",J439,0)</f>
        <v>0</v>
      </c>
      <c r="BG439" s="206">
        <f>IF(N439="zákl. přenesená",J439,0)</f>
        <v>0</v>
      </c>
      <c r="BH439" s="206">
        <f>IF(N439="sníž. přenesená",J439,0)</f>
        <v>0</v>
      </c>
      <c r="BI439" s="206">
        <f>IF(N439="nulová",J439,0)</f>
        <v>0</v>
      </c>
      <c r="BJ439" s="18" t="s">
        <v>88</v>
      </c>
      <c r="BK439" s="206">
        <f>ROUND(I439*H439,2)</f>
        <v>0</v>
      </c>
      <c r="BL439" s="18" t="s">
        <v>421</v>
      </c>
      <c r="BM439" s="205" t="s">
        <v>845</v>
      </c>
    </row>
    <row r="440" spans="1:65" s="13" customFormat="1">
      <c r="B440" s="207"/>
      <c r="C440" s="208"/>
      <c r="D440" s="209" t="s">
        <v>375</v>
      </c>
      <c r="E440" s="210" t="s">
        <v>1</v>
      </c>
      <c r="F440" s="211" t="s">
        <v>846</v>
      </c>
      <c r="G440" s="208"/>
      <c r="H440" s="210" t="s">
        <v>1</v>
      </c>
      <c r="I440" s="212"/>
      <c r="J440" s="208"/>
      <c r="K440" s="208"/>
      <c r="L440" s="213"/>
      <c r="M440" s="214"/>
      <c r="N440" s="215"/>
      <c r="O440" s="215"/>
      <c r="P440" s="215"/>
      <c r="Q440" s="215"/>
      <c r="R440" s="215"/>
      <c r="S440" s="215"/>
      <c r="T440" s="216"/>
      <c r="AT440" s="217" t="s">
        <v>375</v>
      </c>
      <c r="AU440" s="217" t="s">
        <v>90</v>
      </c>
      <c r="AV440" s="13" t="s">
        <v>88</v>
      </c>
      <c r="AW440" s="13" t="s">
        <v>36</v>
      </c>
      <c r="AX440" s="13" t="s">
        <v>81</v>
      </c>
      <c r="AY440" s="217" t="s">
        <v>365</v>
      </c>
    </row>
    <row r="441" spans="1:65" s="13" customFormat="1">
      <c r="B441" s="207"/>
      <c r="C441" s="208"/>
      <c r="D441" s="209" t="s">
        <v>375</v>
      </c>
      <c r="E441" s="210" t="s">
        <v>1</v>
      </c>
      <c r="F441" s="211" t="s">
        <v>772</v>
      </c>
      <c r="G441" s="208"/>
      <c r="H441" s="210" t="s">
        <v>1</v>
      </c>
      <c r="I441" s="212"/>
      <c r="J441" s="208"/>
      <c r="K441" s="208"/>
      <c r="L441" s="213"/>
      <c r="M441" s="214"/>
      <c r="N441" s="215"/>
      <c r="O441" s="215"/>
      <c r="P441" s="215"/>
      <c r="Q441" s="215"/>
      <c r="R441" s="215"/>
      <c r="S441" s="215"/>
      <c r="T441" s="216"/>
      <c r="AT441" s="217" t="s">
        <v>375</v>
      </c>
      <c r="AU441" s="217" t="s">
        <v>90</v>
      </c>
      <c r="AV441" s="13" t="s">
        <v>88</v>
      </c>
      <c r="AW441" s="13" t="s">
        <v>36</v>
      </c>
      <c r="AX441" s="13" t="s">
        <v>81</v>
      </c>
      <c r="AY441" s="217" t="s">
        <v>365</v>
      </c>
    </row>
    <row r="442" spans="1:65" s="13" customFormat="1">
      <c r="B442" s="207"/>
      <c r="C442" s="208"/>
      <c r="D442" s="209" t="s">
        <v>375</v>
      </c>
      <c r="E442" s="210" t="s">
        <v>1</v>
      </c>
      <c r="F442" s="211" t="s">
        <v>773</v>
      </c>
      <c r="G442" s="208"/>
      <c r="H442" s="210" t="s">
        <v>1</v>
      </c>
      <c r="I442" s="212"/>
      <c r="J442" s="208"/>
      <c r="K442" s="208"/>
      <c r="L442" s="213"/>
      <c r="M442" s="214"/>
      <c r="N442" s="215"/>
      <c r="O442" s="215"/>
      <c r="P442" s="215"/>
      <c r="Q442" s="215"/>
      <c r="R442" s="215"/>
      <c r="S442" s="215"/>
      <c r="T442" s="216"/>
      <c r="AT442" s="217" t="s">
        <v>375</v>
      </c>
      <c r="AU442" s="217" t="s">
        <v>90</v>
      </c>
      <c r="AV442" s="13" t="s">
        <v>88</v>
      </c>
      <c r="AW442" s="13" t="s">
        <v>36</v>
      </c>
      <c r="AX442" s="13" t="s">
        <v>81</v>
      </c>
      <c r="AY442" s="217" t="s">
        <v>365</v>
      </c>
    </row>
    <row r="443" spans="1:65" s="14" customFormat="1">
      <c r="B443" s="218"/>
      <c r="C443" s="219"/>
      <c r="D443" s="209" t="s">
        <v>375</v>
      </c>
      <c r="E443" s="220" t="s">
        <v>1</v>
      </c>
      <c r="F443" s="221" t="s">
        <v>774</v>
      </c>
      <c r="G443" s="219"/>
      <c r="H443" s="222">
        <v>3.12</v>
      </c>
      <c r="I443" s="223"/>
      <c r="J443" s="219"/>
      <c r="K443" s="219"/>
      <c r="L443" s="224"/>
      <c r="M443" s="225"/>
      <c r="N443" s="226"/>
      <c r="O443" s="226"/>
      <c r="P443" s="226"/>
      <c r="Q443" s="226"/>
      <c r="R443" s="226"/>
      <c r="S443" s="226"/>
      <c r="T443" s="227"/>
      <c r="AT443" s="228" t="s">
        <v>375</v>
      </c>
      <c r="AU443" s="228" t="s">
        <v>90</v>
      </c>
      <c r="AV443" s="14" t="s">
        <v>90</v>
      </c>
      <c r="AW443" s="14" t="s">
        <v>36</v>
      </c>
      <c r="AX443" s="14" t="s">
        <v>81</v>
      </c>
      <c r="AY443" s="228" t="s">
        <v>365</v>
      </c>
    </row>
    <row r="444" spans="1:65" s="13" customFormat="1">
      <c r="B444" s="207"/>
      <c r="C444" s="208"/>
      <c r="D444" s="209" t="s">
        <v>375</v>
      </c>
      <c r="E444" s="210" t="s">
        <v>1</v>
      </c>
      <c r="F444" s="211" t="s">
        <v>822</v>
      </c>
      <c r="G444" s="208"/>
      <c r="H444" s="210" t="s">
        <v>1</v>
      </c>
      <c r="I444" s="212"/>
      <c r="J444" s="208"/>
      <c r="K444" s="208"/>
      <c r="L444" s="213"/>
      <c r="M444" s="214"/>
      <c r="N444" s="215"/>
      <c r="O444" s="215"/>
      <c r="P444" s="215"/>
      <c r="Q444" s="215"/>
      <c r="R444" s="215"/>
      <c r="S444" s="215"/>
      <c r="T444" s="216"/>
      <c r="AT444" s="217" t="s">
        <v>375</v>
      </c>
      <c r="AU444" s="217" t="s">
        <v>90</v>
      </c>
      <c r="AV444" s="13" t="s">
        <v>88</v>
      </c>
      <c r="AW444" s="13" t="s">
        <v>36</v>
      </c>
      <c r="AX444" s="13" t="s">
        <v>81</v>
      </c>
      <c r="AY444" s="217" t="s">
        <v>365</v>
      </c>
    </row>
    <row r="445" spans="1:65" s="13" customFormat="1">
      <c r="B445" s="207"/>
      <c r="C445" s="208"/>
      <c r="D445" s="209" t="s">
        <v>375</v>
      </c>
      <c r="E445" s="210" t="s">
        <v>1</v>
      </c>
      <c r="F445" s="211" t="s">
        <v>823</v>
      </c>
      <c r="G445" s="208"/>
      <c r="H445" s="210" t="s">
        <v>1</v>
      </c>
      <c r="I445" s="212"/>
      <c r="J445" s="208"/>
      <c r="K445" s="208"/>
      <c r="L445" s="213"/>
      <c r="M445" s="214"/>
      <c r="N445" s="215"/>
      <c r="O445" s="215"/>
      <c r="P445" s="215"/>
      <c r="Q445" s="215"/>
      <c r="R445" s="215"/>
      <c r="S445" s="215"/>
      <c r="T445" s="216"/>
      <c r="AT445" s="217" t="s">
        <v>375</v>
      </c>
      <c r="AU445" s="217" t="s">
        <v>90</v>
      </c>
      <c r="AV445" s="13" t="s">
        <v>88</v>
      </c>
      <c r="AW445" s="13" t="s">
        <v>36</v>
      </c>
      <c r="AX445" s="13" t="s">
        <v>81</v>
      </c>
      <c r="AY445" s="217" t="s">
        <v>365</v>
      </c>
    </row>
    <row r="446" spans="1:65" s="14" customFormat="1">
      <c r="B446" s="218"/>
      <c r="C446" s="219"/>
      <c r="D446" s="209" t="s">
        <v>375</v>
      </c>
      <c r="E446" s="220" t="s">
        <v>1</v>
      </c>
      <c r="F446" s="221" t="s">
        <v>847</v>
      </c>
      <c r="G446" s="219"/>
      <c r="H446" s="222">
        <v>8.3800000000000008</v>
      </c>
      <c r="I446" s="223"/>
      <c r="J446" s="219"/>
      <c r="K446" s="219"/>
      <c r="L446" s="224"/>
      <c r="M446" s="225"/>
      <c r="N446" s="226"/>
      <c r="O446" s="226"/>
      <c r="P446" s="226"/>
      <c r="Q446" s="226"/>
      <c r="R446" s="226"/>
      <c r="S446" s="226"/>
      <c r="T446" s="227"/>
      <c r="AT446" s="228" t="s">
        <v>375</v>
      </c>
      <c r="AU446" s="228" t="s">
        <v>90</v>
      </c>
      <c r="AV446" s="14" t="s">
        <v>90</v>
      </c>
      <c r="AW446" s="14" t="s">
        <v>36</v>
      </c>
      <c r="AX446" s="14" t="s">
        <v>81</v>
      </c>
      <c r="AY446" s="228" t="s">
        <v>365</v>
      </c>
    </row>
    <row r="447" spans="1:65" s="15" customFormat="1">
      <c r="B447" s="229"/>
      <c r="C447" s="230"/>
      <c r="D447" s="209" t="s">
        <v>375</v>
      </c>
      <c r="E447" s="231" t="s">
        <v>1</v>
      </c>
      <c r="F447" s="232" t="s">
        <v>379</v>
      </c>
      <c r="G447" s="230"/>
      <c r="H447" s="233">
        <v>11.5</v>
      </c>
      <c r="I447" s="234"/>
      <c r="J447" s="230"/>
      <c r="K447" s="230"/>
      <c r="L447" s="235"/>
      <c r="M447" s="236"/>
      <c r="N447" s="237"/>
      <c r="O447" s="237"/>
      <c r="P447" s="237"/>
      <c r="Q447" s="237"/>
      <c r="R447" s="237"/>
      <c r="S447" s="237"/>
      <c r="T447" s="238"/>
      <c r="AT447" s="239" t="s">
        <v>375</v>
      </c>
      <c r="AU447" s="239" t="s">
        <v>90</v>
      </c>
      <c r="AV447" s="15" t="s">
        <v>373</v>
      </c>
      <c r="AW447" s="15" t="s">
        <v>36</v>
      </c>
      <c r="AX447" s="15" t="s">
        <v>88</v>
      </c>
      <c r="AY447" s="239" t="s">
        <v>365</v>
      </c>
    </row>
    <row r="448" spans="1:65" s="2" customFormat="1" ht="37.9" customHeight="1">
      <c r="A448" s="35"/>
      <c r="B448" s="36"/>
      <c r="C448" s="194" t="s">
        <v>848</v>
      </c>
      <c r="D448" s="194" t="s">
        <v>368</v>
      </c>
      <c r="E448" s="195" t="s">
        <v>849</v>
      </c>
      <c r="F448" s="196" t="s">
        <v>850</v>
      </c>
      <c r="G448" s="197" t="s">
        <v>314</v>
      </c>
      <c r="H448" s="198">
        <v>7.31</v>
      </c>
      <c r="I448" s="199"/>
      <c r="J448" s="200">
        <f>ROUND(I448*H448,2)</f>
        <v>0</v>
      </c>
      <c r="K448" s="196" t="s">
        <v>372</v>
      </c>
      <c r="L448" s="40"/>
      <c r="M448" s="201" t="s">
        <v>1</v>
      </c>
      <c r="N448" s="202" t="s">
        <v>46</v>
      </c>
      <c r="O448" s="72"/>
      <c r="P448" s="203">
        <f>O448*H448</f>
        <v>0</v>
      </c>
      <c r="Q448" s="203">
        <v>6.3E-3</v>
      </c>
      <c r="R448" s="203">
        <f>Q448*H448</f>
        <v>4.6052999999999997E-2</v>
      </c>
      <c r="S448" s="203">
        <v>0</v>
      </c>
      <c r="T448" s="204">
        <f>S448*H448</f>
        <v>0</v>
      </c>
      <c r="U448" s="35"/>
      <c r="V448" s="35"/>
      <c r="W448" s="35"/>
      <c r="X448" s="35"/>
      <c r="Y448" s="35"/>
      <c r="Z448" s="35"/>
      <c r="AA448" s="35"/>
      <c r="AB448" s="35"/>
      <c r="AC448" s="35"/>
      <c r="AD448" s="35"/>
      <c r="AE448" s="35"/>
      <c r="AR448" s="205" t="s">
        <v>421</v>
      </c>
      <c r="AT448" s="205" t="s">
        <v>368</v>
      </c>
      <c r="AU448" s="205" t="s">
        <v>90</v>
      </c>
      <c r="AY448" s="18" t="s">
        <v>365</v>
      </c>
      <c r="BE448" s="206">
        <f>IF(N448="základní",J448,0)</f>
        <v>0</v>
      </c>
      <c r="BF448" s="206">
        <f>IF(N448="snížená",J448,0)</f>
        <v>0</v>
      </c>
      <c r="BG448" s="206">
        <f>IF(N448="zákl. přenesená",J448,0)</f>
        <v>0</v>
      </c>
      <c r="BH448" s="206">
        <f>IF(N448="sníž. přenesená",J448,0)</f>
        <v>0</v>
      </c>
      <c r="BI448" s="206">
        <f>IF(N448="nulová",J448,0)</f>
        <v>0</v>
      </c>
      <c r="BJ448" s="18" t="s">
        <v>88</v>
      </c>
      <c r="BK448" s="206">
        <f>ROUND(I448*H448,2)</f>
        <v>0</v>
      </c>
      <c r="BL448" s="18" t="s">
        <v>421</v>
      </c>
      <c r="BM448" s="205" t="s">
        <v>851</v>
      </c>
    </row>
    <row r="449" spans="1:65" s="13" customFormat="1">
      <c r="B449" s="207"/>
      <c r="C449" s="208"/>
      <c r="D449" s="209" t="s">
        <v>375</v>
      </c>
      <c r="E449" s="210" t="s">
        <v>1</v>
      </c>
      <c r="F449" s="211" t="s">
        <v>852</v>
      </c>
      <c r="G449" s="208"/>
      <c r="H449" s="210" t="s">
        <v>1</v>
      </c>
      <c r="I449" s="212"/>
      <c r="J449" s="208"/>
      <c r="K449" s="208"/>
      <c r="L449" s="213"/>
      <c r="M449" s="214"/>
      <c r="N449" s="215"/>
      <c r="O449" s="215"/>
      <c r="P449" s="215"/>
      <c r="Q449" s="215"/>
      <c r="R449" s="215"/>
      <c r="S449" s="215"/>
      <c r="T449" s="216"/>
      <c r="AT449" s="217" t="s">
        <v>375</v>
      </c>
      <c r="AU449" s="217" t="s">
        <v>90</v>
      </c>
      <c r="AV449" s="13" t="s">
        <v>88</v>
      </c>
      <c r="AW449" s="13" t="s">
        <v>36</v>
      </c>
      <c r="AX449" s="13" t="s">
        <v>81</v>
      </c>
      <c r="AY449" s="217" t="s">
        <v>365</v>
      </c>
    </row>
    <row r="450" spans="1:65" s="13" customFormat="1">
      <c r="B450" s="207"/>
      <c r="C450" s="208"/>
      <c r="D450" s="209" t="s">
        <v>375</v>
      </c>
      <c r="E450" s="210" t="s">
        <v>1</v>
      </c>
      <c r="F450" s="211" t="s">
        <v>772</v>
      </c>
      <c r="G450" s="208"/>
      <c r="H450" s="210" t="s">
        <v>1</v>
      </c>
      <c r="I450" s="212"/>
      <c r="J450" s="208"/>
      <c r="K450" s="208"/>
      <c r="L450" s="213"/>
      <c r="M450" s="214"/>
      <c r="N450" s="215"/>
      <c r="O450" s="215"/>
      <c r="P450" s="215"/>
      <c r="Q450" s="215"/>
      <c r="R450" s="215"/>
      <c r="S450" s="215"/>
      <c r="T450" s="216"/>
      <c r="AT450" s="217" t="s">
        <v>375</v>
      </c>
      <c r="AU450" s="217" t="s">
        <v>90</v>
      </c>
      <c r="AV450" s="13" t="s">
        <v>88</v>
      </c>
      <c r="AW450" s="13" t="s">
        <v>36</v>
      </c>
      <c r="AX450" s="13" t="s">
        <v>81</v>
      </c>
      <c r="AY450" s="217" t="s">
        <v>365</v>
      </c>
    </row>
    <row r="451" spans="1:65" s="13" customFormat="1">
      <c r="B451" s="207"/>
      <c r="C451" s="208"/>
      <c r="D451" s="209" t="s">
        <v>375</v>
      </c>
      <c r="E451" s="210" t="s">
        <v>1</v>
      </c>
      <c r="F451" s="211" t="s">
        <v>773</v>
      </c>
      <c r="G451" s="208"/>
      <c r="H451" s="210" t="s">
        <v>1</v>
      </c>
      <c r="I451" s="212"/>
      <c r="J451" s="208"/>
      <c r="K451" s="208"/>
      <c r="L451" s="213"/>
      <c r="M451" s="214"/>
      <c r="N451" s="215"/>
      <c r="O451" s="215"/>
      <c r="P451" s="215"/>
      <c r="Q451" s="215"/>
      <c r="R451" s="215"/>
      <c r="S451" s="215"/>
      <c r="T451" s="216"/>
      <c r="AT451" s="217" t="s">
        <v>375</v>
      </c>
      <c r="AU451" s="217" t="s">
        <v>90</v>
      </c>
      <c r="AV451" s="13" t="s">
        <v>88</v>
      </c>
      <c r="AW451" s="13" t="s">
        <v>36</v>
      </c>
      <c r="AX451" s="13" t="s">
        <v>81</v>
      </c>
      <c r="AY451" s="217" t="s">
        <v>365</v>
      </c>
    </row>
    <row r="452" spans="1:65" s="14" customFormat="1">
      <c r="B452" s="218"/>
      <c r="C452" s="219"/>
      <c r="D452" s="209" t="s">
        <v>375</v>
      </c>
      <c r="E452" s="220" t="s">
        <v>1</v>
      </c>
      <c r="F452" s="221" t="s">
        <v>853</v>
      </c>
      <c r="G452" s="219"/>
      <c r="H452" s="222">
        <v>3.12</v>
      </c>
      <c r="I452" s="223"/>
      <c r="J452" s="219"/>
      <c r="K452" s="219"/>
      <c r="L452" s="224"/>
      <c r="M452" s="225"/>
      <c r="N452" s="226"/>
      <c r="O452" s="226"/>
      <c r="P452" s="226"/>
      <c r="Q452" s="226"/>
      <c r="R452" s="226"/>
      <c r="S452" s="226"/>
      <c r="T452" s="227"/>
      <c r="AT452" s="228" t="s">
        <v>375</v>
      </c>
      <c r="AU452" s="228" t="s">
        <v>90</v>
      </c>
      <c r="AV452" s="14" t="s">
        <v>90</v>
      </c>
      <c r="AW452" s="14" t="s">
        <v>36</v>
      </c>
      <c r="AX452" s="14" t="s">
        <v>81</v>
      </c>
      <c r="AY452" s="228" t="s">
        <v>365</v>
      </c>
    </row>
    <row r="453" spans="1:65" s="16" customFormat="1">
      <c r="B453" s="250"/>
      <c r="C453" s="251"/>
      <c r="D453" s="209" t="s">
        <v>375</v>
      </c>
      <c r="E453" s="252" t="s">
        <v>307</v>
      </c>
      <c r="F453" s="253" t="s">
        <v>854</v>
      </c>
      <c r="G453" s="251"/>
      <c r="H453" s="254">
        <v>3.12</v>
      </c>
      <c r="I453" s="255"/>
      <c r="J453" s="251"/>
      <c r="K453" s="251"/>
      <c r="L453" s="256"/>
      <c r="M453" s="257"/>
      <c r="N453" s="258"/>
      <c r="O453" s="258"/>
      <c r="P453" s="258"/>
      <c r="Q453" s="258"/>
      <c r="R453" s="258"/>
      <c r="S453" s="258"/>
      <c r="T453" s="259"/>
      <c r="AT453" s="260" t="s">
        <v>375</v>
      </c>
      <c r="AU453" s="260" t="s">
        <v>90</v>
      </c>
      <c r="AV453" s="16" t="s">
        <v>383</v>
      </c>
      <c r="AW453" s="16" t="s">
        <v>36</v>
      </c>
      <c r="AX453" s="16" t="s">
        <v>81</v>
      </c>
      <c r="AY453" s="260" t="s">
        <v>365</v>
      </c>
    </row>
    <row r="454" spans="1:65" s="13" customFormat="1">
      <c r="B454" s="207"/>
      <c r="C454" s="208"/>
      <c r="D454" s="209" t="s">
        <v>375</v>
      </c>
      <c r="E454" s="210" t="s">
        <v>1</v>
      </c>
      <c r="F454" s="211" t="s">
        <v>822</v>
      </c>
      <c r="G454" s="208"/>
      <c r="H454" s="210" t="s">
        <v>1</v>
      </c>
      <c r="I454" s="212"/>
      <c r="J454" s="208"/>
      <c r="K454" s="208"/>
      <c r="L454" s="213"/>
      <c r="M454" s="214"/>
      <c r="N454" s="215"/>
      <c r="O454" s="215"/>
      <c r="P454" s="215"/>
      <c r="Q454" s="215"/>
      <c r="R454" s="215"/>
      <c r="S454" s="215"/>
      <c r="T454" s="216"/>
      <c r="AT454" s="217" t="s">
        <v>375</v>
      </c>
      <c r="AU454" s="217" t="s">
        <v>90</v>
      </c>
      <c r="AV454" s="13" t="s">
        <v>88</v>
      </c>
      <c r="AW454" s="13" t="s">
        <v>36</v>
      </c>
      <c r="AX454" s="13" t="s">
        <v>81</v>
      </c>
      <c r="AY454" s="217" t="s">
        <v>365</v>
      </c>
    </row>
    <row r="455" spans="1:65" s="13" customFormat="1">
      <c r="B455" s="207"/>
      <c r="C455" s="208"/>
      <c r="D455" s="209" t="s">
        <v>375</v>
      </c>
      <c r="E455" s="210" t="s">
        <v>1</v>
      </c>
      <c r="F455" s="211" t="s">
        <v>823</v>
      </c>
      <c r="G455" s="208"/>
      <c r="H455" s="210" t="s">
        <v>1</v>
      </c>
      <c r="I455" s="212"/>
      <c r="J455" s="208"/>
      <c r="K455" s="208"/>
      <c r="L455" s="213"/>
      <c r="M455" s="214"/>
      <c r="N455" s="215"/>
      <c r="O455" s="215"/>
      <c r="P455" s="215"/>
      <c r="Q455" s="215"/>
      <c r="R455" s="215"/>
      <c r="S455" s="215"/>
      <c r="T455" s="216"/>
      <c r="AT455" s="217" t="s">
        <v>375</v>
      </c>
      <c r="AU455" s="217" t="s">
        <v>90</v>
      </c>
      <c r="AV455" s="13" t="s">
        <v>88</v>
      </c>
      <c r="AW455" s="13" t="s">
        <v>36</v>
      </c>
      <c r="AX455" s="13" t="s">
        <v>81</v>
      </c>
      <c r="AY455" s="217" t="s">
        <v>365</v>
      </c>
    </row>
    <row r="456" spans="1:65" s="14" customFormat="1">
      <c r="B456" s="218"/>
      <c r="C456" s="219"/>
      <c r="D456" s="209" t="s">
        <v>375</v>
      </c>
      <c r="E456" s="220" t="s">
        <v>1</v>
      </c>
      <c r="F456" s="221" t="s">
        <v>855</v>
      </c>
      <c r="G456" s="219"/>
      <c r="H456" s="222">
        <v>4.1900000000000004</v>
      </c>
      <c r="I456" s="223"/>
      <c r="J456" s="219"/>
      <c r="K456" s="219"/>
      <c r="L456" s="224"/>
      <c r="M456" s="225"/>
      <c r="N456" s="226"/>
      <c r="O456" s="226"/>
      <c r="P456" s="226"/>
      <c r="Q456" s="226"/>
      <c r="R456" s="226"/>
      <c r="S456" s="226"/>
      <c r="T456" s="227"/>
      <c r="AT456" s="228" t="s">
        <v>375</v>
      </c>
      <c r="AU456" s="228" t="s">
        <v>90</v>
      </c>
      <c r="AV456" s="14" t="s">
        <v>90</v>
      </c>
      <c r="AW456" s="14" t="s">
        <v>36</v>
      </c>
      <c r="AX456" s="14" t="s">
        <v>81</v>
      </c>
      <c r="AY456" s="228" t="s">
        <v>365</v>
      </c>
    </row>
    <row r="457" spans="1:65" s="16" customFormat="1">
      <c r="B457" s="250"/>
      <c r="C457" s="251"/>
      <c r="D457" s="209" t="s">
        <v>375</v>
      </c>
      <c r="E457" s="252" t="s">
        <v>317</v>
      </c>
      <c r="F457" s="253" t="s">
        <v>854</v>
      </c>
      <c r="G457" s="251"/>
      <c r="H457" s="254">
        <v>4.1900000000000004</v>
      </c>
      <c r="I457" s="255"/>
      <c r="J457" s="251"/>
      <c r="K457" s="251"/>
      <c r="L457" s="256"/>
      <c r="M457" s="257"/>
      <c r="N457" s="258"/>
      <c r="O457" s="258"/>
      <c r="P457" s="258"/>
      <c r="Q457" s="258"/>
      <c r="R457" s="258"/>
      <c r="S457" s="258"/>
      <c r="T457" s="259"/>
      <c r="AT457" s="260" t="s">
        <v>375</v>
      </c>
      <c r="AU457" s="260" t="s">
        <v>90</v>
      </c>
      <c r="AV457" s="16" t="s">
        <v>383</v>
      </c>
      <c r="AW457" s="16" t="s">
        <v>36</v>
      </c>
      <c r="AX457" s="16" t="s">
        <v>81</v>
      </c>
      <c r="AY457" s="260" t="s">
        <v>365</v>
      </c>
    </row>
    <row r="458" spans="1:65" s="15" customFormat="1">
      <c r="B458" s="229"/>
      <c r="C458" s="230"/>
      <c r="D458" s="209" t="s">
        <v>375</v>
      </c>
      <c r="E458" s="231" t="s">
        <v>1</v>
      </c>
      <c r="F458" s="232" t="s">
        <v>379</v>
      </c>
      <c r="G458" s="230"/>
      <c r="H458" s="233">
        <v>7.31</v>
      </c>
      <c r="I458" s="234"/>
      <c r="J458" s="230"/>
      <c r="K458" s="230"/>
      <c r="L458" s="235"/>
      <c r="M458" s="236"/>
      <c r="N458" s="237"/>
      <c r="O458" s="237"/>
      <c r="P458" s="237"/>
      <c r="Q458" s="237"/>
      <c r="R458" s="237"/>
      <c r="S458" s="237"/>
      <c r="T458" s="238"/>
      <c r="AT458" s="239" t="s">
        <v>375</v>
      </c>
      <c r="AU458" s="239" t="s">
        <v>90</v>
      </c>
      <c r="AV458" s="15" t="s">
        <v>373</v>
      </c>
      <c r="AW458" s="15" t="s">
        <v>36</v>
      </c>
      <c r="AX458" s="15" t="s">
        <v>88</v>
      </c>
      <c r="AY458" s="239" t="s">
        <v>365</v>
      </c>
    </row>
    <row r="459" spans="1:65" s="2" customFormat="1" ht="24.2" customHeight="1">
      <c r="A459" s="35"/>
      <c r="B459" s="36"/>
      <c r="C459" s="240" t="s">
        <v>856</v>
      </c>
      <c r="D459" s="240" t="s">
        <v>432</v>
      </c>
      <c r="E459" s="241" t="s">
        <v>857</v>
      </c>
      <c r="F459" s="242" t="s">
        <v>858</v>
      </c>
      <c r="G459" s="243" t="s">
        <v>314</v>
      </c>
      <c r="H459" s="244">
        <v>8.0410000000000004</v>
      </c>
      <c r="I459" s="245"/>
      <c r="J459" s="246">
        <f>ROUND(I459*H459,2)</f>
        <v>0</v>
      </c>
      <c r="K459" s="242" t="s">
        <v>372</v>
      </c>
      <c r="L459" s="247"/>
      <c r="M459" s="248" t="s">
        <v>1</v>
      </c>
      <c r="N459" s="249" t="s">
        <v>46</v>
      </c>
      <c r="O459" s="72"/>
      <c r="P459" s="203">
        <f>O459*H459</f>
        <v>0</v>
      </c>
      <c r="Q459" s="203">
        <v>1.7999999999999999E-2</v>
      </c>
      <c r="R459" s="203">
        <f>Q459*H459</f>
        <v>0.14473800000000001</v>
      </c>
      <c r="S459" s="203">
        <v>0</v>
      </c>
      <c r="T459" s="204">
        <f>S459*H459</f>
        <v>0</v>
      </c>
      <c r="U459" s="35"/>
      <c r="V459" s="35"/>
      <c r="W459" s="35"/>
      <c r="X459" s="35"/>
      <c r="Y459" s="35"/>
      <c r="Z459" s="35"/>
      <c r="AA459" s="35"/>
      <c r="AB459" s="35"/>
      <c r="AC459" s="35"/>
      <c r="AD459" s="35"/>
      <c r="AE459" s="35"/>
      <c r="AR459" s="205" t="s">
        <v>436</v>
      </c>
      <c r="AT459" s="205" t="s">
        <v>432</v>
      </c>
      <c r="AU459" s="205" t="s">
        <v>90</v>
      </c>
      <c r="AY459" s="18" t="s">
        <v>365</v>
      </c>
      <c r="BE459" s="206">
        <f>IF(N459="základní",J459,0)</f>
        <v>0</v>
      </c>
      <c r="BF459" s="206">
        <f>IF(N459="snížená",J459,0)</f>
        <v>0</v>
      </c>
      <c r="BG459" s="206">
        <f>IF(N459="zákl. přenesená",J459,0)</f>
        <v>0</v>
      </c>
      <c r="BH459" s="206">
        <f>IF(N459="sníž. přenesená",J459,0)</f>
        <v>0</v>
      </c>
      <c r="BI459" s="206">
        <f>IF(N459="nulová",J459,0)</f>
        <v>0</v>
      </c>
      <c r="BJ459" s="18" t="s">
        <v>88</v>
      </c>
      <c r="BK459" s="206">
        <f>ROUND(I459*H459,2)</f>
        <v>0</v>
      </c>
      <c r="BL459" s="18" t="s">
        <v>421</v>
      </c>
      <c r="BM459" s="205" t="s">
        <v>859</v>
      </c>
    </row>
    <row r="460" spans="1:65" s="13" customFormat="1">
      <c r="B460" s="207"/>
      <c r="C460" s="208"/>
      <c r="D460" s="209" t="s">
        <v>375</v>
      </c>
      <c r="E460" s="210" t="s">
        <v>1</v>
      </c>
      <c r="F460" s="211" t="s">
        <v>852</v>
      </c>
      <c r="G460" s="208"/>
      <c r="H460" s="210" t="s">
        <v>1</v>
      </c>
      <c r="I460" s="212"/>
      <c r="J460" s="208"/>
      <c r="K460" s="208"/>
      <c r="L460" s="213"/>
      <c r="M460" s="214"/>
      <c r="N460" s="215"/>
      <c r="O460" s="215"/>
      <c r="P460" s="215"/>
      <c r="Q460" s="215"/>
      <c r="R460" s="215"/>
      <c r="S460" s="215"/>
      <c r="T460" s="216"/>
      <c r="AT460" s="217" t="s">
        <v>375</v>
      </c>
      <c r="AU460" s="217" t="s">
        <v>90</v>
      </c>
      <c r="AV460" s="13" t="s">
        <v>88</v>
      </c>
      <c r="AW460" s="13" t="s">
        <v>36</v>
      </c>
      <c r="AX460" s="13" t="s">
        <v>81</v>
      </c>
      <c r="AY460" s="217" t="s">
        <v>365</v>
      </c>
    </row>
    <row r="461" spans="1:65" s="13" customFormat="1">
      <c r="B461" s="207"/>
      <c r="C461" s="208"/>
      <c r="D461" s="209" t="s">
        <v>375</v>
      </c>
      <c r="E461" s="210" t="s">
        <v>1</v>
      </c>
      <c r="F461" s="211" t="s">
        <v>772</v>
      </c>
      <c r="G461" s="208"/>
      <c r="H461" s="210" t="s">
        <v>1</v>
      </c>
      <c r="I461" s="212"/>
      <c r="J461" s="208"/>
      <c r="K461" s="208"/>
      <c r="L461" s="213"/>
      <c r="M461" s="214"/>
      <c r="N461" s="215"/>
      <c r="O461" s="215"/>
      <c r="P461" s="215"/>
      <c r="Q461" s="215"/>
      <c r="R461" s="215"/>
      <c r="S461" s="215"/>
      <c r="T461" s="216"/>
      <c r="AT461" s="217" t="s">
        <v>375</v>
      </c>
      <c r="AU461" s="217" t="s">
        <v>90</v>
      </c>
      <c r="AV461" s="13" t="s">
        <v>88</v>
      </c>
      <c r="AW461" s="13" t="s">
        <v>36</v>
      </c>
      <c r="AX461" s="13" t="s">
        <v>81</v>
      </c>
      <c r="AY461" s="217" t="s">
        <v>365</v>
      </c>
    </row>
    <row r="462" spans="1:65" s="13" customFormat="1">
      <c r="B462" s="207"/>
      <c r="C462" s="208"/>
      <c r="D462" s="209" t="s">
        <v>375</v>
      </c>
      <c r="E462" s="210" t="s">
        <v>1</v>
      </c>
      <c r="F462" s="211" t="s">
        <v>773</v>
      </c>
      <c r="G462" s="208"/>
      <c r="H462" s="210" t="s">
        <v>1</v>
      </c>
      <c r="I462" s="212"/>
      <c r="J462" s="208"/>
      <c r="K462" s="208"/>
      <c r="L462" s="213"/>
      <c r="M462" s="214"/>
      <c r="N462" s="215"/>
      <c r="O462" s="215"/>
      <c r="P462" s="215"/>
      <c r="Q462" s="215"/>
      <c r="R462" s="215"/>
      <c r="S462" s="215"/>
      <c r="T462" s="216"/>
      <c r="AT462" s="217" t="s">
        <v>375</v>
      </c>
      <c r="AU462" s="217" t="s">
        <v>90</v>
      </c>
      <c r="AV462" s="13" t="s">
        <v>88</v>
      </c>
      <c r="AW462" s="13" t="s">
        <v>36</v>
      </c>
      <c r="AX462" s="13" t="s">
        <v>81</v>
      </c>
      <c r="AY462" s="217" t="s">
        <v>365</v>
      </c>
    </row>
    <row r="463" spans="1:65" s="14" customFormat="1">
      <c r="B463" s="218"/>
      <c r="C463" s="219"/>
      <c r="D463" s="209" t="s">
        <v>375</v>
      </c>
      <c r="E463" s="220" t="s">
        <v>1</v>
      </c>
      <c r="F463" s="221" t="s">
        <v>774</v>
      </c>
      <c r="G463" s="219"/>
      <c r="H463" s="222">
        <v>3.12</v>
      </c>
      <c r="I463" s="223"/>
      <c r="J463" s="219"/>
      <c r="K463" s="219"/>
      <c r="L463" s="224"/>
      <c r="M463" s="225"/>
      <c r="N463" s="226"/>
      <c r="O463" s="226"/>
      <c r="P463" s="226"/>
      <c r="Q463" s="226"/>
      <c r="R463" s="226"/>
      <c r="S463" s="226"/>
      <c r="T463" s="227"/>
      <c r="AT463" s="228" t="s">
        <v>375</v>
      </c>
      <c r="AU463" s="228" t="s">
        <v>90</v>
      </c>
      <c r="AV463" s="14" t="s">
        <v>90</v>
      </c>
      <c r="AW463" s="14" t="s">
        <v>36</v>
      </c>
      <c r="AX463" s="14" t="s">
        <v>81</v>
      </c>
      <c r="AY463" s="228" t="s">
        <v>365</v>
      </c>
    </row>
    <row r="464" spans="1:65" s="13" customFormat="1">
      <c r="B464" s="207"/>
      <c r="C464" s="208"/>
      <c r="D464" s="209" t="s">
        <v>375</v>
      </c>
      <c r="E464" s="210" t="s">
        <v>1</v>
      </c>
      <c r="F464" s="211" t="s">
        <v>822</v>
      </c>
      <c r="G464" s="208"/>
      <c r="H464" s="210" t="s">
        <v>1</v>
      </c>
      <c r="I464" s="212"/>
      <c r="J464" s="208"/>
      <c r="K464" s="208"/>
      <c r="L464" s="213"/>
      <c r="M464" s="214"/>
      <c r="N464" s="215"/>
      <c r="O464" s="215"/>
      <c r="P464" s="215"/>
      <c r="Q464" s="215"/>
      <c r="R464" s="215"/>
      <c r="S464" s="215"/>
      <c r="T464" s="216"/>
      <c r="AT464" s="217" t="s">
        <v>375</v>
      </c>
      <c r="AU464" s="217" t="s">
        <v>90</v>
      </c>
      <c r="AV464" s="13" t="s">
        <v>88</v>
      </c>
      <c r="AW464" s="13" t="s">
        <v>36</v>
      </c>
      <c r="AX464" s="13" t="s">
        <v>81</v>
      </c>
      <c r="AY464" s="217" t="s">
        <v>365</v>
      </c>
    </row>
    <row r="465" spans="1:65" s="13" customFormat="1">
      <c r="B465" s="207"/>
      <c r="C465" s="208"/>
      <c r="D465" s="209" t="s">
        <v>375</v>
      </c>
      <c r="E465" s="210" t="s">
        <v>1</v>
      </c>
      <c r="F465" s="211" t="s">
        <v>823</v>
      </c>
      <c r="G465" s="208"/>
      <c r="H465" s="210" t="s">
        <v>1</v>
      </c>
      <c r="I465" s="212"/>
      <c r="J465" s="208"/>
      <c r="K465" s="208"/>
      <c r="L465" s="213"/>
      <c r="M465" s="214"/>
      <c r="N465" s="215"/>
      <c r="O465" s="215"/>
      <c r="P465" s="215"/>
      <c r="Q465" s="215"/>
      <c r="R465" s="215"/>
      <c r="S465" s="215"/>
      <c r="T465" s="216"/>
      <c r="AT465" s="217" t="s">
        <v>375</v>
      </c>
      <c r="AU465" s="217" t="s">
        <v>90</v>
      </c>
      <c r="AV465" s="13" t="s">
        <v>88</v>
      </c>
      <c r="AW465" s="13" t="s">
        <v>36</v>
      </c>
      <c r="AX465" s="13" t="s">
        <v>81</v>
      </c>
      <c r="AY465" s="217" t="s">
        <v>365</v>
      </c>
    </row>
    <row r="466" spans="1:65" s="14" customFormat="1">
      <c r="B466" s="218"/>
      <c r="C466" s="219"/>
      <c r="D466" s="209" t="s">
        <v>375</v>
      </c>
      <c r="E466" s="220" t="s">
        <v>1</v>
      </c>
      <c r="F466" s="221" t="s">
        <v>824</v>
      </c>
      <c r="G466" s="219"/>
      <c r="H466" s="222">
        <v>4.1900000000000004</v>
      </c>
      <c r="I466" s="223"/>
      <c r="J466" s="219"/>
      <c r="K466" s="219"/>
      <c r="L466" s="224"/>
      <c r="M466" s="225"/>
      <c r="N466" s="226"/>
      <c r="O466" s="226"/>
      <c r="P466" s="226"/>
      <c r="Q466" s="226"/>
      <c r="R466" s="226"/>
      <c r="S466" s="226"/>
      <c r="T466" s="227"/>
      <c r="AT466" s="228" t="s">
        <v>375</v>
      </c>
      <c r="AU466" s="228" t="s">
        <v>90</v>
      </c>
      <c r="AV466" s="14" t="s">
        <v>90</v>
      </c>
      <c r="AW466" s="14" t="s">
        <v>36</v>
      </c>
      <c r="AX466" s="14" t="s">
        <v>81</v>
      </c>
      <c r="AY466" s="228" t="s">
        <v>365</v>
      </c>
    </row>
    <row r="467" spans="1:65" s="15" customFormat="1">
      <c r="B467" s="229"/>
      <c r="C467" s="230"/>
      <c r="D467" s="209" t="s">
        <v>375</v>
      </c>
      <c r="E467" s="231" t="s">
        <v>1</v>
      </c>
      <c r="F467" s="232" t="s">
        <v>379</v>
      </c>
      <c r="G467" s="230"/>
      <c r="H467" s="233">
        <v>7.31</v>
      </c>
      <c r="I467" s="234"/>
      <c r="J467" s="230"/>
      <c r="K467" s="230"/>
      <c r="L467" s="235"/>
      <c r="M467" s="236"/>
      <c r="N467" s="237"/>
      <c r="O467" s="237"/>
      <c r="P467" s="237"/>
      <c r="Q467" s="237"/>
      <c r="R467" s="237"/>
      <c r="S467" s="237"/>
      <c r="T467" s="238"/>
      <c r="AT467" s="239" t="s">
        <v>375</v>
      </c>
      <c r="AU467" s="239" t="s">
        <v>90</v>
      </c>
      <c r="AV467" s="15" t="s">
        <v>373</v>
      </c>
      <c r="AW467" s="15" t="s">
        <v>36</v>
      </c>
      <c r="AX467" s="15" t="s">
        <v>88</v>
      </c>
      <c r="AY467" s="239" t="s">
        <v>365</v>
      </c>
    </row>
    <row r="468" spans="1:65" s="14" customFormat="1">
      <c r="B468" s="218"/>
      <c r="C468" s="219"/>
      <c r="D468" s="209" t="s">
        <v>375</v>
      </c>
      <c r="E468" s="219"/>
      <c r="F468" s="221" t="s">
        <v>860</v>
      </c>
      <c r="G468" s="219"/>
      <c r="H468" s="222">
        <v>8.0410000000000004</v>
      </c>
      <c r="I468" s="223"/>
      <c r="J468" s="219"/>
      <c r="K468" s="219"/>
      <c r="L468" s="224"/>
      <c r="M468" s="225"/>
      <c r="N468" s="226"/>
      <c r="O468" s="226"/>
      <c r="P468" s="226"/>
      <c r="Q468" s="226"/>
      <c r="R468" s="226"/>
      <c r="S468" s="226"/>
      <c r="T468" s="227"/>
      <c r="AT468" s="228" t="s">
        <v>375</v>
      </c>
      <c r="AU468" s="228" t="s">
        <v>90</v>
      </c>
      <c r="AV468" s="14" t="s">
        <v>90</v>
      </c>
      <c r="AW468" s="14" t="s">
        <v>4</v>
      </c>
      <c r="AX468" s="14" t="s">
        <v>88</v>
      </c>
      <c r="AY468" s="228" t="s">
        <v>365</v>
      </c>
    </row>
    <row r="469" spans="1:65" s="2" customFormat="1" ht="16.5" customHeight="1">
      <c r="A469" s="35"/>
      <c r="B469" s="36"/>
      <c r="C469" s="194" t="s">
        <v>861</v>
      </c>
      <c r="D469" s="194" t="s">
        <v>368</v>
      </c>
      <c r="E469" s="195" t="s">
        <v>862</v>
      </c>
      <c r="F469" s="196" t="s">
        <v>863</v>
      </c>
      <c r="G469" s="197" t="s">
        <v>396</v>
      </c>
      <c r="H469" s="198">
        <v>21.82</v>
      </c>
      <c r="I469" s="199"/>
      <c r="J469" s="200">
        <f>ROUND(I469*H469,2)</f>
        <v>0</v>
      </c>
      <c r="K469" s="196" t="s">
        <v>372</v>
      </c>
      <c r="L469" s="40"/>
      <c r="M469" s="201" t="s">
        <v>1</v>
      </c>
      <c r="N469" s="202" t="s">
        <v>46</v>
      </c>
      <c r="O469" s="72"/>
      <c r="P469" s="203">
        <f>O469*H469</f>
        <v>0</v>
      </c>
      <c r="Q469" s="203">
        <v>3.0000000000000001E-5</v>
      </c>
      <c r="R469" s="203">
        <f>Q469*H469</f>
        <v>6.5459999999999997E-4</v>
      </c>
      <c r="S469" s="203">
        <v>0</v>
      </c>
      <c r="T469" s="204">
        <f>S469*H469</f>
        <v>0</v>
      </c>
      <c r="U469" s="35"/>
      <c r="V469" s="35"/>
      <c r="W469" s="35"/>
      <c r="X469" s="35"/>
      <c r="Y469" s="35"/>
      <c r="Z469" s="35"/>
      <c r="AA469" s="35"/>
      <c r="AB469" s="35"/>
      <c r="AC469" s="35"/>
      <c r="AD469" s="35"/>
      <c r="AE469" s="35"/>
      <c r="AR469" s="205" t="s">
        <v>421</v>
      </c>
      <c r="AT469" s="205" t="s">
        <v>368</v>
      </c>
      <c r="AU469" s="205" t="s">
        <v>90</v>
      </c>
      <c r="AY469" s="18" t="s">
        <v>365</v>
      </c>
      <c r="BE469" s="206">
        <f>IF(N469="základní",J469,0)</f>
        <v>0</v>
      </c>
      <c r="BF469" s="206">
        <f>IF(N469="snížená",J469,0)</f>
        <v>0</v>
      </c>
      <c r="BG469" s="206">
        <f>IF(N469="zákl. přenesená",J469,0)</f>
        <v>0</v>
      </c>
      <c r="BH469" s="206">
        <f>IF(N469="sníž. přenesená",J469,0)</f>
        <v>0</v>
      </c>
      <c r="BI469" s="206">
        <f>IF(N469="nulová",J469,0)</f>
        <v>0</v>
      </c>
      <c r="BJ469" s="18" t="s">
        <v>88</v>
      </c>
      <c r="BK469" s="206">
        <f>ROUND(I469*H469,2)</f>
        <v>0</v>
      </c>
      <c r="BL469" s="18" t="s">
        <v>421</v>
      </c>
      <c r="BM469" s="205" t="s">
        <v>864</v>
      </c>
    </row>
    <row r="470" spans="1:65" s="13" customFormat="1">
      <c r="B470" s="207"/>
      <c r="C470" s="208"/>
      <c r="D470" s="209" t="s">
        <v>375</v>
      </c>
      <c r="E470" s="210" t="s">
        <v>1</v>
      </c>
      <c r="F470" s="211" t="s">
        <v>865</v>
      </c>
      <c r="G470" s="208"/>
      <c r="H470" s="210" t="s">
        <v>1</v>
      </c>
      <c r="I470" s="212"/>
      <c r="J470" s="208"/>
      <c r="K470" s="208"/>
      <c r="L470" s="213"/>
      <c r="M470" s="214"/>
      <c r="N470" s="215"/>
      <c r="O470" s="215"/>
      <c r="P470" s="215"/>
      <c r="Q470" s="215"/>
      <c r="R470" s="215"/>
      <c r="S470" s="215"/>
      <c r="T470" s="216"/>
      <c r="AT470" s="217" t="s">
        <v>375</v>
      </c>
      <c r="AU470" s="217" t="s">
        <v>90</v>
      </c>
      <c r="AV470" s="13" t="s">
        <v>88</v>
      </c>
      <c r="AW470" s="13" t="s">
        <v>36</v>
      </c>
      <c r="AX470" s="13" t="s">
        <v>81</v>
      </c>
      <c r="AY470" s="217" t="s">
        <v>365</v>
      </c>
    </row>
    <row r="471" spans="1:65" s="13" customFormat="1">
      <c r="B471" s="207"/>
      <c r="C471" s="208"/>
      <c r="D471" s="209" t="s">
        <v>375</v>
      </c>
      <c r="E471" s="210" t="s">
        <v>1</v>
      </c>
      <c r="F471" s="211" t="s">
        <v>772</v>
      </c>
      <c r="G471" s="208"/>
      <c r="H471" s="210" t="s">
        <v>1</v>
      </c>
      <c r="I471" s="212"/>
      <c r="J471" s="208"/>
      <c r="K471" s="208"/>
      <c r="L471" s="213"/>
      <c r="M471" s="214"/>
      <c r="N471" s="215"/>
      <c r="O471" s="215"/>
      <c r="P471" s="215"/>
      <c r="Q471" s="215"/>
      <c r="R471" s="215"/>
      <c r="S471" s="215"/>
      <c r="T471" s="216"/>
      <c r="AT471" s="217" t="s">
        <v>375</v>
      </c>
      <c r="AU471" s="217" t="s">
        <v>90</v>
      </c>
      <c r="AV471" s="13" t="s">
        <v>88</v>
      </c>
      <c r="AW471" s="13" t="s">
        <v>36</v>
      </c>
      <c r="AX471" s="13" t="s">
        <v>81</v>
      </c>
      <c r="AY471" s="217" t="s">
        <v>365</v>
      </c>
    </row>
    <row r="472" spans="1:65" s="13" customFormat="1">
      <c r="B472" s="207"/>
      <c r="C472" s="208"/>
      <c r="D472" s="209" t="s">
        <v>375</v>
      </c>
      <c r="E472" s="210" t="s">
        <v>1</v>
      </c>
      <c r="F472" s="211" t="s">
        <v>773</v>
      </c>
      <c r="G472" s="208"/>
      <c r="H472" s="210" t="s">
        <v>1</v>
      </c>
      <c r="I472" s="212"/>
      <c r="J472" s="208"/>
      <c r="K472" s="208"/>
      <c r="L472" s="213"/>
      <c r="M472" s="214"/>
      <c r="N472" s="215"/>
      <c r="O472" s="215"/>
      <c r="P472" s="215"/>
      <c r="Q472" s="215"/>
      <c r="R472" s="215"/>
      <c r="S472" s="215"/>
      <c r="T472" s="216"/>
      <c r="AT472" s="217" t="s">
        <v>375</v>
      </c>
      <c r="AU472" s="217" t="s">
        <v>90</v>
      </c>
      <c r="AV472" s="13" t="s">
        <v>88</v>
      </c>
      <c r="AW472" s="13" t="s">
        <v>36</v>
      </c>
      <c r="AX472" s="13" t="s">
        <v>81</v>
      </c>
      <c r="AY472" s="217" t="s">
        <v>365</v>
      </c>
    </row>
    <row r="473" spans="1:65" s="14" customFormat="1">
      <c r="B473" s="218"/>
      <c r="C473" s="219"/>
      <c r="D473" s="209" t="s">
        <v>375</v>
      </c>
      <c r="E473" s="220" t="s">
        <v>1</v>
      </c>
      <c r="F473" s="221" t="s">
        <v>866</v>
      </c>
      <c r="G473" s="219"/>
      <c r="H473" s="222">
        <v>10.3</v>
      </c>
      <c r="I473" s="223"/>
      <c r="J473" s="219"/>
      <c r="K473" s="219"/>
      <c r="L473" s="224"/>
      <c r="M473" s="225"/>
      <c r="N473" s="226"/>
      <c r="O473" s="226"/>
      <c r="P473" s="226"/>
      <c r="Q473" s="226"/>
      <c r="R473" s="226"/>
      <c r="S473" s="226"/>
      <c r="T473" s="227"/>
      <c r="AT473" s="228" t="s">
        <v>375</v>
      </c>
      <c r="AU473" s="228" t="s">
        <v>90</v>
      </c>
      <c r="AV473" s="14" t="s">
        <v>90</v>
      </c>
      <c r="AW473" s="14" t="s">
        <v>36</v>
      </c>
      <c r="AX473" s="14" t="s">
        <v>81</v>
      </c>
      <c r="AY473" s="228" t="s">
        <v>365</v>
      </c>
    </row>
    <row r="474" spans="1:65" s="16" customFormat="1">
      <c r="B474" s="250"/>
      <c r="C474" s="251"/>
      <c r="D474" s="209" t="s">
        <v>375</v>
      </c>
      <c r="E474" s="252" t="s">
        <v>309</v>
      </c>
      <c r="F474" s="253" t="s">
        <v>854</v>
      </c>
      <c r="G474" s="251"/>
      <c r="H474" s="254">
        <v>10.3</v>
      </c>
      <c r="I474" s="255"/>
      <c r="J474" s="251"/>
      <c r="K474" s="251"/>
      <c r="L474" s="256"/>
      <c r="M474" s="257"/>
      <c r="N474" s="258"/>
      <c r="O474" s="258"/>
      <c r="P474" s="258"/>
      <c r="Q474" s="258"/>
      <c r="R474" s="258"/>
      <c r="S474" s="258"/>
      <c r="T474" s="259"/>
      <c r="AT474" s="260" t="s">
        <v>375</v>
      </c>
      <c r="AU474" s="260" t="s">
        <v>90</v>
      </c>
      <c r="AV474" s="16" t="s">
        <v>383</v>
      </c>
      <c r="AW474" s="16" t="s">
        <v>36</v>
      </c>
      <c r="AX474" s="16" t="s">
        <v>81</v>
      </c>
      <c r="AY474" s="260" t="s">
        <v>365</v>
      </c>
    </row>
    <row r="475" spans="1:65" s="13" customFormat="1">
      <c r="B475" s="207"/>
      <c r="C475" s="208"/>
      <c r="D475" s="209" t="s">
        <v>375</v>
      </c>
      <c r="E475" s="210" t="s">
        <v>1</v>
      </c>
      <c r="F475" s="211" t="s">
        <v>822</v>
      </c>
      <c r="G475" s="208"/>
      <c r="H475" s="210" t="s">
        <v>1</v>
      </c>
      <c r="I475" s="212"/>
      <c r="J475" s="208"/>
      <c r="K475" s="208"/>
      <c r="L475" s="213"/>
      <c r="M475" s="214"/>
      <c r="N475" s="215"/>
      <c r="O475" s="215"/>
      <c r="P475" s="215"/>
      <c r="Q475" s="215"/>
      <c r="R475" s="215"/>
      <c r="S475" s="215"/>
      <c r="T475" s="216"/>
      <c r="AT475" s="217" t="s">
        <v>375</v>
      </c>
      <c r="AU475" s="217" t="s">
        <v>90</v>
      </c>
      <c r="AV475" s="13" t="s">
        <v>88</v>
      </c>
      <c r="AW475" s="13" t="s">
        <v>36</v>
      </c>
      <c r="AX475" s="13" t="s">
        <v>81</v>
      </c>
      <c r="AY475" s="217" t="s">
        <v>365</v>
      </c>
    </row>
    <row r="476" spans="1:65" s="13" customFormat="1">
      <c r="B476" s="207"/>
      <c r="C476" s="208"/>
      <c r="D476" s="209" t="s">
        <v>375</v>
      </c>
      <c r="E476" s="210" t="s">
        <v>1</v>
      </c>
      <c r="F476" s="211" t="s">
        <v>823</v>
      </c>
      <c r="G476" s="208"/>
      <c r="H476" s="210" t="s">
        <v>1</v>
      </c>
      <c r="I476" s="212"/>
      <c r="J476" s="208"/>
      <c r="K476" s="208"/>
      <c r="L476" s="213"/>
      <c r="M476" s="214"/>
      <c r="N476" s="215"/>
      <c r="O476" s="215"/>
      <c r="P476" s="215"/>
      <c r="Q476" s="215"/>
      <c r="R476" s="215"/>
      <c r="S476" s="215"/>
      <c r="T476" s="216"/>
      <c r="AT476" s="217" t="s">
        <v>375</v>
      </c>
      <c r="AU476" s="217" t="s">
        <v>90</v>
      </c>
      <c r="AV476" s="13" t="s">
        <v>88</v>
      </c>
      <c r="AW476" s="13" t="s">
        <v>36</v>
      </c>
      <c r="AX476" s="13" t="s">
        <v>81</v>
      </c>
      <c r="AY476" s="217" t="s">
        <v>365</v>
      </c>
    </row>
    <row r="477" spans="1:65" s="14" customFormat="1">
      <c r="B477" s="218"/>
      <c r="C477" s="219"/>
      <c r="D477" s="209" t="s">
        <v>375</v>
      </c>
      <c r="E477" s="220" t="s">
        <v>1</v>
      </c>
      <c r="F477" s="221" t="s">
        <v>867</v>
      </c>
      <c r="G477" s="219"/>
      <c r="H477" s="222">
        <v>11.52</v>
      </c>
      <c r="I477" s="223"/>
      <c r="J477" s="219"/>
      <c r="K477" s="219"/>
      <c r="L477" s="224"/>
      <c r="M477" s="225"/>
      <c r="N477" s="226"/>
      <c r="O477" s="226"/>
      <c r="P477" s="226"/>
      <c r="Q477" s="226"/>
      <c r="R477" s="226"/>
      <c r="S477" s="226"/>
      <c r="T477" s="227"/>
      <c r="AT477" s="228" t="s">
        <v>375</v>
      </c>
      <c r="AU477" s="228" t="s">
        <v>90</v>
      </c>
      <c r="AV477" s="14" t="s">
        <v>90</v>
      </c>
      <c r="AW477" s="14" t="s">
        <v>36</v>
      </c>
      <c r="AX477" s="14" t="s">
        <v>81</v>
      </c>
      <c r="AY477" s="228" t="s">
        <v>365</v>
      </c>
    </row>
    <row r="478" spans="1:65" s="16" customFormat="1">
      <c r="B478" s="250"/>
      <c r="C478" s="251"/>
      <c r="D478" s="209" t="s">
        <v>375</v>
      </c>
      <c r="E478" s="252" t="s">
        <v>320</v>
      </c>
      <c r="F478" s="253" t="s">
        <v>854</v>
      </c>
      <c r="G478" s="251"/>
      <c r="H478" s="254">
        <v>11.52</v>
      </c>
      <c r="I478" s="255"/>
      <c r="J478" s="251"/>
      <c r="K478" s="251"/>
      <c r="L478" s="256"/>
      <c r="M478" s="257"/>
      <c r="N478" s="258"/>
      <c r="O478" s="258"/>
      <c r="P478" s="258"/>
      <c r="Q478" s="258"/>
      <c r="R478" s="258"/>
      <c r="S478" s="258"/>
      <c r="T478" s="259"/>
      <c r="AT478" s="260" t="s">
        <v>375</v>
      </c>
      <c r="AU478" s="260" t="s">
        <v>90</v>
      </c>
      <c r="AV478" s="16" t="s">
        <v>383</v>
      </c>
      <c r="AW478" s="16" t="s">
        <v>36</v>
      </c>
      <c r="AX478" s="16" t="s">
        <v>81</v>
      </c>
      <c r="AY478" s="260" t="s">
        <v>365</v>
      </c>
    </row>
    <row r="479" spans="1:65" s="15" customFormat="1">
      <c r="B479" s="229"/>
      <c r="C479" s="230"/>
      <c r="D479" s="209" t="s">
        <v>375</v>
      </c>
      <c r="E479" s="231" t="s">
        <v>1</v>
      </c>
      <c r="F479" s="232" t="s">
        <v>379</v>
      </c>
      <c r="G479" s="230"/>
      <c r="H479" s="233">
        <v>21.82</v>
      </c>
      <c r="I479" s="234"/>
      <c r="J479" s="230"/>
      <c r="K479" s="230"/>
      <c r="L479" s="235"/>
      <c r="M479" s="236"/>
      <c r="N479" s="237"/>
      <c r="O479" s="237"/>
      <c r="P479" s="237"/>
      <c r="Q479" s="237"/>
      <c r="R479" s="237"/>
      <c r="S479" s="237"/>
      <c r="T479" s="238"/>
      <c r="AT479" s="239" t="s">
        <v>375</v>
      </c>
      <c r="AU479" s="239" t="s">
        <v>90</v>
      </c>
      <c r="AV479" s="15" t="s">
        <v>373</v>
      </c>
      <c r="AW479" s="15" t="s">
        <v>36</v>
      </c>
      <c r="AX479" s="15" t="s">
        <v>88</v>
      </c>
      <c r="AY479" s="239" t="s">
        <v>365</v>
      </c>
    </row>
    <row r="480" spans="1:65" s="2" customFormat="1" ht="24.2" customHeight="1">
      <c r="A480" s="35"/>
      <c r="B480" s="36"/>
      <c r="C480" s="194" t="s">
        <v>868</v>
      </c>
      <c r="D480" s="194" t="s">
        <v>368</v>
      </c>
      <c r="E480" s="195" t="s">
        <v>869</v>
      </c>
      <c r="F480" s="196" t="s">
        <v>870</v>
      </c>
      <c r="G480" s="197" t="s">
        <v>314</v>
      </c>
      <c r="H480" s="198">
        <v>7.31</v>
      </c>
      <c r="I480" s="199"/>
      <c r="J480" s="200">
        <f>ROUND(I480*H480,2)</f>
        <v>0</v>
      </c>
      <c r="K480" s="196" t="s">
        <v>372</v>
      </c>
      <c r="L480" s="40"/>
      <c r="M480" s="201" t="s">
        <v>1</v>
      </c>
      <c r="N480" s="202" t="s">
        <v>46</v>
      </c>
      <c r="O480" s="72"/>
      <c r="P480" s="203">
        <f>O480*H480</f>
        <v>0</v>
      </c>
      <c r="Q480" s="203">
        <v>5.0000000000000002E-5</v>
      </c>
      <c r="R480" s="203">
        <f>Q480*H480</f>
        <v>3.6549999999999999E-4</v>
      </c>
      <c r="S480" s="203">
        <v>0</v>
      </c>
      <c r="T480" s="204">
        <f>S480*H480</f>
        <v>0</v>
      </c>
      <c r="U480" s="35"/>
      <c r="V480" s="35"/>
      <c r="W480" s="35"/>
      <c r="X480" s="35"/>
      <c r="Y480" s="35"/>
      <c r="Z480" s="35"/>
      <c r="AA480" s="35"/>
      <c r="AB480" s="35"/>
      <c r="AC480" s="35"/>
      <c r="AD480" s="35"/>
      <c r="AE480" s="35"/>
      <c r="AR480" s="205" t="s">
        <v>421</v>
      </c>
      <c r="AT480" s="205" t="s">
        <v>368</v>
      </c>
      <c r="AU480" s="205" t="s">
        <v>90</v>
      </c>
      <c r="AY480" s="18" t="s">
        <v>365</v>
      </c>
      <c r="BE480" s="206">
        <f>IF(N480="základní",J480,0)</f>
        <v>0</v>
      </c>
      <c r="BF480" s="206">
        <f>IF(N480="snížená",J480,0)</f>
        <v>0</v>
      </c>
      <c r="BG480" s="206">
        <f>IF(N480="zákl. přenesená",J480,0)</f>
        <v>0</v>
      </c>
      <c r="BH480" s="206">
        <f>IF(N480="sníž. přenesená",J480,0)</f>
        <v>0</v>
      </c>
      <c r="BI480" s="206">
        <f>IF(N480="nulová",J480,0)</f>
        <v>0</v>
      </c>
      <c r="BJ480" s="18" t="s">
        <v>88</v>
      </c>
      <c r="BK480" s="206">
        <f>ROUND(I480*H480,2)</f>
        <v>0</v>
      </c>
      <c r="BL480" s="18" t="s">
        <v>421</v>
      </c>
      <c r="BM480" s="205" t="s">
        <v>871</v>
      </c>
    </row>
    <row r="481" spans="1:65" s="13" customFormat="1">
      <c r="B481" s="207"/>
      <c r="C481" s="208"/>
      <c r="D481" s="209" t="s">
        <v>375</v>
      </c>
      <c r="E481" s="210" t="s">
        <v>1</v>
      </c>
      <c r="F481" s="211" t="s">
        <v>872</v>
      </c>
      <c r="G481" s="208"/>
      <c r="H481" s="210" t="s">
        <v>1</v>
      </c>
      <c r="I481" s="212"/>
      <c r="J481" s="208"/>
      <c r="K481" s="208"/>
      <c r="L481" s="213"/>
      <c r="M481" s="214"/>
      <c r="N481" s="215"/>
      <c r="O481" s="215"/>
      <c r="P481" s="215"/>
      <c r="Q481" s="215"/>
      <c r="R481" s="215"/>
      <c r="S481" s="215"/>
      <c r="T481" s="216"/>
      <c r="AT481" s="217" t="s">
        <v>375</v>
      </c>
      <c r="AU481" s="217" t="s">
        <v>90</v>
      </c>
      <c r="AV481" s="13" t="s">
        <v>88</v>
      </c>
      <c r="AW481" s="13" t="s">
        <v>36</v>
      </c>
      <c r="AX481" s="13" t="s">
        <v>81</v>
      </c>
      <c r="AY481" s="217" t="s">
        <v>365</v>
      </c>
    </row>
    <row r="482" spans="1:65" s="13" customFormat="1">
      <c r="B482" s="207"/>
      <c r="C482" s="208"/>
      <c r="D482" s="209" t="s">
        <v>375</v>
      </c>
      <c r="E482" s="210" t="s">
        <v>1</v>
      </c>
      <c r="F482" s="211" t="s">
        <v>772</v>
      </c>
      <c r="G482" s="208"/>
      <c r="H482" s="210" t="s">
        <v>1</v>
      </c>
      <c r="I482" s="212"/>
      <c r="J482" s="208"/>
      <c r="K482" s="208"/>
      <c r="L482" s="213"/>
      <c r="M482" s="214"/>
      <c r="N482" s="215"/>
      <c r="O482" s="215"/>
      <c r="P482" s="215"/>
      <c r="Q482" s="215"/>
      <c r="R482" s="215"/>
      <c r="S482" s="215"/>
      <c r="T482" s="216"/>
      <c r="AT482" s="217" t="s">
        <v>375</v>
      </c>
      <c r="AU482" s="217" t="s">
        <v>90</v>
      </c>
      <c r="AV482" s="13" t="s">
        <v>88</v>
      </c>
      <c r="AW482" s="13" t="s">
        <v>36</v>
      </c>
      <c r="AX482" s="13" t="s">
        <v>81</v>
      </c>
      <c r="AY482" s="217" t="s">
        <v>365</v>
      </c>
    </row>
    <row r="483" spans="1:65" s="13" customFormat="1">
      <c r="B483" s="207"/>
      <c r="C483" s="208"/>
      <c r="D483" s="209" t="s">
        <v>375</v>
      </c>
      <c r="E483" s="210" t="s">
        <v>1</v>
      </c>
      <c r="F483" s="211" t="s">
        <v>773</v>
      </c>
      <c r="G483" s="208"/>
      <c r="H483" s="210" t="s">
        <v>1</v>
      </c>
      <c r="I483" s="212"/>
      <c r="J483" s="208"/>
      <c r="K483" s="208"/>
      <c r="L483" s="213"/>
      <c r="M483" s="214"/>
      <c r="N483" s="215"/>
      <c r="O483" s="215"/>
      <c r="P483" s="215"/>
      <c r="Q483" s="215"/>
      <c r="R483" s="215"/>
      <c r="S483" s="215"/>
      <c r="T483" s="216"/>
      <c r="AT483" s="217" t="s">
        <v>375</v>
      </c>
      <c r="AU483" s="217" t="s">
        <v>90</v>
      </c>
      <c r="AV483" s="13" t="s">
        <v>88</v>
      </c>
      <c r="AW483" s="13" t="s">
        <v>36</v>
      </c>
      <c r="AX483" s="13" t="s">
        <v>81</v>
      </c>
      <c r="AY483" s="217" t="s">
        <v>365</v>
      </c>
    </row>
    <row r="484" spans="1:65" s="14" customFormat="1">
      <c r="B484" s="218"/>
      <c r="C484" s="219"/>
      <c r="D484" s="209" t="s">
        <v>375</v>
      </c>
      <c r="E484" s="220" t="s">
        <v>1</v>
      </c>
      <c r="F484" s="221" t="s">
        <v>774</v>
      </c>
      <c r="G484" s="219"/>
      <c r="H484" s="222">
        <v>3.12</v>
      </c>
      <c r="I484" s="223"/>
      <c r="J484" s="219"/>
      <c r="K484" s="219"/>
      <c r="L484" s="224"/>
      <c r="M484" s="225"/>
      <c r="N484" s="226"/>
      <c r="O484" s="226"/>
      <c r="P484" s="226"/>
      <c r="Q484" s="226"/>
      <c r="R484" s="226"/>
      <c r="S484" s="226"/>
      <c r="T484" s="227"/>
      <c r="AT484" s="228" t="s">
        <v>375</v>
      </c>
      <c r="AU484" s="228" t="s">
        <v>90</v>
      </c>
      <c r="AV484" s="14" t="s">
        <v>90</v>
      </c>
      <c r="AW484" s="14" t="s">
        <v>36</v>
      </c>
      <c r="AX484" s="14" t="s">
        <v>81</v>
      </c>
      <c r="AY484" s="228" t="s">
        <v>365</v>
      </c>
    </row>
    <row r="485" spans="1:65" s="13" customFormat="1">
      <c r="B485" s="207"/>
      <c r="C485" s="208"/>
      <c r="D485" s="209" t="s">
        <v>375</v>
      </c>
      <c r="E485" s="210" t="s">
        <v>1</v>
      </c>
      <c r="F485" s="211" t="s">
        <v>822</v>
      </c>
      <c r="G485" s="208"/>
      <c r="H485" s="210" t="s">
        <v>1</v>
      </c>
      <c r="I485" s="212"/>
      <c r="J485" s="208"/>
      <c r="K485" s="208"/>
      <c r="L485" s="213"/>
      <c r="M485" s="214"/>
      <c r="N485" s="215"/>
      <c r="O485" s="215"/>
      <c r="P485" s="215"/>
      <c r="Q485" s="215"/>
      <c r="R485" s="215"/>
      <c r="S485" s="215"/>
      <c r="T485" s="216"/>
      <c r="AT485" s="217" t="s">
        <v>375</v>
      </c>
      <c r="AU485" s="217" t="s">
        <v>90</v>
      </c>
      <c r="AV485" s="13" t="s">
        <v>88</v>
      </c>
      <c r="AW485" s="13" t="s">
        <v>36</v>
      </c>
      <c r="AX485" s="13" t="s">
        <v>81</v>
      </c>
      <c r="AY485" s="217" t="s">
        <v>365</v>
      </c>
    </row>
    <row r="486" spans="1:65" s="13" customFormat="1">
      <c r="B486" s="207"/>
      <c r="C486" s="208"/>
      <c r="D486" s="209" t="s">
        <v>375</v>
      </c>
      <c r="E486" s="210" t="s">
        <v>1</v>
      </c>
      <c r="F486" s="211" t="s">
        <v>823</v>
      </c>
      <c r="G486" s="208"/>
      <c r="H486" s="210" t="s">
        <v>1</v>
      </c>
      <c r="I486" s="212"/>
      <c r="J486" s="208"/>
      <c r="K486" s="208"/>
      <c r="L486" s="213"/>
      <c r="M486" s="214"/>
      <c r="N486" s="215"/>
      <c r="O486" s="215"/>
      <c r="P486" s="215"/>
      <c r="Q486" s="215"/>
      <c r="R486" s="215"/>
      <c r="S486" s="215"/>
      <c r="T486" s="216"/>
      <c r="AT486" s="217" t="s">
        <v>375</v>
      </c>
      <c r="AU486" s="217" t="s">
        <v>90</v>
      </c>
      <c r="AV486" s="13" t="s">
        <v>88</v>
      </c>
      <c r="AW486" s="13" t="s">
        <v>36</v>
      </c>
      <c r="AX486" s="13" t="s">
        <v>81</v>
      </c>
      <c r="AY486" s="217" t="s">
        <v>365</v>
      </c>
    </row>
    <row r="487" spans="1:65" s="14" customFormat="1">
      <c r="B487" s="218"/>
      <c r="C487" s="219"/>
      <c r="D487" s="209" t="s">
        <v>375</v>
      </c>
      <c r="E487" s="220" t="s">
        <v>1</v>
      </c>
      <c r="F487" s="221" t="s">
        <v>824</v>
      </c>
      <c r="G487" s="219"/>
      <c r="H487" s="222">
        <v>4.1900000000000004</v>
      </c>
      <c r="I487" s="223"/>
      <c r="J487" s="219"/>
      <c r="K487" s="219"/>
      <c r="L487" s="224"/>
      <c r="M487" s="225"/>
      <c r="N487" s="226"/>
      <c r="O487" s="226"/>
      <c r="P487" s="226"/>
      <c r="Q487" s="226"/>
      <c r="R487" s="226"/>
      <c r="S487" s="226"/>
      <c r="T487" s="227"/>
      <c r="AT487" s="228" t="s">
        <v>375</v>
      </c>
      <c r="AU487" s="228" t="s">
        <v>90</v>
      </c>
      <c r="AV487" s="14" t="s">
        <v>90</v>
      </c>
      <c r="AW487" s="14" t="s">
        <v>36</v>
      </c>
      <c r="AX487" s="14" t="s">
        <v>81</v>
      </c>
      <c r="AY487" s="228" t="s">
        <v>365</v>
      </c>
    </row>
    <row r="488" spans="1:65" s="15" customFormat="1">
      <c r="B488" s="229"/>
      <c r="C488" s="230"/>
      <c r="D488" s="209" t="s">
        <v>375</v>
      </c>
      <c r="E488" s="231" t="s">
        <v>1</v>
      </c>
      <c r="F488" s="232" t="s">
        <v>379</v>
      </c>
      <c r="G488" s="230"/>
      <c r="H488" s="233">
        <v>7.31</v>
      </c>
      <c r="I488" s="234"/>
      <c r="J488" s="230"/>
      <c r="K488" s="230"/>
      <c r="L488" s="235"/>
      <c r="M488" s="236"/>
      <c r="N488" s="237"/>
      <c r="O488" s="237"/>
      <c r="P488" s="237"/>
      <c r="Q488" s="237"/>
      <c r="R488" s="237"/>
      <c r="S488" s="237"/>
      <c r="T488" s="238"/>
      <c r="AT488" s="239" t="s">
        <v>375</v>
      </c>
      <c r="AU488" s="239" t="s">
        <v>90</v>
      </c>
      <c r="AV488" s="15" t="s">
        <v>373</v>
      </c>
      <c r="AW488" s="15" t="s">
        <v>36</v>
      </c>
      <c r="AX488" s="15" t="s">
        <v>88</v>
      </c>
      <c r="AY488" s="239" t="s">
        <v>365</v>
      </c>
    </row>
    <row r="489" spans="1:65" s="2" customFormat="1" ht="44.25" customHeight="1">
      <c r="A489" s="35"/>
      <c r="B489" s="36"/>
      <c r="C489" s="194" t="s">
        <v>873</v>
      </c>
      <c r="D489" s="194" t="s">
        <v>368</v>
      </c>
      <c r="E489" s="195" t="s">
        <v>874</v>
      </c>
      <c r="F489" s="196" t="s">
        <v>875</v>
      </c>
      <c r="G489" s="197" t="s">
        <v>389</v>
      </c>
      <c r="H489" s="198">
        <v>0.245</v>
      </c>
      <c r="I489" s="199"/>
      <c r="J489" s="200">
        <f>ROUND(I489*H489,2)</f>
        <v>0</v>
      </c>
      <c r="K489" s="196" t="s">
        <v>372</v>
      </c>
      <c r="L489" s="40"/>
      <c r="M489" s="201" t="s">
        <v>1</v>
      </c>
      <c r="N489" s="202" t="s">
        <v>46</v>
      </c>
      <c r="O489" s="72"/>
      <c r="P489" s="203">
        <f>O489*H489</f>
        <v>0</v>
      </c>
      <c r="Q489" s="203">
        <v>0</v>
      </c>
      <c r="R489" s="203">
        <f>Q489*H489</f>
        <v>0</v>
      </c>
      <c r="S489" s="203">
        <v>0</v>
      </c>
      <c r="T489" s="204">
        <f>S489*H489</f>
        <v>0</v>
      </c>
      <c r="U489" s="35"/>
      <c r="V489" s="35"/>
      <c r="W489" s="35"/>
      <c r="X489" s="35"/>
      <c r="Y489" s="35"/>
      <c r="Z489" s="35"/>
      <c r="AA489" s="35"/>
      <c r="AB489" s="35"/>
      <c r="AC489" s="35"/>
      <c r="AD489" s="35"/>
      <c r="AE489" s="35"/>
      <c r="AR489" s="205" t="s">
        <v>421</v>
      </c>
      <c r="AT489" s="205" t="s">
        <v>368</v>
      </c>
      <c r="AU489" s="205" t="s">
        <v>90</v>
      </c>
      <c r="AY489" s="18" t="s">
        <v>365</v>
      </c>
      <c r="BE489" s="206">
        <f>IF(N489="základní",J489,0)</f>
        <v>0</v>
      </c>
      <c r="BF489" s="206">
        <f>IF(N489="snížená",J489,0)</f>
        <v>0</v>
      </c>
      <c r="BG489" s="206">
        <f>IF(N489="zákl. přenesená",J489,0)</f>
        <v>0</v>
      </c>
      <c r="BH489" s="206">
        <f>IF(N489="sníž. přenesená",J489,0)</f>
        <v>0</v>
      </c>
      <c r="BI489" s="206">
        <f>IF(N489="nulová",J489,0)</f>
        <v>0</v>
      </c>
      <c r="BJ489" s="18" t="s">
        <v>88</v>
      </c>
      <c r="BK489" s="206">
        <f>ROUND(I489*H489,2)</f>
        <v>0</v>
      </c>
      <c r="BL489" s="18" t="s">
        <v>421</v>
      </c>
      <c r="BM489" s="205" t="s">
        <v>876</v>
      </c>
    </row>
    <row r="490" spans="1:65" s="12" customFormat="1" ht="22.9" customHeight="1">
      <c r="B490" s="179"/>
      <c r="C490" s="180"/>
      <c r="D490" s="181" t="s">
        <v>80</v>
      </c>
      <c r="E490" s="192" t="s">
        <v>877</v>
      </c>
      <c r="F490" s="192" t="s">
        <v>878</v>
      </c>
      <c r="G490" s="180"/>
      <c r="H490" s="180"/>
      <c r="I490" s="183"/>
      <c r="J490" s="193">
        <f>BK490</f>
        <v>0</v>
      </c>
      <c r="K490" s="180"/>
      <c r="L490" s="184"/>
      <c r="M490" s="185"/>
      <c r="N490" s="186"/>
      <c r="O490" s="186"/>
      <c r="P490" s="187">
        <f>SUM(P491:P540)</f>
        <v>0</v>
      </c>
      <c r="Q490" s="186"/>
      <c r="R490" s="187">
        <f>SUM(R491:R540)</f>
        <v>0.21231691999999999</v>
      </c>
      <c r="S490" s="186"/>
      <c r="T490" s="188">
        <f>SUM(T491:T540)</f>
        <v>0</v>
      </c>
      <c r="AR490" s="189" t="s">
        <v>90</v>
      </c>
      <c r="AT490" s="190" t="s">
        <v>80</v>
      </c>
      <c r="AU490" s="190" t="s">
        <v>88</v>
      </c>
      <c r="AY490" s="189" t="s">
        <v>365</v>
      </c>
      <c r="BK490" s="191">
        <f>SUM(BK491:BK540)</f>
        <v>0</v>
      </c>
    </row>
    <row r="491" spans="1:65" s="2" customFormat="1" ht="16.5" customHeight="1">
      <c r="A491" s="35"/>
      <c r="B491" s="36"/>
      <c r="C491" s="194" t="s">
        <v>879</v>
      </c>
      <c r="D491" s="194" t="s">
        <v>368</v>
      </c>
      <c r="E491" s="195" t="s">
        <v>880</v>
      </c>
      <c r="F491" s="196" t="s">
        <v>881</v>
      </c>
      <c r="G491" s="197" t="s">
        <v>314</v>
      </c>
      <c r="H491" s="198">
        <v>44.24</v>
      </c>
      <c r="I491" s="199"/>
      <c r="J491" s="200">
        <f>ROUND(I491*H491,2)</f>
        <v>0</v>
      </c>
      <c r="K491" s="196" t="s">
        <v>372</v>
      </c>
      <c r="L491" s="40"/>
      <c r="M491" s="201" t="s">
        <v>1</v>
      </c>
      <c r="N491" s="202" t="s">
        <v>46</v>
      </c>
      <c r="O491" s="72"/>
      <c r="P491" s="203">
        <f>O491*H491</f>
        <v>0</v>
      </c>
      <c r="Q491" s="203">
        <v>0</v>
      </c>
      <c r="R491" s="203">
        <f>Q491*H491</f>
        <v>0</v>
      </c>
      <c r="S491" s="203">
        <v>0</v>
      </c>
      <c r="T491" s="204">
        <f>S491*H491</f>
        <v>0</v>
      </c>
      <c r="U491" s="35"/>
      <c r="V491" s="35"/>
      <c r="W491" s="35"/>
      <c r="X491" s="35"/>
      <c r="Y491" s="35"/>
      <c r="Z491" s="35"/>
      <c r="AA491" s="35"/>
      <c r="AB491" s="35"/>
      <c r="AC491" s="35"/>
      <c r="AD491" s="35"/>
      <c r="AE491" s="35"/>
      <c r="AR491" s="205" t="s">
        <v>421</v>
      </c>
      <c r="AT491" s="205" t="s">
        <v>368</v>
      </c>
      <c r="AU491" s="205" t="s">
        <v>90</v>
      </c>
      <c r="AY491" s="18" t="s">
        <v>365</v>
      </c>
      <c r="BE491" s="206">
        <f>IF(N491="základní",J491,0)</f>
        <v>0</v>
      </c>
      <c r="BF491" s="206">
        <f>IF(N491="snížená",J491,0)</f>
        <v>0</v>
      </c>
      <c r="BG491" s="206">
        <f>IF(N491="zákl. přenesená",J491,0)</f>
        <v>0</v>
      </c>
      <c r="BH491" s="206">
        <f>IF(N491="sníž. přenesená",J491,0)</f>
        <v>0</v>
      </c>
      <c r="BI491" s="206">
        <f>IF(N491="nulová",J491,0)</f>
        <v>0</v>
      </c>
      <c r="BJ491" s="18" t="s">
        <v>88</v>
      </c>
      <c r="BK491" s="206">
        <f>ROUND(I491*H491,2)</f>
        <v>0</v>
      </c>
      <c r="BL491" s="18" t="s">
        <v>421</v>
      </c>
      <c r="BM491" s="205" t="s">
        <v>882</v>
      </c>
    </row>
    <row r="492" spans="1:65" s="13" customFormat="1">
      <c r="B492" s="207"/>
      <c r="C492" s="208"/>
      <c r="D492" s="209" t="s">
        <v>375</v>
      </c>
      <c r="E492" s="210" t="s">
        <v>1</v>
      </c>
      <c r="F492" s="211" t="s">
        <v>883</v>
      </c>
      <c r="G492" s="208"/>
      <c r="H492" s="210" t="s">
        <v>1</v>
      </c>
      <c r="I492" s="212"/>
      <c r="J492" s="208"/>
      <c r="K492" s="208"/>
      <c r="L492" s="213"/>
      <c r="M492" s="214"/>
      <c r="N492" s="215"/>
      <c r="O492" s="215"/>
      <c r="P492" s="215"/>
      <c r="Q492" s="215"/>
      <c r="R492" s="215"/>
      <c r="S492" s="215"/>
      <c r="T492" s="216"/>
      <c r="AT492" s="217" t="s">
        <v>375</v>
      </c>
      <c r="AU492" s="217" t="s">
        <v>90</v>
      </c>
      <c r="AV492" s="13" t="s">
        <v>88</v>
      </c>
      <c r="AW492" s="13" t="s">
        <v>36</v>
      </c>
      <c r="AX492" s="13" t="s">
        <v>81</v>
      </c>
      <c r="AY492" s="217" t="s">
        <v>365</v>
      </c>
    </row>
    <row r="493" spans="1:65" s="13" customFormat="1">
      <c r="B493" s="207"/>
      <c r="C493" s="208"/>
      <c r="D493" s="209" t="s">
        <v>375</v>
      </c>
      <c r="E493" s="210" t="s">
        <v>1</v>
      </c>
      <c r="F493" s="211" t="s">
        <v>884</v>
      </c>
      <c r="G493" s="208"/>
      <c r="H493" s="210" t="s">
        <v>1</v>
      </c>
      <c r="I493" s="212"/>
      <c r="J493" s="208"/>
      <c r="K493" s="208"/>
      <c r="L493" s="213"/>
      <c r="M493" s="214"/>
      <c r="N493" s="215"/>
      <c r="O493" s="215"/>
      <c r="P493" s="215"/>
      <c r="Q493" s="215"/>
      <c r="R493" s="215"/>
      <c r="S493" s="215"/>
      <c r="T493" s="216"/>
      <c r="AT493" s="217" t="s">
        <v>375</v>
      </c>
      <c r="AU493" s="217" t="s">
        <v>90</v>
      </c>
      <c r="AV493" s="13" t="s">
        <v>88</v>
      </c>
      <c r="AW493" s="13" t="s">
        <v>36</v>
      </c>
      <c r="AX493" s="13" t="s">
        <v>81</v>
      </c>
      <c r="AY493" s="217" t="s">
        <v>365</v>
      </c>
    </row>
    <row r="494" spans="1:65" s="13" customFormat="1">
      <c r="B494" s="207"/>
      <c r="C494" s="208"/>
      <c r="D494" s="209" t="s">
        <v>375</v>
      </c>
      <c r="E494" s="210" t="s">
        <v>1</v>
      </c>
      <c r="F494" s="211" t="s">
        <v>885</v>
      </c>
      <c r="G494" s="208"/>
      <c r="H494" s="210" t="s">
        <v>1</v>
      </c>
      <c r="I494" s="212"/>
      <c r="J494" s="208"/>
      <c r="K494" s="208"/>
      <c r="L494" s="213"/>
      <c r="M494" s="214"/>
      <c r="N494" s="215"/>
      <c r="O494" s="215"/>
      <c r="P494" s="215"/>
      <c r="Q494" s="215"/>
      <c r="R494" s="215"/>
      <c r="S494" s="215"/>
      <c r="T494" s="216"/>
      <c r="AT494" s="217" t="s">
        <v>375</v>
      </c>
      <c r="AU494" s="217" t="s">
        <v>90</v>
      </c>
      <c r="AV494" s="13" t="s">
        <v>88</v>
      </c>
      <c r="AW494" s="13" t="s">
        <v>36</v>
      </c>
      <c r="AX494" s="13" t="s">
        <v>81</v>
      </c>
      <c r="AY494" s="217" t="s">
        <v>365</v>
      </c>
    </row>
    <row r="495" spans="1:65" s="14" customFormat="1">
      <c r="B495" s="218"/>
      <c r="C495" s="219"/>
      <c r="D495" s="209" t="s">
        <v>375</v>
      </c>
      <c r="E495" s="220" t="s">
        <v>1</v>
      </c>
      <c r="F495" s="221" t="s">
        <v>886</v>
      </c>
      <c r="G495" s="219"/>
      <c r="H495" s="222">
        <v>7.55</v>
      </c>
      <c r="I495" s="223"/>
      <c r="J495" s="219"/>
      <c r="K495" s="219"/>
      <c r="L495" s="224"/>
      <c r="M495" s="225"/>
      <c r="N495" s="226"/>
      <c r="O495" s="226"/>
      <c r="P495" s="226"/>
      <c r="Q495" s="226"/>
      <c r="R495" s="226"/>
      <c r="S495" s="226"/>
      <c r="T495" s="227"/>
      <c r="AT495" s="228" t="s">
        <v>375</v>
      </c>
      <c r="AU495" s="228" t="s">
        <v>90</v>
      </c>
      <c r="AV495" s="14" t="s">
        <v>90</v>
      </c>
      <c r="AW495" s="14" t="s">
        <v>36</v>
      </c>
      <c r="AX495" s="14" t="s">
        <v>81</v>
      </c>
      <c r="AY495" s="228" t="s">
        <v>365</v>
      </c>
    </row>
    <row r="496" spans="1:65" s="13" customFormat="1">
      <c r="B496" s="207"/>
      <c r="C496" s="208"/>
      <c r="D496" s="209" t="s">
        <v>375</v>
      </c>
      <c r="E496" s="210" t="s">
        <v>1</v>
      </c>
      <c r="F496" s="211" t="s">
        <v>769</v>
      </c>
      <c r="G496" s="208"/>
      <c r="H496" s="210" t="s">
        <v>1</v>
      </c>
      <c r="I496" s="212"/>
      <c r="J496" s="208"/>
      <c r="K496" s="208"/>
      <c r="L496" s="213"/>
      <c r="M496" s="214"/>
      <c r="N496" s="215"/>
      <c r="O496" s="215"/>
      <c r="P496" s="215"/>
      <c r="Q496" s="215"/>
      <c r="R496" s="215"/>
      <c r="S496" s="215"/>
      <c r="T496" s="216"/>
      <c r="AT496" s="217" t="s">
        <v>375</v>
      </c>
      <c r="AU496" s="217" t="s">
        <v>90</v>
      </c>
      <c r="AV496" s="13" t="s">
        <v>88</v>
      </c>
      <c r="AW496" s="13" t="s">
        <v>36</v>
      </c>
      <c r="AX496" s="13" t="s">
        <v>81</v>
      </c>
      <c r="AY496" s="217" t="s">
        <v>365</v>
      </c>
    </row>
    <row r="497" spans="1:65" s="13" customFormat="1">
      <c r="B497" s="207"/>
      <c r="C497" s="208"/>
      <c r="D497" s="209" t="s">
        <v>375</v>
      </c>
      <c r="E497" s="210" t="s">
        <v>1</v>
      </c>
      <c r="F497" s="211" t="s">
        <v>770</v>
      </c>
      <c r="G497" s="208"/>
      <c r="H497" s="210" t="s">
        <v>1</v>
      </c>
      <c r="I497" s="212"/>
      <c r="J497" s="208"/>
      <c r="K497" s="208"/>
      <c r="L497" s="213"/>
      <c r="M497" s="214"/>
      <c r="N497" s="215"/>
      <c r="O497" s="215"/>
      <c r="P497" s="215"/>
      <c r="Q497" s="215"/>
      <c r="R497" s="215"/>
      <c r="S497" s="215"/>
      <c r="T497" s="216"/>
      <c r="AT497" s="217" t="s">
        <v>375</v>
      </c>
      <c r="AU497" s="217" t="s">
        <v>90</v>
      </c>
      <c r="AV497" s="13" t="s">
        <v>88</v>
      </c>
      <c r="AW497" s="13" t="s">
        <v>36</v>
      </c>
      <c r="AX497" s="13" t="s">
        <v>81</v>
      </c>
      <c r="AY497" s="217" t="s">
        <v>365</v>
      </c>
    </row>
    <row r="498" spans="1:65" s="14" customFormat="1">
      <c r="B498" s="218"/>
      <c r="C498" s="219"/>
      <c r="D498" s="209" t="s">
        <v>375</v>
      </c>
      <c r="E498" s="220" t="s">
        <v>1</v>
      </c>
      <c r="F498" s="221" t="s">
        <v>771</v>
      </c>
      <c r="G498" s="219"/>
      <c r="H498" s="222">
        <v>36.69</v>
      </c>
      <c r="I498" s="223"/>
      <c r="J498" s="219"/>
      <c r="K498" s="219"/>
      <c r="L498" s="224"/>
      <c r="M498" s="225"/>
      <c r="N498" s="226"/>
      <c r="O498" s="226"/>
      <c r="P498" s="226"/>
      <c r="Q498" s="226"/>
      <c r="R498" s="226"/>
      <c r="S498" s="226"/>
      <c r="T498" s="227"/>
      <c r="AT498" s="228" t="s">
        <v>375</v>
      </c>
      <c r="AU498" s="228" t="s">
        <v>90</v>
      </c>
      <c r="AV498" s="14" t="s">
        <v>90</v>
      </c>
      <c r="AW498" s="14" t="s">
        <v>36</v>
      </c>
      <c r="AX498" s="14" t="s">
        <v>81</v>
      </c>
      <c r="AY498" s="228" t="s">
        <v>365</v>
      </c>
    </row>
    <row r="499" spans="1:65" s="15" customFormat="1">
      <c r="B499" s="229"/>
      <c r="C499" s="230"/>
      <c r="D499" s="209" t="s">
        <v>375</v>
      </c>
      <c r="E499" s="231" t="s">
        <v>1</v>
      </c>
      <c r="F499" s="232" t="s">
        <v>379</v>
      </c>
      <c r="G499" s="230"/>
      <c r="H499" s="233">
        <v>44.24</v>
      </c>
      <c r="I499" s="234"/>
      <c r="J499" s="230"/>
      <c r="K499" s="230"/>
      <c r="L499" s="235"/>
      <c r="M499" s="236"/>
      <c r="N499" s="237"/>
      <c r="O499" s="237"/>
      <c r="P499" s="237"/>
      <c r="Q499" s="237"/>
      <c r="R499" s="237"/>
      <c r="S499" s="237"/>
      <c r="T499" s="238"/>
      <c r="AT499" s="239" t="s">
        <v>375</v>
      </c>
      <c r="AU499" s="239" t="s">
        <v>90</v>
      </c>
      <c r="AV499" s="15" t="s">
        <v>373</v>
      </c>
      <c r="AW499" s="15" t="s">
        <v>36</v>
      </c>
      <c r="AX499" s="15" t="s">
        <v>88</v>
      </c>
      <c r="AY499" s="239" t="s">
        <v>365</v>
      </c>
    </row>
    <row r="500" spans="1:65" s="2" customFormat="1" ht="21.75" customHeight="1">
      <c r="A500" s="35"/>
      <c r="B500" s="36"/>
      <c r="C500" s="194" t="s">
        <v>887</v>
      </c>
      <c r="D500" s="194" t="s">
        <v>368</v>
      </c>
      <c r="E500" s="195" t="s">
        <v>888</v>
      </c>
      <c r="F500" s="196" t="s">
        <v>889</v>
      </c>
      <c r="G500" s="197" t="s">
        <v>314</v>
      </c>
      <c r="H500" s="198">
        <v>51.79</v>
      </c>
      <c r="I500" s="199"/>
      <c r="J500" s="200">
        <f>ROUND(I500*H500,2)</f>
        <v>0</v>
      </c>
      <c r="K500" s="196" t="s">
        <v>372</v>
      </c>
      <c r="L500" s="40"/>
      <c r="M500" s="201" t="s">
        <v>1</v>
      </c>
      <c r="N500" s="202" t="s">
        <v>46</v>
      </c>
      <c r="O500" s="72"/>
      <c r="P500" s="203">
        <f>O500*H500</f>
        <v>0</v>
      </c>
      <c r="Q500" s="203">
        <v>3.0000000000000001E-5</v>
      </c>
      <c r="R500" s="203">
        <f>Q500*H500</f>
        <v>1.5537000000000001E-3</v>
      </c>
      <c r="S500" s="203">
        <v>0</v>
      </c>
      <c r="T500" s="204">
        <f>S500*H500</f>
        <v>0</v>
      </c>
      <c r="U500" s="35"/>
      <c r="V500" s="35"/>
      <c r="W500" s="35"/>
      <c r="X500" s="35"/>
      <c r="Y500" s="35"/>
      <c r="Z500" s="35"/>
      <c r="AA500" s="35"/>
      <c r="AB500" s="35"/>
      <c r="AC500" s="35"/>
      <c r="AD500" s="35"/>
      <c r="AE500" s="35"/>
      <c r="AR500" s="205" t="s">
        <v>421</v>
      </c>
      <c r="AT500" s="205" t="s">
        <v>368</v>
      </c>
      <c r="AU500" s="205" t="s">
        <v>90</v>
      </c>
      <c r="AY500" s="18" t="s">
        <v>365</v>
      </c>
      <c r="BE500" s="206">
        <f>IF(N500="základní",J500,0)</f>
        <v>0</v>
      </c>
      <c r="BF500" s="206">
        <f>IF(N500="snížená",J500,0)</f>
        <v>0</v>
      </c>
      <c r="BG500" s="206">
        <f>IF(N500="zákl. přenesená",J500,0)</f>
        <v>0</v>
      </c>
      <c r="BH500" s="206">
        <f>IF(N500="sníž. přenesená",J500,0)</f>
        <v>0</v>
      </c>
      <c r="BI500" s="206">
        <f>IF(N500="nulová",J500,0)</f>
        <v>0</v>
      </c>
      <c r="BJ500" s="18" t="s">
        <v>88</v>
      </c>
      <c r="BK500" s="206">
        <f>ROUND(I500*H500,2)</f>
        <v>0</v>
      </c>
      <c r="BL500" s="18" t="s">
        <v>421</v>
      </c>
      <c r="BM500" s="205" t="s">
        <v>890</v>
      </c>
    </row>
    <row r="501" spans="1:65" s="13" customFormat="1">
      <c r="B501" s="207"/>
      <c r="C501" s="208"/>
      <c r="D501" s="209" t="s">
        <v>375</v>
      </c>
      <c r="E501" s="210" t="s">
        <v>1</v>
      </c>
      <c r="F501" s="211" t="s">
        <v>891</v>
      </c>
      <c r="G501" s="208"/>
      <c r="H501" s="210" t="s">
        <v>1</v>
      </c>
      <c r="I501" s="212"/>
      <c r="J501" s="208"/>
      <c r="K501" s="208"/>
      <c r="L501" s="213"/>
      <c r="M501" s="214"/>
      <c r="N501" s="215"/>
      <c r="O501" s="215"/>
      <c r="P501" s="215"/>
      <c r="Q501" s="215"/>
      <c r="R501" s="215"/>
      <c r="S501" s="215"/>
      <c r="T501" s="216"/>
      <c r="AT501" s="217" t="s">
        <v>375</v>
      </c>
      <c r="AU501" s="217" t="s">
        <v>90</v>
      </c>
      <c r="AV501" s="13" t="s">
        <v>88</v>
      </c>
      <c r="AW501" s="13" t="s">
        <v>36</v>
      </c>
      <c r="AX501" s="13" t="s">
        <v>81</v>
      </c>
      <c r="AY501" s="217" t="s">
        <v>365</v>
      </c>
    </row>
    <row r="502" spans="1:65" s="13" customFormat="1">
      <c r="B502" s="207"/>
      <c r="C502" s="208"/>
      <c r="D502" s="209" t="s">
        <v>375</v>
      </c>
      <c r="E502" s="210" t="s">
        <v>1</v>
      </c>
      <c r="F502" s="211" t="s">
        <v>884</v>
      </c>
      <c r="G502" s="208"/>
      <c r="H502" s="210" t="s">
        <v>1</v>
      </c>
      <c r="I502" s="212"/>
      <c r="J502" s="208"/>
      <c r="K502" s="208"/>
      <c r="L502" s="213"/>
      <c r="M502" s="214"/>
      <c r="N502" s="215"/>
      <c r="O502" s="215"/>
      <c r="P502" s="215"/>
      <c r="Q502" s="215"/>
      <c r="R502" s="215"/>
      <c r="S502" s="215"/>
      <c r="T502" s="216"/>
      <c r="AT502" s="217" t="s">
        <v>375</v>
      </c>
      <c r="AU502" s="217" t="s">
        <v>90</v>
      </c>
      <c r="AV502" s="13" t="s">
        <v>88</v>
      </c>
      <c r="AW502" s="13" t="s">
        <v>36</v>
      </c>
      <c r="AX502" s="13" t="s">
        <v>81</v>
      </c>
      <c r="AY502" s="217" t="s">
        <v>365</v>
      </c>
    </row>
    <row r="503" spans="1:65" s="13" customFormat="1">
      <c r="B503" s="207"/>
      <c r="C503" s="208"/>
      <c r="D503" s="209" t="s">
        <v>375</v>
      </c>
      <c r="E503" s="210" t="s">
        <v>1</v>
      </c>
      <c r="F503" s="211" t="s">
        <v>885</v>
      </c>
      <c r="G503" s="208"/>
      <c r="H503" s="210" t="s">
        <v>1</v>
      </c>
      <c r="I503" s="212"/>
      <c r="J503" s="208"/>
      <c r="K503" s="208"/>
      <c r="L503" s="213"/>
      <c r="M503" s="214"/>
      <c r="N503" s="215"/>
      <c r="O503" s="215"/>
      <c r="P503" s="215"/>
      <c r="Q503" s="215"/>
      <c r="R503" s="215"/>
      <c r="S503" s="215"/>
      <c r="T503" s="216"/>
      <c r="AT503" s="217" t="s">
        <v>375</v>
      </c>
      <c r="AU503" s="217" t="s">
        <v>90</v>
      </c>
      <c r="AV503" s="13" t="s">
        <v>88</v>
      </c>
      <c r="AW503" s="13" t="s">
        <v>36</v>
      </c>
      <c r="AX503" s="13" t="s">
        <v>81</v>
      </c>
      <c r="AY503" s="217" t="s">
        <v>365</v>
      </c>
    </row>
    <row r="504" spans="1:65" s="14" customFormat="1">
      <c r="B504" s="218"/>
      <c r="C504" s="219"/>
      <c r="D504" s="209" t="s">
        <v>375</v>
      </c>
      <c r="E504" s="220" t="s">
        <v>1</v>
      </c>
      <c r="F504" s="221" t="s">
        <v>892</v>
      </c>
      <c r="G504" s="219"/>
      <c r="H504" s="222">
        <v>15.1</v>
      </c>
      <c r="I504" s="223"/>
      <c r="J504" s="219"/>
      <c r="K504" s="219"/>
      <c r="L504" s="224"/>
      <c r="M504" s="225"/>
      <c r="N504" s="226"/>
      <c r="O504" s="226"/>
      <c r="P504" s="226"/>
      <c r="Q504" s="226"/>
      <c r="R504" s="226"/>
      <c r="S504" s="226"/>
      <c r="T504" s="227"/>
      <c r="AT504" s="228" t="s">
        <v>375</v>
      </c>
      <c r="AU504" s="228" t="s">
        <v>90</v>
      </c>
      <c r="AV504" s="14" t="s">
        <v>90</v>
      </c>
      <c r="AW504" s="14" t="s">
        <v>36</v>
      </c>
      <c r="AX504" s="14" t="s">
        <v>81</v>
      </c>
      <c r="AY504" s="228" t="s">
        <v>365</v>
      </c>
    </row>
    <row r="505" spans="1:65" s="13" customFormat="1">
      <c r="B505" s="207"/>
      <c r="C505" s="208"/>
      <c r="D505" s="209" t="s">
        <v>375</v>
      </c>
      <c r="E505" s="210" t="s">
        <v>1</v>
      </c>
      <c r="F505" s="211" t="s">
        <v>769</v>
      </c>
      <c r="G505" s="208"/>
      <c r="H505" s="210" t="s">
        <v>1</v>
      </c>
      <c r="I505" s="212"/>
      <c r="J505" s="208"/>
      <c r="K505" s="208"/>
      <c r="L505" s="213"/>
      <c r="M505" s="214"/>
      <c r="N505" s="215"/>
      <c r="O505" s="215"/>
      <c r="P505" s="215"/>
      <c r="Q505" s="215"/>
      <c r="R505" s="215"/>
      <c r="S505" s="215"/>
      <c r="T505" s="216"/>
      <c r="AT505" s="217" t="s">
        <v>375</v>
      </c>
      <c r="AU505" s="217" t="s">
        <v>90</v>
      </c>
      <c r="AV505" s="13" t="s">
        <v>88</v>
      </c>
      <c r="AW505" s="13" t="s">
        <v>36</v>
      </c>
      <c r="AX505" s="13" t="s">
        <v>81</v>
      </c>
      <c r="AY505" s="217" t="s">
        <v>365</v>
      </c>
    </row>
    <row r="506" spans="1:65" s="13" customFormat="1">
      <c r="B506" s="207"/>
      <c r="C506" s="208"/>
      <c r="D506" s="209" t="s">
        <v>375</v>
      </c>
      <c r="E506" s="210" t="s">
        <v>1</v>
      </c>
      <c r="F506" s="211" t="s">
        <v>770</v>
      </c>
      <c r="G506" s="208"/>
      <c r="H506" s="210" t="s">
        <v>1</v>
      </c>
      <c r="I506" s="212"/>
      <c r="J506" s="208"/>
      <c r="K506" s="208"/>
      <c r="L506" s="213"/>
      <c r="M506" s="214"/>
      <c r="N506" s="215"/>
      <c r="O506" s="215"/>
      <c r="P506" s="215"/>
      <c r="Q506" s="215"/>
      <c r="R506" s="215"/>
      <c r="S506" s="215"/>
      <c r="T506" s="216"/>
      <c r="AT506" s="217" t="s">
        <v>375</v>
      </c>
      <c r="AU506" s="217" t="s">
        <v>90</v>
      </c>
      <c r="AV506" s="13" t="s">
        <v>88</v>
      </c>
      <c r="AW506" s="13" t="s">
        <v>36</v>
      </c>
      <c r="AX506" s="13" t="s">
        <v>81</v>
      </c>
      <c r="AY506" s="217" t="s">
        <v>365</v>
      </c>
    </row>
    <row r="507" spans="1:65" s="14" customFormat="1">
      <c r="B507" s="218"/>
      <c r="C507" s="219"/>
      <c r="D507" s="209" t="s">
        <v>375</v>
      </c>
      <c r="E507" s="220" t="s">
        <v>1</v>
      </c>
      <c r="F507" s="221" t="s">
        <v>771</v>
      </c>
      <c r="G507" s="219"/>
      <c r="H507" s="222">
        <v>36.69</v>
      </c>
      <c r="I507" s="223"/>
      <c r="J507" s="219"/>
      <c r="K507" s="219"/>
      <c r="L507" s="224"/>
      <c r="M507" s="225"/>
      <c r="N507" s="226"/>
      <c r="O507" s="226"/>
      <c r="P507" s="226"/>
      <c r="Q507" s="226"/>
      <c r="R507" s="226"/>
      <c r="S507" s="226"/>
      <c r="T507" s="227"/>
      <c r="AT507" s="228" t="s">
        <v>375</v>
      </c>
      <c r="AU507" s="228" t="s">
        <v>90</v>
      </c>
      <c r="AV507" s="14" t="s">
        <v>90</v>
      </c>
      <c r="AW507" s="14" t="s">
        <v>36</v>
      </c>
      <c r="AX507" s="14" t="s">
        <v>81</v>
      </c>
      <c r="AY507" s="228" t="s">
        <v>365</v>
      </c>
    </row>
    <row r="508" spans="1:65" s="15" customFormat="1">
      <c r="B508" s="229"/>
      <c r="C508" s="230"/>
      <c r="D508" s="209" t="s">
        <v>375</v>
      </c>
      <c r="E508" s="231" t="s">
        <v>1</v>
      </c>
      <c r="F508" s="232" t="s">
        <v>379</v>
      </c>
      <c r="G508" s="230"/>
      <c r="H508" s="233">
        <v>51.79</v>
      </c>
      <c r="I508" s="234"/>
      <c r="J508" s="230"/>
      <c r="K508" s="230"/>
      <c r="L508" s="235"/>
      <c r="M508" s="236"/>
      <c r="N508" s="237"/>
      <c r="O508" s="237"/>
      <c r="P508" s="237"/>
      <c r="Q508" s="237"/>
      <c r="R508" s="237"/>
      <c r="S508" s="237"/>
      <c r="T508" s="238"/>
      <c r="AT508" s="239" t="s">
        <v>375</v>
      </c>
      <c r="AU508" s="239" t="s">
        <v>90</v>
      </c>
      <c r="AV508" s="15" t="s">
        <v>373</v>
      </c>
      <c r="AW508" s="15" t="s">
        <v>36</v>
      </c>
      <c r="AX508" s="15" t="s">
        <v>88</v>
      </c>
      <c r="AY508" s="239" t="s">
        <v>365</v>
      </c>
    </row>
    <row r="509" spans="1:65" s="2" customFormat="1" ht="33" customHeight="1">
      <c r="A509" s="35"/>
      <c r="B509" s="36"/>
      <c r="C509" s="194" t="s">
        <v>893</v>
      </c>
      <c r="D509" s="194" t="s">
        <v>368</v>
      </c>
      <c r="E509" s="195" t="s">
        <v>894</v>
      </c>
      <c r="F509" s="196" t="s">
        <v>895</v>
      </c>
      <c r="G509" s="197" t="s">
        <v>314</v>
      </c>
      <c r="H509" s="198">
        <v>7.55</v>
      </c>
      <c r="I509" s="199"/>
      <c r="J509" s="200">
        <f>ROUND(I509*H509,2)</f>
        <v>0</v>
      </c>
      <c r="K509" s="196" t="s">
        <v>372</v>
      </c>
      <c r="L509" s="40"/>
      <c r="M509" s="201" t="s">
        <v>1</v>
      </c>
      <c r="N509" s="202" t="s">
        <v>46</v>
      </c>
      <c r="O509" s="72"/>
      <c r="P509" s="203">
        <f>O509*H509</f>
        <v>0</v>
      </c>
      <c r="Q509" s="203">
        <v>4.5500000000000002E-3</v>
      </c>
      <c r="R509" s="203">
        <f>Q509*H509</f>
        <v>3.4352500000000001E-2</v>
      </c>
      <c r="S509" s="203">
        <v>0</v>
      </c>
      <c r="T509" s="204">
        <f>S509*H509</f>
        <v>0</v>
      </c>
      <c r="U509" s="35"/>
      <c r="V509" s="35"/>
      <c r="W509" s="35"/>
      <c r="X509" s="35"/>
      <c r="Y509" s="35"/>
      <c r="Z509" s="35"/>
      <c r="AA509" s="35"/>
      <c r="AB509" s="35"/>
      <c r="AC509" s="35"/>
      <c r="AD509" s="35"/>
      <c r="AE509" s="35"/>
      <c r="AR509" s="205" t="s">
        <v>421</v>
      </c>
      <c r="AT509" s="205" t="s">
        <v>368</v>
      </c>
      <c r="AU509" s="205" t="s">
        <v>90</v>
      </c>
      <c r="AY509" s="18" t="s">
        <v>365</v>
      </c>
      <c r="BE509" s="206">
        <f>IF(N509="základní",J509,0)</f>
        <v>0</v>
      </c>
      <c r="BF509" s="206">
        <f>IF(N509="snížená",J509,0)</f>
        <v>0</v>
      </c>
      <c r="BG509" s="206">
        <f>IF(N509="zákl. přenesená",J509,0)</f>
        <v>0</v>
      </c>
      <c r="BH509" s="206">
        <f>IF(N509="sníž. přenesená",J509,0)</f>
        <v>0</v>
      </c>
      <c r="BI509" s="206">
        <f>IF(N509="nulová",J509,0)</f>
        <v>0</v>
      </c>
      <c r="BJ509" s="18" t="s">
        <v>88</v>
      </c>
      <c r="BK509" s="206">
        <f>ROUND(I509*H509,2)</f>
        <v>0</v>
      </c>
      <c r="BL509" s="18" t="s">
        <v>421</v>
      </c>
      <c r="BM509" s="205" t="s">
        <v>896</v>
      </c>
    </row>
    <row r="510" spans="1:65" s="13" customFormat="1">
      <c r="B510" s="207"/>
      <c r="C510" s="208"/>
      <c r="D510" s="209" t="s">
        <v>375</v>
      </c>
      <c r="E510" s="210" t="s">
        <v>1</v>
      </c>
      <c r="F510" s="211" t="s">
        <v>897</v>
      </c>
      <c r="G510" s="208"/>
      <c r="H510" s="210" t="s">
        <v>1</v>
      </c>
      <c r="I510" s="212"/>
      <c r="J510" s="208"/>
      <c r="K510" s="208"/>
      <c r="L510" s="213"/>
      <c r="M510" s="214"/>
      <c r="N510" s="215"/>
      <c r="O510" s="215"/>
      <c r="P510" s="215"/>
      <c r="Q510" s="215"/>
      <c r="R510" s="215"/>
      <c r="S510" s="215"/>
      <c r="T510" s="216"/>
      <c r="AT510" s="217" t="s">
        <v>375</v>
      </c>
      <c r="AU510" s="217" t="s">
        <v>90</v>
      </c>
      <c r="AV510" s="13" t="s">
        <v>88</v>
      </c>
      <c r="AW510" s="13" t="s">
        <v>36</v>
      </c>
      <c r="AX510" s="13" t="s">
        <v>81</v>
      </c>
      <c r="AY510" s="217" t="s">
        <v>365</v>
      </c>
    </row>
    <row r="511" spans="1:65" s="13" customFormat="1">
      <c r="B511" s="207"/>
      <c r="C511" s="208"/>
      <c r="D511" s="209" t="s">
        <v>375</v>
      </c>
      <c r="E511" s="210" t="s">
        <v>1</v>
      </c>
      <c r="F511" s="211" t="s">
        <v>884</v>
      </c>
      <c r="G511" s="208"/>
      <c r="H511" s="210" t="s">
        <v>1</v>
      </c>
      <c r="I511" s="212"/>
      <c r="J511" s="208"/>
      <c r="K511" s="208"/>
      <c r="L511" s="213"/>
      <c r="M511" s="214"/>
      <c r="N511" s="215"/>
      <c r="O511" s="215"/>
      <c r="P511" s="215"/>
      <c r="Q511" s="215"/>
      <c r="R511" s="215"/>
      <c r="S511" s="215"/>
      <c r="T511" s="216"/>
      <c r="AT511" s="217" t="s">
        <v>375</v>
      </c>
      <c r="AU511" s="217" t="s">
        <v>90</v>
      </c>
      <c r="AV511" s="13" t="s">
        <v>88</v>
      </c>
      <c r="AW511" s="13" t="s">
        <v>36</v>
      </c>
      <c r="AX511" s="13" t="s">
        <v>81</v>
      </c>
      <c r="AY511" s="217" t="s">
        <v>365</v>
      </c>
    </row>
    <row r="512" spans="1:65" s="13" customFormat="1">
      <c r="B512" s="207"/>
      <c r="C512" s="208"/>
      <c r="D512" s="209" t="s">
        <v>375</v>
      </c>
      <c r="E512" s="210" t="s">
        <v>1</v>
      </c>
      <c r="F512" s="211" t="s">
        <v>885</v>
      </c>
      <c r="G512" s="208"/>
      <c r="H512" s="210" t="s">
        <v>1</v>
      </c>
      <c r="I512" s="212"/>
      <c r="J512" s="208"/>
      <c r="K512" s="208"/>
      <c r="L512" s="213"/>
      <c r="M512" s="214"/>
      <c r="N512" s="215"/>
      <c r="O512" s="215"/>
      <c r="P512" s="215"/>
      <c r="Q512" s="215"/>
      <c r="R512" s="215"/>
      <c r="S512" s="215"/>
      <c r="T512" s="216"/>
      <c r="AT512" s="217" t="s">
        <v>375</v>
      </c>
      <c r="AU512" s="217" t="s">
        <v>90</v>
      </c>
      <c r="AV512" s="13" t="s">
        <v>88</v>
      </c>
      <c r="AW512" s="13" t="s">
        <v>36</v>
      </c>
      <c r="AX512" s="13" t="s">
        <v>81</v>
      </c>
      <c r="AY512" s="217" t="s">
        <v>365</v>
      </c>
    </row>
    <row r="513" spans="1:65" s="14" customFormat="1">
      <c r="B513" s="218"/>
      <c r="C513" s="219"/>
      <c r="D513" s="209" t="s">
        <v>375</v>
      </c>
      <c r="E513" s="220" t="s">
        <v>1</v>
      </c>
      <c r="F513" s="221" t="s">
        <v>886</v>
      </c>
      <c r="G513" s="219"/>
      <c r="H513" s="222">
        <v>7.55</v>
      </c>
      <c r="I513" s="223"/>
      <c r="J513" s="219"/>
      <c r="K513" s="219"/>
      <c r="L513" s="224"/>
      <c r="M513" s="225"/>
      <c r="N513" s="226"/>
      <c r="O513" s="226"/>
      <c r="P513" s="226"/>
      <c r="Q513" s="226"/>
      <c r="R513" s="226"/>
      <c r="S513" s="226"/>
      <c r="T513" s="227"/>
      <c r="AT513" s="228" t="s">
        <v>375</v>
      </c>
      <c r="AU513" s="228" t="s">
        <v>90</v>
      </c>
      <c r="AV513" s="14" t="s">
        <v>90</v>
      </c>
      <c r="AW513" s="14" t="s">
        <v>36</v>
      </c>
      <c r="AX513" s="14" t="s">
        <v>81</v>
      </c>
      <c r="AY513" s="228" t="s">
        <v>365</v>
      </c>
    </row>
    <row r="514" spans="1:65" s="15" customFormat="1">
      <c r="B514" s="229"/>
      <c r="C514" s="230"/>
      <c r="D514" s="209" t="s">
        <v>375</v>
      </c>
      <c r="E514" s="231" t="s">
        <v>1</v>
      </c>
      <c r="F514" s="232" t="s">
        <v>379</v>
      </c>
      <c r="G514" s="230"/>
      <c r="H514" s="233">
        <v>7.55</v>
      </c>
      <c r="I514" s="234"/>
      <c r="J514" s="230"/>
      <c r="K514" s="230"/>
      <c r="L514" s="235"/>
      <c r="M514" s="236"/>
      <c r="N514" s="237"/>
      <c r="O514" s="237"/>
      <c r="P514" s="237"/>
      <c r="Q514" s="237"/>
      <c r="R514" s="237"/>
      <c r="S514" s="237"/>
      <c r="T514" s="238"/>
      <c r="AT514" s="239" t="s">
        <v>375</v>
      </c>
      <c r="AU514" s="239" t="s">
        <v>90</v>
      </c>
      <c r="AV514" s="15" t="s">
        <v>373</v>
      </c>
      <c r="AW514" s="15" t="s">
        <v>36</v>
      </c>
      <c r="AX514" s="15" t="s">
        <v>88</v>
      </c>
      <c r="AY514" s="239" t="s">
        <v>365</v>
      </c>
    </row>
    <row r="515" spans="1:65" s="2" customFormat="1" ht="24.2" customHeight="1">
      <c r="A515" s="35"/>
      <c r="B515" s="36"/>
      <c r="C515" s="194" t="s">
        <v>898</v>
      </c>
      <c r="D515" s="194" t="s">
        <v>368</v>
      </c>
      <c r="E515" s="195" t="s">
        <v>899</v>
      </c>
      <c r="F515" s="196" t="s">
        <v>900</v>
      </c>
      <c r="G515" s="197" t="s">
        <v>314</v>
      </c>
      <c r="H515" s="198">
        <v>44.24</v>
      </c>
      <c r="I515" s="199"/>
      <c r="J515" s="200">
        <f>ROUND(I515*H515,2)</f>
        <v>0</v>
      </c>
      <c r="K515" s="196" t="s">
        <v>372</v>
      </c>
      <c r="L515" s="40"/>
      <c r="M515" s="201" t="s">
        <v>1</v>
      </c>
      <c r="N515" s="202" t="s">
        <v>46</v>
      </c>
      <c r="O515" s="72"/>
      <c r="P515" s="203">
        <f>O515*H515</f>
        <v>0</v>
      </c>
      <c r="Q515" s="203">
        <v>2.9999999999999997E-4</v>
      </c>
      <c r="R515" s="203">
        <f>Q515*H515</f>
        <v>1.3271999999999999E-2</v>
      </c>
      <c r="S515" s="203">
        <v>0</v>
      </c>
      <c r="T515" s="204">
        <f>S515*H515</f>
        <v>0</v>
      </c>
      <c r="U515" s="35"/>
      <c r="V515" s="35"/>
      <c r="W515" s="35"/>
      <c r="X515" s="35"/>
      <c r="Y515" s="35"/>
      <c r="Z515" s="35"/>
      <c r="AA515" s="35"/>
      <c r="AB515" s="35"/>
      <c r="AC515" s="35"/>
      <c r="AD515" s="35"/>
      <c r="AE515" s="35"/>
      <c r="AR515" s="205" t="s">
        <v>421</v>
      </c>
      <c r="AT515" s="205" t="s">
        <v>368</v>
      </c>
      <c r="AU515" s="205" t="s">
        <v>90</v>
      </c>
      <c r="AY515" s="18" t="s">
        <v>365</v>
      </c>
      <c r="BE515" s="206">
        <f>IF(N515="základní",J515,0)</f>
        <v>0</v>
      </c>
      <c r="BF515" s="206">
        <f>IF(N515="snížená",J515,0)</f>
        <v>0</v>
      </c>
      <c r="BG515" s="206">
        <f>IF(N515="zákl. přenesená",J515,0)</f>
        <v>0</v>
      </c>
      <c r="BH515" s="206">
        <f>IF(N515="sníž. přenesená",J515,0)</f>
        <v>0</v>
      </c>
      <c r="BI515" s="206">
        <f>IF(N515="nulová",J515,0)</f>
        <v>0</v>
      </c>
      <c r="BJ515" s="18" t="s">
        <v>88</v>
      </c>
      <c r="BK515" s="206">
        <f>ROUND(I515*H515,2)</f>
        <v>0</v>
      </c>
      <c r="BL515" s="18" t="s">
        <v>421</v>
      </c>
      <c r="BM515" s="205" t="s">
        <v>901</v>
      </c>
    </row>
    <row r="516" spans="1:65" s="13" customFormat="1">
      <c r="B516" s="207"/>
      <c r="C516" s="208"/>
      <c r="D516" s="209" t="s">
        <v>375</v>
      </c>
      <c r="E516" s="210" t="s">
        <v>1</v>
      </c>
      <c r="F516" s="211" t="s">
        <v>902</v>
      </c>
      <c r="G516" s="208"/>
      <c r="H516" s="210" t="s">
        <v>1</v>
      </c>
      <c r="I516" s="212"/>
      <c r="J516" s="208"/>
      <c r="K516" s="208"/>
      <c r="L516" s="213"/>
      <c r="M516" s="214"/>
      <c r="N516" s="215"/>
      <c r="O516" s="215"/>
      <c r="P516" s="215"/>
      <c r="Q516" s="215"/>
      <c r="R516" s="215"/>
      <c r="S516" s="215"/>
      <c r="T516" s="216"/>
      <c r="AT516" s="217" t="s">
        <v>375</v>
      </c>
      <c r="AU516" s="217" t="s">
        <v>90</v>
      </c>
      <c r="AV516" s="13" t="s">
        <v>88</v>
      </c>
      <c r="AW516" s="13" t="s">
        <v>36</v>
      </c>
      <c r="AX516" s="13" t="s">
        <v>81</v>
      </c>
      <c r="AY516" s="217" t="s">
        <v>365</v>
      </c>
    </row>
    <row r="517" spans="1:65" s="13" customFormat="1">
      <c r="B517" s="207"/>
      <c r="C517" s="208"/>
      <c r="D517" s="209" t="s">
        <v>375</v>
      </c>
      <c r="E517" s="210" t="s">
        <v>1</v>
      </c>
      <c r="F517" s="211" t="s">
        <v>884</v>
      </c>
      <c r="G517" s="208"/>
      <c r="H517" s="210" t="s">
        <v>1</v>
      </c>
      <c r="I517" s="212"/>
      <c r="J517" s="208"/>
      <c r="K517" s="208"/>
      <c r="L517" s="213"/>
      <c r="M517" s="214"/>
      <c r="N517" s="215"/>
      <c r="O517" s="215"/>
      <c r="P517" s="215"/>
      <c r="Q517" s="215"/>
      <c r="R517" s="215"/>
      <c r="S517" s="215"/>
      <c r="T517" s="216"/>
      <c r="AT517" s="217" t="s">
        <v>375</v>
      </c>
      <c r="AU517" s="217" t="s">
        <v>90</v>
      </c>
      <c r="AV517" s="13" t="s">
        <v>88</v>
      </c>
      <c r="AW517" s="13" t="s">
        <v>36</v>
      </c>
      <c r="AX517" s="13" t="s">
        <v>81</v>
      </c>
      <c r="AY517" s="217" t="s">
        <v>365</v>
      </c>
    </row>
    <row r="518" spans="1:65" s="13" customFormat="1">
      <c r="B518" s="207"/>
      <c r="C518" s="208"/>
      <c r="D518" s="209" t="s">
        <v>375</v>
      </c>
      <c r="E518" s="210" t="s">
        <v>1</v>
      </c>
      <c r="F518" s="211" t="s">
        <v>885</v>
      </c>
      <c r="G518" s="208"/>
      <c r="H518" s="210" t="s">
        <v>1</v>
      </c>
      <c r="I518" s="212"/>
      <c r="J518" s="208"/>
      <c r="K518" s="208"/>
      <c r="L518" s="213"/>
      <c r="M518" s="214"/>
      <c r="N518" s="215"/>
      <c r="O518" s="215"/>
      <c r="P518" s="215"/>
      <c r="Q518" s="215"/>
      <c r="R518" s="215"/>
      <c r="S518" s="215"/>
      <c r="T518" s="216"/>
      <c r="AT518" s="217" t="s">
        <v>375</v>
      </c>
      <c r="AU518" s="217" t="s">
        <v>90</v>
      </c>
      <c r="AV518" s="13" t="s">
        <v>88</v>
      </c>
      <c r="AW518" s="13" t="s">
        <v>36</v>
      </c>
      <c r="AX518" s="13" t="s">
        <v>81</v>
      </c>
      <c r="AY518" s="217" t="s">
        <v>365</v>
      </c>
    </row>
    <row r="519" spans="1:65" s="14" customFormat="1">
      <c r="B519" s="218"/>
      <c r="C519" s="219"/>
      <c r="D519" s="209" t="s">
        <v>375</v>
      </c>
      <c r="E519" s="220" t="s">
        <v>1</v>
      </c>
      <c r="F519" s="221" t="s">
        <v>903</v>
      </c>
      <c r="G519" s="219"/>
      <c r="H519" s="222">
        <v>7.55</v>
      </c>
      <c r="I519" s="223"/>
      <c r="J519" s="219"/>
      <c r="K519" s="219"/>
      <c r="L519" s="224"/>
      <c r="M519" s="225"/>
      <c r="N519" s="226"/>
      <c r="O519" s="226"/>
      <c r="P519" s="226"/>
      <c r="Q519" s="226"/>
      <c r="R519" s="226"/>
      <c r="S519" s="226"/>
      <c r="T519" s="227"/>
      <c r="AT519" s="228" t="s">
        <v>375</v>
      </c>
      <c r="AU519" s="228" t="s">
        <v>90</v>
      </c>
      <c r="AV519" s="14" t="s">
        <v>90</v>
      </c>
      <c r="AW519" s="14" t="s">
        <v>36</v>
      </c>
      <c r="AX519" s="14" t="s">
        <v>81</v>
      </c>
      <c r="AY519" s="228" t="s">
        <v>365</v>
      </c>
    </row>
    <row r="520" spans="1:65" s="16" customFormat="1">
      <c r="B520" s="250"/>
      <c r="C520" s="251"/>
      <c r="D520" s="209" t="s">
        <v>375</v>
      </c>
      <c r="E520" s="252" t="s">
        <v>323</v>
      </c>
      <c r="F520" s="253" t="s">
        <v>854</v>
      </c>
      <c r="G520" s="251"/>
      <c r="H520" s="254">
        <v>7.55</v>
      </c>
      <c r="I520" s="255"/>
      <c r="J520" s="251"/>
      <c r="K520" s="251"/>
      <c r="L520" s="256"/>
      <c r="M520" s="257"/>
      <c r="N520" s="258"/>
      <c r="O520" s="258"/>
      <c r="P520" s="258"/>
      <c r="Q520" s="258"/>
      <c r="R520" s="258"/>
      <c r="S520" s="258"/>
      <c r="T520" s="259"/>
      <c r="AT520" s="260" t="s">
        <v>375</v>
      </c>
      <c r="AU520" s="260" t="s">
        <v>90</v>
      </c>
      <c r="AV520" s="16" t="s">
        <v>383</v>
      </c>
      <c r="AW520" s="16" t="s">
        <v>36</v>
      </c>
      <c r="AX520" s="16" t="s">
        <v>81</v>
      </c>
      <c r="AY520" s="260" t="s">
        <v>365</v>
      </c>
    </row>
    <row r="521" spans="1:65" s="13" customFormat="1">
      <c r="B521" s="207"/>
      <c r="C521" s="208"/>
      <c r="D521" s="209" t="s">
        <v>375</v>
      </c>
      <c r="E521" s="210" t="s">
        <v>1</v>
      </c>
      <c r="F521" s="211" t="s">
        <v>769</v>
      </c>
      <c r="G521" s="208"/>
      <c r="H521" s="210" t="s">
        <v>1</v>
      </c>
      <c r="I521" s="212"/>
      <c r="J521" s="208"/>
      <c r="K521" s="208"/>
      <c r="L521" s="213"/>
      <c r="M521" s="214"/>
      <c r="N521" s="215"/>
      <c r="O521" s="215"/>
      <c r="P521" s="215"/>
      <c r="Q521" s="215"/>
      <c r="R521" s="215"/>
      <c r="S521" s="215"/>
      <c r="T521" s="216"/>
      <c r="AT521" s="217" t="s">
        <v>375</v>
      </c>
      <c r="AU521" s="217" t="s">
        <v>90</v>
      </c>
      <c r="AV521" s="13" t="s">
        <v>88</v>
      </c>
      <c r="AW521" s="13" t="s">
        <v>36</v>
      </c>
      <c r="AX521" s="13" t="s">
        <v>81</v>
      </c>
      <c r="AY521" s="217" t="s">
        <v>365</v>
      </c>
    </row>
    <row r="522" spans="1:65" s="13" customFormat="1">
      <c r="B522" s="207"/>
      <c r="C522" s="208"/>
      <c r="D522" s="209" t="s">
        <v>375</v>
      </c>
      <c r="E522" s="210" t="s">
        <v>1</v>
      </c>
      <c r="F522" s="211" t="s">
        <v>770</v>
      </c>
      <c r="G522" s="208"/>
      <c r="H522" s="210" t="s">
        <v>1</v>
      </c>
      <c r="I522" s="212"/>
      <c r="J522" s="208"/>
      <c r="K522" s="208"/>
      <c r="L522" s="213"/>
      <c r="M522" s="214"/>
      <c r="N522" s="215"/>
      <c r="O522" s="215"/>
      <c r="P522" s="215"/>
      <c r="Q522" s="215"/>
      <c r="R522" s="215"/>
      <c r="S522" s="215"/>
      <c r="T522" s="216"/>
      <c r="AT522" s="217" t="s">
        <v>375</v>
      </c>
      <c r="AU522" s="217" t="s">
        <v>90</v>
      </c>
      <c r="AV522" s="13" t="s">
        <v>88</v>
      </c>
      <c r="AW522" s="13" t="s">
        <v>36</v>
      </c>
      <c r="AX522" s="13" t="s">
        <v>81</v>
      </c>
      <c r="AY522" s="217" t="s">
        <v>365</v>
      </c>
    </row>
    <row r="523" spans="1:65" s="14" customFormat="1">
      <c r="B523" s="218"/>
      <c r="C523" s="219"/>
      <c r="D523" s="209" t="s">
        <v>375</v>
      </c>
      <c r="E523" s="220" t="s">
        <v>1</v>
      </c>
      <c r="F523" s="221" t="s">
        <v>904</v>
      </c>
      <c r="G523" s="219"/>
      <c r="H523" s="222">
        <v>36.69</v>
      </c>
      <c r="I523" s="223"/>
      <c r="J523" s="219"/>
      <c r="K523" s="219"/>
      <c r="L523" s="224"/>
      <c r="M523" s="225"/>
      <c r="N523" s="226"/>
      <c r="O523" s="226"/>
      <c r="P523" s="226"/>
      <c r="Q523" s="226"/>
      <c r="R523" s="226"/>
      <c r="S523" s="226"/>
      <c r="T523" s="227"/>
      <c r="AT523" s="228" t="s">
        <v>375</v>
      </c>
      <c r="AU523" s="228" t="s">
        <v>90</v>
      </c>
      <c r="AV523" s="14" t="s">
        <v>90</v>
      </c>
      <c r="AW523" s="14" t="s">
        <v>36</v>
      </c>
      <c r="AX523" s="14" t="s">
        <v>81</v>
      </c>
      <c r="AY523" s="228" t="s">
        <v>365</v>
      </c>
    </row>
    <row r="524" spans="1:65" s="16" customFormat="1">
      <c r="B524" s="250"/>
      <c r="C524" s="251"/>
      <c r="D524" s="209" t="s">
        <v>375</v>
      </c>
      <c r="E524" s="252" t="s">
        <v>298</v>
      </c>
      <c r="F524" s="253" t="s">
        <v>854</v>
      </c>
      <c r="G524" s="251"/>
      <c r="H524" s="254">
        <v>36.69</v>
      </c>
      <c r="I524" s="255"/>
      <c r="J524" s="251"/>
      <c r="K524" s="251"/>
      <c r="L524" s="256"/>
      <c r="M524" s="257"/>
      <c r="N524" s="258"/>
      <c r="O524" s="258"/>
      <c r="P524" s="258"/>
      <c r="Q524" s="258"/>
      <c r="R524" s="258"/>
      <c r="S524" s="258"/>
      <c r="T524" s="259"/>
      <c r="AT524" s="260" t="s">
        <v>375</v>
      </c>
      <c r="AU524" s="260" t="s">
        <v>90</v>
      </c>
      <c r="AV524" s="16" t="s">
        <v>383</v>
      </c>
      <c r="AW524" s="16" t="s">
        <v>36</v>
      </c>
      <c r="AX524" s="16" t="s">
        <v>81</v>
      </c>
      <c r="AY524" s="260" t="s">
        <v>365</v>
      </c>
    </row>
    <row r="525" spans="1:65" s="15" customFormat="1">
      <c r="B525" s="229"/>
      <c r="C525" s="230"/>
      <c r="D525" s="209" t="s">
        <v>375</v>
      </c>
      <c r="E525" s="231" t="s">
        <v>1</v>
      </c>
      <c r="F525" s="232" t="s">
        <v>379</v>
      </c>
      <c r="G525" s="230"/>
      <c r="H525" s="233">
        <v>44.24</v>
      </c>
      <c r="I525" s="234"/>
      <c r="J525" s="230"/>
      <c r="K525" s="230"/>
      <c r="L525" s="235"/>
      <c r="M525" s="236"/>
      <c r="N525" s="237"/>
      <c r="O525" s="237"/>
      <c r="P525" s="237"/>
      <c r="Q525" s="237"/>
      <c r="R525" s="237"/>
      <c r="S525" s="237"/>
      <c r="T525" s="238"/>
      <c r="AT525" s="239" t="s">
        <v>375</v>
      </c>
      <c r="AU525" s="239" t="s">
        <v>90</v>
      </c>
      <c r="AV525" s="15" t="s">
        <v>373</v>
      </c>
      <c r="AW525" s="15" t="s">
        <v>36</v>
      </c>
      <c r="AX525" s="15" t="s">
        <v>88</v>
      </c>
      <c r="AY525" s="239" t="s">
        <v>365</v>
      </c>
    </row>
    <row r="526" spans="1:65" s="2" customFormat="1" ht="16.5" customHeight="1">
      <c r="A526" s="35"/>
      <c r="B526" s="36"/>
      <c r="C526" s="240" t="s">
        <v>905</v>
      </c>
      <c r="D526" s="240" t="s">
        <v>432</v>
      </c>
      <c r="E526" s="241" t="s">
        <v>906</v>
      </c>
      <c r="F526" s="242" t="s">
        <v>907</v>
      </c>
      <c r="G526" s="243" t="s">
        <v>314</v>
      </c>
      <c r="H526" s="244">
        <v>48.664000000000001</v>
      </c>
      <c r="I526" s="245"/>
      <c r="J526" s="246">
        <f>ROUND(I526*H526,2)</f>
        <v>0</v>
      </c>
      <c r="K526" s="242" t="s">
        <v>372</v>
      </c>
      <c r="L526" s="247"/>
      <c r="M526" s="248" t="s">
        <v>1</v>
      </c>
      <c r="N526" s="249" t="s">
        <v>46</v>
      </c>
      <c r="O526" s="72"/>
      <c r="P526" s="203">
        <f>O526*H526</f>
        <v>0</v>
      </c>
      <c r="Q526" s="203">
        <v>2.8300000000000001E-3</v>
      </c>
      <c r="R526" s="203">
        <f>Q526*H526</f>
        <v>0.13771912</v>
      </c>
      <c r="S526" s="203">
        <v>0</v>
      </c>
      <c r="T526" s="204">
        <f>S526*H526</f>
        <v>0</v>
      </c>
      <c r="U526" s="35"/>
      <c r="V526" s="35"/>
      <c r="W526" s="35"/>
      <c r="X526" s="35"/>
      <c r="Y526" s="35"/>
      <c r="Z526" s="35"/>
      <c r="AA526" s="35"/>
      <c r="AB526" s="35"/>
      <c r="AC526" s="35"/>
      <c r="AD526" s="35"/>
      <c r="AE526" s="35"/>
      <c r="AR526" s="205" t="s">
        <v>436</v>
      </c>
      <c r="AT526" s="205" t="s">
        <v>432</v>
      </c>
      <c r="AU526" s="205" t="s">
        <v>90</v>
      </c>
      <c r="AY526" s="18" t="s">
        <v>365</v>
      </c>
      <c r="BE526" s="206">
        <f>IF(N526="základní",J526,0)</f>
        <v>0</v>
      </c>
      <c r="BF526" s="206">
        <f>IF(N526="snížená",J526,0)</f>
        <v>0</v>
      </c>
      <c r="BG526" s="206">
        <f>IF(N526="zákl. přenesená",J526,0)</f>
        <v>0</v>
      </c>
      <c r="BH526" s="206">
        <f>IF(N526="sníž. přenesená",J526,0)</f>
        <v>0</v>
      </c>
      <c r="BI526" s="206">
        <f>IF(N526="nulová",J526,0)</f>
        <v>0</v>
      </c>
      <c r="BJ526" s="18" t="s">
        <v>88</v>
      </c>
      <c r="BK526" s="206">
        <f>ROUND(I526*H526,2)</f>
        <v>0</v>
      </c>
      <c r="BL526" s="18" t="s">
        <v>421</v>
      </c>
      <c r="BM526" s="205" t="s">
        <v>908</v>
      </c>
    </row>
    <row r="527" spans="1:65" s="14" customFormat="1">
      <c r="B527" s="218"/>
      <c r="C527" s="219"/>
      <c r="D527" s="209" t="s">
        <v>375</v>
      </c>
      <c r="E527" s="219"/>
      <c r="F527" s="221" t="s">
        <v>909</v>
      </c>
      <c r="G527" s="219"/>
      <c r="H527" s="222">
        <v>48.664000000000001</v>
      </c>
      <c r="I527" s="223"/>
      <c r="J527" s="219"/>
      <c r="K527" s="219"/>
      <c r="L527" s="224"/>
      <c r="M527" s="225"/>
      <c r="N527" s="226"/>
      <c r="O527" s="226"/>
      <c r="P527" s="226"/>
      <c r="Q527" s="226"/>
      <c r="R527" s="226"/>
      <c r="S527" s="226"/>
      <c r="T527" s="227"/>
      <c r="AT527" s="228" t="s">
        <v>375</v>
      </c>
      <c r="AU527" s="228" t="s">
        <v>90</v>
      </c>
      <c r="AV527" s="14" t="s">
        <v>90</v>
      </c>
      <c r="AW527" s="14" t="s">
        <v>4</v>
      </c>
      <c r="AX527" s="14" t="s">
        <v>88</v>
      </c>
      <c r="AY527" s="228" t="s">
        <v>365</v>
      </c>
    </row>
    <row r="528" spans="1:65" s="2" customFormat="1" ht="21.75" customHeight="1">
      <c r="A528" s="35"/>
      <c r="B528" s="36"/>
      <c r="C528" s="194" t="s">
        <v>910</v>
      </c>
      <c r="D528" s="194" t="s">
        <v>368</v>
      </c>
      <c r="E528" s="195" t="s">
        <v>911</v>
      </c>
      <c r="F528" s="196" t="s">
        <v>912</v>
      </c>
      <c r="G528" s="197" t="s">
        <v>396</v>
      </c>
      <c r="H528" s="198">
        <v>70.61</v>
      </c>
      <c r="I528" s="199"/>
      <c r="J528" s="200">
        <f>ROUND(I528*H528,2)</f>
        <v>0</v>
      </c>
      <c r="K528" s="196" t="s">
        <v>372</v>
      </c>
      <c r="L528" s="40"/>
      <c r="M528" s="201" t="s">
        <v>1</v>
      </c>
      <c r="N528" s="202" t="s">
        <v>46</v>
      </c>
      <c r="O528" s="72"/>
      <c r="P528" s="203">
        <f>O528*H528</f>
        <v>0</v>
      </c>
      <c r="Q528" s="203">
        <v>1.0000000000000001E-5</v>
      </c>
      <c r="R528" s="203">
        <f>Q528*H528</f>
        <v>7.0610000000000009E-4</v>
      </c>
      <c r="S528" s="203">
        <v>0</v>
      </c>
      <c r="T528" s="204">
        <f>S528*H528</f>
        <v>0</v>
      </c>
      <c r="U528" s="35"/>
      <c r="V528" s="35"/>
      <c r="W528" s="35"/>
      <c r="X528" s="35"/>
      <c r="Y528" s="35"/>
      <c r="Z528" s="35"/>
      <c r="AA528" s="35"/>
      <c r="AB528" s="35"/>
      <c r="AC528" s="35"/>
      <c r="AD528" s="35"/>
      <c r="AE528" s="35"/>
      <c r="AR528" s="205" t="s">
        <v>421</v>
      </c>
      <c r="AT528" s="205" t="s">
        <v>368</v>
      </c>
      <c r="AU528" s="205" t="s">
        <v>90</v>
      </c>
      <c r="AY528" s="18" t="s">
        <v>365</v>
      </c>
      <c r="BE528" s="206">
        <f>IF(N528="základní",J528,0)</f>
        <v>0</v>
      </c>
      <c r="BF528" s="206">
        <f>IF(N528="snížená",J528,0)</f>
        <v>0</v>
      </c>
      <c r="BG528" s="206">
        <f>IF(N528="zákl. přenesená",J528,0)</f>
        <v>0</v>
      </c>
      <c r="BH528" s="206">
        <f>IF(N528="sníž. přenesená",J528,0)</f>
        <v>0</v>
      </c>
      <c r="BI528" s="206">
        <f>IF(N528="nulová",J528,0)</f>
        <v>0</v>
      </c>
      <c r="BJ528" s="18" t="s">
        <v>88</v>
      </c>
      <c r="BK528" s="206">
        <f>ROUND(I528*H528,2)</f>
        <v>0</v>
      </c>
      <c r="BL528" s="18" t="s">
        <v>421</v>
      </c>
      <c r="BM528" s="205" t="s">
        <v>913</v>
      </c>
    </row>
    <row r="529" spans="1:65" s="13" customFormat="1">
      <c r="B529" s="207"/>
      <c r="C529" s="208"/>
      <c r="D529" s="209" t="s">
        <v>375</v>
      </c>
      <c r="E529" s="210" t="s">
        <v>1</v>
      </c>
      <c r="F529" s="211" t="s">
        <v>914</v>
      </c>
      <c r="G529" s="208"/>
      <c r="H529" s="210" t="s">
        <v>1</v>
      </c>
      <c r="I529" s="212"/>
      <c r="J529" s="208"/>
      <c r="K529" s="208"/>
      <c r="L529" s="213"/>
      <c r="M529" s="214"/>
      <c r="N529" s="215"/>
      <c r="O529" s="215"/>
      <c r="P529" s="215"/>
      <c r="Q529" s="215"/>
      <c r="R529" s="215"/>
      <c r="S529" s="215"/>
      <c r="T529" s="216"/>
      <c r="AT529" s="217" t="s">
        <v>375</v>
      </c>
      <c r="AU529" s="217" t="s">
        <v>90</v>
      </c>
      <c r="AV529" s="13" t="s">
        <v>88</v>
      </c>
      <c r="AW529" s="13" t="s">
        <v>36</v>
      </c>
      <c r="AX529" s="13" t="s">
        <v>81</v>
      </c>
      <c r="AY529" s="217" t="s">
        <v>365</v>
      </c>
    </row>
    <row r="530" spans="1:65" s="13" customFormat="1">
      <c r="B530" s="207"/>
      <c r="C530" s="208"/>
      <c r="D530" s="209" t="s">
        <v>375</v>
      </c>
      <c r="E530" s="210" t="s">
        <v>1</v>
      </c>
      <c r="F530" s="211" t="s">
        <v>884</v>
      </c>
      <c r="G530" s="208"/>
      <c r="H530" s="210" t="s">
        <v>1</v>
      </c>
      <c r="I530" s="212"/>
      <c r="J530" s="208"/>
      <c r="K530" s="208"/>
      <c r="L530" s="213"/>
      <c r="M530" s="214"/>
      <c r="N530" s="215"/>
      <c r="O530" s="215"/>
      <c r="P530" s="215"/>
      <c r="Q530" s="215"/>
      <c r="R530" s="215"/>
      <c r="S530" s="215"/>
      <c r="T530" s="216"/>
      <c r="AT530" s="217" t="s">
        <v>375</v>
      </c>
      <c r="AU530" s="217" t="s">
        <v>90</v>
      </c>
      <c r="AV530" s="13" t="s">
        <v>88</v>
      </c>
      <c r="AW530" s="13" t="s">
        <v>36</v>
      </c>
      <c r="AX530" s="13" t="s">
        <v>81</v>
      </c>
      <c r="AY530" s="217" t="s">
        <v>365</v>
      </c>
    </row>
    <row r="531" spans="1:65" s="13" customFormat="1">
      <c r="B531" s="207"/>
      <c r="C531" s="208"/>
      <c r="D531" s="209" t="s">
        <v>375</v>
      </c>
      <c r="E531" s="210" t="s">
        <v>1</v>
      </c>
      <c r="F531" s="211" t="s">
        <v>885</v>
      </c>
      <c r="G531" s="208"/>
      <c r="H531" s="210" t="s">
        <v>1</v>
      </c>
      <c r="I531" s="212"/>
      <c r="J531" s="208"/>
      <c r="K531" s="208"/>
      <c r="L531" s="213"/>
      <c r="M531" s="214"/>
      <c r="N531" s="215"/>
      <c r="O531" s="215"/>
      <c r="P531" s="215"/>
      <c r="Q531" s="215"/>
      <c r="R531" s="215"/>
      <c r="S531" s="215"/>
      <c r="T531" s="216"/>
      <c r="AT531" s="217" t="s">
        <v>375</v>
      </c>
      <c r="AU531" s="217" t="s">
        <v>90</v>
      </c>
      <c r="AV531" s="13" t="s">
        <v>88</v>
      </c>
      <c r="AW531" s="13" t="s">
        <v>36</v>
      </c>
      <c r="AX531" s="13" t="s">
        <v>81</v>
      </c>
      <c r="AY531" s="217" t="s">
        <v>365</v>
      </c>
    </row>
    <row r="532" spans="1:65" s="14" customFormat="1">
      <c r="B532" s="218"/>
      <c r="C532" s="219"/>
      <c r="D532" s="209" t="s">
        <v>375</v>
      </c>
      <c r="E532" s="220" t="s">
        <v>1</v>
      </c>
      <c r="F532" s="221" t="s">
        <v>915</v>
      </c>
      <c r="G532" s="219"/>
      <c r="H532" s="222">
        <v>11.5</v>
      </c>
      <c r="I532" s="223"/>
      <c r="J532" s="219"/>
      <c r="K532" s="219"/>
      <c r="L532" s="224"/>
      <c r="M532" s="225"/>
      <c r="N532" s="226"/>
      <c r="O532" s="226"/>
      <c r="P532" s="226"/>
      <c r="Q532" s="226"/>
      <c r="R532" s="226"/>
      <c r="S532" s="226"/>
      <c r="T532" s="227"/>
      <c r="AT532" s="228" t="s">
        <v>375</v>
      </c>
      <c r="AU532" s="228" t="s">
        <v>90</v>
      </c>
      <c r="AV532" s="14" t="s">
        <v>90</v>
      </c>
      <c r="AW532" s="14" t="s">
        <v>36</v>
      </c>
      <c r="AX532" s="14" t="s">
        <v>81</v>
      </c>
      <c r="AY532" s="228" t="s">
        <v>365</v>
      </c>
    </row>
    <row r="533" spans="1:65" s="16" customFormat="1">
      <c r="B533" s="250"/>
      <c r="C533" s="251"/>
      <c r="D533" s="209" t="s">
        <v>375</v>
      </c>
      <c r="E533" s="252" t="s">
        <v>916</v>
      </c>
      <c r="F533" s="253" t="s">
        <v>854</v>
      </c>
      <c r="G533" s="251"/>
      <c r="H533" s="254">
        <v>11.5</v>
      </c>
      <c r="I533" s="255"/>
      <c r="J533" s="251"/>
      <c r="K533" s="251"/>
      <c r="L533" s="256"/>
      <c r="M533" s="257"/>
      <c r="N533" s="258"/>
      <c r="O533" s="258"/>
      <c r="P533" s="258"/>
      <c r="Q533" s="258"/>
      <c r="R533" s="258"/>
      <c r="S533" s="258"/>
      <c r="T533" s="259"/>
      <c r="AT533" s="260" t="s">
        <v>375</v>
      </c>
      <c r="AU533" s="260" t="s">
        <v>90</v>
      </c>
      <c r="AV533" s="16" t="s">
        <v>383</v>
      </c>
      <c r="AW533" s="16" t="s">
        <v>36</v>
      </c>
      <c r="AX533" s="16" t="s">
        <v>81</v>
      </c>
      <c r="AY533" s="260" t="s">
        <v>365</v>
      </c>
    </row>
    <row r="534" spans="1:65" s="13" customFormat="1">
      <c r="B534" s="207"/>
      <c r="C534" s="208"/>
      <c r="D534" s="209" t="s">
        <v>375</v>
      </c>
      <c r="E534" s="210" t="s">
        <v>1</v>
      </c>
      <c r="F534" s="211" t="s">
        <v>769</v>
      </c>
      <c r="G534" s="208"/>
      <c r="H534" s="210" t="s">
        <v>1</v>
      </c>
      <c r="I534" s="212"/>
      <c r="J534" s="208"/>
      <c r="K534" s="208"/>
      <c r="L534" s="213"/>
      <c r="M534" s="214"/>
      <c r="N534" s="215"/>
      <c r="O534" s="215"/>
      <c r="P534" s="215"/>
      <c r="Q534" s="215"/>
      <c r="R534" s="215"/>
      <c r="S534" s="215"/>
      <c r="T534" s="216"/>
      <c r="AT534" s="217" t="s">
        <v>375</v>
      </c>
      <c r="AU534" s="217" t="s">
        <v>90</v>
      </c>
      <c r="AV534" s="13" t="s">
        <v>88</v>
      </c>
      <c r="AW534" s="13" t="s">
        <v>36</v>
      </c>
      <c r="AX534" s="13" t="s">
        <v>81</v>
      </c>
      <c r="AY534" s="217" t="s">
        <v>365</v>
      </c>
    </row>
    <row r="535" spans="1:65" s="13" customFormat="1">
      <c r="B535" s="207"/>
      <c r="C535" s="208"/>
      <c r="D535" s="209" t="s">
        <v>375</v>
      </c>
      <c r="E535" s="210" t="s">
        <v>1</v>
      </c>
      <c r="F535" s="211" t="s">
        <v>770</v>
      </c>
      <c r="G535" s="208"/>
      <c r="H535" s="210" t="s">
        <v>1</v>
      </c>
      <c r="I535" s="212"/>
      <c r="J535" s="208"/>
      <c r="K535" s="208"/>
      <c r="L535" s="213"/>
      <c r="M535" s="214"/>
      <c r="N535" s="215"/>
      <c r="O535" s="215"/>
      <c r="P535" s="215"/>
      <c r="Q535" s="215"/>
      <c r="R535" s="215"/>
      <c r="S535" s="215"/>
      <c r="T535" s="216"/>
      <c r="AT535" s="217" t="s">
        <v>375</v>
      </c>
      <c r="AU535" s="217" t="s">
        <v>90</v>
      </c>
      <c r="AV535" s="13" t="s">
        <v>88</v>
      </c>
      <c r="AW535" s="13" t="s">
        <v>36</v>
      </c>
      <c r="AX535" s="13" t="s">
        <v>81</v>
      </c>
      <c r="AY535" s="217" t="s">
        <v>365</v>
      </c>
    </row>
    <row r="536" spans="1:65" s="14" customFormat="1">
      <c r="B536" s="218"/>
      <c r="C536" s="219"/>
      <c r="D536" s="209" t="s">
        <v>375</v>
      </c>
      <c r="E536" s="220" t="s">
        <v>1</v>
      </c>
      <c r="F536" s="221" t="s">
        <v>917</v>
      </c>
      <c r="G536" s="219"/>
      <c r="H536" s="222">
        <v>59.11</v>
      </c>
      <c r="I536" s="223"/>
      <c r="J536" s="219"/>
      <c r="K536" s="219"/>
      <c r="L536" s="224"/>
      <c r="M536" s="225"/>
      <c r="N536" s="226"/>
      <c r="O536" s="226"/>
      <c r="P536" s="226"/>
      <c r="Q536" s="226"/>
      <c r="R536" s="226"/>
      <c r="S536" s="226"/>
      <c r="T536" s="227"/>
      <c r="AT536" s="228" t="s">
        <v>375</v>
      </c>
      <c r="AU536" s="228" t="s">
        <v>90</v>
      </c>
      <c r="AV536" s="14" t="s">
        <v>90</v>
      </c>
      <c r="AW536" s="14" t="s">
        <v>36</v>
      </c>
      <c r="AX536" s="14" t="s">
        <v>81</v>
      </c>
      <c r="AY536" s="228" t="s">
        <v>365</v>
      </c>
    </row>
    <row r="537" spans="1:65" s="16" customFormat="1">
      <c r="B537" s="250"/>
      <c r="C537" s="251"/>
      <c r="D537" s="209" t="s">
        <v>375</v>
      </c>
      <c r="E537" s="252" t="s">
        <v>918</v>
      </c>
      <c r="F537" s="253" t="s">
        <v>854</v>
      </c>
      <c r="G537" s="251"/>
      <c r="H537" s="254">
        <v>59.11</v>
      </c>
      <c r="I537" s="255"/>
      <c r="J537" s="251"/>
      <c r="K537" s="251"/>
      <c r="L537" s="256"/>
      <c r="M537" s="257"/>
      <c r="N537" s="258"/>
      <c r="O537" s="258"/>
      <c r="P537" s="258"/>
      <c r="Q537" s="258"/>
      <c r="R537" s="258"/>
      <c r="S537" s="258"/>
      <c r="T537" s="259"/>
      <c r="AT537" s="260" t="s">
        <v>375</v>
      </c>
      <c r="AU537" s="260" t="s">
        <v>90</v>
      </c>
      <c r="AV537" s="16" t="s">
        <v>383</v>
      </c>
      <c r="AW537" s="16" t="s">
        <v>36</v>
      </c>
      <c r="AX537" s="16" t="s">
        <v>81</v>
      </c>
      <c r="AY537" s="260" t="s">
        <v>365</v>
      </c>
    </row>
    <row r="538" spans="1:65" s="15" customFormat="1">
      <c r="B538" s="229"/>
      <c r="C538" s="230"/>
      <c r="D538" s="209" t="s">
        <v>375</v>
      </c>
      <c r="E538" s="231" t="s">
        <v>1</v>
      </c>
      <c r="F538" s="232" t="s">
        <v>379</v>
      </c>
      <c r="G538" s="230"/>
      <c r="H538" s="233">
        <v>70.61</v>
      </c>
      <c r="I538" s="234"/>
      <c r="J538" s="230"/>
      <c r="K538" s="230"/>
      <c r="L538" s="235"/>
      <c r="M538" s="236"/>
      <c r="N538" s="237"/>
      <c r="O538" s="237"/>
      <c r="P538" s="237"/>
      <c r="Q538" s="237"/>
      <c r="R538" s="237"/>
      <c r="S538" s="237"/>
      <c r="T538" s="238"/>
      <c r="AT538" s="239" t="s">
        <v>375</v>
      </c>
      <c r="AU538" s="239" t="s">
        <v>90</v>
      </c>
      <c r="AV538" s="15" t="s">
        <v>373</v>
      </c>
      <c r="AW538" s="15" t="s">
        <v>36</v>
      </c>
      <c r="AX538" s="15" t="s">
        <v>88</v>
      </c>
      <c r="AY538" s="239" t="s">
        <v>365</v>
      </c>
    </row>
    <row r="539" spans="1:65" s="2" customFormat="1" ht="16.5" customHeight="1">
      <c r="A539" s="35"/>
      <c r="B539" s="36"/>
      <c r="C539" s="240" t="s">
        <v>919</v>
      </c>
      <c r="D539" s="240" t="s">
        <v>432</v>
      </c>
      <c r="E539" s="241" t="s">
        <v>920</v>
      </c>
      <c r="F539" s="242" t="s">
        <v>921</v>
      </c>
      <c r="G539" s="243" t="s">
        <v>396</v>
      </c>
      <c r="H539" s="244">
        <v>70.61</v>
      </c>
      <c r="I539" s="245"/>
      <c r="J539" s="246">
        <f>ROUND(I539*H539,2)</f>
        <v>0</v>
      </c>
      <c r="K539" s="242" t="s">
        <v>372</v>
      </c>
      <c r="L539" s="247"/>
      <c r="M539" s="248" t="s">
        <v>1</v>
      </c>
      <c r="N539" s="249" t="s">
        <v>46</v>
      </c>
      <c r="O539" s="72"/>
      <c r="P539" s="203">
        <f>O539*H539</f>
        <v>0</v>
      </c>
      <c r="Q539" s="203">
        <v>3.5E-4</v>
      </c>
      <c r="R539" s="203">
        <f>Q539*H539</f>
        <v>2.4713499999999999E-2</v>
      </c>
      <c r="S539" s="203">
        <v>0</v>
      </c>
      <c r="T539" s="204">
        <f>S539*H539</f>
        <v>0</v>
      </c>
      <c r="U539" s="35"/>
      <c r="V539" s="35"/>
      <c r="W539" s="35"/>
      <c r="X539" s="35"/>
      <c r="Y539" s="35"/>
      <c r="Z539" s="35"/>
      <c r="AA539" s="35"/>
      <c r="AB539" s="35"/>
      <c r="AC539" s="35"/>
      <c r="AD539" s="35"/>
      <c r="AE539" s="35"/>
      <c r="AR539" s="205" t="s">
        <v>436</v>
      </c>
      <c r="AT539" s="205" t="s">
        <v>432</v>
      </c>
      <c r="AU539" s="205" t="s">
        <v>90</v>
      </c>
      <c r="AY539" s="18" t="s">
        <v>365</v>
      </c>
      <c r="BE539" s="206">
        <f>IF(N539="základní",J539,0)</f>
        <v>0</v>
      </c>
      <c r="BF539" s="206">
        <f>IF(N539="snížená",J539,0)</f>
        <v>0</v>
      </c>
      <c r="BG539" s="206">
        <f>IF(N539="zákl. přenesená",J539,0)</f>
        <v>0</v>
      </c>
      <c r="BH539" s="206">
        <f>IF(N539="sníž. přenesená",J539,0)</f>
        <v>0</v>
      </c>
      <c r="BI539" s="206">
        <f>IF(N539="nulová",J539,0)</f>
        <v>0</v>
      </c>
      <c r="BJ539" s="18" t="s">
        <v>88</v>
      </c>
      <c r="BK539" s="206">
        <f>ROUND(I539*H539,2)</f>
        <v>0</v>
      </c>
      <c r="BL539" s="18" t="s">
        <v>421</v>
      </c>
      <c r="BM539" s="205" t="s">
        <v>922</v>
      </c>
    </row>
    <row r="540" spans="1:65" s="2" customFormat="1" ht="44.25" customHeight="1">
      <c r="A540" s="35"/>
      <c r="B540" s="36"/>
      <c r="C540" s="194" t="s">
        <v>923</v>
      </c>
      <c r="D540" s="194" t="s">
        <v>368</v>
      </c>
      <c r="E540" s="195" t="s">
        <v>924</v>
      </c>
      <c r="F540" s="196" t="s">
        <v>925</v>
      </c>
      <c r="G540" s="197" t="s">
        <v>389</v>
      </c>
      <c r="H540" s="198">
        <v>0.21199999999999999</v>
      </c>
      <c r="I540" s="199"/>
      <c r="J540" s="200">
        <f>ROUND(I540*H540,2)</f>
        <v>0</v>
      </c>
      <c r="K540" s="196" t="s">
        <v>372</v>
      </c>
      <c r="L540" s="40"/>
      <c r="M540" s="201" t="s">
        <v>1</v>
      </c>
      <c r="N540" s="202" t="s">
        <v>46</v>
      </c>
      <c r="O540" s="72"/>
      <c r="P540" s="203">
        <f>O540*H540</f>
        <v>0</v>
      </c>
      <c r="Q540" s="203">
        <v>0</v>
      </c>
      <c r="R540" s="203">
        <f>Q540*H540</f>
        <v>0</v>
      </c>
      <c r="S540" s="203">
        <v>0</v>
      </c>
      <c r="T540" s="204">
        <f>S540*H540</f>
        <v>0</v>
      </c>
      <c r="U540" s="35"/>
      <c r="V540" s="35"/>
      <c r="W540" s="35"/>
      <c r="X540" s="35"/>
      <c r="Y540" s="35"/>
      <c r="Z540" s="35"/>
      <c r="AA540" s="35"/>
      <c r="AB540" s="35"/>
      <c r="AC540" s="35"/>
      <c r="AD540" s="35"/>
      <c r="AE540" s="35"/>
      <c r="AR540" s="205" t="s">
        <v>421</v>
      </c>
      <c r="AT540" s="205" t="s">
        <v>368</v>
      </c>
      <c r="AU540" s="205" t="s">
        <v>90</v>
      </c>
      <c r="AY540" s="18" t="s">
        <v>365</v>
      </c>
      <c r="BE540" s="206">
        <f>IF(N540="základní",J540,0)</f>
        <v>0</v>
      </c>
      <c r="BF540" s="206">
        <f>IF(N540="snížená",J540,0)</f>
        <v>0</v>
      </c>
      <c r="BG540" s="206">
        <f>IF(N540="zákl. přenesená",J540,0)</f>
        <v>0</v>
      </c>
      <c r="BH540" s="206">
        <f>IF(N540="sníž. přenesená",J540,0)</f>
        <v>0</v>
      </c>
      <c r="BI540" s="206">
        <f>IF(N540="nulová",J540,0)</f>
        <v>0</v>
      </c>
      <c r="BJ540" s="18" t="s">
        <v>88</v>
      </c>
      <c r="BK540" s="206">
        <f>ROUND(I540*H540,2)</f>
        <v>0</v>
      </c>
      <c r="BL540" s="18" t="s">
        <v>421</v>
      </c>
      <c r="BM540" s="205" t="s">
        <v>926</v>
      </c>
    </row>
    <row r="541" spans="1:65" s="12" customFormat="1" ht="22.9" customHeight="1">
      <c r="B541" s="179"/>
      <c r="C541" s="180"/>
      <c r="D541" s="181" t="s">
        <v>80</v>
      </c>
      <c r="E541" s="192" t="s">
        <v>927</v>
      </c>
      <c r="F541" s="192" t="s">
        <v>928</v>
      </c>
      <c r="G541" s="180"/>
      <c r="H541" s="180"/>
      <c r="I541" s="183"/>
      <c r="J541" s="193">
        <f>BK541</f>
        <v>0</v>
      </c>
      <c r="K541" s="180"/>
      <c r="L541" s="184"/>
      <c r="M541" s="185"/>
      <c r="N541" s="186"/>
      <c r="O541" s="186"/>
      <c r="P541" s="187">
        <f>SUM(P542:P581)</f>
        <v>0</v>
      </c>
      <c r="Q541" s="186"/>
      <c r="R541" s="187">
        <f>SUM(R542:R581)</f>
        <v>0.78304129999999994</v>
      </c>
      <c r="S541" s="186"/>
      <c r="T541" s="188">
        <f>SUM(T542:T581)</f>
        <v>0</v>
      </c>
      <c r="AR541" s="189" t="s">
        <v>90</v>
      </c>
      <c r="AT541" s="190" t="s">
        <v>80</v>
      </c>
      <c r="AU541" s="190" t="s">
        <v>88</v>
      </c>
      <c r="AY541" s="189" t="s">
        <v>365</v>
      </c>
      <c r="BK541" s="191">
        <f>SUM(BK542:BK581)</f>
        <v>0</v>
      </c>
    </row>
    <row r="542" spans="1:65" s="2" customFormat="1" ht="24.2" customHeight="1">
      <c r="A542" s="35"/>
      <c r="B542" s="36"/>
      <c r="C542" s="194" t="s">
        <v>929</v>
      </c>
      <c r="D542" s="194" t="s">
        <v>368</v>
      </c>
      <c r="E542" s="195" t="s">
        <v>930</v>
      </c>
      <c r="F542" s="196" t="s">
        <v>931</v>
      </c>
      <c r="G542" s="197" t="s">
        <v>314</v>
      </c>
      <c r="H542" s="198">
        <v>36.973999999999997</v>
      </c>
      <c r="I542" s="199"/>
      <c r="J542" s="200">
        <f>ROUND(I542*H542,2)</f>
        <v>0</v>
      </c>
      <c r="K542" s="196" t="s">
        <v>372</v>
      </c>
      <c r="L542" s="40"/>
      <c r="M542" s="201" t="s">
        <v>1</v>
      </c>
      <c r="N542" s="202" t="s">
        <v>46</v>
      </c>
      <c r="O542" s="72"/>
      <c r="P542" s="203">
        <f>O542*H542</f>
        <v>0</v>
      </c>
      <c r="Q542" s="203">
        <v>0</v>
      </c>
      <c r="R542" s="203">
        <f>Q542*H542</f>
        <v>0</v>
      </c>
      <c r="S542" s="203">
        <v>0</v>
      </c>
      <c r="T542" s="204">
        <f>S542*H542</f>
        <v>0</v>
      </c>
      <c r="U542" s="35"/>
      <c r="V542" s="35"/>
      <c r="W542" s="35"/>
      <c r="X542" s="35"/>
      <c r="Y542" s="35"/>
      <c r="Z542" s="35"/>
      <c r="AA542" s="35"/>
      <c r="AB542" s="35"/>
      <c r="AC542" s="35"/>
      <c r="AD542" s="35"/>
      <c r="AE542" s="35"/>
      <c r="AR542" s="205" t="s">
        <v>421</v>
      </c>
      <c r="AT542" s="205" t="s">
        <v>368</v>
      </c>
      <c r="AU542" s="205" t="s">
        <v>90</v>
      </c>
      <c r="AY542" s="18" t="s">
        <v>365</v>
      </c>
      <c r="BE542" s="206">
        <f>IF(N542="základní",J542,0)</f>
        <v>0</v>
      </c>
      <c r="BF542" s="206">
        <f>IF(N542="snížená",J542,0)</f>
        <v>0</v>
      </c>
      <c r="BG542" s="206">
        <f>IF(N542="zákl. přenesená",J542,0)</f>
        <v>0</v>
      </c>
      <c r="BH542" s="206">
        <f>IF(N542="sníž. přenesená",J542,0)</f>
        <v>0</v>
      </c>
      <c r="BI542" s="206">
        <f>IF(N542="nulová",J542,0)</f>
        <v>0</v>
      </c>
      <c r="BJ542" s="18" t="s">
        <v>88</v>
      </c>
      <c r="BK542" s="206">
        <f>ROUND(I542*H542,2)</f>
        <v>0</v>
      </c>
      <c r="BL542" s="18" t="s">
        <v>421</v>
      </c>
      <c r="BM542" s="205" t="s">
        <v>932</v>
      </c>
    </row>
    <row r="543" spans="1:65" s="13" customFormat="1">
      <c r="B543" s="207"/>
      <c r="C543" s="208"/>
      <c r="D543" s="209" t="s">
        <v>375</v>
      </c>
      <c r="E543" s="210" t="s">
        <v>1</v>
      </c>
      <c r="F543" s="211" t="s">
        <v>933</v>
      </c>
      <c r="G543" s="208"/>
      <c r="H543" s="210" t="s">
        <v>1</v>
      </c>
      <c r="I543" s="212"/>
      <c r="J543" s="208"/>
      <c r="K543" s="208"/>
      <c r="L543" s="213"/>
      <c r="M543" s="214"/>
      <c r="N543" s="215"/>
      <c r="O543" s="215"/>
      <c r="P543" s="215"/>
      <c r="Q543" s="215"/>
      <c r="R543" s="215"/>
      <c r="S543" s="215"/>
      <c r="T543" s="216"/>
      <c r="AT543" s="217" t="s">
        <v>375</v>
      </c>
      <c r="AU543" s="217" t="s">
        <v>90</v>
      </c>
      <c r="AV543" s="13" t="s">
        <v>88</v>
      </c>
      <c r="AW543" s="13" t="s">
        <v>36</v>
      </c>
      <c r="AX543" s="13" t="s">
        <v>81</v>
      </c>
      <c r="AY543" s="217" t="s">
        <v>365</v>
      </c>
    </row>
    <row r="544" spans="1:65" s="13" customFormat="1">
      <c r="B544" s="207"/>
      <c r="C544" s="208"/>
      <c r="D544" s="209" t="s">
        <v>375</v>
      </c>
      <c r="E544" s="210" t="s">
        <v>1</v>
      </c>
      <c r="F544" s="211" t="s">
        <v>673</v>
      </c>
      <c r="G544" s="208"/>
      <c r="H544" s="210" t="s">
        <v>1</v>
      </c>
      <c r="I544" s="212"/>
      <c r="J544" s="208"/>
      <c r="K544" s="208"/>
      <c r="L544" s="213"/>
      <c r="M544" s="214"/>
      <c r="N544" s="215"/>
      <c r="O544" s="215"/>
      <c r="P544" s="215"/>
      <c r="Q544" s="215"/>
      <c r="R544" s="215"/>
      <c r="S544" s="215"/>
      <c r="T544" s="216"/>
      <c r="AT544" s="217" t="s">
        <v>375</v>
      </c>
      <c r="AU544" s="217" t="s">
        <v>90</v>
      </c>
      <c r="AV544" s="13" t="s">
        <v>88</v>
      </c>
      <c r="AW544" s="13" t="s">
        <v>36</v>
      </c>
      <c r="AX544" s="13" t="s">
        <v>81</v>
      </c>
      <c r="AY544" s="217" t="s">
        <v>365</v>
      </c>
    </row>
    <row r="545" spans="1:65" s="14" customFormat="1">
      <c r="B545" s="218"/>
      <c r="C545" s="219"/>
      <c r="D545" s="209" t="s">
        <v>375</v>
      </c>
      <c r="E545" s="220" t="s">
        <v>1</v>
      </c>
      <c r="F545" s="221" t="s">
        <v>934</v>
      </c>
      <c r="G545" s="219"/>
      <c r="H545" s="222">
        <v>36.973999999999997</v>
      </c>
      <c r="I545" s="223"/>
      <c r="J545" s="219"/>
      <c r="K545" s="219"/>
      <c r="L545" s="224"/>
      <c r="M545" s="225"/>
      <c r="N545" s="226"/>
      <c r="O545" s="226"/>
      <c r="P545" s="226"/>
      <c r="Q545" s="226"/>
      <c r="R545" s="226"/>
      <c r="S545" s="226"/>
      <c r="T545" s="227"/>
      <c r="AT545" s="228" t="s">
        <v>375</v>
      </c>
      <c r="AU545" s="228" t="s">
        <v>90</v>
      </c>
      <c r="AV545" s="14" t="s">
        <v>90</v>
      </c>
      <c r="AW545" s="14" t="s">
        <v>36</v>
      </c>
      <c r="AX545" s="14" t="s">
        <v>81</v>
      </c>
      <c r="AY545" s="228" t="s">
        <v>365</v>
      </c>
    </row>
    <row r="546" spans="1:65" s="15" customFormat="1">
      <c r="B546" s="229"/>
      <c r="C546" s="230"/>
      <c r="D546" s="209" t="s">
        <v>375</v>
      </c>
      <c r="E546" s="231" t="s">
        <v>1</v>
      </c>
      <c r="F546" s="232" t="s">
        <v>379</v>
      </c>
      <c r="G546" s="230"/>
      <c r="H546" s="233">
        <v>36.973999999999997</v>
      </c>
      <c r="I546" s="234"/>
      <c r="J546" s="230"/>
      <c r="K546" s="230"/>
      <c r="L546" s="235"/>
      <c r="M546" s="236"/>
      <c r="N546" s="237"/>
      <c r="O546" s="237"/>
      <c r="P546" s="237"/>
      <c r="Q546" s="237"/>
      <c r="R546" s="237"/>
      <c r="S546" s="237"/>
      <c r="T546" s="238"/>
      <c r="AT546" s="239" t="s">
        <v>375</v>
      </c>
      <c r="AU546" s="239" t="s">
        <v>90</v>
      </c>
      <c r="AV546" s="15" t="s">
        <v>373</v>
      </c>
      <c r="AW546" s="15" t="s">
        <v>36</v>
      </c>
      <c r="AX546" s="15" t="s">
        <v>88</v>
      </c>
      <c r="AY546" s="239" t="s">
        <v>365</v>
      </c>
    </row>
    <row r="547" spans="1:65" s="2" customFormat="1" ht="24.2" customHeight="1">
      <c r="A547" s="35"/>
      <c r="B547" s="36"/>
      <c r="C547" s="194" t="s">
        <v>935</v>
      </c>
      <c r="D547" s="194" t="s">
        <v>368</v>
      </c>
      <c r="E547" s="195" t="s">
        <v>936</v>
      </c>
      <c r="F547" s="196" t="s">
        <v>937</v>
      </c>
      <c r="G547" s="197" t="s">
        <v>314</v>
      </c>
      <c r="H547" s="198">
        <v>36.973999999999997</v>
      </c>
      <c r="I547" s="199"/>
      <c r="J547" s="200">
        <f>ROUND(I547*H547,2)</f>
        <v>0</v>
      </c>
      <c r="K547" s="196" t="s">
        <v>372</v>
      </c>
      <c r="L547" s="40"/>
      <c r="M547" s="201" t="s">
        <v>1</v>
      </c>
      <c r="N547" s="202" t="s">
        <v>46</v>
      </c>
      <c r="O547" s="72"/>
      <c r="P547" s="203">
        <f>O547*H547</f>
        <v>0</v>
      </c>
      <c r="Q547" s="203">
        <v>1.5E-3</v>
      </c>
      <c r="R547" s="203">
        <f>Q547*H547</f>
        <v>5.5460999999999996E-2</v>
      </c>
      <c r="S547" s="203">
        <v>0</v>
      </c>
      <c r="T547" s="204">
        <f>S547*H547</f>
        <v>0</v>
      </c>
      <c r="U547" s="35"/>
      <c r="V547" s="35"/>
      <c r="W547" s="35"/>
      <c r="X547" s="35"/>
      <c r="Y547" s="35"/>
      <c r="Z547" s="35"/>
      <c r="AA547" s="35"/>
      <c r="AB547" s="35"/>
      <c r="AC547" s="35"/>
      <c r="AD547" s="35"/>
      <c r="AE547" s="35"/>
      <c r="AR547" s="205" t="s">
        <v>421</v>
      </c>
      <c r="AT547" s="205" t="s">
        <v>368</v>
      </c>
      <c r="AU547" s="205" t="s">
        <v>90</v>
      </c>
      <c r="AY547" s="18" t="s">
        <v>365</v>
      </c>
      <c r="BE547" s="206">
        <f>IF(N547="základní",J547,0)</f>
        <v>0</v>
      </c>
      <c r="BF547" s="206">
        <f>IF(N547="snížená",J547,0)</f>
        <v>0</v>
      </c>
      <c r="BG547" s="206">
        <f>IF(N547="zákl. přenesená",J547,0)</f>
        <v>0</v>
      </c>
      <c r="BH547" s="206">
        <f>IF(N547="sníž. přenesená",J547,0)</f>
        <v>0</v>
      </c>
      <c r="BI547" s="206">
        <f>IF(N547="nulová",J547,0)</f>
        <v>0</v>
      </c>
      <c r="BJ547" s="18" t="s">
        <v>88</v>
      </c>
      <c r="BK547" s="206">
        <f>ROUND(I547*H547,2)</f>
        <v>0</v>
      </c>
      <c r="BL547" s="18" t="s">
        <v>421</v>
      </c>
      <c r="BM547" s="205" t="s">
        <v>938</v>
      </c>
    </row>
    <row r="548" spans="1:65" s="13" customFormat="1">
      <c r="B548" s="207"/>
      <c r="C548" s="208"/>
      <c r="D548" s="209" t="s">
        <v>375</v>
      </c>
      <c r="E548" s="210" t="s">
        <v>1</v>
      </c>
      <c r="F548" s="211" t="s">
        <v>939</v>
      </c>
      <c r="G548" s="208"/>
      <c r="H548" s="210" t="s">
        <v>1</v>
      </c>
      <c r="I548" s="212"/>
      <c r="J548" s="208"/>
      <c r="K548" s="208"/>
      <c r="L548" s="213"/>
      <c r="M548" s="214"/>
      <c r="N548" s="215"/>
      <c r="O548" s="215"/>
      <c r="P548" s="215"/>
      <c r="Q548" s="215"/>
      <c r="R548" s="215"/>
      <c r="S548" s="215"/>
      <c r="T548" s="216"/>
      <c r="AT548" s="217" t="s">
        <v>375</v>
      </c>
      <c r="AU548" s="217" t="s">
        <v>90</v>
      </c>
      <c r="AV548" s="13" t="s">
        <v>88</v>
      </c>
      <c r="AW548" s="13" t="s">
        <v>36</v>
      </c>
      <c r="AX548" s="13" t="s">
        <v>81</v>
      </c>
      <c r="AY548" s="217" t="s">
        <v>365</v>
      </c>
    </row>
    <row r="549" spans="1:65" s="13" customFormat="1">
      <c r="B549" s="207"/>
      <c r="C549" s="208"/>
      <c r="D549" s="209" t="s">
        <v>375</v>
      </c>
      <c r="E549" s="210" t="s">
        <v>1</v>
      </c>
      <c r="F549" s="211" t="s">
        <v>673</v>
      </c>
      <c r="G549" s="208"/>
      <c r="H549" s="210" t="s">
        <v>1</v>
      </c>
      <c r="I549" s="212"/>
      <c r="J549" s="208"/>
      <c r="K549" s="208"/>
      <c r="L549" s="213"/>
      <c r="M549" s="214"/>
      <c r="N549" s="215"/>
      <c r="O549" s="215"/>
      <c r="P549" s="215"/>
      <c r="Q549" s="215"/>
      <c r="R549" s="215"/>
      <c r="S549" s="215"/>
      <c r="T549" s="216"/>
      <c r="AT549" s="217" t="s">
        <v>375</v>
      </c>
      <c r="AU549" s="217" t="s">
        <v>90</v>
      </c>
      <c r="AV549" s="13" t="s">
        <v>88</v>
      </c>
      <c r="AW549" s="13" t="s">
        <v>36</v>
      </c>
      <c r="AX549" s="13" t="s">
        <v>81</v>
      </c>
      <c r="AY549" s="217" t="s">
        <v>365</v>
      </c>
    </row>
    <row r="550" spans="1:65" s="14" customFormat="1">
      <c r="B550" s="218"/>
      <c r="C550" s="219"/>
      <c r="D550" s="209" t="s">
        <v>375</v>
      </c>
      <c r="E550" s="220" t="s">
        <v>1</v>
      </c>
      <c r="F550" s="221" t="s">
        <v>934</v>
      </c>
      <c r="G550" s="219"/>
      <c r="H550" s="222">
        <v>36.973999999999997</v>
      </c>
      <c r="I550" s="223"/>
      <c r="J550" s="219"/>
      <c r="K550" s="219"/>
      <c r="L550" s="224"/>
      <c r="M550" s="225"/>
      <c r="N550" s="226"/>
      <c r="O550" s="226"/>
      <c r="P550" s="226"/>
      <c r="Q550" s="226"/>
      <c r="R550" s="226"/>
      <c r="S550" s="226"/>
      <c r="T550" s="227"/>
      <c r="AT550" s="228" t="s">
        <v>375</v>
      </c>
      <c r="AU550" s="228" t="s">
        <v>90</v>
      </c>
      <c r="AV550" s="14" t="s">
        <v>90</v>
      </c>
      <c r="AW550" s="14" t="s">
        <v>36</v>
      </c>
      <c r="AX550" s="14" t="s">
        <v>81</v>
      </c>
      <c r="AY550" s="228" t="s">
        <v>365</v>
      </c>
    </row>
    <row r="551" spans="1:65" s="15" customFormat="1">
      <c r="B551" s="229"/>
      <c r="C551" s="230"/>
      <c r="D551" s="209" t="s">
        <v>375</v>
      </c>
      <c r="E551" s="231" t="s">
        <v>1</v>
      </c>
      <c r="F551" s="232" t="s">
        <v>379</v>
      </c>
      <c r="G551" s="230"/>
      <c r="H551" s="233">
        <v>36.973999999999997</v>
      </c>
      <c r="I551" s="234"/>
      <c r="J551" s="230"/>
      <c r="K551" s="230"/>
      <c r="L551" s="235"/>
      <c r="M551" s="236"/>
      <c r="N551" s="237"/>
      <c r="O551" s="237"/>
      <c r="P551" s="237"/>
      <c r="Q551" s="237"/>
      <c r="R551" s="237"/>
      <c r="S551" s="237"/>
      <c r="T551" s="238"/>
      <c r="AT551" s="239" t="s">
        <v>375</v>
      </c>
      <c r="AU551" s="239" t="s">
        <v>90</v>
      </c>
      <c r="AV551" s="15" t="s">
        <v>373</v>
      </c>
      <c r="AW551" s="15" t="s">
        <v>36</v>
      </c>
      <c r="AX551" s="15" t="s">
        <v>88</v>
      </c>
      <c r="AY551" s="239" t="s">
        <v>365</v>
      </c>
    </row>
    <row r="552" spans="1:65" s="2" customFormat="1" ht="24.2" customHeight="1">
      <c r="A552" s="35"/>
      <c r="B552" s="36"/>
      <c r="C552" s="194" t="s">
        <v>940</v>
      </c>
      <c r="D552" s="194" t="s">
        <v>368</v>
      </c>
      <c r="E552" s="195" t="s">
        <v>941</v>
      </c>
      <c r="F552" s="196" t="s">
        <v>942</v>
      </c>
      <c r="G552" s="197" t="s">
        <v>396</v>
      </c>
      <c r="H552" s="198">
        <v>32</v>
      </c>
      <c r="I552" s="199"/>
      <c r="J552" s="200">
        <f>ROUND(I552*H552,2)</f>
        <v>0</v>
      </c>
      <c r="K552" s="196" t="s">
        <v>372</v>
      </c>
      <c r="L552" s="40"/>
      <c r="M552" s="201" t="s">
        <v>1</v>
      </c>
      <c r="N552" s="202" t="s">
        <v>46</v>
      </c>
      <c r="O552" s="72"/>
      <c r="P552" s="203">
        <f>O552*H552</f>
        <v>0</v>
      </c>
      <c r="Q552" s="203">
        <v>2.7999999999999998E-4</v>
      </c>
      <c r="R552" s="203">
        <f>Q552*H552</f>
        <v>8.9599999999999992E-3</v>
      </c>
      <c r="S552" s="203">
        <v>0</v>
      </c>
      <c r="T552" s="204">
        <f>S552*H552</f>
        <v>0</v>
      </c>
      <c r="U552" s="35"/>
      <c r="V552" s="35"/>
      <c r="W552" s="35"/>
      <c r="X552" s="35"/>
      <c r="Y552" s="35"/>
      <c r="Z552" s="35"/>
      <c r="AA552" s="35"/>
      <c r="AB552" s="35"/>
      <c r="AC552" s="35"/>
      <c r="AD552" s="35"/>
      <c r="AE552" s="35"/>
      <c r="AR552" s="205" t="s">
        <v>421</v>
      </c>
      <c r="AT552" s="205" t="s">
        <v>368</v>
      </c>
      <c r="AU552" s="205" t="s">
        <v>90</v>
      </c>
      <c r="AY552" s="18" t="s">
        <v>365</v>
      </c>
      <c r="BE552" s="206">
        <f>IF(N552="základní",J552,0)</f>
        <v>0</v>
      </c>
      <c r="BF552" s="206">
        <f>IF(N552="snížená",J552,0)</f>
        <v>0</v>
      </c>
      <c r="BG552" s="206">
        <f>IF(N552="zákl. přenesená",J552,0)</f>
        <v>0</v>
      </c>
      <c r="BH552" s="206">
        <f>IF(N552="sníž. přenesená",J552,0)</f>
        <v>0</v>
      </c>
      <c r="BI552" s="206">
        <f>IF(N552="nulová",J552,0)</f>
        <v>0</v>
      </c>
      <c r="BJ552" s="18" t="s">
        <v>88</v>
      </c>
      <c r="BK552" s="206">
        <f>ROUND(I552*H552,2)</f>
        <v>0</v>
      </c>
      <c r="BL552" s="18" t="s">
        <v>421</v>
      </c>
      <c r="BM552" s="205" t="s">
        <v>943</v>
      </c>
    </row>
    <row r="553" spans="1:65" s="13" customFormat="1">
      <c r="B553" s="207"/>
      <c r="C553" s="208"/>
      <c r="D553" s="209" t="s">
        <v>375</v>
      </c>
      <c r="E553" s="210" t="s">
        <v>1</v>
      </c>
      <c r="F553" s="211" t="s">
        <v>944</v>
      </c>
      <c r="G553" s="208"/>
      <c r="H553" s="210" t="s">
        <v>1</v>
      </c>
      <c r="I553" s="212"/>
      <c r="J553" s="208"/>
      <c r="K553" s="208"/>
      <c r="L553" s="213"/>
      <c r="M553" s="214"/>
      <c r="N553" s="215"/>
      <c r="O553" s="215"/>
      <c r="P553" s="215"/>
      <c r="Q553" s="215"/>
      <c r="R553" s="215"/>
      <c r="S553" s="215"/>
      <c r="T553" s="216"/>
      <c r="AT553" s="217" t="s">
        <v>375</v>
      </c>
      <c r="AU553" s="217" t="s">
        <v>90</v>
      </c>
      <c r="AV553" s="13" t="s">
        <v>88</v>
      </c>
      <c r="AW553" s="13" t="s">
        <v>36</v>
      </c>
      <c r="AX553" s="13" t="s">
        <v>81</v>
      </c>
      <c r="AY553" s="217" t="s">
        <v>365</v>
      </c>
    </row>
    <row r="554" spans="1:65" s="13" customFormat="1">
      <c r="B554" s="207"/>
      <c r="C554" s="208"/>
      <c r="D554" s="209" t="s">
        <v>375</v>
      </c>
      <c r="E554" s="210" t="s">
        <v>1</v>
      </c>
      <c r="F554" s="211" t="s">
        <v>673</v>
      </c>
      <c r="G554" s="208"/>
      <c r="H554" s="210" t="s">
        <v>1</v>
      </c>
      <c r="I554" s="212"/>
      <c r="J554" s="208"/>
      <c r="K554" s="208"/>
      <c r="L554" s="213"/>
      <c r="M554" s="214"/>
      <c r="N554" s="215"/>
      <c r="O554" s="215"/>
      <c r="P554" s="215"/>
      <c r="Q554" s="215"/>
      <c r="R554" s="215"/>
      <c r="S554" s="215"/>
      <c r="T554" s="216"/>
      <c r="AT554" s="217" t="s">
        <v>375</v>
      </c>
      <c r="AU554" s="217" t="s">
        <v>90</v>
      </c>
      <c r="AV554" s="13" t="s">
        <v>88</v>
      </c>
      <c r="AW554" s="13" t="s">
        <v>36</v>
      </c>
      <c r="AX554" s="13" t="s">
        <v>81</v>
      </c>
      <c r="AY554" s="217" t="s">
        <v>365</v>
      </c>
    </row>
    <row r="555" spans="1:65" s="14" customFormat="1">
      <c r="B555" s="218"/>
      <c r="C555" s="219"/>
      <c r="D555" s="209" t="s">
        <v>375</v>
      </c>
      <c r="E555" s="220" t="s">
        <v>1</v>
      </c>
      <c r="F555" s="221" t="s">
        <v>945</v>
      </c>
      <c r="G555" s="219"/>
      <c r="H555" s="222">
        <v>32</v>
      </c>
      <c r="I555" s="223"/>
      <c r="J555" s="219"/>
      <c r="K555" s="219"/>
      <c r="L555" s="224"/>
      <c r="M555" s="225"/>
      <c r="N555" s="226"/>
      <c r="O555" s="226"/>
      <c r="P555" s="226"/>
      <c r="Q555" s="226"/>
      <c r="R555" s="226"/>
      <c r="S555" s="226"/>
      <c r="T555" s="227"/>
      <c r="AT555" s="228" t="s">
        <v>375</v>
      </c>
      <c r="AU555" s="228" t="s">
        <v>90</v>
      </c>
      <c r="AV555" s="14" t="s">
        <v>90</v>
      </c>
      <c r="AW555" s="14" t="s">
        <v>36</v>
      </c>
      <c r="AX555" s="14" t="s">
        <v>81</v>
      </c>
      <c r="AY555" s="228" t="s">
        <v>365</v>
      </c>
    </row>
    <row r="556" spans="1:65" s="15" customFormat="1">
      <c r="B556" s="229"/>
      <c r="C556" s="230"/>
      <c r="D556" s="209" t="s">
        <v>375</v>
      </c>
      <c r="E556" s="231" t="s">
        <v>1</v>
      </c>
      <c r="F556" s="232" t="s">
        <v>379</v>
      </c>
      <c r="G556" s="230"/>
      <c r="H556" s="233">
        <v>32</v>
      </c>
      <c r="I556" s="234"/>
      <c r="J556" s="230"/>
      <c r="K556" s="230"/>
      <c r="L556" s="235"/>
      <c r="M556" s="236"/>
      <c r="N556" s="237"/>
      <c r="O556" s="237"/>
      <c r="P556" s="237"/>
      <c r="Q556" s="237"/>
      <c r="R556" s="237"/>
      <c r="S556" s="237"/>
      <c r="T556" s="238"/>
      <c r="AT556" s="239" t="s">
        <v>375</v>
      </c>
      <c r="AU556" s="239" t="s">
        <v>90</v>
      </c>
      <c r="AV556" s="15" t="s">
        <v>373</v>
      </c>
      <c r="AW556" s="15" t="s">
        <v>36</v>
      </c>
      <c r="AX556" s="15" t="s">
        <v>88</v>
      </c>
      <c r="AY556" s="239" t="s">
        <v>365</v>
      </c>
    </row>
    <row r="557" spans="1:65" s="2" customFormat="1" ht="24.2" customHeight="1">
      <c r="A557" s="35"/>
      <c r="B557" s="36"/>
      <c r="C557" s="194" t="s">
        <v>946</v>
      </c>
      <c r="D557" s="194" t="s">
        <v>368</v>
      </c>
      <c r="E557" s="195" t="s">
        <v>947</v>
      </c>
      <c r="F557" s="196" t="s">
        <v>948</v>
      </c>
      <c r="G557" s="197" t="s">
        <v>314</v>
      </c>
      <c r="H557" s="198">
        <v>36.973999999999997</v>
      </c>
      <c r="I557" s="199"/>
      <c r="J557" s="200">
        <f>ROUND(I557*H557,2)</f>
        <v>0</v>
      </c>
      <c r="K557" s="196" t="s">
        <v>372</v>
      </c>
      <c r="L557" s="40"/>
      <c r="M557" s="201" t="s">
        <v>1</v>
      </c>
      <c r="N557" s="202" t="s">
        <v>46</v>
      </c>
      <c r="O557" s="72"/>
      <c r="P557" s="203">
        <f>O557*H557</f>
        <v>0</v>
      </c>
      <c r="Q557" s="203">
        <v>2.9999999999999997E-4</v>
      </c>
      <c r="R557" s="203">
        <f>Q557*H557</f>
        <v>1.1092199999999998E-2</v>
      </c>
      <c r="S557" s="203">
        <v>0</v>
      </c>
      <c r="T557" s="204">
        <f>S557*H557</f>
        <v>0</v>
      </c>
      <c r="U557" s="35"/>
      <c r="V557" s="35"/>
      <c r="W557" s="35"/>
      <c r="X557" s="35"/>
      <c r="Y557" s="35"/>
      <c r="Z557" s="35"/>
      <c r="AA557" s="35"/>
      <c r="AB557" s="35"/>
      <c r="AC557" s="35"/>
      <c r="AD557" s="35"/>
      <c r="AE557" s="35"/>
      <c r="AR557" s="205" t="s">
        <v>421</v>
      </c>
      <c r="AT557" s="205" t="s">
        <v>368</v>
      </c>
      <c r="AU557" s="205" t="s">
        <v>90</v>
      </c>
      <c r="AY557" s="18" t="s">
        <v>365</v>
      </c>
      <c r="BE557" s="206">
        <f>IF(N557="základní",J557,0)</f>
        <v>0</v>
      </c>
      <c r="BF557" s="206">
        <f>IF(N557="snížená",J557,0)</f>
        <v>0</v>
      </c>
      <c r="BG557" s="206">
        <f>IF(N557="zákl. přenesená",J557,0)</f>
        <v>0</v>
      </c>
      <c r="BH557" s="206">
        <f>IF(N557="sníž. přenesená",J557,0)</f>
        <v>0</v>
      </c>
      <c r="BI557" s="206">
        <f>IF(N557="nulová",J557,0)</f>
        <v>0</v>
      </c>
      <c r="BJ557" s="18" t="s">
        <v>88</v>
      </c>
      <c r="BK557" s="206">
        <f>ROUND(I557*H557,2)</f>
        <v>0</v>
      </c>
      <c r="BL557" s="18" t="s">
        <v>421</v>
      </c>
      <c r="BM557" s="205" t="s">
        <v>949</v>
      </c>
    </row>
    <row r="558" spans="1:65" s="13" customFormat="1">
      <c r="B558" s="207"/>
      <c r="C558" s="208"/>
      <c r="D558" s="209" t="s">
        <v>375</v>
      </c>
      <c r="E558" s="210" t="s">
        <v>1</v>
      </c>
      <c r="F558" s="211" t="s">
        <v>950</v>
      </c>
      <c r="G558" s="208"/>
      <c r="H558" s="210" t="s">
        <v>1</v>
      </c>
      <c r="I558" s="212"/>
      <c r="J558" s="208"/>
      <c r="K558" s="208"/>
      <c r="L558" s="213"/>
      <c r="M558" s="214"/>
      <c r="N558" s="215"/>
      <c r="O558" s="215"/>
      <c r="P558" s="215"/>
      <c r="Q558" s="215"/>
      <c r="R558" s="215"/>
      <c r="S558" s="215"/>
      <c r="T558" s="216"/>
      <c r="AT558" s="217" t="s">
        <v>375</v>
      </c>
      <c r="AU558" s="217" t="s">
        <v>90</v>
      </c>
      <c r="AV558" s="13" t="s">
        <v>88</v>
      </c>
      <c r="AW558" s="13" t="s">
        <v>36</v>
      </c>
      <c r="AX558" s="13" t="s">
        <v>81</v>
      </c>
      <c r="AY558" s="217" t="s">
        <v>365</v>
      </c>
    </row>
    <row r="559" spans="1:65" s="13" customFormat="1">
      <c r="B559" s="207"/>
      <c r="C559" s="208"/>
      <c r="D559" s="209" t="s">
        <v>375</v>
      </c>
      <c r="E559" s="210" t="s">
        <v>1</v>
      </c>
      <c r="F559" s="211" t="s">
        <v>673</v>
      </c>
      <c r="G559" s="208"/>
      <c r="H559" s="210" t="s">
        <v>1</v>
      </c>
      <c r="I559" s="212"/>
      <c r="J559" s="208"/>
      <c r="K559" s="208"/>
      <c r="L559" s="213"/>
      <c r="M559" s="214"/>
      <c r="N559" s="215"/>
      <c r="O559" s="215"/>
      <c r="P559" s="215"/>
      <c r="Q559" s="215"/>
      <c r="R559" s="215"/>
      <c r="S559" s="215"/>
      <c r="T559" s="216"/>
      <c r="AT559" s="217" t="s">
        <v>375</v>
      </c>
      <c r="AU559" s="217" t="s">
        <v>90</v>
      </c>
      <c r="AV559" s="13" t="s">
        <v>88</v>
      </c>
      <c r="AW559" s="13" t="s">
        <v>36</v>
      </c>
      <c r="AX559" s="13" t="s">
        <v>81</v>
      </c>
      <c r="AY559" s="217" t="s">
        <v>365</v>
      </c>
    </row>
    <row r="560" spans="1:65" s="14" customFormat="1">
      <c r="B560" s="218"/>
      <c r="C560" s="219"/>
      <c r="D560" s="209" t="s">
        <v>375</v>
      </c>
      <c r="E560" s="220" t="s">
        <v>1</v>
      </c>
      <c r="F560" s="221" t="s">
        <v>934</v>
      </c>
      <c r="G560" s="219"/>
      <c r="H560" s="222">
        <v>36.973999999999997</v>
      </c>
      <c r="I560" s="223"/>
      <c r="J560" s="219"/>
      <c r="K560" s="219"/>
      <c r="L560" s="224"/>
      <c r="M560" s="225"/>
      <c r="N560" s="226"/>
      <c r="O560" s="226"/>
      <c r="P560" s="226"/>
      <c r="Q560" s="226"/>
      <c r="R560" s="226"/>
      <c r="S560" s="226"/>
      <c r="T560" s="227"/>
      <c r="AT560" s="228" t="s">
        <v>375</v>
      </c>
      <c r="AU560" s="228" t="s">
        <v>90</v>
      </c>
      <c r="AV560" s="14" t="s">
        <v>90</v>
      </c>
      <c r="AW560" s="14" t="s">
        <v>36</v>
      </c>
      <c r="AX560" s="14" t="s">
        <v>81</v>
      </c>
      <c r="AY560" s="228" t="s">
        <v>365</v>
      </c>
    </row>
    <row r="561" spans="1:65" s="15" customFormat="1">
      <c r="B561" s="229"/>
      <c r="C561" s="230"/>
      <c r="D561" s="209" t="s">
        <v>375</v>
      </c>
      <c r="E561" s="231" t="s">
        <v>1</v>
      </c>
      <c r="F561" s="232" t="s">
        <v>379</v>
      </c>
      <c r="G561" s="230"/>
      <c r="H561" s="233">
        <v>36.973999999999997</v>
      </c>
      <c r="I561" s="234"/>
      <c r="J561" s="230"/>
      <c r="K561" s="230"/>
      <c r="L561" s="235"/>
      <c r="M561" s="236"/>
      <c r="N561" s="237"/>
      <c r="O561" s="237"/>
      <c r="P561" s="237"/>
      <c r="Q561" s="237"/>
      <c r="R561" s="237"/>
      <c r="S561" s="237"/>
      <c r="T561" s="238"/>
      <c r="AT561" s="239" t="s">
        <v>375</v>
      </c>
      <c r="AU561" s="239" t="s">
        <v>90</v>
      </c>
      <c r="AV561" s="15" t="s">
        <v>373</v>
      </c>
      <c r="AW561" s="15" t="s">
        <v>36</v>
      </c>
      <c r="AX561" s="15" t="s">
        <v>88</v>
      </c>
      <c r="AY561" s="239" t="s">
        <v>365</v>
      </c>
    </row>
    <row r="562" spans="1:65" s="2" customFormat="1" ht="37.9" customHeight="1">
      <c r="A562" s="35"/>
      <c r="B562" s="36"/>
      <c r="C562" s="194" t="s">
        <v>951</v>
      </c>
      <c r="D562" s="194" t="s">
        <v>368</v>
      </c>
      <c r="E562" s="195" t="s">
        <v>952</v>
      </c>
      <c r="F562" s="196" t="s">
        <v>953</v>
      </c>
      <c r="G562" s="197" t="s">
        <v>314</v>
      </c>
      <c r="H562" s="198">
        <v>36.973999999999997</v>
      </c>
      <c r="I562" s="199"/>
      <c r="J562" s="200">
        <f>ROUND(I562*H562,2)</f>
        <v>0</v>
      </c>
      <c r="K562" s="196" t="s">
        <v>372</v>
      </c>
      <c r="L562" s="40"/>
      <c r="M562" s="201" t="s">
        <v>1</v>
      </c>
      <c r="N562" s="202" t="s">
        <v>46</v>
      </c>
      <c r="O562" s="72"/>
      <c r="P562" s="203">
        <f>O562*H562</f>
        <v>0</v>
      </c>
      <c r="Q562" s="203">
        <v>5.1999999999999998E-3</v>
      </c>
      <c r="R562" s="203">
        <f>Q562*H562</f>
        <v>0.19226479999999999</v>
      </c>
      <c r="S562" s="203">
        <v>0</v>
      </c>
      <c r="T562" s="204">
        <f>S562*H562</f>
        <v>0</v>
      </c>
      <c r="U562" s="35"/>
      <c r="V562" s="35"/>
      <c r="W562" s="35"/>
      <c r="X562" s="35"/>
      <c r="Y562" s="35"/>
      <c r="Z562" s="35"/>
      <c r="AA562" s="35"/>
      <c r="AB562" s="35"/>
      <c r="AC562" s="35"/>
      <c r="AD562" s="35"/>
      <c r="AE562" s="35"/>
      <c r="AR562" s="205" t="s">
        <v>421</v>
      </c>
      <c r="AT562" s="205" t="s">
        <v>368</v>
      </c>
      <c r="AU562" s="205" t="s">
        <v>90</v>
      </c>
      <c r="AY562" s="18" t="s">
        <v>365</v>
      </c>
      <c r="BE562" s="206">
        <f>IF(N562="základní",J562,0)</f>
        <v>0</v>
      </c>
      <c r="BF562" s="206">
        <f>IF(N562="snížená",J562,0)</f>
        <v>0</v>
      </c>
      <c r="BG562" s="206">
        <f>IF(N562="zákl. přenesená",J562,0)</f>
        <v>0</v>
      </c>
      <c r="BH562" s="206">
        <f>IF(N562="sníž. přenesená",J562,0)</f>
        <v>0</v>
      </c>
      <c r="BI562" s="206">
        <f>IF(N562="nulová",J562,0)</f>
        <v>0</v>
      </c>
      <c r="BJ562" s="18" t="s">
        <v>88</v>
      </c>
      <c r="BK562" s="206">
        <f>ROUND(I562*H562,2)</f>
        <v>0</v>
      </c>
      <c r="BL562" s="18" t="s">
        <v>421</v>
      </c>
      <c r="BM562" s="205" t="s">
        <v>954</v>
      </c>
    </row>
    <row r="563" spans="1:65" s="13" customFormat="1">
      <c r="B563" s="207"/>
      <c r="C563" s="208"/>
      <c r="D563" s="209" t="s">
        <v>375</v>
      </c>
      <c r="E563" s="210" t="s">
        <v>1</v>
      </c>
      <c r="F563" s="211" t="s">
        <v>955</v>
      </c>
      <c r="G563" s="208"/>
      <c r="H563" s="210" t="s">
        <v>1</v>
      </c>
      <c r="I563" s="212"/>
      <c r="J563" s="208"/>
      <c r="K563" s="208"/>
      <c r="L563" s="213"/>
      <c r="M563" s="214"/>
      <c r="N563" s="215"/>
      <c r="O563" s="215"/>
      <c r="P563" s="215"/>
      <c r="Q563" s="215"/>
      <c r="R563" s="215"/>
      <c r="S563" s="215"/>
      <c r="T563" s="216"/>
      <c r="AT563" s="217" t="s">
        <v>375</v>
      </c>
      <c r="AU563" s="217" t="s">
        <v>90</v>
      </c>
      <c r="AV563" s="13" t="s">
        <v>88</v>
      </c>
      <c r="AW563" s="13" t="s">
        <v>36</v>
      </c>
      <c r="AX563" s="13" t="s">
        <v>81</v>
      </c>
      <c r="AY563" s="217" t="s">
        <v>365</v>
      </c>
    </row>
    <row r="564" spans="1:65" s="13" customFormat="1">
      <c r="B564" s="207"/>
      <c r="C564" s="208"/>
      <c r="D564" s="209" t="s">
        <v>375</v>
      </c>
      <c r="E564" s="210" t="s">
        <v>1</v>
      </c>
      <c r="F564" s="211" t="s">
        <v>673</v>
      </c>
      <c r="G564" s="208"/>
      <c r="H564" s="210" t="s">
        <v>1</v>
      </c>
      <c r="I564" s="212"/>
      <c r="J564" s="208"/>
      <c r="K564" s="208"/>
      <c r="L564" s="213"/>
      <c r="M564" s="214"/>
      <c r="N564" s="215"/>
      <c r="O564" s="215"/>
      <c r="P564" s="215"/>
      <c r="Q564" s="215"/>
      <c r="R564" s="215"/>
      <c r="S564" s="215"/>
      <c r="T564" s="216"/>
      <c r="AT564" s="217" t="s">
        <v>375</v>
      </c>
      <c r="AU564" s="217" t="s">
        <v>90</v>
      </c>
      <c r="AV564" s="13" t="s">
        <v>88</v>
      </c>
      <c r="AW564" s="13" t="s">
        <v>36</v>
      </c>
      <c r="AX564" s="13" t="s">
        <v>81</v>
      </c>
      <c r="AY564" s="217" t="s">
        <v>365</v>
      </c>
    </row>
    <row r="565" spans="1:65" s="14" customFormat="1">
      <c r="B565" s="218"/>
      <c r="C565" s="219"/>
      <c r="D565" s="209" t="s">
        <v>375</v>
      </c>
      <c r="E565" s="220" t="s">
        <v>1</v>
      </c>
      <c r="F565" s="221" t="s">
        <v>956</v>
      </c>
      <c r="G565" s="219"/>
      <c r="H565" s="222">
        <v>43.64</v>
      </c>
      <c r="I565" s="223"/>
      <c r="J565" s="219"/>
      <c r="K565" s="219"/>
      <c r="L565" s="224"/>
      <c r="M565" s="225"/>
      <c r="N565" s="226"/>
      <c r="O565" s="226"/>
      <c r="P565" s="226"/>
      <c r="Q565" s="226"/>
      <c r="R565" s="226"/>
      <c r="S565" s="226"/>
      <c r="T565" s="227"/>
      <c r="AT565" s="228" t="s">
        <v>375</v>
      </c>
      <c r="AU565" s="228" t="s">
        <v>90</v>
      </c>
      <c r="AV565" s="14" t="s">
        <v>90</v>
      </c>
      <c r="AW565" s="14" t="s">
        <v>36</v>
      </c>
      <c r="AX565" s="14" t="s">
        <v>81</v>
      </c>
      <c r="AY565" s="228" t="s">
        <v>365</v>
      </c>
    </row>
    <row r="566" spans="1:65" s="14" customFormat="1">
      <c r="B566" s="218"/>
      <c r="C566" s="219"/>
      <c r="D566" s="209" t="s">
        <v>375</v>
      </c>
      <c r="E566" s="220" t="s">
        <v>1</v>
      </c>
      <c r="F566" s="221" t="s">
        <v>957</v>
      </c>
      <c r="G566" s="219"/>
      <c r="H566" s="222">
        <v>-6.6660000000000004</v>
      </c>
      <c r="I566" s="223"/>
      <c r="J566" s="219"/>
      <c r="K566" s="219"/>
      <c r="L566" s="224"/>
      <c r="M566" s="225"/>
      <c r="N566" s="226"/>
      <c r="O566" s="226"/>
      <c r="P566" s="226"/>
      <c r="Q566" s="226"/>
      <c r="R566" s="226"/>
      <c r="S566" s="226"/>
      <c r="T566" s="227"/>
      <c r="AT566" s="228" t="s">
        <v>375</v>
      </c>
      <c r="AU566" s="228" t="s">
        <v>90</v>
      </c>
      <c r="AV566" s="14" t="s">
        <v>90</v>
      </c>
      <c r="AW566" s="14" t="s">
        <v>36</v>
      </c>
      <c r="AX566" s="14" t="s">
        <v>81</v>
      </c>
      <c r="AY566" s="228" t="s">
        <v>365</v>
      </c>
    </row>
    <row r="567" spans="1:65" s="15" customFormat="1">
      <c r="B567" s="229"/>
      <c r="C567" s="230"/>
      <c r="D567" s="209" t="s">
        <v>375</v>
      </c>
      <c r="E567" s="231" t="s">
        <v>312</v>
      </c>
      <c r="F567" s="232" t="s">
        <v>379</v>
      </c>
      <c r="G567" s="230"/>
      <c r="H567" s="233">
        <v>36.973999999999997</v>
      </c>
      <c r="I567" s="234"/>
      <c r="J567" s="230"/>
      <c r="K567" s="230"/>
      <c r="L567" s="235"/>
      <c r="M567" s="236"/>
      <c r="N567" s="237"/>
      <c r="O567" s="237"/>
      <c r="P567" s="237"/>
      <c r="Q567" s="237"/>
      <c r="R567" s="237"/>
      <c r="S567" s="237"/>
      <c r="T567" s="238"/>
      <c r="AT567" s="239" t="s">
        <v>375</v>
      </c>
      <c r="AU567" s="239" t="s">
        <v>90</v>
      </c>
      <c r="AV567" s="15" t="s">
        <v>373</v>
      </c>
      <c r="AW567" s="15" t="s">
        <v>36</v>
      </c>
      <c r="AX567" s="15" t="s">
        <v>88</v>
      </c>
      <c r="AY567" s="239" t="s">
        <v>365</v>
      </c>
    </row>
    <row r="568" spans="1:65" s="2" customFormat="1" ht="33" customHeight="1">
      <c r="A568" s="35"/>
      <c r="B568" s="36"/>
      <c r="C568" s="194" t="s">
        <v>958</v>
      </c>
      <c r="D568" s="194" t="s">
        <v>368</v>
      </c>
      <c r="E568" s="195" t="s">
        <v>959</v>
      </c>
      <c r="F568" s="196" t="s">
        <v>960</v>
      </c>
      <c r="G568" s="197" t="s">
        <v>314</v>
      </c>
      <c r="H568" s="198">
        <v>36.973999999999997</v>
      </c>
      <c r="I568" s="199"/>
      <c r="J568" s="200">
        <f>ROUND(I568*H568,2)</f>
        <v>0</v>
      </c>
      <c r="K568" s="196" t="s">
        <v>372</v>
      </c>
      <c r="L568" s="40"/>
      <c r="M568" s="201" t="s">
        <v>1</v>
      </c>
      <c r="N568" s="202" t="s">
        <v>46</v>
      </c>
      <c r="O568" s="72"/>
      <c r="P568" s="203">
        <f>O568*H568</f>
        <v>0</v>
      </c>
      <c r="Q568" s="203">
        <v>0</v>
      </c>
      <c r="R568" s="203">
        <f>Q568*H568</f>
        <v>0</v>
      </c>
      <c r="S568" s="203">
        <v>0</v>
      </c>
      <c r="T568" s="204">
        <f>S568*H568</f>
        <v>0</v>
      </c>
      <c r="U568" s="35"/>
      <c r="V568" s="35"/>
      <c r="W568" s="35"/>
      <c r="X568" s="35"/>
      <c r="Y568" s="35"/>
      <c r="Z568" s="35"/>
      <c r="AA568" s="35"/>
      <c r="AB568" s="35"/>
      <c r="AC568" s="35"/>
      <c r="AD568" s="35"/>
      <c r="AE568" s="35"/>
      <c r="AR568" s="205" t="s">
        <v>421</v>
      </c>
      <c r="AT568" s="205" t="s">
        <v>368</v>
      </c>
      <c r="AU568" s="205" t="s">
        <v>90</v>
      </c>
      <c r="AY568" s="18" t="s">
        <v>365</v>
      </c>
      <c r="BE568" s="206">
        <f>IF(N568="základní",J568,0)</f>
        <v>0</v>
      </c>
      <c r="BF568" s="206">
        <f>IF(N568="snížená",J568,0)</f>
        <v>0</v>
      </c>
      <c r="BG568" s="206">
        <f>IF(N568="zákl. přenesená",J568,0)</f>
        <v>0</v>
      </c>
      <c r="BH568" s="206">
        <f>IF(N568="sníž. přenesená",J568,0)</f>
        <v>0</v>
      </c>
      <c r="BI568" s="206">
        <f>IF(N568="nulová",J568,0)</f>
        <v>0</v>
      </c>
      <c r="BJ568" s="18" t="s">
        <v>88</v>
      </c>
      <c r="BK568" s="206">
        <f>ROUND(I568*H568,2)</f>
        <v>0</v>
      </c>
      <c r="BL568" s="18" t="s">
        <v>421</v>
      </c>
      <c r="BM568" s="205" t="s">
        <v>961</v>
      </c>
    </row>
    <row r="569" spans="1:65" s="2" customFormat="1" ht="16.5" customHeight="1">
      <c r="A569" s="35"/>
      <c r="B569" s="36"/>
      <c r="C569" s="240" t="s">
        <v>962</v>
      </c>
      <c r="D569" s="240" t="s">
        <v>432</v>
      </c>
      <c r="E569" s="241" t="s">
        <v>963</v>
      </c>
      <c r="F569" s="242" t="s">
        <v>964</v>
      </c>
      <c r="G569" s="243" t="s">
        <v>314</v>
      </c>
      <c r="H569" s="244">
        <v>40.670999999999999</v>
      </c>
      <c r="I569" s="245"/>
      <c r="J569" s="246">
        <f>ROUND(I569*H569,2)</f>
        <v>0</v>
      </c>
      <c r="K569" s="242" t="s">
        <v>372</v>
      </c>
      <c r="L569" s="247"/>
      <c r="M569" s="248" t="s">
        <v>1</v>
      </c>
      <c r="N569" s="249" t="s">
        <v>46</v>
      </c>
      <c r="O569" s="72"/>
      <c r="P569" s="203">
        <f>O569*H569</f>
        <v>0</v>
      </c>
      <c r="Q569" s="203">
        <v>1.26E-2</v>
      </c>
      <c r="R569" s="203">
        <f>Q569*H569</f>
        <v>0.51245459999999998</v>
      </c>
      <c r="S569" s="203">
        <v>0</v>
      </c>
      <c r="T569" s="204">
        <f>S569*H569</f>
        <v>0</v>
      </c>
      <c r="U569" s="35"/>
      <c r="V569" s="35"/>
      <c r="W569" s="35"/>
      <c r="X569" s="35"/>
      <c r="Y569" s="35"/>
      <c r="Z569" s="35"/>
      <c r="AA569" s="35"/>
      <c r="AB569" s="35"/>
      <c r="AC569" s="35"/>
      <c r="AD569" s="35"/>
      <c r="AE569" s="35"/>
      <c r="AR569" s="205" t="s">
        <v>436</v>
      </c>
      <c r="AT569" s="205" t="s">
        <v>432</v>
      </c>
      <c r="AU569" s="205" t="s">
        <v>90</v>
      </c>
      <c r="AY569" s="18" t="s">
        <v>365</v>
      </c>
      <c r="BE569" s="206">
        <f>IF(N569="základní",J569,0)</f>
        <v>0</v>
      </c>
      <c r="BF569" s="206">
        <f>IF(N569="snížená",J569,0)</f>
        <v>0</v>
      </c>
      <c r="BG569" s="206">
        <f>IF(N569="zákl. přenesená",J569,0)</f>
        <v>0</v>
      </c>
      <c r="BH569" s="206">
        <f>IF(N569="sníž. přenesená",J569,0)</f>
        <v>0</v>
      </c>
      <c r="BI569" s="206">
        <f>IF(N569="nulová",J569,0)</f>
        <v>0</v>
      </c>
      <c r="BJ569" s="18" t="s">
        <v>88</v>
      </c>
      <c r="BK569" s="206">
        <f>ROUND(I569*H569,2)</f>
        <v>0</v>
      </c>
      <c r="BL569" s="18" t="s">
        <v>421</v>
      </c>
      <c r="BM569" s="205" t="s">
        <v>965</v>
      </c>
    </row>
    <row r="570" spans="1:65" s="14" customFormat="1">
      <c r="B570" s="218"/>
      <c r="C570" s="219"/>
      <c r="D570" s="209" t="s">
        <v>375</v>
      </c>
      <c r="E570" s="219"/>
      <c r="F570" s="221" t="s">
        <v>966</v>
      </c>
      <c r="G570" s="219"/>
      <c r="H570" s="222">
        <v>40.670999999999999</v>
      </c>
      <c r="I570" s="223"/>
      <c r="J570" s="219"/>
      <c r="K570" s="219"/>
      <c r="L570" s="224"/>
      <c r="M570" s="225"/>
      <c r="N570" s="226"/>
      <c r="O570" s="226"/>
      <c r="P570" s="226"/>
      <c r="Q570" s="226"/>
      <c r="R570" s="226"/>
      <c r="S570" s="226"/>
      <c r="T570" s="227"/>
      <c r="AT570" s="228" t="s">
        <v>375</v>
      </c>
      <c r="AU570" s="228" t="s">
        <v>90</v>
      </c>
      <c r="AV570" s="14" t="s">
        <v>90</v>
      </c>
      <c r="AW570" s="14" t="s">
        <v>4</v>
      </c>
      <c r="AX570" s="14" t="s">
        <v>88</v>
      </c>
      <c r="AY570" s="228" t="s">
        <v>365</v>
      </c>
    </row>
    <row r="571" spans="1:65" s="2" customFormat="1" ht="24.2" customHeight="1">
      <c r="A571" s="35"/>
      <c r="B571" s="36"/>
      <c r="C571" s="194" t="s">
        <v>967</v>
      </c>
      <c r="D571" s="194" t="s">
        <v>368</v>
      </c>
      <c r="E571" s="195" t="s">
        <v>968</v>
      </c>
      <c r="F571" s="196" t="s">
        <v>969</v>
      </c>
      <c r="G571" s="197" t="s">
        <v>396</v>
      </c>
      <c r="H571" s="198">
        <v>32</v>
      </c>
      <c r="I571" s="199"/>
      <c r="J571" s="200">
        <f>ROUND(I571*H571,2)</f>
        <v>0</v>
      </c>
      <c r="K571" s="196" t="s">
        <v>372</v>
      </c>
      <c r="L571" s="40"/>
      <c r="M571" s="201" t="s">
        <v>1</v>
      </c>
      <c r="N571" s="202" t="s">
        <v>46</v>
      </c>
      <c r="O571" s="72"/>
      <c r="P571" s="203">
        <f>O571*H571</f>
        <v>0</v>
      </c>
      <c r="Q571" s="203">
        <v>3.0000000000000001E-5</v>
      </c>
      <c r="R571" s="203">
        <f>Q571*H571</f>
        <v>9.6000000000000002E-4</v>
      </c>
      <c r="S571" s="203">
        <v>0</v>
      </c>
      <c r="T571" s="204">
        <f>S571*H571</f>
        <v>0</v>
      </c>
      <c r="U571" s="35"/>
      <c r="V571" s="35"/>
      <c r="W571" s="35"/>
      <c r="X571" s="35"/>
      <c r="Y571" s="35"/>
      <c r="Z571" s="35"/>
      <c r="AA571" s="35"/>
      <c r="AB571" s="35"/>
      <c r="AC571" s="35"/>
      <c r="AD571" s="35"/>
      <c r="AE571" s="35"/>
      <c r="AR571" s="205" t="s">
        <v>421</v>
      </c>
      <c r="AT571" s="205" t="s">
        <v>368</v>
      </c>
      <c r="AU571" s="205" t="s">
        <v>90</v>
      </c>
      <c r="AY571" s="18" t="s">
        <v>365</v>
      </c>
      <c r="BE571" s="206">
        <f>IF(N571="základní",J571,0)</f>
        <v>0</v>
      </c>
      <c r="BF571" s="206">
        <f>IF(N571="snížená",J571,0)</f>
        <v>0</v>
      </c>
      <c r="BG571" s="206">
        <f>IF(N571="zákl. přenesená",J571,0)</f>
        <v>0</v>
      </c>
      <c r="BH571" s="206">
        <f>IF(N571="sníž. přenesená",J571,0)</f>
        <v>0</v>
      </c>
      <c r="BI571" s="206">
        <f>IF(N571="nulová",J571,0)</f>
        <v>0</v>
      </c>
      <c r="BJ571" s="18" t="s">
        <v>88</v>
      </c>
      <c r="BK571" s="206">
        <f>ROUND(I571*H571,2)</f>
        <v>0</v>
      </c>
      <c r="BL571" s="18" t="s">
        <v>421</v>
      </c>
      <c r="BM571" s="205" t="s">
        <v>970</v>
      </c>
    </row>
    <row r="572" spans="1:65" s="13" customFormat="1">
      <c r="B572" s="207"/>
      <c r="C572" s="208"/>
      <c r="D572" s="209" t="s">
        <v>375</v>
      </c>
      <c r="E572" s="210" t="s">
        <v>1</v>
      </c>
      <c r="F572" s="211" t="s">
        <v>971</v>
      </c>
      <c r="G572" s="208"/>
      <c r="H572" s="210" t="s">
        <v>1</v>
      </c>
      <c r="I572" s="212"/>
      <c r="J572" s="208"/>
      <c r="K572" s="208"/>
      <c r="L572" s="213"/>
      <c r="M572" s="214"/>
      <c r="N572" s="215"/>
      <c r="O572" s="215"/>
      <c r="P572" s="215"/>
      <c r="Q572" s="215"/>
      <c r="R572" s="215"/>
      <c r="S572" s="215"/>
      <c r="T572" s="216"/>
      <c r="AT572" s="217" t="s">
        <v>375</v>
      </c>
      <c r="AU572" s="217" t="s">
        <v>90</v>
      </c>
      <c r="AV572" s="13" t="s">
        <v>88</v>
      </c>
      <c r="AW572" s="13" t="s">
        <v>36</v>
      </c>
      <c r="AX572" s="13" t="s">
        <v>81</v>
      </c>
      <c r="AY572" s="217" t="s">
        <v>365</v>
      </c>
    </row>
    <row r="573" spans="1:65" s="13" customFormat="1">
      <c r="B573" s="207"/>
      <c r="C573" s="208"/>
      <c r="D573" s="209" t="s">
        <v>375</v>
      </c>
      <c r="E573" s="210" t="s">
        <v>1</v>
      </c>
      <c r="F573" s="211" t="s">
        <v>673</v>
      </c>
      <c r="G573" s="208"/>
      <c r="H573" s="210" t="s">
        <v>1</v>
      </c>
      <c r="I573" s="212"/>
      <c r="J573" s="208"/>
      <c r="K573" s="208"/>
      <c r="L573" s="213"/>
      <c r="M573" s="214"/>
      <c r="N573" s="215"/>
      <c r="O573" s="215"/>
      <c r="P573" s="215"/>
      <c r="Q573" s="215"/>
      <c r="R573" s="215"/>
      <c r="S573" s="215"/>
      <c r="T573" s="216"/>
      <c r="AT573" s="217" t="s">
        <v>375</v>
      </c>
      <c r="AU573" s="217" t="s">
        <v>90</v>
      </c>
      <c r="AV573" s="13" t="s">
        <v>88</v>
      </c>
      <c r="AW573" s="13" t="s">
        <v>36</v>
      </c>
      <c r="AX573" s="13" t="s">
        <v>81</v>
      </c>
      <c r="AY573" s="217" t="s">
        <v>365</v>
      </c>
    </row>
    <row r="574" spans="1:65" s="14" customFormat="1">
      <c r="B574" s="218"/>
      <c r="C574" s="219"/>
      <c r="D574" s="209" t="s">
        <v>375</v>
      </c>
      <c r="E574" s="220" t="s">
        <v>1</v>
      </c>
      <c r="F574" s="221" t="s">
        <v>945</v>
      </c>
      <c r="G574" s="219"/>
      <c r="H574" s="222">
        <v>32</v>
      </c>
      <c r="I574" s="223"/>
      <c r="J574" s="219"/>
      <c r="K574" s="219"/>
      <c r="L574" s="224"/>
      <c r="M574" s="225"/>
      <c r="N574" s="226"/>
      <c r="O574" s="226"/>
      <c r="P574" s="226"/>
      <c r="Q574" s="226"/>
      <c r="R574" s="226"/>
      <c r="S574" s="226"/>
      <c r="T574" s="227"/>
      <c r="AT574" s="228" t="s">
        <v>375</v>
      </c>
      <c r="AU574" s="228" t="s">
        <v>90</v>
      </c>
      <c r="AV574" s="14" t="s">
        <v>90</v>
      </c>
      <c r="AW574" s="14" t="s">
        <v>36</v>
      </c>
      <c r="AX574" s="14" t="s">
        <v>81</v>
      </c>
      <c r="AY574" s="228" t="s">
        <v>365</v>
      </c>
    </row>
    <row r="575" spans="1:65" s="15" customFormat="1">
      <c r="B575" s="229"/>
      <c r="C575" s="230"/>
      <c r="D575" s="209" t="s">
        <v>375</v>
      </c>
      <c r="E575" s="231" t="s">
        <v>1</v>
      </c>
      <c r="F575" s="232" t="s">
        <v>379</v>
      </c>
      <c r="G575" s="230"/>
      <c r="H575" s="233">
        <v>32</v>
      </c>
      <c r="I575" s="234"/>
      <c r="J575" s="230"/>
      <c r="K575" s="230"/>
      <c r="L575" s="235"/>
      <c r="M575" s="236"/>
      <c r="N575" s="237"/>
      <c r="O575" s="237"/>
      <c r="P575" s="237"/>
      <c r="Q575" s="237"/>
      <c r="R575" s="237"/>
      <c r="S575" s="237"/>
      <c r="T575" s="238"/>
      <c r="AT575" s="239" t="s">
        <v>375</v>
      </c>
      <c r="AU575" s="239" t="s">
        <v>90</v>
      </c>
      <c r="AV575" s="15" t="s">
        <v>373</v>
      </c>
      <c r="AW575" s="15" t="s">
        <v>36</v>
      </c>
      <c r="AX575" s="15" t="s">
        <v>88</v>
      </c>
      <c r="AY575" s="239" t="s">
        <v>365</v>
      </c>
    </row>
    <row r="576" spans="1:65" s="2" customFormat="1" ht="24.2" customHeight="1">
      <c r="A576" s="35"/>
      <c r="B576" s="36"/>
      <c r="C576" s="194" t="s">
        <v>972</v>
      </c>
      <c r="D576" s="194" t="s">
        <v>368</v>
      </c>
      <c r="E576" s="195" t="s">
        <v>973</v>
      </c>
      <c r="F576" s="196" t="s">
        <v>974</v>
      </c>
      <c r="G576" s="197" t="s">
        <v>314</v>
      </c>
      <c r="H576" s="198">
        <v>36.973999999999997</v>
      </c>
      <c r="I576" s="199"/>
      <c r="J576" s="200">
        <f>ROUND(I576*H576,2)</f>
        <v>0</v>
      </c>
      <c r="K576" s="196" t="s">
        <v>372</v>
      </c>
      <c r="L576" s="40"/>
      <c r="M576" s="201" t="s">
        <v>1</v>
      </c>
      <c r="N576" s="202" t="s">
        <v>46</v>
      </c>
      <c r="O576" s="72"/>
      <c r="P576" s="203">
        <f>O576*H576</f>
        <v>0</v>
      </c>
      <c r="Q576" s="203">
        <v>5.0000000000000002E-5</v>
      </c>
      <c r="R576" s="203">
        <f>Q576*H576</f>
        <v>1.8487E-3</v>
      </c>
      <c r="S576" s="203">
        <v>0</v>
      </c>
      <c r="T576" s="204">
        <f>S576*H576</f>
        <v>0</v>
      </c>
      <c r="U576" s="35"/>
      <c r="V576" s="35"/>
      <c r="W576" s="35"/>
      <c r="X576" s="35"/>
      <c r="Y576" s="35"/>
      <c r="Z576" s="35"/>
      <c r="AA576" s="35"/>
      <c r="AB576" s="35"/>
      <c r="AC576" s="35"/>
      <c r="AD576" s="35"/>
      <c r="AE576" s="35"/>
      <c r="AR576" s="205" t="s">
        <v>421</v>
      </c>
      <c r="AT576" s="205" t="s">
        <v>368</v>
      </c>
      <c r="AU576" s="205" t="s">
        <v>90</v>
      </c>
      <c r="AY576" s="18" t="s">
        <v>365</v>
      </c>
      <c r="BE576" s="206">
        <f>IF(N576="základní",J576,0)</f>
        <v>0</v>
      </c>
      <c r="BF576" s="206">
        <f>IF(N576="snížená",J576,0)</f>
        <v>0</v>
      </c>
      <c r="BG576" s="206">
        <f>IF(N576="zákl. přenesená",J576,0)</f>
        <v>0</v>
      </c>
      <c r="BH576" s="206">
        <f>IF(N576="sníž. přenesená",J576,0)</f>
        <v>0</v>
      </c>
      <c r="BI576" s="206">
        <f>IF(N576="nulová",J576,0)</f>
        <v>0</v>
      </c>
      <c r="BJ576" s="18" t="s">
        <v>88</v>
      </c>
      <c r="BK576" s="206">
        <f>ROUND(I576*H576,2)</f>
        <v>0</v>
      </c>
      <c r="BL576" s="18" t="s">
        <v>421</v>
      </c>
      <c r="BM576" s="205" t="s">
        <v>975</v>
      </c>
    </row>
    <row r="577" spans="1:65" s="13" customFormat="1">
      <c r="B577" s="207"/>
      <c r="C577" s="208"/>
      <c r="D577" s="209" t="s">
        <v>375</v>
      </c>
      <c r="E577" s="210" t="s">
        <v>1</v>
      </c>
      <c r="F577" s="211" t="s">
        <v>976</v>
      </c>
      <c r="G577" s="208"/>
      <c r="H577" s="210" t="s">
        <v>1</v>
      </c>
      <c r="I577" s="212"/>
      <c r="J577" s="208"/>
      <c r="K577" s="208"/>
      <c r="L577" s="213"/>
      <c r="M577" s="214"/>
      <c r="N577" s="215"/>
      <c r="O577" s="215"/>
      <c r="P577" s="215"/>
      <c r="Q577" s="215"/>
      <c r="R577" s="215"/>
      <c r="S577" s="215"/>
      <c r="T577" s="216"/>
      <c r="AT577" s="217" t="s">
        <v>375</v>
      </c>
      <c r="AU577" s="217" t="s">
        <v>90</v>
      </c>
      <c r="AV577" s="13" t="s">
        <v>88</v>
      </c>
      <c r="AW577" s="13" t="s">
        <v>36</v>
      </c>
      <c r="AX577" s="13" t="s">
        <v>81</v>
      </c>
      <c r="AY577" s="217" t="s">
        <v>365</v>
      </c>
    </row>
    <row r="578" spans="1:65" s="13" customFormat="1">
      <c r="B578" s="207"/>
      <c r="C578" s="208"/>
      <c r="D578" s="209" t="s">
        <v>375</v>
      </c>
      <c r="E578" s="210" t="s">
        <v>1</v>
      </c>
      <c r="F578" s="211" t="s">
        <v>673</v>
      </c>
      <c r="G578" s="208"/>
      <c r="H578" s="210" t="s">
        <v>1</v>
      </c>
      <c r="I578" s="212"/>
      <c r="J578" s="208"/>
      <c r="K578" s="208"/>
      <c r="L578" s="213"/>
      <c r="M578" s="214"/>
      <c r="N578" s="215"/>
      <c r="O578" s="215"/>
      <c r="P578" s="215"/>
      <c r="Q578" s="215"/>
      <c r="R578" s="215"/>
      <c r="S578" s="215"/>
      <c r="T578" s="216"/>
      <c r="AT578" s="217" t="s">
        <v>375</v>
      </c>
      <c r="AU578" s="217" t="s">
        <v>90</v>
      </c>
      <c r="AV578" s="13" t="s">
        <v>88</v>
      </c>
      <c r="AW578" s="13" t="s">
        <v>36</v>
      </c>
      <c r="AX578" s="13" t="s">
        <v>81</v>
      </c>
      <c r="AY578" s="217" t="s">
        <v>365</v>
      </c>
    </row>
    <row r="579" spans="1:65" s="14" customFormat="1">
      <c r="B579" s="218"/>
      <c r="C579" s="219"/>
      <c r="D579" s="209" t="s">
        <v>375</v>
      </c>
      <c r="E579" s="220" t="s">
        <v>1</v>
      </c>
      <c r="F579" s="221" t="s">
        <v>934</v>
      </c>
      <c r="G579" s="219"/>
      <c r="H579" s="222">
        <v>36.973999999999997</v>
      </c>
      <c r="I579" s="223"/>
      <c r="J579" s="219"/>
      <c r="K579" s="219"/>
      <c r="L579" s="224"/>
      <c r="M579" s="225"/>
      <c r="N579" s="226"/>
      <c r="O579" s="226"/>
      <c r="P579" s="226"/>
      <c r="Q579" s="226"/>
      <c r="R579" s="226"/>
      <c r="S579" s="226"/>
      <c r="T579" s="227"/>
      <c r="AT579" s="228" t="s">
        <v>375</v>
      </c>
      <c r="AU579" s="228" t="s">
        <v>90</v>
      </c>
      <c r="AV579" s="14" t="s">
        <v>90</v>
      </c>
      <c r="AW579" s="14" t="s">
        <v>36</v>
      </c>
      <c r="AX579" s="14" t="s">
        <v>81</v>
      </c>
      <c r="AY579" s="228" t="s">
        <v>365</v>
      </c>
    </row>
    <row r="580" spans="1:65" s="15" customFormat="1">
      <c r="B580" s="229"/>
      <c r="C580" s="230"/>
      <c r="D580" s="209" t="s">
        <v>375</v>
      </c>
      <c r="E580" s="231" t="s">
        <v>1</v>
      </c>
      <c r="F580" s="232" t="s">
        <v>379</v>
      </c>
      <c r="G580" s="230"/>
      <c r="H580" s="233">
        <v>36.973999999999997</v>
      </c>
      <c r="I580" s="234"/>
      <c r="J580" s="230"/>
      <c r="K580" s="230"/>
      <c r="L580" s="235"/>
      <c r="M580" s="236"/>
      <c r="N580" s="237"/>
      <c r="O580" s="237"/>
      <c r="P580" s="237"/>
      <c r="Q580" s="237"/>
      <c r="R580" s="237"/>
      <c r="S580" s="237"/>
      <c r="T580" s="238"/>
      <c r="AT580" s="239" t="s">
        <v>375</v>
      </c>
      <c r="AU580" s="239" t="s">
        <v>90</v>
      </c>
      <c r="AV580" s="15" t="s">
        <v>373</v>
      </c>
      <c r="AW580" s="15" t="s">
        <v>36</v>
      </c>
      <c r="AX580" s="15" t="s">
        <v>88</v>
      </c>
      <c r="AY580" s="239" t="s">
        <v>365</v>
      </c>
    </row>
    <row r="581" spans="1:65" s="2" customFormat="1" ht="44.25" customHeight="1">
      <c r="A581" s="35"/>
      <c r="B581" s="36"/>
      <c r="C581" s="194" t="s">
        <v>977</v>
      </c>
      <c r="D581" s="194" t="s">
        <v>368</v>
      </c>
      <c r="E581" s="195" t="s">
        <v>978</v>
      </c>
      <c r="F581" s="196" t="s">
        <v>979</v>
      </c>
      <c r="G581" s="197" t="s">
        <v>389</v>
      </c>
      <c r="H581" s="198">
        <v>0.78300000000000003</v>
      </c>
      <c r="I581" s="199"/>
      <c r="J581" s="200">
        <f>ROUND(I581*H581,2)</f>
        <v>0</v>
      </c>
      <c r="K581" s="196" t="s">
        <v>372</v>
      </c>
      <c r="L581" s="40"/>
      <c r="M581" s="201" t="s">
        <v>1</v>
      </c>
      <c r="N581" s="202" t="s">
        <v>46</v>
      </c>
      <c r="O581" s="72"/>
      <c r="P581" s="203">
        <f>O581*H581</f>
        <v>0</v>
      </c>
      <c r="Q581" s="203">
        <v>0</v>
      </c>
      <c r="R581" s="203">
        <f>Q581*H581</f>
        <v>0</v>
      </c>
      <c r="S581" s="203">
        <v>0</v>
      </c>
      <c r="T581" s="204">
        <f>S581*H581</f>
        <v>0</v>
      </c>
      <c r="U581" s="35"/>
      <c r="V581" s="35"/>
      <c r="W581" s="35"/>
      <c r="X581" s="35"/>
      <c r="Y581" s="35"/>
      <c r="Z581" s="35"/>
      <c r="AA581" s="35"/>
      <c r="AB581" s="35"/>
      <c r="AC581" s="35"/>
      <c r="AD581" s="35"/>
      <c r="AE581" s="35"/>
      <c r="AR581" s="205" t="s">
        <v>421</v>
      </c>
      <c r="AT581" s="205" t="s">
        <v>368</v>
      </c>
      <c r="AU581" s="205" t="s">
        <v>90</v>
      </c>
      <c r="AY581" s="18" t="s">
        <v>365</v>
      </c>
      <c r="BE581" s="206">
        <f>IF(N581="základní",J581,0)</f>
        <v>0</v>
      </c>
      <c r="BF581" s="206">
        <f>IF(N581="snížená",J581,0)</f>
        <v>0</v>
      </c>
      <c r="BG581" s="206">
        <f>IF(N581="zákl. přenesená",J581,0)</f>
        <v>0</v>
      </c>
      <c r="BH581" s="206">
        <f>IF(N581="sníž. přenesená",J581,0)</f>
        <v>0</v>
      </c>
      <c r="BI581" s="206">
        <f>IF(N581="nulová",J581,0)</f>
        <v>0</v>
      </c>
      <c r="BJ581" s="18" t="s">
        <v>88</v>
      </c>
      <c r="BK581" s="206">
        <f>ROUND(I581*H581,2)</f>
        <v>0</v>
      </c>
      <c r="BL581" s="18" t="s">
        <v>421</v>
      </c>
      <c r="BM581" s="205" t="s">
        <v>980</v>
      </c>
    </row>
    <row r="582" spans="1:65" s="12" customFormat="1" ht="22.9" customHeight="1">
      <c r="B582" s="179"/>
      <c r="C582" s="180"/>
      <c r="D582" s="181" t="s">
        <v>80</v>
      </c>
      <c r="E582" s="192" t="s">
        <v>981</v>
      </c>
      <c r="F582" s="192" t="s">
        <v>982</v>
      </c>
      <c r="G582" s="180"/>
      <c r="H582" s="180"/>
      <c r="I582" s="183"/>
      <c r="J582" s="193">
        <f>BK582</f>
        <v>0</v>
      </c>
      <c r="K582" s="180"/>
      <c r="L582" s="184"/>
      <c r="M582" s="185"/>
      <c r="N582" s="186"/>
      <c r="O582" s="186"/>
      <c r="P582" s="187">
        <f>SUM(P583:P600)</f>
        <v>0</v>
      </c>
      <c r="Q582" s="186"/>
      <c r="R582" s="187">
        <f>SUM(R583:R600)</f>
        <v>6.7677000000000006E-3</v>
      </c>
      <c r="S582" s="186"/>
      <c r="T582" s="188">
        <f>SUM(T583:T600)</f>
        <v>0</v>
      </c>
      <c r="AR582" s="189" t="s">
        <v>90</v>
      </c>
      <c r="AT582" s="190" t="s">
        <v>80</v>
      </c>
      <c r="AU582" s="190" t="s">
        <v>88</v>
      </c>
      <c r="AY582" s="189" t="s">
        <v>365</v>
      </c>
      <c r="BK582" s="191">
        <f>SUM(BK583:BK600)</f>
        <v>0</v>
      </c>
    </row>
    <row r="583" spans="1:65" s="2" customFormat="1" ht="24.2" customHeight="1">
      <c r="A583" s="35"/>
      <c r="B583" s="36"/>
      <c r="C583" s="194" t="s">
        <v>983</v>
      </c>
      <c r="D583" s="194" t="s">
        <v>368</v>
      </c>
      <c r="E583" s="195" t="s">
        <v>984</v>
      </c>
      <c r="F583" s="196" t="s">
        <v>985</v>
      </c>
      <c r="G583" s="197" t="s">
        <v>314</v>
      </c>
      <c r="H583" s="198">
        <v>39.81</v>
      </c>
      <c r="I583" s="199"/>
      <c r="J583" s="200">
        <f>ROUND(I583*H583,2)</f>
        <v>0</v>
      </c>
      <c r="K583" s="196" t="s">
        <v>372</v>
      </c>
      <c r="L583" s="40"/>
      <c r="M583" s="201" t="s">
        <v>1</v>
      </c>
      <c r="N583" s="202" t="s">
        <v>46</v>
      </c>
      <c r="O583" s="72"/>
      <c r="P583" s="203">
        <f>O583*H583</f>
        <v>0</v>
      </c>
      <c r="Q583" s="203">
        <v>0</v>
      </c>
      <c r="R583" s="203">
        <f>Q583*H583</f>
        <v>0</v>
      </c>
      <c r="S583" s="203">
        <v>0</v>
      </c>
      <c r="T583" s="204">
        <f>S583*H583</f>
        <v>0</v>
      </c>
      <c r="U583" s="35"/>
      <c r="V583" s="35"/>
      <c r="W583" s="35"/>
      <c r="X583" s="35"/>
      <c r="Y583" s="35"/>
      <c r="Z583" s="35"/>
      <c r="AA583" s="35"/>
      <c r="AB583" s="35"/>
      <c r="AC583" s="35"/>
      <c r="AD583" s="35"/>
      <c r="AE583" s="35"/>
      <c r="AR583" s="205" t="s">
        <v>421</v>
      </c>
      <c r="AT583" s="205" t="s">
        <v>368</v>
      </c>
      <c r="AU583" s="205" t="s">
        <v>90</v>
      </c>
      <c r="AY583" s="18" t="s">
        <v>365</v>
      </c>
      <c r="BE583" s="206">
        <f>IF(N583="základní",J583,0)</f>
        <v>0</v>
      </c>
      <c r="BF583" s="206">
        <f>IF(N583="snížená",J583,0)</f>
        <v>0</v>
      </c>
      <c r="BG583" s="206">
        <f>IF(N583="zákl. přenesená",J583,0)</f>
        <v>0</v>
      </c>
      <c r="BH583" s="206">
        <f>IF(N583="sníž. přenesená",J583,0)</f>
        <v>0</v>
      </c>
      <c r="BI583" s="206">
        <f>IF(N583="nulová",J583,0)</f>
        <v>0</v>
      </c>
      <c r="BJ583" s="18" t="s">
        <v>88</v>
      </c>
      <c r="BK583" s="206">
        <f>ROUND(I583*H583,2)</f>
        <v>0</v>
      </c>
      <c r="BL583" s="18" t="s">
        <v>421</v>
      </c>
      <c r="BM583" s="205" t="s">
        <v>986</v>
      </c>
    </row>
    <row r="584" spans="1:65" s="13" customFormat="1">
      <c r="B584" s="207"/>
      <c r="C584" s="208"/>
      <c r="D584" s="209" t="s">
        <v>375</v>
      </c>
      <c r="E584" s="210" t="s">
        <v>1</v>
      </c>
      <c r="F584" s="211" t="s">
        <v>987</v>
      </c>
      <c r="G584" s="208"/>
      <c r="H584" s="210" t="s">
        <v>1</v>
      </c>
      <c r="I584" s="212"/>
      <c r="J584" s="208"/>
      <c r="K584" s="208"/>
      <c r="L584" s="213"/>
      <c r="M584" s="214"/>
      <c r="N584" s="215"/>
      <c r="O584" s="215"/>
      <c r="P584" s="215"/>
      <c r="Q584" s="215"/>
      <c r="R584" s="215"/>
      <c r="S584" s="215"/>
      <c r="T584" s="216"/>
      <c r="AT584" s="217" t="s">
        <v>375</v>
      </c>
      <c r="AU584" s="217" t="s">
        <v>90</v>
      </c>
      <c r="AV584" s="13" t="s">
        <v>88</v>
      </c>
      <c r="AW584" s="13" t="s">
        <v>36</v>
      </c>
      <c r="AX584" s="13" t="s">
        <v>81</v>
      </c>
      <c r="AY584" s="217" t="s">
        <v>365</v>
      </c>
    </row>
    <row r="585" spans="1:65" s="13" customFormat="1">
      <c r="B585" s="207"/>
      <c r="C585" s="208"/>
      <c r="D585" s="209" t="s">
        <v>375</v>
      </c>
      <c r="E585" s="210" t="s">
        <v>1</v>
      </c>
      <c r="F585" s="211" t="s">
        <v>769</v>
      </c>
      <c r="G585" s="208"/>
      <c r="H585" s="210" t="s">
        <v>1</v>
      </c>
      <c r="I585" s="212"/>
      <c r="J585" s="208"/>
      <c r="K585" s="208"/>
      <c r="L585" s="213"/>
      <c r="M585" s="214"/>
      <c r="N585" s="215"/>
      <c r="O585" s="215"/>
      <c r="P585" s="215"/>
      <c r="Q585" s="215"/>
      <c r="R585" s="215"/>
      <c r="S585" s="215"/>
      <c r="T585" s="216"/>
      <c r="AT585" s="217" t="s">
        <v>375</v>
      </c>
      <c r="AU585" s="217" t="s">
        <v>90</v>
      </c>
      <c r="AV585" s="13" t="s">
        <v>88</v>
      </c>
      <c r="AW585" s="13" t="s">
        <v>36</v>
      </c>
      <c r="AX585" s="13" t="s">
        <v>81</v>
      </c>
      <c r="AY585" s="217" t="s">
        <v>365</v>
      </c>
    </row>
    <row r="586" spans="1:65" s="13" customFormat="1">
      <c r="B586" s="207"/>
      <c r="C586" s="208"/>
      <c r="D586" s="209" t="s">
        <v>375</v>
      </c>
      <c r="E586" s="210" t="s">
        <v>1</v>
      </c>
      <c r="F586" s="211" t="s">
        <v>770</v>
      </c>
      <c r="G586" s="208"/>
      <c r="H586" s="210" t="s">
        <v>1</v>
      </c>
      <c r="I586" s="212"/>
      <c r="J586" s="208"/>
      <c r="K586" s="208"/>
      <c r="L586" s="213"/>
      <c r="M586" s="214"/>
      <c r="N586" s="215"/>
      <c r="O586" s="215"/>
      <c r="P586" s="215"/>
      <c r="Q586" s="215"/>
      <c r="R586" s="215"/>
      <c r="S586" s="215"/>
      <c r="T586" s="216"/>
      <c r="AT586" s="217" t="s">
        <v>375</v>
      </c>
      <c r="AU586" s="217" t="s">
        <v>90</v>
      </c>
      <c r="AV586" s="13" t="s">
        <v>88</v>
      </c>
      <c r="AW586" s="13" t="s">
        <v>36</v>
      </c>
      <c r="AX586" s="13" t="s">
        <v>81</v>
      </c>
      <c r="AY586" s="217" t="s">
        <v>365</v>
      </c>
    </row>
    <row r="587" spans="1:65" s="14" customFormat="1">
      <c r="B587" s="218"/>
      <c r="C587" s="219"/>
      <c r="D587" s="209" t="s">
        <v>375</v>
      </c>
      <c r="E587" s="220" t="s">
        <v>1</v>
      </c>
      <c r="F587" s="221" t="s">
        <v>771</v>
      </c>
      <c r="G587" s="219"/>
      <c r="H587" s="222">
        <v>36.69</v>
      </c>
      <c r="I587" s="223"/>
      <c r="J587" s="219"/>
      <c r="K587" s="219"/>
      <c r="L587" s="224"/>
      <c r="M587" s="225"/>
      <c r="N587" s="226"/>
      <c r="O587" s="226"/>
      <c r="P587" s="226"/>
      <c r="Q587" s="226"/>
      <c r="R587" s="226"/>
      <c r="S587" s="226"/>
      <c r="T587" s="227"/>
      <c r="AT587" s="228" t="s">
        <v>375</v>
      </c>
      <c r="AU587" s="228" t="s">
        <v>90</v>
      </c>
      <c r="AV587" s="14" t="s">
        <v>90</v>
      </c>
      <c r="AW587" s="14" t="s">
        <v>36</v>
      </c>
      <c r="AX587" s="14" t="s">
        <v>81</v>
      </c>
      <c r="AY587" s="228" t="s">
        <v>365</v>
      </c>
    </row>
    <row r="588" spans="1:65" s="13" customFormat="1">
      <c r="B588" s="207"/>
      <c r="C588" s="208"/>
      <c r="D588" s="209" t="s">
        <v>375</v>
      </c>
      <c r="E588" s="210" t="s">
        <v>1</v>
      </c>
      <c r="F588" s="211" t="s">
        <v>772</v>
      </c>
      <c r="G588" s="208"/>
      <c r="H588" s="210" t="s">
        <v>1</v>
      </c>
      <c r="I588" s="212"/>
      <c r="J588" s="208"/>
      <c r="K588" s="208"/>
      <c r="L588" s="213"/>
      <c r="M588" s="214"/>
      <c r="N588" s="215"/>
      <c r="O588" s="215"/>
      <c r="P588" s="215"/>
      <c r="Q588" s="215"/>
      <c r="R588" s="215"/>
      <c r="S588" s="215"/>
      <c r="T588" s="216"/>
      <c r="AT588" s="217" t="s">
        <v>375</v>
      </c>
      <c r="AU588" s="217" t="s">
        <v>90</v>
      </c>
      <c r="AV588" s="13" t="s">
        <v>88</v>
      </c>
      <c r="AW588" s="13" t="s">
        <v>36</v>
      </c>
      <c r="AX588" s="13" t="s">
        <v>81</v>
      </c>
      <c r="AY588" s="217" t="s">
        <v>365</v>
      </c>
    </row>
    <row r="589" spans="1:65" s="13" customFormat="1">
      <c r="B589" s="207"/>
      <c r="C589" s="208"/>
      <c r="D589" s="209" t="s">
        <v>375</v>
      </c>
      <c r="E589" s="210" t="s">
        <v>1</v>
      </c>
      <c r="F589" s="211" t="s">
        <v>773</v>
      </c>
      <c r="G589" s="208"/>
      <c r="H589" s="210" t="s">
        <v>1</v>
      </c>
      <c r="I589" s="212"/>
      <c r="J589" s="208"/>
      <c r="K589" s="208"/>
      <c r="L589" s="213"/>
      <c r="M589" s="214"/>
      <c r="N589" s="215"/>
      <c r="O589" s="215"/>
      <c r="P589" s="215"/>
      <c r="Q589" s="215"/>
      <c r="R589" s="215"/>
      <c r="S589" s="215"/>
      <c r="T589" s="216"/>
      <c r="AT589" s="217" t="s">
        <v>375</v>
      </c>
      <c r="AU589" s="217" t="s">
        <v>90</v>
      </c>
      <c r="AV589" s="13" t="s">
        <v>88</v>
      </c>
      <c r="AW589" s="13" t="s">
        <v>36</v>
      </c>
      <c r="AX589" s="13" t="s">
        <v>81</v>
      </c>
      <c r="AY589" s="217" t="s">
        <v>365</v>
      </c>
    </row>
    <row r="590" spans="1:65" s="14" customFormat="1">
      <c r="B590" s="218"/>
      <c r="C590" s="219"/>
      <c r="D590" s="209" t="s">
        <v>375</v>
      </c>
      <c r="E590" s="220" t="s">
        <v>1</v>
      </c>
      <c r="F590" s="221" t="s">
        <v>774</v>
      </c>
      <c r="G590" s="219"/>
      <c r="H590" s="222">
        <v>3.12</v>
      </c>
      <c r="I590" s="223"/>
      <c r="J590" s="219"/>
      <c r="K590" s="219"/>
      <c r="L590" s="224"/>
      <c r="M590" s="225"/>
      <c r="N590" s="226"/>
      <c r="O590" s="226"/>
      <c r="P590" s="226"/>
      <c r="Q590" s="226"/>
      <c r="R590" s="226"/>
      <c r="S590" s="226"/>
      <c r="T590" s="227"/>
      <c r="AT590" s="228" t="s">
        <v>375</v>
      </c>
      <c r="AU590" s="228" t="s">
        <v>90</v>
      </c>
      <c r="AV590" s="14" t="s">
        <v>90</v>
      </c>
      <c r="AW590" s="14" t="s">
        <v>36</v>
      </c>
      <c r="AX590" s="14" t="s">
        <v>81</v>
      </c>
      <c r="AY590" s="228" t="s">
        <v>365</v>
      </c>
    </row>
    <row r="591" spans="1:65" s="15" customFormat="1">
      <c r="B591" s="229"/>
      <c r="C591" s="230"/>
      <c r="D591" s="209" t="s">
        <v>375</v>
      </c>
      <c r="E591" s="231" t="s">
        <v>1</v>
      </c>
      <c r="F591" s="232" t="s">
        <v>379</v>
      </c>
      <c r="G591" s="230"/>
      <c r="H591" s="233">
        <v>39.81</v>
      </c>
      <c r="I591" s="234"/>
      <c r="J591" s="230"/>
      <c r="K591" s="230"/>
      <c r="L591" s="235"/>
      <c r="M591" s="236"/>
      <c r="N591" s="237"/>
      <c r="O591" s="237"/>
      <c r="P591" s="237"/>
      <c r="Q591" s="237"/>
      <c r="R591" s="237"/>
      <c r="S591" s="237"/>
      <c r="T591" s="238"/>
      <c r="AT591" s="239" t="s">
        <v>375</v>
      </c>
      <c r="AU591" s="239" t="s">
        <v>90</v>
      </c>
      <c r="AV591" s="15" t="s">
        <v>373</v>
      </c>
      <c r="AW591" s="15" t="s">
        <v>36</v>
      </c>
      <c r="AX591" s="15" t="s">
        <v>88</v>
      </c>
      <c r="AY591" s="239" t="s">
        <v>365</v>
      </c>
    </row>
    <row r="592" spans="1:65" s="2" customFormat="1" ht="24.2" customHeight="1">
      <c r="A592" s="35"/>
      <c r="B592" s="36"/>
      <c r="C592" s="194" t="s">
        <v>988</v>
      </c>
      <c r="D592" s="194" t="s">
        <v>368</v>
      </c>
      <c r="E592" s="195" t="s">
        <v>989</v>
      </c>
      <c r="F592" s="196" t="s">
        <v>990</v>
      </c>
      <c r="G592" s="197" t="s">
        <v>314</v>
      </c>
      <c r="H592" s="198">
        <v>39.81</v>
      </c>
      <c r="I592" s="199"/>
      <c r="J592" s="200">
        <f>ROUND(I592*H592,2)</f>
        <v>0</v>
      </c>
      <c r="K592" s="196" t="s">
        <v>372</v>
      </c>
      <c r="L592" s="40"/>
      <c r="M592" s="201" t="s">
        <v>1</v>
      </c>
      <c r="N592" s="202" t="s">
        <v>46</v>
      </c>
      <c r="O592" s="72"/>
      <c r="P592" s="203">
        <f>O592*H592</f>
        <v>0</v>
      </c>
      <c r="Q592" s="203">
        <v>1.7000000000000001E-4</v>
      </c>
      <c r="R592" s="203">
        <f>Q592*H592</f>
        <v>6.7677000000000006E-3</v>
      </c>
      <c r="S592" s="203">
        <v>0</v>
      </c>
      <c r="T592" s="204">
        <f>S592*H592</f>
        <v>0</v>
      </c>
      <c r="U592" s="35"/>
      <c r="V592" s="35"/>
      <c r="W592" s="35"/>
      <c r="X592" s="35"/>
      <c r="Y592" s="35"/>
      <c r="Z592" s="35"/>
      <c r="AA592" s="35"/>
      <c r="AB592" s="35"/>
      <c r="AC592" s="35"/>
      <c r="AD592" s="35"/>
      <c r="AE592" s="35"/>
      <c r="AR592" s="205" t="s">
        <v>421</v>
      </c>
      <c r="AT592" s="205" t="s">
        <v>368</v>
      </c>
      <c r="AU592" s="205" t="s">
        <v>90</v>
      </c>
      <c r="AY592" s="18" t="s">
        <v>365</v>
      </c>
      <c r="BE592" s="206">
        <f>IF(N592="základní",J592,0)</f>
        <v>0</v>
      </c>
      <c r="BF592" s="206">
        <f>IF(N592="snížená",J592,0)</f>
        <v>0</v>
      </c>
      <c r="BG592" s="206">
        <f>IF(N592="zákl. přenesená",J592,0)</f>
        <v>0</v>
      </c>
      <c r="BH592" s="206">
        <f>IF(N592="sníž. přenesená",J592,0)</f>
        <v>0</v>
      </c>
      <c r="BI592" s="206">
        <f>IF(N592="nulová",J592,0)</f>
        <v>0</v>
      </c>
      <c r="BJ592" s="18" t="s">
        <v>88</v>
      </c>
      <c r="BK592" s="206">
        <f>ROUND(I592*H592,2)</f>
        <v>0</v>
      </c>
      <c r="BL592" s="18" t="s">
        <v>421</v>
      </c>
      <c r="BM592" s="205" t="s">
        <v>991</v>
      </c>
    </row>
    <row r="593" spans="1:65" s="13" customFormat="1">
      <c r="B593" s="207"/>
      <c r="C593" s="208"/>
      <c r="D593" s="209" t="s">
        <v>375</v>
      </c>
      <c r="E593" s="210" t="s">
        <v>1</v>
      </c>
      <c r="F593" s="211" t="s">
        <v>992</v>
      </c>
      <c r="G593" s="208"/>
      <c r="H593" s="210" t="s">
        <v>1</v>
      </c>
      <c r="I593" s="212"/>
      <c r="J593" s="208"/>
      <c r="K593" s="208"/>
      <c r="L593" s="213"/>
      <c r="M593" s="214"/>
      <c r="N593" s="215"/>
      <c r="O593" s="215"/>
      <c r="P593" s="215"/>
      <c r="Q593" s="215"/>
      <c r="R593" s="215"/>
      <c r="S593" s="215"/>
      <c r="T593" s="216"/>
      <c r="AT593" s="217" t="s">
        <v>375</v>
      </c>
      <c r="AU593" s="217" t="s">
        <v>90</v>
      </c>
      <c r="AV593" s="13" t="s">
        <v>88</v>
      </c>
      <c r="AW593" s="13" t="s">
        <v>36</v>
      </c>
      <c r="AX593" s="13" t="s">
        <v>81</v>
      </c>
      <c r="AY593" s="217" t="s">
        <v>365</v>
      </c>
    </row>
    <row r="594" spans="1:65" s="13" customFormat="1">
      <c r="B594" s="207"/>
      <c r="C594" s="208"/>
      <c r="D594" s="209" t="s">
        <v>375</v>
      </c>
      <c r="E594" s="210" t="s">
        <v>1</v>
      </c>
      <c r="F594" s="211" t="s">
        <v>769</v>
      </c>
      <c r="G594" s="208"/>
      <c r="H594" s="210" t="s">
        <v>1</v>
      </c>
      <c r="I594" s="212"/>
      <c r="J594" s="208"/>
      <c r="K594" s="208"/>
      <c r="L594" s="213"/>
      <c r="M594" s="214"/>
      <c r="N594" s="215"/>
      <c r="O594" s="215"/>
      <c r="P594" s="215"/>
      <c r="Q594" s="215"/>
      <c r="R594" s="215"/>
      <c r="S594" s="215"/>
      <c r="T594" s="216"/>
      <c r="AT594" s="217" t="s">
        <v>375</v>
      </c>
      <c r="AU594" s="217" t="s">
        <v>90</v>
      </c>
      <c r="AV594" s="13" t="s">
        <v>88</v>
      </c>
      <c r="AW594" s="13" t="s">
        <v>36</v>
      </c>
      <c r="AX594" s="13" t="s">
        <v>81</v>
      </c>
      <c r="AY594" s="217" t="s">
        <v>365</v>
      </c>
    </row>
    <row r="595" spans="1:65" s="13" customFormat="1">
      <c r="B595" s="207"/>
      <c r="C595" s="208"/>
      <c r="D595" s="209" t="s">
        <v>375</v>
      </c>
      <c r="E595" s="210" t="s">
        <v>1</v>
      </c>
      <c r="F595" s="211" t="s">
        <v>770</v>
      </c>
      <c r="G595" s="208"/>
      <c r="H595" s="210" t="s">
        <v>1</v>
      </c>
      <c r="I595" s="212"/>
      <c r="J595" s="208"/>
      <c r="K595" s="208"/>
      <c r="L595" s="213"/>
      <c r="M595" s="214"/>
      <c r="N595" s="215"/>
      <c r="O595" s="215"/>
      <c r="P595" s="215"/>
      <c r="Q595" s="215"/>
      <c r="R595" s="215"/>
      <c r="S595" s="215"/>
      <c r="T595" s="216"/>
      <c r="AT595" s="217" t="s">
        <v>375</v>
      </c>
      <c r="AU595" s="217" t="s">
        <v>90</v>
      </c>
      <c r="AV595" s="13" t="s">
        <v>88</v>
      </c>
      <c r="AW595" s="13" t="s">
        <v>36</v>
      </c>
      <c r="AX595" s="13" t="s">
        <v>81</v>
      </c>
      <c r="AY595" s="217" t="s">
        <v>365</v>
      </c>
    </row>
    <row r="596" spans="1:65" s="14" customFormat="1">
      <c r="B596" s="218"/>
      <c r="C596" s="219"/>
      <c r="D596" s="209" t="s">
        <v>375</v>
      </c>
      <c r="E596" s="220" t="s">
        <v>1</v>
      </c>
      <c r="F596" s="221" t="s">
        <v>771</v>
      </c>
      <c r="G596" s="219"/>
      <c r="H596" s="222">
        <v>36.69</v>
      </c>
      <c r="I596" s="223"/>
      <c r="J596" s="219"/>
      <c r="K596" s="219"/>
      <c r="L596" s="224"/>
      <c r="M596" s="225"/>
      <c r="N596" s="226"/>
      <c r="O596" s="226"/>
      <c r="P596" s="226"/>
      <c r="Q596" s="226"/>
      <c r="R596" s="226"/>
      <c r="S596" s="226"/>
      <c r="T596" s="227"/>
      <c r="AT596" s="228" t="s">
        <v>375</v>
      </c>
      <c r="AU596" s="228" t="s">
        <v>90</v>
      </c>
      <c r="AV596" s="14" t="s">
        <v>90</v>
      </c>
      <c r="AW596" s="14" t="s">
        <v>36</v>
      </c>
      <c r="AX596" s="14" t="s">
        <v>81</v>
      </c>
      <c r="AY596" s="228" t="s">
        <v>365</v>
      </c>
    </row>
    <row r="597" spans="1:65" s="13" customFormat="1">
      <c r="B597" s="207"/>
      <c r="C597" s="208"/>
      <c r="D597" s="209" t="s">
        <v>375</v>
      </c>
      <c r="E597" s="210" t="s">
        <v>1</v>
      </c>
      <c r="F597" s="211" t="s">
        <v>772</v>
      </c>
      <c r="G597" s="208"/>
      <c r="H597" s="210" t="s">
        <v>1</v>
      </c>
      <c r="I597" s="212"/>
      <c r="J597" s="208"/>
      <c r="K597" s="208"/>
      <c r="L597" s="213"/>
      <c r="M597" s="214"/>
      <c r="N597" s="215"/>
      <c r="O597" s="215"/>
      <c r="P597" s="215"/>
      <c r="Q597" s="215"/>
      <c r="R597" s="215"/>
      <c r="S597" s="215"/>
      <c r="T597" s="216"/>
      <c r="AT597" s="217" t="s">
        <v>375</v>
      </c>
      <c r="AU597" s="217" t="s">
        <v>90</v>
      </c>
      <c r="AV597" s="13" t="s">
        <v>88</v>
      </c>
      <c r="AW597" s="13" t="s">
        <v>36</v>
      </c>
      <c r="AX597" s="13" t="s">
        <v>81</v>
      </c>
      <c r="AY597" s="217" t="s">
        <v>365</v>
      </c>
    </row>
    <row r="598" spans="1:65" s="13" customFormat="1">
      <c r="B598" s="207"/>
      <c r="C598" s="208"/>
      <c r="D598" s="209" t="s">
        <v>375</v>
      </c>
      <c r="E598" s="210" t="s">
        <v>1</v>
      </c>
      <c r="F598" s="211" t="s">
        <v>773</v>
      </c>
      <c r="G598" s="208"/>
      <c r="H598" s="210" t="s">
        <v>1</v>
      </c>
      <c r="I598" s="212"/>
      <c r="J598" s="208"/>
      <c r="K598" s="208"/>
      <c r="L598" s="213"/>
      <c r="M598" s="214"/>
      <c r="N598" s="215"/>
      <c r="O598" s="215"/>
      <c r="P598" s="215"/>
      <c r="Q598" s="215"/>
      <c r="R598" s="215"/>
      <c r="S598" s="215"/>
      <c r="T598" s="216"/>
      <c r="AT598" s="217" t="s">
        <v>375</v>
      </c>
      <c r="AU598" s="217" t="s">
        <v>90</v>
      </c>
      <c r="AV598" s="13" t="s">
        <v>88</v>
      </c>
      <c r="AW598" s="13" t="s">
        <v>36</v>
      </c>
      <c r="AX598" s="13" t="s">
        <v>81</v>
      </c>
      <c r="AY598" s="217" t="s">
        <v>365</v>
      </c>
    </row>
    <row r="599" spans="1:65" s="14" customFormat="1">
      <c r="B599" s="218"/>
      <c r="C599" s="219"/>
      <c r="D599" s="209" t="s">
        <v>375</v>
      </c>
      <c r="E599" s="220" t="s">
        <v>1</v>
      </c>
      <c r="F599" s="221" t="s">
        <v>774</v>
      </c>
      <c r="G599" s="219"/>
      <c r="H599" s="222">
        <v>3.12</v>
      </c>
      <c r="I599" s="223"/>
      <c r="J599" s="219"/>
      <c r="K599" s="219"/>
      <c r="L599" s="224"/>
      <c r="M599" s="225"/>
      <c r="N599" s="226"/>
      <c r="O599" s="226"/>
      <c r="P599" s="226"/>
      <c r="Q599" s="226"/>
      <c r="R599" s="226"/>
      <c r="S599" s="226"/>
      <c r="T599" s="227"/>
      <c r="AT599" s="228" t="s">
        <v>375</v>
      </c>
      <c r="AU599" s="228" t="s">
        <v>90</v>
      </c>
      <c r="AV599" s="14" t="s">
        <v>90</v>
      </c>
      <c r="AW599" s="14" t="s">
        <v>36</v>
      </c>
      <c r="AX599" s="14" t="s">
        <v>81</v>
      </c>
      <c r="AY599" s="228" t="s">
        <v>365</v>
      </c>
    </row>
    <row r="600" spans="1:65" s="15" customFormat="1">
      <c r="B600" s="229"/>
      <c r="C600" s="230"/>
      <c r="D600" s="209" t="s">
        <v>375</v>
      </c>
      <c r="E600" s="231" t="s">
        <v>1</v>
      </c>
      <c r="F600" s="232" t="s">
        <v>379</v>
      </c>
      <c r="G600" s="230"/>
      <c r="H600" s="233">
        <v>39.81</v>
      </c>
      <c r="I600" s="234"/>
      <c r="J600" s="230"/>
      <c r="K600" s="230"/>
      <c r="L600" s="235"/>
      <c r="M600" s="236"/>
      <c r="N600" s="237"/>
      <c r="O600" s="237"/>
      <c r="P600" s="237"/>
      <c r="Q600" s="237"/>
      <c r="R600" s="237"/>
      <c r="S600" s="237"/>
      <c r="T600" s="238"/>
      <c r="AT600" s="239" t="s">
        <v>375</v>
      </c>
      <c r="AU600" s="239" t="s">
        <v>90</v>
      </c>
      <c r="AV600" s="15" t="s">
        <v>373</v>
      </c>
      <c r="AW600" s="15" t="s">
        <v>36</v>
      </c>
      <c r="AX600" s="15" t="s">
        <v>88</v>
      </c>
      <c r="AY600" s="239" t="s">
        <v>365</v>
      </c>
    </row>
    <row r="601" spans="1:65" s="12" customFormat="1" ht="22.9" customHeight="1">
      <c r="B601" s="179"/>
      <c r="C601" s="180"/>
      <c r="D601" s="181" t="s">
        <v>80</v>
      </c>
      <c r="E601" s="192" t="s">
        <v>993</v>
      </c>
      <c r="F601" s="192" t="s">
        <v>994</v>
      </c>
      <c r="G601" s="180"/>
      <c r="H601" s="180"/>
      <c r="I601" s="183"/>
      <c r="J601" s="193">
        <f>BK601</f>
        <v>0</v>
      </c>
      <c r="K601" s="180"/>
      <c r="L601" s="184"/>
      <c r="M601" s="185"/>
      <c r="N601" s="186"/>
      <c r="O601" s="186"/>
      <c r="P601" s="187">
        <f>SUM(P602:P612)</f>
        <v>0</v>
      </c>
      <c r="Q601" s="186"/>
      <c r="R601" s="187">
        <f>SUM(R602:R612)</f>
        <v>0.1440283</v>
      </c>
      <c r="S601" s="186"/>
      <c r="T601" s="188">
        <f>SUM(T602:T612)</f>
        <v>0</v>
      </c>
      <c r="AR601" s="189" t="s">
        <v>90</v>
      </c>
      <c r="AT601" s="190" t="s">
        <v>80</v>
      </c>
      <c r="AU601" s="190" t="s">
        <v>88</v>
      </c>
      <c r="AY601" s="189" t="s">
        <v>365</v>
      </c>
      <c r="BK601" s="191">
        <f>SUM(BK602:BK612)</f>
        <v>0</v>
      </c>
    </row>
    <row r="602" spans="1:65" s="2" customFormat="1" ht="24.2" customHeight="1">
      <c r="A602" s="35"/>
      <c r="B602" s="36"/>
      <c r="C602" s="194" t="s">
        <v>995</v>
      </c>
      <c r="D602" s="194" t="s">
        <v>368</v>
      </c>
      <c r="E602" s="195" t="s">
        <v>996</v>
      </c>
      <c r="F602" s="196" t="s">
        <v>997</v>
      </c>
      <c r="G602" s="197" t="s">
        <v>314</v>
      </c>
      <c r="H602" s="198">
        <v>313.10500000000002</v>
      </c>
      <c r="I602" s="199"/>
      <c r="J602" s="200">
        <f>ROUND(I602*H602,2)</f>
        <v>0</v>
      </c>
      <c r="K602" s="196" t="s">
        <v>372</v>
      </c>
      <c r="L602" s="40"/>
      <c r="M602" s="201" t="s">
        <v>1</v>
      </c>
      <c r="N602" s="202" t="s">
        <v>46</v>
      </c>
      <c r="O602" s="72"/>
      <c r="P602" s="203">
        <f>O602*H602</f>
        <v>0</v>
      </c>
      <c r="Q602" s="203">
        <v>0</v>
      </c>
      <c r="R602" s="203">
        <f>Q602*H602</f>
        <v>0</v>
      </c>
      <c r="S602" s="203">
        <v>0</v>
      </c>
      <c r="T602" s="204">
        <f>S602*H602</f>
        <v>0</v>
      </c>
      <c r="U602" s="35"/>
      <c r="V602" s="35"/>
      <c r="W602" s="35"/>
      <c r="X602" s="35"/>
      <c r="Y602" s="35"/>
      <c r="Z602" s="35"/>
      <c r="AA602" s="35"/>
      <c r="AB602" s="35"/>
      <c r="AC602" s="35"/>
      <c r="AD602" s="35"/>
      <c r="AE602" s="35"/>
      <c r="AR602" s="205" t="s">
        <v>421</v>
      </c>
      <c r="AT602" s="205" t="s">
        <v>368</v>
      </c>
      <c r="AU602" s="205" t="s">
        <v>90</v>
      </c>
      <c r="AY602" s="18" t="s">
        <v>365</v>
      </c>
      <c r="BE602" s="206">
        <f>IF(N602="základní",J602,0)</f>
        <v>0</v>
      </c>
      <c r="BF602" s="206">
        <f>IF(N602="snížená",J602,0)</f>
        <v>0</v>
      </c>
      <c r="BG602" s="206">
        <f>IF(N602="zákl. přenesená",J602,0)</f>
        <v>0</v>
      </c>
      <c r="BH602" s="206">
        <f>IF(N602="sníž. přenesená",J602,0)</f>
        <v>0</v>
      </c>
      <c r="BI602" s="206">
        <f>IF(N602="nulová",J602,0)</f>
        <v>0</v>
      </c>
      <c r="BJ602" s="18" t="s">
        <v>88</v>
      </c>
      <c r="BK602" s="206">
        <f>ROUND(I602*H602,2)</f>
        <v>0</v>
      </c>
      <c r="BL602" s="18" t="s">
        <v>421</v>
      </c>
      <c r="BM602" s="205" t="s">
        <v>998</v>
      </c>
    </row>
    <row r="603" spans="1:65" s="2" customFormat="1" ht="33" customHeight="1">
      <c r="A603" s="35"/>
      <c r="B603" s="36"/>
      <c r="C603" s="194" t="s">
        <v>999</v>
      </c>
      <c r="D603" s="194" t="s">
        <v>368</v>
      </c>
      <c r="E603" s="195" t="s">
        <v>1000</v>
      </c>
      <c r="F603" s="196" t="s">
        <v>1001</v>
      </c>
      <c r="G603" s="197" t="s">
        <v>314</v>
      </c>
      <c r="H603" s="198">
        <v>313.10500000000002</v>
      </c>
      <c r="I603" s="199"/>
      <c r="J603" s="200">
        <f>ROUND(I603*H603,2)</f>
        <v>0</v>
      </c>
      <c r="K603" s="196" t="s">
        <v>372</v>
      </c>
      <c r="L603" s="40"/>
      <c r="M603" s="201" t="s">
        <v>1</v>
      </c>
      <c r="N603" s="202" t="s">
        <v>46</v>
      </c>
      <c r="O603" s="72"/>
      <c r="P603" s="203">
        <f>O603*H603</f>
        <v>0</v>
      </c>
      <c r="Q603" s="203">
        <v>2.0000000000000001E-4</v>
      </c>
      <c r="R603" s="203">
        <f>Q603*H603</f>
        <v>6.262100000000001E-2</v>
      </c>
      <c r="S603" s="203">
        <v>0</v>
      </c>
      <c r="T603" s="204">
        <f>S603*H603</f>
        <v>0</v>
      </c>
      <c r="U603" s="35"/>
      <c r="V603" s="35"/>
      <c r="W603" s="35"/>
      <c r="X603" s="35"/>
      <c r="Y603" s="35"/>
      <c r="Z603" s="35"/>
      <c r="AA603" s="35"/>
      <c r="AB603" s="35"/>
      <c r="AC603" s="35"/>
      <c r="AD603" s="35"/>
      <c r="AE603" s="35"/>
      <c r="AR603" s="205" t="s">
        <v>421</v>
      </c>
      <c r="AT603" s="205" t="s">
        <v>368</v>
      </c>
      <c r="AU603" s="205" t="s">
        <v>90</v>
      </c>
      <c r="AY603" s="18" t="s">
        <v>365</v>
      </c>
      <c r="BE603" s="206">
        <f>IF(N603="základní",J603,0)</f>
        <v>0</v>
      </c>
      <c r="BF603" s="206">
        <f>IF(N603="snížená",J603,0)</f>
        <v>0</v>
      </c>
      <c r="BG603" s="206">
        <f>IF(N603="zákl. přenesená",J603,0)</f>
        <v>0</v>
      </c>
      <c r="BH603" s="206">
        <f>IF(N603="sníž. přenesená",J603,0)</f>
        <v>0</v>
      </c>
      <c r="BI603" s="206">
        <f>IF(N603="nulová",J603,0)</f>
        <v>0</v>
      </c>
      <c r="BJ603" s="18" t="s">
        <v>88</v>
      </c>
      <c r="BK603" s="206">
        <f>ROUND(I603*H603,2)</f>
        <v>0</v>
      </c>
      <c r="BL603" s="18" t="s">
        <v>421</v>
      </c>
      <c r="BM603" s="205" t="s">
        <v>1002</v>
      </c>
    </row>
    <row r="604" spans="1:65" s="2" customFormat="1" ht="37.9" customHeight="1">
      <c r="A604" s="35"/>
      <c r="B604" s="36"/>
      <c r="C604" s="194" t="s">
        <v>1003</v>
      </c>
      <c r="D604" s="194" t="s">
        <v>368</v>
      </c>
      <c r="E604" s="195" t="s">
        <v>1004</v>
      </c>
      <c r="F604" s="196" t="s">
        <v>1005</v>
      </c>
      <c r="G604" s="197" t="s">
        <v>314</v>
      </c>
      <c r="H604" s="198">
        <v>313.10500000000002</v>
      </c>
      <c r="I604" s="199"/>
      <c r="J604" s="200">
        <f>ROUND(I604*H604,2)</f>
        <v>0</v>
      </c>
      <c r="K604" s="196" t="s">
        <v>372</v>
      </c>
      <c r="L604" s="40"/>
      <c r="M604" s="201" t="s">
        <v>1</v>
      </c>
      <c r="N604" s="202" t="s">
        <v>46</v>
      </c>
      <c r="O604" s="72"/>
      <c r="P604" s="203">
        <f>O604*H604</f>
        <v>0</v>
      </c>
      <c r="Q604" s="203">
        <v>2.5999999999999998E-4</v>
      </c>
      <c r="R604" s="203">
        <f>Q604*H604</f>
        <v>8.1407300000000002E-2</v>
      </c>
      <c r="S604" s="203">
        <v>0</v>
      </c>
      <c r="T604" s="204">
        <f>S604*H604</f>
        <v>0</v>
      </c>
      <c r="U604" s="35"/>
      <c r="V604" s="35"/>
      <c r="W604" s="35"/>
      <c r="X604" s="35"/>
      <c r="Y604" s="35"/>
      <c r="Z604" s="35"/>
      <c r="AA604" s="35"/>
      <c r="AB604" s="35"/>
      <c r="AC604" s="35"/>
      <c r="AD604" s="35"/>
      <c r="AE604" s="35"/>
      <c r="AR604" s="205" t="s">
        <v>421</v>
      </c>
      <c r="AT604" s="205" t="s">
        <v>368</v>
      </c>
      <c r="AU604" s="205" t="s">
        <v>90</v>
      </c>
      <c r="AY604" s="18" t="s">
        <v>365</v>
      </c>
      <c r="BE604" s="206">
        <f>IF(N604="základní",J604,0)</f>
        <v>0</v>
      </c>
      <c r="BF604" s="206">
        <f>IF(N604="snížená",J604,0)</f>
        <v>0</v>
      </c>
      <c r="BG604" s="206">
        <f>IF(N604="zákl. přenesená",J604,0)</f>
        <v>0</v>
      </c>
      <c r="BH604" s="206">
        <f>IF(N604="sníž. přenesená",J604,0)</f>
        <v>0</v>
      </c>
      <c r="BI604" s="206">
        <f>IF(N604="nulová",J604,0)</f>
        <v>0</v>
      </c>
      <c r="BJ604" s="18" t="s">
        <v>88</v>
      </c>
      <c r="BK604" s="206">
        <f>ROUND(I604*H604,2)</f>
        <v>0</v>
      </c>
      <c r="BL604" s="18" t="s">
        <v>421</v>
      </c>
      <c r="BM604" s="205" t="s">
        <v>1006</v>
      </c>
    </row>
    <row r="605" spans="1:65" s="13" customFormat="1">
      <c r="B605" s="207"/>
      <c r="C605" s="208"/>
      <c r="D605" s="209" t="s">
        <v>375</v>
      </c>
      <c r="E605" s="210" t="s">
        <v>1</v>
      </c>
      <c r="F605" s="211" t="s">
        <v>1007</v>
      </c>
      <c r="G605" s="208"/>
      <c r="H605" s="210" t="s">
        <v>1</v>
      </c>
      <c r="I605" s="212"/>
      <c r="J605" s="208"/>
      <c r="K605" s="208"/>
      <c r="L605" s="213"/>
      <c r="M605" s="214"/>
      <c r="N605" s="215"/>
      <c r="O605" s="215"/>
      <c r="P605" s="215"/>
      <c r="Q605" s="215"/>
      <c r="R605" s="215"/>
      <c r="S605" s="215"/>
      <c r="T605" s="216"/>
      <c r="AT605" s="217" t="s">
        <v>375</v>
      </c>
      <c r="AU605" s="217" t="s">
        <v>90</v>
      </c>
      <c r="AV605" s="13" t="s">
        <v>88</v>
      </c>
      <c r="AW605" s="13" t="s">
        <v>36</v>
      </c>
      <c r="AX605" s="13" t="s">
        <v>81</v>
      </c>
      <c r="AY605" s="217" t="s">
        <v>365</v>
      </c>
    </row>
    <row r="606" spans="1:65" s="13" customFormat="1" ht="22.5">
      <c r="B606" s="207"/>
      <c r="C606" s="208"/>
      <c r="D606" s="209" t="s">
        <v>375</v>
      </c>
      <c r="E606" s="210" t="s">
        <v>1</v>
      </c>
      <c r="F606" s="211" t="s">
        <v>684</v>
      </c>
      <c r="G606" s="208"/>
      <c r="H606" s="210" t="s">
        <v>1</v>
      </c>
      <c r="I606" s="212"/>
      <c r="J606" s="208"/>
      <c r="K606" s="208"/>
      <c r="L606" s="213"/>
      <c r="M606" s="214"/>
      <c r="N606" s="215"/>
      <c r="O606" s="215"/>
      <c r="P606" s="215"/>
      <c r="Q606" s="215"/>
      <c r="R606" s="215"/>
      <c r="S606" s="215"/>
      <c r="T606" s="216"/>
      <c r="AT606" s="217" t="s">
        <v>375</v>
      </c>
      <c r="AU606" s="217" t="s">
        <v>90</v>
      </c>
      <c r="AV606" s="13" t="s">
        <v>88</v>
      </c>
      <c r="AW606" s="13" t="s">
        <v>36</v>
      </c>
      <c r="AX606" s="13" t="s">
        <v>81</v>
      </c>
      <c r="AY606" s="217" t="s">
        <v>365</v>
      </c>
    </row>
    <row r="607" spans="1:65" s="14" customFormat="1" ht="22.5">
      <c r="B607" s="218"/>
      <c r="C607" s="219"/>
      <c r="D607" s="209" t="s">
        <v>375</v>
      </c>
      <c r="E607" s="220" t="s">
        <v>1</v>
      </c>
      <c r="F607" s="221" t="s">
        <v>685</v>
      </c>
      <c r="G607" s="219"/>
      <c r="H607" s="222">
        <v>51.55</v>
      </c>
      <c r="I607" s="223"/>
      <c r="J607" s="219"/>
      <c r="K607" s="219"/>
      <c r="L607" s="224"/>
      <c r="M607" s="225"/>
      <c r="N607" s="226"/>
      <c r="O607" s="226"/>
      <c r="P607" s="226"/>
      <c r="Q607" s="226"/>
      <c r="R607" s="226"/>
      <c r="S607" s="226"/>
      <c r="T607" s="227"/>
      <c r="AT607" s="228" t="s">
        <v>375</v>
      </c>
      <c r="AU607" s="228" t="s">
        <v>90</v>
      </c>
      <c r="AV607" s="14" t="s">
        <v>90</v>
      </c>
      <c r="AW607" s="14" t="s">
        <v>36</v>
      </c>
      <c r="AX607" s="14" t="s">
        <v>81</v>
      </c>
      <c r="AY607" s="228" t="s">
        <v>365</v>
      </c>
    </row>
    <row r="608" spans="1:65" s="13" customFormat="1">
      <c r="B608" s="207"/>
      <c r="C608" s="208"/>
      <c r="D608" s="209" t="s">
        <v>375</v>
      </c>
      <c r="E608" s="210" t="s">
        <v>1</v>
      </c>
      <c r="F608" s="211" t="s">
        <v>1008</v>
      </c>
      <c r="G608" s="208"/>
      <c r="H608" s="210" t="s">
        <v>1</v>
      </c>
      <c r="I608" s="212"/>
      <c r="J608" s="208"/>
      <c r="K608" s="208"/>
      <c r="L608" s="213"/>
      <c r="M608" s="214"/>
      <c r="N608" s="215"/>
      <c r="O608" s="215"/>
      <c r="P608" s="215"/>
      <c r="Q608" s="215"/>
      <c r="R608" s="215"/>
      <c r="S608" s="215"/>
      <c r="T608" s="216"/>
      <c r="AT608" s="217" t="s">
        <v>375</v>
      </c>
      <c r="AU608" s="217" t="s">
        <v>90</v>
      </c>
      <c r="AV608" s="13" t="s">
        <v>88</v>
      </c>
      <c r="AW608" s="13" t="s">
        <v>36</v>
      </c>
      <c r="AX608" s="13" t="s">
        <v>81</v>
      </c>
      <c r="AY608" s="217" t="s">
        <v>365</v>
      </c>
    </row>
    <row r="609" spans="1:65" s="13" customFormat="1" ht="22.5">
      <c r="B609" s="207"/>
      <c r="C609" s="208"/>
      <c r="D609" s="209" t="s">
        <v>375</v>
      </c>
      <c r="E609" s="210" t="s">
        <v>1</v>
      </c>
      <c r="F609" s="211" t="s">
        <v>684</v>
      </c>
      <c r="G609" s="208"/>
      <c r="H609" s="210" t="s">
        <v>1</v>
      </c>
      <c r="I609" s="212"/>
      <c r="J609" s="208"/>
      <c r="K609" s="208"/>
      <c r="L609" s="213"/>
      <c r="M609" s="214"/>
      <c r="N609" s="215"/>
      <c r="O609" s="215"/>
      <c r="P609" s="215"/>
      <c r="Q609" s="215"/>
      <c r="R609" s="215"/>
      <c r="S609" s="215"/>
      <c r="T609" s="216"/>
      <c r="AT609" s="217" t="s">
        <v>375</v>
      </c>
      <c r="AU609" s="217" t="s">
        <v>90</v>
      </c>
      <c r="AV609" s="13" t="s">
        <v>88</v>
      </c>
      <c r="AW609" s="13" t="s">
        <v>36</v>
      </c>
      <c r="AX609" s="13" t="s">
        <v>81</v>
      </c>
      <c r="AY609" s="217" t="s">
        <v>365</v>
      </c>
    </row>
    <row r="610" spans="1:65" s="14" customFormat="1" ht="22.5">
      <c r="B610" s="218"/>
      <c r="C610" s="219"/>
      <c r="D610" s="209" t="s">
        <v>375</v>
      </c>
      <c r="E610" s="220" t="s">
        <v>1</v>
      </c>
      <c r="F610" s="221" t="s">
        <v>1009</v>
      </c>
      <c r="G610" s="219"/>
      <c r="H610" s="222">
        <v>298.529</v>
      </c>
      <c r="I610" s="223"/>
      <c r="J610" s="219"/>
      <c r="K610" s="219"/>
      <c r="L610" s="224"/>
      <c r="M610" s="225"/>
      <c r="N610" s="226"/>
      <c r="O610" s="226"/>
      <c r="P610" s="226"/>
      <c r="Q610" s="226"/>
      <c r="R610" s="226"/>
      <c r="S610" s="226"/>
      <c r="T610" s="227"/>
      <c r="AT610" s="228" t="s">
        <v>375</v>
      </c>
      <c r="AU610" s="228" t="s">
        <v>90</v>
      </c>
      <c r="AV610" s="14" t="s">
        <v>90</v>
      </c>
      <c r="AW610" s="14" t="s">
        <v>36</v>
      </c>
      <c r="AX610" s="14" t="s">
        <v>81</v>
      </c>
      <c r="AY610" s="228" t="s">
        <v>365</v>
      </c>
    </row>
    <row r="611" spans="1:65" s="14" customFormat="1">
      <c r="B611" s="218"/>
      <c r="C611" s="219"/>
      <c r="D611" s="209" t="s">
        <v>375</v>
      </c>
      <c r="E611" s="220" t="s">
        <v>1</v>
      </c>
      <c r="F611" s="221" t="s">
        <v>1010</v>
      </c>
      <c r="G611" s="219"/>
      <c r="H611" s="222">
        <v>-36.973999999999997</v>
      </c>
      <c r="I611" s="223"/>
      <c r="J611" s="219"/>
      <c r="K611" s="219"/>
      <c r="L611" s="224"/>
      <c r="M611" s="225"/>
      <c r="N611" s="226"/>
      <c r="O611" s="226"/>
      <c r="P611" s="226"/>
      <c r="Q611" s="226"/>
      <c r="R611" s="226"/>
      <c r="S611" s="226"/>
      <c r="T611" s="227"/>
      <c r="AT611" s="228" t="s">
        <v>375</v>
      </c>
      <c r="AU611" s="228" t="s">
        <v>90</v>
      </c>
      <c r="AV611" s="14" t="s">
        <v>90</v>
      </c>
      <c r="AW611" s="14" t="s">
        <v>36</v>
      </c>
      <c r="AX611" s="14" t="s">
        <v>81</v>
      </c>
      <c r="AY611" s="228" t="s">
        <v>365</v>
      </c>
    </row>
    <row r="612" spans="1:65" s="15" customFormat="1">
      <c r="B612" s="229"/>
      <c r="C612" s="230"/>
      <c r="D612" s="209" t="s">
        <v>375</v>
      </c>
      <c r="E612" s="231" t="s">
        <v>1</v>
      </c>
      <c r="F612" s="232" t="s">
        <v>379</v>
      </c>
      <c r="G612" s="230"/>
      <c r="H612" s="233">
        <v>313.10500000000002</v>
      </c>
      <c r="I612" s="234"/>
      <c r="J612" s="230"/>
      <c r="K612" s="230"/>
      <c r="L612" s="235"/>
      <c r="M612" s="236"/>
      <c r="N612" s="237"/>
      <c r="O612" s="237"/>
      <c r="P612" s="237"/>
      <c r="Q612" s="237"/>
      <c r="R612" s="237"/>
      <c r="S612" s="237"/>
      <c r="T612" s="238"/>
      <c r="AT612" s="239" t="s">
        <v>375</v>
      </c>
      <c r="AU612" s="239" t="s">
        <v>90</v>
      </c>
      <c r="AV612" s="15" t="s">
        <v>373</v>
      </c>
      <c r="AW612" s="15" t="s">
        <v>36</v>
      </c>
      <c r="AX612" s="15" t="s">
        <v>88</v>
      </c>
      <c r="AY612" s="239" t="s">
        <v>365</v>
      </c>
    </row>
    <row r="613" spans="1:65" s="12" customFormat="1" ht="25.9" customHeight="1">
      <c r="B613" s="179"/>
      <c r="C613" s="180"/>
      <c r="D613" s="181" t="s">
        <v>80</v>
      </c>
      <c r="E613" s="182" t="s">
        <v>1011</v>
      </c>
      <c r="F613" s="182" t="s">
        <v>1012</v>
      </c>
      <c r="G613" s="180"/>
      <c r="H613" s="180"/>
      <c r="I613" s="183"/>
      <c r="J613" s="167">
        <f>BK613</f>
        <v>0</v>
      </c>
      <c r="K613" s="180"/>
      <c r="L613" s="184"/>
      <c r="M613" s="185"/>
      <c r="N613" s="186"/>
      <c r="O613" s="186"/>
      <c r="P613" s="187">
        <f>SUM(P614:P627)</f>
        <v>0</v>
      </c>
      <c r="Q613" s="186"/>
      <c r="R613" s="187">
        <f>SUM(R614:R627)</f>
        <v>0</v>
      </c>
      <c r="S613" s="186"/>
      <c r="T613" s="188">
        <f>SUM(T614:T627)</f>
        <v>0</v>
      </c>
      <c r="AR613" s="189" t="s">
        <v>373</v>
      </c>
      <c r="AT613" s="190" t="s">
        <v>80</v>
      </c>
      <c r="AU613" s="190" t="s">
        <v>81</v>
      </c>
      <c r="AY613" s="189" t="s">
        <v>365</v>
      </c>
      <c r="BK613" s="191">
        <f>SUM(BK614:BK627)</f>
        <v>0</v>
      </c>
    </row>
    <row r="614" spans="1:65" s="2" customFormat="1" ht="24.2" customHeight="1">
      <c r="A614" s="35"/>
      <c r="B614" s="36"/>
      <c r="C614" s="194" t="s">
        <v>1013</v>
      </c>
      <c r="D614" s="194" t="s">
        <v>368</v>
      </c>
      <c r="E614" s="195" t="s">
        <v>1014</v>
      </c>
      <c r="F614" s="196" t="s">
        <v>1015</v>
      </c>
      <c r="G614" s="197" t="s">
        <v>700</v>
      </c>
      <c r="H614" s="198">
        <v>1</v>
      </c>
      <c r="I614" s="199"/>
      <c r="J614" s="200">
        <f t="shared" ref="J614:J627" si="20">ROUND(I614*H614,2)</f>
        <v>0</v>
      </c>
      <c r="K614" s="196" t="s">
        <v>1</v>
      </c>
      <c r="L614" s="40"/>
      <c r="M614" s="201" t="s">
        <v>1</v>
      </c>
      <c r="N614" s="202" t="s">
        <v>46</v>
      </c>
      <c r="O614" s="72"/>
      <c r="P614" s="203">
        <f t="shared" ref="P614:P627" si="21">O614*H614</f>
        <v>0</v>
      </c>
      <c r="Q614" s="203">
        <v>0</v>
      </c>
      <c r="R614" s="203">
        <f t="shared" ref="R614:R627" si="22">Q614*H614</f>
        <v>0</v>
      </c>
      <c r="S614" s="203">
        <v>0</v>
      </c>
      <c r="T614" s="204">
        <f t="shared" ref="T614:T627" si="23">S614*H614</f>
        <v>0</v>
      </c>
      <c r="U614" s="35"/>
      <c r="V614" s="35"/>
      <c r="W614" s="35"/>
      <c r="X614" s="35"/>
      <c r="Y614" s="35"/>
      <c r="Z614" s="35"/>
      <c r="AA614" s="35"/>
      <c r="AB614" s="35"/>
      <c r="AC614" s="35"/>
      <c r="AD614" s="35"/>
      <c r="AE614" s="35"/>
      <c r="AR614" s="205" t="s">
        <v>373</v>
      </c>
      <c r="AT614" s="205" t="s">
        <v>368</v>
      </c>
      <c r="AU614" s="205" t="s">
        <v>88</v>
      </c>
      <c r="AY614" s="18" t="s">
        <v>365</v>
      </c>
      <c r="BE614" s="206">
        <f t="shared" ref="BE614:BE627" si="24">IF(N614="základní",J614,0)</f>
        <v>0</v>
      </c>
      <c r="BF614" s="206">
        <f t="shared" ref="BF614:BF627" si="25">IF(N614="snížená",J614,0)</f>
        <v>0</v>
      </c>
      <c r="BG614" s="206">
        <f t="shared" ref="BG614:BG627" si="26">IF(N614="zákl. přenesená",J614,0)</f>
        <v>0</v>
      </c>
      <c r="BH614" s="206">
        <f t="shared" ref="BH614:BH627" si="27">IF(N614="sníž. přenesená",J614,0)</f>
        <v>0</v>
      </c>
      <c r="BI614" s="206">
        <f t="shared" ref="BI614:BI627" si="28">IF(N614="nulová",J614,0)</f>
        <v>0</v>
      </c>
      <c r="BJ614" s="18" t="s">
        <v>88</v>
      </c>
      <c r="BK614" s="206">
        <f t="shared" ref="BK614:BK627" si="29">ROUND(I614*H614,2)</f>
        <v>0</v>
      </c>
      <c r="BL614" s="18" t="s">
        <v>373</v>
      </c>
      <c r="BM614" s="205" t="s">
        <v>1016</v>
      </c>
    </row>
    <row r="615" spans="1:65" s="2" customFormat="1" ht="33" customHeight="1">
      <c r="A615" s="35"/>
      <c r="B615" s="36"/>
      <c r="C615" s="194" t="s">
        <v>1017</v>
      </c>
      <c r="D615" s="194" t="s">
        <v>368</v>
      </c>
      <c r="E615" s="195" t="s">
        <v>1018</v>
      </c>
      <c r="F615" s="196" t="s">
        <v>1019</v>
      </c>
      <c r="G615" s="197" t="s">
        <v>700</v>
      </c>
      <c r="H615" s="198">
        <v>2</v>
      </c>
      <c r="I615" s="199"/>
      <c r="J615" s="200">
        <f t="shared" si="20"/>
        <v>0</v>
      </c>
      <c r="K615" s="196" t="s">
        <v>1</v>
      </c>
      <c r="L615" s="40"/>
      <c r="M615" s="201" t="s">
        <v>1</v>
      </c>
      <c r="N615" s="202" t="s">
        <v>46</v>
      </c>
      <c r="O615" s="72"/>
      <c r="P615" s="203">
        <f t="shared" si="21"/>
        <v>0</v>
      </c>
      <c r="Q615" s="203">
        <v>0</v>
      </c>
      <c r="R615" s="203">
        <f t="shared" si="22"/>
        <v>0</v>
      </c>
      <c r="S615" s="203">
        <v>0</v>
      </c>
      <c r="T615" s="204">
        <f t="shared" si="23"/>
        <v>0</v>
      </c>
      <c r="U615" s="35"/>
      <c r="V615" s="35"/>
      <c r="W615" s="35"/>
      <c r="X615" s="35"/>
      <c r="Y615" s="35"/>
      <c r="Z615" s="35"/>
      <c r="AA615" s="35"/>
      <c r="AB615" s="35"/>
      <c r="AC615" s="35"/>
      <c r="AD615" s="35"/>
      <c r="AE615" s="35"/>
      <c r="AR615" s="205" t="s">
        <v>373</v>
      </c>
      <c r="AT615" s="205" t="s">
        <v>368</v>
      </c>
      <c r="AU615" s="205" t="s">
        <v>88</v>
      </c>
      <c r="AY615" s="18" t="s">
        <v>365</v>
      </c>
      <c r="BE615" s="206">
        <f t="shared" si="24"/>
        <v>0</v>
      </c>
      <c r="BF615" s="206">
        <f t="shared" si="25"/>
        <v>0</v>
      </c>
      <c r="BG615" s="206">
        <f t="shared" si="26"/>
        <v>0</v>
      </c>
      <c r="BH615" s="206">
        <f t="shared" si="27"/>
        <v>0</v>
      </c>
      <c r="BI615" s="206">
        <f t="shared" si="28"/>
        <v>0</v>
      </c>
      <c r="BJ615" s="18" t="s">
        <v>88</v>
      </c>
      <c r="BK615" s="206">
        <f t="shared" si="29"/>
        <v>0</v>
      </c>
      <c r="BL615" s="18" t="s">
        <v>373</v>
      </c>
      <c r="BM615" s="205" t="s">
        <v>1020</v>
      </c>
    </row>
    <row r="616" spans="1:65" s="2" customFormat="1" ht="24.2" customHeight="1">
      <c r="A616" s="35"/>
      <c r="B616" s="36"/>
      <c r="C616" s="194" t="s">
        <v>1021</v>
      </c>
      <c r="D616" s="194" t="s">
        <v>368</v>
      </c>
      <c r="E616" s="195" t="s">
        <v>1022</v>
      </c>
      <c r="F616" s="196" t="s">
        <v>1023</v>
      </c>
      <c r="G616" s="197" t="s">
        <v>700</v>
      </c>
      <c r="H616" s="198">
        <v>1</v>
      </c>
      <c r="I616" s="199"/>
      <c r="J616" s="200">
        <f t="shared" si="20"/>
        <v>0</v>
      </c>
      <c r="K616" s="196" t="s">
        <v>1</v>
      </c>
      <c r="L616" s="40"/>
      <c r="M616" s="201" t="s">
        <v>1</v>
      </c>
      <c r="N616" s="202" t="s">
        <v>46</v>
      </c>
      <c r="O616" s="72"/>
      <c r="P616" s="203">
        <f t="shared" si="21"/>
        <v>0</v>
      </c>
      <c r="Q616" s="203">
        <v>0</v>
      </c>
      <c r="R616" s="203">
        <f t="shared" si="22"/>
        <v>0</v>
      </c>
      <c r="S616" s="203">
        <v>0</v>
      </c>
      <c r="T616" s="204">
        <f t="shared" si="23"/>
        <v>0</v>
      </c>
      <c r="U616" s="35"/>
      <c r="V616" s="35"/>
      <c r="W616" s="35"/>
      <c r="X616" s="35"/>
      <c r="Y616" s="35"/>
      <c r="Z616" s="35"/>
      <c r="AA616" s="35"/>
      <c r="AB616" s="35"/>
      <c r="AC616" s="35"/>
      <c r="AD616" s="35"/>
      <c r="AE616" s="35"/>
      <c r="AR616" s="205" t="s">
        <v>373</v>
      </c>
      <c r="AT616" s="205" t="s">
        <v>368</v>
      </c>
      <c r="AU616" s="205" t="s">
        <v>88</v>
      </c>
      <c r="AY616" s="18" t="s">
        <v>365</v>
      </c>
      <c r="BE616" s="206">
        <f t="shared" si="24"/>
        <v>0</v>
      </c>
      <c r="BF616" s="206">
        <f t="shared" si="25"/>
        <v>0</v>
      </c>
      <c r="BG616" s="206">
        <f t="shared" si="26"/>
        <v>0</v>
      </c>
      <c r="BH616" s="206">
        <f t="shared" si="27"/>
        <v>0</v>
      </c>
      <c r="BI616" s="206">
        <f t="shared" si="28"/>
        <v>0</v>
      </c>
      <c r="BJ616" s="18" t="s">
        <v>88</v>
      </c>
      <c r="BK616" s="206">
        <f t="shared" si="29"/>
        <v>0</v>
      </c>
      <c r="BL616" s="18" t="s">
        <v>373</v>
      </c>
      <c r="BM616" s="205" t="s">
        <v>1024</v>
      </c>
    </row>
    <row r="617" spans="1:65" s="2" customFormat="1" ht="24.2" customHeight="1">
      <c r="A617" s="35"/>
      <c r="B617" s="36"/>
      <c r="C617" s="194" t="s">
        <v>1025</v>
      </c>
      <c r="D617" s="194" t="s">
        <v>368</v>
      </c>
      <c r="E617" s="195" t="s">
        <v>1026</v>
      </c>
      <c r="F617" s="196" t="s">
        <v>1027</v>
      </c>
      <c r="G617" s="197" t="s">
        <v>700</v>
      </c>
      <c r="H617" s="198">
        <v>1</v>
      </c>
      <c r="I617" s="199"/>
      <c r="J617" s="200">
        <f t="shared" si="20"/>
        <v>0</v>
      </c>
      <c r="K617" s="196" t="s">
        <v>1</v>
      </c>
      <c r="L617" s="40"/>
      <c r="M617" s="201" t="s">
        <v>1</v>
      </c>
      <c r="N617" s="202" t="s">
        <v>46</v>
      </c>
      <c r="O617" s="72"/>
      <c r="P617" s="203">
        <f t="shared" si="21"/>
        <v>0</v>
      </c>
      <c r="Q617" s="203">
        <v>0</v>
      </c>
      <c r="R617" s="203">
        <f t="shared" si="22"/>
        <v>0</v>
      </c>
      <c r="S617" s="203">
        <v>0</v>
      </c>
      <c r="T617" s="204">
        <f t="shared" si="23"/>
        <v>0</v>
      </c>
      <c r="U617" s="35"/>
      <c r="V617" s="35"/>
      <c r="W617" s="35"/>
      <c r="X617" s="35"/>
      <c r="Y617" s="35"/>
      <c r="Z617" s="35"/>
      <c r="AA617" s="35"/>
      <c r="AB617" s="35"/>
      <c r="AC617" s="35"/>
      <c r="AD617" s="35"/>
      <c r="AE617" s="35"/>
      <c r="AR617" s="205" t="s">
        <v>373</v>
      </c>
      <c r="AT617" s="205" t="s">
        <v>368</v>
      </c>
      <c r="AU617" s="205" t="s">
        <v>88</v>
      </c>
      <c r="AY617" s="18" t="s">
        <v>365</v>
      </c>
      <c r="BE617" s="206">
        <f t="shared" si="24"/>
        <v>0</v>
      </c>
      <c r="BF617" s="206">
        <f t="shared" si="25"/>
        <v>0</v>
      </c>
      <c r="BG617" s="206">
        <f t="shared" si="26"/>
        <v>0</v>
      </c>
      <c r="BH617" s="206">
        <f t="shared" si="27"/>
        <v>0</v>
      </c>
      <c r="BI617" s="206">
        <f t="shared" si="28"/>
        <v>0</v>
      </c>
      <c r="BJ617" s="18" t="s">
        <v>88</v>
      </c>
      <c r="BK617" s="206">
        <f t="shared" si="29"/>
        <v>0</v>
      </c>
      <c r="BL617" s="18" t="s">
        <v>373</v>
      </c>
      <c r="BM617" s="205" t="s">
        <v>1028</v>
      </c>
    </row>
    <row r="618" spans="1:65" s="2" customFormat="1" ht="24.2" customHeight="1">
      <c r="A618" s="35"/>
      <c r="B618" s="36"/>
      <c r="C618" s="194" t="s">
        <v>1029</v>
      </c>
      <c r="D618" s="194" t="s">
        <v>368</v>
      </c>
      <c r="E618" s="195" t="s">
        <v>1030</v>
      </c>
      <c r="F618" s="196" t="s">
        <v>1031</v>
      </c>
      <c r="G618" s="197" t="s">
        <v>700</v>
      </c>
      <c r="H618" s="198">
        <v>2</v>
      </c>
      <c r="I618" s="199"/>
      <c r="J618" s="200">
        <f t="shared" si="20"/>
        <v>0</v>
      </c>
      <c r="K618" s="196" t="s">
        <v>1</v>
      </c>
      <c r="L618" s="40"/>
      <c r="M618" s="201" t="s">
        <v>1</v>
      </c>
      <c r="N618" s="202" t="s">
        <v>46</v>
      </c>
      <c r="O618" s="72"/>
      <c r="P618" s="203">
        <f t="shared" si="21"/>
        <v>0</v>
      </c>
      <c r="Q618" s="203">
        <v>0</v>
      </c>
      <c r="R618" s="203">
        <f t="shared" si="22"/>
        <v>0</v>
      </c>
      <c r="S618" s="203">
        <v>0</v>
      </c>
      <c r="T618" s="204">
        <f t="shared" si="23"/>
        <v>0</v>
      </c>
      <c r="U618" s="35"/>
      <c r="V618" s="35"/>
      <c r="W618" s="35"/>
      <c r="X618" s="35"/>
      <c r="Y618" s="35"/>
      <c r="Z618" s="35"/>
      <c r="AA618" s="35"/>
      <c r="AB618" s="35"/>
      <c r="AC618" s="35"/>
      <c r="AD618" s="35"/>
      <c r="AE618" s="35"/>
      <c r="AR618" s="205" t="s">
        <v>373</v>
      </c>
      <c r="AT618" s="205" t="s">
        <v>368</v>
      </c>
      <c r="AU618" s="205" t="s">
        <v>88</v>
      </c>
      <c r="AY618" s="18" t="s">
        <v>365</v>
      </c>
      <c r="BE618" s="206">
        <f t="shared" si="24"/>
        <v>0</v>
      </c>
      <c r="BF618" s="206">
        <f t="shared" si="25"/>
        <v>0</v>
      </c>
      <c r="BG618" s="206">
        <f t="shared" si="26"/>
        <v>0</v>
      </c>
      <c r="BH618" s="206">
        <f t="shared" si="27"/>
        <v>0</v>
      </c>
      <c r="BI618" s="206">
        <f t="shared" si="28"/>
        <v>0</v>
      </c>
      <c r="BJ618" s="18" t="s">
        <v>88</v>
      </c>
      <c r="BK618" s="206">
        <f t="shared" si="29"/>
        <v>0</v>
      </c>
      <c r="BL618" s="18" t="s">
        <v>373</v>
      </c>
      <c r="BM618" s="205" t="s">
        <v>1032</v>
      </c>
    </row>
    <row r="619" spans="1:65" s="2" customFormat="1" ht="24.2" customHeight="1">
      <c r="A619" s="35"/>
      <c r="B619" s="36"/>
      <c r="C619" s="194" t="s">
        <v>1033</v>
      </c>
      <c r="D619" s="194" t="s">
        <v>368</v>
      </c>
      <c r="E619" s="195" t="s">
        <v>1034</v>
      </c>
      <c r="F619" s="196" t="s">
        <v>1035</v>
      </c>
      <c r="G619" s="197" t="s">
        <v>700</v>
      </c>
      <c r="H619" s="198">
        <v>4</v>
      </c>
      <c r="I619" s="199"/>
      <c r="J619" s="200">
        <f t="shared" si="20"/>
        <v>0</v>
      </c>
      <c r="K619" s="196" t="s">
        <v>1</v>
      </c>
      <c r="L619" s="40"/>
      <c r="M619" s="201" t="s">
        <v>1</v>
      </c>
      <c r="N619" s="202" t="s">
        <v>46</v>
      </c>
      <c r="O619" s="72"/>
      <c r="P619" s="203">
        <f t="shared" si="21"/>
        <v>0</v>
      </c>
      <c r="Q619" s="203">
        <v>0</v>
      </c>
      <c r="R619" s="203">
        <f t="shared" si="22"/>
        <v>0</v>
      </c>
      <c r="S619" s="203">
        <v>0</v>
      </c>
      <c r="T619" s="204">
        <f t="shared" si="23"/>
        <v>0</v>
      </c>
      <c r="U619" s="35"/>
      <c r="V619" s="35"/>
      <c r="W619" s="35"/>
      <c r="X619" s="35"/>
      <c r="Y619" s="35"/>
      <c r="Z619" s="35"/>
      <c r="AA619" s="35"/>
      <c r="AB619" s="35"/>
      <c r="AC619" s="35"/>
      <c r="AD619" s="35"/>
      <c r="AE619" s="35"/>
      <c r="AR619" s="205" t="s">
        <v>373</v>
      </c>
      <c r="AT619" s="205" t="s">
        <v>368</v>
      </c>
      <c r="AU619" s="205" t="s">
        <v>88</v>
      </c>
      <c r="AY619" s="18" t="s">
        <v>365</v>
      </c>
      <c r="BE619" s="206">
        <f t="shared" si="24"/>
        <v>0</v>
      </c>
      <c r="BF619" s="206">
        <f t="shared" si="25"/>
        <v>0</v>
      </c>
      <c r="BG619" s="206">
        <f t="shared" si="26"/>
        <v>0</v>
      </c>
      <c r="BH619" s="206">
        <f t="shared" si="27"/>
        <v>0</v>
      </c>
      <c r="BI619" s="206">
        <f t="shared" si="28"/>
        <v>0</v>
      </c>
      <c r="BJ619" s="18" t="s">
        <v>88</v>
      </c>
      <c r="BK619" s="206">
        <f t="shared" si="29"/>
        <v>0</v>
      </c>
      <c r="BL619" s="18" t="s">
        <v>373</v>
      </c>
      <c r="BM619" s="205" t="s">
        <v>1036</v>
      </c>
    </row>
    <row r="620" spans="1:65" s="2" customFormat="1" ht="33" customHeight="1">
      <c r="A620" s="35"/>
      <c r="B620" s="36"/>
      <c r="C620" s="194" t="s">
        <v>1037</v>
      </c>
      <c r="D620" s="194" t="s">
        <v>368</v>
      </c>
      <c r="E620" s="195" t="s">
        <v>1038</v>
      </c>
      <c r="F620" s="196" t="s">
        <v>1039</v>
      </c>
      <c r="G620" s="197" t="s">
        <v>700</v>
      </c>
      <c r="H620" s="198">
        <v>2</v>
      </c>
      <c r="I620" s="199"/>
      <c r="J620" s="200">
        <f t="shared" si="20"/>
        <v>0</v>
      </c>
      <c r="K620" s="196" t="s">
        <v>1</v>
      </c>
      <c r="L620" s="40"/>
      <c r="M620" s="201" t="s">
        <v>1</v>
      </c>
      <c r="N620" s="202" t="s">
        <v>46</v>
      </c>
      <c r="O620" s="72"/>
      <c r="P620" s="203">
        <f t="shared" si="21"/>
        <v>0</v>
      </c>
      <c r="Q620" s="203">
        <v>0</v>
      </c>
      <c r="R620" s="203">
        <f t="shared" si="22"/>
        <v>0</v>
      </c>
      <c r="S620" s="203">
        <v>0</v>
      </c>
      <c r="T620" s="204">
        <f t="shared" si="23"/>
        <v>0</v>
      </c>
      <c r="U620" s="35"/>
      <c r="V620" s="35"/>
      <c r="W620" s="35"/>
      <c r="X620" s="35"/>
      <c r="Y620" s="35"/>
      <c r="Z620" s="35"/>
      <c r="AA620" s="35"/>
      <c r="AB620" s="35"/>
      <c r="AC620" s="35"/>
      <c r="AD620" s="35"/>
      <c r="AE620" s="35"/>
      <c r="AR620" s="205" t="s">
        <v>373</v>
      </c>
      <c r="AT620" s="205" t="s">
        <v>368</v>
      </c>
      <c r="AU620" s="205" t="s">
        <v>88</v>
      </c>
      <c r="AY620" s="18" t="s">
        <v>365</v>
      </c>
      <c r="BE620" s="206">
        <f t="shared" si="24"/>
        <v>0</v>
      </c>
      <c r="BF620" s="206">
        <f t="shared" si="25"/>
        <v>0</v>
      </c>
      <c r="BG620" s="206">
        <f t="shared" si="26"/>
        <v>0</v>
      </c>
      <c r="BH620" s="206">
        <f t="shared" si="27"/>
        <v>0</v>
      </c>
      <c r="BI620" s="206">
        <f t="shared" si="28"/>
        <v>0</v>
      </c>
      <c r="BJ620" s="18" t="s">
        <v>88</v>
      </c>
      <c r="BK620" s="206">
        <f t="shared" si="29"/>
        <v>0</v>
      </c>
      <c r="BL620" s="18" t="s">
        <v>373</v>
      </c>
      <c r="BM620" s="205" t="s">
        <v>1040</v>
      </c>
    </row>
    <row r="621" spans="1:65" s="2" customFormat="1" ht="24.2" customHeight="1">
      <c r="A621" s="35"/>
      <c r="B621" s="36"/>
      <c r="C621" s="194" t="s">
        <v>1041</v>
      </c>
      <c r="D621" s="194" t="s">
        <v>368</v>
      </c>
      <c r="E621" s="195" t="s">
        <v>1042</v>
      </c>
      <c r="F621" s="196" t="s">
        <v>1043</v>
      </c>
      <c r="G621" s="197" t="s">
        <v>700</v>
      </c>
      <c r="H621" s="198">
        <v>1</v>
      </c>
      <c r="I621" s="199"/>
      <c r="J621" s="200">
        <f t="shared" si="20"/>
        <v>0</v>
      </c>
      <c r="K621" s="196" t="s">
        <v>1</v>
      </c>
      <c r="L621" s="40"/>
      <c r="M621" s="201" t="s">
        <v>1</v>
      </c>
      <c r="N621" s="202" t="s">
        <v>46</v>
      </c>
      <c r="O621" s="72"/>
      <c r="P621" s="203">
        <f t="shared" si="21"/>
        <v>0</v>
      </c>
      <c r="Q621" s="203">
        <v>0</v>
      </c>
      <c r="R621" s="203">
        <f t="shared" si="22"/>
        <v>0</v>
      </c>
      <c r="S621" s="203">
        <v>0</v>
      </c>
      <c r="T621" s="204">
        <f t="shared" si="23"/>
        <v>0</v>
      </c>
      <c r="U621" s="35"/>
      <c r="V621" s="35"/>
      <c r="W621" s="35"/>
      <c r="X621" s="35"/>
      <c r="Y621" s="35"/>
      <c r="Z621" s="35"/>
      <c r="AA621" s="35"/>
      <c r="AB621" s="35"/>
      <c r="AC621" s="35"/>
      <c r="AD621" s="35"/>
      <c r="AE621" s="35"/>
      <c r="AR621" s="205" t="s">
        <v>373</v>
      </c>
      <c r="AT621" s="205" t="s">
        <v>368</v>
      </c>
      <c r="AU621" s="205" t="s">
        <v>88</v>
      </c>
      <c r="AY621" s="18" t="s">
        <v>365</v>
      </c>
      <c r="BE621" s="206">
        <f t="shared" si="24"/>
        <v>0</v>
      </c>
      <c r="BF621" s="206">
        <f t="shared" si="25"/>
        <v>0</v>
      </c>
      <c r="BG621" s="206">
        <f t="shared" si="26"/>
        <v>0</v>
      </c>
      <c r="BH621" s="206">
        <f t="shared" si="27"/>
        <v>0</v>
      </c>
      <c r="BI621" s="206">
        <f t="shared" si="28"/>
        <v>0</v>
      </c>
      <c r="BJ621" s="18" t="s">
        <v>88</v>
      </c>
      <c r="BK621" s="206">
        <f t="shared" si="29"/>
        <v>0</v>
      </c>
      <c r="BL621" s="18" t="s">
        <v>373</v>
      </c>
      <c r="BM621" s="205" t="s">
        <v>1044</v>
      </c>
    </row>
    <row r="622" spans="1:65" s="2" customFormat="1" ht="24.2" customHeight="1">
      <c r="A622" s="35"/>
      <c r="B622" s="36"/>
      <c r="C622" s="194" t="s">
        <v>1045</v>
      </c>
      <c r="D622" s="194" t="s">
        <v>368</v>
      </c>
      <c r="E622" s="195" t="s">
        <v>1046</v>
      </c>
      <c r="F622" s="196" t="s">
        <v>1047</v>
      </c>
      <c r="G622" s="197" t="s">
        <v>700</v>
      </c>
      <c r="H622" s="198">
        <v>1</v>
      </c>
      <c r="I622" s="199"/>
      <c r="J622" s="200">
        <f t="shared" si="20"/>
        <v>0</v>
      </c>
      <c r="K622" s="196" t="s">
        <v>1</v>
      </c>
      <c r="L622" s="40"/>
      <c r="M622" s="201" t="s">
        <v>1</v>
      </c>
      <c r="N622" s="202" t="s">
        <v>46</v>
      </c>
      <c r="O622" s="72"/>
      <c r="P622" s="203">
        <f t="shared" si="21"/>
        <v>0</v>
      </c>
      <c r="Q622" s="203">
        <v>0</v>
      </c>
      <c r="R622" s="203">
        <f t="shared" si="22"/>
        <v>0</v>
      </c>
      <c r="S622" s="203">
        <v>0</v>
      </c>
      <c r="T622" s="204">
        <f t="shared" si="23"/>
        <v>0</v>
      </c>
      <c r="U622" s="35"/>
      <c r="V622" s="35"/>
      <c r="W622" s="35"/>
      <c r="X622" s="35"/>
      <c r="Y622" s="35"/>
      <c r="Z622" s="35"/>
      <c r="AA622" s="35"/>
      <c r="AB622" s="35"/>
      <c r="AC622" s="35"/>
      <c r="AD622" s="35"/>
      <c r="AE622" s="35"/>
      <c r="AR622" s="205" t="s">
        <v>373</v>
      </c>
      <c r="AT622" s="205" t="s">
        <v>368</v>
      </c>
      <c r="AU622" s="205" t="s">
        <v>88</v>
      </c>
      <c r="AY622" s="18" t="s">
        <v>365</v>
      </c>
      <c r="BE622" s="206">
        <f t="shared" si="24"/>
        <v>0</v>
      </c>
      <c r="BF622" s="206">
        <f t="shared" si="25"/>
        <v>0</v>
      </c>
      <c r="BG622" s="206">
        <f t="shared" si="26"/>
        <v>0</v>
      </c>
      <c r="BH622" s="206">
        <f t="shared" si="27"/>
        <v>0</v>
      </c>
      <c r="BI622" s="206">
        <f t="shared" si="28"/>
        <v>0</v>
      </c>
      <c r="BJ622" s="18" t="s">
        <v>88</v>
      </c>
      <c r="BK622" s="206">
        <f t="shared" si="29"/>
        <v>0</v>
      </c>
      <c r="BL622" s="18" t="s">
        <v>373</v>
      </c>
      <c r="BM622" s="205" t="s">
        <v>1048</v>
      </c>
    </row>
    <row r="623" spans="1:65" s="2" customFormat="1" ht="24.2" customHeight="1">
      <c r="A623" s="35"/>
      <c r="B623" s="36"/>
      <c r="C623" s="194" t="s">
        <v>1049</v>
      </c>
      <c r="D623" s="194" t="s">
        <v>368</v>
      </c>
      <c r="E623" s="195" t="s">
        <v>1050</v>
      </c>
      <c r="F623" s="196" t="s">
        <v>1051</v>
      </c>
      <c r="G623" s="197" t="s">
        <v>700</v>
      </c>
      <c r="H623" s="198">
        <v>1</v>
      </c>
      <c r="I623" s="199"/>
      <c r="J623" s="200">
        <f t="shared" si="20"/>
        <v>0</v>
      </c>
      <c r="K623" s="196" t="s">
        <v>1</v>
      </c>
      <c r="L623" s="40"/>
      <c r="M623" s="201" t="s">
        <v>1</v>
      </c>
      <c r="N623" s="202" t="s">
        <v>46</v>
      </c>
      <c r="O623" s="72"/>
      <c r="P623" s="203">
        <f t="shared" si="21"/>
        <v>0</v>
      </c>
      <c r="Q623" s="203">
        <v>0</v>
      </c>
      <c r="R623" s="203">
        <f t="shared" si="22"/>
        <v>0</v>
      </c>
      <c r="S623" s="203">
        <v>0</v>
      </c>
      <c r="T623" s="204">
        <f t="shared" si="23"/>
        <v>0</v>
      </c>
      <c r="U623" s="35"/>
      <c r="V623" s="35"/>
      <c r="W623" s="35"/>
      <c r="X623" s="35"/>
      <c r="Y623" s="35"/>
      <c r="Z623" s="35"/>
      <c r="AA623" s="35"/>
      <c r="AB623" s="35"/>
      <c r="AC623" s="35"/>
      <c r="AD623" s="35"/>
      <c r="AE623" s="35"/>
      <c r="AR623" s="205" t="s">
        <v>373</v>
      </c>
      <c r="AT623" s="205" t="s">
        <v>368</v>
      </c>
      <c r="AU623" s="205" t="s">
        <v>88</v>
      </c>
      <c r="AY623" s="18" t="s">
        <v>365</v>
      </c>
      <c r="BE623" s="206">
        <f t="shared" si="24"/>
        <v>0</v>
      </c>
      <c r="BF623" s="206">
        <f t="shared" si="25"/>
        <v>0</v>
      </c>
      <c r="BG623" s="206">
        <f t="shared" si="26"/>
        <v>0</v>
      </c>
      <c r="BH623" s="206">
        <f t="shared" si="27"/>
        <v>0</v>
      </c>
      <c r="BI623" s="206">
        <f t="shared" si="28"/>
        <v>0</v>
      </c>
      <c r="BJ623" s="18" t="s">
        <v>88</v>
      </c>
      <c r="BK623" s="206">
        <f t="shared" si="29"/>
        <v>0</v>
      </c>
      <c r="BL623" s="18" t="s">
        <v>373</v>
      </c>
      <c r="BM623" s="205" t="s">
        <v>1052</v>
      </c>
    </row>
    <row r="624" spans="1:65" s="2" customFormat="1" ht="24.2" customHeight="1">
      <c r="A624" s="35"/>
      <c r="B624" s="36"/>
      <c r="C624" s="194" t="s">
        <v>1053</v>
      </c>
      <c r="D624" s="194" t="s">
        <v>368</v>
      </c>
      <c r="E624" s="195" t="s">
        <v>1054</v>
      </c>
      <c r="F624" s="196" t="s">
        <v>1055</v>
      </c>
      <c r="G624" s="197" t="s">
        <v>700</v>
      </c>
      <c r="H624" s="198">
        <v>2</v>
      </c>
      <c r="I624" s="199"/>
      <c r="J624" s="200">
        <f t="shared" si="20"/>
        <v>0</v>
      </c>
      <c r="K624" s="196" t="s">
        <v>1</v>
      </c>
      <c r="L624" s="40"/>
      <c r="M624" s="201" t="s">
        <v>1</v>
      </c>
      <c r="N624" s="202" t="s">
        <v>46</v>
      </c>
      <c r="O624" s="72"/>
      <c r="P624" s="203">
        <f t="shared" si="21"/>
        <v>0</v>
      </c>
      <c r="Q624" s="203">
        <v>0</v>
      </c>
      <c r="R624" s="203">
        <f t="shared" si="22"/>
        <v>0</v>
      </c>
      <c r="S624" s="203">
        <v>0</v>
      </c>
      <c r="T624" s="204">
        <f t="shared" si="23"/>
        <v>0</v>
      </c>
      <c r="U624" s="35"/>
      <c r="V624" s="35"/>
      <c r="W624" s="35"/>
      <c r="X624" s="35"/>
      <c r="Y624" s="35"/>
      <c r="Z624" s="35"/>
      <c r="AA624" s="35"/>
      <c r="AB624" s="35"/>
      <c r="AC624" s="35"/>
      <c r="AD624" s="35"/>
      <c r="AE624" s="35"/>
      <c r="AR624" s="205" t="s">
        <v>373</v>
      </c>
      <c r="AT624" s="205" t="s">
        <v>368</v>
      </c>
      <c r="AU624" s="205" t="s">
        <v>88</v>
      </c>
      <c r="AY624" s="18" t="s">
        <v>365</v>
      </c>
      <c r="BE624" s="206">
        <f t="shared" si="24"/>
        <v>0</v>
      </c>
      <c r="BF624" s="206">
        <f t="shared" si="25"/>
        <v>0</v>
      </c>
      <c r="BG624" s="206">
        <f t="shared" si="26"/>
        <v>0</v>
      </c>
      <c r="BH624" s="206">
        <f t="shared" si="27"/>
        <v>0</v>
      </c>
      <c r="BI624" s="206">
        <f t="shared" si="28"/>
        <v>0</v>
      </c>
      <c r="BJ624" s="18" t="s">
        <v>88</v>
      </c>
      <c r="BK624" s="206">
        <f t="shared" si="29"/>
        <v>0</v>
      </c>
      <c r="BL624" s="18" t="s">
        <v>373</v>
      </c>
      <c r="BM624" s="205" t="s">
        <v>1056</v>
      </c>
    </row>
    <row r="625" spans="1:65" s="2" customFormat="1" ht="24.2" customHeight="1">
      <c r="A625" s="35"/>
      <c r="B625" s="36"/>
      <c r="C625" s="194" t="s">
        <v>1057</v>
      </c>
      <c r="D625" s="194" t="s">
        <v>368</v>
      </c>
      <c r="E625" s="195" t="s">
        <v>1058</v>
      </c>
      <c r="F625" s="196" t="s">
        <v>1059</v>
      </c>
      <c r="G625" s="197" t="s">
        <v>700</v>
      </c>
      <c r="H625" s="198">
        <v>1</v>
      </c>
      <c r="I625" s="199"/>
      <c r="J625" s="200">
        <f t="shared" si="20"/>
        <v>0</v>
      </c>
      <c r="K625" s="196" t="s">
        <v>1</v>
      </c>
      <c r="L625" s="40"/>
      <c r="M625" s="201" t="s">
        <v>1</v>
      </c>
      <c r="N625" s="202" t="s">
        <v>46</v>
      </c>
      <c r="O625" s="72"/>
      <c r="P625" s="203">
        <f t="shared" si="21"/>
        <v>0</v>
      </c>
      <c r="Q625" s="203">
        <v>0</v>
      </c>
      <c r="R625" s="203">
        <f t="shared" si="22"/>
        <v>0</v>
      </c>
      <c r="S625" s="203">
        <v>0</v>
      </c>
      <c r="T625" s="204">
        <f t="shared" si="23"/>
        <v>0</v>
      </c>
      <c r="U625" s="35"/>
      <c r="V625" s="35"/>
      <c r="W625" s="35"/>
      <c r="X625" s="35"/>
      <c r="Y625" s="35"/>
      <c r="Z625" s="35"/>
      <c r="AA625" s="35"/>
      <c r="AB625" s="35"/>
      <c r="AC625" s="35"/>
      <c r="AD625" s="35"/>
      <c r="AE625" s="35"/>
      <c r="AR625" s="205" t="s">
        <v>373</v>
      </c>
      <c r="AT625" s="205" t="s">
        <v>368</v>
      </c>
      <c r="AU625" s="205" t="s">
        <v>88</v>
      </c>
      <c r="AY625" s="18" t="s">
        <v>365</v>
      </c>
      <c r="BE625" s="206">
        <f t="shared" si="24"/>
        <v>0</v>
      </c>
      <c r="BF625" s="206">
        <f t="shared" si="25"/>
        <v>0</v>
      </c>
      <c r="BG625" s="206">
        <f t="shared" si="26"/>
        <v>0</v>
      </c>
      <c r="BH625" s="206">
        <f t="shared" si="27"/>
        <v>0</v>
      </c>
      <c r="BI625" s="206">
        <f t="shared" si="28"/>
        <v>0</v>
      </c>
      <c r="BJ625" s="18" t="s">
        <v>88</v>
      </c>
      <c r="BK625" s="206">
        <f t="shared" si="29"/>
        <v>0</v>
      </c>
      <c r="BL625" s="18" t="s">
        <v>373</v>
      </c>
      <c r="BM625" s="205" t="s">
        <v>1060</v>
      </c>
    </row>
    <row r="626" spans="1:65" s="2" customFormat="1" ht="24.2" customHeight="1">
      <c r="A626" s="35"/>
      <c r="B626" s="36"/>
      <c r="C626" s="194" t="s">
        <v>1061</v>
      </c>
      <c r="D626" s="194" t="s">
        <v>368</v>
      </c>
      <c r="E626" s="195" t="s">
        <v>1062</v>
      </c>
      <c r="F626" s="196" t="s">
        <v>1063</v>
      </c>
      <c r="G626" s="197" t="s">
        <v>700</v>
      </c>
      <c r="H626" s="198">
        <v>4</v>
      </c>
      <c r="I626" s="199"/>
      <c r="J626" s="200">
        <f t="shared" si="20"/>
        <v>0</v>
      </c>
      <c r="K626" s="196" t="s">
        <v>1</v>
      </c>
      <c r="L626" s="40"/>
      <c r="M626" s="201" t="s">
        <v>1</v>
      </c>
      <c r="N626" s="202" t="s">
        <v>46</v>
      </c>
      <c r="O626" s="72"/>
      <c r="P626" s="203">
        <f t="shared" si="21"/>
        <v>0</v>
      </c>
      <c r="Q626" s="203">
        <v>0</v>
      </c>
      <c r="R626" s="203">
        <f t="shared" si="22"/>
        <v>0</v>
      </c>
      <c r="S626" s="203">
        <v>0</v>
      </c>
      <c r="T626" s="204">
        <f t="shared" si="23"/>
        <v>0</v>
      </c>
      <c r="U626" s="35"/>
      <c r="V626" s="35"/>
      <c r="W626" s="35"/>
      <c r="X626" s="35"/>
      <c r="Y626" s="35"/>
      <c r="Z626" s="35"/>
      <c r="AA626" s="35"/>
      <c r="AB626" s="35"/>
      <c r="AC626" s="35"/>
      <c r="AD626" s="35"/>
      <c r="AE626" s="35"/>
      <c r="AR626" s="205" t="s">
        <v>373</v>
      </c>
      <c r="AT626" s="205" t="s">
        <v>368</v>
      </c>
      <c r="AU626" s="205" t="s">
        <v>88</v>
      </c>
      <c r="AY626" s="18" t="s">
        <v>365</v>
      </c>
      <c r="BE626" s="206">
        <f t="shared" si="24"/>
        <v>0</v>
      </c>
      <c r="BF626" s="206">
        <f t="shared" si="25"/>
        <v>0</v>
      </c>
      <c r="BG626" s="206">
        <f t="shared" si="26"/>
        <v>0</v>
      </c>
      <c r="BH626" s="206">
        <f t="shared" si="27"/>
        <v>0</v>
      </c>
      <c r="BI626" s="206">
        <f t="shared" si="28"/>
        <v>0</v>
      </c>
      <c r="BJ626" s="18" t="s">
        <v>88</v>
      </c>
      <c r="BK626" s="206">
        <f t="shared" si="29"/>
        <v>0</v>
      </c>
      <c r="BL626" s="18" t="s">
        <v>373</v>
      </c>
      <c r="BM626" s="205" t="s">
        <v>1064</v>
      </c>
    </row>
    <row r="627" spans="1:65" s="2" customFormat="1" ht="24.2" customHeight="1">
      <c r="A627" s="35"/>
      <c r="B627" s="36"/>
      <c r="C627" s="194" t="s">
        <v>1065</v>
      </c>
      <c r="D627" s="194" t="s">
        <v>368</v>
      </c>
      <c r="E627" s="195" t="s">
        <v>1066</v>
      </c>
      <c r="F627" s="196" t="s">
        <v>1067</v>
      </c>
      <c r="G627" s="197" t="s">
        <v>700</v>
      </c>
      <c r="H627" s="198">
        <v>1</v>
      </c>
      <c r="I627" s="199"/>
      <c r="J627" s="200">
        <f t="shared" si="20"/>
        <v>0</v>
      </c>
      <c r="K627" s="196" t="s">
        <v>1</v>
      </c>
      <c r="L627" s="40"/>
      <c r="M627" s="201" t="s">
        <v>1</v>
      </c>
      <c r="N627" s="202" t="s">
        <v>46</v>
      </c>
      <c r="O627" s="72"/>
      <c r="P627" s="203">
        <f t="shared" si="21"/>
        <v>0</v>
      </c>
      <c r="Q627" s="203">
        <v>0</v>
      </c>
      <c r="R627" s="203">
        <f t="shared" si="22"/>
        <v>0</v>
      </c>
      <c r="S627" s="203">
        <v>0</v>
      </c>
      <c r="T627" s="204">
        <f t="shared" si="23"/>
        <v>0</v>
      </c>
      <c r="U627" s="35"/>
      <c r="V627" s="35"/>
      <c r="W627" s="35"/>
      <c r="X627" s="35"/>
      <c r="Y627" s="35"/>
      <c r="Z627" s="35"/>
      <c r="AA627" s="35"/>
      <c r="AB627" s="35"/>
      <c r="AC627" s="35"/>
      <c r="AD627" s="35"/>
      <c r="AE627" s="35"/>
      <c r="AR627" s="205" t="s">
        <v>373</v>
      </c>
      <c r="AT627" s="205" t="s">
        <v>368</v>
      </c>
      <c r="AU627" s="205" t="s">
        <v>88</v>
      </c>
      <c r="AY627" s="18" t="s">
        <v>365</v>
      </c>
      <c r="BE627" s="206">
        <f t="shared" si="24"/>
        <v>0</v>
      </c>
      <c r="BF627" s="206">
        <f t="shared" si="25"/>
        <v>0</v>
      </c>
      <c r="BG627" s="206">
        <f t="shared" si="26"/>
        <v>0</v>
      </c>
      <c r="BH627" s="206">
        <f t="shared" si="27"/>
        <v>0</v>
      </c>
      <c r="BI627" s="206">
        <f t="shared" si="28"/>
        <v>0</v>
      </c>
      <c r="BJ627" s="18" t="s">
        <v>88</v>
      </c>
      <c r="BK627" s="206">
        <f t="shared" si="29"/>
        <v>0</v>
      </c>
      <c r="BL627" s="18" t="s">
        <v>373</v>
      </c>
      <c r="BM627" s="205" t="s">
        <v>1068</v>
      </c>
    </row>
    <row r="628" spans="1:65" s="2" customFormat="1" ht="49.9" customHeight="1">
      <c r="A628" s="35"/>
      <c r="B628" s="36"/>
      <c r="C628" s="37"/>
      <c r="D628" s="37"/>
      <c r="E628" s="182" t="s">
        <v>1069</v>
      </c>
      <c r="F628" s="182" t="s">
        <v>1070</v>
      </c>
      <c r="G628" s="37"/>
      <c r="H628" s="37"/>
      <c r="I628" s="37"/>
      <c r="J628" s="167">
        <f t="shared" ref="J628:J633" si="30">BK628</f>
        <v>0</v>
      </c>
      <c r="K628" s="37"/>
      <c r="L628" s="40"/>
      <c r="M628" s="261"/>
      <c r="N628" s="262"/>
      <c r="O628" s="72"/>
      <c r="P628" s="72"/>
      <c r="Q628" s="72"/>
      <c r="R628" s="72"/>
      <c r="S628" s="72"/>
      <c r="T628" s="73"/>
      <c r="U628" s="35"/>
      <c r="V628" s="35"/>
      <c r="W628" s="35"/>
      <c r="X628" s="35"/>
      <c r="Y628" s="35"/>
      <c r="Z628" s="35"/>
      <c r="AA628" s="35"/>
      <c r="AB628" s="35"/>
      <c r="AC628" s="35"/>
      <c r="AD628" s="35"/>
      <c r="AE628" s="35"/>
      <c r="AT628" s="18" t="s">
        <v>80</v>
      </c>
      <c r="AU628" s="18" t="s">
        <v>81</v>
      </c>
      <c r="AY628" s="18" t="s">
        <v>1071</v>
      </c>
      <c r="BK628" s="206">
        <f>SUM(BK629:BK633)</f>
        <v>0</v>
      </c>
    </row>
    <row r="629" spans="1:65" s="2" customFormat="1" ht="16.350000000000001" customHeight="1">
      <c r="A629" s="35"/>
      <c r="B629" s="36"/>
      <c r="C629" s="263" t="s">
        <v>1</v>
      </c>
      <c r="D629" s="263" t="s">
        <v>368</v>
      </c>
      <c r="E629" s="264" t="s">
        <v>1</v>
      </c>
      <c r="F629" s="265" t="s">
        <v>1</v>
      </c>
      <c r="G629" s="266" t="s">
        <v>1</v>
      </c>
      <c r="H629" s="267"/>
      <c r="I629" s="268"/>
      <c r="J629" s="269">
        <f t="shared" si="30"/>
        <v>0</v>
      </c>
      <c r="K629" s="270"/>
      <c r="L629" s="40"/>
      <c r="M629" s="271" t="s">
        <v>1</v>
      </c>
      <c r="N629" s="272" t="s">
        <v>46</v>
      </c>
      <c r="O629" s="72"/>
      <c r="P629" s="72"/>
      <c r="Q629" s="72"/>
      <c r="R629" s="72"/>
      <c r="S629" s="72"/>
      <c r="T629" s="73"/>
      <c r="U629" s="35"/>
      <c r="V629" s="35"/>
      <c r="W629" s="35"/>
      <c r="X629" s="35"/>
      <c r="Y629" s="35"/>
      <c r="Z629" s="35"/>
      <c r="AA629" s="35"/>
      <c r="AB629" s="35"/>
      <c r="AC629" s="35"/>
      <c r="AD629" s="35"/>
      <c r="AE629" s="35"/>
      <c r="AT629" s="18" t="s">
        <v>1071</v>
      </c>
      <c r="AU629" s="18" t="s">
        <v>88</v>
      </c>
      <c r="AY629" s="18" t="s">
        <v>1071</v>
      </c>
      <c r="BE629" s="206">
        <f>IF(N629="základní",J629,0)</f>
        <v>0</v>
      </c>
      <c r="BF629" s="206">
        <f>IF(N629="snížená",J629,0)</f>
        <v>0</v>
      </c>
      <c r="BG629" s="206">
        <f>IF(N629="zákl. přenesená",J629,0)</f>
        <v>0</v>
      </c>
      <c r="BH629" s="206">
        <f>IF(N629="sníž. přenesená",J629,0)</f>
        <v>0</v>
      </c>
      <c r="BI629" s="206">
        <f>IF(N629="nulová",J629,0)</f>
        <v>0</v>
      </c>
      <c r="BJ629" s="18" t="s">
        <v>88</v>
      </c>
      <c r="BK629" s="206">
        <f>I629*H629</f>
        <v>0</v>
      </c>
    </row>
    <row r="630" spans="1:65" s="2" customFormat="1" ht="16.350000000000001" customHeight="1">
      <c r="A630" s="35"/>
      <c r="B630" s="36"/>
      <c r="C630" s="263" t="s">
        <v>1</v>
      </c>
      <c r="D630" s="263" t="s">
        <v>368</v>
      </c>
      <c r="E630" s="264" t="s">
        <v>1</v>
      </c>
      <c r="F630" s="265" t="s">
        <v>1</v>
      </c>
      <c r="G630" s="266" t="s">
        <v>1</v>
      </c>
      <c r="H630" s="267"/>
      <c r="I630" s="268"/>
      <c r="J630" s="269">
        <f t="shared" si="30"/>
        <v>0</v>
      </c>
      <c r="K630" s="270"/>
      <c r="L630" s="40"/>
      <c r="M630" s="271" t="s">
        <v>1</v>
      </c>
      <c r="N630" s="272" t="s">
        <v>46</v>
      </c>
      <c r="O630" s="72"/>
      <c r="P630" s="72"/>
      <c r="Q630" s="72"/>
      <c r="R630" s="72"/>
      <c r="S630" s="72"/>
      <c r="T630" s="73"/>
      <c r="U630" s="35"/>
      <c r="V630" s="35"/>
      <c r="W630" s="35"/>
      <c r="X630" s="35"/>
      <c r="Y630" s="35"/>
      <c r="Z630" s="35"/>
      <c r="AA630" s="35"/>
      <c r="AB630" s="35"/>
      <c r="AC630" s="35"/>
      <c r="AD630" s="35"/>
      <c r="AE630" s="35"/>
      <c r="AT630" s="18" t="s">
        <v>1071</v>
      </c>
      <c r="AU630" s="18" t="s">
        <v>88</v>
      </c>
      <c r="AY630" s="18" t="s">
        <v>1071</v>
      </c>
      <c r="BE630" s="206">
        <f>IF(N630="základní",J630,0)</f>
        <v>0</v>
      </c>
      <c r="BF630" s="206">
        <f>IF(N630="snížená",J630,0)</f>
        <v>0</v>
      </c>
      <c r="BG630" s="206">
        <f>IF(N630="zákl. přenesená",J630,0)</f>
        <v>0</v>
      </c>
      <c r="BH630" s="206">
        <f>IF(N630="sníž. přenesená",J630,0)</f>
        <v>0</v>
      </c>
      <c r="BI630" s="206">
        <f>IF(N630="nulová",J630,0)</f>
        <v>0</v>
      </c>
      <c r="BJ630" s="18" t="s">
        <v>88</v>
      </c>
      <c r="BK630" s="206">
        <f>I630*H630</f>
        <v>0</v>
      </c>
    </row>
    <row r="631" spans="1:65" s="2" customFormat="1" ht="16.350000000000001" customHeight="1">
      <c r="A631" s="35"/>
      <c r="B631" s="36"/>
      <c r="C631" s="263" t="s">
        <v>1</v>
      </c>
      <c r="D631" s="263" t="s">
        <v>368</v>
      </c>
      <c r="E631" s="264" t="s">
        <v>1</v>
      </c>
      <c r="F631" s="265" t="s">
        <v>1</v>
      </c>
      <c r="G631" s="266" t="s">
        <v>1</v>
      </c>
      <c r="H631" s="267"/>
      <c r="I631" s="268"/>
      <c r="J631" s="269">
        <f t="shared" si="30"/>
        <v>0</v>
      </c>
      <c r="K631" s="270"/>
      <c r="L631" s="40"/>
      <c r="M631" s="271" t="s">
        <v>1</v>
      </c>
      <c r="N631" s="272" t="s">
        <v>46</v>
      </c>
      <c r="O631" s="72"/>
      <c r="P631" s="72"/>
      <c r="Q631" s="72"/>
      <c r="R631" s="72"/>
      <c r="S631" s="72"/>
      <c r="T631" s="73"/>
      <c r="U631" s="35"/>
      <c r="V631" s="35"/>
      <c r="W631" s="35"/>
      <c r="X631" s="35"/>
      <c r="Y631" s="35"/>
      <c r="Z631" s="35"/>
      <c r="AA631" s="35"/>
      <c r="AB631" s="35"/>
      <c r="AC631" s="35"/>
      <c r="AD631" s="35"/>
      <c r="AE631" s="35"/>
      <c r="AT631" s="18" t="s">
        <v>1071</v>
      </c>
      <c r="AU631" s="18" t="s">
        <v>88</v>
      </c>
      <c r="AY631" s="18" t="s">
        <v>1071</v>
      </c>
      <c r="BE631" s="206">
        <f>IF(N631="základní",J631,0)</f>
        <v>0</v>
      </c>
      <c r="BF631" s="206">
        <f>IF(N631="snížená",J631,0)</f>
        <v>0</v>
      </c>
      <c r="BG631" s="206">
        <f>IF(N631="zákl. přenesená",J631,0)</f>
        <v>0</v>
      </c>
      <c r="BH631" s="206">
        <f>IF(N631="sníž. přenesená",J631,0)</f>
        <v>0</v>
      </c>
      <c r="BI631" s="206">
        <f>IF(N631="nulová",J631,0)</f>
        <v>0</v>
      </c>
      <c r="BJ631" s="18" t="s">
        <v>88</v>
      </c>
      <c r="BK631" s="206">
        <f>I631*H631</f>
        <v>0</v>
      </c>
    </row>
    <row r="632" spans="1:65" s="2" customFormat="1" ht="16.350000000000001" customHeight="1">
      <c r="A632" s="35"/>
      <c r="B632" s="36"/>
      <c r="C632" s="263" t="s">
        <v>1</v>
      </c>
      <c r="D632" s="263" t="s">
        <v>368</v>
      </c>
      <c r="E632" s="264" t="s">
        <v>1</v>
      </c>
      <c r="F632" s="265" t="s">
        <v>1</v>
      </c>
      <c r="G632" s="266" t="s">
        <v>1</v>
      </c>
      <c r="H632" s="267"/>
      <c r="I632" s="268"/>
      <c r="J632" s="269">
        <f t="shared" si="30"/>
        <v>0</v>
      </c>
      <c r="K632" s="270"/>
      <c r="L632" s="40"/>
      <c r="M632" s="271" t="s">
        <v>1</v>
      </c>
      <c r="N632" s="272" t="s">
        <v>46</v>
      </c>
      <c r="O632" s="72"/>
      <c r="P632" s="72"/>
      <c r="Q632" s="72"/>
      <c r="R632" s="72"/>
      <c r="S632" s="72"/>
      <c r="T632" s="73"/>
      <c r="U632" s="35"/>
      <c r="V632" s="35"/>
      <c r="W632" s="35"/>
      <c r="X632" s="35"/>
      <c r="Y632" s="35"/>
      <c r="Z632" s="35"/>
      <c r="AA632" s="35"/>
      <c r="AB632" s="35"/>
      <c r="AC632" s="35"/>
      <c r="AD632" s="35"/>
      <c r="AE632" s="35"/>
      <c r="AT632" s="18" t="s">
        <v>1071</v>
      </c>
      <c r="AU632" s="18" t="s">
        <v>88</v>
      </c>
      <c r="AY632" s="18" t="s">
        <v>1071</v>
      </c>
      <c r="BE632" s="206">
        <f>IF(N632="základní",J632,0)</f>
        <v>0</v>
      </c>
      <c r="BF632" s="206">
        <f>IF(N632="snížená",J632,0)</f>
        <v>0</v>
      </c>
      <c r="BG632" s="206">
        <f>IF(N632="zákl. přenesená",J632,0)</f>
        <v>0</v>
      </c>
      <c r="BH632" s="206">
        <f>IF(N632="sníž. přenesená",J632,0)</f>
        <v>0</v>
      </c>
      <c r="BI632" s="206">
        <f>IF(N632="nulová",J632,0)</f>
        <v>0</v>
      </c>
      <c r="BJ632" s="18" t="s">
        <v>88</v>
      </c>
      <c r="BK632" s="206">
        <f>I632*H632</f>
        <v>0</v>
      </c>
    </row>
    <row r="633" spans="1:65" s="2" customFormat="1" ht="16.350000000000001" customHeight="1">
      <c r="A633" s="35"/>
      <c r="B633" s="36"/>
      <c r="C633" s="263" t="s">
        <v>1</v>
      </c>
      <c r="D633" s="263" t="s">
        <v>368</v>
      </c>
      <c r="E633" s="264" t="s">
        <v>1</v>
      </c>
      <c r="F633" s="265" t="s">
        <v>1</v>
      </c>
      <c r="G633" s="266" t="s">
        <v>1</v>
      </c>
      <c r="H633" s="267"/>
      <c r="I633" s="268"/>
      <c r="J633" s="269">
        <f t="shared" si="30"/>
        <v>0</v>
      </c>
      <c r="K633" s="270"/>
      <c r="L633" s="40"/>
      <c r="M633" s="271" t="s">
        <v>1</v>
      </c>
      <c r="N633" s="272" t="s">
        <v>46</v>
      </c>
      <c r="O633" s="273"/>
      <c r="P633" s="273"/>
      <c r="Q633" s="273"/>
      <c r="R633" s="273"/>
      <c r="S633" s="273"/>
      <c r="T633" s="274"/>
      <c r="U633" s="35"/>
      <c r="V633" s="35"/>
      <c r="W633" s="35"/>
      <c r="X633" s="35"/>
      <c r="Y633" s="35"/>
      <c r="Z633" s="35"/>
      <c r="AA633" s="35"/>
      <c r="AB633" s="35"/>
      <c r="AC633" s="35"/>
      <c r="AD633" s="35"/>
      <c r="AE633" s="35"/>
      <c r="AT633" s="18" t="s">
        <v>1071</v>
      </c>
      <c r="AU633" s="18" t="s">
        <v>88</v>
      </c>
      <c r="AY633" s="18" t="s">
        <v>1071</v>
      </c>
      <c r="BE633" s="206">
        <f>IF(N633="základní",J633,0)</f>
        <v>0</v>
      </c>
      <c r="BF633" s="206">
        <f>IF(N633="snížená",J633,0)</f>
        <v>0</v>
      </c>
      <c r="BG633" s="206">
        <f>IF(N633="zákl. přenesená",J633,0)</f>
        <v>0</v>
      </c>
      <c r="BH633" s="206">
        <f>IF(N633="sníž. přenesená",J633,0)</f>
        <v>0</v>
      </c>
      <c r="BI633" s="206">
        <f>IF(N633="nulová",J633,0)</f>
        <v>0</v>
      </c>
      <c r="BJ633" s="18" t="s">
        <v>88</v>
      </c>
      <c r="BK633" s="206">
        <f>I633*H633</f>
        <v>0</v>
      </c>
    </row>
    <row r="634" spans="1:65" s="2" customFormat="1" ht="6.95" customHeight="1">
      <c r="A634" s="35"/>
      <c r="B634" s="55"/>
      <c r="C634" s="56"/>
      <c r="D634" s="56"/>
      <c r="E634" s="56"/>
      <c r="F634" s="56"/>
      <c r="G634" s="56"/>
      <c r="H634" s="56"/>
      <c r="I634" s="56"/>
      <c r="J634" s="56"/>
      <c r="K634" s="56"/>
      <c r="L634" s="40"/>
      <c r="M634" s="35"/>
      <c r="O634" s="35"/>
      <c r="P634" s="35"/>
      <c r="Q634" s="35"/>
      <c r="R634" s="35"/>
      <c r="S634" s="35"/>
      <c r="T634" s="35"/>
      <c r="U634" s="35"/>
      <c r="V634" s="35"/>
      <c r="W634" s="35"/>
      <c r="X634" s="35"/>
      <c r="Y634" s="35"/>
      <c r="Z634" s="35"/>
      <c r="AA634" s="35"/>
      <c r="AB634" s="35"/>
      <c r="AC634" s="35"/>
      <c r="AD634" s="35"/>
      <c r="AE634" s="35"/>
    </row>
  </sheetData>
  <sheetProtection algorithmName="SHA-512" hashValue="+ETEIBaZrdhcuh/MS5KQtBTdcQYdLfUbnlEKG55ixEG9zdClDHy2y9oVTp5OU09HQVJ3PIJUKtc1D02LAhNtWw==" saltValue="yqWxFov+Iy8KxDS64LpDCSnTRuZoWN+NQTccQbz9WBdaczH52tV9qFduxkgbmomxQ7Zaa8+XqRryW7AeaXb6OA==" spinCount="100000" sheet="1" objects="1" scenarios="1" formatColumns="0" formatRows="0" autoFilter="0"/>
  <autoFilter ref="C138:K633"/>
  <mergeCells count="12">
    <mergeCell ref="E131:H131"/>
    <mergeCell ref="L2:V2"/>
    <mergeCell ref="E85:H85"/>
    <mergeCell ref="E87:H87"/>
    <mergeCell ref="E89:H89"/>
    <mergeCell ref="E127:H127"/>
    <mergeCell ref="E129:H129"/>
    <mergeCell ref="E7:H7"/>
    <mergeCell ref="E9:H9"/>
    <mergeCell ref="E11:H11"/>
    <mergeCell ref="E20:H20"/>
    <mergeCell ref="E29:H29"/>
  </mergeCells>
  <dataValidations count="2">
    <dataValidation type="list" allowBlank="1" showInputMessage="1" showErrorMessage="1" error="Povoleny jsou hodnoty K, M." sqref="D629:D634">
      <formula1>"K, M"</formula1>
    </dataValidation>
    <dataValidation type="list" allowBlank="1" showInputMessage="1" showErrorMessage="1" error="Povoleny jsou hodnoty základní, snížená, zákl. přenesená, sníž. přenesená, nulová." sqref="N629:N634">
      <formula1>"základní, snížená, zákl. přenesená, sníž. přenesená, nulová"</formula1>
    </dataValidation>
  </dataValidation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BM225"/>
  <sheetViews>
    <sheetView showGridLines="0" workbookViewId="0"/>
  </sheetViews>
  <sheetFormatPr defaultRowHeight="11.2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56" s="1" customFormat="1" ht="36.950000000000003" customHeight="1">
      <c r="L2" s="311"/>
      <c r="M2" s="311"/>
      <c r="N2" s="311"/>
      <c r="O2" s="311"/>
      <c r="P2" s="311"/>
      <c r="Q2" s="311"/>
      <c r="R2" s="311"/>
      <c r="S2" s="311"/>
      <c r="T2" s="311"/>
      <c r="U2" s="311"/>
      <c r="V2" s="311"/>
      <c r="AT2" s="18" t="s">
        <v>98</v>
      </c>
      <c r="AZ2" s="116" t="s">
        <v>1072</v>
      </c>
      <c r="BA2" s="116" t="s">
        <v>1</v>
      </c>
      <c r="BB2" s="116" t="s">
        <v>1</v>
      </c>
      <c r="BC2" s="116" t="s">
        <v>1073</v>
      </c>
      <c r="BD2" s="116" t="s">
        <v>90</v>
      </c>
    </row>
    <row r="3" spans="1:56" s="1" customFormat="1" ht="6.95" customHeight="1">
      <c r="B3" s="117"/>
      <c r="C3" s="118"/>
      <c r="D3" s="118"/>
      <c r="E3" s="118"/>
      <c r="F3" s="118"/>
      <c r="G3" s="118"/>
      <c r="H3" s="118"/>
      <c r="I3" s="118"/>
      <c r="J3" s="118"/>
      <c r="K3" s="118"/>
      <c r="L3" s="21"/>
      <c r="AT3" s="18" t="s">
        <v>90</v>
      </c>
      <c r="AZ3" s="116" t="s">
        <v>1074</v>
      </c>
      <c r="BA3" s="116" t="s">
        <v>1</v>
      </c>
      <c r="BB3" s="116" t="s">
        <v>1</v>
      </c>
      <c r="BC3" s="116" t="s">
        <v>1075</v>
      </c>
      <c r="BD3" s="116" t="s">
        <v>90</v>
      </c>
    </row>
    <row r="4" spans="1:56" s="1" customFormat="1" ht="24.95" customHeight="1">
      <c r="B4" s="21"/>
      <c r="D4" s="119" t="s">
        <v>302</v>
      </c>
      <c r="L4" s="21"/>
      <c r="M4" s="120" t="s">
        <v>10</v>
      </c>
      <c r="AT4" s="18" t="s">
        <v>4</v>
      </c>
    </row>
    <row r="5" spans="1:56" s="1" customFormat="1" ht="6.95" customHeight="1">
      <c r="B5" s="21"/>
      <c r="L5" s="21"/>
    </row>
    <row r="6" spans="1:56" s="1" customFormat="1" ht="12" customHeight="1">
      <c r="B6" s="21"/>
      <c r="D6" s="121" t="s">
        <v>16</v>
      </c>
      <c r="L6" s="21"/>
    </row>
    <row r="7" spans="1:56" s="1" customFormat="1" ht="26.25" customHeight="1">
      <c r="B7" s="21"/>
      <c r="E7" s="340" t="str">
        <f>'Rekapitulace stavby'!K6</f>
        <v>Nová vstupní a vjezdová zóna v západní části výstaviště včetně nového odpadového hospodářství</v>
      </c>
      <c r="F7" s="341"/>
      <c r="G7" s="341"/>
      <c r="H7" s="341"/>
      <c r="L7" s="21"/>
    </row>
    <row r="8" spans="1:56" s="1" customFormat="1" ht="12" customHeight="1">
      <c r="B8" s="21"/>
      <c r="D8" s="121" t="s">
        <v>311</v>
      </c>
      <c r="L8" s="21"/>
    </row>
    <row r="9" spans="1:56" s="2" customFormat="1" ht="16.5" customHeight="1">
      <c r="A9" s="35"/>
      <c r="B9" s="40"/>
      <c r="C9" s="35"/>
      <c r="D9" s="35"/>
      <c r="E9" s="340" t="s">
        <v>316</v>
      </c>
      <c r="F9" s="342"/>
      <c r="G9" s="342"/>
      <c r="H9" s="342"/>
      <c r="I9" s="35"/>
      <c r="J9" s="35"/>
      <c r="K9" s="35"/>
      <c r="L9" s="52"/>
      <c r="S9" s="35"/>
      <c r="T9" s="35"/>
      <c r="U9" s="35"/>
      <c r="V9" s="35"/>
      <c r="W9" s="35"/>
      <c r="X9" s="35"/>
      <c r="Y9" s="35"/>
      <c r="Z9" s="35"/>
      <c r="AA9" s="35"/>
      <c r="AB9" s="35"/>
      <c r="AC9" s="35"/>
      <c r="AD9" s="35"/>
      <c r="AE9" s="35"/>
    </row>
    <row r="10" spans="1:56" s="2" customFormat="1" ht="12" customHeight="1">
      <c r="A10" s="35"/>
      <c r="B10" s="40"/>
      <c r="C10" s="35"/>
      <c r="D10" s="121" t="s">
        <v>319</v>
      </c>
      <c r="E10" s="35"/>
      <c r="F10" s="35"/>
      <c r="G10" s="35"/>
      <c r="H10" s="35"/>
      <c r="I10" s="35"/>
      <c r="J10" s="35"/>
      <c r="K10" s="35"/>
      <c r="L10" s="52"/>
      <c r="S10" s="35"/>
      <c r="T10" s="35"/>
      <c r="U10" s="35"/>
      <c r="V10" s="35"/>
      <c r="W10" s="35"/>
      <c r="X10" s="35"/>
      <c r="Y10" s="35"/>
      <c r="Z10" s="35"/>
      <c r="AA10" s="35"/>
      <c r="AB10" s="35"/>
      <c r="AC10" s="35"/>
      <c r="AD10" s="35"/>
      <c r="AE10" s="35"/>
    </row>
    <row r="11" spans="1:56" s="2" customFormat="1" ht="16.5" customHeight="1">
      <c r="A11" s="35"/>
      <c r="B11" s="40"/>
      <c r="C11" s="35"/>
      <c r="D11" s="35"/>
      <c r="E11" s="343" t="s">
        <v>1076</v>
      </c>
      <c r="F11" s="342"/>
      <c r="G11" s="342"/>
      <c r="H11" s="342"/>
      <c r="I11" s="35"/>
      <c r="J11" s="35"/>
      <c r="K11" s="35"/>
      <c r="L11" s="52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pans="1:56" s="2" customFormat="1">
      <c r="A12" s="35"/>
      <c r="B12" s="40"/>
      <c r="C12" s="35"/>
      <c r="D12" s="35"/>
      <c r="E12" s="35"/>
      <c r="F12" s="35"/>
      <c r="G12" s="35"/>
      <c r="H12" s="35"/>
      <c r="I12" s="35"/>
      <c r="J12" s="35"/>
      <c r="K12" s="35"/>
      <c r="L12" s="52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pans="1:56" s="2" customFormat="1" ht="12" customHeight="1">
      <c r="A13" s="35"/>
      <c r="B13" s="40"/>
      <c r="C13" s="35"/>
      <c r="D13" s="121" t="s">
        <v>18</v>
      </c>
      <c r="E13" s="35"/>
      <c r="F13" s="111" t="s">
        <v>1</v>
      </c>
      <c r="G13" s="35"/>
      <c r="H13" s="35"/>
      <c r="I13" s="121" t="s">
        <v>19</v>
      </c>
      <c r="J13" s="111" t="s">
        <v>1</v>
      </c>
      <c r="K13" s="35"/>
      <c r="L13" s="52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pans="1:56" s="2" customFormat="1" ht="12" customHeight="1">
      <c r="A14" s="35"/>
      <c r="B14" s="40"/>
      <c r="C14" s="35"/>
      <c r="D14" s="121" t="s">
        <v>20</v>
      </c>
      <c r="E14" s="35"/>
      <c r="F14" s="111" t="s">
        <v>21</v>
      </c>
      <c r="G14" s="35"/>
      <c r="H14" s="35"/>
      <c r="I14" s="121" t="s">
        <v>22</v>
      </c>
      <c r="J14" s="122" t="str">
        <f>'Rekapitulace stavby'!AN8</f>
        <v>2. 12. 2022</v>
      </c>
      <c r="K14" s="35"/>
      <c r="L14" s="52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pans="1:56" s="2" customFormat="1" ht="10.9" customHeight="1">
      <c r="A15" s="35"/>
      <c r="B15" s="40"/>
      <c r="C15" s="35"/>
      <c r="D15" s="35"/>
      <c r="E15" s="35"/>
      <c r="F15" s="35"/>
      <c r="G15" s="35"/>
      <c r="H15" s="35"/>
      <c r="I15" s="35"/>
      <c r="J15" s="35"/>
      <c r="K15" s="35"/>
      <c r="L15" s="52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pans="1:56" s="2" customFormat="1" ht="12" customHeight="1">
      <c r="A16" s="35"/>
      <c r="B16" s="40"/>
      <c r="C16" s="35"/>
      <c r="D16" s="121" t="s">
        <v>24</v>
      </c>
      <c r="E16" s="35"/>
      <c r="F16" s="35"/>
      <c r="G16" s="35"/>
      <c r="H16" s="35"/>
      <c r="I16" s="121" t="s">
        <v>25</v>
      </c>
      <c r="J16" s="111" t="s">
        <v>26</v>
      </c>
      <c r="K16" s="35"/>
      <c r="L16" s="52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pans="1:31" s="2" customFormat="1" ht="18" customHeight="1">
      <c r="A17" s="35"/>
      <c r="B17" s="40"/>
      <c r="C17" s="35"/>
      <c r="D17" s="35"/>
      <c r="E17" s="111" t="s">
        <v>27</v>
      </c>
      <c r="F17" s="35"/>
      <c r="G17" s="35"/>
      <c r="H17" s="35"/>
      <c r="I17" s="121" t="s">
        <v>28</v>
      </c>
      <c r="J17" s="111" t="s">
        <v>29</v>
      </c>
      <c r="K17" s="35"/>
      <c r="L17" s="52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pans="1:31" s="2" customFormat="1" ht="6.95" customHeight="1">
      <c r="A18" s="35"/>
      <c r="B18" s="40"/>
      <c r="C18" s="35"/>
      <c r="D18" s="35"/>
      <c r="E18" s="35"/>
      <c r="F18" s="35"/>
      <c r="G18" s="35"/>
      <c r="H18" s="35"/>
      <c r="I18" s="35"/>
      <c r="J18" s="35"/>
      <c r="K18" s="35"/>
      <c r="L18" s="52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pans="1:31" s="2" customFormat="1" ht="12" customHeight="1">
      <c r="A19" s="35"/>
      <c r="B19" s="40"/>
      <c r="C19" s="35"/>
      <c r="D19" s="121" t="s">
        <v>30</v>
      </c>
      <c r="E19" s="35"/>
      <c r="F19" s="35"/>
      <c r="G19" s="35"/>
      <c r="H19" s="35"/>
      <c r="I19" s="121" t="s">
        <v>25</v>
      </c>
      <c r="J19" s="31" t="str">
        <f>'Rekapitulace stavby'!AN13</f>
        <v>Vyplň údaj</v>
      </c>
      <c r="K19" s="35"/>
      <c r="L19" s="52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pans="1:31" s="2" customFormat="1" ht="18" customHeight="1">
      <c r="A20" s="35"/>
      <c r="B20" s="40"/>
      <c r="C20" s="35"/>
      <c r="D20" s="35"/>
      <c r="E20" s="344" t="str">
        <f>'Rekapitulace stavby'!E14</f>
        <v>Vyplň údaj</v>
      </c>
      <c r="F20" s="345"/>
      <c r="G20" s="345"/>
      <c r="H20" s="345"/>
      <c r="I20" s="121" t="s">
        <v>28</v>
      </c>
      <c r="J20" s="31" t="str">
        <f>'Rekapitulace stavby'!AN14</f>
        <v>Vyplň údaj</v>
      </c>
      <c r="K20" s="35"/>
      <c r="L20" s="52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pans="1:31" s="2" customFormat="1" ht="6.95" customHeight="1">
      <c r="A21" s="35"/>
      <c r="B21" s="40"/>
      <c r="C21" s="35"/>
      <c r="D21" s="35"/>
      <c r="E21" s="35"/>
      <c r="F21" s="35"/>
      <c r="G21" s="35"/>
      <c r="H21" s="35"/>
      <c r="I21" s="35"/>
      <c r="J21" s="35"/>
      <c r="K21" s="35"/>
      <c r="L21" s="52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pans="1:31" s="2" customFormat="1" ht="12" customHeight="1">
      <c r="A22" s="35"/>
      <c r="B22" s="40"/>
      <c r="C22" s="35"/>
      <c r="D22" s="121" t="s">
        <v>32</v>
      </c>
      <c r="E22" s="35"/>
      <c r="F22" s="35"/>
      <c r="G22" s="35"/>
      <c r="H22" s="35"/>
      <c r="I22" s="121" t="s">
        <v>25</v>
      </c>
      <c r="J22" s="111" t="s">
        <v>33</v>
      </c>
      <c r="K22" s="35"/>
      <c r="L22" s="52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pans="1:31" s="2" customFormat="1" ht="18" customHeight="1">
      <c r="A23" s="35"/>
      <c r="B23" s="40"/>
      <c r="C23" s="35"/>
      <c r="D23" s="35"/>
      <c r="E23" s="111" t="s">
        <v>34</v>
      </c>
      <c r="F23" s="35"/>
      <c r="G23" s="35"/>
      <c r="H23" s="35"/>
      <c r="I23" s="121" t="s">
        <v>28</v>
      </c>
      <c r="J23" s="111" t="s">
        <v>35</v>
      </c>
      <c r="K23" s="35"/>
      <c r="L23" s="52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pans="1:31" s="2" customFormat="1" ht="6.95" customHeight="1">
      <c r="A24" s="35"/>
      <c r="B24" s="40"/>
      <c r="C24" s="35"/>
      <c r="D24" s="35"/>
      <c r="E24" s="35"/>
      <c r="F24" s="35"/>
      <c r="G24" s="35"/>
      <c r="H24" s="35"/>
      <c r="I24" s="35"/>
      <c r="J24" s="35"/>
      <c r="K24" s="35"/>
      <c r="L24" s="52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pans="1:31" s="2" customFormat="1" ht="12" customHeight="1">
      <c r="A25" s="35"/>
      <c r="B25" s="40"/>
      <c r="C25" s="35"/>
      <c r="D25" s="121" t="s">
        <v>37</v>
      </c>
      <c r="E25" s="35"/>
      <c r="F25" s="35"/>
      <c r="G25" s="35"/>
      <c r="H25" s="35"/>
      <c r="I25" s="121" t="s">
        <v>25</v>
      </c>
      <c r="J25" s="111" t="str">
        <f>IF('Rekapitulace stavby'!AN19="","",'Rekapitulace stavby'!AN19)</f>
        <v/>
      </c>
      <c r="K25" s="35"/>
      <c r="L25" s="52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pans="1:31" s="2" customFormat="1" ht="18" customHeight="1">
      <c r="A26" s="35"/>
      <c r="B26" s="40"/>
      <c r="C26" s="35"/>
      <c r="D26" s="35"/>
      <c r="E26" s="111" t="str">
        <f>IF('Rekapitulace stavby'!E20="","",'Rekapitulace stavby'!E20)</f>
        <v xml:space="preserve"> </v>
      </c>
      <c r="F26" s="35"/>
      <c r="G26" s="35"/>
      <c r="H26" s="35"/>
      <c r="I26" s="121" t="s">
        <v>28</v>
      </c>
      <c r="J26" s="111" t="str">
        <f>IF('Rekapitulace stavby'!AN20="","",'Rekapitulace stavby'!AN20)</f>
        <v/>
      </c>
      <c r="K26" s="35"/>
      <c r="L26" s="52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pans="1:31" s="2" customFormat="1" ht="6.95" customHeight="1">
      <c r="A27" s="35"/>
      <c r="B27" s="40"/>
      <c r="C27" s="35"/>
      <c r="D27" s="35"/>
      <c r="E27" s="35"/>
      <c r="F27" s="35"/>
      <c r="G27" s="35"/>
      <c r="H27" s="35"/>
      <c r="I27" s="35"/>
      <c r="J27" s="35"/>
      <c r="K27" s="35"/>
      <c r="L27" s="52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</row>
    <row r="28" spans="1:31" s="2" customFormat="1" ht="12" customHeight="1">
      <c r="A28" s="35"/>
      <c r="B28" s="40"/>
      <c r="C28" s="35"/>
      <c r="D28" s="121" t="s">
        <v>39</v>
      </c>
      <c r="E28" s="35"/>
      <c r="F28" s="35"/>
      <c r="G28" s="35"/>
      <c r="H28" s="35"/>
      <c r="I28" s="35"/>
      <c r="J28" s="35"/>
      <c r="K28" s="35"/>
      <c r="L28" s="52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pans="1:31" s="8" customFormat="1" ht="95.25" customHeight="1">
      <c r="A29" s="123"/>
      <c r="B29" s="124"/>
      <c r="C29" s="123"/>
      <c r="D29" s="123"/>
      <c r="E29" s="346" t="s">
        <v>325</v>
      </c>
      <c r="F29" s="346"/>
      <c r="G29" s="346"/>
      <c r="H29" s="346"/>
      <c r="I29" s="123"/>
      <c r="J29" s="123"/>
      <c r="K29" s="123"/>
      <c r="L29" s="125"/>
      <c r="S29" s="123"/>
      <c r="T29" s="123"/>
      <c r="U29" s="123"/>
      <c r="V29" s="123"/>
      <c r="W29" s="123"/>
      <c r="X29" s="123"/>
      <c r="Y29" s="123"/>
      <c r="Z29" s="123"/>
      <c r="AA29" s="123"/>
      <c r="AB29" s="123"/>
      <c r="AC29" s="123"/>
      <c r="AD29" s="123"/>
      <c r="AE29" s="123"/>
    </row>
    <row r="30" spans="1:31" s="2" customFormat="1" ht="6.95" customHeight="1">
      <c r="A30" s="35"/>
      <c r="B30" s="40"/>
      <c r="C30" s="35"/>
      <c r="D30" s="35"/>
      <c r="E30" s="35"/>
      <c r="F30" s="35"/>
      <c r="G30" s="35"/>
      <c r="H30" s="35"/>
      <c r="I30" s="35"/>
      <c r="J30" s="35"/>
      <c r="K30" s="35"/>
      <c r="L30" s="52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pans="1:31" s="2" customFormat="1" ht="6.95" customHeight="1">
      <c r="A31" s="35"/>
      <c r="B31" s="40"/>
      <c r="C31" s="35"/>
      <c r="D31" s="126"/>
      <c r="E31" s="126"/>
      <c r="F31" s="126"/>
      <c r="G31" s="126"/>
      <c r="H31" s="126"/>
      <c r="I31" s="126"/>
      <c r="J31" s="126"/>
      <c r="K31" s="126"/>
      <c r="L31" s="52"/>
      <c r="S31" s="35"/>
      <c r="T31" s="35"/>
      <c r="U31" s="35"/>
      <c r="V31" s="35"/>
      <c r="W31" s="35"/>
      <c r="X31" s="35"/>
      <c r="Y31" s="35"/>
      <c r="Z31" s="35"/>
      <c r="AA31" s="35"/>
      <c r="AB31" s="35"/>
      <c r="AC31" s="35"/>
      <c r="AD31" s="35"/>
      <c r="AE31" s="35"/>
    </row>
    <row r="32" spans="1:31" s="2" customFormat="1" ht="25.35" customHeight="1">
      <c r="A32" s="35"/>
      <c r="B32" s="40"/>
      <c r="C32" s="35"/>
      <c r="D32" s="127" t="s">
        <v>41</v>
      </c>
      <c r="E32" s="35"/>
      <c r="F32" s="35"/>
      <c r="G32" s="35"/>
      <c r="H32" s="35"/>
      <c r="I32" s="35"/>
      <c r="J32" s="128">
        <f>ROUND(J125, 2)</f>
        <v>0</v>
      </c>
      <c r="K32" s="35"/>
      <c r="L32" s="52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pans="1:31" s="2" customFormat="1" ht="6.95" customHeight="1">
      <c r="A33" s="35"/>
      <c r="B33" s="40"/>
      <c r="C33" s="35"/>
      <c r="D33" s="126"/>
      <c r="E33" s="126"/>
      <c r="F33" s="126"/>
      <c r="G33" s="126"/>
      <c r="H33" s="126"/>
      <c r="I33" s="126"/>
      <c r="J33" s="126"/>
      <c r="K33" s="126"/>
      <c r="L33" s="52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pans="1:31" s="2" customFormat="1" ht="14.45" customHeight="1">
      <c r="A34" s="35"/>
      <c r="B34" s="40"/>
      <c r="C34" s="35"/>
      <c r="D34" s="35"/>
      <c r="E34" s="35"/>
      <c r="F34" s="129" t="s">
        <v>43</v>
      </c>
      <c r="G34" s="35"/>
      <c r="H34" s="35"/>
      <c r="I34" s="129" t="s">
        <v>42</v>
      </c>
      <c r="J34" s="129" t="s">
        <v>44</v>
      </c>
      <c r="K34" s="35"/>
      <c r="L34" s="52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pans="1:31" s="2" customFormat="1" ht="14.45" customHeight="1">
      <c r="A35" s="35"/>
      <c r="B35" s="40"/>
      <c r="C35" s="35"/>
      <c r="D35" s="130" t="s">
        <v>45</v>
      </c>
      <c r="E35" s="121" t="s">
        <v>46</v>
      </c>
      <c r="F35" s="131">
        <f>ROUND((ROUND((SUM(BE125:BE218)),  2) + SUM(BE220:BE224)), 2)</f>
        <v>0</v>
      </c>
      <c r="G35" s="35"/>
      <c r="H35" s="35"/>
      <c r="I35" s="132">
        <v>0.21</v>
      </c>
      <c r="J35" s="131">
        <f>ROUND((ROUND(((SUM(BE125:BE218))*I35),  2) + (SUM(BE220:BE224)*I35)), 2)</f>
        <v>0</v>
      </c>
      <c r="K35" s="35"/>
      <c r="L35" s="52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pans="1:31" s="2" customFormat="1" ht="14.45" customHeight="1">
      <c r="A36" s="35"/>
      <c r="B36" s="40"/>
      <c r="C36" s="35"/>
      <c r="D36" s="35"/>
      <c r="E36" s="121" t="s">
        <v>47</v>
      </c>
      <c r="F36" s="131">
        <f>ROUND((ROUND((SUM(BF125:BF218)),  2) + SUM(BF220:BF224)), 2)</f>
        <v>0</v>
      </c>
      <c r="G36" s="35"/>
      <c r="H36" s="35"/>
      <c r="I36" s="132">
        <v>0.15</v>
      </c>
      <c r="J36" s="131">
        <f>ROUND((ROUND(((SUM(BF125:BF218))*I36),  2) + (SUM(BF220:BF224)*I36)), 2)</f>
        <v>0</v>
      </c>
      <c r="K36" s="35"/>
      <c r="L36" s="52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spans="1:31" s="2" customFormat="1" ht="14.45" hidden="1" customHeight="1">
      <c r="A37" s="35"/>
      <c r="B37" s="40"/>
      <c r="C37" s="35"/>
      <c r="D37" s="35"/>
      <c r="E37" s="121" t="s">
        <v>48</v>
      </c>
      <c r="F37" s="131">
        <f>ROUND((ROUND((SUM(BG125:BG218)),  2) + SUM(BG220:BG224)), 2)</f>
        <v>0</v>
      </c>
      <c r="G37" s="35"/>
      <c r="H37" s="35"/>
      <c r="I37" s="132">
        <v>0.21</v>
      </c>
      <c r="J37" s="131">
        <f>0</f>
        <v>0</v>
      </c>
      <c r="K37" s="35"/>
      <c r="L37" s="52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pans="1:31" s="2" customFormat="1" ht="14.45" hidden="1" customHeight="1">
      <c r="A38" s="35"/>
      <c r="B38" s="40"/>
      <c r="C38" s="35"/>
      <c r="D38" s="35"/>
      <c r="E38" s="121" t="s">
        <v>49</v>
      </c>
      <c r="F38" s="131">
        <f>ROUND((ROUND((SUM(BH125:BH218)),  2) + SUM(BH220:BH224)), 2)</f>
        <v>0</v>
      </c>
      <c r="G38" s="35"/>
      <c r="H38" s="35"/>
      <c r="I38" s="132">
        <v>0.15</v>
      </c>
      <c r="J38" s="131">
        <f>0</f>
        <v>0</v>
      </c>
      <c r="K38" s="35"/>
      <c r="L38" s="52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spans="1:31" s="2" customFormat="1" ht="14.45" hidden="1" customHeight="1">
      <c r="A39" s="35"/>
      <c r="B39" s="40"/>
      <c r="C39" s="35"/>
      <c r="D39" s="35"/>
      <c r="E39" s="121" t="s">
        <v>50</v>
      </c>
      <c r="F39" s="131">
        <f>ROUND((ROUND((SUM(BI125:BI218)),  2) + SUM(BI220:BI224)), 2)</f>
        <v>0</v>
      </c>
      <c r="G39" s="35"/>
      <c r="H39" s="35"/>
      <c r="I39" s="132">
        <v>0</v>
      </c>
      <c r="J39" s="131">
        <f>0</f>
        <v>0</v>
      </c>
      <c r="K39" s="35"/>
      <c r="L39" s="52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spans="1:31" s="2" customFormat="1" ht="6.95" customHeight="1">
      <c r="A40" s="35"/>
      <c r="B40" s="40"/>
      <c r="C40" s="35"/>
      <c r="D40" s="35"/>
      <c r="E40" s="35"/>
      <c r="F40" s="35"/>
      <c r="G40" s="35"/>
      <c r="H40" s="35"/>
      <c r="I40" s="35"/>
      <c r="J40" s="35"/>
      <c r="K40" s="35"/>
      <c r="L40" s="52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spans="1:31" s="2" customFormat="1" ht="25.35" customHeight="1">
      <c r="A41" s="35"/>
      <c r="B41" s="40"/>
      <c r="C41" s="133"/>
      <c r="D41" s="134" t="s">
        <v>51</v>
      </c>
      <c r="E41" s="135"/>
      <c r="F41" s="135"/>
      <c r="G41" s="136" t="s">
        <v>52</v>
      </c>
      <c r="H41" s="137" t="s">
        <v>53</v>
      </c>
      <c r="I41" s="135"/>
      <c r="J41" s="138">
        <f>SUM(J32:J39)</f>
        <v>0</v>
      </c>
      <c r="K41" s="139"/>
      <c r="L41" s="52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</row>
    <row r="42" spans="1:31" s="2" customFormat="1" ht="14.45" customHeight="1">
      <c r="A42" s="35"/>
      <c r="B42" s="40"/>
      <c r="C42" s="35"/>
      <c r="D42" s="35"/>
      <c r="E42" s="35"/>
      <c r="F42" s="35"/>
      <c r="G42" s="35"/>
      <c r="H42" s="35"/>
      <c r="I42" s="35"/>
      <c r="J42" s="35"/>
      <c r="K42" s="35"/>
      <c r="L42" s="52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</row>
    <row r="43" spans="1:31" s="1" customFormat="1" ht="14.45" customHeight="1">
      <c r="B43" s="21"/>
      <c r="L43" s="21"/>
    </row>
    <row r="44" spans="1:31" s="1" customFormat="1" ht="14.45" customHeight="1">
      <c r="B44" s="21"/>
      <c r="L44" s="21"/>
    </row>
    <row r="45" spans="1:31" s="1" customFormat="1" ht="14.45" customHeight="1">
      <c r="B45" s="21"/>
      <c r="L45" s="21"/>
    </row>
    <row r="46" spans="1:31" s="1" customFormat="1" ht="14.45" customHeight="1">
      <c r="B46" s="21"/>
      <c r="L46" s="21"/>
    </row>
    <row r="47" spans="1:31" s="1" customFormat="1" ht="14.45" customHeight="1">
      <c r="B47" s="21"/>
      <c r="L47" s="21"/>
    </row>
    <row r="48" spans="1:31" s="1" customFormat="1" ht="14.45" customHeight="1">
      <c r="B48" s="21"/>
      <c r="L48" s="21"/>
    </row>
    <row r="49" spans="1:31" s="1" customFormat="1" ht="14.45" customHeight="1">
      <c r="B49" s="21"/>
      <c r="L49" s="21"/>
    </row>
    <row r="50" spans="1:31" s="2" customFormat="1" ht="14.45" customHeight="1">
      <c r="B50" s="52"/>
      <c r="D50" s="140" t="s">
        <v>54</v>
      </c>
      <c r="E50" s="141"/>
      <c r="F50" s="141"/>
      <c r="G50" s="140" t="s">
        <v>55</v>
      </c>
      <c r="H50" s="141"/>
      <c r="I50" s="141"/>
      <c r="J50" s="141"/>
      <c r="K50" s="141"/>
      <c r="L50" s="52"/>
    </row>
    <row r="51" spans="1:31">
      <c r="B51" s="21"/>
      <c r="L51" s="21"/>
    </row>
    <row r="52" spans="1:31">
      <c r="B52" s="21"/>
      <c r="L52" s="21"/>
    </row>
    <row r="53" spans="1:31">
      <c r="B53" s="21"/>
      <c r="L53" s="21"/>
    </row>
    <row r="54" spans="1:31">
      <c r="B54" s="21"/>
      <c r="L54" s="21"/>
    </row>
    <row r="55" spans="1:31">
      <c r="B55" s="21"/>
      <c r="L55" s="21"/>
    </row>
    <row r="56" spans="1:31">
      <c r="B56" s="21"/>
      <c r="L56" s="21"/>
    </row>
    <row r="57" spans="1:31">
      <c r="B57" s="21"/>
      <c r="L57" s="21"/>
    </row>
    <row r="58" spans="1:31">
      <c r="B58" s="21"/>
      <c r="L58" s="21"/>
    </row>
    <row r="59" spans="1:31">
      <c r="B59" s="21"/>
      <c r="L59" s="21"/>
    </row>
    <row r="60" spans="1:31">
      <c r="B60" s="21"/>
      <c r="L60" s="21"/>
    </row>
    <row r="61" spans="1:31" s="2" customFormat="1" ht="12.75">
      <c r="A61" s="35"/>
      <c r="B61" s="40"/>
      <c r="C61" s="35"/>
      <c r="D61" s="142" t="s">
        <v>56</v>
      </c>
      <c r="E61" s="143"/>
      <c r="F61" s="144" t="s">
        <v>57</v>
      </c>
      <c r="G61" s="142" t="s">
        <v>56</v>
      </c>
      <c r="H61" s="143"/>
      <c r="I61" s="143"/>
      <c r="J61" s="145" t="s">
        <v>57</v>
      </c>
      <c r="K61" s="143"/>
      <c r="L61" s="52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 spans="1:31">
      <c r="B62" s="21"/>
      <c r="L62" s="21"/>
    </row>
    <row r="63" spans="1:31">
      <c r="B63" s="21"/>
      <c r="L63" s="21"/>
    </row>
    <row r="64" spans="1:31">
      <c r="B64" s="21"/>
      <c r="L64" s="21"/>
    </row>
    <row r="65" spans="1:31" s="2" customFormat="1" ht="12.75">
      <c r="A65" s="35"/>
      <c r="B65" s="40"/>
      <c r="C65" s="35"/>
      <c r="D65" s="140" t="s">
        <v>58</v>
      </c>
      <c r="E65" s="146"/>
      <c r="F65" s="146"/>
      <c r="G65" s="140" t="s">
        <v>59</v>
      </c>
      <c r="H65" s="146"/>
      <c r="I65" s="146"/>
      <c r="J65" s="146"/>
      <c r="K65" s="146"/>
      <c r="L65" s="52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 spans="1:31">
      <c r="B66" s="21"/>
      <c r="L66" s="21"/>
    </row>
    <row r="67" spans="1:31">
      <c r="B67" s="21"/>
      <c r="L67" s="21"/>
    </row>
    <row r="68" spans="1:31">
      <c r="B68" s="21"/>
      <c r="L68" s="21"/>
    </row>
    <row r="69" spans="1:31">
      <c r="B69" s="21"/>
      <c r="L69" s="21"/>
    </row>
    <row r="70" spans="1:31">
      <c r="B70" s="21"/>
      <c r="L70" s="21"/>
    </row>
    <row r="71" spans="1:31">
      <c r="B71" s="21"/>
      <c r="L71" s="21"/>
    </row>
    <row r="72" spans="1:31">
      <c r="B72" s="21"/>
      <c r="L72" s="21"/>
    </row>
    <row r="73" spans="1:31">
      <c r="B73" s="21"/>
      <c r="L73" s="21"/>
    </row>
    <row r="74" spans="1:31">
      <c r="B74" s="21"/>
      <c r="L74" s="21"/>
    </row>
    <row r="75" spans="1:31">
      <c r="B75" s="21"/>
      <c r="L75" s="21"/>
    </row>
    <row r="76" spans="1:31" s="2" customFormat="1" ht="12.75">
      <c r="A76" s="35"/>
      <c r="B76" s="40"/>
      <c r="C76" s="35"/>
      <c r="D76" s="142" t="s">
        <v>56</v>
      </c>
      <c r="E76" s="143"/>
      <c r="F76" s="144" t="s">
        <v>57</v>
      </c>
      <c r="G76" s="142" t="s">
        <v>56</v>
      </c>
      <c r="H76" s="143"/>
      <c r="I76" s="143"/>
      <c r="J76" s="145" t="s">
        <v>57</v>
      </c>
      <c r="K76" s="143"/>
      <c r="L76" s="52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pans="1:31" s="2" customFormat="1" ht="14.45" customHeight="1">
      <c r="A77" s="35"/>
      <c r="B77" s="147"/>
      <c r="C77" s="148"/>
      <c r="D77" s="148"/>
      <c r="E77" s="148"/>
      <c r="F77" s="148"/>
      <c r="G77" s="148"/>
      <c r="H77" s="148"/>
      <c r="I77" s="148"/>
      <c r="J77" s="148"/>
      <c r="K77" s="148"/>
      <c r="L77" s="52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81" spans="1:31" s="2" customFormat="1" ht="6.95" customHeight="1">
      <c r="A81" s="35"/>
      <c r="B81" s="149"/>
      <c r="C81" s="150"/>
      <c r="D81" s="150"/>
      <c r="E81" s="150"/>
      <c r="F81" s="150"/>
      <c r="G81" s="150"/>
      <c r="H81" s="150"/>
      <c r="I81" s="150"/>
      <c r="J81" s="150"/>
      <c r="K81" s="150"/>
      <c r="L81" s="52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pans="1:31" s="2" customFormat="1" ht="24.95" customHeight="1">
      <c r="A82" s="35"/>
      <c r="B82" s="36"/>
      <c r="C82" s="24" t="s">
        <v>326</v>
      </c>
      <c r="D82" s="37"/>
      <c r="E82" s="37"/>
      <c r="F82" s="37"/>
      <c r="G82" s="37"/>
      <c r="H82" s="37"/>
      <c r="I82" s="37"/>
      <c r="J82" s="37"/>
      <c r="K82" s="37"/>
      <c r="L82" s="52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pans="1:31" s="2" customFormat="1" ht="6.95" customHeight="1">
      <c r="A83" s="35"/>
      <c r="B83" s="36"/>
      <c r="C83" s="37"/>
      <c r="D83" s="37"/>
      <c r="E83" s="37"/>
      <c r="F83" s="37"/>
      <c r="G83" s="37"/>
      <c r="H83" s="37"/>
      <c r="I83" s="37"/>
      <c r="J83" s="37"/>
      <c r="K83" s="37"/>
      <c r="L83" s="52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pans="1:31" s="2" customFormat="1" ht="12" customHeight="1">
      <c r="A84" s="35"/>
      <c r="B84" s="36"/>
      <c r="C84" s="30" t="s">
        <v>16</v>
      </c>
      <c r="D84" s="37"/>
      <c r="E84" s="37"/>
      <c r="F84" s="37"/>
      <c r="G84" s="37"/>
      <c r="H84" s="37"/>
      <c r="I84" s="37"/>
      <c r="J84" s="37"/>
      <c r="K84" s="37"/>
      <c r="L84" s="52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pans="1:31" s="2" customFormat="1" ht="26.25" customHeight="1">
      <c r="A85" s="35"/>
      <c r="B85" s="36"/>
      <c r="C85" s="37"/>
      <c r="D85" s="37"/>
      <c r="E85" s="338" t="str">
        <f>E7</f>
        <v>Nová vstupní a vjezdová zóna v západní části výstaviště včetně nového odpadového hospodářství</v>
      </c>
      <c r="F85" s="339"/>
      <c r="G85" s="339"/>
      <c r="H85" s="339"/>
      <c r="I85" s="37"/>
      <c r="J85" s="37"/>
      <c r="K85" s="37"/>
      <c r="L85" s="52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pans="1:31" s="1" customFormat="1" ht="12" customHeight="1">
      <c r="B86" s="22"/>
      <c r="C86" s="30" t="s">
        <v>311</v>
      </c>
      <c r="D86" s="23"/>
      <c r="E86" s="23"/>
      <c r="F86" s="23"/>
      <c r="G86" s="23"/>
      <c r="H86" s="23"/>
      <c r="I86" s="23"/>
      <c r="J86" s="23"/>
      <c r="K86" s="23"/>
      <c r="L86" s="21"/>
    </row>
    <row r="87" spans="1:31" s="2" customFormat="1" ht="16.5" customHeight="1">
      <c r="A87" s="35"/>
      <c r="B87" s="36"/>
      <c r="C87" s="37"/>
      <c r="D87" s="37"/>
      <c r="E87" s="338" t="s">
        <v>316</v>
      </c>
      <c r="F87" s="337"/>
      <c r="G87" s="337"/>
      <c r="H87" s="337"/>
      <c r="I87" s="37"/>
      <c r="J87" s="37"/>
      <c r="K87" s="37"/>
      <c r="L87" s="52"/>
      <c r="S87" s="35"/>
      <c r="T87" s="35"/>
      <c r="U87" s="35"/>
      <c r="V87" s="35"/>
      <c r="W87" s="35"/>
      <c r="X87" s="35"/>
      <c r="Y87" s="35"/>
      <c r="Z87" s="35"/>
      <c r="AA87" s="35"/>
      <c r="AB87" s="35"/>
      <c r="AC87" s="35"/>
      <c r="AD87" s="35"/>
      <c r="AE87" s="35"/>
    </row>
    <row r="88" spans="1:31" s="2" customFormat="1" ht="12" customHeight="1">
      <c r="A88" s="35"/>
      <c r="B88" s="36"/>
      <c r="C88" s="30" t="s">
        <v>319</v>
      </c>
      <c r="D88" s="37"/>
      <c r="E88" s="37"/>
      <c r="F88" s="37"/>
      <c r="G88" s="37"/>
      <c r="H88" s="37"/>
      <c r="I88" s="37"/>
      <c r="J88" s="37"/>
      <c r="K88" s="37"/>
      <c r="L88" s="52"/>
      <c r="S88" s="35"/>
      <c r="T88" s="35"/>
      <c r="U88" s="35"/>
      <c r="V88" s="35"/>
      <c r="W88" s="35"/>
      <c r="X88" s="35"/>
      <c r="Y88" s="35"/>
      <c r="Z88" s="35"/>
      <c r="AA88" s="35"/>
      <c r="AB88" s="35"/>
      <c r="AC88" s="35"/>
      <c r="AD88" s="35"/>
      <c r="AE88" s="35"/>
    </row>
    <row r="89" spans="1:31" s="2" customFormat="1" ht="16.5" customHeight="1">
      <c r="A89" s="35"/>
      <c r="B89" s="36"/>
      <c r="C89" s="37"/>
      <c r="D89" s="37"/>
      <c r="E89" s="327" t="str">
        <f>E11</f>
        <v>D 102.02 - Betonové konstrukce</v>
      </c>
      <c r="F89" s="337"/>
      <c r="G89" s="337"/>
      <c r="H89" s="337"/>
      <c r="I89" s="37"/>
      <c r="J89" s="37"/>
      <c r="K89" s="37"/>
      <c r="L89" s="52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pans="1:31" s="2" customFormat="1" ht="6.95" customHeight="1">
      <c r="A90" s="35"/>
      <c r="B90" s="36"/>
      <c r="C90" s="37"/>
      <c r="D90" s="37"/>
      <c r="E90" s="37"/>
      <c r="F90" s="37"/>
      <c r="G90" s="37"/>
      <c r="H90" s="37"/>
      <c r="I90" s="37"/>
      <c r="J90" s="37"/>
      <c r="K90" s="37"/>
      <c r="L90" s="52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pans="1:31" s="2" customFormat="1" ht="12" customHeight="1">
      <c r="A91" s="35"/>
      <c r="B91" s="36"/>
      <c r="C91" s="30" t="s">
        <v>20</v>
      </c>
      <c r="D91" s="37"/>
      <c r="E91" s="37"/>
      <c r="F91" s="28" t="str">
        <f>F14</f>
        <v>Brno, Pisárky, Výstaviště, k. ú. Brno – Bohunice</v>
      </c>
      <c r="G91" s="37"/>
      <c r="H91" s="37"/>
      <c r="I91" s="30" t="s">
        <v>22</v>
      </c>
      <c r="J91" s="67" t="str">
        <f>IF(J14="","",J14)</f>
        <v>2. 12. 2022</v>
      </c>
      <c r="K91" s="37"/>
      <c r="L91" s="52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pans="1:31" s="2" customFormat="1" ht="6.95" customHeight="1">
      <c r="A92" s="35"/>
      <c r="B92" s="36"/>
      <c r="C92" s="37"/>
      <c r="D92" s="37"/>
      <c r="E92" s="37"/>
      <c r="F92" s="37"/>
      <c r="G92" s="37"/>
      <c r="H92" s="37"/>
      <c r="I92" s="37"/>
      <c r="J92" s="37"/>
      <c r="K92" s="37"/>
      <c r="L92" s="52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pans="1:31" s="2" customFormat="1" ht="15.2" customHeight="1">
      <c r="A93" s="35"/>
      <c r="B93" s="36"/>
      <c r="C93" s="30" t="s">
        <v>24</v>
      </c>
      <c r="D93" s="37"/>
      <c r="E93" s="37"/>
      <c r="F93" s="28" t="str">
        <f>E17</f>
        <v>Veletrhy Brno a.s.</v>
      </c>
      <c r="G93" s="37"/>
      <c r="H93" s="37"/>
      <c r="I93" s="30" t="s">
        <v>32</v>
      </c>
      <c r="J93" s="33" t="str">
        <f>E23</f>
        <v>AiD team a.s.</v>
      </c>
      <c r="K93" s="37"/>
      <c r="L93" s="52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pans="1:31" s="2" customFormat="1" ht="15.2" customHeight="1">
      <c r="A94" s="35"/>
      <c r="B94" s="36"/>
      <c r="C94" s="30" t="s">
        <v>30</v>
      </c>
      <c r="D94" s="37"/>
      <c r="E94" s="37"/>
      <c r="F94" s="28" t="str">
        <f>IF(E20="","",E20)</f>
        <v>Vyplň údaj</v>
      </c>
      <c r="G94" s="37"/>
      <c r="H94" s="37"/>
      <c r="I94" s="30" t="s">
        <v>37</v>
      </c>
      <c r="J94" s="33" t="str">
        <f>E26</f>
        <v xml:space="preserve"> </v>
      </c>
      <c r="K94" s="37"/>
      <c r="L94" s="52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pans="1:31" s="2" customFormat="1" ht="10.35" customHeight="1">
      <c r="A95" s="35"/>
      <c r="B95" s="36"/>
      <c r="C95" s="37"/>
      <c r="D95" s="37"/>
      <c r="E95" s="37"/>
      <c r="F95" s="37"/>
      <c r="G95" s="37"/>
      <c r="H95" s="37"/>
      <c r="I95" s="37"/>
      <c r="J95" s="37"/>
      <c r="K95" s="37"/>
      <c r="L95" s="52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pans="1:31" s="2" customFormat="1" ht="29.25" customHeight="1">
      <c r="A96" s="35"/>
      <c r="B96" s="36"/>
      <c r="C96" s="151" t="s">
        <v>327</v>
      </c>
      <c r="D96" s="152"/>
      <c r="E96" s="152"/>
      <c r="F96" s="152"/>
      <c r="G96" s="152"/>
      <c r="H96" s="152"/>
      <c r="I96" s="152"/>
      <c r="J96" s="153" t="s">
        <v>328</v>
      </c>
      <c r="K96" s="152"/>
      <c r="L96" s="52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</row>
    <row r="97" spans="1:47" s="2" customFormat="1" ht="10.35" customHeight="1">
      <c r="A97" s="35"/>
      <c r="B97" s="36"/>
      <c r="C97" s="37"/>
      <c r="D97" s="37"/>
      <c r="E97" s="37"/>
      <c r="F97" s="37"/>
      <c r="G97" s="37"/>
      <c r="H97" s="37"/>
      <c r="I97" s="37"/>
      <c r="J97" s="37"/>
      <c r="K97" s="37"/>
      <c r="L97" s="52"/>
      <c r="S97" s="35"/>
      <c r="T97" s="35"/>
      <c r="U97" s="35"/>
      <c r="V97" s="35"/>
      <c r="W97" s="35"/>
      <c r="X97" s="35"/>
      <c r="Y97" s="35"/>
      <c r="Z97" s="35"/>
      <c r="AA97" s="35"/>
      <c r="AB97" s="35"/>
      <c r="AC97" s="35"/>
      <c r="AD97" s="35"/>
      <c r="AE97" s="35"/>
    </row>
    <row r="98" spans="1:47" s="2" customFormat="1" ht="22.9" customHeight="1">
      <c r="A98" s="35"/>
      <c r="B98" s="36"/>
      <c r="C98" s="154" t="s">
        <v>329</v>
      </c>
      <c r="D98" s="37"/>
      <c r="E98" s="37"/>
      <c r="F98" s="37"/>
      <c r="G98" s="37"/>
      <c r="H98" s="37"/>
      <c r="I98" s="37"/>
      <c r="J98" s="85">
        <f>J125</f>
        <v>0</v>
      </c>
      <c r="K98" s="37"/>
      <c r="L98" s="52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  <c r="AU98" s="18" t="s">
        <v>330</v>
      </c>
    </row>
    <row r="99" spans="1:47" s="9" customFormat="1" ht="24.95" customHeight="1">
      <c r="B99" s="155"/>
      <c r="C99" s="156"/>
      <c r="D99" s="157" t="s">
        <v>331</v>
      </c>
      <c r="E99" s="158"/>
      <c r="F99" s="158"/>
      <c r="G99" s="158"/>
      <c r="H99" s="158"/>
      <c r="I99" s="158"/>
      <c r="J99" s="159">
        <f>J126</f>
        <v>0</v>
      </c>
      <c r="K99" s="156"/>
      <c r="L99" s="160"/>
    </row>
    <row r="100" spans="1:47" s="10" customFormat="1" ht="19.899999999999999" customHeight="1">
      <c r="B100" s="161"/>
      <c r="C100" s="105"/>
      <c r="D100" s="162" t="s">
        <v>1077</v>
      </c>
      <c r="E100" s="163"/>
      <c r="F100" s="163"/>
      <c r="G100" s="163"/>
      <c r="H100" s="163"/>
      <c r="I100" s="163"/>
      <c r="J100" s="164">
        <f>J127</f>
        <v>0</v>
      </c>
      <c r="K100" s="105"/>
      <c r="L100" s="165"/>
    </row>
    <row r="101" spans="1:47" s="10" customFormat="1" ht="19.899999999999999" customHeight="1">
      <c r="B101" s="161"/>
      <c r="C101" s="105"/>
      <c r="D101" s="162" t="s">
        <v>1078</v>
      </c>
      <c r="E101" s="163"/>
      <c r="F101" s="163"/>
      <c r="G101" s="163"/>
      <c r="H101" s="163"/>
      <c r="I101" s="163"/>
      <c r="J101" s="164">
        <f>J165</f>
        <v>0</v>
      </c>
      <c r="K101" s="105"/>
      <c r="L101" s="165"/>
    </row>
    <row r="102" spans="1:47" s="10" customFormat="1" ht="19.899999999999999" customHeight="1">
      <c r="B102" s="161"/>
      <c r="C102" s="105"/>
      <c r="D102" s="162" t="s">
        <v>334</v>
      </c>
      <c r="E102" s="163"/>
      <c r="F102" s="163"/>
      <c r="G102" s="163"/>
      <c r="H102" s="163"/>
      <c r="I102" s="163"/>
      <c r="J102" s="164">
        <f>J217</f>
        <v>0</v>
      </c>
      <c r="K102" s="105"/>
      <c r="L102" s="165"/>
    </row>
    <row r="103" spans="1:47" s="9" customFormat="1" ht="21.75" customHeight="1">
      <c r="B103" s="155"/>
      <c r="C103" s="156"/>
      <c r="D103" s="166" t="s">
        <v>349</v>
      </c>
      <c r="E103" s="156"/>
      <c r="F103" s="156"/>
      <c r="G103" s="156"/>
      <c r="H103" s="156"/>
      <c r="I103" s="156"/>
      <c r="J103" s="167">
        <f>J219</f>
        <v>0</v>
      </c>
      <c r="K103" s="156"/>
      <c r="L103" s="160"/>
    </row>
    <row r="104" spans="1:47" s="2" customFormat="1" ht="21.75" customHeight="1">
      <c r="A104" s="35"/>
      <c r="B104" s="36"/>
      <c r="C104" s="37"/>
      <c r="D104" s="37"/>
      <c r="E104" s="37"/>
      <c r="F104" s="37"/>
      <c r="G104" s="37"/>
      <c r="H104" s="37"/>
      <c r="I104" s="37"/>
      <c r="J104" s="37"/>
      <c r="K104" s="37"/>
      <c r="L104" s="52"/>
      <c r="S104" s="35"/>
      <c r="T104" s="35"/>
      <c r="U104" s="35"/>
      <c r="V104" s="35"/>
      <c r="W104" s="35"/>
      <c r="X104" s="35"/>
      <c r="Y104" s="35"/>
      <c r="Z104" s="35"/>
      <c r="AA104" s="35"/>
      <c r="AB104" s="35"/>
      <c r="AC104" s="35"/>
      <c r="AD104" s="35"/>
      <c r="AE104" s="35"/>
    </row>
    <row r="105" spans="1:47" s="2" customFormat="1" ht="6.95" customHeight="1">
      <c r="A105" s="35"/>
      <c r="B105" s="55"/>
      <c r="C105" s="56"/>
      <c r="D105" s="56"/>
      <c r="E105" s="56"/>
      <c r="F105" s="56"/>
      <c r="G105" s="56"/>
      <c r="H105" s="56"/>
      <c r="I105" s="56"/>
      <c r="J105" s="56"/>
      <c r="K105" s="56"/>
      <c r="L105" s="52"/>
      <c r="S105" s="35"/>
      <c r="T105" s="35"/>
      <c r="U105" s="35"/>
      <c r="V105" s="35"/>
      <c r="W105" s="35"/>
      <c r="X105" s="35"/>
      <c r="Y105" s="35"/>
      <c r="Z105" s="35"/>
      <c r="AA105" s="35"/>
      <c r="AB105" s="35"/>
      <c r="AC105" s="35"/>
      <c r="AD105" s="35"/>
      <c r="AE105" s="35"/>
    </row>
    <row r="109" spans="1:47" s="2" customFormat="1" ht="6.95" customHeight="1">
      <c r="A109" s="35"/>
      <c r="B109" s="57"/>
      <c r="C109" s="58"/>
      <c r="D109" s="58"/>
      <c r="E109" s="58"/>
      <c r="F109" s="58"/>
      <c r="G109" s="58"/>
      <c r="H109" s="58"/>
      <c r="I109" s="58"/>
      <c r="J109" s="58"/>
      <c r="K109" s="58"/>
      <c r="L109" s="52"/>
      <c r="S109" s="35"/>
      <c r="T109" s="35"/>
      <c r="U109" s="35"/>
      <c r="V109" s="35"/>
      <c r="W109" s="35"/>
      <c r="X109" s="35"/>
      <c r="Y109" s="35"/>
      <c r="Z109" s="35"/>
      <c r="AA109" s="35"/>
      <c r="AB109" s="35"/>
      <c r="AC109" s="35"/>
      <c r="AD109" s="35"/>
      <c r="AE109" s="35"/>
    </row>
    <row r="110" spans="1:47" s="2" customFormat="1" ht="24.95" customHeight="1">
      <c r="A110" s="35"/>
      <c r="B110" s="36"/>
      <c r="C110" s="24" t="s">
        <v>350</v>
      </c>
      <c r="D110" s="37"/>
      <c r="E110" s="37"/>
      <c r="F110" s="37"/>
      <c r="G110" s="37"/>
      <c r="H110" s="37"/>
      <c r="I110" s="37"/>
      <c r="J110" s="37"/>
      <c r="K110" s="37"/>
      <c r="L110" s="52"/>
      <c r="S110" s="35"/>
      <c r="T110" s="35"/>
      <c r="U110" s="35"/>
      <c r="V110" s="35"/>
      <c r="W110" s="35"/>
      <c r="X110" s="35"/>
      <c r="Y110" s="35"/>
      <c r="Z110" s="35"/>
      <c r="AA110" s="35"/>
      <c r="AB110" s="35"/>
      <c r="AC110" s="35"/>
      <c r="AD110" s="35"/>
      <c r="AE110" s="35"/>
    </row>
    <row r="111" spans="1:47" s="2" customFormat="1" ht="6.95" customHeight="1">
      <c r="A111" s="35"/>
      <c r="B111" s="36"/>
      <c r="C111" s="37"/>
      <c r="D111" s="37"/>
      <c r="E111" s="37"/>
      <c r="F111" s="37"/>
      <c r="G111" s="37"/>
      <c r="H111" s="37"/>
      <c r="I111" s="37"/>
      <c r="J111" s="37"/>
      <c r="K111" s="37"/>
      <c r="L111" s="52"/>
      <c r="S111" s="35"/>
      <c r="T111" s="35"/>
      <c r="U111" s="35"/>
      <c r="V111" s="35"/>
      <c r="W111" s="35"/>
      <c r="X111" s="35"/>
      <c r="Y111" s="35"/>
      <c r="Z111" s="35"/>
      <c r="AA111" s="35"/>
      <c r="AB111" s="35"/>
      <c r="AC111" s="35"/>
      <c r="AD111" s="35"/>
      <c r="AE111" s="35"/>
    </row>
    <row r="112" spans="1:47" s="2" customFormat="1" ht="12" customHeight="1">
      <c r="A112" s="35"/>
      <c r="B112" s="36"/>
      <c r="C112" s="30" t="s">
        <v>16</v>
      </c>
      <c r="D112" s="37"/>
      <c r="E112" s="37"/>
      <c r="F112" s="37"/>
      <c r="G112" s="37"/>
      <c r="H112" s="37"/>
      <c r="I112" s="37"/>
      <c r="J112" s="37"/>
      <c r="K112" s="37"/>
      <c r="L112" s="52"/>
      <c r="S112" s="35"/>
      <c r="T112" s="35"/>
      <c r="U112" s="35"/>
      <c r="V112" s="35"/>
      <c r="W112" s="35"/>
      <c r="X112" s="35"/>
      <c r="Y112" s="35"/>
      <c r="Z112" s="35"/>
      <c r="AA112" s="35"/>
      <c r="AB112" s="35"/>
      <c r="AC112" s="35"/>
      <c r="AD112" s="35"/>
      <c r="AE112" s="35"/>
    </row>
    <row r="113" spans="1:65" s="2" customFormat="1" ht="26.25" customHeight="1">
      <c r="A113" s="35"/>
      <c r="B113" s="36"/>
      <c r="C113" s="37"/>
      <c r="D113" s="37"/>
      <c r="E113" s="338" t="str">
        <f>E7</f>
        <v>Nová vstupní a vjezdová zóna v západní části výstaviště včetně nového odpadového hospodářství</v>
      </c>
      <c r="F113" s="339"/>
      <c r="G113" s="339"/>
      <c r="H113" s="339"/>
      <c r="I113" s="37"/>
      <c r="J113" s="37"/>
      <c r="K113" s="37"/>
      <c r="L113" s="52"/>
      <c r="S113" s="35"/>
      <c r="T113" s="35"/>
      <c r="U113" s="35"/>
      <c r="V113" s="35"/>
      <c r="W113" s="35"/>
      <c r="X113" s="35"/>
      <c r="Y113" s="35"/>
      <c r="Z113" s="35"/>
      <c r="AA113" s="35"/>
      <c r="AB113" s="35"/>
      <c r="AC113" s="35"/>
      <c r="AD113" s="35"/>
      <c r="AE113" s="35"/>
    </row>
    <row r="114" spans="1:65" s="1" customFormat="1" ht="12" customHeight="1">
      <c r="B114" s="22"/>
      <c r="C114" s="30" t="s">
        <v>311</v>
      </c>
      <c r="D114" s="23"/>
      <c r="E114" s="23"/>
      <c r="F114" s="23"/>
      <c r="G114" s="23"/>
      <c r="H114" s="23"/>
      <c r="I114" s="23"/>
      <c r="J114" s="23"/>
      <c r="K114" s="23"/>
      <c r="L114" s="21"/>
    </row>
    <row r="115" spans="1:65" s="2" customFormat="1" ht="16.5" customHeight="1">
      <c r="A115" s="35"/>
      <c r="B115" s="36"/>
      <c r="C115" s="37"/>
      <c r="D115" s="37"/>
      <c r="E115" s="338" t="s">
        <v>316</v>
      </c>
      <c r="F115" s="337"/>
      <c r="G115" s="337"/>
      <c r="H115" s="337"/>
      <c r="I115" s="37"/>
      <c r="J115" s="37"/>
      <c r="K115" s="37"/>
      <c r="L115" s="52"/>
      <c r="S115" s="35"/>
      <c r="T115" s="35"/>
      <c r="U115" s="35"/>
      <c r="V115" s="35"/>
      <c r="W115" s="35"/>
      <c r="X115" s="35"/>
      <c r="Y115" s="35"/>
      <c r="Z115" s="35"/>
      <c r="AA115" s="35"/>
      <c r="AB115" s="35"/>
      <c r="AC115" s="35"/>
      <c r="AD115" s="35"/>
      <c r="AE115" s="35"/>
    </row>
    <row r="116" spans="1:65" s="2" customFormat="1" ht="12" customHeight="1">
      <c r="A116" s="35"/>
      <c r="B116" s="36"/>
      <c r="C116" s="30" t="s">
        <v>319</v>
      </c>
      <c r="D116" s="37"/>
      <c r="E116" s="37"/>
      <c r="F116" s="37"/>
      <c r="G116" s="37"/>
      <c r="H116" s="37"/>
      <c r="I116" s="37"/>
      <c r="J116" s="37"/>
      <c r="K116" s="37"/>
      <c r="L116" s="52"/>
      <c r="S116" s="35"/>
      <c r="T116" s="35"/>
      <c r="U116" s="35"/>
      <c r="V116" s="35"/>
      <c r="W116" s="35"/>
      <c r="X116" s="35"/>
      <c r="Y116" s="35"/>
      <c r="Z116" s="35"/>
      <c r="AA116" s="35"/>
      <c r="AB116" s="35"/>
      <c r="AC116" s="35"/>
      <c r="AD116" s="35"/>
      <c r="AE116" s="35"/>
    </row>
    <row r="117" spans="1:65" s="2" customFormat="1" ht="16.5" customHeight="1">
      <c r="A117" s="35"/>
      <c r="B117" s="36"/>
      <c r="C117" s="37"/>
      <c r="D117" s="37"/>
      <c r="E117" s="327" t="str">
        <f>E11</f>
        <v>D 102.02 - Betonové konstrukce</v>
      </c>
      <c r="F117" s="337"/>
      <c r="G117" s="337"/>
      <c r="H117" s="337"/>
      <c r="I117" s="37"/>
      <c r="J117" s="37"/>
      <c r="K117" s="37"/>
      <c r="L117" s="52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</row>
    <row r="118" spans="1:65" s="2" customFormat="1" ht="6.95" customHeight="1">
      <c r="A118" s="35"/>
      <c r="B118" s="36"/>
      <c r="C118" s="37"/>
      <c r="D118" s="37"/>
      <c r="E118" s="37"/>
      <c r="F118" s="37"/>
      <c r="G118" s="37"/>
      <c r="H118" s="37"/>
      <c r="I118" s="37"/>
      <c r="J118" s="37"/>
      <c r="K118" s="37"/>
      <c r="L118" s="52"/>
      <c r="S118" s="35"/>
      <c r="T118" s="35"/>
      <c r="U118" s="35"/>
      <c r="V118" s="35"/>
      <c r="W118" s="35"/>
      <c r="X118" s="35"/>
      <c r="Y118" s="35"/>
      <c r="Z118" s="35"/>
      <c r="AA118" s="35"/>
      <c r="AB118" s="35"/>
      <c r="AC118" s="35"/>
      <c r="AD118" s="35"/>
      <c r="AE118" s="35"/>
    </row>
    <row r="119" spans="1:65" s="2" customFormat="1" ht="12" customHeight="1">
      <c r="A119" s="35"/>
      <c r="B119" s="36"/>
      <c r="C119" s="30" t="s">
        <v>20</v>
      </c>
      <c r="D119" s="37"/>
      <c r="E119" s="37"/>
      <c r="F119" s="28" t="str">
        <f>F14</f>
        <v>Brno, Pisárky, Výstaviště, k. ú. Brno – Bohunice</v>
      </c>
      <c r="G119" s="37"/>
      <c r="H119" s="37"/>
      <c r="I119" s="30" t="s">
        <v>22</v>
      </c>
      <c r="J119" s="67" t="str">
        <f>IF(J14="","",J14)</f>
        <v>2. 12. 2022</v>
      </c>
      <c r="K119" s="37"/>
      <c r="L119" s="52"/>
      <c r="S119" s="35"/>
      <c r="T119" s="35"/>
      <c r="U119" s="35"/>
      <c r="V119" s="35"/>
      <c r="W119" s="35"/>
      <c r="X119" s="35"/>
      <c r="Y119" s="35"/>
      <c r="Z119" s="35"/>
      <c r="AA119" s="35"/>
      <c r="AB119" s="35"/>
      <c r="AC119" s="35"/>
      <c r="AD119" s="35"/>
      <c r="AE119" s="35"/>
    </row>
    <row r="120" spans="1:65" s="2" customFormat="1" ht="6.95" customHeight="1">
      <c r="A120" s="35"/>
      <c r="B120" s="36"/>
      <c r="C120" s="37"/>
      <c r="D120" s="37"/>
      <c r="E120" s="37"/>
      <c r="F120" s="37"/>
      <c r="G120" s="37"/>
      <c r="H120" s="37"/>
      <c r="I120" s="37"/>
      <c r="J120" s="37"/>
      <c r="K120" s="37"/>
      <c r="L120" s="52"/>
      <c r="S120" s="35"/>
      <c r="T120" s="35"/>
      <c r="U120" s="35"/>
      <c r="V120" s="35"/>
      <c r="W120" s="35"/>
      <c r="X120" s="35"/>
      <c r="Y120" s="35"/>
      <c r="Z120" s="35"/>
      <c r="AA120" s="35"/>
      <c r="AB120" s="35"/>
      <c r="AC120" s="35"/>
      <c r="AD120" s="35"/>
      <c r="AE120" s="35"/>
    </row>
    <row r="121" spans="1:65" s="2" customFormat="1" ht="15.2" customHeight="1">
      <c r="A121" s="35"/>
      <c r="B121" s="36"/>
      <c r="C121" s="30" t="s">
        <v>24</v>
      </c>
      <c r="D121" s="37"/>
      <c r="E121" s="37"/>
      <c r="F121" s="28" t="str">
        <f>E17</f>
        <v>Veletrhy Brno a.s.</v>
      </c>
      <c r="G121" s="37"/>
      <c r="H121" s="37"/>
      <c r="I121" s="30" t="s">
        <v>32</v>
      </c>
      <c r="J121" s="33" t="str">
        <f>E23</f>
        <v>AiD team a.s.</v>
      </c>
      <c r="K121" s="37"/>
      <c r="L121" s="52"/>
      <c r="S121" s="35"/>
      <c r="T121" s="35"/>
      <c r="U121" s="35"/>
      <c r="V121" s="35"/>
      <c r="W121" s="35"/>
      <c r="X121" s="35"/>
      <c r="Y121" s="35"/>
      <c r="Z121" s="35"/>
      <c r="AA121" s="35"/>
      <c r="AB121" s="35"/>
      <c r="AC121" s="35"/>
      <c r="AD121" s="35"/>
      <c r="AE121" s="35"/>
    </row>
    <row r="122" spans="1:65" s="2" customFormat="1" ht="15.2" customHeight="1">
      <c r="A122" s="35"/>
      <c r="B122" s="36"/>
      <c r="C122" s="30" t="s">
        <v>30</v>
      </c>
      <c r="D122" s="37"/>
      <c r="E122" s="37"/>
      <c r="F122" s="28" t="str">
        <f>IF(E20="","",E20)</f>
        <v>Vyplň údaj</v>
      </c>
      <c r="G122" s="37"/>
      <c r="H122" s="37"/>
      <c r="I122" s="30" t="s">
        <v>37</v>
      </c>
      <c r="J122" s="33" t="str">
        <f>E26</f>
        <v xml:space="preserve"> </v>
      </c>
      <c r="K122" s="37"/>
      <c r="L122" s="52"/>
      <c r="S122" s="35"/>
      <c r="T122" s="35"/>
      <c r="U122" s="35"/>
      <c r="V122" s="35"/>
      <c r="W122" s="35"/>
      <c r="X122" s="35"/>
      <c r="Y122" s="35"/>
      <c r="Z122" s="35"/>
      <c r="AA122" s="35"/>
      <c r="AB122" s="35"/>
      <c r="AC122" s="35"/>
      <c r="AD122" s="35"/>
      <c r="AE122" s="35"/>
    </row>
    <row r="123" spans="1:65" s="2" customFormat="1" ht="10.35" customHeight="1">
      <c r="A123" s="35"/>
      <c r="B123" s="36"/>
      <c r="C123" s="37"/>
      <c r="D123" s="37"/>
      <c r="E123" s="37"/>
      <c r="F123" s="37"/>
      <c r="G123" s="37"/>
      <c r="H123" s="37"/>
      <c r="I123" s="37"/>
      <c r="J123" s="37"/>
      <c r="K123" s="37"/>
      <c r="L123" s="52"/>
      <c r="S123" s="35"/>
      <c r="T123" s="35"/>
      <c r="U123" s="35"/>
      <c r="V123" s="35"/>
      <c r="W123" s="35"/>
      <c r="X123" s="35"/>
      <c r="Y123" s="35"/>
      <c r="Z123" s="35"/>
      <c r="AA123" s="35"/>
      <c r="AB123" s="35"/>
      <c r="AC123" s="35"/>
      <c r="AD123" s="35"/>
      <c r="AE123" s="35"/>
    </row>
    <row r="124" spans="1:65" s="11" customFormat="1" ht="29.25" customHeight="1">
      <c r="A124" s="168"/>
      <c r="B124" s="169"/>
      <c r="C124" s="170" t="s">
        <v>351</v>
      </c>
      <c r="D124" s="171" t="s">
        <v>66</v>
      </c>
      <c r="E124" s="171" t="s">
        <v>62</v>
      </c>
      <c r="F124" s="171" t="s">
        <v>63</v>
      </c>
      <c r="G124" s="171" t="s">
        <v>352</v>
      </c>
      <c r="H124" s="171" t="s">
        <v>353</v>
      </c>
      <c r="I124" s="171" t="s">
        <v>354</v>
      </c>
      <c r="J124" s="171" t="s">
        <v>328</v>
      </c>
      <c r="K124" s="172" t="s">
        <v>355</v>
      </c>
      <c r="L124" s="173"/>
      <c r="M124" s="76" t="s">
        <v>1</v>
      </c>
      <c r="N124" s="77" t="s">
        <v>45</v>
      </c>
      <c r="O124" s="77" t="s">
        <v>356</v>
      </c>
      <c r="P124" s="77" t="s">
        <v>357</v>
      </c>
      <c r="Q124" s="77" t="s">
        <v>358</v>
      </c>
      <c r="R124" s="77" t="s">
        <v>359</v>
      </c>
      <c r="S124" s="77" t="s">
        <v>360</v>
      </c>
      <c r="T124" s="78" t="s">
        <v>361</v>
      </c>
      <c r="U124" s="168"/>
      <c r="V124" s="168"/>
      <c r="W124" s="168"/>
      <c r="X124" s="168"/>
      <c r="Y124" s="168"/>
      <c r="Z124" s="168"/>
      <c r="AA124" s="168"/>
      <c r="AB124" s="168"/>
      <c r="AC124" s="168"/>
      <c r="AD124" s="168"/>
      <c r="AE124" s="168"/>
    </row>
    <row r="125" spans="1:65" s="2" customFormat="1" ht="22.9" customHeight="1">
      <c r="A125" s="35"/>
      <c r="B125" s="36"/>
      <c r="C125" s="83" t="s">
        <v>362</v>
      </c>
      <c r="D125" s="37"/>
      <c r="E125" s="37"/>
      <c r="F125" s="37"/>
      <c r="G125" s="37"/>
      <c r="H125" s="37"/>
      <c r="I125" s="37"/>
      <c r="J125" s="174">
        <f>BK125</f>
        <v>0</v>
      </c>
      <c r="K125" s="37"/>
      <c r="L125" s="40"/>
      <c r="M125" s="79"/>
      <c r="N125" s="175"/>
      <c r="O125" s="80"/>
      <c r="P125" s="176">
        <f>P126+P219</f>
        <v>0</v>
      </c>
      <c r="Q125" s="80"/>
      <c r="R125" s="176">
        <f>R126+R219</f>
        <v>254.30257950999999</v>
      </c>
      <c r="S125" s="80"/>
      <c r="T125" s="177">
        <f>T126+T219</f>
        <v>0</v>
      </c>
      <c r="U125" s="35"/>
      <c r="V125" s="35"/>
      <c r="W125" s="35"/>
      <c r="X125" s="35"/>
      <c r="Y125" s="35"/>
      <c r="Z125" s="35"/>
      <c r="AA125" s="35"/>
      <c r="AB125" s="35"/>
      <c r="AC125" s="35"/>
      <c r="AD125" s="35"/>
      <c r="AE125" s="35"/>
      <c r="AT125" s="18" t="s">
        <v>80</v>
      </c>
      <c r="AU125" s="18" t="s">
        <v>330</v>
      </c>
      <c r="BK125" s="178">
        <f>BK126+BK219</f>
        <v>0</v>
      </c>
    </row>
    <row r="126" spans="1:65" s="12" customFormat="1" ht="25.9" customHeight="1">
      <c r="B126" s="179"/>
      <c r="C126" s="180"/>
      <c r="D126" s="181" t="s">
        <v>80</v>
      </c>
      <c r="E126" s="182" t="s">
        <v>363</v>
      </c>
      <c r="F126" s="182" t="s">
        <v>364</v>
      </c>
      <c r="G126" s="180"/>
      <c r="H126" s="180"/>
      <c r="I126" s="183"/>
      <c r="J126" s="167">
        <f>BK126</f>
        <v>0</v>
      </c>
      <c r="K126" s="180"/>
      <c r="L126" s="184"/>
      <c r="M126" s="185"/>
      <c r="N126" s="186"/>
      <c r="O126" s="186"/>
      <c r="P126" s="187">
        <f>P127+P165+P217</f>
        <v>0</v>
      </c>
      <c r="Q126" s="186"/>
      <c r="R126" s="187">
        <f>R127+R165+R217</f>
        <v>254.30257950999999</v>
      </c>
      <c r="S126" s="186"/>
      <c r="T126" s="188">
        <f>T127+T165+T217</f>
        <v>0</v>
      </c>
      <c r="AR126" s="189" t="s">
        <v>88</v>
      </c>
      <c r="AT126" s="190" t="s">
        <v>80</v>
      </c>
      <c r="AU126" s="190" t="s">
        <v>81</v>
      </c>
      <c r="AY126" s="189" t="s">
        <v>365</v>
      </c>
      <c r="BK126" s="191">
        <f>BK127+BK165+BK217</f>
        <v>0</v>
      </c>
    </row>
    <row r="127" spans="1:65" s="12" customFormat="1" ht="22.9" customHeight="1">
      <c r="B127" s="179"/>
      <c r="C127" s="180"/>
      <c r="D127" s="181" t="s">
        <v>80</v>
      </c>
      <c r="E127" s="192" t="s">
        <v>88</v>
      </c>
      <c r="F127" s="192" t="s">
        <v>1079</v>
      </c>
      <c r="G127" s="180"/>
      <c r="H127" s="180"/>
      <c r="I127" s="183"/>
      <c r="J127" s="193">
        <f>BK127</f>
        <v>0</v>
      </c>
      <c r="K127" s="180"/>
      <c r="L127" s="184"/>
      <c r="M127" s="185"/>
      <c r="N127" s="186"/>
      <c r="O127" s="186"/>
      <c r="P127" s="187">
        <f>SUM(P128:P164)</f>
        <v>0</v>
      </c>
      <c r="Q127" s="186"/>
      <c r="R127" s="187">
        <f>SUM(R128:R164)</f>
        <v>0</v>
      </c>
      <c r="S127" s="186"/>
      <c r="T127" s="188">
        <f>SUM(T128:T164)</f>
        <v>0</v>
      </c>
      <c r="AR127" s="189" t="s">
        <v>88</v>
      </c>
      <c r="AT127" s="190" t="s">
        <v>80</v>
      </c>
      <c r="AU127" s="190" t="s">
        <v>88</v>
      </c>
      <c r="AY127" s="189" t="s">
        <v>365</v>
      </c>
      <c r="BK127" s="191">
        <f>SUM(BK128:BK164)</f>
        <v>0</v>
      </c>
    </row>
    <row r="128" spans="1:65" s="2" customFormat="1" ht="49.15" customHeight="1">
      <c r="A128" s="35"/>
      <c r="B128" s="36"/>
      <c r="C128" s="194" t="s">
        <v>88</v>
      </c>
      <c r="D128" s="194" t="s">
        <v>368</v>
      </c>
      <c r="E128" s="195" t="s">
        <v>1080</v>
      </c>
      <c r="F128" s="196" t="s">
        <v>1081</v>
      </c>
      <c r="G128" s="197" t="s">
        <v>371</v>
      </c>
      <c r="H128" s="198">
        <v>144.64500000000001</v>
      </c>
      <c r="I128" s="199"/>
      <c r="J128" s="200">
        <f>ROUND(I128*H128,2)</f>
        <v>0</v>
      </c>
      <c r="K128" s="196" t="s">
        <v>372</v>
      </c>
      <c r="L128" s="40"/>
      <c r="M128" s="201" t="s">
        <v>1</v>
      </c>
      <c r="N128" s="202" t="s">
        <v>46</v>
      </c>
      <c r="O128" s="72"/>
      <c r="P128" s="203">
        <f>O128*H128</f>
        <v>0</v>
      </c>
      <c r="Q128" s="203">
        <v>0</v>
      </c>
      <c r="R128" s="203">
        <f>Q128*H128</f>
        <v>0</v>
      </c>
      <c r="S128" s="203">
        <v>0</v>
      </c>
      <c r="T128" s="204">
        <f>S128*H128</f>
        <v>0</v>
      </c>
      <c r="U128" s="35"/>
      <c r="V128" s="35"/>
      <c r="W128" s="35"/>
      <c r="X128" s="35"/>
      <c r="Y128" s="35"/>
      <c r="Z128" s="35"/>
      <c r="AA128" s="35"/>
      <c r="AB128" s="35"/>
      <c r="AC128" s="35"/>
      <c r="AD128" s="35"/>
      <c r="AE128" s="35"/>
      <c r="AR128" s="205" t="s">
        <v>373</v>
      </c>
      <c r="AT128" s="205" t="s">
        <v>368</v>
      </c>
      <c r="AU128" s="205" t="s">
        <v>90</v>
      </c>
      <c r="AY128" s="18" t="s">
        <v>365</v>
      </c>
      <c r="BE128" s="206">
        <f>IF(N128="základní",J128,0)</f>
        <v>0</v>
      </c>
      <c r="BF128" s="206">
        <f>IF(N128="snížená",J128,0)</f>
        <v>0</v>
      </c>
      <c r="BG128" s="206">
        <f>IF(N128="zákl. přenesená",J128,0)</f>
        <v>0</v>
      </c>
      <c r="BH128" s="206">
        <f>IF(N128="sníž. přenesená",J128,0)</f>
        <v>0</v>
      </c>
      <c r="BI128" s="206">
        <f>IF(N128="nulová",J128,0)</f>
        <v>0</v>
      </c>
      <c r="BJ128" s="18" t="s">
        <v>88</v>
      </c>
      <c r="BK128" s="206">
        <f>ROUND(I128*H128,2)</f>
        <v>0</v>
      </c>
      <c r="BL128" s="18" t="s">
        <v>373</v>
      </c>
      <c r="BM128" s="205" t="s">
        <v>1082</v>
      </c>
    </row>
    <row r="129" spans="1:65" s="13" customFormat="1">
      <c r="B129" s="207"/>
      <c r="C129" s="208"/>
      <c r="D129" s="209" t="s">
        <v>375</v>
      </c>
      <c r="E129" s="210" t="s">
        <v>1</v>
      </c>
      <c r="F129" s="211" t="s">
        <v>1083</v>
      </c>
      <c r="G129" s="208"/>
      <c r="H129" s="210" t="s">
        <v>1</v>
      </c>
      <c r="I129" s="212"/>
      <c r="J129" s="208"/>
      <c r="K129" s="208"/>
      <c r="L129" s="213"/>
      <c r="M129" s="214"/>
      <c r="N129" s="215"/>
      <c r="O129" s="215"/>
      <c r="P129" s="215"/>
      <c r="Q129" s="215"/>
      <c r="R129" s="215"/>
      <c r="S129" s="215"/>
      <c r="T129" s="216"/>
      <c r="AT129" s="217" t="s">
        <v>375</v>
      </c>
      <c r="AU129" s="217" t="s">
        <v>90</v>
      </c>
      <c r="AV129" s="13" t="s">
        <v>88</v>
      </c>
      <c r="AW129" s="13" t="s">
        <v>36</v>
      </c>
      <c r="AX129" s="13" t="s">
        <v>81</v>
      </c>
      <c r="AY129" s="217" t="s">
        <v>365</v>
      </c>
    </row>
    <row r="130" spans="1:65" s="14" customFormat="1">
      <c r="B130" s="218"/>
      <c r="C130" s="219"/>
      <c r="D130" s="209" t="s">
        <v>375</v>
      </c>
      <c r="E130" s="220" t="s">
        <v>1</v>
      </c>
      <c r="F130" s="221" t="s">
        <v>1084</v>
      </c>
      <c r="G130" s="219"/>
      <c r="H130" s="222">
        <v>100.04</v>
      </c>
      <c r="I130" s="223"/>
      <c r="J130" s="219"/>
      <c r="K130" s="219"/>
      <c r="L130" s="224"/>
      <c r="M130" s="225"/>
      <c r="N130" s="226"/>
      <c r="O130" s="226"/>
      <c r="P130" s="226"/>
      <c r="Q130" s="226"/>
      <c r="R130" s="226"/>
      <c r="S130" s="226"/>
      <c r="T130" s="227"/>
      <c r="AT130" s="228" t="s">
        <v>375</v>
      </c>
      <c r="AU130" s="228" t="s">
        <v>90</v>
      </c>
      <c r="AV130" s="14" t="s">
        <v>90</v>
      </c>
      <c r="AW130" s="14" t="s">
        <v>36</v>
      </c>
      <c r="AX130" s="14" t="s">
        <v>81</v>
      </c>
      <c r="AY130" s="228" t="s">
        <v>365</v>
      </c>
    </row>
    <row r="131" spans="1:65" s="14" customFormat="1">
      <c r="B131" s="218"/>
      <c r="C131" s="219"/>
      <c r="D131" s="209" t="s">
        <v>375</v>
      </c>
      <c r="E131" s="220" t="s">
        <v>1</v>
      </c>
      <c r="F131" s="221" t="s">
        <v>1085</v>
      </c>
      <c r="G131" s="219"/>
      <c r="H131" s="222">
        <v>16.268999999999998</v>
      </c>
      <c r="I131" s="223"/>
      <c r="J131" s="219"/>
      <c r="K131" s="219"/>
      <c r="L131" s="224"/>
      <c r="M131" s="225"/>
      <c r="N131" s="226"/>
      <c r="O131" s="226"/>
      <c r="P131" s="226"/>
      <c r="Q131" s="226"/>
      <c r="R131" s="226"/>
      <c r="S131" s="226"/>
      <c r="T131" s="227"/>
      <c r="AT131" s="228" t="s">
        <v>375</v>
      </c>
      <c r="AU131" s="228" t="s">
        <v>90</v>
      </c>
      <c r="AV131" s="14" t="s">
        <v>90</v>
      </c>
      <c r="AW131" s="14" t="s">
        <v>36</v>
      </c>
      <c r="AX131" s="14" t="s">
        <v>81</v>
      </c>
      <c r="AY131" s="228" t="s">
        <v>365</v>
      </c>
    </row>
    <row r="132" spans="1:65" s="14" customFormat="1">
      <c r="B132" s="218"/>
      <c r="C132" s="219"/>
      <c r="D132" s="209" t="s">
        <v>375</v>
      </c>
      <c r="E132" s="220" t="s">
        <v>1</v>
      </c>
      <c r="F132" s="221" t="s">
        <v>1086</v>
      </c>
      <c r="G132" s="219"/>
      <c r="H132" s="222">
        <v>28.335999999999999</v>
      </c>
      <c r="I132" s="223"/>
      <c r="J132" s="219"/>
      <c r="K132" s="219"/>
      <c r="L132" s="224"/>
      <c r="M132" s="225"/>
      <c r="N132" s="226"/>
      <c r="O132" s="226"/>
      <c r="P132" s="226"/>
      <c r="Q132" s="226"/>
      <c r="R132" s="226"/>
      <c r="S132" s="226"/>
      <c r="T132" s="227"/>
      <c r="AT132" s="228" t="s">
        <v>375</v>
      </c>
      <c r="AU132" s="228" t="s">
        <v>90</v>
      </c>
      <c r="AV132" s="14" t="s">
        <v>90</v>
      </c>
      <c r="AW132" s="14" t="s">
        <v>36</v>
      </c>
      <c r="AX132" s="14" t="s">
        <v>81</v>
      </c>
      <c r="AY132" s="228" t="s">
        <v>365</v>
      </c>
    </row>
    <row r="133" spans="1:65" s="15" customFormat="1">
      <c r="B133" s="229"/>
      <c r="C133" s="230"/>
      <c r="D133" s="209" t="s">
        <v>375</v>
      </c>
      <c r="E133" s="231" t="s">
        <v>1072</v>
      </c>
      <c r="F133" s="232" t="s">
        <v>379</v>
      </c>
      <c r="G133" s="230"/>
      <c r="H133" s="233">
        <v>144.64500000000001</v>
      </c>
      <c r="I133" s="234"/>
      <c r="J133" s="230"/>
      <c r="K133" s="230"/>
      <c r="L133" s="235"/>
      <c r="M133" s="236"/>
      <c r="N133" s="237"/>
      <c r="O133" s="237"/>
      <c r="P133" s="237"/>
      <c r="Q133" s="237"/>
      <c r="R133" s="237"/>
      <c r="S133" s="237"/>
      <c r="T133" s="238"/>
      <c r="AT133" s="239" t="s">
        <v>375</v>
      </c>
      <c r="AU133" s="239" t="s">
        <v>90</v>
      </c>
      <c r="AV133" s="15" t="s">
        <v>373</v>
      </c>
      <c r="AW133" s="15" t="s">
        <v>36</v>
      </c>
      <c r="AX133" s="15" t="s">
        <v>88</v>
      </c>
      <c r="AY133" s="239" t="s">
        <v>365</v>
      </c>
    </row>
    <row r="134" spans="1:65" s="2" customFormat="1" ht="62.65" customHeight="1">
      <c r="A134" s="35"/>
      <c r="B134" s="36"/>
      <c r="C134" s="194" t="s">
        <v>90</v>
      </c>
      <c r="D134" s="194" t="s">
        <v>368</v>
      </c>
      <c r="E134" s="195" t="s">
        <v>1087</v>
      </c>
      <c r="F134" s="196" t="s">
        <v>1088</v>
      </c>
      <c r="G134" s="197" t="s">
        <v>371</v>
      </c>
      <c r="H134" s="198">
        <v>224.10900000000001</v>
      </c>
      <c r="I134" s="199"/>
      <c r="J134" s="200">
        <f>ROUND(I134*H134,2)</f>
        <v>0</v>
      </c>
      <c r="K134" s="196" t="s">
        <v>372</v>
      </c>
      <c r="L134" s="40"/>
      <c r="M134" s="201" t="s">
        <v>1</v>
      </c>
      <c r="N134" s="202" t="s">
        <v>46</v>
      </c>
      <c r="O134" s="72"/>
      <c r="P134" s="203">
        <f>O134*H134</f>
        <v>0</v>
      </c>
      <c r="Q134" s="203">
        <v>0</v>
      </c>
      <c r="R134" s="203">
        <f>Q134*H134</f>
        <v>0</v>
      </c>
      <c r="S134" s="203">
        <v>0</v>
      </c>
      <c r="T134" s="204">
        <f>S134*H134</f>
        <v>0</v>
      </c>
      <c r="U134" s="35"/>
      <c r="V134" s="35"/>
      <c r="W134" s="35"/>
      <c r="X134" s="35"/>
      <c r="Y134" s="35"/>
      <c r="Z134" s="35"/>
      <c r="AA134" s="35"/>
      <c r="AB134" s="35"/>
      <c r="AC134" s="35"/>
      <c r="AD134" s="35"/>
      <c r="AE134" s="35"/>
      <c r="AR134" s="205" t="s">
        <v>373</v>
      </c>
      <c r="AT134" s="205" t="s">
        <v>368</v>
      </c>
      <c r="AU134" s="205" t="s">
        <v>90</v>
      </c>
      <c r="AY134" s="18" t="s">
        <v>365</v>
      </c>
      <c r="BE134" s="206">
        <f>IF(N134="základní",J134,0)</f>
        <v>0</v>
      </c>
      <c r="BF134" s="206">
        <f>IF(N134="snížená",J134,0)</f>
        <v>0</v>
      </c>
      <c r="BG134" s="206">
        <f>IF(N134="zákl. přenesená",J134,0)</f>
        <v>0</v>
      </c>
      <c r="BH134" s="206">
        <f>IF(N134="sníž. přenesená",J134,0)</f>
        <v>0</v>
      </c>
      <c r="BI134" s="206">
        <f>IF(N134="nulová",J134,0)</f>
        <v>0</v>
      </c>
      <c r="BJ134" s="18" t="s">
        <v>88</v>
      </c>
      <c r="BK134" s="206">
        <f>ROUND(I134*H134,2)</f>
        <v>0</v>
      </c>
      <c r="BL134" s="18" t="s">
        <v>373</v>
      </c>
      <c r="BM134" s="205" t="s">
        <v>1089</v>
      </c>
    </row>
    <row r="135" spans="1:65" s="13" customFormat="1">
      <c r="B135" s="207"/>
      <c r="C135" s="208"/>
      <c r="D135" s="209" t="s">
        <v>375</v>
      </c>
      <c r="E135" s="210" t="s">
        <v>1</v>
      </c>
      <c r="F135" s="211" t="s">
        <v>1090</v>
      </c>
      <c r="G135" s="208"/>
      <c r="H135" s="210" t="s">
        <v>1</v>
      </c>
      <c r="I135" s="212"/>
      <c r="J135" s="208"/>
      <c r="K135" s="208"/>
      <c r="L135" s="213"/>
      <c r="M135" s="214"/>
      <c r="N135" s="215"/>
      <c r="O135" s="215"/>
      <c r="P135" s="215"/>
      <c r="Q135" s="215"/>
      <c r="R135" s="215"/>
      <c r="S135" s="215"/>
      <c r="T135" s="216"/>
      <c r="AT135" s="217" t="s">
        <v>375</v>
      </c>
      <c r="AU135" s="217" t="s">
        <v>90</v>
      </c>
      <c r="AV135" s="13" t="s">
        <v>88</v>
      </c>
      <c r="AW135" s="13" t="s">
        <v>36</v>
      </c>
      <c r="AX135" s="13" t="s">
        <v>81</v>
      </c>
      <c r="AY135" s="217" t="s">
        <v>365</v>
      </c>
    </row>
    <row r="136" spans="1:65" s="14" customFormat="1">
      <c r="B136" s="218"/>
      <c r="C136" s="219"/>
      <c r="D136" s="209" t="s">
        <v>375</v>
      </c>
      <c r="E136" s="220" t="s">
        <v>1</v>
      </c>
      <c r="F136" s="221" t="s">
        <v>1091</v>
      </c>
      <c r="G136" s="219"/>
      <c r="H136" s="222">
        <v>144.64500000000001</v>
      </c>
      <c r="I136" s="223"/>
      <c r="J136" s="219"/>
      <c r="K136" s="219"/>
      <c r="L136" s="224"/>
      <c r="M136" s="225"/>
      <c r="N136" s="226"/>
      <c r="O136" s="226"/>
      <c r="P136" s="226"/>
      <c r="Q136" s="226"/>
      <c r="R136" s="226"/>
      <c r="S136" s="226"/>
      <c r="T136" s="227"/>
      <c r="AT136" s="228" t="s">
        <v>375</v>
      </c>
      <c r="AU136" s="228" t="s">
        <v>90</v>
      </c>
      <c r="AV136" s="14" t="s">
        <v>90</v>
      </c>
      <c r="AW136" s="14" t="s">
        <v>36</v>
      </c>
      <c r="AX136" s="14" t="s">
        <v>81</v>
      </c>
      <c r="AY136" s="228" t="s">
        <v>365</v>
      </c>
    </row>
    <row r="137" spans="1:65" s="14" customFormat="1">
      <c r="B137" s="218"/>
      <c r="C137" s="219"/>
      <c r="D137" s="209" t="s">
        <v>375</v>
      </c>
      <c r="E137" s="220" t="s">
        <v>1</v>
      </c>
      <c r="F137" s="221" t="s">
        <v>1092</v>
      </c>
      <c r="G137" s="219"/>
      <c r="H137" s="222">
        <v>79.463999999999999</v>
      </c>
      <c r="I137" s="223"/>
      <c r="J137" s="219"/>
      <c r="K137" s="219"/>
      <c r="L137" s="224"/>
      <c r="M137" s="225"/>
      <c r="N137" s="226"/>
      <c r="O137" s="226"/>
      <c r="P137" s="226"/>
      <c r="Q137" s="226"/>
      <c r="R137" s="226"/>
      <c r="S137" s="226"/>
      <c r="T137" s="227"/>
      <c r="AT137" s="228" t="s">
        <v>375</v>
      </c>
      <c r="AU137" s="228" t="s">
        <v>90</v>
      </c>
      <c r="AV137" s="14" t="s">
        <v>90</v>
      </c>
      <c r="AW137" s="14" t="s">
        <v>36</v>
      </c>
      <c r="AX137" s="14" t="s">
        <v>81</v>
      </c>
      <c r="AY137" s="228" t="s">
        <v>365</v>
      </c>
    </row>
    <row r="138" spans="1:65" s="15" customFormat="1">
      <c r="B138" s="229"/>
      <c r="C138" s="230"/>
      <c r="D138" s="209" t="s">
        <v>375</v>
      </c>
      <c r="E138" s="231" t="s">
        <v>1</v>
      </c>
      <c r="F138" s="232" t="s">
        <v>379</v>
      </c>
      <c r="G138" s="230"/>
      <c r="H138" s="233">
        <v>224.10900000000001</v>
      </c>
      <c r="I138" s="234"/>
      <c r="J138" s="230"/>
      <c r="K138" s="230"/>
      <c r="L138" s="235"/>
      <c r="M138" s="236"/>
      <c r="N138" s="237"/>
      <c r="O138" s="237"/>
      <c r="P138" s="237"/>
      <c r="Q138" s="237"/>
      <c r="R138" s="237"/>
      <c r="S138" s="237"/>
      <c r="T138" s="238"/>
      <c r="AT138" s="239" t="s">
        <v>375</v>
      </c>
      <c r="AU138" s="239" t="s">
        <v>90</v>
      </c>
      <c r="AV138" s="15" t="s">
        <v>373</v>
      </c>
      <c r="AW138" s="15" t="s">
        <v>36</v>
      </c>
      <c r="AX138" s="15" t="s">
        <v>88</v>
      </c>
      <c r="AY138" s="239" t="s">
        <v>365</v>
      </c>
    </row>
    <row r="139" spans="1:65" s="2" customFormat="1" ht="37.9" customHeight="1">
      <c r="A139" s="35"/>
      <c r="B139" s="36"/>
      <c r="C139" s="194" t="s">
        <v>383</v>
      </c>
      <c r="D139" s="194" t="s">
        <v>368</v>
      </c>
      <c r="E139" s="195" t="s">
        <v>1093</v>
      </c>
      <c r="F139" s="196" t="s">
        <v>1094</v>
      </c>
      <c r="G139" s="197" t="s">
        <v>371</v>
      </c>
      <c r="H139" s="198">
        <v>144.64500000000001</v>
      </c>
      <c r="I139" s="199"/>
      <c r="J139" s="200">
        <f>ROUND(I139*H139,2)</f>
        <v>0</v>
      </c>
      <c r="K139" s="196" t="s">
        <v>372</v>
      </c>
      <c r="L139" s="40"/>
      <c r="M139" s="201" t="s">
        <v>1</v>
      </c>
      <c r="N139" s="202" t="s">
        <v>46</v>
      </c>
      <c r="O139" s="72"/>
      <c r="P139" s="203">
        <f>O139*H139</f>
        <v>0</v>
      </c>
      <c r="Q139" s="203">
        <v>0</v>
      </c>
      <c r="R139" s="203">
        <f>Q139*H139</f>
        <v>0</v>
      </c>
      <c r="S139" s="203">
        <v>0</v>
      </c>
      <c r="T139" s="204">
        <f>S139*H139</f>
        <v>0</v>
      </c>
      <c r="U139" s="35"/>
      <c r="V139" s="35"/>
      <c r="W139" s="35"/>
      <c r="X139" s="35"/>
      <c r="Y139" s="35"/>
      <c r="Z139" s="35"/>
      <c r="AA139" s="35"/>
      <c r="AB139" s="35"/>
      <c r="AC139" s="35"/>
      <c r="AD139" s="35"/>
      <c r="AE139" s="35"/>
      <c r="AR139" s="205" t="s">
        <v>373</v>
      </c>
      <c r="AT139" s="205" t="s">
        <v>368</v>
      </c>
      <c r="AU139" s="205" t="s">
        <v>90</v>
      </c>
      <c r="AY139" s="18" t="s">
        <v>365</v>
      </c>
      <c r="BE139" s="206">
        <f>IF(N139="základní",J139,0)</f>
        <v>0</v>
      </c>
      <c r="BF139" s="206">
        <f>IF(N139="snížená",J139,0)</f>
        <v>0</v>
      </c>
      <c r="BG139" s="206">
        <f>IF(N139="zákl. přenesená",J139,0)</f>
        <v>0</v>
      </c>
      <c r="BH139" s="206">
        <f>IF(N139="sníž. přenesená",J139,0)</f>
        <v>0</v>
      </c>
      <c r="BI139" s="206">
        <f>IF(N139="nulová",J139,0)</f>
        <v>0</v>
      </c>
      <c r="BJ139" s="18" t="s">
        <v>88</v>
      </c>
      <c r="BK139" s="206">
        <f>ROUND(I139*H139,2)</f>
        <v>0</v>
      </c>
      <c r="BL139" s="18" t="s">
        <v>373</v>
      </c>
      <c r="BM139" s="205" t="s">
        <v>1095</v>
      </c>
    </row>
    <row r="140" spans="1:65" s="13" customFormat="1">
      <c r="B140" s="207"/>
      <c r="C140" s="208"/>
      <c r="D140" s="209" t="s">
        <v>375</v>
      </c>
      <c r="E140" s="210" t="s">
        <v>1</v>
      </c>
      <c r="F140" s="211" t="s">
        <v>1096</v>
      </c>
      <c r="G140" s="208"/>
      <c r="H140" s="210" t="s">
        <v>1</v>
      </c>
      <c r="I140" s="212"/>
      <c r="J140" s="208"/>
      <c r="K140" s="208"/>
      <c r="L140" s="213"/>
      <c r="M140" s="214"/>
      <c r="N140" s="215"/>
      <c r="O140" s="215"/>
      <c r="P140" s="215"/>
      <c r="Q140" s="215"/>
      <c r="R140" s="215"/>
      <c r="S140" s="215"/>
      <c r="T140" s="216"/>
      <c r="AT140" s="217" t="s">
        <v>375</v>
      </c>
      <c r="AU140" s="217" t="s">
        <v>90</v>
      </c>
      <c r="AV140" s="13" t="s">
        <v>88</v>
      </c>
      <c r="AW140" s="13" t="s">
        <v>36</v>
      </c>
      <c r="AX140" s="13" t="s">
        <v>81</v>
      </c>
      <c r="AY140" s="217" t="s">
        <v>365</v>
      </c>
    </row>
    <row r="141" spans="1:65" s="14" customFormat="1">
      <c r="B141" s="218"/>
      <c r="C141" s="219"/>
      <c r="D141" s="209" t="s">
        <v>375</v>
      </c>
      <c r="E141" s="220" t="s">
        <v>1</v>
      </c>
      <c r="F141" s="221" t="s">
        <v>1091</v>
      </c>
      <c r="G141" s="219"/>
      <c r="H141" s="222">
        <v>144.64500000000001</v>
      </c>
      <c r="I141" s="223"/>
      <c r="J141" s="219"/>
      <c r="K141" s="219"/>
      <c r="L141" s="224"/>
      <c r="M141" s="225"/>
      <c r="N141" s="226"/>
      <c r="O141" s="226"/>
      <c r="P141" s="226"/>
      <c r="Q141" s="226"/>
      <c r="R141" s="226"/>
      <c r="S141" s="226"/>
      <c r="T141" s="227"/>
      <c r="AT141" s="228" t="s">
        <v>375</v>
      </c>
      <c r="AU141" s="228" t="s">
        <v>90</v>
      </c>
      <c r="AV141" s="14" t="s">
        <v>90</v>
      </c>
      <c r="AW141" s="14" t="s">
        <v>36</v>
      </c>
      <c r="AX141" s="14" t="s">
        <v>81</v>
      </c>
      <c r="AY141" s="228" t="s">
        <v>365</v>
      </c>
    </row>
    <row r="142" spans="1:65" s="15" customFormat="1">
      <c r="B142" s="229"/>
      <c r="C142" s="230"/>
      <c r="D142" s="209" t="s">
        <v>375</v>
      </c>
      <c r="E142" s="231" t="s">
        <v>1</v>
      </c>
      <c r="F142" s="232" t="s">
        <v>379</v>
      </c>
      <c r="G142" s="230"/>
      <c r="H142" s="233">
        <v>144.64500000000001</v>
      </c>
      <c r="I142" s="234"/>
      <c r="J142" s="230"/>
      <c r="K142" s="230"/>
      <c r="L142" s="235"/>
      <c r="M142" s="236"/>
      <c r="N142" s="237"/>
      <c r="O142" s="237"/>
      <c r="P142" s="237"/>
      <c r="Q142" s="237"/>
      <c r="R142" s="237"/>
      <c r="S142" s="237"/>
      <c r="T142" s="238"/>
      <c r="AT142" s="239" t="s">
        <v>375</v>
      </c>
      <c r="AU142" s="239" t="s">
        <v>90</v>
      </c>
      <c r="AV142" s="15" t="s">
        <v>373</v>
      </c>
      <c r="AW142" s="15" t="s">
        <v>36</v>
      </c>
      <c r="AX142" s="15" t="s">
        <v>88</v>
      </c>
      <c r="AY142" s="239" t="s">
        <v>365</v>
      </c>
    </row>
    <row r="143" spans="1:65" s="2" customFormat="1" ht="44.25" customHeight="1">
      <c r="A143" s="35"/>
      <c r="B143" s="36"/>
      <c r="C143" s="194" t="s">
        <v>373</v>
      </c>
      <c r="D143" s="194" t="s">
        <v>368</v>
      </c>
      <c r="E143" s="195" t="s">
        <v>1097</v>
      </c>
      <c r="F143" s="196" t="s">
        <v>1098</v>
      </c>
      <c r="G143" s="197" t="s">
        <v>371</v>
      </c>
      <c r="H143" s="198">
        <v>224.10900000000001</v>
      </c>
      <c r="I143" s="199"/>
      <c r="J143" s="200">
        <f>ROUND(I143*H143,2)</f>
        <v>0</v>
      </c>
      <c r="K143" s="196" t="s">
        <v>372</v>
      </c>
      <c r="L143" s="40"/>
      <c r="M143" s="201" t="s">
        <v>1</v>
      </c>
      <c r="N143" s="202" t="s">
        <v>46</v>
      </c>
      <c r="O143" s="72"/>
      <c r="P143" s="203">
        <f>O143*H143</f>
        <v>0</v>
      </c>
      <c r="Q143" s="203">
        <v>0</v>
      </c>
      <c r="R143" s="203">
        <f>Q143*H143</f>
        <v>0</v>
      </c>
      <c r="S143" s="203">
        <v>0</v>
      </c>
      <c r="T143" s="204">
        <f>S143*H143</f>
        <v>0</v>
      </c>
      <c r="U143" s="35"/>
      <c r="V143" s="35"/>
      <c r="W143" s="35"/>
      <c r="X143" s="35"/>
      <c r="Y143" s="35"/>
      <c r="Z143" s="35"/>
      <c r="AA143" s="35"/>
      <c r="AB143" s="35"/>
      <c r="AC143" s="35"/>
      <c r="AD143" s="35"/>
      <c r="AE143" s="35"/>
      <c r="AR143" s="205" t="s">
        <v>373</v>
      </c>
      <c r="AT143" s="205" t="s">
        <v>368</v>
      </c>
      <c r="AU143" s="205" t="s">
        <v>90</v>
      </c>
      <c r="AY143" s="18" t="s">
        <v>365</v>
      </c>
      <c r="BE143" s="206">
        <f>IF(N143="základní",J143,0)</f>
        <v>0</v>
      </c>
      <c r="BF143" s="206">
        <f>IF(N143="snížená",J143,0)</f>
        <v>0</v>
      </c>
      <c r="BG143" s="206">
        <f>IF(N143="zákl. přenesená",J143,0)</f>
        <v>0</v>
      </c>
      <c r="BH143" s="206">
        <f>IF(N143="sníž. přenesená",J143,0)</f>
        <v>0</v>
      </c>
      <c r="BI143" s="206">
        <f>IF(N143="nulová",J143,0)</f>
        <v>0</v>
      </c>
      <c r="BJ143" s="18" t="s">
        <v>88</v>
      </c>
      <c r="BK143" s="206">
        <f>ROUND(I143*H143,2)</f>
        <v>0</v>
      </c>
      <c r="BL143" s="18" t="s">
        <v>373</v>
      </c>
      <c r="BM143" s="205" t="s">
        <v>1099</v>
      </c>
    </row>
    <row r="144" spans="1:65" s="13" customFormat="1">
      <c r="B144" s="207"/>
      <c r="C144" s="208"/>
      <c r="D144" s="209" t="s">
        <v>375</v>
      </c>
      <c r="E144" s="210" t="s">
        <v>1</v>
      </c>
      <c r="F144" s="211" t="s">
        <v>1100</v>
      </c>
      <c r="G144" s="208"/>
      <c r="H144" s="210" t="s">
        <v>1</v>
      </c>
      <c r="I144" s="212"/>
      <c r="J144" s="208"/>
      <c r="K144" s="208"/>
      <c r="L144" s="213"/>
      <c r="M144" s="214"/>
      <c r="N144" s="215"/>
      <c r="O144" s="215"/>
      <c r="P144" s="215"/>
      <c r="Q144" s="215"/>
      <c r="R144" s="215"/>
      <c r="S144" s="215"/>
      <c r="T144" s="216"/>
      <c r="AT144" s="217" t="s">
        <v>375</v>
      </c>
      <c r="AU144" s="217" t="s">
        <v>90</v>
      </c>
      <c r="AV144" s="13" t="s">
        <v>88</v>
      </c>
      <c r="AW144" s="13" t="s">
        <v>36</v>
      </c>
      <c r="AX144" s="13" t="s">
        <v>81</v>
      </c>
      <c r="AY144" s="217" t="s">
        <v>365</v>
      </c>
    </row>
    <row r="145" spans="1:65" s="14" customFormat="1">
      <c r="B145" s="218"/>
      <c r="C145" s="219"/>
      <c r="D145" s="209" t="s">
        <v>375</v>
      </c>
      <c r="E145" s="220" t="s">
        <v>1</v>
      </c>
      <c r="F145" s="221" t="s">
        <v>1091</v>
      </c>
      <c r="G145" s="219"/>
      <c r="H145" s="222">
        <v>144.64500000000001</v>
      </c>
      <c r="I145" s="223"/>
      <c r="J145" s="219"/>
      <c r="K145" s="219"/>
      <c r="L145" s="224"/>
      <c r="M145" s="225"/>
      <c r="N145" s="226"/>
      <c r="O145" s="226"/>
      <c r="P145" s="226"/>
      <c r="Q145" s="226"/>
      <c r="R145" s="226"/>
      <c r="S145" s="226"/>
      <c r="T145" s="227"/>
      <c r="AT145" s="228" t="s">
        <v>375</v>
      </c>
      <c r="AU145" s="228" t="s">
        <v>90</v>
      </c>
      <c r="AV145" s="14" t="s">
        <v>90</v>
      </c>
      <c r="AW145" s="14" t="s">
        <v>36</v>
      </c>
      <c r="AX145" s="14" t="s">
        <v>81</v>
      </c>
      <c r="AY145" s="228" t="s">
        <v>365</v>
      </c>
    </row>
    <row r="146" spans="1:65" s="14" customFormat="1">
      <c r="B146" s="218"/>
      <c r="C146" s="219"/>
      <c r="D146" s="209" t="s">
        <v>375</v>
      </c>
      <c r="E146" s="220" t="s">
        <v>1</v>
      </c>
      <c r="F146" s="221" t="s">
        <v>1092</v>
      </c>
      <c r="G146" s="219"/>
      <c r="H146" s="222">
        <v>79.463999999999999</v>
      </c>
      <c r="I146" s="223"/>
      <c r="J146" s="219"/>
      <c r="K146" s="219"/>
      <c r="L146" s="224"/>
      <c r="M146" s="225"/>
      <c r="N146" s="226"/>
      <c r="O146" s="226"/>
      <c r="P146" s="226"/>
      <c r="Q146" s="226"/>
      <c r="R146" s="226"/>
      <c r="S146" s="226"/>
      <c r="T146" s="227"/>
      <c r="AT146" s="228" t="s">
        <v>375</v>
      </c>
      <c r="AU146" s="228" t="s">
        <v>90</v>
      </c>
      <c r="AV146" s="14" t="s">
        <v>90</v>
      </c>
      <c r="AW146" s="14" t="s">
        <v>36</v>
      </c>
      <c r="AX146" s="14" t="s">
        <v>81</v>
      </c>
      <c r="AY146" s="228" t="s">
        <v>365</v>
      </c>
    </row>
    <row r="147" spans="1:65" s="15" customFormat="1">
      <c r="B147" s="229"/>
      <c r="C147" s="230"/>
      <c r="D147" s="209" t="s">
        <v>375</v>
      </c>
      <c r="E147" s="231" t="s">
        <v>1</v>
      </c>
      <c r="F147" s="232" t="s">
        <v>379</v>
      </c>
      <c r="G147" s="230"/>
      <c r="H147" s="233">
        <v>224.10900000000001</v>
      </c>
      <c r="I147" s="234"/>
      <c r="J147" s="230"/>
      <c r="K147" s="230"/>
      <c r="L147" s="235"/>
      <c r="M147" s="236"/>
      <c r="N147" s="237"/>
      <c r="O147" s="237"/>
      <c r="P147" s="237"/>
      <c r="Q147" s="237"/>
      <c r="R147" s="237"/>
      <c r="S147" s="237"/>
      <c r="T147" s="238"/>
      <c r="AT147" s="239" t="s">
        <v>375</v>
      </c>
      <c r="AU147" s="239" t="s">
        <v>90</v>
      </c>
      <c r="AV147" s="15" t="s">
        <v>373</v>
      </c>
      <c r="AW147" s="15" t="s">
        <v>36</v>
      </c>
      <c r="AX147" s="15" t="s">
        <v>88</v>
      </c>
      <c r="AY147" s="239" t="s">
        <v>365</v>
      </c>
    </row>
    <row r="148" spans="1:65" s="2" customFormat="1" ht="44.25" customHeight="1">
      <c r="A148" s="35"/>
      <c r="B148" s="36"/>
      <c r="C148" s="194" t="s">
        <v>393</v>
      </c>
      <c r="D148" s="194" t="s">
        <v>368</v>
      </c>
      <c r="E148" s="195" t="s">
        <v>1101</v>
      </c>
      <c r="F148" s="196" t="s">
        <v>1102</v>
      </c>
      <c r="G148" s="197" t="s">
        <v>371</v>
      </c>
      <c r="H148" s="198">
        <v>79.463999999999999</v>
      </c>
      <c r="I148" s="199"/>
      <c r="J148" s="200">
        <f>ROUND(I148*H148,2)</f>
        <v>0</v>
      </c>
      <c r="K148" s="196" t="s">
        <v>372</v>
      </c>
      <c r="L148" s="40"/>
      <c r="M148" s="201" t="s">
        <v>1</v>
      </c>
      <c r="N148" s="202" t="s">
        <v>46</v>
      </c>
      <c r="O148" s="72"/>
      <c r="P148" s="203">
        <f>O148*H148</f>
        <v>0</v>
      </c>
      <c r="Q148" s="203">
        <v>0</v>
      </c>
      <c r="R148" s="203">
        <f>Q148*H148</f>
        <v>0</v>
      </c>
      <c r="S148" s="203">
        <v>0</v>
      </c>
      <c r="T148" s="204">
        <f>S148*H148</f>
        <v>0</v>
      </c>
      <c r="U148" s="35"/>
      <c r="V148" s="35"/>
      <c r="W148" s="35"/>
      <c r="X148" s="35"/>
      <c r="Y148" s="35"/>
      <c r="Z148" s="35"/>
      <c r="AA148" s="35"/>
      <c r="AB148" s="35"/>
      <c r="AC148" s="35"/>
      <c r="AD148" s="35"/>
      <c r="AE148" s="35"/>
      <c r="AR148" s="205" t="s">
        <v>373</v>
      </c>
      <c r="AT148" s="205" t="s">
        <v>368</v>
      </c>
      <c r="AU148" s="205" t="s">
        <v>90</v>
      </c>
      <c r="AY148" s="18" t="s">
        <v>365</v>
      </c>
      <c r="BE148" s="206">
        <f>IF(N148="základní",J148,0)</f>
        <v>0</v>
      </c>
      <c r="BF148" s="206">
        <f>IF(N148="snížená",J148,0)</f>
        <v>0</v>
      </c>
      <c r="BG148" s="206">
        <f>IF(N148="zákl. přenesená",J148,0)</f>
        <v>0</v>
      </c>
      <c r="BH148" s="206">
        <f>IF(N148="sníž. přenesená",J148,0)</f>
        <v>0</v>
      </c>
      <c r="BI148" s="206">
        <f>IF(N148="nulová",J148,0)</f>
        <v>0</v>
      </c>
      <c r="BJ148" s="18" t="s">
        <v>88</v>
      </c>
      <c r="BK148" s="206">
        <f>ROUND(I148*H148,2)</f>
        <v>0</v>
      </c>
      <c r="BL148" s="18" t="s">
        <v>373</v>
      </c>
      <c r="BM148" s="205" t="s">
        <v>1103</v>
      </c>
    </row>
    <row r="149" spans="1:65" s="13" customFormat="1">
      <c r="B149" s="207"/>
      <c r="C149" s="208"/>
      <c r="D149" s="209" t="s">
        <v>375</v>
      </c>
      <c r="E149" s="210" t="s">
        <v>1</v>
      </c>
      <c r="F149" s="211" t="s">
        <v>1104</v>
      </c>
      <c r="G149" s="208"/>
      <c r="H149" s="210" t="s">
        <v>1</v>
      </c>
      <c r="I149" s="212"/>
      <c r="J149" s="208"/>
      <c r="K149" s="208"/>
      <c r="L149" s="213"/>
      <c r="M149" s="214"/>
      <c r="N149" s="215"/>
      <c r="O149" s="215"/>
      <c r="P149" s="215"/>
      <c r="Q149" s="215"/>
      <c r="R149" s="215"/>
      <c r="S149" s="215"/>
      <c r="T149" s="216"/>
      <c r="AT149" s="217" t="s">
        <v>375</v>
      </c>
      <c r="AU149" s="217" t="s">
        <v>90</v>
      </c>
      <c r="AV149" s="13" t="s">
        <v>88</v>
      </c>
      <c r="AW149" s="13" t="s">
        <v>36</v>
      </c>
      <c r="AX149" s="13" t="s">
        <v>81</v>
      </c>
      <c r="AY149" s="217" t="s">
        <v>365</v>
      </c>
    </row>
    <row r="150" spans="1:65" s="14" customFormat="1">
      <c r="B150" s="218"/>
      <c r="C150" s="219"/>
      <c r="D150" s="209" t="s">
        <v>375</v>
      </c>
      <c r="E150" s="220" t="s">
        <v>1</v>
      </c>
      <c r="F150" s="221" t="s">
        <v>1105</v>
      </c>
      <c r="G150" s="219"/>
      <c r="H150" s="222">
        <v>55.835999999999999</v>
      </c>
      <c r="I150" s="223"/>
      <c r="J150" s="219"/>
      <c r="K150" s="219"/>
      <c r="L150" s="224"/>
      <c r="M150" s="225"/>
      <c r="N150" s="226"/>
      <c r="O150" s="226"/>
      <c r="P150" s="226"/>
      <c r="Q150" s="226"/>
      <c r="R150" s="226"/>
      <c r="S150" s="226"/>
      <c r="T150" s="227"/>
      <c r="AT150" s="228" t="s">
        <v>375</v>
      </c>
      <c r="AU150" s="228" t="s">
        <v>90</v>
      </c>
      <c r="AV150" s="14" t="s">
        <v>90</v>
      </c>
      <c r="AW150" s="14" t="s">
        <v>36</v>
      </c>
      <c r="AX150" s="14" t="s">
        <v>81</v>
      </c>
      <c r="AY150" s="228" t="s">
        <v>365</v>
      </c>
    </row>
    <row r="151" spans="1:65" s="14" customFormat="1">
      <c r="B151" s="218"/>
      <c r="C151" s="219"/>
      <c r="D151" s="209" t="s">
        <v>375</v>
      </c>
      <c r="E151" s="220" t="s">
        <v>1</v>
      </c>
      <c r="F151" s="221" t="s">
        <v>1106</v>
      </c>
      <c r="G151" s="219"/>
      <c r="H151" s="222">
        <v>11.484</v>
      </c>
      <c r="I151" s="223"/>
      <c r="J151" s="219"/>
      <c r="K151" s="219"/>
      <c r="L151" s="224"/>
      <c r="M151" s="225"/>
      <c r="N151" s="226"/>
      <c r="O151" s="226"/>
      <c r="P151" s="226"/>
      <c r="Q151" s="226"/>
      <c r="R151" s="226"/>
      <c r="S151" s="226"/>
      <c r="T151" s="227"/>
      <c r="AT151" s="228" t="s">
        <v>375</v>
      </c>
      <c r="AU151" s="228" t="s">
        <v>90</v>
      </c>
      <c r="AV151" s="14" t="s">
        <v>90</v>
      </c>
      <c r="AW151" s="14" t="s">
        <v>36</v>
      </c>
      <c r="AX151" s="14" t="s">
        <v>81</v>
      </c>
      <c r="AY151" s="228" t="s">
        <v>365</v>
      </c>
    </row>
    <row r="152" spans="1:65" s="14" customFormat="1">
      <c r="B152" s="218"/>
      <c r="C152" s="219"/>
      <c r="D152" s="209" t="s">
        <v>375</v>
      </c>
      <c r="E152" s="220" t="s">
        <v>1</v>
      </c>
      <c r="F152" s="221" t="s">
        <v>1107</v>
      </c>
      <c r="G152" s="219"/>
      <c r="H152" s="222">
        <v>12.144</v>
      </c>
      <c r="I152" s="223"/>
      <c r="J152" s="219"/>
      <c r="K152" s="219"/>
      <c r="L152" s="224"/>
      <c r="M152" s="225"/>
      <c r="N152" s="226"/>
      <c r="O152" s="226"/>
      <c r="P152" s="226"/>
      <c r="Q152" s="226"/>
      <c r="R152" s="226"/>
      <c r="S152" s="226"/>
      <c r="T152" s="227"/>
      <c r="AT152" s="228" t="s">
        <v>375</v>
      </c>
      <c r="AU152" s="228" t="s">
        <v>90</v>
      </c>
      <c r="AV152" s="14" t="s">
        <v>90</v>
      </c>
      <c r="AW152" s="14" t="s">
        <v>36</v>
      </c>
      <c r="AX152" s="14" t="s">
        <v>81</v>
      </c>
      <c r="AY152" s="228" t="s">
        <v>365</v>
      </c>
    </row>
    <row r="153" spans="1:65" s="15" customFormat="1">
      <c r="B153" s="229"/>
      <c r="C153" s="230"/>
      <c r="D153" s="209" t="s">
        <v>375</v>
      </c>
      <c r="E153" s="231" t="s">
        <v>1074</v>
      </c>
      <c r="F153" s="232" t="s">
        <v>379</v>
      </c>
      <c r="G153" s="230"/>
      <c r="H153" s="233">
        <v>79.463999999999999</v>
      </c>
      <c r="I153" s="234"/>
      <c r="J153" s="230"/>
      <c r="K153" s="230"/>
      <c r="L153" s="235"/>
      <c r="M153" s="236"/>
      <c r="N153" s="237"/>
      <c r="O153" s="237"/>
      <c r="P153" s="237"/>
      <c r="Q153" s="237"/>
      <c r="R153" s="237"/>
      <c r="S153" s="237"/>
      <c r="T153" s="238"/>
      <c r="AT153" s="239" t="s">
        <v>375</v>
      </c>
      <c r="AU153" s="239" t="s">
        <v>90</v>
      </c>
      <c r="AV153" s="15" t="s">
        <v>373</v>
      </c>
      <c r="AW153" s="15" t="s">
        <v>36</v>
      </c>
      <c r="AX153" s="15" t="s">
        <v>88</v>
      </c>
      <c r="AY153" s="239" t="s">
        <v>365</v>
      </c>
    </row>
    <row r="154" spans="1:65" s="2" customFormat="1" ht="62.65" customHeight="1">
      <c r="A154" s="35"/>
      <c r="B154" s="36"/>
      <c r="C154" s="194" t="s">
        <v>366</v>
      </c>
      <c r="D154" s="194" t="s">
        <v>368</v>
      </c>
      <c r="E154" s="195" t="s">
        <v>1108</v>
      </c>
      <c r="F154" s="196" t="s">
        <v>1109</v>
      </c>
      <c r="G154" s="197" t="s">
        <v>371</v>
      </c>
      <c r="H154" s="198">
        <v>65.180999999999997</v>
      </c>
      <c r="I154" s="199"/>
      <c r="J154" s="200">
        <f>ROUND(I154*H154,2)</f>
        <v>0</v>
      </c>
      <c r="K154" s="196" t="s">
        <v>372</v>
      </c>
      <c r="L154" s="40"/>
      <c r="M154" s="201" t="s">
        <v>1</v>
      </c>
      <c r="N154" s="202" t="s">
        <v>46</v>
      </c>
      <c r="O154" s="72"/>
      <c r="P154" s="203">
        <f>O154*H154</f>
        <v>0</v>
      </c>
      <c r="Q154" s="203">
        <v>0</v>
      </c>
      <c r="R154" s="203">
        <f>Q154*H154</f>
        <v>0</v>
      </c>
      <c r="S154" s="203">
        <v>0</v>
      </c>
      <c r="T154" s="204">
        <f>S154*H154</f>
        <v>0</v>
      </c>
      <c r="U154" s="35"/>
      <c r="V154" s="35"/>
      <c r="W154" s="35"/>
      <c r="X154" s="35"/>
      <c r="Y154" s="35"/>
      <c r="Z154" s="35"/>
      <c r="AA154" s="35"/>
      <c r="AB154" s="35"/>
      <c r="AC154" s="35"/>
      <c r="AD154" s="35"/>
      <c r="AE154" s="35"/>
      <c r="AR154" s="205" t="s">
        <v>373</v>
      </c>
      <c r="AT154" s="205" t="s">
        <v>368</v>
      </c>
      <c r="AU154" s="205" t="s">
        <v>90</v>
      </c>
      <c r="AY154" s="18" t="s">
        <v>365</v>
      </c>
      <c r="BE154" s="206">
        <f>IF(N154="základní",J154,0)</f>
        <v>0</v>
      </c>
      <c r="BF154" s="206">
        <f>IF(N154="snížená",J154,0)</f>
        <v>0</v>
      </c>
      <c r="BG154" s="206">
        <f>IF(N154="zákl. přenesená",J154,0)</f>
        <v>0</v>
      </c>
      <c r="BH154" s="206">
        <f>IF(N154="sníž. přenesená",J154,0)</f>
        <v>0</v>
      </c>
      <c r="BI154" s="206">
        <f>IF(N154="nulová",J154,0)</f>
        <v>0</v>
      </c>
      <c r="BJ154" s="18" t="s">
        <v>88</v>
      </c>
      <c r="BK154" s="206">
        <f>ROUND(I154*H154,2)</f>
        <v>0</v>
      </c>
      <c r="BL154" s="18" t="s">
        <v>373</v>
      </c>
      <c r="BM154" s="205" t="s">
        <v>1110</v>
      </c>
    </row>
    <row r="155" spans="1:65" s="13" customFormat="1" ht="22.5">
      <c r="B155" s="207"/>
      <c r="C155" s="208"/>
      <c r="D155" s="209" t="s">
        <v>375</v>
      </c>
      <c r="E155" s="210" t="s">
        <v>1</v>
      </c>
      <c r="F155" s="211" t="s">
        <v>1111</v>
      </c>
      <c r="G155" s="208"/>
      <c r="H155" s="210" t="s">
        <v>1</v>
      </c>
      <c r="I155" s="212"/>
      <c r="J155" s="208"/>
      <c r="K155" s="208"/>
      <c r="L155" s="213"/>
      <c r="M155" s="214"/>
      <c r="N155" s="215"/>
      <c r="O155" s="215"/>
      <c r="P155" s="215"/>
      <c r="Q155" s="215"/>
      <c r="R155" s="215"/>
      <c r="S155" s="215"/>
      <c r="T155" s="216"/>
      <c r="AT155" s="217" t="s">
        <v>375</v>
      </c>
      <c r="AU155" s="217" t="s">
        <v>90</v>
      </c>
      <c r="AV155" s="13" t="s">
        <v>88</v>
      </c>
      <c r="AW155" s="13" t="s">
        <v>36</v>
      </c>
      <c r="AX155" s="13" t="s">
        <v>81</v>
      </c>
      <c r="AY155" s="217" t="s">
        <v>365</v>
      </c>
    </row>
    <row r="156" spans="1:65" s="14" customFormat="1">
      <c r="B156" s="218"/>
      <c r="C156" s="219"/>
      <c r="D156" s="209" t="s">
        <v>375</v>
      </c>
      <c r="E156" s="220" t="s">
        <v>1</v>
      </c>
      <c r="F156" s="221" t="s">
        <v>1091</v>
      </c>
      <c r="G156" s="219"/>
      <c r="H156" s="222">
        <v>144.64500000000001</v>
      </c>
      <c r="I156" s="223"/>
      <c r="J156" s="219"/>
      <c r="K156" s="219"/>
      <c r="L156" s="224"/>
      <c r="M156" s="225"/>
      <c r="N156" s="226"/>
      <c r="O156" s="226"/>
      <c r="P156" s="226"/>
      <c r="Q156" s="226"/>
      <c r="R156" s="226"/>
      <c r="S156" s="226"/>
      <c r="T156" s="227"/>
      <c r="AT156" s="228" t="s">
        <v>375</v>
      </c>
      <c r="AU156" s="228" t="s">
        <v>90</v>
      </c>
      <c r="AV156" s="14" t="s">
        <v>90</v>
      </c>
      <c r="AW156" s="14" t="s">
        <v>36</v>
      </c>
      <c r="AX156" s="14" t="s">
        <v>81</v>
      </c>
      <c r="AY156" s="228" t="s">
        <v>365</v>
      </c>
    </row>
    <row r="157" spans="1:65" s="14" customFormat="1">
      <c r="B157" s="218"/>
      <c r="C157" s="219"/>
      <c r="D157" s="209" t="s">
        <v>375</v>
      </c>
      <c r="E157" s="220" t="s">
        <v>1</v>
      </c>
      <c r="F157" s="221" t="s">
        <v>1112</v>
      </c>
      <c r="G157" s="219"/>
      <c r="H157" s="222">
        <v>-79.463999999999999</v>
      </c>
      <c r="I157" s="223"/>
      <c r="J157" s="219"/>
      <c r="K157" s="219"/>
      <c r="L157" s="224"/>
      <c r="M157" s="225"/>
      <c r="N157" s="226"/>
      <c r="O157" s="226"/>
      <c r="P157" s="226"/>
      <c r="Q157" s="226"/>
      <c r="R157" s="226"/>
      <c r="S157" s="226"/>
      <c r="T157" s="227"/>
      <c r="AT157" s="228" t="s">
        <v>375</v>
      </c>
      <c r="AU157" s="228" t="s">
        <v>90</v>
      </c>
      <c r="AV157" s="14" t="s">
        <v>90</v>
      </c>
      <c r="AW157" s="14" t="s">
        <v>36</v>
      </c>
      <c r="AX157" s="14" t="s">
        <v>81</v>
      </c>
      <c r="AY157" s="228" t="s">
        <v>365</v>
      </c>
    </row>
    <row r="158" spans="1:65" s="15" customFormat="1">
      <c r="B158" s="229"/>
      <c r="C158" s="230"/>
      <c r="D158" s="209" t="s">
        <v>375</v>
      </c>
      <c r="E158" s="231" t="s">
        <v>1</v>
      </c>
      <c r="F158" s="232" t="s">
        <v>379</v>
      </c>
      <c r="G158" s="230"/>
      <c r="H158" s="233">
        <v>65.180999999999997</v>
      </c>
      <c r="I158" s="234"/>
      <c r="J158" s="230"/>
      <c r="K158" s="230"/>
      <c r="L158" s="235"/>
      <c r="M158" s="236"/>
      <c r="N158" s="237"/>
      <c r="O158" s="237"/>
      <c r="P158" s="237"/>
      <c r="Q158" s="237"/>
      <c r="R158" s="237"/>
      <c r="S158" s="237"/>
      <c r="T158" s="238"/>
      <c r="AT158" s="239" t="s">
        <v>375</v>
      </c>
      <c r="AU158" s="239" t="s">
        <v>90</v>
      </c>
      <c r="AV158" s="15" t="s">
        <v>373</v>
      </c>
      <c r="AW158" s="15" t="s">
        <v>36</v>
      </c>
      <c r="AX158" s="15" t="s">
        <v>88</v>
      </c>
      <c r="AY158" s="239" t="s">
        <v>365</v>
      </c>
    </row>
    <row r="159" spans="1:65" s="2" customFormat="1" ht="44.25" customHeight="1">
      <c r="A159" s="35"/>
      <c r="B159" s="36"/>
      <c r="C159" s="194" t="s">
        <v>405</v>
      </c>
      <c r="D159" s="194" t="s">
        <v>368</v>
      </c>
      <c r="E159" s="195" t="s">
        <v>1113</v>
      </c>
      <c r="F159" s="196" t="s">
        <v>1114</v>
      </c>
      <c r="G159" s="197" t="s">
        <v>389</v>
      </c>
      <c r="H159" s="198">
        <v>130.36199999999999</v>
      </c>
      <c r="I159" s="199"/>
      <c r="J159" s="200">
        <f>ROUND(I159*H159,2)</f>
        <v>0</v>
      </c>
      <c r="K159" s="196" t="s">
        <v>372</v>
      </c>
      <c r="L159" s="40"/>
      <c r="M159" s="201" t="s">
        <v>1</v>
      </c>
      <c r="N159" s="202" t="s">
        <v>46</v>
      </c>
      <c r="O159" s="72"/>
      <c r="P159" s="203">
        <f>O159*H159</f>
        <v>0</v>
      </c>
      <c r="Q159" s="203">
        <v>0</v>
      </c>
      <c r="R159" s="203">
        <f>Q159*H159</f>
        <v>0</v>
      </c>
      <c r="S159" s="203">
        <v>0</v>
      </c>
      <c r="T159" s="204">
        <f>S159*H159</f>
        <v>0</v>
      </c>
      <c r="U159" s="35"/>
      <c r="V159" s="35"/>
      <c r="W159" s="35"/>
      <c r="X159" s="35"/>
      <c r="Y159" s="35"/>
      <c r="Z159" s="35"/>
      <c r="AA159" s="35"/>
      <c r="AB159" s="35"/>
      <c r="AC159" s="35"/>
      <c r="AD159" s="35"/>
      <c r="AE159" s="35"/>
      <c r="AR159" s="205" t="s">
        <v>373</v>
      </c>
      <c r="AT159" s="205" t="s">
        <v>368</v>
      </c>
      <c r="AU159" s="205" t="s">
        <v>90</v>
      </c>
      <c r="AY159" s="18" t="s">
        <v>365</v>
      </c>
      <c r="BE159" s="206">
        <f>IF(N159="základní",J159,0)</f>
        <v>0</v>
      </c>
      <c r="BF159" s="206">
        <f>IF(N159="snížená",J159,0)</f>
        <v>0</v>
      </c>
      <c r="BG159" s="206">
        <f>IF(N159="zákl. přenesená",J159,0)</f>
        <v>0</v>
      </c>
      <c r="BH159" s="206">
        <f>IF(N159="sníž. přenesená",J159,0)</f>
        <v>0</v>
      </c>
      <c r="BI159" s="206">
        <f>IF(N159="nulová",J159,0)</f>
        <v>0</v>
      </c>
      <c r="BJ159" s="18" t="s">
        <v>88</v>
      </c>
      <c r="BK159" s="206">
        <f>ROUND(I159*H159,2)</f>
        <v>0</v>
      </c>
      <c r="BL159" s="18" t="s">
        <v>373</v>
      </c>
      <c r="BM159" s="205" t="s">
        <v>1115</v>
      </c>
    </row>
    <row r="160" spans="1:65" s="14" customFormat="1">
      <c r="B160" s="218"/>
      <c r="C160" s="219"/>
      <c r="D160" s="209" t="s">
        <v>375</v>
      </c>
      <c r="E160" s="219"/>
      <c r="F160" s="221" t="s">
        <v>1116</v>
      </c>
      <c r="G160" s="219"/>
      <c r="H160" s="222">
        <v>130.36199999999999</v>
      </c>
      <c r="I160" s="223"/>
      <c r="J160" s="219"/>
      <c r="K160" s="219"/>
      <c r="L160" s="224"/>
      <c r="M160" s="225"/>
      <c r="N160" s="226"/>
      <c r="O160" s="226"/>
      <c r="P160" s="226"/>
      <c r="Q160" s="226"/>
      <c r="R160" s="226"/>
      <c r="S160" s="226"/>
      <c r="T160" s="227"/>
      <c r="AT160" s="228" t="s">
        <v>375</v>
      </c>
      <c r="AU160" s="228" t="s">
        <v>90</v>
      </c>
      <c r="AV160" s="14" t="s">
        <v>90</v>
      </c>
      <c r="AW160" s="14" t="s">
        <v>4</v>
      </c>
      <c r="AX160" s="14" t="s">
        <v>88</v>
      </c>
      <c r="AY160" s="228" t="s">
        <v>365</v>
      </c>
    </row>
    <row r="161" spans="1:65" s="2" customFormat="1" ht="33" customHeight="1">
      <c r="A161" s="35"/>
      <c r="B161" s="36"/>
      <c r="C161" s="194" t="s">
        <v>411</v>
      </c>
      <c r="D161" s="194" t="s">
        <v>368</v>
      </c>
      <c r="E161" s="195" t="s">
        <v>1117</v>
      </c>
      <c r="F161" s="196" t="s">
        <v>1118</v>
      </c>
      <c r="G161" s="197" t="s">
        <v>314</v>
      </c>
      <c r="H161" s="198">
        <v>78.48</v>
      </c>
      <c r="I161" s="199"/>
      <c r="J161" s="200">
        <f>ROUND(I161*H161,2)</f>
        <v>0</v>
      </c>
      <c r="K161" s="196" t="s">
        <v>372</v>
      </c>
      <c r="L161" s="40"/>
      <c r="M161" s="201" t="s">
        <v>1</v>
      </c>
      <c r="N161" s="202" t="s">
        <v>46</v>
      </c>
      <c r="O161" s="72"/>
      <c r="P161" s="203">
        <f>O161*H161</f>
        <v>0</v>
      </c>
      <c r="Q161" s="203">
        <v>0</v>
      </c>
      <c r="R161" s="203">
        <f>Q161*H161</f>
        <v>0</v>
      </c>
      <c r="S161" s="203">
        <v>0</v>
      </c>
      <c r="T161" s="204">
        <f>S161*H161</f>
        <v>0</v>
      </c>
      <c r="U161" s="35"/>
      <c r="V161" s="35"/>
      <c r="W161" s="35"/>
      <c r="X161" s="35"/>
      <c r="Y161" s="35"/>
      <c r="Z161" s="35"/>
      <c r="AA161" s="35"/>
      <c r="AB161" s="35"/>
      <c r="AC161" s="35"/>
      <c r="AD161" s="35"/>
      <c r="AE161" s="35"/>
      <c r="AR161" s="205" t="s">
        <v>373</v>
      </c>
      <c r="AT161" s="205" t="s">
        <v>368</v>
      </c>
      <c r="AU161" s="205" t="s">
        <v>90</v>
      </c>
      <c r="AY161" s="18" t="s">
        <v>365</v>
      </c>
      <c r="BE161" s="206">
        <f>IF(N161="základní",J161,0)</f>
        <v>0</v>
      </c>
      <c r="BF161" s="206">
        <f>IF(N161="snížená",J161,0)</f>
        <v>0</v>
      </c>
      <c r="BG161" s="206">
        <f>IF(N161="zákl. přenesená",J161,0)</f>
        <v>0</v>
      </c>
      <c r="BH161" s="206">
        <f>IF(N161="sníž. přenesená",J161,0)</f>
        <v>0</v>
      </c>
      <c r="BI161" s="206">
        <f>IF(N161="nulová",J161,0)</f>
        <v>0</v>
      </c>
      <c r="BJ161" s="18" t="s">
        <v>88</v>
      </c>
      <c r="BK161" s="206">
        <f>ROUND(I161*H161,2)</f>
        <v>0</v>
      </c>
      <c r="BL161" s="18" t="s">
        <v>373</v>
      </c>
      <c r="BM161" s="205" t="s">
        <v>1119</v>
      </c>
    </row>
    <row r="162" spans="1:65" s="13" customFormat="1">
      <c r="B162" s="207"/>
      <c r="C162" s="208"/>
      <c r="D162" s="209" t="s">
        <v>375</v>
      </c>
      <c r="E162" s="210" t="s">
        <v>1</v>
      </c>
      <c r="F162" s="211" t="s">
        <v>1120</v>
      </c>
      <c r="G162" s="208"/>
      <c r="H162" s="210" t="s">
        <v>1</v>
      </c>
      <c r="I162" s="212"/>
      <c r="J162" s="208"/>
      <c r="K162" s="208"/>
      <c r="L162" s="213"/>
      <c r="M162" s="214"/>
      <c r="N162" s="215"/>
      <c r="O162" s="215"/>
      <c r="P162" s="215"/>
      <c r="Q162" s="215"/>
      <c r="R162" s="215"/>
      <c r="S162" s="215"/>
      <c r="T162" s="216"/>
      <c r="AT162" s="217" t="s">
        <v>375</v>
      </c>
      <c r="AU162" s="217" t="s">
        <v>90</v>
      </c>
      <c r="AV162" s="13" t="s">
        <v>88</v>
      </c>
      <c r="AW162" s="13" t="s">
        <v>36</v>
      </c>
      <c r="AX162" s="13" t="s">
        <v>81</v>
      </c>
      <c r="AY162" s="217" t="s">
        <v>365</v>
      </c>
    </row>
    <row r="163" spans="1:65" s="14" customFormat="1">
      <c r="B163" s="218"/>
      <c r="C163" s="219"/>
      <c r="D163" s="209" t="s">
        <v>375</v>
      </c>
      <c r="E163" s="220" t="s">
        <v>1</v>
      </c>
      <c r="F163" s="221" t="s">
        <v>424</v>
      </c>
      <c r="G163" s="219"/>
      <c r="H163" s="222">
        <v>78.48</v>
      </c>
      <c r="I163" s="223"/>
      <c r="J163" s="219"/>
      <c r="K163" s="219"/>
      <c r="L163" s="224"/>
      <c r="M163" s="225"/>
      <c r="N163" s="226"/>
      <c r="O163" s="226"/>
      <c r="P163" s="226"/>
      <c r="Q163" s="226"/>
      <c r="R163" s="226"/>
      <c r="S163" s="226"/>
      <c r="T163" s="227"/>
      <c r="AT163" s="228" t="s">
        <v>375</v>
      </c>
      <c r="AU163" s="228" t="s">
        <v>90</v>
      </c>
      <c r="AV163" s="14" t="s">
        <v>90</v>
      </c>
      <c r="AW163" s="14" t="s">
        <v>36</v>
      </c>
      <c r="AX163" s="14" t="s">
        <v>81</v>
      </c>
      <c r="AY163" s="228" t="s">
        <v>365</v>
      </c>
    </row>
    <row r="164" spans="1:65" s="15" customFormat="1">
      <c r="B164" s="229"/>
      <c r="C164" s="230"/>
      <c r="D164" s="209" t="s">
        <v>375</v>
      </c>
      <c r="E164" s="231" t="s">
        <v>1</v>
      </c>
      <c r="F164" s="232" t="s">
        <v>379</v>
      </c>
      <c r="G164" s="230"/>
      <c r="H164" s="233">
        <v>78.48</v>
      </c>
      <c r="I164" s="234"/>
      <c r="J164" s="230"/>
      <c r="K164" s="230"/>
      <c r="L164" s="235"/>
      <c r="M164" s="236"/>
      <c r="N164" s="237"/>
      <c r="O164" s="237"/>
      <c r="P164" s="237"/>
      <c r="Q164" s="237"/>
      <c r="R164" s="237"/>
      <c r="S164" s="237"/>
      <c r="T164" s="238"/>
      <c r="AT164" s="239" t="s">
        <v>375</v>
      </c>
      <c r="AU164" s="239" t="s">
        <v>90</v>
      </c>
      <c r="AV164" s="15" t="s">
        <v>373</v>
      </c>
      <c r="AW164" s="15" t="s">
        <v>36</v>
      </c>
      <c r="AX164" s="15" t="s">
        <v>88</v>
      </c>
      <c r="AY164" s="239" t="s">
        <v>365</v>
      </c>
    </row>
    <row r="165" spans="1:65" s="12" customFormat="1" ht="22.9" customHeight="1">
      <c r="B165" s="179"/>
      <c r="C165" s="180"/>
      <c r="D165" s="181" t="s">
        <v>80</v>
      </c>
      <c r="E165" s="192" t="s">
        <v>90</v>
      </c>
      <c r="F165" s="192" t="s">
        <v>1121</v>
      </c>
      <c r="G165" s="180"/>
      <c r="H165" s="180"/>
      <c r="I165" s="183"/>
      <c r="J165" s="193">
        <f>BK165</f>
        <v>0</v>
      </c>
      <c r="K165" s="180"/>
      <c r="L165" s="184"/>
      <c r="M165" s="185"/>
      <c r="N165" s="186"/>
      <c r="O165" s="186"/>
      <c r="P165" s="187">
        <f>SUM(P166:P216)</f>
        <v>0</v>
      </c>
      <c r="Q165" s="186"/>
      <c r="R165" s="187">
        <f>SUM(R166:R216)</f>
        <v>254.30257950999999</v>
      </c>
      <c r="S165" s="186"/>
      <c r="T165" s="188">
        <f>SUM(T166:T216)</f>
        <v>0</v>
      </c>
      <c r="AR165" s="189" t="s">
        <v>88</v>
      </c>
      <c r="AT165" s="190" t="s">
        <v>80</v>
      </c>
      <c r="AU165" s="190" t="s">
        <v>88</v>
      </c>
      <c r="AY165" s="189" t="s">
        <v>365</v>
      </c>
      <c r="BK165" s="191">
        <f>SUM(BK166:BK216)</f>
        <v>0</v>
      </c>
    </row>
    <row r="166" spans="1:65" s="2" customFormat="1" ht="24.2" customHeight="1">
      <c r="A166" s="35"/>
      <c r="B166" s="36"/>
      <c r="C166" s="194" t="s">
        <v>400</v>
      </c>
      <c r="D166" s="194" t="s">
        <v>368</v>
      </c>
      <c r="E166" s="195" t="s">
        <v>1122</v>
      </c>
      <c r="F166" s="196" t="s">
        <v>1123</v>
      </c>
      <c r="G166" s="197" t="s">
        <v>371</v>
      </c>
      <c r="H166" s="198">
        <v>7.13</v>
      </c>
      <c r="I166" s="199"/>
      <c r="J166" s="200">
        <f>ROUND(I166*H166,2)</f>
        <v>0</v>
      </c>
      <c r="K166" s="196" t="s">
        <v>372</v>
      </c>
      <c r="L166" s="40"/>
      <c r="M166" s="201" t="s">
        <v>1</v>
      </c>
      <c r="N166" s="202" t="s">
        <v>46</v>
      </c>
      <c r="O166" s="72"/>
      <c r="P166" s="203">
        <f>O166*H166</f>
        <v>0</v>
      </c>
      <c r="Q166" s="203">
        <v>2.47214</v>
      </c>
      <c r="R166" s="203">
        <f>Q166*H166</f>
        <v>17.626358199999999</v>
      </c>
      <c r="S166" s="203">
        <v>0</v>
      </c>
      <c r="T166" s="204">
        <f>S166*H166</f>
        <v>0</v>
      </c>
      <c r="U166" s="35"/>
      <c r="V166" s="35"/>
      <c r="W166" s="35"/>
      <c r="X166" s="35"/>
      <c r="Y166" s="35"/>
      <c r="Z166" s="35"/>
      <c r="AA166" s="35"/>
      <c r="AB166" s="35"/>
      <c r="AC166" s="35"/>
      <c r="AD166" s="35"/>
      <c r="AE166" s="35"/>
      <c r="AR166" s="205" t="s">
        <v>373</v>
      </c>
      <c r="AT166" s="205" t="s">
        <v>368</v>
      </c>
      <c r="AU166" s="205" t="s">
        <v>90</v>
      </c>
      <c r="AY166" s="18" t="s">
        <v>365</v>
      </c>
      <c r="BE166" s="206">
        <f>IF(N166="základní",J166,0)</f>
        <v>0</v>
      </c>
      <c r="BF166" s="206">
        <f>IF(N166="snížená",J166,0)</f>
        <v>0</v>
      </c>
      <c r="BG166" s="206">
        <f>IF(N166="zákl. přenesená",J166,0)</f>
        <v>0</v>
      </c>
      <c r="BH166" s="206">
        <f>IF(N166="sníž. přenesená",J166,0)</f>
        <v>0</v>
      </c>
      <c r="BI166" s="206">
        <f>IF(N166="nulová",J166,0)</f>
        <v>0</v>
      </c>
      <c r="BJ166" s="18" t="s">
        <v>88</v>
      </c>
      <c r="BK166" s="206">
        <f>ROUND(I166*H166,2)</f>
        <v>0</v>
      </c>
      <c r="BL166" s="18" t="s">
        <v>373</v>
      </c>
      <c r="BM166" s="205" t="s">
        <v>1124</v>
      </c>
    </row>
    <row r="167" spans="1:65" s="13" customFormat="1">
      <c r="B167" s="207"/>
      <c r="C167" s="208"/>
      <c r="D167" s="209" t="s">
        <v>375</v>
      </c>
      <c r="E167" s="210" t="s">
        <v>1</v>
      </c>
      <c r="F167" s="211" t="s">
        <v>1125</v>
      </c>
      <c r="G167" s="208"/>
      <c r="H167" s="210" t="s">
        <v>1</v>
      </c>
      <c r="I167" s="212"/>
      <c r="J167" s="208"/>
      <c r="K167" s="208"/>
      <c r="L167" s="213"/>
      <c r="M167" s="214"/>
      <c r="N167" s="215"/>
      <c r="O167" s="215"/>
      <c r="P167" s="215"/>
      <c r="Q167" s="215"/>
      <c r="R167" s="215"/>
      <c r="S167" s="215"/>
      <c r="T167" s="216"/>
      <c r="AT167" s="217" t="s">
        <v>375</v>
      </c>
      <c r="AU167" s="217" t="s">
        <v>90</v>
      </c>
      <c r="AV167" s="13" t="s">
        <v>88</v>
      </c>
      <c r="AW167" s="13" t="s">
        <v>36</v>
      </c>
      <c r="AX167" s="13" t="s">
        <v>81</v>
      </c>
      <c r="AY167" s="217" t="s">
        <v>365</v>
      </c>
    </row>
    <row r="168" spans="1:65" s="14" customFormat="1">
      <c r="B168" s="218"/>
      <c r="C168" s="219"/>
      <c r="D168" s="209" t="s">
        <v>375</v>
      </c>
      <c r="E168" s="220" t="s">
        <v>1</v>
      </c>
      <c r="F168" s="221" t="s">
        <v>1126</v>
      </c>
      <c r="G168" s="219"/>
      <c r="H168" s="222">
        <v>4.8650000000000002</v>
      </c>
      <c r="I168" s="223"/>
      <c r="J168" s="219"/>
      <c r="K168" s="219"/>
      <c r="L168" s="224"/>
      <c r="M168" s="225"/>
      <c r="N168" s="226"/>
      <c r="O168" s="226"/>
      <c r="P168" s="226"/>
      <c r="Q168" s="226"/>
      <c r="R168" s="226"/>
      <c r="S168" s="226"/>
      <c r="T168" s="227"/>
      <c r="AT168" s="228" t="s">
        <v>375</v>
      </c>
      <c r="AU168" s="228" t="s">
        <v>90</v>
      </c>
      <c r="AV168" s="14" t="s">
        <v>90</v>
      </c>
      <c r="AW168" s="14" t="s">
        <v>36</v>
      </c>
      <c r="AX168" s="14" t="s">
        <v>81</v>
      </c>
      <c r="AY168" s="228" t="s">
        <v>365</v>
      </c>
    </row>
    <row r="169" spans="1:65" s="14" customFormat="1">
      <c r="B169" s="218"/>
      <c r="C169" s="219"/>
      <c r="D169" s="209" t="s">
        <v>375</v>
      </c>
      <c r="E169" s="220" t="s">
        <v>1</v>
      </c>
      <c r="F169" s="221" t="s">
        <v>1127</v>
      </c>
      <c r="G169" s="219"/>
      <c r="H169" s="222">
        <v>0.60899999999999999</v>
      </c>
      <c r="I169" s="223"/>
      <c r="J169" s="219"/>
      <c r="K169" s="219"/>
      <c r="L169" s="224"/>
      <c r="M169" s="225"/>
      <c r="N169" s="226"/>
      <c r="O169" s="226"/>
      <c r="P169" s="226"/>
      <c r="Q169" s="226"/>
      <c r="R169" s="226"/>
      <c r="S169" s="226"/>
      <c r="T169" s="227"/>
      <c r="AT169" s="228" t="s">
        <v>375</v>
      </c>
      <c r="AU169" s="228" t="s">
        <v>90</v>
      </c>
      <c r="AV169" s="14" t="s">
        <v>90</v>
      </c>
      <c r="AW169" s="14" t="s">
        <v>36</v>
      </c>
      <c r="AX169" s="14" t="s">
        <v>81</v>
      </c>
      <c r="AY169" s="228" t="s">
        <v>365</v>
      </c>
    </row>
    <row r="170" spans="1:65" s="14" customFormat="1">
      <c r="B170" s="218"/>
      <c r="C170" s="219"/>
      <c r="D170" s="209" t="s">
        <v>375</v>
      </c>
      <c r="E170" s="220" t="s">
        <v>1</v>
      </c>
      <c r="F170" s="221" t="s">
        <v>1128</v>
      </c>
      <c r="G170" s="219"/>
      <c r="H170" s="222">
        <v>1.6559999999999999</v>
      </c>
      <c r="I170" s="223"/>
      <c r="J170" s="219"/>
      <c r="K170" s="219"/>
      <c r="L170" s="224"/>
      <c r="M170" s="225"/>
      <c r="N170" s="226"/>
      <c r="O170" s="226"/>
      <c r="P170" s="226"/>
      <c r="Q170" s="226"/>
      <c r="R170" s="226"/>
      <c r="S170" s="226"/>
      <c r="T170" s="227"/>
      <c r="AT170" s="228" t="s">
        <v>375</v>
      </c>
      <c r="AU170" s="228" t="s">
        <v>90</v>
      </c>
      <c r="AV170" s="14" t="s">
        <v>90</v>
      </c>
      <c r="AW170" s="14" t="s">
        <v>36</v>
      </c>
      <c r="AX170" s="14" t="s">
        <v>81</v>
      </c>
      <c r="AY170" s="228" t="s">
        <v>365</v>
      </c>
    </row>
    <row r="171" spans="1:65" s="15" customFormat="1">
      <c r="B171" s="229"/>
      <c r="C171" s="230"/>
      <c r="D171" s="209" t="s">
        <v>375</v>
      </c>
      <c r="E171" s="231" t="s">
        <v>1</v>
      </c>
      <c r="F171" s="232" t="s">
        <v>379</v>
      </c>
      <c r="G171" s="230"/>
      <c r="H171" s="233">
        <v>7.13</v>
      </c>
      <c r="I171" s="234"/>
      <c r="J171" s="230"/>
      <c r="K171" s="230"/>
      <c r="L171" s="235"/>
      <c r="M171" s="236"/>
      <c r="N171" s="237"/>
      <c r="O171" s="237"/>
      <c r="P171" s="237"/>
      <c r="Q171" s="237"/>
      <c r="R171" s="237"/>
      <c r="S171" s="237"/>
      <c r="T171" s="238"/>
      <c r="AT171" s="239" t="s">
        <v>375</v>
      </c>
      <c r="AU171" s="239" t="s">
        <v>90</v>
      </c>
      <c r="AV171" s="15" t="s">
        <v>373</v>
      </c>
      <c r="AW171" s="15" t="s">
        <v>36</v>
      </c>
      <c r="AX171" s="15" t="s">
        <v>88</v>
      </c>
      <c r="AY171" s="239" t="s">
        <v>365</v>
      </c>
    </row>
    <row r="172" spans="1:65" s="2" customFormat="1" ht="16.5" customHeight="1">
      <c r="A172" s="35"/>
      <c r="B172" s="36"/>
      <c r="C172" s="194" t="s">
        <v>425</v>
      </c>
      <c r="D172" s="194" t="s">
        <v>368</v>
      </c>
      <c r="E172" s="195" t="s">
        <v>1129</v>
      </c>
      <c r="F172" s="196" t="s">
        <v>1130</v>
      </c>
      <c r="G172" s="197" t="s">
        <v>396</v>
      </c>
      <c r="H172" s="198">
        <v>193.2</v>
      </c>
      <c r="I172" s="199"/>
      <c r="J172" s="200">
        <f>ROUND(I172*H172,2)</f>
        <v>0</v>
      </c>
      <c r="K172" s="196" t="s">
        <v>1</v>
      </c>
      <c r="L172" s="40"/>
      <c r="M172" s="201" t="s">
        <v>1</v>
      </c>
      <c r="N172" s="202" t="s">
        <v>46</v>
      </c>
      <c r="O172" s="72"/>
      <c r="P172" s="203">
        <f>O172*H172</f>
        <v>0</v>
      </c>
      <c r="Q172" s="203">
        <v>0</v>
      </c>
      <c r="R172" s="203">
        <f>Q172*H172</f>
        <v>0</v>
      </c>
      <c r="S172" s="203">
        <v>0</v>
      </c>
      <c r="T172" s="204">
        <f>S172*H172</f>
        <v>0</v>
      </c>
      <c r="U172" s="35"/>
      <c r="V172" s="35"/>
      <c r="W172" s="35"/>
      <c r="X172" s="35"/>
      <c r="Y172" s="35"/>
      <c r="Z172" s="35"/>
      <c r="AA172" s="35"/>
      <c r="AB172" s="35"/>
      <c r="AC172" s="35"/>
      <c r="AD172" s="35"/>
      <c r="AE172" s="35"/>
      <c r="AR172" s="205" t="s">
        <v>373</v>
      </c>
      <c r="AT172" s="205" t="s">
        <v>368</v>
      </c>
      <c r="AU172" s="205" t="s">
        <v>90</v>
      </c>
      <c r="AY172" s="18" t="s">
        <v>365</v>
      </c>
      <c r="BE172" s="206">
        <f>IF(N172="základní",J172,0)</f>
        <v>0</v>
      </c>
      <c r="BF172" s="206">
        <f>IF(N172="snížená",J172,0)</f>
        <v>0</v>
      </c>
      <c r="BG172" s="206">
        <f>IF(N172="zákl. přenesená",J172,0)</f>
        <v>0</v>
      </c>
      <c r="BH172" s="206">
        <f>IF(N172="sníž. přenesená",J172,0)</f>
        <v>0</v>
      </c>
      <c r="BI172" s="206">
        <f>IF(N172="nulová",J172,0)</f>
        <v>0</v>
      </c>
      <c r="BJ172" s="18" t="s">
        <v>88</v>
      </c>
      <c r="BK172" s="206">
        <f>ROUND(I172*H172,2)</f>
        <v>0</v>
      </c>
      <c r="BL172" s="18" t="s">
        <v>373</v>
      </c>
      <c r="BM172" s="205" t="s">
        <v>1131</v>
      </c>
    </row>
    <row r="173" spans="1:65" s="2" customFormat="1" ht="33" customHeight="1">
      <c r="A173" s="35"/>
      <c r="B173" s="36"/>
      <c r="C173" s="194" t="s">
        <v>431</v>
      </c>
      <c r="D173" s="194" t="s">
        <v>368</v>
      </c>
      <c r="E173" s="195" t="s">
        <v>1132</v>
      </c>
      <c r="F173" s="196" t="s">
        <v>1133</v>
      </c>
      <c r="G173" s="197" t="s">
        <v>371</v>
      </c>
      <c r="H173" s="198">
        <v>56.292999999999999</v>
      </c>
      <c r="I173" s="199"/>
      <c r="J173" s="200">
        <f>ROUND(I173*H173,2)</f>
        <v>0</v>
      </c>
      <c r="K173" s="196" t="s">
        <v>372</v>
      </c>
      <c r="L173" s="40"/>
      <c r="M173" s="201" t="s">
        <v>1</v>
      </c>
      <c r="N173" s="202" t="s">
        <v>46</v>
      </c>
      <c r="O173" s="72"/>
      <c r="P173" s="203">
        <f>O173*H173</f>
        <v>0</v>
      </c>
      <c r="Q173" s="203">
        <v>2.5018699999999998</v>
      </c>
      <c r="R173" s="203">
        <f>Q173*H173</f>
        <v>140.83776791</v>
      </c>
      <c r="S173" s="203">
        <v>0</v>
      </c>
      <c r="T173" s="204">
        <f>S173*H173</f>
        <v>0</v>
      </c>
      <c r="U173" s="35"/>
      <c r="V173" s="35"/>
      <c r="W173" s="35"/>
      <c r="X173" s="35"/>
      <c r="Y173" s="35"/>
      <c r="Z173" s="35"/>
      <c r="AA173" s="35"/>
      <c r="AB173" s="35"/>
      <c r="AC173" s="35"/>
      <c r="AD173" s="35"/>
      <c r="AE173" s="35"/>
      <c r="AR173" s="205" t="s">
        <v>373</v>
      </c>
      <c r="AT173" s="205" t="s">
        <v>368</v>
      </c>
      <c r="AU173" s="205" t="s">
        <v>90</v>
      </c>
      <c r="AY173" s="18" t="s">
        <v>365</v>
      </c>
      <c r="BE173" s="206">
        <f>IF(N173="základní",J173,0)</f>
        <v>0</v>
      </c>
      <c r="BF173" s="206">
        <f>IF(N173="snížená",J173,0)</f>
        <v>0</v>
      </c>
      <c r="BG173" s="206">
        <f>IF(N173="zákl. přenesená",J173,0)</f>
        <v>0</v>
      </c>
      <c r="BH173" s="206">
        <f>IF(N173="sníž. přenesená",J173,0)</f>
        <v>0</v>
      </c>
      <c r="BI173" s="206">
        <f>IF(N173="nulová",J173,0)</f>
        <v>0</v>
      </c>
      <c r="BJ173" s="18" t="s">
        <v>88</v>
      </c>
      <c r="BK173" s="206">
        <f>ROUND(I173*H173,2)</f>
        <v>0</v>
      </c>
      <c r="BL173" s="18" t="s">
        <v>373</v>
      </c>
      <c r="BM173" s="205" t="s">
        <v>1134</v>
      </c>
    </row>
    <row r="174" spans="1:65" s="13" customFormat="1">
      <c r="B174" s="207"/>
      <c r="C174" s="208"/>
      <c r="D174" s="209" t="s">
        <v>375</v>
      </c>
      <c r="E174" s="210" t="s">
        <v>1</v>
      </c>
      <c r="F174" s="211" t="s">
        <v>1135</v>
      </c>
      <c r="G174" s="208"/>
      <c r="H174" s="210" t="s">
        <v>1</v>
      </c>
      <c r="I174" s="212"/>
      <c r="J174" s="208"/>
      <c r="K174" s="208"/>
      <c r="L174" s="213"/>
      <c r="M174" s="214"/>
      <c r="N174" s="215"/>
      <c r="O174" s="215"/>
      <c r="P174" s="215"/>
      <c r="Q174" s="215"/>
      <c r="R174" s="215"/>
      <c r="S174" s="215"/>
      <c r="T174" s="216"/>
      <c r="AT174" s="217" t="s">
        <v>375</v>
      </c>
      <c r="AU174" s="217" t="s">
        <v>90</v>
      </c>
      <c r="AV174" s="13" t="s">
        <v>88</v>
      </c>
      <c r="AW174" s="13" t="s">
        <v>36</v>
      </c>
      <c r="AX174" s="13" t="s">
        <v>81</v>
      </c>
      <c r="AY174" s="217" t="s">
        <v>365</v>
      </c>
    </row>
    <row r="175" spans="1:65" s="14" customFormat="1">
      <c r="B175" s="218"/>
      <c r="C175" s="219"/>
      <c r="D175" s="209" t="s">
        <v>375</v>
      </c>
      <c r="E175" s="220" t="s">
        <v>1</v>
      </c>
      <c r="F175" s="221" t="s">
        <v>1136</v>
      </c>
      <c r="G175" s="219"/>
      <c r="H175" s="222">
        <v>38.176000000000002</v>
      </c>
      <c r="I175" s="223"/>
      <c r="J175" s="219"/>
      <c r="K175" s="219"/>
      <c r="L175" s="224"/>
      <c r="M175" s="225"/>
      <c r="N175" s="226"/>
      <c r="O175" s="226"/>
      <c r="P175" s="226"/>
      <c r="Q175" s="226"/>
      <c r="R175" s="226"/>
      <c r="S175" s="226"/>
      <c r="T175" s="227"/>
      <c r="AT175" s="228" t="s">
        <v>375</v>
      </c>
      <c r="AU175" s="228" t="s">
        <v>90</v>
      </c>
      <c r="AV175" s="14" t="s">
        <v>90</v>
      </c>
      <c r="AW175" s="14" t="s">
        <v>36</v>
      </c>
      <c r="AX175" s="14" t="s">
        <v>81</v>
      </c>
      <c r="AY175" s="228" t="s">
        <v>365</v>
      </c>
    </row>
    <row r="176" spans="1:65" s="14" customFormat="1">
      <c r="B176" s="218"/>
      <c r="C176" s="219"/>
      <c r="D176" s="209" t="s">
        <v>375</v>
      </c>
      <c r="E176" s="220" t="s">
        <v>1</v>
      </c>
      <c r="F176" s="221" t="s">
        <v>1137</v>
      </c>
      <c r="G176" s="219"/>
      <c r="H176" s="222">
        <v>4.133</v>
      </c>
      <c r="I176" s="223"/>
      <c r="J176" s="219"/>
      <c r="K176" s="219"/>
      <c r="L176" s="224"/>
      <c r="M176" s="225"/>
      <c r="N176" s="226"/>
      <c r="O176" s="226"/>
      <c r="P176" s="226"/>
      <c r="Q176" s="226"/>
      <c r="R176" s="226"/>
      <c r="S176" s="226"/>
      <c r="T176" s="227"/>
      <c r="AT176" s="228" t="s">
        <v>375</v>
      </c>
      <c r="AU176" s="228" t="s">
        <v>90</v>
      </c>
      <c r="AV176" s="14" t="s">
        <v>90</v>
      </c>
      <c r="AW176" s="14" t="s">
        <v>36</v>
      </c>
      <c r="AX176" s="14" t="s">
        <v>81</v>
      </c>
      <c r="AY176" s="228" t="s">
        <v>365</v>
      </c>
    </row>
    <row r="177" spans="1:65" s="14" customFormat="1">
      <c r="B177" s="218"/>
      <c r="C177" s="219"/>
      <c r="D177" s="209" t="s">
        <v>375</v>
      </c>
      <c r="E177" s="220" t="s">
        <v>1</v>
      </c>
      <c r="F177" s="221" t="s">
        <v>1138</v>
      </c>
      <c r="G177" s="219"/>
      <c r="H177" s="222">
        <v>13.984</v>
      </c>
      <c r="I177" s="223"/>
      <c r="J177" s="219"/>
      <c r="K177" s="219"/>
      <c r="L177" s="224"/>
      <c r="M177" s="225"/>
      <c r="N177" s="226"/>
      <c r="O177" s="226"/>
      <c r="P177" s="226"/>
      <c r="Q177" s="226"/>
      <c r="R177" s="226"/>
      <c r="S177" s="226"/>
      <c r="T177" s="227"/>
      <c r="AT177" s="228" t="s">
        <v>375</v>
      </c>
      <c r="AU177" s="228" t="s">
        <v>90</v>
      </c>
      <c r="AV177" s="14" t="s">
        <v>90</v>
      </c>
      <c r="AW177" s="14" t="s">
        <v>36</v>
      </c>
      <c r="AX177" s="14" t="s">
        <v>81</v>
      </c>
      <c r="AY177" s="228" t="s">
        <v>365</v>
      </c>
    </row>
    <row r="178" spans="1:65" s="15" customFormat="1">
      <c r="B178" s="229"/>
      <c r="C178" s="230"/>
      <c r="D178" s="209" t="s">
        <v>375</v>
      </c>
      <c r="E178" s="231" t="s">
        <v>1139</v>
      </c>
      <c r="F178" s="232" t="s">
        <v>379</v>
      </c>
      <c r="G178" s="230"/>
      <c r="H178" s="233">
        <v>56.292999999999999</v>
      </c>
      <c r="I178" s="234"/>
      <c r="J178" s="230"/>
      <c r="K178" s="230"/>
      <c r="L178" s="235"/>
      <c r="M178" s="236"/>
      <c r="N178" s="237"/>
      <c r="O178" s="237"/>
      <c r="P178" s="237"/>
      <c r="Q178" s="237"/>
      <c r="R178" s="237"/>
      <c r="S178" s="237"/>
      <c r="T178" s="238"/>
      <c r="AT178" s="239" t="s">
        <v>375</v>
      </c>
      <c r="AU178" s="239" t="s">
        <v>90</v>
      </c>
      <c r="AV178" s="15" t="s">
        <v>373</v>
      </c>
      <c r="AW178" s="15" t="s">
        <v>36</v>
      </c>
      <c r="AX178" s="15" t="s">
        <v>88</v>
      </c>
      <c r="AY178" s="239" t="s">
        <v>365</v>
      </c>
    </row>
    <row r="179" spans="1:65" s="2" customFormat="1" ht="16.5" customHeight="1">
      <c r="A179" s="35"/>
      <c r="B179" s="36"/>
      <c r="C179" s="194" t="s">
        <v>439</v>
      </c>
      <c r="D179" s="194" t="s">
        <v>368</v>
      </c>
      <c r="E179" s="195" t="s">
        <v>1140</v>
      </c>
      <c r="F179" s="196" t="s">
        <v>1141</v>
      </c>
      <c r="G179" s="197" t="s">
        <v>314</v>
      </c>
      <c r="H179" s="198">
        <v>117.42</v>
      </c>
      <c r="I179" s="199"/>
      <c r="J179" s="200">
        <f>ROUND(I179*H179,2)</f>
        <v>0</v>
      </c>
      <c r="K179" s="196" t="s">
        <v>372</v>
      </c>
      <c r="L179" s="40"/>
      <c r="M179" s="201" t="s">
        <v>1</v>
      </c>
      <c r="N179" s="202" t="s">
        <v>46</v>
      </c>
      <c r="O179" s="72"/>
      <c r="P179" s="203">
        <f>O179*H179</f>
        <v>0</v>
      </c>
      <c r="Q179" s="203">
        <v>2.6900000000000001E-3</v>
      </c>
      <c r="R179" s="203">
        <f>Q179*H179</f>
        <v>0.31585980000000002</v>
      </c>
      <c r="S179" s="203">
        <v>0</v>
      </c>
      <c r="T179" s="204">
        <f>S179*H179</f>
        <v>0</v>
      </c>
      <c r="U179" s="35"/>
      <c r="V179" s="35"/>
      <c r="W179" s="35"/>
      <c r="X179" s="35"/>
      <c r="Y179" s="35"/>
      <c r="Z179" s="35"/>
      <c r="AA179" s="35"/>
      <c r="AB179" s="35"/>
      <c r="AC179" s="35"/>
      <c r="AD179" s="35"/>
      <c r="AE179" s="35"/>
      <c r="AR179" s="205" t="s">
        <v>373</v>
      </c>
      <c r="AT179" s="205" t="s">
        <v>368</v>
      </c>
      <c r="AU179" s="205" t="s">
        <v>90</v>
      </c>
      <c r="AY179" s="18" t="s">
        <v>365</v>
      </c>
      <c r="BE179" s="206">
        <f>IF(N179="základní",J179,0)</f>
        <v>0</v>
      </c>
      <c r="BF179" s="206">
        <f>IF(N179="snížená",J179,0)</f>
        <v>0</v>
      </c>
      <c r="BG179" s="206">
        <f>IF(N179="zákl. přenesená",J179,0)</f>
        <v>0</v>
      </c>
      <c r="BH179" s="206">
        <f>IF(N179="sníž. přenesená",J179,0)</f>
        <v>0</v>
      </c>
      <c r="BI179" s="206">
        <f>IF(N179="nulová",J179,0)</f>
        <v>0</v>
      </c>
      <c r="BJ179" s="18" t="s">
        <v>88</v>
      </c>
      <c r="BK179" s="206">
        <f>ROUND(I179*H179,2)</f>
        <v>0</v>
      </c>
      <c r="BL179" s="18" t="s">
        <v>373</v>
      </c>
      <c r="BM179" s="205" t="s">
        <v>1142</v>
      </c>
    </row>
    <row r="180" spans="1:65" s="13" customFormat="1">
      <c r="B180" s="207"/>
      <c r="C180" s="208"/>
      <c r="D180" s="209" t="s">
        <v>375</v>
      </c>
      <c r="E180" s="210" t="s">
        <v>1</v>
      </c>
      <c r="F180" s="211" t="s">
        <v>1143</v>
      </c>
      <c r="G180" s="208"/>
      <c r="H180" s="210" t="s">
        <v>1</v>
      </c>
      <c r="I180" s="212"/>
      <c r="J180" s="208"/>
      <c r="K180" s="208"/>
      <c r="L180" s="213"/>
      <c r="M180" s="214"/>
      <c r="N180" s="215"/>
      <c r="O180" s="215"/>
      <c r="P180" s="215"/>
      <c r="Q180" s="215"/>
      <c r="R180" s="215"/>
      <c r="S180" s="215"/>
      <c r="T180" s="216"/>
      <c r="AT180" s="217" t="s">
        <v>375</v>
      </c>
      <c r="AU180" s="217" t="s">
        <v>90</v>
      </c>
      <c r="AV180" s="13" t="s">
        <v>88</v>
      </c>
      <c r="AW180" s="13" t="s">
        <v>36</v>
      </c>
      <c r="AX180" s="13" t="s">
        <v>81</v>
      </c>
      <c r="AY180" s="217" t="s">
        <v>365</v>
      </c>
    </row>
    <row r="181" spans="1:65" s="14" customFormat="1">
      <c r="B181" s="218"/>
      <c r="C181" s="219"/>
      <c r="D181" s="209" t="s">
        <v>375</v>
      </c>
      <c r="E181" s="220" t="s">
        <v>1</v>
      </c>
      <c r="F181" s="221" t="s">
        <v>1144</v>
      </c>
      <c r="G181" s="219"/>
      <c r="H181" s="222">
        <v>80.37</v>
      </c>
      <c r="I181" s="223"/>
      <c r="J181" s="219"/>
      <c r="K181" s="219"/>
      <c r="L181" s="224"/>
      <c r="M181" s="225"/>
      <c r="N181" s="226"/>
      <c r="O181" s="226"/>
      <c r="P181" s="226"/>
      <c r="Q181" s="226"/>
      <c r="R181" s="226"/>
      <c r="S181" s="226"/>
      <c r="T181" s="227"/>
      <c r="AT181" s="228" t="s">
        <v>375</v>
      </c>
      <c r="AU181" s="228" t="s">
        <v>90</v>
      </c>
      <c r="AV181" s="14" t="s">
        <v>90</v>
      </c>
      <c r="AW181" s="14" t="s">
        <v>36</v>
      </c>
      <c r="AX181" s="14" t="s">
        <v>81</v>
      </c>
      <c r="AY181" s="228" t="s">
        <v>365</v>
      </c>
    </row>
    <row r="182" spans="1:65" s="14" customFormat="1">
      <c r="B182" s="218"/>
      <c r="C182" s="219"/>
      <c r="D182" s="209" t="s">
        <v>375</v>
      </c>
      <c r="E182" s="220" t="s">
        <v>1</v>
      </c>
      <c r="F182" s="221" t="s">
        <v>1145</v>
      </c>
      <c r="G182" s="219"/>
      <c r="H182" s="222">
        <v>16.53</v>
      </c>
      <c r="I182" s="223"/>
      <c r="J182" s="219"/>
      <c r="K182" s="219"/>
      <c r="L182" s="224"/>
      <c r="M182" s="225"/>
      <c r="N182" s="226"/>
      <c r="O182" s="226"/>
      <c r="P182" s="226"/>
      <c r="Q182" s="226"/>
      <c r="R182" s="226"/>
      <c r="S182" s="226"/>
      <c r="T182" s="227"/>
      <c r="AT182" s="228" t="s">
        <v>375</v>
      </c>
      <c r="AU182" s="228" t="s">
        <v>90</v>
      </c>
      <c r="AV182" s="14" t="s">
        <v>90</v>
      </c>
      <c r="AW182" s="14" t="s">
        <v>36</v>
      </c>
      <c r="AX182" s="14" t="s">
        <v>81</v>
      </c>
      <c r="AY182" s="228" t="s">
        <v>365</v>
      </c>
    </row>
    <row r="183" spans="1:65" s="14" customFormat="1">
      <c r="B183" s="218"/>
      <c r="C183" s="219"/>
      <c r="D183" s="209" t="s">
        <v>375</v>
      </c>
      <c r="E183" s="220" t="s">
        <v>1</v>
      </c>
      <c r="F183" s="221" t="s">
        <v>1146</v>
      </c>
      <c r="G183" s="219"/>
      <c r="H183" s="222">
        <v>20.52</v>
      </c>
      <c r="I183" s="223"/>
      <c r="J183" s="219"/>
      <c r="K183" s="219"/>
      <c r="L183" s="224"/>
      <c r="M183" s="225"/>
      <c r="N183" s="226"/>
      <c r="O183" s="226"/>
      <c r="P183" s="226"/>
      <c r="Q183" s="226"/>
      <c r="R183" s="226"/>
      <c r="S183" s="226"/>
      <c r="T183" s="227"/>
      <c r="AT183" s="228" t="s">
        <v>375</v>
      </c>
      <c r="AU183" s="228" t="s">
        <v>90</v>
      </c>
      <c r="AV183" s="14" t="s">
        <v>90</v>
      </c>
      <c r="AW183" s="14" t="s">
        <v>36</v>
      </c>
      <c r="AX183" s="14" t="s">
        <v>81</v>
      </c>
      <c r="AY183" s="228" t="s">
        <v>365</v>
      </c>
    </row>
    <row r="184" spans="1:65" s="15" customFormat="1">
      <c r="B184" s="229"/>
      <c r="C184" s="230"/>
      <c r="D184" s="209" t="s">
        <v>375</v>
      </c>
      <c r="E184" s="231" t="s">
        <v>1</v>
      </c>
      <c r="F184" s="232" t="s">
        <v>379</v>
      </c>
      <c r="G184" s="230"/>
      <c r="H184" s="233">
        <v>117.42</v>
      </c>
      <c r="I184" s="234"/>
      <c r="J184" s="230"/>
      <c r="K184" s="230"/>
      <c r="L184" s="235"/>
      <c r="M184" s="236"/>
      <c r="N184" s="237"/>
      <c r="O184" s="237"/>
      <c r="P184" s="237"/>
      <c r="Q184" s="237"/>
      <c r="R184" s="237"/>
      <c r="S184" s="237"/>
      <c r="T184" s="238"/>
      <c r="AT184" s="239" t="s">
        <v>375</v>
      </c>
      <c r="AU184" s="239" t="s">
        <v>90</v>
      </c>
      <c r="AV184" s="15" t="s">
        <v>373</v>
      </c>
      <c r="AW184" s="15" t="s">
        <v>36</v>
      </c>
      <c r="AX184" s="15" t="s">
        <v>88</v>
      </c>
      <c r="AY184" s="239" t="s">
        <v>365</v>
      </c>
    </row>
    <row r="185" spans="1:65" s="2" customFormat="1" ht="16.5" customHeight="1">
      <c r="A185" s="35"/>
      <c r="B185" s="36"/>
      <c r="C185" s="194" t="s">
        <v>445</v>
      </c>
      <c r="D185" s="194" t="s">
        <v>368</v>
      </c>
      <c r="E185" s="195" t="s">
        <v>1147</v>
      </c>
      <c r="F185" s="196" t="s">
        <v>1148</v>
      </c>
      <c r="G185" s="197" t="s">
        <v>314</v>
      </c>
      <c r="H185" s="198">
        <v>117.42</v>
      </c>
      <c r="I185" s="199"/>
      <c r="J185" s="200">
        <f>ROUND(I185*H185,2)</f>
        <v>0</v>
      </c>
      <c r="K185" s="196" t="s">
        <v>372</v>
      </c>
      <c r="L185" s="40"/>
      <c r="M185" s="201" t="s">
        <v>1</v>
      </c>
      <c r="N185" s="202" t="s">
        <v>46</v>
      </c>
      <c r="O185" s="72"/>
      <c r="P185" s="203">
        <f>O185*H185</f>
        <v>0</v>
      </c>
      <c r="Q185" s="203">
        <v>0</v>
      </c>
      <c r="R185" s="203">
        <f>Q185*H185</f>
        <v>0</v>
      </c>
      <c r="S185" s="203">
        <v>0</v>
      </c>
      <c r="T185" s="204">
        <f>S185*H185</f>
        <v>0</v>
      </c>
      <c r="U185" s="35"/>
      <c r="V185" s="35"/>
      <c r="W185" s="35"/>
      <c r="X185" s="35"/>
      <c r="Y185" s="35"/>
      <c r="Z185" s="35"/>
      <c r="AA185" s="35"/>
      <c r="AB185" s="35"/>
      <c r="AC185" s="35"/>
      <c r="AD185" s="35"/>
      <c r="AE185" s="35"/>
      <c r="AR185" s="205" t="s">
        <v>373</v>
      </c>
      <c r="AT185" s="205" t="s">
        <v>368</v>
      </c>
      <c r="AU185" s="205" t="s">
        <v>90</v>
      </c>
      <c r="AY185" s="18" t="s">
        <v>365</v>
      </c>
      <c r="BE185" s="206">
        <f>IF(N185="základní",J185,0)</f>
        <v>0</v>
      </c>
      <c r="BF185" s="206">
        <f>IF(N185="snížená",J185,0)</f>
        <v>0</v>
      </c>
      <c r="BG185" s="206">
        <f>IF(N185="zákl. přenesená",J185,0)</f>
        <v>0</v>
      </c>
      <c r="BH185" s="206">
        <f>IF(N185="sníž. přenesená",J185,0)</f>
        <v>0</v>
      </c>
      <c r="BI185" s="206">
        <f>IF(N185="nulová",J185,0)</f>
        <v>0</v>
      </c>
      <c r="BJ185" s="18" t="s">
        <v>88</v>
      </c>
      <c r="BK185" s="206">
        <f>ROUND(I185*H185,2)</f>
        <v>0</v>
      </c>
      <c r="BL185" s="18" t="s">
        <v>373</v>
      </c>
      <c r="BM185" s="205" t="s">
        <v>1149</v>
      </c>
    </row>
    <row r="186" spans="1:65" s="2" customFormat="1" ht="24.2" customHeight="1">
      <c r="A186" s="35"/>
      <c r="B186" s="36"/>
      <c r="C186" s="194" t="s">
        <v>451</v>
      </c>
      <c r="D186" s="194" t="s">
        <v>368</v>
      </c>
      <c r="E186" s="195" t="s">
        <v>1150</v>
      </c>
      <c r="F186" s="196" t="s">
        <v>1151</v>
      </c>
      <c r="G186" s="197" t="s">
        <v>389</v>
      </c>
      <c r="H186" s="198">
        <v>7.5570000000000004</v>
      </c>
      <c r="I186" s="199"/>
      <c r="J186" s="200">
        <f>ROUND(I186*H186,2)</f>
        <v>0</v>
      </c>
      <c r="K186" s="196" t="s">
        <v>372</v>
      </c>
      <c r="L186" s="40"/>
      <c r="M186" s="201" t="s">
        <v>1</v>
      </c>
      <c r="N186" s="202" t="s">
        <v>46</v>
      </c>
      <c r="O186" s="72"/>
      <c r="P186" s="203">
        <f>O186*H186</f>
        <v>0</v>
      </c>
      <c r="Q186" s="203">
        <v>1.0606199999999999</v>
      </c>
      <c r="R186" s="203">
        <f>Q186*H186</f>
        <v>8.0151053399999999</v>
      </c>
      <c r="S186" s="203">
        <v>0</v>
      </c>
      <c r="T186" s="204">
        <f>S186*H186</f>
        <v>0</v>
      </c>
      <c r="U186" s="35"/>
      <c r="V186" s="35"/>
      <c r="W186" s="35"/>
      <c r="X186" s="35"/>
      <c r="Y186" s="35"/>
      <c r="Z186" s="35"/>
      <c r="AA186" s="35"/>
      <c r="AB186" s="35"/>
      <c r="AC186" s="35"/>
      <c r="AD186" s="35"/>
      <c r="AE186" s="35"/>
      <c r="AR186" s="205" t="s">
        <v>373</v>
      </c>
      <c r="AT186" s="205" t="s">
        <v>368</v>
      </c>
      <c r="AU186" s="205" t="s">
        <v>90</v>
      </c>
      <c r="AY186" s="18" t="s">
        <v>365</v>
      </c>
      <c r="BE186" s="206">
        <f>IF(N186="základní",J186,0)</f>
        <v>0</v>
      </c>
      <c r="BF186" s="206">
        <f>IF(N186="snížená",J186,0)</f>
        <v>0</v>
      </c>
      <c r="BG186" s="206">
        <f>IF(N186="zákl. přenesená",J186,0)</f>
        <v>0</v>
      </c>
      <c r="BH186" s="206">
        <f>IF(N186="sníž. přenesená",J186,0)</f>
        <v>0</v>
      </c>
      <c r="BI186" s="206">
        <f>IF(N186="nulová",J186,0)</f>
        <v>0</v>
      </c>
      <c r="BJ186" s="18" t="s">
        <v>88</v>
      </c>
      <c r="BK186" s="206">
        <f>ROUND(I186*H186,2)</f>
        <v>0</v>
      </c>
      <c r="BL186" s="18" t="s">
        <v>373</v>
      </c>
      <c r="BM186" s="205" t="s">
        <v>1152</v>
      </c>
    </row>
    <row r="187" spans="1:65" s="13" customFormat="1">
      <c r="B187" s="207"/>
      <c r="C187" s="208"/>
      <c r="D187" s="209" t="s">
        <v>375</v>
      </c>
      <c r="E187" s="210" t="s">
        <v>1</v>
      </c>
      <c r="F187" s="211" t="s">
        <v>1153</v>
      </c>
      <c r="G187" s="208"/>
      <c r="H187" s="210" t="s">
        <v>1</v>
      </c>
      <c r="I187" s="212"/>
      <c r="J187" s="208"/>
      <c r="K187" s="208"/>
      <c r="L187" s="213"/>
      <c r="M187" s="214"/>
      <c r="N187" s="215"/>
      <c r="O187" s="215"/>
      <c r="P187" s="215"/>
      <c r="Q187" s="215"/>
      <c r="R187" s="215"/>
      <c r="S187" s="215"/>
      <c r="T187" s="216"/>
      <c r="AT187" s="217" t="s">
        <v>375</v>
      </c>
      <c r="AU187" s="217" t="s">
        <v>90</v>
      </c>
      <c r="AV187" s="13" t="s">
        <v>88</v>
      </c>
      <c r="AW187" s="13" t="s">
        <v>36</v>
      </c>
      <c r="AX187" s="13" t="s">
        <v>81</v>
      </c>
      <c r="AY187" s="217" t="s">
        <v>365</v>
      </c>
    </row>
    <row r="188" spans="1:65" s="14" customFormat="1">
      <c r="B188" s="218"/>
      <c r="C188" s="219"/>
      <c r="D188" s="209" t="s">
        <v>375</v>
      </c>
      <c r="E188" s="220" t="s">
        <v>1</v>
      </c>
      <c r="F188" s="221" t="s">
        <v>1154</v>
      </c>
      <c r="G188" s="219"/>
      <c r="H188" s="222">
        <v>7.5570000000000004</v>
      </c>
      <c r="I188" s="223"/>
      <c r="J188" s="219"/>
      <c r="K188" s="219"/>
      <c r="L188" s="224"/>
      <c r="M188" s="225"/>
      <c r="N188" s="226"/>
      <c r="O188" s="226"/>
      <c r="P188" s="226"/>
      <c r="Q188" s="226"/>
      <c r="R188" s="226"/>
      <c r="S188" s="226"/>
      <c r="T188" s="227"/>
      <c r="AT188" s="228" t="s">
        <v>375</v>
      </c>
      <c r="AU188" s="228" t="s">
        <v>90</v>
      </c>
      <c r="AV188" s="14" t="s">
        <v>90</v>
      </c>
      <c r="AW188" s="14" t="s">
        <v>36</v>
      </c>
      <c r="AX188" s="14" t="s">
        <v>81</v>
      </c>
      <c r="AY188" s="228" t="s">
        <v>365</v>
      </c>
    </row>
    <row r="189" spans="1:65" s="15" customFormat="1">
      <c r="B189" s="229"/>
      <c r="C189" s="230"/>
      <c r="D189" s="209" t="s">
        <v>375</v>
      </c>
      <c r="E189" s="231" t="s">
        <v>1</v>
      </c>
      <c r="F189" s="232" t="s">
        <v>379</v>
      </c>
      <c r="G189" s="230"/>
      <c r="H189" s="233">
        <v>7.5570000000000004</v>
      </c>
      <c r="I189" s="234"/>
      <c r="J189" s="230"/>
      <c r="K189" s="230"/>
      <c r="L189" s="235"/>
      <c r="M189" s="236"/>
      <c r="N189" s="237"/>
      <c r="O189" s="237"/>
      <c r="P189" s="237"/>
      <c r="Q189" s="237"/>
      <c r="R189" s="237"/>
      <c r="S189" s="237"/>
      <c r="T189" s="238"/>
      <c r="AT189" s="239" t="s">
        <v>375</v>
      </c>
      <c r="AU189" s="239" t="s">
        <v>90</v>
      </c>
      <c r="AV189" s="15" t="s">
        <v>373</v>
      </c>
      <c r="AW189" s="15" t="s">
        <v>36</v>
      </c>
      <c r="AX189" s="15" t="s">
        <v>88</v>
      </c>
      <c r="AY189" s="239" t="s">
        <v>365</v>
      </c>
    </row>
    <row r="190" spans="1:65" s="2" customFormat="1" ht="24.2" customHeight="1">
      <c r="A190" s="35"/>
      <c r="B190" s="36"/>
      <c r="C190" s="194" t="s">
        <v>8</v>
      </c>
      <c r="D190" s="194" t="s">
        <v>368</v>
      </c>
      <c r="E190" s="195" t="s">
        <v>1155</v>
      </c>
      <c r="F190" s="196" t="s">
        <v>1156</v>
      </c>
      <c r="G190" s="197" t="s">
        <v>371</v>
      </c>
      <c r="H190" s="198">
        <v>12.557</v>
      </c>
      <c r="I190" s="199"/>
      <c r="J190" s="200">
        <f>ROUND(I190*H190,2)</f>
        <v>0</v>
      </c>
      <c r="K190" s="196" t="s">
        <v>372</v>
      </c>
      <c r="L190" s="40"/>
      <c r="M190" s="201" t="s">
        <v>1</v>
      </c>
      <c r="N190" s="202" t="s">
        <v>46</v>
      </c>
      <c r="O190" s="72"/>
      <c r="P190" s="203">
        <f>O190*H190</f>
        <v>0</v>
      </c>
      <c r="Q190" s="203">
        <v>2.47214</v>
      </c>
      <c r="R190" s="203">
        <f>Q190*H190</f>
        <v>31.042661980000002</v>
      </c>
      <c r="S190" s="203">
        <v>0</v>
      </c>
      <c r="T190" s="204">
        <f>S190*H190</f>
        <v>0</v>
      </c>
      <c r="U190" s="35"/>
      <c r="V190" s="35"/>
      <c r="W190" s="35"/>
      <c r="X190" s="35"/>
      <c r="Y190" s="35"/>
      <c r="Z190" s="35"/>
      <c r="AA190" s="35"/>
      <c r="AB190" s="35"/>
      <c r="AC190" s="35"/>
      <c r="AD190" s="35"/>
      <c r="AE190" s="35"/>
      <c r="AR190" s="205" t="s">
        <v>373</v>
      </c>
      <c r="AT190" s="205" t="s">
        <v>368</v>
      </c>
      <c r="AU190" s="205" t="s">
        <v>90</v>
      </c>
      <c r="AY190" s="18" t="s">
        <v>365</v>
      </c>
      <c r="BE190" s="206">
        <f>IF(N190="základní",J190,0)</f>
        <v>0</v>
      </c>
      <c r="BF190" s="206">
        <f>IF(N190="snížená",J190,0)</f>
        <v>0</v>
      </c>
      <c r="BG190" s="206">
        <f>IF(N190="zákl. přenesená",J190,0)</f>
        <v>0</v>
      </c>
      <c r="BH190" s="206">
        <f>IF(N190="sníž. přenesená",J190,0)</f>
        <v>0</v>
      </c>
      <c r="BI190" s="206">
        <f>IF(N190="nulová",J190,0)</f>
        <v>0</v>
      </c>
      <c r="BJ190" s="18" t="s">
        <v>88</v>
      </c>
      <c r="BK190" s="206">
        <f>ROUND(I190*H190,2)</f>
        <v>0</v>
      </c>
      <c r="BL190" s="18" t="s">
        <v>373</v>
      </c>
      <c r="BM190" s="205" t="s">
        <v>1157</v>
      </c>
    </row>
    <row r="191" spans="1:65" s="13" customFormat="1">
      <c r="B191" s="207"/>
      <c r="C191" s="208"/>
      <c r="D191" s="209" t="s">
        <v>375</v>
      </c>
      <c r="E191" s="210" t="s">
        <v>1</v>
      </c>
      <c r="F191" s="211" t="s">
        <v>1158</v>
      </c>
      <c r="G191" s="208"/>
      <c r="H191" s="210" t="s">
        <v>1</v>
      </c>
      <c r="I191" s="212"/>
      <c r="J191" s="208"/>
      <c r="K191" s="208"/>
      <c r="L191" s="213"/>
      <c r="M191" s="214"/>
      <c r="N191" s="215"/>
      <c r="O191" s="215"/>
      <c r="P191" s="215"/>
      <c r="Q191" s="215"/>
      <c r="R191" s="215"/>
      <c r="S191" s="215"/>
      <c r="T191" s="216"/>
      <c r="AT191" s="217" t="s">
        <v>375</v>
      </c>
      <c r="AU191" s="217" t="s">
        <v>90</v>
      </c>
      <c r="AV191" s="13" t="s">
        <v>88</v>
      </c>
      <c r="AW191" s="13" t="s">
        <v>36</v>
      </c>
      <c r="AX191" s="13" t="s">
        <v>81</v>
      </c>
      <c r="AY191" s="217" t="s">
        <v>365</v>
      </c>
    </row>
    <row r="192" spans="1:65" s="14" customFormat="1">
      <c r="B192" s="218"/>
      <c r="C192" s="219"/>
      <c r="D192" s="209" t="s">
        <v>375</v>
      </c>
      <c r="E192" s="220" t="s">
        <v>1</v>
      </c>
      <c r="F192" s="221" t="s">
        <v>1159</v>
      </c>
      <c r="G192" s="219"/>
      <c r="H192" s="222">
        <v>12.557</v>
      </c>
      <c r="I192" s="223"/>
      <c r="J192" s="219"/>
      <c r="K192" s="219"/>
      <c r="L192" s="224"/>
      <c r="M192" s="225"/>
      <c r="N192" s="226"/>
      <c r="O192" s="226"/>
      <c r="P192" s="226"/>
      <c r="Q192" s="226"/>
      <c r="R192" s="226"/>
      <c r="S192" s="226"/>
      <c r="T192" s="227"/>
      <c r="AT192" s="228" t="s">
        <v>375</v>
      </c>
      <c r="AU192" s="228" t="s">
        <v>90</v>
      </c>
      <c r="AV192" s="14" t="s">
        <v>90</v>
      </c>
      <c r="AW192" s="14" t="s">
        <v>36</v>
      </c>
      <c r="AX192" s="14" t="s">
        <v>81</v>
      </c>
      <c r="AY192" s="228" t="s">
        <v>365</v>
      </c>
    </row>
    <row r="193" spans="1:65" s="15" customFormat="1">
      <c r="B193" s="229"/>
      <c r="C193" s="230"/>
      <c r="D193" s="209" t="s">
        <v>375</v>
      </c>
      <c r="E193" s="231" t="s">
        <v>1</v>
      </c>
      <c r="F193" s="232" t="s">
        <v>379</v>
      </c>
      <c r="G193" s="230"/>
      <c r="H193" s="233">
        <v>12.557</v>
      </c>
      <c r="I193" s="234"/>
      <c r="J193" s="230"/>
      <c r="K193" s="230"/>
      <c r="L193" s="235"/>
      <c r="M193" s="236"/>
      <c r="N193" s="237"/>
      <c r="O193" s="237"/>
      <c r="P193" s="237"/>
      <c r="Q193" s="237"/>
      <c r="R193" s="237"/>
      <c r="S193" s="237"/>
      <c r="T193" s="238"/>
      <c r="AT193" s="239" t="s">
        <v>375</v>
      </c>
      <c r="AU193" s="239" t="s">
        <v>90</v>
      </c>
      <c r="AV193" s="15" t="s">
        <v>373</v>
      </c>
      <c r="AW193" s="15" t="s">
        <v>36</v>
      </c>
      <c r="AX193" s="15" t="s">
        <v>88</v>
      </c>
      <c r="AY193" s="239" t="s">
        <v>365</v>
      </c>
    </row>
    <row r="194" spans="1:65" s="2" customFormat="1" ht="33" customHeight="1">
      <c r="A194" s="35"/>
      <c r="B194" s="36"/>
      <c r="C194" s="194" t="s">
        <v>421</v>
      </c>
      <c r="D194" s="194" t="s">
        <v>368</v>
      </c>
      <c r="E194" s="195" t="s">
        <v>1160</v>
      </c>
      <c r="F194" s="196" t="s">
        <v>1161</v>
      </c>
      <c r="G194" s="197" t="s">
        <v>371</v>
      </c>
      <c r="H194" s="198">
        <v>7.8479999999999999</v>
      </c>
      <c r="I194" s="199"/>
      <c r="J194" s="200">
        <f>ROUND(I194*H194,2)</f>
        <v>0</v>
      </c>
      <c r="K194" s="196" t="s">
        <v>372</v>
      </c>
      <c r="L194" s="40"/>
      <c r="M194" s="201" t="s">
        <v>1</v>
      </c>
      <c r="N194" s="202" t="s">
        <v>46</v>
      </c>
      <c r="O194" s="72"/>
      <c r="P194" s="203">
        <f>O194*H194</f>
        <v>0</v>
      </c>
      <c r="Q194" s="203">
        <v>2.5018699999999998</v>
      </c>
      <c r="R194" s="203">
        <f>Q194*H194</f>
        <v>19.634675759999997</v>
      </c>
      <c r="S194" s="203">
        <v>0</v>
      </c>
      <c r="T194" s="204">
        <f>S194*H194</f>
        <v>0</v>
      </c>
      <c r="U194" s="35"/>
      <c r="V194" s="35"/>
      <c r="W194" s="35"/>
      <c r="X194" s="35"/>
      <c r="Y194" s="35"/>
      <c r="Z194" s="35"/>
      <c r="AA194" s="35"/>
      <c r="AB194" s="35"/>
      <c r="AC194" s="35"/>
      <c r="AD194" s="35"/>
      <c r="AE194" s="35"/>
      <c r="AR194" s="205" t="s">
        <v>373</v>
      </c>
      <c r="AT194" s="205" t="s">
        <v>368</v>
      </c>
      <c r="AU194" s="205" t="s">
        <v>90</v>
      </c>
      <c r="AY194" s="18" t="s">
        <v>365</v>
      </c>
      <c r="BE194" s="206">
        <f>IF(N194="základní",J194,0)</f>
        <v>0</v>
      </c>
      <c r="BF194" s="206">
        <f>IF(N194="snížená",J194,0)</f>
        <v>0</v>
      </c>
      <c r="BG194" s="206">
        <f>IF(N194="zákl. přenesená",J194,0)</f>
        <v>0</v>
      </c>
      <c r="BH194" s="206">
        <f>IF(N194="sníž. přenesená",J194,0)</f>
        <v>0</v>
      </c>
      <c r="BI194" s="206">
        <f>IF(N194="nulová",J194,0)</f>
        <v>0</v>
      </c>
      <c r="BJ194" s="18" t="s">
        <v>88</v>
      </c>
      <c r="BK194" s="206">
        <f>ROUND(I194*H194,2)</f>
        <v>0</v>
      </c>
      <c r="BL194" s="18" t="s">
        <v>373</v>
      </c>
      <c r="BM194" s="205" t="s">
        <v>1162</v>
      </c>
    </row>
    <row r="195" spans="1:65" s="13" customFormat="1">
      <c r="B195" s="207"/>
      <c r="C195" s="208"/>
      <c r="D195" s="209" t="s">
        <v>375</v>
      </c>
      <c r="E195" s="210" t="s">
        <v>1</v>
      </c>
      <c r="F195" s="211" t="s">
        <v>1163</v>
      </c>
      <c r="G195" s="208"/>
      <c r="H195" s="210" t="s">
        <v>1</v>
      </c>
      <c r="I195" s="212"/>
      <c r="J195" s="208"/>
      <c r="K195" s="208"/>
      <c r="L195" s="213"/>
      <c r="M195" s="214"/>
      <c r="N195" s="215"/>
      <c r="O195" s="215"/>
      <c r="P195" s="215"/>
      <c r="Q195" s="215"/>
      <c r="R195" s="215"/>
      <c r="S195" s="215"/>
      <c r="T195" s="216"/>
      <c r="AT195" s="217" t="s">
        <v>375</v>
      </c>
      <c r="AU195" s="217" t="s">
        <v>90</v>
      </c>
      <c r="AV195" s="13" t="s">
        <v>88</v>
      </c>
      <c r="AW195" s="13" t="s">
        <v>36</v>
      </c>
      <c r="AX195" s="13" t="s">
        <v>81</v>
      </c>
      <c r="AY195" s="217" t="s">
        <v>365</v>
      </c>
    </row>
    <row r="196" spans="1:65" s="14" customFormat="1">
      <c r="B196" s="218"/>
      <c r="C196" s="219"/>
      <c r="D196" s="209" t="s">
        <v>375</v>
      </c>
      <c r="E196" s="220" t="s">
        <v>1</v>
      </c>
      <c r="F196" s="221" t="s">
        <v>1164</v>
      </c>
      <c r="G196" s="219"/>
      <c r="H196" s="222">
        <v>7.8479999999999999</v>
      </c>
      <c r="I196" s="223"/>
      <c r="J196" s="219"/>
      <c r="K196" s="219"/>
      <c r="L196" s="224"/>
      <c r="M196" s="225"/>
      <c r="N196" s="226"/>
      <c r="O196" s="226"/>
      <c r="P196" s="226"/>
      <c r="Q196" s="226"/>
      <c r="R196" s="226"/>
      <c r="S196" s="226"/>
      <c r="T196" s="227"/>
      <c r="AT196" s="228" t="s">
        <v>375</v>
      </c>
      <c r="AU196" s="228" t="s">
        <v>90</v>
      </c>
      <c r="AV196" s="14" t="s">
        <v>90</v>
      </c>
      <c r="AW196" s="14" t="s">
        <v>36</v>
      </c>
      <c r="AX196" s="14" t="s">
        <v>81</v>
      </c>
      <c r="AY196" s="228" t="s">
        <v>365</v>
      </c>
    </row>
    <row r="197" spans="1:65" s="15" customFormat="1">
      <c r="B197" s="229"/>
      <c r="C197" s="230"/>
      <c r="D197" s="209" t="s">
        <v>375</v>
      </c>
      <c r="E197" s="231" t="s">
        <v>1165</v>
      </c>
      <c r="F197" s="232" t="s">
        <v>379</v>
      </c>
      <c r="G197" s="230"/>
      <c r="H197" s="233">
        <v>7.8479999999999999</v>
      </c>
      <c r="I197" s="234"/>
      <c r="J197" s="230"/>
      <c r="K197" s="230"/>
      <c r="L197" s="235"/>
      <c r="M197" s="236"/>
      <c r="N197" s="237"/>
      <c r="O197" s="237"/>
      <c r="P197" s="237"/>
      <c r="Q197" s="237"/>
      <c r="R197" s="237"/>
      <c r="S197" s="237"/>
      <c r="T197" s="238"/>
      <c r="AT197" s="239" t="s">
        <v>375</v>
      </c>
      <c r="AU197" s="239" t="s">
        <v>90</v>
      </c>
      <c r="AV197" s="15" t="s">
        <v>373</v>
      </c>
      <c r="AW197" s="15" t="s">
        <v>36</v>
      </c>
      <c r="AX197" s="15" t="s">
        <v>88</v>
      </c>
      <c r="AY197" s="239" t="s">
        <v>365</v>
      </c>
    </row>
    <row r="198" spans="1:65" s="2" customFormat="1" ht="33" customHeight="1">
      <c r="A198" s="35"/>
      <c r="B198" s="36"/>
      <c r="C198" s="194" t="s">
        <v>467</v>
      </c>
      <c r="D198" s="194" t="s">
        <v>368</v>
      </c>
      <c r="E198" s="195" t="s">
        <v>1166</v>
      </c>
      <c r="F198" s="196" t="s">
        <v>1167</v>
      </c>
      <c r="G198" s="197" t="s">
        <v>371</v>
      </c>
      <c r="H198" s="198">
        <v>13.997999999999999</v>
      </c>
      <c r="I198" s="199"/>
      <c r="J198" s="200">
        <f>ROUND(I198*H198,2)</f>
        <v>0</v>
      </c>
      <c r="K198" s="196" t="s">
        <v>372</v>
      </c>
      <c r="L198" s="40"/>
      <c r="M198" s="201" t="s">
        <v>1</v>
      </c>
      <c r="N198" s="202" t="s">
        <v>46</v>
      </c>
      <c r="O198" s="72"/>
      <c r="P198" s="203">
        <f>O198*H198</f>
        <v>0</v>
      </c>
      <c r="Q198" s="203">
        <v>2.5018699999999998</v>
      </c>
      <c r="R198" s="203">
        <f>Q198*H198</f>
        <v>35.021176259999997</v>
      </c>
      <c r="S198" s="203">
        <v>0</v>
      </c>
      <c r="T198" s="204">
        <f>S198*H198</f>
        <v>0</v>
      </c>
      <c r="U198" s="35"/>
      <c r="V198" s="35"/>
      <c r="W198" s="35"/>
      <c r="X198" s="35"/>
      <c r="Y198" s="35"/>
      <c r="Z198" s="35"/>
      <c r="AA198" s="35"/>
      <c r="AB198" s="35"/>
      <c r="AC198" s="35"/>
      <c r="AD198" s="35"/>
      <c r="AE198" s="35"/>
      <c r="AR198" s="205" t="s">
        <v>373</v>
      </c>
      <c r="AT198" s="205" t="s">
        <v>368</v>
      </c>
      <c r="AU198" s="205" t="s">
        <v>90</v>
      </c>
      <c r="AY198" s="18" t="s">
        <v>365</v>
      </c>
      <c r="BE198" s="206">
        <f>IF(N198="základní",J198,0)</f>
        <v>0</v>
      </c>
      <c r="BF198" s="206">
        <f>IF(N198="snížená",J198,0)</f>
        <v>0</v>
      </c>
      <c r="BG198" s="206">
        <f>IF(N198="zákl. přenesená",J198,0)</f>
        <v>0</v>
      </c>
      <c r="BH198" s="206">
        <f>IF(N198="sníž. přenesená",J198,0)</f>
        <v>0</v>
      </c>
      <c r="BI198" s="206">
        <f>IF(N198="nulová",J198,0)</f>
        <v>0</v>
      </c>
      <c r="BJ198" s="18" t="s">
        <v>88</v>
      </c>
      <c r="BK198" s="206">
        <f>ROUND(I198*H198,2)</f>
        <v>0</v>
      </c>
      <c r="BL198" s="18" t="s">
        <v>373</v>
      </c>
      <c r="BM198" s="205" t="s">
        <v>1168</v>
      </c>
    </row>
    <row r="199" spans="1:65" s="13" customFormat="1">
      <c r="B199" s="207"/>
      <c r="C199" s="208"/>
      <c r="D199" s="209" t="s">
        <v>375</v>
      </c>
      <c r="E199" s="210" t="s">
        <v>1</v>
      </c>
      <c r="F199" s="211" t="s">
        <v>1163</v>
      </c>
      <c r="G199" s="208"/>
      <c r="H199" s="210" t="s">
        <v>1</v>
      </c>
      <c r="I199" s="212"/>
      <c r="J199" s="208"/>
      <c r="K199" s="208"/>
      <c r="L199" s="213"/>
      <c r="M199" s="214"/>
      <c r="N199" s="215"/>
      <c r="O199" s="215"/>
      <c r="P199" s="215"/>
      <c r="Q199" s="215"/>
      <c r="R199" s="215"/>
      <c r="S199" s="215"/>
      <c r="T199" s="216"/>
      <c r="AT199" s="217" t="s">
        <v>375</v>
      </c>
      <c r="AU199" s="217" t="s">
        <v>90</v>
      </c>
      <c r="AV199" s="13" t="s">
        <v>88</v>
      </c>
      <c r="AW199" s="13" t="s">
        <v>36</v>
      </c>
      <c r="AX199" s="13" t="s">
        <v>81</v>
      </c>
      <c r="AY199" s="217" t="s">
        <v>365</v>
      </c>
    </row>
    <row r="200" spans="1:65" s="14" customFormat="1">
      <c r="B200" s="218"/>
      <c r="C200" s="219"/>
      <c r="D200" s="209" t="s">
        <v>375</v>
      </c>
      <c r="E200" s="220" t="s">
        <v>1</v>
      </c>
      <c r="F200" s="221" t="s">
        <v>1169</v>
      </c>
      <c r="G200" s="219"/>
      <c r="H200" s="222">
        <v>13.997999999999999</v>
      </c>
      <c r="I200" s="223"/>
      <c r="J200" s="219"/>
      <c r="K200" s="219"/>
      <c r="L200" s="224"/>
      <c r="M200" s="225"/>
      <c r="N200" s="226"/>
      <c r="O200" s="226"/>
      <c r="P200" s="226"/>
      <c r="Q200" s="226"/>
      <c r="R200" s="226"/>
      <c r="S200" s="226"/>
      <c r="T200" s="227"/>
      <c r="AT200" s="228" t="s">
        <v>375</v>
      </c>
      <c r="AU200" s="228" t="s">
        <v>90</v>
      </c>
      <c r="AV200" s="14" t="s">
        <v>90</v>
      </c>
      <c r="AW200" s="14" t="s">
        <v>36</v>
      </c>
      <c r="AX200" s="14" t="s">
        <v>81</v>
      </c>
      <c r="AY200" s="228" t="s">
        <v>365</v>
      </c>
    </row>
    <row r="201" spans="1:65" s="15" customFormat="1">
      <c r="B201" s="229"/>
      <c r="C201" s="230"/>
      <c r="D201" s="209" t="s">
        <v>375</v>
      </c>
      <c r="E201" s="231" t="s">
        <v>1</v>
      </c>
      <c r="F201" s="232" t="s">
        <v>379</v>
      </c>
      <c r="G201" s="230"/>
      <c r="H201" s="233">
        <v>13.997999999999999</v>
      </c>
      <c r="I201" s="234"/>
      <c r="J201" s="230"/>
      <c r="K201" s="230"/>
      <c r="L201" s="235"/>
      <c r="M201" s="236"/>
      <c r="N201" s="237"/>
      <c r="O201" s="237"/>
      <c r="P201" s="237"/>
      <c r="Q201" s="237"/>
      <c r="R201" s="237"/>
      <c r="S201" s="237"/>
      <c r="T201" s="238"/>
      <c r="AT201" s="239" t="s">
        <v>375</v>
      </c>
      <c r="AU201" s="239" t="s">
        <v>90</v>
      </c>
      <c r="AV201" s="15" t="s">
        <v>373</v>
      </c>
      <c r="AW201" s="15" t="s">
        <v>36</v>
      </c>
      <c r="AX201" s="15" t="s">
        <v>88</v>
      </c>
      <c r="AY201" s="239" t="s">
        <v>365</v>
      </c>
    </row>
    <row r="202" spans="1:65" s="2" customFormat="1" ht="16.5" customHeight="1">
      <c r="A202" s="35"/>
      <c r="B202" s="36"/>
      <c r="C202" s="194" t="s">
        <v>474</v>
      </c>
      <c r="D202" s="194" t="s">
        <v>368</v>
      </c>
      <c r="E202" s="195" t="s">
        <v>1170</v>
      </c>
      <c r="F202" s="196" t="s">
        <v>1171</v>
      </c>
      <c r="G202" s="197" t="s">
        <v>314</v>
      </c>
      <c r="H202" s="198">
        <v>12.374000000000001</v>
      </c>
      <c r="I202" s="199"/>
      <c r="J202" s="200">
        <f>ROUND(I202*H202,2)</f>
        <v>0</v>
      </c>
      <c r="K202" s="196" t="s">
        <v>372</v>
      </c>
      <c r="L202" s="40"/>
      <c r="M202" s="201" t="s">
        <v>1</v>
      </c>
      <c r="N202" s="202" t="s">
        <v>46</v>
      </c>
      <c r="O202" s="72"/>
      <c r="P202" s="203">
        <f>O202*H202</f>
        <v>0</v>
      </c>
      <c r="Q202" s="203">
        <v>2.47E-3</v>
      </c>
      <c r="R202" s="203">
        <f>Q202*H202</f>
        <v>3.0563780000000002E-2</v>
      </c>
      <c r="S202" s="203">
        <v>0</v>
      </c>
      <c r="T202" s="204">
        <f>S202*H202</f>
        <v>0</v>
      </c>
      <c r="U202" s="35"/>
      <c r="V202" s="35"/>
      <c r="W202" s="35"/>
      <c r="X202" s="35"/>
      <c r="Y202" s="35"/>
      <c r="Z202" s="35"/>
      <c r="AA202" s="35"/>
      <c r="AB202" s="35"/>
      <c r="AC202" s="35"/>
      <c r="AD202" s="35"/>
      <c r="AE202" s="35"/>
      <c r="AR202" s="205" t="s">
        <v>373</v>
      </c>
      <c r="AT202" s="205" t="s">
        <v>368</v>
      </c>
      <c r="AU202" s="205" t="s">
        <v>90</v>
      </c>
      <c r="AY202" s="18" t="s">
        <v>365</v>
      </c>
      <c r="BE202" s="206">
        <f>IF(N202="základní",J202,0)</f>
        <v>0</v>
      </c>
      <c r="BF202" s="206">
        <f>IF(N202="snížená",J202,0)</f>
        <v>0</v>
      </c>
      <c r="BG202" s="206">
        <f>IF(N202="zákl. přenesená",J202,0)</f>
        <v>0</v>
      </c>
      <c r="BH202" s="206">
        <f>IF(N202="sníž. přenesená",J202,0)</f>
        <v>0</v>
      </c>
      <c r="BI202" s="206">
        <f>IF(N202="nulová",J202,0)</f>
        <v>0</v>
      </c>
      <c r="BJ202" s="18" t="s">
        <v>88</v>
      </c>
      <c r="BK202" s="206">
        <f>ROUND(I202*H202,2)</f>
        <v>0</v>
      </c>
      <c r="BL202" s="18" t="s">
        <v>373</v>
      </c>
      <c r="BM202" s="205" t="s">
        <v>1172</v>
      </c>
    </row>
    <row r="203" spans="1:65" s="13" customFormat="1">
      <c r="B203" s="207"/>
      <c r="C203" s="208"/>
      <c r="D203" s="209" t="s">
        <v>375</v>
      </c>
      <c r="E203" s="210" t="s">
        <v>1</v>
      </c>
      <c r="F203" s="211" t="s">
        <v>1173</v>
      </c>
      <c r="G203" s="208"/>
      <c r="H203" s="210" t="s">
        <v>1</v>
      </c>
      <c r="I203" s="212"/>
      <c r="J203" s="208"/>
      <c r="K203" s="208"/>
      <c r="L203" s="213"/>
      <c r="M203" s="214"/>
      <c r="N203" s="215"/>
      <c r="O203" s="215"/>
      <c r="P203" s="215"/>
      <c r="Q203" s="215"/>
      <c r="R203" s="215"/>
      <c r="S203" s="215"/>
      <c r="T203" s="216"/>
      <c r="AT203" s="217" t="s">
        <v>375</v>
      </c>
      <c r="AU203" s="217" t="s">
        <v>90</v>
      </c>
      <c r="AV203" s="13" t="s">
        <v>88</v>
      </c>
      <c r="AW203" s="13" t="s">
        <v>36</v>
      </c>
      <c r="AX203" s="13" t="s">
        <v>81</v>
      </c>
      <c r="AY203" s="217" t="s">
        <v>365</v>
      </c>
    </row>
    <row r="204" spans="1:65" s="14" customFormat="1">
      <c r="B204" s="218"/>
      <c r="C204" s="219"/>
      <c r="D204" s="209" t="s">
        <v>375</v>
      </c>
      <c r="E204" s="220" t="s">
        <v>1</v>
      </c>
      <c r="F204" s="221" t="s">
        <v>1174</v>
      </c>
      <c r="G204" s="219"/>
      <c r="H204" s="222">
        <v>4.2300000000000004</v>
      </c>
      <c r="I204" s="223"/>
      <c r="J204" s="219"/>
      <c r="K204" s="219"/>
      <c r="L204" s="224"/>
      <c r="M204" s="225"/>
      <c r="N204" s="226"/>
      <c r="O204" s="226"/>
      <c r="P204" s="226"/>
      <c r="Q204" s="226"/>
      <c r="R204" s="226"/>
      <c r="S204" s="226"/>
      <c r="T204" s="227"/>
      <c r="AT204" s="228" t="s">
        <v>375</v>
      </c>
      <c r="AU204" s="228" t="s">
        <v>90</v>
      </c>
      <c r="AV204" s="14" t="s">
        <v>90</v>
      </c>
      <c r="AW204" s="14" t="s">
        <v>36</v>
      </c>
      <c r="AX204" s="14" t="s">
        <v>81</v>
      </c>
      <c r="AY204" s="228" t="s">
        <v>365</v>
      </c>
    </row>
    <row r="205" spans="1:65" s="14" customFormat="1">
      <c r="B205" s="218"/>
      <c r="C205" s="219"/>
      <c r="D205" s="209" t="s">
        <v>375</v>
      </c>
      <c r="E205" s="220" t="s">
        <v>1</v>
      </c>
      <c r="F205" s="221" t="s">
        <v>1175</v>
      </c>
      <c r="G205" s="219"/>
      <c r="H205" s="222">
        <v>8.1440000000000001</v>
      </c>
      <c r="I205" s="223"/>
      <c r="J205" s="219"/>
      <c r="K205" s="219"/>
      <c r="L205" s="224"/>
      <c r="M205" s="225"/>
      <c r="N205" s="226"/>
      <c r="O205" s="226"/>
      <c r="P205" s="226"/>
      <c r="Q205" s="226"/>
      <c r="R205" s="226"/>
      <c r="S205" s="226"/>
      <c r="T205" s="227"/>
      <c r="AT205" s="228" t="s">
        <v>375</v>
      </c>
      <c r="AU205" s="228" t="s">
        <v>90</v>
      </c>
      <c r="AV205" s="14" t="s">
        <v>90</v>
      </c>
      <c r="AW205" s="14" t="s">
        <v>36</v>
      </c>
      <c r="AX205" s="14" t="s">
        <v>81</v>
      </c>
      <c r="AY205" s="228" t="s">
        <v>365</v>
      </c>
    </row>
    <row r="206" spans="1:65" s="15" customFormat="1">
      <c r="B206" s="229"/>
      <c r="C206" s="230"/>
      <c r="D206" s="209" t="s">
        <v>375</v>
      </c>
      <c r="E206" s="231" t="s">
        <v>1</v>
      </c>
      <c r="F206" s="232" t="s">
        <v>379</v>
      </c>
      <c r="G206" s="230"/>
      <c r="H206" s="233">
        <v>12.374000000000001</v>
      </c>
      <c r="I206" s="234"/>
      <c r="J206" s="230"/>
      <c r="K206" s="230"/>
      <c r="L206" s="235"/>
      <c r="M206" s="236"/>
      <c r="N206" s="237"/>
      <c r="O206" s="237"/>
      <c r="P206" s="237"/>
      <c r="Q206" s="237"/>
      <c r="R206" s="237"/>
      <c r="S206" s="237"/>
      <c r="T206" s="238"/>
      <c r="AT206" s="239" t="s">
        <v>375</v>
      </c>
      <c r="AU206" s="239" t="s">
        <v>90</v>
      </c>
      <c r="AV206" s="15" t="s">
        <v>373</v>
      </c>
      <c r="AW206" s="15" t="s">
        <v>36</v>
      </c>
      <c r="AX206" s="15" t="s">
        <v>88</v>
      </c>
      <c r="AY206" s="239" t="s">
        <v>365</v>
      </c>
    </row>
    <row r="207" spans="1:65" s="2" customFormat="1" ht="16.5" customHeight="1">
      <c r="A207" s="35"/>
      <c r="B207" s="36"/>
      <c r="C207" s="194" t="s">
        <v>478</v>
      </c>
      <c r="D207" s="194" t="s">
        <v>368</v>
      </c>
      <c r="E207" s="195" t="s">
        <v>1176</v>
      </c>
      <c r="F207" s="196" t="s">
        <v>1177</v>
      </c>
      <c r="G207" s="197" t="s">
        <v>314</v>
      </c>
      <c r="H207" s="198">
        <v>12.374000000000001</v>
      </c>
      <c r="I207" s="199"/>
      <c r="J207" s="200">
        <f>ROUND(I207*H207,2)</f>
        <v>0</v>
      </c>
      <c r="K207" s="196" t="s">
        <v>372</v>
      </c>
      <c r="L207" s="40"/>
      <c r="M207" s="201" t="s">
        <v>1</v>
      </c>
      <c r="N207" s="202" t="s">
        <v>46</v>
      </c>
      <c r="O207" s="72"/>
      <c r="P207" s="203">
        <f>O207*H207</f>
        <v>0</v>
      </c>
      <c r="Q207" s="203">
        <v>0</v>
      </c>
      <c r="R207" s="203">
        <f>Q207*H207</f>
        <v>0</v>
      </c>
      <c r="S207" s="203">
        <v>0</v>
      </c>
      <c r="T207" s="204">
        <f>S207*H207</f>
        <v>0</v>
      </c>
      <c r="U207" s="35"/>
      <c r="V207" s="35"/>
      <c r="W207" s="35"/>
      <c r="X207" s="35"/>
      <c r="Y207" s="35"/>
      <c r="Z207" s="35"/>
      <c r="AA207" s="35"/>
      <c r="AB207" s="35"/>
      <c r="AC207" s="35"/>
      <c r="AD207" s="35"/>
      <c r="AE207" s="35"/>
      <c r="AR207" s="205" t="s">
        <v>373</v>
      </c>
      <c r="AT207" s="205" t="s">
        <v>368</v>
      </c>
      <c r="AU207" s="205" t="s">
        <v>90</v>
      </c>
      <c r="AY207" s="18" t="s">
        <v>365</v>
      </c>
      <c r="BE207" s="206">
        <f>IF(N207="základní",J207,0)</f>
        <v>0</v>
      </c>
      <c r="BF207" s="206">
        <f>IF(N207="snížená",J207,0)</f>
        <v>0</v>
      </c>
      <c r="BG207" s="206">
        <f>IF(N207="zákl. přenesená",J207,0)</f>
        <v>0</v>
      </c>
      <c r="BH207" s="206">
        <f>IF(N207="sníž. přenesená",J207,0)</f>
        <v>0</v>
      </c>
      <c r="BI207" s="206">
        <f>IF(N207="nulová",J207,0)</f>
        <v>0</v>
      </c>
      <c r="BJ207" s="18" t="s">
        <v>88</v>
      </c>
      <c r="BK207" s="206">
        <f>ROUND(I207*H207,2)</f>
        <v>0</v>
      </c>
      <c r="BL207" s="18" t="s">
        <v>373</v>
      </c>
      <c r="BM207" s="205" t="s">
        <v>1178</v>
      </c>
    </row>
    <row r="208" spans="1:65" s="2" customFormat="1" ht="24.2" customHeight="1">
      <c r="A208" s="35"/>
      <c r="B208" s="36"/>
      <c r="C208" s="194" t="s">
        <v>484</v>
      </c>
      <c r="D208" s="194" t="s">
        <v>368</v>
      </c>
      <c r="E208" s="195" t="s">
        <v>1179</v>
      </c>
      <c r="F208" s="196" t="s">
        <v>1180</v>
      </c>
      <c r="G208" s="197" t="s">
        <v>389</v>
      </c>
      <c r="H208" s="198">
        <v>0.31</v>
      </c>
      <c r="I208" s="199"/>
      <c r="J208" s="200">
        <f>ROUND(I208*H208,2)</f>
        <v>0</v>
      </c>
      <c r="K208" s="196" t="s">
        <v>372</v>
      </c>
      <c r="L208" s="40"/>
      <c r="M208" s="201" t="s">
        <v>1</v>
      </c>
      <c r="N208" s="202" t="s">
        <v>46</v>
      </c>
      <c r="O208" s="72"/>
      <c r="P208" s="203">
        <f>O208*H208</f>
        <v>0</v>
      </c>
      <c r="Q208" s="203">
        <v>1.0606199999999999</v>
      </c>
      <c r="R208" s="203">
        <f>Q208*H208</f>
        <v>0.32879219999999998</v>
      </c>
      <c r="S208" s="203">
        <v>0</v>
      </c>
      <c r="T208" s="204">
        <f>S208*H208</f>
        <v>0</v>
      </c>
      <c r="U208" s="35"/>
      <c r="V208" s="35"/>
      <c r="W208" s="35"/>
      <c r="X208" s="35"/>
      <c r="Y208" s="35"/>
      <c r="Z208" s="35"/>
      <c r="AA208" s="35"/>
      <c r="AB208" s="35"/>
      <c r="AC208" s="35"/>
      <c r="AD208" s="35"/>
      <c r="AE208" s="35"/>
      <c r="AR208" s="205" t="s">
        <v>373</v>
      </c>
      <c r="AT208" s="205" t="s">
        <v>368</v>
      </c>
      <c r="AU208" s="205" t="s">
        <v>90</v>
      </c>
      <c r="AY208" s="18" t="s">
        <v>365</v>
      </c>
      <c r="BE208" s="206">
        <f>IF(N208="základní",J208,0)</f>
        <v>0</v>
      </c>
      <c r="BF208" s="206">
        <f>IF(N208="snížená",J208,0)</f>
        <v>0</v>
      </c>
      <c r="BG208" s="206">
        <f>IF(N208="zákl. přenesená",J208,0)</f>
        <v>0</v>
      </c>
      <c r="BH208" s="206">
        <f>IF(N208="sníž. přenesená",J208,0)</f>
        <v>0</v>
      </c>
      <c r="BI208" s="206">
        <f>IF(N208="nulová",J208,0)</f>
        <v>0</v>
      </c>
      <c r="BJ208" s="18" t="s">
        <v>88</v>
      </c>
      <c r="BK208" s="206">
        <f>ROUND(I208*H208,2)</f>
        <v>0</v>
      </c>
      <c r="BL208" s="18" t="s">
        <v>373</v>
      </c>
      <c r="BM208" s="205" t="s">
        <v>1181</v>
      </c>
    </row>
    <row r="209" spans="1:65" s="13" customFormat="1">
      <c r="B209" s="207"/>
      <c r="C209" s="208"/>
      <c r="D209" s="209" t="s">
        <v>375</v>
      </c>
      <c r="E209" s="210" t="s">
        <v>1</v>
      </c>
      <c r="F209" s="211" t="s">
        <v>1182</v>
      </c>
      <c r="G209" s="208"/>
      <c r="H209" s="210" t="s">
        <v>1</v>
      </c>
      <c r="I209" s="212"/>
      <c r="J209" s="208"/>
      <c r="K209" s="208"/>
      <c r="L209" s="213"/>
      <c r="M209" s="214"/>
      <c r="N209" s="215"/>
      <c r="O209" s="215"/>
      <c r="P209" s="215"/>
      <c r="Q209" s="215"/>
      <c r="R209" s="215"/>
      <c r="S209" s="215"/>
      <c r="T209" s="216"/>
      <c r="AT209" s="217" t="s">
        <v>375</v>
      </c>
      <c r="AU209" s="217" t="s">
        <v>90</v>
      </c>
      <c r="AV209" s="13" t="s">
        <v>88</v>
      </c>
      <c r="AW209" s="13" t="s">
        <v>36</v>
      </c>
      <c r="AX209" s="13" t="s">
        <v>81</v>
      </c>
      <c r="AY209" s="217" t="s">
        <v>365</v>
      </c>
    </row>
    <row r="210" spans="1:65" s="14" customFormat="1">
      <c r="B210" s="218"/>
      <c r="C210" s="219"/>
      <c r="D210" s="209" t="s">
        <v>375</v>
      </c>
      <c r="E210" s="220" t="s">
        <v>1</v>
      </c>
      <c r="F210" s="221" t="s">
        <v>1183</v>
      </c>
      <c r="G210" s="219"/>
      <c r="H210" s="222">
        <v>0.31</v>
      </c>
      <c r="I210" s="223"/>
      <c r="J210" s="219"/>
      <c r="K210" s="219"/>
      <c r="L210" s="224"/>
      <c r="M210" s="225"/>
      <c r="N210" s="226"/>
      <c r="O210" s="226"/>
      <c r="P210" s="226"/>
      <c r="Q210" s="226"/>
      <c r="R210" s="226"/>
      <c r="S210" s="226"/>
      <c r="T210" s="227"/>
      <c r="AT210" s="228" t="s">
        <v>375</v>
      </c>
      <c r="AU210" s="228" t="s">
        <v>90</v>
      </c>
      <c r="AV210" s="14" t="s">
        <v>90</v>
      </c>
      <c r="AW210" s="14" t="s">
        <v>36</v>
      </c>
      <c r="AX210" s="14" t="s">
        <v>81</v>
      </c>
      <c r="AY210" s="228" t="s">
        <v>365</v>
      </c>
    </row>
    <row r="211" spans="1:65" s="15" customFormat="1">
      <c r="B211" s="229"/>
      <c r="C211" s="230"/>
      <c r="D211" s="209" t="s">
        <v>375</v>
      </c>
      <c r="E211" s="231" t="s">
        <v>1</v>
      </c>
      <c r="F211" s="232" t="s">
        <v>379</v>
      </c>
      <c r="G211" s="230"/>
      <c r="H211" s="233">
        <v>0.31</v>
      </c>
      <c r="I211" s="234"/>
      <c r="J211" s="230"/>
      <c r="K211" s="230"/>
      <c r="L211" s="235"/>
      <c r="M211" s="236"/>
      <c r="N211" s="237"/>
      <c r="O211" s="237"/>
      <c r="P211" s="237"/>
      <c r="Q211" s="237"/>
      <c r="R211" s="237"/>
      <c r="S211" s="237"/>
      <c r="T211" s="238"/>
      <c r="AT211" s="239" t="s">
        <v>375</v>
      </c>
      <c r="AU211" s="239" t="s">
        <v>90</v>
      </c>
      <c r="AV211" s="15" t="s">
        <v>373</v>
      </c>
      <c r="AW211" s="15" t="s">
        <v>36</v>
      </c>
      <c r="AX211" s="15" t="s">
        <v>88</v>
      </c>
      <c r="AY211" s="239" t="s">
        <v>365</v>
      </c>
    </row>
    <row r="212" spans="1:65" s="2" customFormat="1" ht="24.2" customHeight="1">
      <c r="A212" s="35"/>
      <c r="B212" s="36"/>
      <c r="C212" s="194" t="s">
        <v>7</v>
      </c>
      <c r="D212" s="194" t="s">
        <v>368</v>
      </c>
      <c r="E212" s="195" t="s">
        <v>1184</v>
      </c>
      <c r="F212" s="196" t="s">
        <v>1185</v>
      </c>
      <c r="G212" s="197" t="s">
        <v>389</v>
      </c>
      <c r="H212" s="198">
        <v>1.3640000000000001</v>
      </c>
      <c r="I212" s="199"/>
      <c r="J212" s="200">
        <f>ROUND(I212*H212,2)</f>
        <v>0</v>
      </c>
      <c r="K212" s="196" t="s">
        <v>372</v>
      </c>
      <c r="L212" s="40"/>
      <c r="M212" s="201" t="s">
        <v>1</v>
      </c>
      <c r="N212" s="202" t="s">
        <v>46</v>
      </c>
      <c r="O212" s="72"/>
      <c r="P212" s="203">
        <f>O212*H212</f>
        <v>0</v>
      </c>
      <c r="Q212" s="203">
        <v>1.06277</v>
      </c>
      <c r="R212" s="203">
        <f>Q212*H212</f>
        <v>1.4496182800000001</v>
      </c>
      <c r="S212" s="203">
        <v>0</v>
      </c>
      <c r="T212" s="204">
        <f>S212*H212</f>
        <v>0</v>
      </c>
      <c r="U212" s="35"/>
      <c r="V212" s="35"/>
      <c r="W212" s="35"/>
      <c r="X212" s="35"/>
      <c r="Y212" s="35"/>
      <c r="Z212" s="35"/>
      <c r="AA212" s="35"/>
      <c r="AB212" s="35"/>
      <c r="AC212" s="35"/>
      <c r="AD212" s="35"/>
      <c r="AE212" s="35"/>
      <c r="AR212" s="205" t="s">
        <v>373</v>
      </c>
      <c r="AT212" s="205" t="s">
        <v>368</v>
      </c>
      <c r="AU212" s="205" t="s">
        <v>90</v>
      </c>
      <c r="AY212" s="18" t="s">
        <v>365</v>
      </c>
      <c r="BE212" s="206">
        <f>IF(N212="základní",J212,0)</f>
        <v>0</v>
      </c>
      <c r="BF212" s="206">
        <f>IF(N212="snížená",J212,0)</f>
        <v>0</v>
      </c>
      <c r="BG212" s="206">
        <f>IF(N212="zákl. přenesená",J212,0)</f>
        <v>0</v>
      </c>
      <c r="BH212" s="206">
        <f>IF(N212="sníž. přenesená",J212,0)</f>
        <v>0</v>
      </c>
      <c r="BI212" s="206">
        <f>IF(N212="nulová",J212,0)</f>
        <v>0</v>
      </c>
      <c r="BJ212" s="18" t="s">
        <v>88</v>
      </c>
      <c r="BK212" s="206">
        <f>ROUND(I212*H212,2)</f>
        <v>0</v>
      </c>
      <c r="BL212" s="18" t="s">
        <v>373</v>
      </c>
      <c r="BM212" s="205" t="s">
        <v>1186</v>
      </c>
    </row>
    <row r="213" spans="1:65" s="13" customFormat="1">
      <c r="B213" s="207"/>
      <c r="C213" s="208"/>
      <c r="D213" s="209" t="s">
        <v>375</v>
      </c>
      <c r="E213" s="210" t="s">
        <v>1</v>
      </c>
      <c r="F213" s="211" t="s">
        <v>1182</v>
      </c>
      <c r="G213" s="208"/>
      <c r="H213" s="210" t="s">
        <v>1</v>
      </c>
      <c r="I213" s="212"/>
      <c r="J213" s="208"/>
      <c r="K213" s="208"/>
      <c r="L213" s="213"/>
      <c r="M213" s="214"/>
      <c r="N213" s="215"/>
      <c r="O213" s="215"/>
      <c r="P213" s="215"/>
      <c r="Q213" s="215"/>
      <c r="R213" s="215"/>
      <c r="S213" s="215"/>
      <c r="T213" s="216"/>
      <c r="AT213" s="217" t="s">
        <v>375</v>
      </c>
      <c r="AU213" s="217" t="s">
        <v>90</v>
      </c>
      <c r="AV213" s="13" t="s">
        <v>88</v>
      </c>
      <c r="AW213" s="13" t="s">
        <v>36</v>
      </c>
      <c r="AX213" s="13" t="s">
        <v>81</v>
      </c>
      <c r="AY213" s="217" t="s">
        <v>365</v>
      </c>
    </row>
    <row r="214" spans="1:65" s="14" customFormat="1">
      <c r="B214" s="218"/>
      <c r="C214" s="219"/>
      <c r="D214" s="209" t="s">
        <v>375</v>
      </c>
      <c r="E214" s="220" t="s">
        <v>1</v>
      </c>
      <c r="F214" s="221" t="s">
        <v>1187</v>
      </c>
      <c r="G214" s="219"/>
      <c r="H214" s="222">
        <v>1.3640000000000001</v>
      </c>
      <c r="I214" s="223"/>
      <c r="J214" s="219"/>
      <c r="K214" s="219"/>
      <c r="L214" s="224"/>
      <c r="M214" s="225"/>
      <c r="N214" s="226"/>
      <c r="O214" s="226"/>
      <c r="P214" s="226"/>
      <c r="Q214" s="226"/>
      <c r="R214" s="226"/>
      <c r="S214" s="226"/>
      <c r="T214" s="227"/>
      <c r="AT214" s="228" t="s">
        <v>375</v>
      </c>
      <c r="AU214" s="228" t="s">
        <v>90</v>
      </c>
      <c r="AV214" s="14" t="s">
        <v>90</v>
      </c>
      <c r="AW214" s="14" t="s">
        <v>36</v>
      </c>
      <c r="AX214" s="14" t="s">
        <v>81</v>
      </c>
      <c r="AY214" s="228" t="s">
        <v>365</v>
      </c>
    </row>
    <row r="215" spans="1:65" s="15" customFormat="1">
      <c r="B215" s="229"/>
      <c r="C215" s="230"/>
      <c r="D215" s="209" t="s">
        <v>375</v>
      </c>
      <c r="E215" s="231" t="s">
        <v>1</v>
      </c>
      <c r="F215" s="232" t="s">
        <v>379</v>
      </c>
      <c r="G215" s="230"/>
      <c r="H215" s="233">
        <v>1.3640000000000001</v>
      </c>
      <c r="I215" s="234"/>
      <c r="J215" s="230"/>
      <c r="K215" s="230"/>
      <c r="L215" s="235"/>
      <c r="M215" s="236"/>
      <c r="N215" s="237"/>
      <c r="O215" s="237"/>
      <c r="P215" s="237"/>
      <c r="Q215" s="237"/>
      <c r="R215" s="237"/>
      <c r="S215" s="237"/>
      <c r="T215" s="238"/>
      <c r="AT215" s="239" t="s">
        <v>375</v>
      </c>
      <c r="AU215" s="239" t="s">
        <v>90</v>
      </c>
      <c r="AV215" s="15" t="s">
        <v>373</v>
      </c>
      <c r="AW215" s="15" t="s">
        <v>36</v>
      </c>
      <c r="AX215" s="15" t="s">
        <v>88</v>
      </c>
      <c r="AY215" s="239" t="s">
        <v>365</v>
      </c>
    </row>
    <row r="216" spans="1:65" s="2" customFormat="1" ht="21.75" customHeight="1">
      <c r="A216" s="35"/>
      <c r="B216" s="36"/>
      <c r="C216" s="194" t="s">
        <v>494</v>
      </c>
      <c r="D216" s="194" t="s">
        <v>368</v>
      </c>
      <c r="E216" s="195" t="s">
        <v>1188</v>
      </c>
      <c r="F216" s="196" t="s">
        <v>1189</v>
      </c>
      <c r="G216" s="197" t="s">
        <v>700</v>
      </c>
      <c r="H216" s="198">
        <v>1</v>
      </c>
      <c r="I216" s="199"/>
      <c r="J216" s="200">
        <f>ROUND(I216*H216,2)</f>
        <v>0</v>
      </c>
      <c r="K216" s="196" t="s">
        <v>1</v>
      </c>
      <c r="L216" s="40"/>
      <c r="M216" s="201" t="s">
        <v>1</v>
      </c>
      <c r="N216" s="202" t="s">
        <v>46</v>
      </c>
      <c r="O216" s="72"/>
      <c r="P216" s="203">
        <f>O216*H216</f>
        <v>0</v>
      </c>
      <c r="Q216" s="203">
        <v>0</v>
      </c>
      <c r="R216" s="203">
        <f>Q216*H216</f>
        <v>0</v>
      </c>
      <c r="S216" s="203">
        <v>0</v>
      </c>
      <c r="T216" s="204">
        <f>S216*H216</f>
        <v>0</v>
      </c>
      <c r="U216" s="35"/>
      <c r="V216" s="35"/>
      <c r="W216" s="35"/>
      <c r="X216" s="35"/>
      <c r="Y216" s="35"/>
      <c r="Z216" s="35"/>
      <c r="AA216" s="35"/>
      <c r="AB216" s="35"/>
      <c r="AC216" s="35"/>
      <c r="AD216" s="35"/>
      <c r="AE216" s="35"/>
      <c r="AR216" s="205" t="s">
        <v>373</v>
      </c>
      <c r="AT216" s="205" t="s">
        <v>368</v>
      </c>
      <c r="AU216" s="205" t="s">
        <v>90</v>
      </c>
      <c r="AY216" s="18" t="s">
        <v>365</v>
      </c>
      <c r="BE216" s="206">
        <f>IF(N216="základní",J216,0)</f>
        <v>0</v>
      </c>
      <c r="BF216" s="206">
        <f>IF(N216="snížená",J216,0)</f>
        <v>0</v>
      </c>
      <c r="BG216" s="206">
        <f>IF(N216="zákl. přenesená",J216,0)</f>
        <v>0</v>
      </c>
      <c r="BH216" s="206">
        <f>IF(N216="sníž. přenesená",J216,0)</f>
        <v>0</v>
      </c>
      <c r="BI216" s="206">
        <f>IF(N216="nulová",J216,0)</f>
        <v>0</v>
      </c>
      <c r="BJ216" s="18" t="s">
        <v>88</v>
      </c>
      <c r="BK216" s="206">
        <f>ROUND(I216*H216,2)</f>
        <v>0</v>
      </c>
      <c r="BL216" s="18" t="s">
        <v>373</v>
      </c>
      <c r="BM216" s="205" t="s">
        <v>1190</v>
      </c>
    </row>
    <row r="217" spans="1:65" s="12" customFormat="1" ht="22.9" customHeight="1">
      <c r="B217" s="179"/>
      <c r="C217" s="180"/>
      <c r="D217" s="181" t="s">
        <v>80</v>
      </c>
      <c r="E217" s="192" t="s">
        <v>409</v>
      </c>
      <c r="F217" s="192" t="s">
        <v>410</v>
      </c>
      <c r="G217" s="180"/>
      <c r="H217" s="180"/>
      <c r="I217" s="183"/>
      <c r="J217" s="193">
        <f>BK217</f>
        <v>0</v>
      </c>
      <c r="K217" s="180"/>
      <c r="L217" s="184"/>
      <c r="M217" s="185"/>
      <c r="N217" s="186"/>
      <c r="O217" s="186"/>
      <c r="P217" s="187">
        <f>P218</f>
        <v>0</v>
      </c>
      <c r="Q217" s="186"/>
      <c r="R217" s="187">
        <f>R218</f>
        <v>0</v>
      </c>
      <c r="S217" s="186"/>
      <c r="T217" s="188">
        <f>T218</f>
        <v>0</v>
      </c>
      <c r="AR217" s="189" t="s">
        <v>88</v>
      </c>
      <c r="AT217" s="190" t="s">
        <v>80</v>
      </c>
      <c r="AU217" s="190" t="s">
        <v>88</v>
      </c>
      <c r="AY217" s="189" t="s">
        <v>365</v>
      </c>
      <c r="BK217" s="191">
        <f>BK218</f>
        <v>0</v>
      </c>
    </row>
    <row r="218" spans="1:65" s="2" customFormat="1" ht="55.5" customHeight="1">
      <c r="A218" s="35"/>
      <c r="B218" s="36"/>
      <c r="C218" s="194" t="s">
        <v>499</v>
      </c>
      <c r="D218" s="194" t="s">
        <v>368</v>
      </c>
      <c r="E218" s="195" t="s">
        <v>412</v>
      </c>
      <c r="F218" s="196" t="s">
        <v>413</v>
      </c>
      <c r="G218" s="197" t="s">
        <v>389</v>
      </c>
      <c r="H218" s="198">
        <v>254.303</v>
      </c>
      <c r="I218" s="199"/>
      <c r="J218" s="200">
        <f>ROUND(I218*H218,2)</f>
        <v>0</v>
      </c>
      <c r="K218" s="196" t="s">
        <v>372</v>
      </c>
      <c r="L218" s="40"/>
      <c r="M218" s="201" t="s">
        <v>1</v>
      </c>
      <c r="N218" s="202" t="s">
        <v>46</v>
      </c>
      <c r="O218" s="72"/>
      <c r="P218" s="203">
        <f>O218*H218</f>
        <v>0</v>
      </c>
      <c r="Q218" s="203">
        <v>0</v>
      </c>
      <c r="R218" s="203">
        <f>Q218*H218</f>
        <v>0</v>
      </c>
      <c r="S218" s="203">
        <v>0</v>
      </c>
      <c r="T218" s="204">
        <f>S218*H218</f>
        <v>0</v>
      </c>
      <c r="U218" s="35"/>
      <c r="V218" s="35"/>
      <c r="W218" s="35"/>
      <c r="X218" s="35"/>
      <c r="Y218" s="35"/>
      <c r="Z218" s="35"/>
      <c r="AA218" s="35"/>
      <c r="AB218" s="35"/>
      <c r="AC218" s="35"/>
      <c r="AD218" s="35"/>
      <c r="AE218" s="35"/>
      <c r="AR218" s="205" t="s">
        <v>373</v>
      </c>
      <c r="AT218" s="205" t="s">
        <v>368</v>
      </c>
      <c r="AU218" s="205" t="s">
        <v>90</v>
      </c>
      <c r="AY218" s="18" t="s">
        <v>365</v>
      </c>
      <c r="BE218" s="206">
        <f>IF(N218="základní",J218,0)</f>
        <v>0</v>
      </c>
      <c r="BF218" s="206">
        <f>IF(N218="snížená",J218,0)</f>
        <v>0</v>
      </c>
      <c r="BG218" s="206">
        <f>IF(N218="zákl. přenesená",J218,0)</f>
        <v>0</v>
      </c>
      <c r="BH218" s="206">
        <f>IF(N218="sníž. přenesená",J218,0)</f>
        <v>0</v>
      </c>
      <c r="BI218" s="206">
        <f>IF(N218="nulová",J218,0)</f>
        <v>0</v>
      </c>
      <c r="BJ218" s="18" t="s">
        <v>88</v>
      </c>
      <c r="BK218" s="206">
        <f>ROUND(I218*H218,2)</f>
        <v>0</v>
      </c>
      <c r="BL218" s="18" t="s">
        <v>373</v>
      </c>
      <c r="BM218" s="205" t="s">
        <v>1191</v>
      </c>
    </row>
    <row r="219" spans="1:65" s="2" customFormat="1" ht="49.9" customHeight="1">
      <c r="A219" s="35"/>
      <c r="B219" s="36"/>
      <c r="C219" s="37"/>
      <c r="D219" s="37"/>
      <c r="E219" s="182" t="s">
        <v>1069</v>
      </c>
      <c r="F219" s="182" t="s">
        <v>1070</v>
      </c>
      <c r="G219" s="37"/>
      <c r="H219" s="37"/>
      <c r="I219" s="37"/>
      <c r="J219" s="167">
        <f t="shared" ref="J219:J224" si="0">BK219</f>
        <v>0</v>
      </c>
      <c r="K219" s="37"/>
      <c r="L219" s="40"/>
      <c r="M219" s="261"/>
      <c r="N219" s="262"/>
      <c r="O219" s="72"/>
      <c r="P219" s="72"/>
      <c r="Q219" s="72"/>
      <c r="R219" s="72"/>
      <c r="S219" s="72"/>
      <c r="T219" s="73"/>
      <c r="U219" s="35"/>
      <c r="V219" s="35"/>
      <c r="W219" s="35"/>
      <c r="X219" s="35"/>
      <c r="Y219" s="35"/>
      <c r="Z219" s="35"/>
      <c r="AA219" s="35"/>
      <c r="AB219" s="35"/>
      <c r="AC219" s="35"/>
      <c r="AD219" s="35"/>
      <c r="AE219" s="35"/>
      <c r="AT219" s="18" t="s">
        <v>80</v>
      </c>
      <c r="AU219" s="18" t="s">
        <v>81</v>
      </c>
      <c r="AY219" s="18" t="s">
        <v>1071</v>
      </c>
      <c r="BK219" s="206">
        <f>SUM(BK220:BK224)</f>
        <v>0</v>
      </c>
    </row>
    <row r="220" spans="1:65" s="2" customFormat="1" ht="16.350000000000001" customHeight="1">
      <c r="A220" s="35"/>
      <c r="B220" s="36"/>
      <c r="C220" s="263" t="s">
        <v>1</v>
      </c>
      <c r="D220" s="263" t="s">
        <v>368</v>
      </c>
      <c r="E220" s="264" t="s">
        <v>1</v>
      </c>
      <c r="F220" s="265" t="s">
        <v>1</v>
      </c>
      <c r="G220" s="266" t="s">
        <v>1</v>
      </c>
      <c r="H220" s="267"/>
      <c r="I220" s="268"/>
      <c r="J220" s="269">
        <f t="shared" si="0"/>
        <v>0</v>
      </c>
      <c r="K220" s="270"/>
      <c r="L220" s="40"/>
      <c r="M220" s="271" t="s">
        <v>1</v>
      </c>
      <c r="N220" s="272" t="s">
        <v>46</v>
      </c>
      <c r="O220" s="72"/>
      <c r="P220" s="72"/>
      <c r="Q220" s="72"/>
      <c r="R220" s="72"/>
      <c r="S220" s="72"/>
      <c r="T220" s="73"/>
      <c r="U220" s="35"/>
      <c r="V220" s="35"/>
      <c r="W220" s="35"/>
      <c r="X220" s="35"/>
      <c r="Y220" s="35"/>
      <c r="Z220" s="35"/>
      <c r="AA220" s="35"/>
      <c r="AB220" s="35"/>
      <c r="AC220" s="35"/>
      <c r="AD220" s="35"/>
      <c r="AE220" s="35"/>
      <c r="AT220" s="18" t="s">
        <v>1071</v>
      </c>
      <c r="AU220" s="18" t="s">
        <v>88</v>
      </c>
      <c r="AY220" s="18" t="s">
        <v>1071</v>
      </c>
      <c r="BE220" s="206">
        <f>IF(N220="základní",J220,0)</f>
        <v>0</v>
      </c>
      <c r="BF220" s="206">
        <f>IF(N220="snížená",J220,0)</f>
        <v>0</v>
      </c>
      <c r="BG220" s="206">
        <f>IF(N220="zákl. přenesená",J220,0)</f>
        <v>0</v>
      </c>
      <c r="BH220" s="206">
        <f>IF(N220="sníž. přenesená",J220,0)</f>
        <v>0</v>
      </c>
      <c r="BI220" s="206">
        <f>IF(N220="nulová",J220,0)</f>
        <v>0</v>
      </c>
      <c r="BJ220" s="18" t="s">
        <v>88</v>
      </c>
      <c r="BK220" s="206">
        <f>I220*H220</f>
        <v>0</v>
      </c>
    </row>
    <row r="221" spans="1:65" s="2" customFormat="1" ht="16.350000000000001" customHeight="1">
      <c r="A221" s="35"/>
      <c r="B221" s="36"/>
      <c r="C221" s="263" t="s">
        <v>1</v>
      </c>
      <c r="D221" s="263" t="s">
        <v>368</v>
      </c>
      <c r="E221" s="264" t="s">
        <v>1</v>
      </c>
      <c r="F221" s="265" t="s">
        <v>1</v>
      </c>
      <c r="G221" s="266" t="s">
        <v>1</v>
      </c>
      <c r="H221" s="267"/>
      <c r="I221" s="268"/>
      <c r="J221" s="269">
        <f t="shared" si="0"/>
        <v>0</v>
      </c>
      <c r="K221" s="270"/>
      <c r="L221" s="40"/>
      <c r="M221" s="271" t="s">
        <v>1</v>
      </c>
      <c r="N221" s="272" t="s">
        <v>46</v>
      </c>
      <c r="O221" s="72"/>
      <c r="P221" s="72"/>
      <c r="Q221" s="72"/>
      <c r="R221" s="72"/>
      <c r="S221" s="72"/>
      <c r="T221" s="73"/>
      <c r="U221" s="35"/>
      <c r="V221" s="35"/>
      <c r="W221" s="35"/>
      <c r="X221" s="35"/>
      <c r="Y221" s="35"/>
      <c r="Z221" s="35"/>
      <c r="AA221" s="35"/>
      <c r="AB221" s="35"/>
      <c r="AC221" s="35"/>
      <c r="AD221" s="35"/>
      <c r="AE221" s="35"/>
      <c r="AT221" s="18" t="s">
        <v>1071</v>
      </c>
      <c r="AU221" s="18" t="s">
        <v>88</v>
      </c>
      <c r="AY221" s="18" t="s">
        <v>1071</v>
      </c>
      <c r="BE221" s="206">
        <f>IF(N221="základní",J221,0)</f>
        <v>0</v>
      </c>
      <c r="BF221" s="206">
        <f>IF(N221="snížená",J221,0)</f>
        <v>0</v>
      </c>
      <c r="BG221" s="206">
        <f>IF(N221="zákl. přenesená",J221,0)</f>
        <v>0</v>
      </c>
      <c r="BH221" s="206">
        <f>IF(N221="sníž. přenesená",J221,0)</f>
        <v>0</v>
      </c>
      <c r="BI221" s="206">
        <f>IF(N221="nulová",J221,0)</f>
        <v>0</v>
      </c>
      <c r="BJ221" s="18" t="s">
        <v>88</v>
      </c>
      <c r="BK221" s="206">
        <f>I221*H221</f>
        <v>0</v>
      </c>
    </row>
    <row r="222" spans="1:65" s="2" customFormat="1" ht="16.350000000000001" customHeight="1">
      <c r="A222" s="35"/>
      <c r="B222" s="36"/>
      <c r="C222" s="263" t="s">
        <v>1</v>
      </c>
      <c r="D222" s="263" t="s">
        <v>368</v>
      </c>
      <c r="E222" s="264" t="s">
        <v>1</v>
      </c>
      <c r="F222" s="265" t="s">
        <v>1</v>
      </c>
      <c r="G222" s="266" t="s">
        <v>1</v>
      </c>
      <c r="H222" s="267"/>
      <c r="I222" s="268"/>
      <c r="J222" s="269">
        <f t="shared" si="0"/>
        <v>0</v>
      </c>
      <c r="K222" s="270"/>
      <c r="L222" s="40"/>
      <c r="M222" s="271" t="s">
        <v>1</v>
      </c>
      <c r="N222" s="272" t="s">
        <v>46</v>
      </c>
      <c r="O222" s="72"/>
      <c r="P222" s="72"/>
      <c r="Q222" s="72"/>
      <c r="R222" s="72"/>
      <c r="S222" s="72"/>
      <c r="T222" s="73"/>
      <c r="U222" s="35"/>
      <c r="V222" s="35"/>
      <c r="W222" s="35"/>
      <c r="X222" s="35"/>
      <c r="Y222" s="35"/>
      <c r="Z222" s="35"/>
      <c r="AA222" s="35"/>
      <c r="AB222" s="35"/>
      <c r="AC222" s="35"/>
      <c r="AD222" s="35"/>
      <c r="AE222" s="35"/>
      <c r="AT222" s="18" t="s">
        <v>1071</v>
      </c>
      <c r="AU222" s="18" t="s">
        <v>88</v>
      </c>
      <c r="AY222" s="18" t="s">
        <v>1071</v>
      </c>
      <c r="BE222" s="206">
        <f>IF(N222="základní",J222,0)</f>
        <v>0</v>
      </c>
      <c r="BF222" s="206">
        <f>IF(N222="snížená",J222,0)</f>
        <v>0</v>
      </c>
      <c r="BG222" s="206">
        <f>IF(N222="zákl. přenesená",J222,0)</f>
        <v>0</v>
      </c>
      <c r="BH222" s="206">
        <f>IF(N222="sníž. přenesená",J222,0)</f>
        <v>0</v>
      </c>
      <c r="BI222" s="206">
        <f>IF(N222="nulová",J222,0)</f>
        <v>0</v>
      </c>
      <c r="BJ222" s="18" t="s">
        <v>88</v>
      </c>
      <c r="BK222" s="206">
        <f>I222*H222</f>
        <v>0</v>
      </c>
    </row>
    <row r="223" spans="1:65" s="2" customFormat="1" ht="16.350000000000001" customHeight="1">
      <c r="A223" s="35"/>
      <c r="B223" s="36"/>
      <c r="C223" s="263" t="s">
        <v>1</v>
      </c>
      <c r="D223" s="263" t="s">
        <v>368</v>
      </c>
      <c r="E223" s="264" t="s">
        <v>1</v>
      </c>
      <c r="F223" s="265" t="s">
        <v>1</v>
      </c>
      <c r="G223" s="266" t="s">
        <v>1</v>
      </c>
      <c r="H223" s="267"/>
      <c r="I223" s="268"/>
      <c r="J223" s="269">
        <f t="shared" si="0"/>
        <v>0</v>
      </c>
      <c r="K223" s="270"/>
      <c r="L223" s="40"/>
      <c r="M223" s="271" t="s">
        <v>1</v>
      </c>
      <c r="N223" s="272" t="s">
        <v>46</v>
      </c>
      <c r="O223" s="72"/>
      <c r="P223" s="72"/>
      <c r="Q223" s="72"/>
      <c r="R223" s="72"/>
      <c r="S223" s="72"/>
      <c r="T223" s="73"/>
      <c r="U223" s="35"/>
      <c r="V223" s="35"/>
      <c r="W223" s="35"/>
      <c r="X223" s="35"/>
      <c r="Y223" s="35"/>
      <c r="Z223" s="35"/>
      <c r="AA223" s="35"/>
      <c r="AB223" s="35"/>
      <c r="AC223" s="35"/>
      <c r="AD223" s="35"/>
      <c r="AE223" s="35"/>
      <c r="AT223" s="18" t="s">
        <v>1071</v>
      </c>
      <c r="AU223" s="18" t="s">
        <v>88</v>
      </c>
      <c r="AY223" s="18" t="s">
        <v>1071</v>
      </c>
      <c r="BE223" s="206">
        <f>IF(N223="základní",J223,0)</f>
        <v>0</v>
      </c>
      <c r="BF223" s="206">
        <f>IF(N223="snížená",J223,0)</f>
        <v>0</v>
      </c>
      <c r="BG223" s="206">
        <f>IF(N223="zákl. přenesená",J223,0)</f>
        <v>0</v>
      </c>
      <c r="BH223" s="206">
        <f>IF(N223="sníž. přenesená",J223,0)</f>
        <v>0</v>
      </c>
      <c r="BI223" s="206">
        <f>IF(N223="nulová",J223,0)</f>
        <v>0</v>
      </c>
      <c r="BJ223" s="18" t="s">
        <v>88</v>
      </c>
      <c r="BK223" s="206">
        <f>I223*H223</f>
        <v>0</v>
      </c>
    </row>
    <row r="224" spans="1:65" s="2" customFormat="1" ht="16.350000000000001" customHeight="1">
      <c r="A224" s="35"/>
      <c r="B224" s="36"/>
      <c r="C224" s="263" t="s">
        <v>1</v>
      </c>
      <c r="D224" s="263" t="s">
        <v>368</v>
      </c>
      <c r="E224" s="264" t="s">
        <v>1</v>
      </c>
      <c r="F224" s="265" t="s">
        <v>1</v>
      </c>
      <c r="G224" s="266" t="s">
        <v>1</v>
      </c>
      <c r="H224" s="267"/>
      <c r="I224" s="268"/>
      <c r="J224" s="269">
        <f t="shared" si="0"/>
        <v>0</v>
      </c>
      <c r="K224" s="270"/>
      <c r="L224" s="40"/>
      <c r="M224" s="271" t="s">
        <v>1</v>
      </c>
      <c r="N224" s="272" t="s">
        <v>46</v>
      </c>
      <c r="O224" s="273"/>
      <c r="P224" s="273"/>
      <c r="Q224" s="273"/>
      <c r="R224" s="273"/>
      <c r="S224" s="273"/>
      <c r="T224" s="274"/>
      <c r="U224" s="35"/>
      <c r="V224" s="35"/>
      <c r="W224" s="35"/>
      <c r="X224" s="35"/>
      <c r="Y224" s="35"/>
      <c r="Z224" s="35"/>
      <c r="AA224" s="35"/>
      <c r="AB224" s="35"/>
      <c r="AC224" s="35"/>
      <c r="AD224" s="35"/>
      <c r="AE224" s="35"/>
      <c r="AT224" s="18" t="s">
        <v>1071</v>
      </c>
      <c r="AU224" s="18" t="s">
        <v>88</v>
      </c>
      <c r="AY224" s="18" t="s">
        <v>1071</v>
      </c>
      <c r="BE224" s="206">
        <f>IF(N224="základní",J224,0)</f>
        <v>0</v>
      </c>
      <c r="BF224" s="206">
        <f>IF(N224="snížená",J224,0)</f>
        <v>0</v>
      </c>
      <c r="BG224" s="206">
        <f>IF(N224="zákl. přenesená",J224,0)</f>
        <v>0</v>
      </c>
      <c r="BH224" s="206">
        <f>IF(N224="sníž. přenesená",J224,0)</f>
        <v>0</v>
      </c>
      <c r="BI224" s="206">
        <f>IF(N224="nulová",J224,0)</f>
        <v>0</v>
      </c>
      <c r="BJ224" s="18" t="s">
        <v>88</v>
      </c>
      <c r="BK224" s="206">
        <f>I224*H224</f>
        <v>0</v>
      </c>
    </row>
    <row r="225" spans="1:31" s="2" customFormat="1" ht="6.95" customHeight="1">
      <c r="A225" s="35"/>
      <c r="B225" s="55"/>
      <c r="C225" s="56"/>
      <c r="D225" s="56"/>
      <c r="E225" s="56"/>
      <c r="F225" s="56"/>
      <c r="G225" s="56"/>
      <c r="H225" s="56"/>
      <c r="I225" s="56"/>
      <c r="J225" s="56"/>
      <c r="K225" s="56"/>
      <c r="L225" s="40"/>
      <c r="M225" s="35"/>
      <c r="O225" s="35"/>
      <c r="P225" s="35"/>
      <c r="Q225" s="35"/>
      <c r="R225" s="35"/>
      <c r="S225" s="35"/>
      <c r="T225" s="35"/>
      <c r="U225" s="35"/>
      <c r="V225" s="35"/>
      <c r="W225" s="35"/>
      <c r="X225" s="35"/>
      <c r="Y225" s="35"/>
      <c r="Z225" s="35"/>
      <c r="AA225" s="35"/>
      <c r="AB225" s="35"/>
      <c r="AC225" s="35"/>
      <c r="AD225" s="35"/>
      <c r="AE225" s="35"/>
    </row>
  </sheetData>
  <sheetProtection algorithmName="SHA-512" hashValue="54Anpn4vTrNbEExTOfVBAEI6wCKx4821Qm52RixUQne9zgIClVx/lAO8Ze9cN85JJ3Xg1+AEIT2lVSF+iWhUjw==" saltValue="ZNOOaNaADAnndZtWM9w6UXGifvxmy5Pco6CCHMSxa5q2p7nA9W8N7i/KTL+39wsrpVAcHhOimshuxc0TNI/wQg==" spinCount="100000" sheet="1" objects="1" scenarios="1" formatColumns="0" formatRows="0" autoFilter="0"/>
  <autoFilter ref="C124:K224"/>
  <mergeCells count="12">
    <mergeCell ref="E117:H117"/>
    <mergeCell ref="L2:V2"/>
    <mergeCell ref="E85:H85"/>
    <mergeCell ref="E87:H87"/>
    <mergeCell ref="E89:H89"/>
    <mergeCell ref="E113:H113"/>
    <mergeCell ref="E115:H115"/>
    <mergeCell ref="E7:H7"/>
    <mergeCell ref="E9:H9"/>
    <mergeCell ref="E11:H11"/>
    <mergeCell ref="E20:H20"/>
    <mergeCell ref="E29:H29"/>
  </mergeCells>
  <dataValidations count="2">
    <dataValidation type="list" allowBlank="1" showInputMessage="1" showErrorMessage="1" error="Povoleny jsou hodnoty K, M." sqref="D220:D225">
      <formula1>"K, M"</formula1>
    </dataValidation>
    <dataValidation type="list" allowBlank="1" showInputMessage="1" showErrorMessage="1" error="Povoleny jsou hodnoty základní, snížená, zákl. přenesená, sníž. přenesená, nulová." sqref="N220:N225">
      <formula1>"základní, snížená, zákl. přenesená, sníž. přenesená, nulová"</formula1>
    </dataValidation>
  </dataValidation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BM143"/>
  <sheetViews>
    <sheetView showGridLines="0" workbookViewId="0"/>
  </sheetViews>
  <sheetFormatPr defaultRowHeight="11.2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311"/>
      <c r="M2" s="311"/>
      <c r="N2" s="311"/>
      <c r="O2" s="311"/>
      <c r="P2" s="311"/>
      <c r="Q2" s="311"/>
      <c r="R2" s="311"/>
      <c r="S2" s="311"/>
      <c r="T2" s="311"/>
      <c r="U2" s="311"/>
      <c r="V2" s="311"/>
      <c r="AT2" s="18" t="s">
        <v>101</v>
      </c>
    </row>
    <row r="3" spans="1:46" s="1" customFormat="1" ht="6.95" customHeight="1">
      <c r="B3" s="117"/>
      <c r="C3" s="118"/>
      <c r="D3" s="118"/>
      <c r="E3" s="118"/>
      <c r="F3" s="118"/>
      <c r="G3" s="118"/>
      <c r="H3" s="118"/>
      <c r="I3" s="118"/>
      <c r="J3" s="118"/>
      <c r="K3" s="118"/>
      <c r="L3" s="21"/>
      <c r="AT3" s="18" t="s">
        <v>90</v>
      </c>
    </row>
    <row r="4" spans="1:46" s="1" customFormat="1" ht="24.95" customHeight="1">
      <c r="B4" s="21"/>
      <c r="D4" s="119" t="s">
        <v>302</v>
      </c>
      <c r="L4" s="21"/>
      <c r="M4" s="120" t="s">
        <v>10</v>
      </c>
      <c r="AT4" s="18" t="s">
        <v>4</v>
      </c>
    </row>
    <row r="5" spans="1:46" s="1" customFormat="1" ht="6.95" customHeight="1">
      <c r="B5" s="21"/>
      <c r="L5" s="21"/>
    </row>
    <row r="6" spans="1:46" s="1" customFormat="1" ht="12" customHeight="1">
      <c r="B6" s="21"/>
      <c r="D6" s="121" t="s">
        <v>16</v>
      </c>
      <c r="L6" s="21"/>
    </row>
    <row r="7" spans="1:46" s="1" customFormat="1" ht="26.25" customHeight="1">
      <c r="B7" s="21"/>
      <c r="E7" s="340" t="str">
        <f>'Rekapitulace stavby'!K6</f>
        <v>Nová vstupní a vjezdová zóna v západní části výstaviště včetně nového odpadového hospodářství</v>
      </c>
      <c r="F7" s="341"/>
      <c r="G7" s="341"/>
      <c r="H7" s="341"/>
      <c r="L7" s="21"/>
    </row>
    <row r="8" spans="1:46" s="1" customFormat="1" ht="12" customHeight="1">
      <c r="B8" s="21"/>
      <c r="D8" s="121" t="s">
        <v>311</v>
      </c>
      <c r="L8" s="21"/>
    </row>
    <row r="9" spans="1:46" s="2" customFormat="1" ht="16.5" customHeight="1">
      <c r="A9" s="35"/>
      <c r="B9" s="40"/>
      <c r="C9" s="35"/>
      <c r="D9" s="35"/>
      <c r="E9" s="340" t="s">
        <v>316</v>
      </c>
      <c r="F9" s="342"/>
      <c r="G9" s="342"/>
      <c r="H9" s="342"/>
      <c r="I9" s="35"/>
      <c r="J9" s="35"/>
      <c r="K9" s="35"/>
      <c r="L9" s="52"/>
      <c r="S9" s="35"/>
      <c r="T9" s="35"/>
      <c r="U9" s="35"/>
      <c r="V9" s="35"/>
      <c r="W9" s="35"/>
      <c r="X9" s="35"/>
      <c r="Y9" s="35"/>
      <c r="Z9" s="35"/>
      <c r="AA9" s="35"/>
      <c r="AB9" s="35"/>
      <c r="AC9" s="35"/>
      <c r="AD9" s="35"/>
      <c r="AE9" s="35"/>
    </row>
    <row r="10" spans="1:46" s="2" customFormat="1" ht="12" customHeight="1">
      <c r="A10" s="35"/>
      <c r="B10" s="40"/>
      <c r="C10" s="35"/>
      <c r="D10" s="121" t="s">
        <v>319</v>
      </c>
      <c r="E10" s="35"/>
      <c r="F10" s="35"/>
      <c r="G10" s="35"/>
      <c r="H10" s="35"/>
      <c r="I10" s="35"/>
      <c r="J10" s="35"/>
      <c r="K10" s="35"/>
      <c r="L10" s="52"/>
      <c r="S10" s="35"/>
      <c r="T10" s="35"/>
      <c r="U10" s="35"/>
      <c r="V10" s="35"/>
      <c r="W10" s="35"/>
      <c r="X10" s="35"/>
      <c r="Y10" s="35"/>
      <c r="Z10" s="35"/>
      <c r="AA10" s="35"/>
      <c r="AB10" s="35"/>
      <c r="AC10" s="35"/>
      <c r="AD10" s="35"/>
      <c r="AE10" s="35"/>
    </row>
    <row r="11" spans="1:46" s="2" customFormat="1" ht="16.5" customHeight="1">
      <c r="A11" s="35"/>
      <c r="B11" s="40"/>
      <c r="C11" s="35"/>
      <c r="D11" s="35"/>
      <c r="E11" s="343" t="s">
        <v>1192</v>
      </c>
      <c r="F11" s="342"/>
      <c r="G11" s="342"/>
      <c r="H11" s="342"/>
      <c r="I11" s="35"/>
      <c r="J11" s="35"/>
      <c r="K11" s="35"/>
      <c r="L11" s="52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pans="1:46" s="2" customFormat="1">
      <c r="A12" s="35"/>
      <c r="B12" s="40"/>
      <c r="C12" s="35"/>
      <c r="D12" s="35"/>
      <c r="E12" s="35"/>
      <c r="F12" s="35"/>
      <c r="G12" s="35"/>
      <c r="H12" s="35"/>
      <c r="I12" s="35"/>
      <c r="J12" s="35"/>
      <c r="K12" s="35"/>
      <c r="L12" s="52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pans="1:46" s="2" customFormat="1" ht="12" customHeight="1">
      <c r="A13" s="35"/>
      <c r="B13" s="40"/>
      <c r="C13" s="35"/>
      <c r="D13" s="121" t="s">
        <v>18</v>
      </c>
      <c r="E13" s="35"/>
      <c r="F13" s="111" t="s">
        <v>1</v>
      </c>
      <c r="G13" s="35"/>
      <c r="H13" s="35"/>
      <c r="I13" s="121" t="s">
        <v>19</v>
      </c>
      <c r="J13" s="111" t="s">
        <v>1</v>
      </c>
      <c r="K13" s="35"/>
      <c r="L13" s="52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pans="1:46" s="2" customFormat="1" ht="12" customHeight="1">
      <c r="A14" s="35"/>
      <c r="B14" s="40"/>
      <c r="C14" s="35"/>
      <c r="D14" s="121" t="s">
        <v>20</v>
      </c>
      <c r="E14" s="35"/>
      <c r="F14" s="111" t="s">
        <v>21</v>
      </c>
      <c r="G14" s="35"/>
      <c r="H14" s="35"/>
      <c r="I14" s="121" t="s">
        <v>22</v>
      </c>
      <c r="J14" s="122" t="str">
        <f>'Rekapitulace stavby'!AN8</f>
        <v>2. 12. 2022</v>
      </c>
      <c r="K14" s="35"/>
      <c r="L14" s="52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pans="1:46" s="2" customFormat="1" ht="10.9" customHeight="1">
      <c r="A15" s="35"/>
      <c r="B15" s="40"/>
      <c r="C15" s="35"/>
      <c r="D15" s="35"/>
      <c r="E15" s="35"/>
      <c r="F15" s="35"/>
      <c r="G15" s="35"/>
      <c r="H15" s="35"/>
      <c r="I15" s="35"/>
      <c r="J15" s="35"/>
      <c r="K15" s="35"/>
      <c r="L15" s="52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pans="1:46" s="2" customFormat="1" ht="12" customHeight="1">
      <c r="A16" s="35"/>
      <c r="B16" s="40"/>
      <c r="C16" s="35"/>
      <c r="D16" s="121" t="s">
        <v>24</v>
      </c>
      <c r="E16" s="35"/>
      <c r="F16" s="35"/>
      <c r="G16" s="35"/>
      <c r="H16" s="35"/>
      <c r="I16" s="121" t="s">
        <v>25</v>
      </c>
      <c r="J16" s="111" t="s">
        <v>26</v>
      </c>
      <c r="K16" s="35"/>
      <c r="L16" s="52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pans="1:31" s="2" customFormat="1" ht="18" customHeight="1">
      <c r="A17" s="35"/>
      <c r="B17" s="40"/>
      <c r="C17" s="35"/>
      <c r="D17" s="35"/>
      <c r="E17" s="111" t="s">
        <v>27</v>
      </c>
      <c r="F17" s="35"/>
      <c r="G17" s="35"/>
      <c r="H17" s="35"/>
      <c r="I17" s="121" t="s">
        <v>28</v>
      </c>
      <c r="J17" s="111" t="s">
        <v>29</v>
      </c>
      <c r="K17" s="35"/>
      <c r="L17" s="52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pans="1:31" s="2" customFormat="1" ht="6.95" customHeight="1">
      <c r="A18" s="35"/>
      <c r="B18" s="40"/>
      <c r="C18" s="35"/>
      <c r="D18" s="35"/>
      <c r="E18" s="35"/>
      <c r="F18" s="35"/>
      <c r="G18" s="35"/>
      <c r="H18" s="35"/>
      <c r="I18" s="35"/>
      <c r="J18" s="35"/>
      <c r="K18" s="35"/>
      <c r="L18" s="52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pans="1:31" s="2" customFormat="1" ht="12" customHeight="1">
      <c r="A19" s="35"/>
      <c r="B19" s="40"/>
      <c r="C19" s="35"/>
      <c r="D19" s="121" t="s">
        <v>30</v>
      </c>
      <c r="E19" s="35"/>
      <c r="F19" s="35"/>
      <c r="G19" s="35"/>
      <c r="H19" s="35"/>
      <c r="I19" s="121" t="s">
        <v>25</v>
      </c>
      <c r="J19" s="31" t="str">
        <f>'Rekapitulace stavby'!AN13</f>
        <v>Vyplň údaj</v>
      </c>
      <c r="K19" s="35"/>
      <c r="L19" s="52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pans="1:31" s="2" customFormat="1" ht="18" customHeight="1">
      <c r="A20" s="35"/>
      <c r="B20" s="40"/>
      <c r="C20" s="35"/>
      <c r="D20" s="35"/>
      <c r="E20" s="344" t="str">
        <f>'Rekapitulace stavby'!E14</f>
        <v>Vyplň údaj</v>
      </c>
      <c r="F20" s="345"/>
      <c r="G20" s="345"/>
      <c r="H20" s="345"/>
      <c r="I20" s="121" t="s">
        <v>28</v>
      </c>
      <c r="J20" s="31" t="str">
        <f>'Rekapitulace stavby'!AN14</f>
        <v>Vyplň údaj</v>
      </c>
      <c r="K20" s="35"/>
      <c r="L20" s="52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pans="1:31" s="2" customFormat="1" ht="6.95" customHeight="1">
      <c r="A21" s="35"/>
      <c r="B21" s="40"/>
      <c r="C21" s="35"/>
      <c r="D21" s="35"/>
      <c r="E21" s="35"/>
      <c r="F21" s="35"/>
      <c r="G21" s="35"/>
      <c r="H21" s="35"/>
      <c r="I21" s="35"/>
      <c r="J21" s="35"/>
      <c r="K21" s="35"/>
      <c r="L21" s="52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pans="1:31" s="2" customFormat="1" ht="12" customHeight="1">
      <c r="A22" s="35"/>
      <c r="B22" s="40"/>
      <c r="C22" s="35"/>
      <c r="D22" s="121" t="s">
        <v>32</v>
      </c>
      <c r="E22" s="35"/>
      <c r="F22" s="35"/>
      <c r="G22" s="35"/>
      <c r="H22" s="35"/>
      <c r="I22" s="121" t="s">
        <v>25</v>
      </c>
      <c r="J22" s="111" t="s">
        <v>33</v>
      </c>
      <c r="K22" s="35"/>
      <c r="L22" s="52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pans="1:31" s="2" customFormat="1" ht="18" customHeight="1">
      <c r="A23" s="35"/>
      <c r="B23" s="40"/>
      <c r="C23" s="35"/>
      <c r="D23" s="35"/>
      <c r="E23" s="111" t="s">
        <v>34</v>
      </c>
      <c r="F23" s="35"/>
      <c r="G23" s="35"/>
      <c r="H23" s="35"/>
      <c r="I23" s="121" t="s">
        <v>28</v>
      </c>
      <c r="J23" s="111" t="s">
        <v>35</v>
      </c>
      <c r="K23" s="35"/>
      <c r="L23" s="52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pans="1:31" s="2" customFormat="1" ht="6.95" customHeight="1">
      <c r="A24" s="35"/>
      <c r="B24" s="40"/>
      <c r="C24" s="35"/>
      <c r="D24" s="35"/>
      <c r="E24" s="35"/>
      <c r="F24" s="35"/>
      <c r="G24" s="35"/>
      <c r="H24" s="35"/>
      <c r="I24" s="35"/>
      <c r="J24" s="35"/>
      <c r="K24" s="35"/>
      <c r="L24" s="52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pans="1:31" s="2" customFormat="1" ht="12" customHeight="1">
      <c r="A25" s="35"/>
      <c r="B25" s="40"/>
      <c r="C25" s="35"/>
      <c r="D25" s="121" t="s">
        <v>37</v>
      </c>
      <c r="E25" s="35"/>
      <c r="F25" s="35"/>
      <c r="G25" s="35"/>
      <c r="H25" s="35"/>
      <c r="I25" s="121" t="s">
        <v>25</v>
      </c>
      <c r="J25" s="111" t="str">
        <f>IF('Rekapitulace stavby'!AN19="","",'Rekapitulace stavby'!AN19)</f>
        <v/>
      </c>
      <c r="K25" s="35"/>
      <c r="L25" s="52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pans="1:31" s="2" customFormat="1" ht="18" customHeight="1">
      <c r="A26" s="35"/>
      <c r="B26" s="40"/>
      <c r="C26" s="35"/>
      <c r="D26" s="35"/>
      <c r="E26" s="111" t="str">
        <f>IF('Rekapitulace stavby'!E20="","",'Rekapitulace stavby'!E20)</f>
        <v xml:space="preserve"> </v>
      </c>
      <c r="F26" s="35"/>
      <c r="G26" s="35"/>
      <c r="H26" s="35"/>
      <c r="I26" s="121" t="s">
        <v>28</v>
      </c>
      <c r="J26" s="111" t="str">
        <f>IF('Rekapitulace stavby'!AN20="","",'Rekapitulace stavby'!AN20)</f>
        <v/>
      </c>
      <c r="K26" s="35"/>
      <c r="L26" s="52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pans="1:31" s="2" customFormat="1" ht="6.95" customHeight="1">
      <c r="A27" s="35"/>
      <c r="B27" s="40"/>
      <c r="C27" s="35"/>
      <c r="D27" s="35"/>
      <c r="E27" s="35"/>
      <c r="F27" s="35"/>
      <c r="G27" s="35"/>
      <c r="H27" s="35"/>
      <c r="I27" s="35"/>
      <c r="J27" s="35"/>
      <c r="K27" s="35"/>
      <c r="L27" s="52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</row>
    <row r="28" spans="1:31" s="2" customFormat="1" ht="12" customHeight="1">
      <c r="A28" s="35"/>
      <c r="B28" s="40"/>
      <c r="C28" s="35"/>
      <c r="D28" s="121" t="s">
        <v>39</v>
      </c>
      <c r="E28" s="35"/>
      <c r="F28" s="35"/>
      <c r="G28" s="35"/>
      <c r="H28" s="35"/>
      <c r="I28" s="35"/>
      <c r="J28" s="35"/>
      <c r="K28" s="35"/>
      <c r="L28" s="52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pans="1:31" s="8" customFormat="1" ht="95.25" customHeight="1">
      <c r="A29" s="123"/>
      <c r="B29" s="124"/>
      <c r="C29" s="123"/>
      <c r="D29" s="123"/>
      <c r="E29" s="346" t="s">
        <v>325</v>
      </c>
      <c r="F29" s="346"/>
      <c r="G29" s="346"/>
      <c r="H29" s="346"/>
      <c r="I29" s="123"/>
      <c r="J29" s="123"/>
      <c r="K29" s="123"/>
      <c r="L29" s="125"/>
      <c r="S29" s="123"/>
      <c r="T29" s="123"/>
      <c r="U29" s="123"/>
      <c r="V29" s="123"/>
      <c r="W29" s="123"/>
      <c r="X29" s="123"/>
      <c r="Y29" s="123"/>
      <c r="Z29" s="123"/>
      <c r="AA29" s="123"/>
      <c r="AB29" s="123"/>
      <c r="AC29" s="123"/>
      <c r="AD29" s="123"/>
      <c r="AE29" s="123"/>
    </row>
    <row r="30" spans="1:31" s="2" customFormat="1" ht="6.95" customHeight="1">
      <c r="A30" s="35"/>
      <c r="B30" s="40"/>
      <c r="C30" s="35"/>
      <c r="D30" s="35"/>
      <c r="E30" s="35"/>
      <c r="F30" s="35"/>
      <c r="G30" s="35"/>
      <c r="H30" s="35"/>
      <c r="I30" s="35"/>
      <c r="J30" s="35"/>
      <c r="K30" s="35"/>
      <c r="L30" s="52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pans="1:31" s="2" customFormat="1" ht="6.95" customHeight="1">
      <c r="A31" s="35"/>
      <c r="B31" s="40"/>
      <c r="C31" s="35"/>
      <c r="D31" s="126"/>
      <c r="E31" s="126"/>
      <c r="F31" s="126"/>
      <c r="G31" s="126"/>
      <c r="H31" s="126"/>
      <c r="I31" s="126"/>
      <c r="J31" s="126"/>
      <c r="K31" s="126"/>
      <c r="L31" s="52"/>
      <c r="S31" s="35"/>
      <c r="T31" s="35"/>
      <c r="U31" s="35"/>
      <c r="V31" s="35"/>
      <c r="W31" s="35"/>
      <c r="X31" s="35"/>
      <c r="Y31" s="35"/>
      <c r="Z31" s="35"/>
      <c r="AA31" s="35"/>
      <c r="AB31" s="35"/>
      <c r="AC31" s="35"/>
      <c r="AD31" s="35"/>
      <c r="AE31" s="35"/>
    </row>
    <row r="32" spans="1:31" s="2" customFormat="1" ht="25.35" customHeight="1">
      <c r="A32" s="35"/>
      <c r="B32" s="40"/>
      <c r="C32" s="35"/>
      <c r="D32" s="127" t="s">
        <v>41</v>
      </c>
      <c r="E32" s="35"/>
      <c r="F32" s="35"/>
      <c r="G32" s="35"/>
      <c r="H32" s="35"/>
      <c r="I32" s="35"/>
      <c r="J32" s="128">
        <f>ROUND(J125, 2)</f>
        <v>0</v>
      </c>
      <c r="K32" s="35"/>
      <c r="L32" s="52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pans="1:31" s="2" customFormat="1" ht="6.95" customHeight="1">
      <c r="A33" s="35"/>
      <c r="B33" s="40"/>
      <c r="C33" s="35"/>
      <c r="D33" s="126"/>
      <c r="E33" s="126"/>
      <c r="F33" s="126"/>
      <c r="G33" s="126"/>
      <c r="H33" s="126"/>
      <c r="I33" s="126"/>
      <c r="J33" s="126"/>
      <c r="K33" s="126"/>
      <c r="L33" s="52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pans="1:31" s="2" customFormat="1" ht="14.45" customHeight="1">
      <c r="A34" s="35"/>
      <c r="B34" s="40"/>
      <c r="C34" s="35"/>
      <c r="D34" s="35"/>
      <c r="E34" s="35"/>
      <c r="F34" s="129" t="s">
        <v>43</v>
      </c>
      <c r="G34" s="35"/>
      <c r="H34" s="35"/>
      <c r="I34" s="129" t="s">
        <v>42</v>
      </c>
      <c r="J34" s="129" t="s">
        <v>44</v>
      </c>
      <c r="K34" s="35"/>
      <c r="L34" s="52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pans="1:31" s="2" customFormat="1" ht="14.45" customHeight="1">
      <c r="A35" s="35"/>
      <c r="B35" s="40"/>
      <c r="C35" s="35"/>
      <c r="D35" s="130" t="s">
        <v>45</v>
      </c>
      <c r="E35" s="121" t="s">
        <v>46</v>
      </c>
      <c r="F35" s="131">
        <f>ROUND((ROUND((SUM(BE125:BE136)),  2) + SUM(BE138:BE142)), 2)</f>
        <v>0</v>
      </c>
      <c r="G35" s="35"/>
      <c r="H35" s="35"/>
      <c r="I35" s="132">
        <v>0.21</v>
      </c>
      <c r="J35" s="131">
        <f>ROUND((ROUND(((SUM(BE125:BE136))*I35),  2) + (SUM(BE138:BE142)*I35)), 2)</f>
        <v>0</v>
      </c>
      <c r="K35" s="35"/>
      <c r="L35" s="52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pans="1:31" s="2" customFormat="1" ht="14.45" customHeight="1">
      <c r="A36" s="35"/>
      <c r="B36" s="40"/>
      <c r="C36" s="35"/>
      <c r="D36" s="35"/>
      <c r="E36" s="121" t="s">
        <v>47</v>
      </c>
      <c r="F36" s="131">
        <f>ROUND((ROUND((SUM(BF125:BF136)),  2) + SUM(BF138:BF142)), 2)</f>
        <v>0</v>
      </c>
      <c r="G36" s="35"/>
      <c r="H36" s="35"/>
      <c r="I36" s="132">
        <v>0.15</v>
      </c>
      <c r="J36" s="131">
        <f>ROUND((ROUND(((SUM(BF125:BF136))*I36),  2) + (SUM(BF138:BF142)*I36)), 2)</f>
        <v>0</v>
      </c>
      <c r="K36" s="35"/>
      <c r="L36" s="52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spans="1:31" s="2" customFormat="1" ht="14.45" hidden="1" customHeight="1">
      <c r="A37" s="35"/>
      <c r="B37" s="40"/>
      <c r="C37" s="35"/>
      <c r="D37" s="35"/>
      <c r="E37" s="121" t="s">
        <v>48</v>
      </c>
      <c r="F37" s="131">
        <f>ROUND((ROUND((SUM(BG125:BG136)),  2) + SUM(BG138:BG142)), 2)</f>
        <v>0</v>
      </c>
      <c r="G37" s="35"/>
      <c r="H37" s="35"/>
      <c r="I37" s="132">
        <v>0.21</v>
      </c>
      <c r="J37" s="131">
        <f>0</f>
        <v>0</v>
      </c>
      <c r="K37" s="35"/>
      <c r="L37" s="52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pans="1:31" s="2" customFormat="1" ht="14.45" hidden="1" customHeight="1">
      <c r="A38" s="35"/>
      <c r="B38" s="40"/>
      <c r="C38" s="35"/>
      <c r="D38" s="35"/>
      <c r="E38" s="121" t="s">
        <v>49</v>
      </c>
      <c r="F38" s="131">
        <f>ROUND((ROUND((SUM(BH125:BH136)),  2) + SUM(BH138:BH142)), 2)</f>
        <v>0</v>
      </c>
      <c r="G38" s="35"/>
      <c r="H38" s="35"/>
      <c r="I38" s="132">
        <v>0.15</v>
      </c>
      <c r="J38" s="131">
        <f>0</f>
        <v>0</v>
      </c>
      <c r="K38" s="35"/>
      <c r="L38" s="52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spans="1:31" s="2" customFormat="1" ht="14.45" hidden="1" customHeight="1">
      <c r="A39" s="35"/>
      <c r="B39" s="40"/>
      <c r="C39" s="35"/>
      <c r="D39" s="35"/>
      <c r="E39" s="121" t="s">
        <v>50</v>
      </c>
      <c r="F39" s="131">
        <f>ROUND((ROUND((SUM(BI125:BI136)),  2) + SUM(BI138:BI142)), 2)</f>
        <v>0</v>
      </c>
      <c r="G39" s="35"/>
      <c r="H39" s="35"/>
      <c r="I39" s="132">
        <v>0</v>
      </c>
      <c r="J39" s="131">
        <f>0</f>
        <v>0</v>
      </c>
      <c r="K39" s="35"/>
      <c r="L39" s="52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spans="1:31" s="2" customFormat="1" ht="6.95" customHeight="1">
      <c r="A40" s="35"/>
      <c r="B40" s="40"/>
      <c r="C40" s="35"/>
      <c r="D40" s="35"/>
      <c r="E40" s="35"/>
      <c r="F40" s="35"/>
      <c r="G40" s="35"/>
      <c r="H40" s="35"/>
      <c r="I40" s="35"/>
      <c r="J40" s="35"/>
      <c r="K40" s="35"/>
      <c r="L40" s="52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spans="1:31" s="2" customFormat="1" ht="25.35" customHeight="1">
      <c r="A41" s="35"/>
      <c r="B41" s="40"/>
      <c r="C41" s="133"/>
      <c r="D41" s="134" t="s">
        <v>51</v>
      </c>
      <c r="E41" s="135"/>
      <c r="F41" s="135"/>
      <c r="G41" s="136" t="s">
        <v>52</v>
      </c>
      <c r="H41" s="137" t="s">
        <v>53</v>
      </c>
      <c r="I41" s="135"/>
      <c r="J41" s="138">
        <f>SUM(J32:J39)</f>
        <v>0</v>
      </c>
      <c r="K41" s="139"/>
      <c r="L41" s="52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</row>
    <row r="42" spans="1:31" s="2" customFormat="1" ht="14.45" customHeight="1">
      <c r="A42" s="35"/>
      <c r="B42" s="40"/>
      <c r="C42" s="35"/>
      <c r="D42" s="35"/>
      <c r="E42" s="35"/>
      <c r="F42" s="35"/>
      <c r="G42" s="35"/>
      <c r="H42" s="35"/>
      <c r="I42" s="35"/>
      <c r="J42" s="35"/>
      <c r="K42" s="35"/>
      <c r="L42" s="52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</row>
    <row r="43" spans="1:31" s="1" customFormat="1" ht="14.45" customHeight="1">
      <c r="B43" s="21"/>
      <c r="L43" s="21"/>
    </row>
    <row r="44" spans="1:31" s="1" customFormat="1" ht="14.45" customHeight="1">
      <c r="B44" s="21"/>
      <c r="L44" s="21"/>
    </row>
    <row r="45" spans="1:31" s="1" customFormat="1" ht="14.45" customHeight="1">
      <c r="B45" s="21"/>
      <c r="L45" s="21"/>
    </row>
    <row r="46" spans="1:31" s="1" customFormat="1" ht="14.45" customHeight="1">
      <c r="B46" s="21"/>
      <c r="L46" s="21"/>
    </row>
    <row r="47" spans="1:31" s="1" customFormat="1" ht="14.45" customHeight="1">
      <c r="B47" s="21"/>
      <c r="L47" s="21"/>
    </row>
    <row r="48" spans="1:31" s="1" customFormat="1" ht="14.45" customHeight="1">
      <c r="B48" s="21"/>
      <c r="L48" s="21"/>
    </row>
    <row r="49" spans="1:31" s="1" customFormat="1" ht="14.45" customHeight="1">
      <c r="B49" s="21"/>
      <c r="L49" s="21"/>
    </row>
    <row r="50" spans="1:31" s="2" customFormat="1" ht="14.45" customHeight="1">
      <c r="B50" s="52"/>
      <c r="D50" s="140" t="s">
        <v>54</v>
      </c>
      <c r="E50" s="141"/>
      <c r="F50" s="141"/>
      <c r="G50" s="140" t="s">
        <v>55</v>
      </c>
      <c r="H50" s="141"/>
      <c r="I50" s="141"/>
      <c r="J50" s="141"/>
      <c r="K50" s="141"/>
      <c r="L50" s="52"/>
    </row>
    <row r="51" spans="1:31">
      <c r="B51" s="21"/>
      <c r="L51" s="21"/>
    </row>
    <row r="52" spans="1:31">
      <c r="B52" s="21"/>
      <c r="L52" s="21"/>
    </row>
    <row r="53" spans="1:31">
      <c r="B53" s="21"/>
      <c r="L53" s="21"/>
    </row>
    <row r="54" spans="1:31">
      <c r="B54" s="21"/>
      <c r="L54" s="21"/>
    </row>
    <row r="55" spans="1:31">
      <c r="B55" s="21"/>
      <c r="L55" s="21"/>
    </row>
    <row r="56" spans="1:31">
      <c r="B56" s="21"/>
      <c r="L56" s="21"/>
    </row>
    <row r="57" spans="1:31">
      <c r="B57" s="21"/>
      <c r="L57" s="21"/>
    </row>
    <row r="58" spans="1:31">
      <c r="B58" s="21"/>
      <c r="L58" s="21"/>
    </row>
    <row r="59" spans="1:31">
      <c r="B59" s="21"/>
      <c r="L59" s="21"/>
    </row>
    <row r="60" spans="1:31">
      <c r="B60" s="21"/>
      <c r="L60" s="21"/>
    </row>
    <row r="61" spans="1:31" s="2" customFormat="1" ht="12.75">
      <c r="A61" s="35"/>
      <c r="B61" s="40"/>
      <c r="C61" s="35"/>
      <c r="D61" s="142" t="s">
        <v>56</v>
      </c>
      <c r="E61" s="143"/>
      <c r="F61" s="144" t="s">
        <v>57</v>
      </c>
      <c r="G61" s="142" t="s">
        <v>56</v>
      </c>
      <c r="H61" s="143"/>
      <c r="I61" s="143"/>
      <c r="J61" s="145" t="s">
        <v>57</v>
      </c>
      <c r="K61" s="143"/>
      <c r="L61" s="52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 spans="1:31">
      <c r="B62" s="21"/>
      <c r="L62" s="21"/>
    </row>
    <row r="63" spans="1:31">
      <c r="B63" s="21"/>
      <c r="L63" s="21"/>
    </row>
    <row r="64" spans="1:31">
      <c r="B64" s="21"/>
      <c r="L64" s="21"/>
    </row>
    <row r="65" spans="1:31" s="2" customFormat="1" ht="12.75">
      <c r="A65" s="35"/>
      <c r="B65" s="40"/>
      <c r="C65" s="35"/>
      <c r="D65" s="140" t="s">
        <v>58</v>
      </c>
      <c r="E65" s="146"/>
      <c r="F65" s="146"/>
      <c r="G65" s="140" t="s">
        <v>59</v>
      </c>
      <c r="H65" s="146"/>
      <c r="I65" s="146"/>
      <c r="J65" s="146"/>
      <c r="K65" s="146"/>
      <c r="L65" s="52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 spans="1:31">
      <c r="B66" s="21"/>
      <c r="L66" s="21"/>
    </row>
    <row r="67" spans="1:31">
      <c r="B67" s="21"/>
      <c r="L67" s="21"/>
    </row>
    <row r="68" spans="1:31">
      <c r="B68" s="21"/>
      <c r="L68" s="21"/>
    </row>
    <row r="69" spans="1:31">
      <c r="B69" s="21"/>
      <c r="L69" s="21"/>
    </row>
    <row r="70" spans="1:31">
      <c r="B70" s="21"/>
      <c r="L70" s="21"/>
    </row>
    <row r="71" spans="1:31">
      <c r="B71" s="21"/>
      <c r="L71" s="21"/>
    </row>
    <row r="72" spans="1:31">
      <c r="B72" s="21"/>
      <c r="L72" s="21"/>
    </row>
    <row r="73" spans="1:31">
      <c r="B73" s="21"/>
      <c r="L73" s="21"/>
    </row>
    <row r="74" spans="1:31">
      <c r="B74" s="21"/>
      <c r="L74" s="21"/>
    </row>
    <row r="75" spans="1:31">
      <c r="B75" s="21"/>
      <c r="L75" s="21"/>
    </row>
    <row r="76" spans="1:31" s="2" customFormat="1" ht="12.75">
      <c r="A76" s="35"/>
      <c r="B76" s="40"/>
      <c r="C76" s="35"/>
      <c r="D76" s="142" t="s">
        <v>56</v>
      </c>
      <c r="E76" s="143"/>
      <c r="F76" s="144" t="s">
        <v>57</v>
      </c>
      <c r="G76" s="142" t="s">
        <v>56</v>
      </c>
      <c r="H76" s="143"/>
      <c r="I76" s="143"/>
      <c r="J76" s="145" t="s">
        <v>57</v>
      </c>
      <c r="K76" s="143"/>
      <c r="L76" s="52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pans="1:31" s="2" customFormat="1" ht="14.45" customHeight="1">
      <c r="A77" s="35"/>
      <c r="B77" s="147"/>
      <c r="C77" s="148"/>
      <c r="D77" s="148"/>
      <c r="E77" s="148"/>
      <c r="F77" s="148"/>
      <c r="G77" s="148"/>
      <c r="H77" s="148"/>
      <c r="I77" s="148"/>
      <c r="J77" s="148"/>
      <c r="K77" s="148"/>
      <c r="L77" s="52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81" spans="1:31" s="2" customFormat="1" ht="6.95" customHeight="1">
      <c r="A81" s="35"/>
      <c r="B81" s="149"/>
      <c r="C81" s="150"/>
      <c r="D81" s="150"/>
      <c r="E81" s="150"/>
      <c r="F81" s="150"/>
      <c r="G81" s="150"/>
      <c r="H81" s="150"/>
      <c r="I81" s="150"/>
      <c r="J81" s="150"/>
      <c r="K81" s="150"/>
      <c r="L81" s="52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pans="1:31" s="2" customFormat="1" ht="24.95" customHeight="1">
      <c r="A82" s="35"/>
      <c r="B82" s="36"/>
      <c r="C82" s="24" t="s">
        <v>326</v>
      </c>
      <c r="D82" s="37"/>
      <c r="E82" s="37"/>
      <c r="F82" s="37"/>
      <c r="G82" s="37"/>
      <c r="H82" s="37"/>
      <c r="I82" s="37"/>
      <c r="J82" s="37"/>
      <c r="K82" s="37"/>
      <c r="L82" s="52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pans="1:31" s="2" customFormat="1" ht="6.95" customHeight="1">
      <c r="A83" s="35"/>
      <c r="B83" s="36"/>
      <c r="C83" s="37"/>
      <c r="D83" s="37"/>
      <c r="E83" s="37"/>
      <c r="F83" s="37"/>
      <c r="G83" s="37"/>
      <c r="H83" s="37"/>
      <c r="I83" s="37"/>
      <c r="J83" s="37"/>
      <c r="K83" s="37"/>
      <c r="L83" s="52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pans="1:31" s="2" customFormat="1" ht="12" customHeight="1">
      <c r="A84" s="35"/>
      <c r="B84" s="36"/>
      <c r="C84" s="30" t="s">
        <v>16</v>
      </c>
      <c r="D84" s="37"/>
      <c r="E84" s="37"/>
      <c r="F84" s="37"/>
      <c r="G84" s="37"/>
      <c r="H84" s="37"/>
      <c r="I84" s="37"/>
      <c r="J84" s="37"/>
      <c r="K84" s="37"/>
      <c r="L84" s="52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pans="1:31" s="2" customFormat="1" ht="26.25" customHeight="1">
      <c r="A85" s="35"/>
      <c r="B85" s="36"/>
      <c r="C85" s="37"/>
      <c r="D85" s="37"/>
      <c r="E85" s="338" t="str">
        <f>E7</f>
        <v>Nová vstupní a vjezdová zóna v západní části výstaviště včetně nového odpadového hospodářství</v>
      </c>
      <c r="F85" s="339"/>
      <c r="G85" s="339"/>
      <c r="H85" s="339"/>
      <c r="I85" s="37"/>
      <c r="J85" s="37"/>
      <c r="K85" s="37"/>
      <c r="L85" s="52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pans="1:31" s="1" customFormat="1" ht="12" customHeight="1">
      <c r="B86" s="22"/>
      <c r="C86" s="30" t="s">
        <v>311</v>
      </c>
      <c r="D86" s="23"/>
      <c r="E86" s="23"/>
      <c r="F86" s="23"/>
      <c r="G86" s="23"/>
      <c r="H86" s="23"/>
      <c r="I86" s="23"/>
      <c r="J86" s="23"/>
      <c r="K86" s="23"/>
      <c r="L86" s="21"/>
    </row>
    <row r="87" spans="1:31" s="2" customFormat="1" ht="16.5" customHeight="1">
      <c r="A87" s="35"/>
      <c r="B87" s="36"/>
      <c r="C87" s="37"/>
      <c r="D87" s="37"/>
      <c r="E87" s="338" t="s">
        <v>316</v>
      </c>
      <c r="F87" s="337"/>
      <c r="G87" s="337"/>
      <c r="H87" s="337"/>
      <c r="I87" s="37"/>
      <c r="J87" s="37"/>
      <c r="K87" s="37"/>
      <c r="L87" s="52"/>
      <c r="S87" s="35"/>
      <c r="T87" s="35"/>
      <c r="U87" s="35"/>
      <c r="V87" s="35"/>
      <c r="W87" s="35"/>
      <c r="X87" s="35"/>
      <c r="Y87" s="35"/>
      <c r="Z87" s="35"/>
      <c r="AA87" s="35"/>
      <c r="AB87" s="35"/>
      <c r="AC87" s="35"/>
      <c r="AD87" s="35"/>
      <c r="AE87" s="35"/>
    </row>
    <row r="88" spans="1:31" s="2" customFormat="1" ht="12" customHeight="1">
      <c r="A88" s="35"/>
      <c r="B88" s="36"/>
      <c r="C88" s="30" t="s">
        <v>319</v>
      </c>
      <c r="D88" s="37"/>
      <c r="E88" s="37"/>
      <c r="F88" s="37"/>
      <c r="G88" s="37"/>
      <c r="H88" s="37"/>
      <c r="I88" s="37"/>
      <c r="J88" s="37"/>
      <c r="K88" s="37"/>
      <c r="L88" s="52"/>
      <c r="S88" s="35"/>
      <c r="T88" s="35"/>
      <c r="U88" s="35"/>
      <c r="V88" s="35"/>
      <c r="W88" s="35"/>
      <c r="X88" s="35"/>
      <c r="Y88" s="35"/>
      <c r="Z88" s="35"/>
      <c r="AA88" s="35"/>
      <c r="AB88" s="35"/>
      <c r="AC88" s="35"/>
      <c r="AD88" s="35"/>
      <c r="AE88" s="35"/>
    </row>
    <row r="89" spans="1:31" s="2" customFormat="1" ht="16.5" customHeight="1">
      <c r="A89" s="35"/>
      <c r="B89" s="36"/>
      <c r="C89" s="37"/>
      <c r="D89" s="37"/>
      <c r="E89" s="327" t="str">
        <f>E11</f>
        <v>D 102.03 - Ocelové konstrukce</v>
      </c>
      <c r="F89" s="337"/>
      <c r="G89" s="337"/>
      <c r="H89" s="337"/>
      <c r="I89" s="37"/>
      <c r="J89" s="37"/>
      <c r="K89" s="37"/>
      <c r="L89" s="52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pans="1:31" s="2" customFormat="1" ht="6.95" customHeight="1">
      <c r="A90" s="35"/>
      <c r="B90" s="36"/>
      <c r="C90" s="37"/>
      <c r="D90" s="37"/>
      <c r="E90" s="37"/>
      <c r="F90" s="37"/>
      <c r="G90" s="37"/>
      <c r="H90" s="37"/>
      <c r="I90" s="37"/>
      <c r="J90" s="37"/>
      <c r="K90" s="37"/>
      <c r="L90" s="52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pans="1:31" s="2" customFormat="1" ht="12" customHeight="1">
      <c r="A91" s="35"/>
      <c r="B91" s="36"/>
      <c r="C91" s="30" t="s">
        <v>20</v>
      </c>
      <c r="D91" s="37"/>
      <c r="E91" s="37"/>
      <c r="F91" s="28" t="str">
        <f>F14</f>
        <v>Brno, Pisárky, Výstaviště, k. ú. Brno – Bohunice</v>
      </c>
      <c r="G91" s="37"/>
      <c r="H91" s="37"/>
      <c r="I91" s="30" t="s">
        <v>22</v>
      </c>
      <c r="J91" s="67" t="str">
        <f>IF(J14="","",J14)</f>
        <v>2. 12. 2022</v>
      </c>
      <c r="K91" s="37"/>
      <c r="L91" s="52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pans="1:31" s="2" customFormat="1" ht="6.95" customHeight="1">
      <c r="A92" s="35"/>
      <c r="B92" s="36"/>
      <c r="C92" s="37"/>
      <c r="D92" s="37"/>
      <c r="E92" s="37"/>
      <c r="F92" s="37"/>
      <c r="G92" s="37"/>
      <c r="H92" s="37"/>
      <c r="I92" s="37"/>
      <c r="J92" s="37"/>
      <c r="K92" s="37"/>
      <c r="L92" s="52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pans="1:31" s="2" customFormat="1" ht="15.2" customHeight="1">
      <c r="A93" s="35"/>
      <c r="B93" s="36"/>
      <c r="C93" s="30" t="s">
        <v>24</v>
      </c>
      <c r="D93" s="37"/>
      <c r="E93" s="37"/>
      <c r="F93" s="28" t="str">
        <f>E17</f>
        <v>Veletrhy Brno a.s.</v>
      </c>
      <c r="G93" s="37"/>
      <c r="H93" s="37"/>
      <c r="I93" s="30" t="s">
        <v>32</v>
      </c>
      <c r="J93" s="33" t="str">
        <f>E23</f>
        <v>AiD team a.s.</v>
      </c>
      <c r="K93" s="37"/>
      <c r="L93" s="52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pans="1:31" s="2" customFormat="1" ht="15.2" customHeight="1">
      <c r="A94" s="35"/>
      <c r="B94" s="36"/>
      <c r="C94" s="30" t="s">
        <v>30</v>
      </c>
      <c r="D94" s="37"/>
      <c r="E94" s="37"/>
      <c r="F94" s="28" t="str">
        <f>IF(E20="","",E20)</f>
        <v>Vyplň údaj</v>
      </c>
      <c r="G94" s="37"/>
      <c r="H94" s="37"/>
      <c r="I94" s="30" t="s">
        <v>37</v>
      </c>
      <c r="J94" s="33" t="str">
        <f>E26</f>
        <v xml:space="preserve"> </v>
      </c>
      <c r="K94" s="37"/>
      <c r="L94" s="52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pans="1:31" s="2" customFormat="1" ht="10.35" customHeight="1">
      <c r="A95" s="35"/>
      <c r="B95" s="36"/>
      <c r="C95" s="37"/>
      <c r="D95" s="37"/>
      <c r="E95" s="37"/>
      <c r="F95" s="37"/>
      <c r="G95" s="37"/>
      <c r="H95" s="37"/>
      <c r="I95" s="37"/>
      <c r="J95" s="37"/>
      <c r="K95" s="37"/>
      <c r="L95" s="52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pans="1:31" s="2" customFormat="1" ht="29.25" customHeight="1">
      <c r="A96" s="35"/>
      <c r="B96" s="36"/>
      <c r="C96" s="151" t="s">
        <v>327</v>
      </c>
      <c r="D96" s="152"/>
      <c r="E96" s="152"/>
      <c r="F96" s="152"/>
      <c r="G96" s="152"/>
      <c r="H96" s="152"/>
      <c r="I96" s="152"/>
      <c r="J96" s="153" t="s">
        <v>328</v>
      </c>
      <c r="K96" s="152"/>
      <c r="L96" s="52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</row>
    <row r="97" spans="1:47" s="2" customFormat="1" ht="10.35" customHeight="1">
      <c r="A97" s="35"/>
      <c r="B97" s="36"/>
      <c r="C97" s="37"/>
      <c r="D97" s="37"/>
      <c r="E97" s="37"/>
      <c r="F97" s="37"/>
      <c r="G97" s="37"/>
      <c r="H97" s="37"/>
      <c r="I97" s="37"/>
      <c r="J97" s="37"/>
      <c r="K97" s="37"/>
      <c r="L97" s="52"/>
      <c r="S97" s="35"/>
      <c r="T97" s="35"/>
      <c r="U97" s="35"/>
      <c r="V97" s="35"/>
      <c r="W97" s="35"/>
      <c r="X97" s="35"/>
      <c r="Y97" s="35"/>
      <c r="Z97" s="35"/>
      <c r="AA97" s="35"/>
      <c r="AB97" s="35"/>
      <c r="AC97" s="35"/>
      <c r="AD97" s="35"/>
      <c r="AE97" s="35"/>
    </row>
    <row r="98" spans="1:47" s="2" customFormat="1" ht="22.9" customHeight="1">
      <c r="A98" s="35"/>
      <c r="B98" s="36"/>
      <c r="C98" s="154" t="s">
        <v>329</v>
      </c>
      <c r="D98" s="37"/>
      <c r="E98" s="37"/>
      <c r="F98" s="37"/>
      <c r="G98" s="37"/>
      <c r="H98" s="37"/>
      <c r="I98" s="37"/>
      <c r="J98" s="85">
        <f>J125</f>
        <v>0</v>
      </c>
      <c r="K98" s="37"/>
      <c r="L98" s="52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  <c r="AU98" s="18" t="s">
        <v>330</v>
      </c>
    </row>
    <row r="99" spans="1:47" s="9" customFormat="1" ht="24.95" customHeight="1">
      <c r="B99" s="155"/>
      <c r="C99" s="156"/>
      <c r="D99" s="157" t="s">
        <v>331</v>
      </c>
      <c r="E99" s="158"/>
      <c r="F99" s="158"/>
      <c r="G99" s="158"/>
      <c r="H99" s="158"/>
      <c r="I99" s="158"/>
      <c r="J99" s="159">
        <f>J126</f>
        <v>0</v>
      </c>
      <c r="K99" s="156"/>
      <c r="L99" s="160"/>
    </row>
    <row r="100" spans="1:47" s="10" customFormat="1" ht="19.899999999999999" customHeight="1">
      <c r="B100" s="161"/>
      <c r="C100" s="105"/>
      <c r="D100" s="162" t="s">
        <v>1193</v>
      </c>
      <c r="E100" s="163"/>
      <c r="F100" s="163"/>
      <c r="G100" s="163"/>
      <c r="H100" s="163"/>
      <c r="I100" s="163"/>
      <c r="J100" s="164">
        <f>J127</f>
        <v>0</v>
      </c>
      <c r="K100" s="105"/>
      <c r="L100" s="165"/>
    </row>
    <row r="101" spans="1:47" s="10" customFormat="1" ht="19.899999999999999" customHeight="1">
      <c r="B101" s="161"/>
      <c r="C101" s="105"/>
      <c r="D101" s="162" t="s">
        <v>1194</v>
      </c>
      <c r="E101" s="163"/>
      <c r="F101" s="163"/>
      <c r="G101" s="163"/>
      <c r="H101" s="163"/>
      <c r="I101" s="163"/>
      <c r="J101" s="164">
        <f>J131</f>
        <v>0</v>
      </c>
      <c r="K101" s="105"/>
      <c r="L101" s="165"/>
    </row>
    <row r="102" spans="1:47" s="10" customFormat="1" ht="19.899999999999999" customHeight="1">
      <c r="B102" s="161"/>
      <c r="C102" s="105"/>
      <c r="D102" s="162" t="s">
        <v>334</v>
      </c>
      <c r="E102" s="163"/>
      <c r="F102" s="163"/>
      <c r="G102" s="163"/>
      <c r="H102" s="163"/>
      <c r="I102" s="163"/>
      <c r="J102" s="164">
        <f>J135</f>
        <v>0</v>
      </c>
      <c r="K102" s="105"/>
      <c r="L102" s="165"/>
    </row>
    <row r="103" spans="1:47" s="9" customFormat="1" ht="21.75" customHeight="1">
      <c r="B103" s="155"/>
      <c r="C103" s="156"/>
      <c r="D103" s="166" t="s">
        <v>349</v>
      </c>
      <c r="E103" s="156"/>
      <c r="F103" s="156"/>
      <c r="G103" s="156"/>
      <c r="H103" s="156"/>
      <c r="I103" s="156"/>
      <c r="J103" s="167">
        <f>J137</f>
        <v>0</v>
      </c>
      <c r="K103" s="156"/>
      <c r="L103" s="160"/>
    </row>
    <row r="104" spans="1:47" s="2" customFormat="1" ht="21.75" customHeight="1">
      <c r="A104" s="35"/>
      <c r="B104" s="36"/>
      <c r="C104" s="37"/>
      <c r="D104" s="37"/>
      <c r="E104" s="37"/>
      <c r="F104" s="37"/>
      <c r="G104" s="37"/>
      <c r="H104" s="37"/>
      <c r="I104" s="37"/>
      <c r="J104" s="37"/>
      <c r="K104" s="37"/>
      <c r="L104" s="52"/>
      <c r="S104" s="35"/>
      <c r="T104" s="35"/>
      <c r="U104" s="35"/>
      <c r="V104" s="35"/>
      <c r="W104" s="35"/>
      <c r="X104" s="35"/>
      <c r="Y104" s="35"/>
      <c r="Z104" s="35"/>
      <c r="AA104" s="35"/>
      <c r="AB104" s="35"/>
      <c r="AC104" s="35"/>
      <c r="AD104" s="35"/>
      <c r="AE104" s="35"/>
    </row>
    <row r="105" spans="1:47" s="2" customFormat="1" ht="6.95" customHeight="1">
      <c r="A105" s="35"/>
      <c r="B105" s="55"/>
      <c r="C105" s="56"/>
      <c r="D105" s="56"/>
      <c r="E105" s="56"/>
      <c r="F105" s="56"/>
      <c r="G105" s="56"/>
      <c r="H105" s="56"/>
      <c r="I105" s="56"/>
      <c r="J105" s="56"/>
      <c r="K105" s="56"/>
      <c r="L105" s="52"/>
      <c r="S105" s="35"/>
      <c r="T105" s="35"/>
      <c r="U105" s="35"/>
      <c r="V105" s="35"/>
      <c r="W105" s="35"/>
      <c r="X105" s="35"/>
      <c r="Y105" s="35"/>
      <c r="Z105" s="35"/>
      <c r="AA105" s="35"/>
      <c r="AB105" s="35"/>
      <c r="AC105" s="35"/>
      <c r="AD105" s="35"/>
      <c r="AE105" s="35"/>
    </row>
    <row r="109" spans="1:47" s="2" customFormat="1" ht="6.95" customHeight="1">
      <c r="A109" s="35"/>
      <c r="B109" s="57"/>
      <c r="C109" s="58"/>
      <c r="D109" s="58"/>
      <c r="E109" s="58"/>
      <c r="F109" s="58"/>
      <c r="G109" s="58"/>
      <c r="H109" s="58"/>
      <c r="I109" s="58"/>
      <c r="J109" s="58"/>
      <c r="K109" s="58"/>
      <c r="L109" s="52"/>
      <c r="S109" s="35"/>
      <c r="T109" s="35"/>
      <c r="U109" s="35"/>
      <c r="V109" s="35"/>
      <c r="W109" s="35"/>
      <c r="X109" s="35"/>
      <c r="Y109" s="35"/>
      <c r="Z109" s="35"/>
      <c r="AA109" s="35"/>
      <c r="AB109" s="35"/>
      <c r="AC109" s="35"/>
      <c r="AD109" s="35"/>
      <c r="AE109" s="35"/>
    </row>
    <row r="110" spans="1:47" s="2" customFormat="1" ht="24.95" customHeight="1">
      <c r="A110" s="35"/>
      <c r="B110" s="36"/>
      <c r="C110" s="24" t="s">
        <v>350</v>
      </c>
      <c r="D110" s="37"/>
      <c r="E110" s="37"/>
      <c r="F110" s="37"/>
      <c r="G110" s="37"/>
      <c r="H110" s="37"/>
      <c r="I110" s="37"/>
      <c r="J110" s="37"/>
      <c r="K110" s="37"/>
      <c r="L110" s="52"/>
      <c r="S110" s="35"/>
      <c r="T110" s="35"/>
      <c r="U110" s="35"/>
      <c r="V110" s="35"/>
      <c r="W110" s="35"/>
      <c r="X110" s="35"/>
      <c r="Y110" s="35"/>
      <c r="Z110" s="35"/>
      <c r="AA110" s="35"/>
      <c r="AB110" s="35"/>
      <c r="AC110" s="35"/>
      <c r="AD110" s="35"/>
      <c r="AE110" s="35"/>
    </row>
    <row r="111" spans="1:47" s="2" customFormat="1" ht="6.95" customHeight="1">
      <c r="A111" s="35"/>
      <c r="B111" s="36"/>
      <c r="C111" s="37"/>
      <c r="D111" s="37"/>
      <c r="E111" s="37"/>
      <c r="F111" s="37"/>
      <c r="G111" s="37"/>
      <c r="H111" s="37"/>
      <c r="I111" s="37"/>
      <c r="J111" s="37"/>
      <c r="K111" s="37"/>
      <c r="L111" s="52"/>
      <c r="S111" s="35"/>
      <c r="T111" s="35"/>
      <c r="U111" s="35"/>
      <c r="V111" s="35"/>
      <c r="W111" s="35"/>
      <c r="X111" s="35"/>
      <c r="Y111" s="35"/>
      <c r="Z111" s="35"/>
      <c r="AA111" s="35"/>
      <c r="AB111" s="35"/>
      <c r="AC111" s="35"/>
      <c r="AD111" s="35"/>
      <c r="AE111" s="35"/>
    </row>
    <row r="112" spans="1:47" s="2" customFormat="1" ht="12" customHeight="1">
      <c r="A112" s="35"/>
      <c r="B112" s="36"/>
      <c r="C112" s="30" t="s">
        <v>16</v>
      </c>
      <c r="D112" s="37"/>
      <c r="E112" s="37"/>
      <c r="F112" s="37"/>
      <c r="G112" s="37"/>
      <c r="H112" s="37"/>
      <c r="I112" s="37"/>
      <c r="J112" s="37"/>
      <c r="K112" s="37"/>
      <c r="L112" s="52"/>
      <c r="S112" s="35"/>
      <c r="T112" s="35"/>
      <c r="U112" s="35"/>
      <c r="V112" s="35"/>
      <c r="W112" s="35"/>
      <c r="X112" s="35"/>
      <c r="Y112" s="35"/>
      <c r="Z112" s="35"/>
      <c r="AA112" s="35"/>
      <c r="AB112" s="35"/>
      <c r="AC112" s="35"/>
      <c r="AD112" s="35"/>
      <c r="AE112" s="35"/>
    </row>
    <row r="113" spans="1:65" s="2" customFormat="1" ht="26.25" customHeight="1">
      <c r="A113" s="35"/>
      <c r="B113" s="36"/>
      <c r="C113" s="37"/>
      <c r="D113" s="37"/>
      <c r="E113" s="338" t="str">
        <f>E7</f>
        <v>Nová vstupní a vjezdová zóna v západní části výstaviště včetně nového odpadového hospodářství</v>
      </c>
      <c r="F113" s="339"/>
      <c r="G113" s="339"/>
      <c r="H113" s="339"/>
      <c r="I113" s="37"/>
      <c r="J113" s="37"/>
      <c r="K113" s="37"/>
      <c r="L113" s="52"/>
      <c r="S113" s="35"/>
      <c r="T113" s="35"/>
      <c r="U113" s="35"/>
      <c r="V113" s="35"/>
      <c r="W113" s="35"/>
      <c r="X113" s="35"/>
      <c r="Y113" s="35"/>
      <c r="Z113" s="35"/>
      <c r="AA113" s="35"/>
      <c r="AB113" s="35"/>
      <c r="AC113" s="35"/>
      <c r="AD113" s="35"/>
      <c r="AE113" s="35"/>
    </row>
    <row r="114" spans="1:65" s="1" customFormat="1" ht="12" customHeight="1">
      <c r="B114" s="22"/>
      <c r="C114" s="30" t="s">
        <v>311</v>
      </c>
      <c r="D114" s="23"/>
      <c r="E114" s="23"/>
      <c r="F114" s="23"/>
      <c r="G114" s="23"/>
      <c r="H114" s="23"/>
      <c r="I114" s="23"/>
      <c r="J114" s="23"/>
      <c r="K114" s="23"/>
      <c r="L114" s="21"/>
    </row>
    <row r="115" spans="1:65" s="2" customFormat="1" ht="16.5" customHeight="1">
      <c r="A115" s="35"/>
      <c r="B115" s="36"/>
      <c r="C115" s="37"/>
      <c r="D115" s="37"/>
      <c r="E115" s="338" t="s">
        <v>316</v>
      </c>
      <c r="F115" s="337"/>
      <c r="G115" s="337"/>
      <c r="H115" s="337"/>
      <c r="I115" s="37"/>
      <c r="J115" s="37"/>
      <c r="K115" s="37"/>
      <c r="L115" s="52"/>
      <c r="S115" s="35"/>
      <c r="T115" s="35"/>
      <c r="U115" s="35"/>
      <c r="V115" s="35"/>
      <c r="W115" s="35"/>
      <c r="X115" s="35"/>
      <c r="Y115" s="35"/>
      <c r="Z115" s="35"/>
      <c r="AA115" s="35"/>
      <c r="AB115" s="35"/>
      <c r="AC115" s="35"/>
      <c r="AD115" s="35"/>
      <c r="AE115" s="35"/>
    </row>
    <row r="116" spans="1:65" s="2" customFormat="1" ht="12" customHeight="1">
      <c r="A116" s="35"/>
      <c r="B116" s="36"/>
      <c r="C116" s="30" t="s">
        <v>319</v>
      </c>
      <c r="D116" s="37"/>
      <c r="E116" s="37"/>
      <c r="F116" s="37"/>
      <c r="G116" s="37"/>
      <c r="H116" s="37"/>
      <c r="I116" s="37"/>
      <c r="J116" s="37"/>
      <c r="K116" s="37"/>
      <c r="L116" s="52"/>
      <c r="S116" s="35"/>
      <c r="T116" s="35"/>
      <c r="U116" s="35"/>
      <c r="V116" s="35"/>
      <c r="W116" s="35"/>
      <c r="X116" s="35"/>
      <c r="Y116" s="35"/>
      <c r="Z116" s="35"/>
      <c r="AA116" s="35"/>
      <c r="AB116" s="35"/>
      <c r="AC116" s="35"/>
      <c r="AD116" s="35"/>
      <c r="AE116" s="35"/>
    </row>
    <row r="117" spans="1:65" s="2" customFormat="1" ht="16.5" customHeight="1">
      <c r="A117" s="35"/>
      <c r="B117" s="36"/>
      <c r="C117" s="37"/>
      <c r="D117" s="37"/>
      <c r="E117" s="327" t="str">
        <f>E11</f>
        <v>D 102.03 - Ocelové konstrukce</v>
      </c>
      <c r="F117" s="337"/>
      <c r="G117" s="337"/>
      <c r="H117" s="337"/>
      <c r="I117" s="37"/>
      <c r="J117" s="37"/>
      <c r="K117" s="37"/>
      <c r="L117" s="52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</row>
    <row r="118" spans="1:65" s="2" customFormat="1" ht="6.95" customHeight="1">
      <c r="A118" s="35"/>
      <c r="B118" s="36"/>
      <c r="C118" s="37"/>
      <c r="D118" s="37"/>
      <c r="E118" s="37"/>
      <c r="F118" s="37"/>
      <c r="G118" s="37"/>
      <c r="H118" s="37"/>
      <c r="I118" s="37"/>
      <c r="J118" s="37"/>
      <c r="K118" s="37"/>
      <c r="L118" s="52"/>
      <c r="S118" s="35"/>
      <c r="T118" s="35"/>
      <c r="U118" s="35"/>
      <c r="V118" s="35"/>
      <c r="W118" s="35"/>
      <c r="X118" s="35"/>
      <c r="Y118" s="35"/>
      <c r="Z118" s="35"/>
      <c r="AA118" s="35"/>
      <c r="AB118" s="35"/>
      <c r="AC118" s="35"/>
      <c r="AD118" s="35"/>
      <c r="AE118" s="35"/>
    </row>
    <row r="119" spans="1:65" s="2" customFormat="1" ht="12" customHeight="1">
      <c r="A119" s="35"/>
      <c r="B119" s="36"/>
      <c r="C119" s="30" t="s">
        <v>20</v>
      </c>
      <c r="D119" s="37"/>
      <c r="E119" s="37"/>
      <c r="F119" s="28" t="str">
        <f>F14</f>
        <v>Brno, Pisárky, Výstaviště, k. ú. Brno – Bohunice</v>
      </c>
      <c r="G119" s="37"/>
      <c r="H119" s="37"/>
      <c r="I119" s="30" t="s">
        <v>22</v>
      </c>
      <c r="J119" s="67" t="str">
        <f>IF(J14="","",J14)</f>
        <v>2. 12. 2022</v>
      </c>
      <c r="K119" s="37"/>
      <c r="L119" s="52"/>
      <c r="S119" s="35"/>
      <c r="T119" s="35"/>
      <c r="U119" s="35"/>
      <c r="V119" s="35"/>
      <c r="W119" s="35"/>
      <c r="X119" s="35"/>
      <c r="Y119" s="35"/>
      <c r="Z119" s="35"/>
      <c r="AA119" s="35"/>
      <c r="AB119" s="35"/>
      <c r="AC119" s="35"/>
      <c r="AD119" s="35"/>
      <c r="AE119" s="35"/>
    </row>
    <row r="120" spans="1:65" s="2" customFormat="1" ht="6.95" customHeight="1">
      <c r="A120" s="35"/>
      <c r="B120" s="36"/>
      <c r="C120" s="37"/>
      <c r="D120" s="37"/>
      <c r="E120" s="37"/>
      <c r="F120" s="37"/>
      <c r="G120" s="37"/>
      <c r="H120" s="37"/>
      <c r="I120" s="37"/>
      <c r="J120" s="37"/>
      <c r="K120" s="37"/>
      <c r="L120" s="52"/>
      <c r="S120" s="35"/>
      <c r="T120" s="35"/>
      <c r="U120" s="35"/>
      <c r="V120" s="35"/>
      <c r="W120" s="35"/>
      <c r="X120" s="35"/>
      <c r="Y120" s="35"/>
      <c r="Z120" s="35"/>
      <c r="AA120" s="35"/>
      <c r="AB120" s="35"/>
      <c r="AC120" s="35"/>
      <c r="AD120" s="35"/>
      <c r="AE120" s="35"/>
    </row>
    <row r="121" spans="1:65" s="2" customFormat="1" ht="15.2" customHeight="1">
      <c r="A121" s="35"/>
      <c r="B121" s="36"/>
      <c r="C121" s="30" t="s">
        <v>24</v>
      </c>
      <c r="D121" s="37"/>
      <c r="E121" s="37"/>
      <c r="F121" s="28" t="str">
        <f>E17</f>
        <v>Veletrhy Brno a.s.</v>
      </c>
      <c r="G121" s="37"/>
      <c r="H121" s="37"/>
      <c r="I121" s="30" t="s">
        <v>32</v>
      </c>
      <c r="J121" s="33" t="str">
        <f>E23</f>
        <v>AiD team a.s.</v>
      </c>
      <c r="K121" s="37"/>
      <c r="L121" s="52"/>
      <c r="S121" s="35"/>
      <c r="T121" s="35"/>
      <c r="U121" s="35"/>
      <c r="V121" s="35"/>
      <c r="W121" s="35"/>
      <c r="X121" s="35"/>
      <c r="Y121" s="35"/>
      <c r="Z121" s="35"/>
      <c r="AA121" s="35"/>
      <c r="AB121" s="35"/>
      <c r="AC121" s="35"/>
      <c r="AD121" s="35"/>
      <c r="AE121" s="35"/>
    </row>
    <row r="122" spans="1:65" s="2" customFormat="1" ht="15.2" customHeight="1">
      <c r="A122" s="35"/>
      <c r="B122" s="36"/>
      <c r="C122" s="30" t="s">
        <v>30</v>
      </c>
      <c r="D122" s="37"/>
      <c r="E122" s="37"/>
      <c r="F122" s="28" t="str">
        <f>IF(E20="","",E20)</f>
        <v>Vyplň údaj</v>
      </c>
      <c r="G122" s="37"/>
      <c r="H122" s="37"/>
      <c r="I122" s="30" t="s">
        <v>37</v>
      </c>
      <c r="J122" s="33" t="str">
        <f>E26</f>
        <v xml:space="preserve"> </v>
      </c>
      <c r="K122" s="37"/>
      <c r="L122" s="52"/>
      <c r="S122" s="35"/>
      <c r="T122" s="35"/>
      <c r="U122" s="35"/>
      <c r="V122" s="35"/>
      <c r="W122" s="35"/>
      <c r="X122" s="35"/>
      <c r="Y122" s="35"/>
      <c r="Z122" s="35"/>
      <c r="AA122" s="35"/>
      <c r="AB122" s="35"/>
      <c r="AC122" s="35"/>
      <c r="AD122" s="35"/>
      <c r="AE122" s="35"/>
    </row>
    <row r="123" spans="1:65" s="2" customFormat="1" ht="10.35" customHeight="1">
      <c r="A123" s="35"/>
      <c r="B123" s="36"/>
      <c r="C123" s="37"/>
      <c r="D123" s="37"/>
      <c r="E123" s="37"/>
      <c r="F123" s="37"/>
      <c r="G123" s="37"/>
      <c r="H123" s="37"/>
      <c r="I123" s="37"/>
      <c r="J123" s="37"/>
      <c r="K123" s="37"/>
      <c r="L123" s="52"/>
      <c r="S123" s="35"/>
      <c r="T123" s="35"/>
      <c r="U123" s="35"/>
      <c r="V123" s="35"/>
      <c r="W123" s="35"/>
      <c r="X123" s="35"/>
      <c r="Y123" s="35"/>
      <c r="Z123" s="35"/>
      <c r="AA123" s="35"/>
      <c r="AB123" s="35"/>
      <c r="AC123" s="35"/>
      <c r="AD123" s="35"/>
      <c r="AE123" s="35"/>
    </row>
    <row r="124" spans="1:65" s="11" customFormat="1" ht="29.25" customHeight="1">
      <c r="A124" s="168"/>
      <c r="B124" s="169"/>
      <c r="C124" s="170" t="s">
        <v>351</v>
      </c>
      <c r="D124" s="171" t="s">
        <v>66</v>
      </c>
      <c r="E124" s="171" t="s">
        <v>62</v>
      </c>
      <c r="F124" s="171" t="s">
        <v>63</v>
      </c>
      <c r="G124" s="171" t="s">
        <v>352</v>
      </c>
      <c r="H124" s="171" t="s">
        <v>353</v>
      </c>
      <c r="I124" s="171" t="s">
        <v>354</v>
      </c>
      <c r="J124" s="171" t="s">
        <v>328</v>
      </c>
      <c r="K124" s="172" t="s">
        <v>355</v>
      </c>
      <c r="L124" s="173"/>
      <c r="M124" s="76" t="s">
        <v>1</v>
      </c>
      <c r="N124" s="77" t="s">
        <v>45</v>
      </c>
      <c r="O124" s="77" t="s">
        <v>356</v>
      </c>
      <c r="P124" s="77" t="s">
        <v>357</v>
      </c>
      <c r="Q124" s="77" t="s">
        <v>358</v>
      </c>
      <c r="R124" s="77" t="s">
        <v>359</v>
      </c>
      <c r="S124" s="77" t="s">
        <v>360</v>
      </c>
      <c r="T124" s="78" t="s">
        <v>361</v>
      </c>
      <c r="U124" s="168"/>
      <c r="V124" s="168"/>
      <c r="W124" s="168"/>
      <c r="X124" s="168"/>
      <c r="Y124" s="168"/>
      <c r="Z124" s="168"/>
      <c r="AA124" s="168"/>
      <c r="AB124" s="168"/>
      <c r="AC124" s="168"/>
      <c r="AD124" s="168"/>
      <c r="AE124" s="168"/>
    </row>
    <row r="125" spans="1:65" s="2" customFormat="1" ht="22.9" customHeight="1">
      <c r="A125" s="35"/>
      <c r="B125" s="36"/>
      <c r="C125" s="83" t="s">
        <v>362</v>
      </c>
      <c r="D125" s="37"/>
      <c r="E125" s="37"/>
      <c r="F125" s="37"/>
      <c r="G125" s="37"/>
      <c r="H125" s="37"/>
      <c r="I125" s="37"/>
      <c r="J125" s="174">
        <f>BK125</f>
        <v>0</v>
      </c>
      <c r="K125" s="37"/>
      <c r="L125" s="40"/>
      <c r="M125" s="79"/>
      <c r="N125" s="175"/>
      <c r="O125" s="80"/>
      <c r="P125" s="176">
        <f>P126+P137</f>
        <v>0</v>
      </c>
      <c r="Q125" s="80"/>
      <c r="R125" s="176">
        <f>R126+R137</f>
        <v>40.852029999999999</v>
      </c>
      <c r="S125" s="80"/>
      <c r="T125" s="177">
        <f>T126+T137</f>
        <v>0</v>
      </c>
      <c r="U125" s="35"/>
      <c r="V125" s="35"/>
      <c r="W125" s="35"/>
      <c r="X125" s="35"/>
      <c r="Y125" s="35"/>
      <c r="Z125" s="35"/>
      <c r="AA125" s="35"/>
      <c r="AB125" s="35"/>
      <c r="AC125" s="35"/>
      <c r="AD125" s="35"/>
      <c r="AE125" s="35"/>
      <c r="AT125" s="18" t="s">
        <v>80</v>
      </c>
      <c r="AU125" s="18" t="s">
        <v>330</v>
      </c>
      <c r="BK125" s="178">
        <f>BK126+BK137</f>
        <v>0</v>
      </c>
    </row>
    <row r="126" spans="1:65" s="12" customFormat="1" ht="25.9" customHeight="1">
      <c r="B126" s="179"/>
      <c r="C126" s="180"/>
      <c r="D126" s="181" t="s">
        <v>80</v>
      </c>
      <c r="E126" s="182" t="s">
        <v>363</v>
      </c>
      <c r="F126" s="182" t="s">
        <v>364</v>
      </c>
      <c r="G126" s="180"/>
      <c r="H126" s="180"/>
      <c r="I126" s="183"/>
      <c r="J126" s="167">
        <f>BK126</f>
        <v>0</v>
      </c>
      <c r="K126" s="180"/>
      <c r="L126" s="184"/>
      <c r="M126" s="185"/>
      <c r="N126" s="186"/>
      <c r="O126" s="186"/>
      <c r="P126" s="187">
        <f>P127+P131+P135</f>
        <v>0</v>
      </c>
      <c r="Q126" s="186"/>
      <c r="R126" s="187">
        <f>R127+R131+R135</f>
        <v>40.852029999999999</v>
      </c>
      <c r="S126" s="186"/>
      <c r="T126" s="188">
        <f>T127+T131+T135</f>
        <v>0</v>
      </c>
      <c r="AR126" s="189" t="s">
        <v>88</v>
      </c>
      <c r="AT126" s="190" t="s">
        <v>80</v>
      </c>
      <c r="AU126" s="190" t="s">
        <v>81</v>
      </c>
      <c r="AY126" s="189" t="s">
        <v>365</v>
      </c>
      <c r="BK126" s="191">
        <f>BK127+BK131+BK135</f>
        <v>0</v>
      </c>
    </row>
    <row r="127" spans="1:65" s="12" customFormat="1" ht="22.9" customHeight="1">
      <c r="B127" s="179"/>
      <c r="C127" s="180"/>
      <c r="D127" s="181" t="s">
        <v>80</v>
      </c>
      <c r="E127" s="192" t="s">
        <v>383</v>
      </c>
      <c r="F127" s="192" t="s">
        <v>1195</v>
      </c>
      <c r="G127" s="180"/>
      <c r="H127" s="180"/>
      <c r="I127" s="183"/>
      <c r="J127" s="193">
        <f>BK127</f>
        <v>0</v>
      </c>
      <c r="K127" s="180"/>
      <c r="L127" s="184"/>
      <c r="M127" s="185"/>
      <c r="N127" s="186"/>
      <c r="O127" s="186"/>
      <c r="P127" s="187">
        <f>SUM(P128:P130)</f>
        <v>0</v>
      </c>
      <c r="Q127" s="186"/>
      <c r="R127" s="187">
        <f>SUM(R128:R130)</f>
        <v>38.905999999999999</v>
      </c>
      <c r="S127" s="186"/>
      <c r="T127" s="188">
        <f>SUM(T128:T130)</f>
        <v>0</v>
      </c>
      <c r="AR127" s="189" t="s">
        <v>88</v>
      </c>
      <c r="AT127" s="190" t="s">
        <v>80</v>
      </c>
      <c r="AU127" s="190" t="s">
        <v>88</v>
      </c>
      <c r="AY127" s="189" t="s">
        <v>365</v>
      </c>
      <c r="BK127" s="191">
        <f>SUM(BK128:BK130)</f>
        <v>0</v>
      </c>
    </row>
    <row r="128" spans="1:65" s="2" customFormat="1" ht="16.5" customHeight="1">
      <c r="A128" s="35"/>
      <c r="B128" s="36"/>
      <c r="C128" s="194" t="s">
        <v>88</v>
      </c>
      <c r="D128" s="194" t="s">
        <v>368</v>
      </c>
      <c r="E128" s="195" t="s">
        <v>1196</v>
      </c>
      <c r="F128" s="196" t="s">
        <v>1197</v>
      </c>
      <c r="G128" s="197" t="s">
        <v>389</v>
      </c>
      <c r="H128" s="198">
        <v>37.052999999999997</v>
      </c>
      <c r="I128" s="199"/>
      <c r="J128" s="200">
        <f>ROUND(I128*H128,2)</f>
        <v>0</v>
      </c>
      <c r="K128" s="196" t="s">
        <v>1</v>
      </c>
      <c r="L128" s="40"/>
      <c r="M128" s="201" t="s">
        <v>1</v>
      </c>
      <c r="N128" s="202" t="s">
        <v>46</v>
      </c>
      <c r="O128" s="72"/>
      <c r="P128" s="203">
        <f>O128*H128</f>
        <v>0</v>
      </c>
      <c r="Q128" s="203">
        <v>0</v>
      </c>
      <c r="R128" s="203">
        <f>Q128*H128</f>
        <v>0</v>
      </c>
      <c r="S128" s="203">
        <v>0</v>
      </c>
      <c r="T128" s="204">
        <f>S128*H128</f>
        <v>0</v>
      </c>
      <c r="U128" s="35"/>
      <c r="V128" s="35"/>
      <c r="W128" s="35"/>
      <c r="X128" s="35"/>
      <c r="Y128" s="35"/>
      <c r="Z128" s="35"/>
      <c r="AA128" s="35"/>
      <c r="AB128" s="35"/>
      <c r="AC128" s="35"/>
      <c r="AD128" s="35"/>
      <c r="AE128" s="35"/>
      <c r="AR128" s="205" t="s">
        <v>373</v>
      </c>
      <c r="AT128" s="205" t="s">
        <v>368</v>
      </c>
      <c r="AU128" s="205" t="s">
        <v>90</v>
      </c>
      <c r="AY128" s="18" t="s">
        <v>365</v>
      </c>
      <c r="BE128" s="206">
        <f>IF(N128="základní",J128,0)</f>
        <v>0</v>
      </c>
      <c r="BF128" s="206">
        <f>IF(N128="snížená",J128,0)</f>
        <v>0</v>
      </c>
      <c r="BG128" s="206">
        <f>IF(N128="zákl. přenesená",J128,0)</f>
        <v>0</v>
      </c>
      <c r="BH128" s="206">
        <f>IF(N128="sníž. přenesená",J128,0)</f>
        <v>0</v>
      </c>
      <c r="BI128" s="206">
        <f>IF(N128="nulová",J128,0)</f>
        <v>0</v>
      </c>
      <c r="BJ128" s="18" t="s">
        <v>88</v>
      </c>
      <c r="BK128" s="206">
        <f>ROUND(I128*H128,2)</f>
        <v>0</v>
      </c>
      <c r="BL128" s="18" t="s">
        <v>373</v>
      </c>
      <c r="BM128" s="205" t="s">
        <v>1198</v>
      </c>
    </row>
    <row r="129" spans="1:65" s="2" customFormat="1" ht="24.2" customHeight="1">
      <c r="A129" s="35"/>
      <c r="B129" s="36"/>
      <c r="C129" s="240" t="s">
        <v>90</v>
      </c>
      <c r="D129" s="240" t="s">
        <v>432</v>
      </c>
      <c r="E129" s="241" t="s">
        <v>1199</v>
      </c>
      <c r="F129" s="242" t="s">
        <v>1200</v>
      </c>
      <c r="G129" s="243" t="s">
        <v>389</v>
      </c>
      <c r="H129" s="244">
        <v>38.905999999999999</v>
      </c>
      <c r="I129" s="245"/>
      <c r="J129" s="246">
        <f>ROUND(I129*H129,2)</f>
        <v>0</v>
      </c>
      <c r="K129" s="242" t="s">
        <v>1</v>
      </c>
      <c r="L129" s="247"/>
      <c r="M129" s="248" t="s">
        <v>1</v>
      </c>
      <c r="N129" s="249" t="s">
        <v>46</v>
      </c>
      <c r="O129" s="72"/>
      <c r="P129" s="203">
        <f>O129*H129</f>
        <v>0</v>
      </c>
      <c r="Q129" s="203">
        <v>1</v>
      </c>
      <c r="R129" s="203">
        <f>Q129*H129</f>
        <v>38.905999999999999</v>
      </c>
      <c r="S129" s="203">
        <v>0</v>
      </c>
      <c r="T129" s="204">
        <f>S129*H129</f>
        <v>0</v>
      </c>
      <c r="U129" s="35"/>
      <c r="V129" s="35"/>
      <c r="W129" s="35"/>
      <c r="X129" s="35"/>
      <c r="Y129" s="35"/>
      <c r="Z129" s="35"/>
      <c r="AA129" s="35"/>
      <c r="AB129" s="35"/>
      <c r="AC129" s="35"/>
      <c r="AD129" s="35"/>
      <c r="AE129" s="35"/>
      <c r="AR129" s="205" t="s">
        <v>411</v>
      </c>
      <c r="AT129" s="205" t="s">
        <v>432</v>
      </c>
      <c r="AU129" s="205" t="s">
        <v>90</v>
      </c>
      <c r="AY129" s="18" t="s">
        <v>365</v>
      </c>
      <c r="BE129" s="206">
        <f>IF(N129="základní",J129,0)</f>
        <v>0</v>
      </c>
      <c r="BF129" s="206">
        <f>IF(N129="snížená",J129,0)</f>
        <v>0</v>
      </c>
      <c r="BG129" s="206">
        <f>IF(N129="zákl. přenesená",J129,0)</f>
        <v>0</v>
      </c>
      <c r="BH129" s="206">
        <f>IF(N129="sníž. přenesená",J129,0)</f>
        <v>0</v>
      </c>
      <c r="BI129" s="206">
        <f>IF(N129="nulová",J129,0)</f>
        <v>0</v>
      </c>
      <c r="BJ129" s="18" t="s">
        <v>88</v>
      </c>
      <c r="BK129" s="206">
        <f>ROUND(I129*H129,2)</f>
        <v>0</v>
      </c>
      <c r="BL129" s="18" t="s">
        <v>373</v>
      </c>
      <c r="BM129" s="205" t="s">
        <v>1201</v>
      </c>
    </row>
    <row r="130" spans="1:65" s="14" customFormat="1">
      <c r="B130" s="218"/>
      <c r="C130" s="219"/>
      <c r="D130" s="209" t="s">
        <v>375</v>
      </c>
      <c r="E130" s="219"/>
      <c r="F130" s="221" t="s">
        <v>1202</v>
      </c>
      <c r="G130" s="219"/>
      <c r="H130" s="222">
        <v>38.905999999999999</v>
      </c>
      <c r="I130" s="223"/>
      <c r="J130" s="219"/>
      <c r="K130" s="219"/>
      <c r="L130" s="224"/>
      <c r="M130" s="225"/>
      <c r="N130" s="226"/>
      <c r="O130" s="226"/>
      <c r="P130" s="226"/>
      <c r="Q130" s="226"/>
      <c r="R130" s="226"/>
      <c r="S130" s="226"/>
      <c r="T130" s="227"/>
      <c r="AT130" s="228" t="s">
        <v>375</v>
      </c>
      <c r="AU130" s="228" t="s">
        <v>90</v>
      </c>
      <c r="AV130" s="14" t="s">
        <v>90</v>
      </c>
      <c r="AW130" s="14" t="s">
        <v>4</v>
      </c>
      <c r="AX130" s="14" t="s">
        <v>88</v>
      </c>
      <c r="AY130" s="228" t="s">
        <v>365</v>
      </c>
    </row>
    <row r="131" spans="1:65" s="12" customFormat="1" ht="22.9" customHeight="1">
      <c r="B131" s="179"/>
      <c r="C131" s="180"/>
      <c r="D131" s="181" t="s">
        <v>80</v>
      </c>
      <c r="E131" s="192" t="s">
        <v>373</v>
      </c>
      <c r="F131" s="192" t="s">
        <v>1203</v>
      </c>
      <c r="G131" s="180"/>
      <c r="H131" s="180"/>
      <c r="I131" s="183"/>
      <c r="J131" s="193">
        <f>BK131</f>
        <v>0</v>
      </c>
      <c r="K131" s="180"/>
      <c r="L131" s="184"/>
      <c r="M131" s="185"/>
      <c r="N131" s="186"/>
      <c r="O131" s="186"/>
      <c r="P131" s="187">
        <f>SUM(P132:P134)</f>
        <v>0</v>
      </c>
      <c r="Q131" s="186"/>
      <c r="R131" s="187">
        <f>SUM(R132:R134)</f>
        <v>1.9460300000000001</v>
      </c>
      <c r="S131" s="186"/>
      <c r="T131" s="188">
        <f>SUM(T132:T134)</f>
        <v>0</v>
      </c>
      <c r="AR131" s="189" t="s">
        <v>88</v>
      </c>
      <c r="AT131" s="190" t="s">
        <v>80</v>
      </c>
      <c r="AU131" s="190" t="s">
        <v>88</v>
      </c>
      <c r="AY131" s="189" t="s">
        <v>365</v>
      </c>
      <c r="BK131" s="191">
        <f>SUM(BK132:BK134)</f>
        <v>0</v>
      </c>
    </row>
    <row r="132" spans="1:65" s="2" customFormat="1" ht="33" customHeight="1">
      <c r="A132" s="35"/>
      <c r="B132" s="36"/>
      <c r="C132" s="194" t="s">
        <v>383</v>
      </c>
      <c r="D132" s="194" t="s">
        <v>368</v>
      </c>
      <c r="E132" s="195" t="s">
        <v>1204</v>
      </c>
      <c r="F132" s="196" t="s">
        <v>1205</v>
      </c>
      <c r="G132" s="197" t="s">
        <v>314</v>
      </c>
      <c r="H132" s="198">
        <v>353.82400000000001</v>
      </c>
      <c r="I132" s="199"/>
      <c r="J132" s="200">
        <f>ROUND(I132*H132,2)</f>
        <v>0</v>
      </c>
      <c r="K132" s="196" t="s">
        <v>372</v>
      </c>
      <c r="L132" s="40"/>
      <c r="M132" s="201" t="s">
        <v>1</v>
      </c>
      <c r="N132" s="202" t="s">
        <v>46</v>
      </c>
      <c r="O132" s="72"/>
      <c r="P132" s="203">
        <f>O132*H132</f>
        <v>0</v>
      </c>
      <c r="Q132" s="203">
        <v>0</v>
      </c>
      <c r="R132" s="203">
        <f>Q132*H132</f>
        <v>0</v>
      </c>
      <c r="S132" s="203">
        <v>0</v>
      </c>
      <c r="T132" s="204">
        <f>S132*H132</f>
        <v>0</v>
      </c>
      <c r="U132" s="35"/>
      <c r="V132" s="35"/>
      <c r="W132" s="35"/>
      <c r="X132" s="35"/>
      <c r="Y132" s="35"/>
      <c r="Z132" s="35"/>
      <c r="AA132" s="35"/>
      <c r="AB132" s="35"/>
      <c r="AC132" s="35"/>
      <c r="AD132" s="35"/>
      <c r="AE132" s="35"/>
      <c r="AR132" s="205" t="s">
        <v>373</v>
      </c>
      <c r="AT132" s="205" t="s">
        <v>368</v>
      </c>
      <c r="AU132" s="205" t="s">
        <v>90</v>
      </c>
      <c r="AY132" s="18" t="s">
        <v>365</v>
      </c>
      <c r="BE132" s="206">
        <f>IF(N132="základní",J132,0)</f>
        <v>0</v>
      </c>
      <c r="BF132" s="206">
        <f>IF(N132="snížená",J132,0)</f>
        <v>0</v>
      </c>
      <c r="BG132" s="206">
        <f>IF(N132="zákl. přenesená",J132,0)</f>
        <v>0</v>
      </c>
      <c r="BH132" s="206">
        <f>IF(N132="sníž. přenesená",J132,0)</f>
        <v>0</v>
      </c>
      <c r="BI132" s="206">
        <f>IF(N132="nulová",J132,0)</f>
        <v>0</v>
      </c>
      <c r="BJ132" s="18" t="s">
        <v>88</v>
      </c>
      <c r="BK132" s="206">
        <f>ROUND(I132*H132,2)</f>
        <v>0</v>
      </c>
      <c r="BL132" s="18" t="s">
        <v>373</v>
      </c>
      <c r="BM132" s="205" t="s">
        <v>1206</v>
      </c>
    </row>
    <row r="133" spans="1:65" s="2" customFormat="1" ht="16.5" customHeight="1">
      <c r="A133" s="35"/>
      <c r="B133" s="36"/>
      <c r="C133" s="240" t="s">
        <v>373</v>
      </c>
      <c r="D133" s="240" t="s">
        <v>432</v>
      </c>
      <c r="E133" s="241" t="s">
        <v>1207</v>
      </c>
      <c r="F133" s="242" t="s">
        <v>1208</v>
      </c>
      <c r="G133" s="243" t="s">
        <v>314</v>
      </c>
      <c r="H133" s="244">
        <v>389.20600000000002</v>
      </c>
      <c r="I133" s="245"/>
      <c r="J133" s="246">
        <f>ROUND(I133*H133,2)</f>
        <v>0</v>
      </c>
      <c r="K133" s="242" t="s">
        <v>1</v>
      </c>
      <c r="L133" s="247"/>
      <c r="M133" s="248" t="s">
        <v>1</v>
      </c>
      <c r="N133" s="249" t="s">
        <v>46</v>
      </c>
      <c r="O133" s="72"/>
      <c r="P133" s="203">
        <f>O133*H133</f>
        <v>0</v>
      </c>
      <c r="Q133" s="203">
        <v>5.0000000000000001E-3</v>
      </c>
      <c r="R133" s="203">
        <f>Q133*H133</f>
        <v>1.9460300000000001</v>
      </c>
      <c r="S133" s="203">
        <v>0</v>
      </c>
      <c r="T133" s="204">
        <f>S133*H133</f>
        <v>0</v>
      </c>
      <c r="U133" s="35"/>
      <c r="V133" s="35"/>
      <c r="W133" s="35"/>
      <c r="X133" s="35"/>
      <c r="Y133" s="35"/>
      <c r="Z133" s="35"/>
      <c r="AA133" s="35"/>
      <c r="AB133" s="35"/>
      <c r="AC133" s="35"/>
      <c r="AD133" s="35"/>
      <c r="AE133" s="35"/>
      <c r="AR133" s="205" t="s">
        <v>411</v>
      </c>
      <c r="AT133" s="205" t="s">
        <v>432</v>
      </c>
      <c r="AU133" s="205" t="s">
        <v>90</v>
      </c>
      <c r="AY133" s="18" t="s">
        <v>365</v>
      </c>
      <c r="BE133" s="206">
        <f>IF(N133="základní",J133,0)</f>
        <v>0</v>
      </c>
      <c r="BF133" s="206">
        <f>IF(N133="snížená",J133,0)</f>
        <v>0</v>
      </c>
      <c r="BG133" s="206">
        <f>IF(N133="zákl. přenesená",J133,0)</f>
        <v>0</v>
      </c>
      <c r="BH133" s="206">
        <f>IF(N133="sníž. přenesená",J133,0)</f>
        <v>0</v>
      </c>
      <c r="BI133" s="206">
        <f>IF(N133="nulová",J133,0)</f>
        <v>0</v>
      </c>
      <c r="BJ133" s="18" t="s">
        <v>88</v>
      </c>
      <c r="BK133" s="206">
        <f>ROUND(I133*H133,2)</f>
        <v>0</v>
      </c>
      <c r="BL133" s="18" t="s">
        <v>373</v>
      </c>
      <c r="BM133" s="205" t="s">
        <v>1209</v>
      </c>
    </row>
    <row r="134" spans="1:65" s="14" customFormat="1">
      <c r="B134" s="218"/>
      <c r="C134" s="219"/>
      <c r="D134" s="209" t="s">
        <v>375</v>
      </c>
      <c r="E134" s="219"/>
      <c r="F134" s="221" t="s">
        <v>1210</v>
      </c>
      <c r="G134" s="219"/>
      <c r="H134" s="222">
        <v>389.20600000000002</v>
      </c>
      <c r="I134" s="223"/>
      <c r="J134" s="219"/>
      <c r="K134" s="219"/>
      <c r="L134" s="224"/>
      <c r="M134" s="225"/>
      <c r="N134" s="226"/>
      <c r="O134" s="226"/>
      <c r="P134" s="226"/>
      <c r="Q134" s="226"/>
      <c r="R134" s="226"/>
      <c r="S134" s="226"/>
      <c r="T134" s="227"/>
      <c r="AT134" s="228" t="s">
        <v>375</v>
      </c>
      <c r="AU134" s="228" t="s">
        <v>90</v>
      </c>
      <c r="AV134" s="14" t="s">
        <v>90</v>
      </c>
      <c r="AW134" s="14" t="s">
        <v>4</v>
      </c>
      <c r="AX134" s="14" t="s">
        <v>88</v>
      </c>
      <c r="AY134" s="228" t="s">
        <v>365</v>
      </c>
    </row>
    <row r="135" spans="1:65" s="12" customFormat="1" ht="22.9" customHeight="1">
      <c r="B135" s="179"/>
      <c r="C135" s="180"/>
      <c r="D135" s="181" t="s">
        <v>80</v>
      </c>
      <c r="E135" s="192" t="s">
        <v>409</v>
      </c>
      <c r="F135" s="192" t="s">
        <v>410</v>
      </c>
      <c r="G135" s="180"/>
      <c r="H135" s="180"/>
      <c r="I135" s="183"/>
      <c r="J135" s="193">
        <f>BK135</f>
        <v>0</v>
      </c>
      <c r="K135" s="180"/>
      <c r="L135" s="184"/>
      <c r="M135" s="185"/>
      <c r="N135" s="186"/>
      <c r="O135" s="186"/>
      <c r="P135" s="187">
        <f>P136</f>
        <v>0</v>
      </c>
      <c r="Q135" s="186"/>
      <c r="R135" s="187">
        <f>R136</f>
        <v>0</v>
      </c>
      <c r="S135" s="186"/>
      <c r="T135" s="188">
        <f>T136</f>
        <v>0</v>
      </c>
      <c r="AR135" s="189" t="s">
        <v>88</v>
      </c>
      <c r="AT135" s="190" t="s">
        <v>80</v>
      </c>
      <c r="AU135" s="190" t="s">
        <v>88</v>
      </c>
      <c r="AY135" s="189" t="s">
        <v>365</v>
      </c>
      <c r="BK135" s="191">
        <f>BK136</f>
        <v>0</v>
      </c>
    </row>
    <row r="136" spans="1:65" s="2" customFormat="1" ht="55.5" customHeight="1">
      <c r="A136" s="35"/>
      <c r="B136" s="36"/>
      <c r="C136" s="194" t="s">
        <v>393</v>
      </c>
      <c r="D136" s="194" t="s">
        <v>368</v>
      </c>
      <c r="E136" s="195" t="s">
        <v>1211</v>
      </c>
      <c r="F136" s="196" t="s">
        <v>1212</v>
      </c>
      <c r="G136" s="197" t="s">
        <v>389</v>
      </c>
      <c r="H136" s="198">
        <v>40.851999999999997</v>
      </c>
      <c r="I136" s="199"/>
      <c r="J136" s="200">
        <f>ROUND(I136*H136,2)</f>
        <v>0</v>
      </c>
      <c r="K136" s="196" t="s">
        <v>372</v>
      </c>
      <c r="L136" s="40"/>
      <c r="M136" s="201" t="s">
        <v>1</v>
      </c>
      <c r="N136" s="202" t="s">
        <v>46</v>
      </c>
      <c r="O136" s="72"/>
      <c r="P136" s="203">
        <f>O136*H136</f>
        <v>0</v>
      </c>
      <c r="Q136" s="203">
        <v>0</v>
      </c>
      <c r="R136" s="203">
        <f>Q136*H136</f>
        <v>0</v>
      </c>
      <c r="S136" s="203">
        <v>0</v>
      </c>
      <c r="T136" s="204">
        <f>S136*H136</f>
        <v>0</v>
      </c>
      <c r="U136" s="35"/>
      <c r="V136" s="35"/>
      <c r="W136" s="35"/>
      <c r="X136" s="35"/>
      <c r="Y136" s="35"/>
      <c r="Z136" s="35"/>
      <c r="AA136" s="35"/>
      <c r="AB136" s="35"/>
      <c r="AC136" s="35"/>
      <c r="AD136" s="35"/>
      <c r="AE136" s="35"/>
      <c r="AR136" s="205" t="s">
        <v>373</v>
      </c>
      <c r="AT136" s="205" t="s">
        <v>368</v>
      </c>
      <c r="AU136" s="205" t="s">
        <v>90</v>
      </c>
      <c r="AY136" s="18" t="s">
        <v>365</v>
      </c>
      <c r="BE136" s="206">
        <f>IF(N136="základní",J136,0)</f>
        <v>0</v>
      </c>
      <c r="BF136" s="206">
        <f>IF(N136="snížená",J136,0)</f>
        <v>0</v>
      </c>
      <c r="BG136" s="206">
        <f>IF(N136="zákl. přenesená",J136,0)</f>
        <v>0</v>
      </c>
      <c r="BH136" s="206">
        <f>IF(N136="sníž. přenesená",J136,0)</f>
        <v>0</v>
      </c>
      <c r="BI136" s="206">
        <f>IF(N136="nulová",J136,0)</f>
        <v>0</v>
      </c>
      <c r="BJ136" s="18" t="s">
        <v>88</v>
      </c>
      <c r="BK136" s="206">
        <f>ROUND(I136*H136,2)</f>
        <v>0</v>
      </c>
      <c r="BL136" s="18" t="s">
        <v>373</v>
      </c>
      <c r="BM136" s="205" t="s">
        <v>1213</v>
      </c>
    </row>
    <row r="137" spans="1:65" s="2" customFormat="1" ht="49.9" customHeight="1">
      <c r="A137" s="35"/>
      <c r="B137" s="36"/>
      <c r="C137" s="37"/>
      <c r="D137" s="37"/>
      <c r="E137" s="182" t="s">
        <v>1069</v>
      </c>
      <c r="F137" s="182" t="s">
        <v>1070</v>
      </c>
      <c r="G137" s="37"/>
      <c r="H137" s="37"/>
      <c r="I137" s="37"/>
      <c r="J137" s="167">
        <f t="shared" ref="J137:J142" si="0">BK137</f>
        <v>0</v>
      </c>
      <c r="K137" s="37"/>
      <c r="L137" s="40"/>
      <c r="M137" s="261"/>
      <c r="N137" s="262"/>
      <c r="O137" s="72"/>
      <c r="P137" s="72"/>
      <c r="Q137" s="72"/>
      <c r="R137" s="72"/>
      <c r="S137" s="72"/>
      <c r="T137" s="73"/>
      <c r="U137" s="35"/>
      <c r="V137" s="35"/>
      <c r="W137" s="35"/>
      <c r="X137" s="35"/>
      <c r="Y137" s="35"/>
      <c r="Z137" s="35"/>
      <c r="AA137" s="35"/>
      <c r="AB137" s="35"/>
      <c r="AC137" s="35"/>
      <c r="AD137" s="35"/>
      <c r="AE137" s="35"/>
      <c r="AT137" s="18" t="s">
        <v>80</v>
      </c>
      <c r="AU137" s="18" t="s">
        <v>81</v>
      </c>
      <c r="AY137" s="18" t="s">
        <v>1071</v>
      </c>
      <c r="BK137" s="206">
        <f>SUM(BK138:BK142)</f>
        <v>0</v>
      </c>
    </row>
    <row r="138" spans="1:65" s="2" customFormat="1" ht="16.350000000000001" customHeight="1">
      <c r="A138" s="35"/>
      <c r="B138" s="36"/>
      <c r="C138" s="263" t="s">
        <v>1</v>
      </c>
      <c r="D138" s="263" t="s">
        <v>368</v>
      </c>
      <c r="E138" s="264" t="s">
        <v>1</v>
      </c>
      <c r="F138" s="265" t="s">
        <v>1</v>
      </c>
      <c r="G138" s="266" t="s">
        <v>1</v>
      </c>
      <c r="H138" s="267"/>
      <c r="I138" s="268"/>
      <c r="J138" s="269">
        <f t="shared" si="0"/>
        <v>0</v>
      </c>
      <c r="K138" s="270"/>
      <c r="L138" s="40"/>
      <c r="M138" s="271" t="s">
        <v>1</v>
      </c>
      <c r="N138" s="272" t="s">
        <v>46</v>
      </c>
      <c r="O138" s="72"/>
      <c r="P138" s="72"/>
      <c r="Q138" s="72"/>
      <c r="R138" s="72"/>
      <c r="S138" s="72"/>
      <c r="T138" s="73"/>
      <c r="U138" s="35"/>
      <c r="V138" s="35"/>
      <c r="W138" s="35"/>
      <c r="X138" s="35"/>
      <c r="Y138" s="35"/>
      <c r="Z138" s="35"/>
      <c r="AA138" s="35"/>
      <c r="AB138" s="35"/>
      <c r="AC138" s="35"/>
      <c r="AD138" s="35"/>
      <c r="AE138" s="35"/>
      <c r="AT138" s="18" t="s">
        <v>1071</v>
      </c>
      <c r="AU138" s="18" t="s">
        <v>88</v>
      </c>
      <c r="AY138" s="18" t="s">
        <v>1071</v>
      </c>
      <c r="BE138" s="206">
        <f>IF(N138="základní",J138,0)</f>
        <v>0</v>
      </c>
      <c r="BF138" s="206">
        <f>IF(N138="snížená",J138,0)</f>
        <v>0</v>
      </c>
      <c r="BG138" s="206">
        <f>IF(N138="zákl. přenesená",J138,0)</f>
        <v>0</v>
      </c>
      <c r="BH138" s="206">
        <f>IF(N138="sníž. přenesená",J138,0)</f>
        <v>0</v>
      </c>
      <c r="BI138" s="206">
        <f>IF(N138="nulová",J138,0)</f>
        <v>0</v>
      </c>
      <c r="BJ138" s="18" t="s">
        <v>88</v>
      </c>
      <c r="BK138" s="206">
        <f>I138*H138</f>
        <v>0</v>
      </c>
    </row>
    <row r="139" spans="1:65" s="2" customFormat="1" ht="16.350000000000001" customHeight="1">
      <c r="A139" s="35"/>
      <c r="B139" s="36"/>
      <c r="C139" s="263" t="s">
        <v>1</v>
      </c>
      <c r="D139" s="263" t="s">
        <v>368</v>
      </c>
      <c r="E139" s="264" t="s">
        <v>1</v>
      </c>
      <c r="F139" s="265" t="s">
        <v>1</v>
      </c>
      <c r="G139" s="266" t="s">
        <v>1</v>
      </c>
      <c r="H139" s="267"/>
      <c r="I139" s="268"/>
      <c r="J139" s="269">
        <f t="shared" si="0"/>
        <v>0</v>
      </c>
      <c r="K139" s="270"/>
      <c r="L139" s="40"/>
      <c r="M139" s="271" t="s">
        <v>1</v>
      </c>
      <c r="N139" s="272" t="s">
        <v>46</v>
      </c>
      <c r="O139" s="72"/>
      <c r="P139" s="72"/>
      <c r="Q139" s="72"/>
      <c r="R139" s="72"/>
      <c r="S139" s="72"/>
      <c r="T139" s="73"/>
      <c r="U139" s="35"/>
      <c r="V139" s="35"/>
      <c r="W139" s="35"/>
      <c r="X139" s="35"/>
      <c r="Y139" s="35"/>
      <c r="Z139" s="35"/>
      <c r="AA139" s="35"/>
      <c r="AB139" s="35"/>
      <c r="AC139" s="35"/>
      <c r="AD139" s="35"/>
      <c r="AE139" s="35"/>
      <c r="AT139" s="18" t="s">
        <v>1071</v>
      </c>
      <c r="AU139" s="18" t="s">
        <v>88</v>
      </c>
      <c r="AY139" s="18" t="s">
        <v>1071</v>
      </c>
      <c r="BE139" s="206">
        <f>IF(N139="základní",J139,0)</f>
        <v>0</v>
      </c>
      <c r="BF139" s="206">
        <f>IF(N139="snížená",J139,0)</f>
        <v>0</v>
      </c>
      <c r="BG139" s="206">
        <f>IF(N139="zákl. přenesená",J139,0)</f>
        <v>0</v>
      </c>
      <c r="BH139" s="206">
        <f>IF(N139="sníž. přenesená",J139,0)</f>
        <v>0</v>
      </c>
      <c r="BI139" s="206">
        <f>IF(N139="nulová",J139,0)</f>
        <v>0</v>
      </c>
      <c r="BJ139" s="18" t="s">
        <v>88</v>
      </c>
      <c r="BK139" s="206">
        <f>I139*H139</f>
        <v>0</v>
      </c>
    </row>
    <row r="140" spans="1:65" s="2" customFormat="1" ht="16.350000000000001" customHeight="1">
      <c r="A140" s="35"/>
      <c r="B140" s="36"/>
      <c r="C140" s="263" t="s">
        <v>1</v>
      </c>
      <c r="D140" s="263" t="s">
        <v>368</v>
      </c>
      <c r="E140" s="264" t="s">
        <v>1</v>
      </c>
      <c r="F140" s="265" t="s">
        <v>1</v>
      </c>
      <c r="G140" s="266" t="s">
        <v>1</v>
      </c>
      <c r="H140" s="267"/>
      <c r="I140" s="268"/>
      <c r="J140" s="269">
        <f t="shared" si="0"/>
        <v>0</v>
      </c>
      <c r="K140" s="270"/>
      <c r="L140" s="40"/>
      <c r="M140" s="271" t="s">
        <v>1</v>
      </c>
      <c r="N140" s="272" t="s">
        <v>46</v>
      </c>
      <c r="O140" s="72"/>
      <c r="P140" s="72"/>
      <c r="Q140" s="72"/>
      <c r="R140" s="72"/>
      <c r="S140" s="72"/>
      <c r="T140" s="73"/>
      <c r="U140" s="35"/>
      <c r="V140" s="35"/>
      <c r="W140" s="35"/>
      <c r="X140" s="35"/>
      <c r="Y140" s="35"/>
      <c r="Z140" s="35"/>
      <c r="AA140" s="35"/>
      <c r="AB140" s="35"/>
      <c r="AC140" s="35"/>
      <c r="AD140" s="35"/>
      <c r="AE140" s="35"/>
      <c r="AT140" s="18" t="s">
        <v>1071</v>
      </c>
      <c r="AU140" s="18" t="s">
        <v>88</v>
      </c>
      <c r="AY140" s="18" t="s">
        <v>1071</v>
      </c>
      <c r="BE140" s="206">
        <f>IF(N140="základní",J140,0)</f>
        <v>0</v>
      </c>
      <c r="BF140" s="206">
        <f>IF(N140="snížená",J140,0)</f>
        <v>0</v>
      </c>
      <c r="BG140" s="206">
        <f>IF(N140="zákl. přenesená",J140,0)</f>
        <v>0</v>
      </c>
      <c r="BH140" s="206">
        <f>IF(N140="sníž. přenesená",J140,0)</f>
        <v>0</v>
      </c>
      <c r="BI140" s="206">
        <f>IF(N140="nulová",J140,0)</f>
        <v>0</v>
      </c>
      <c r="BJ140" s="18" t="s">
        <v>88</v>
      </c>
      <c r="BK140" s="206">
        <f>I140*H140</f>
        <v>0</v>
      </c>
    </row>
    <row r="141" spans="1:65" s="2" customFormat="1" ht="16.350000000000001" customHeight="1">
      <c r="A141" s="35"/>
      <c r="B141" s="36"/>
      <c r="C141" s="263" t="s">
        <v>1</v>
      </c>
      <c r="D141" s="263" t="s">
        <v>368</v>
      </c>
      <c r="E141" s="264" t="s">
        <v>1</v>
      </c>
      <c r="F141" s="265" t="s">
        <v>1</v>
      </c>
      <c r="G141" s="266" t="s">
        <v>1</v>
      </c>
      <c r="H141" s="267"/>
      <c r="I141" s="268"/>
      <c r="J141" s="269">
        <f t="shared" si="0"/>
        <v>0</v>
      </c>
      <c r="K141" s="270"/>
      <c r="L141" s="40"/>
      <c r="M141" s="271" t="s">
        <v>1</v>
      </c>
      <c r="N141" s="272" t="s">
        <v>46</v>
      </c>
      <c r="O141" s="72"/>
      <c r="P141" s="72"/>
      <c r="Q141" s="72"/>
      <c r="R141" s="72"/>
      <c r="S141" s="72"/>
      <c r="T141" s="73"/>
      <c r="U141" s="35"/>
      <c r="V141" s="35"/>
      <c r="W141" s="35"/>
      <c r="X141" s="35"/>
      <c r="Y141" s="35"/>
      <c r="Z141" s="35"/>
      <c r="AA141" s="35"/>
      <c r="AB141" s="35"/>
      <c r="AC141" s="35"/>
      <c r="AD141" s="35"/>
      <c r="AE141" s="35"/>
      <c r="AT141" s="18" t="s">
        <v>1071</v>
      </c>
      <c r="AU141" s="18" t="s">
        <v>88</v>
      </c>
      <c r="AY141" s="18" t="s">
        <v>1071</v>
      </c>
      <c r="BE141" s="206">
        <f>IF(N141="základní",J141,0)</f>
        <v>0</v>
      </c>
      <c r="BF141" s="206">
        <f>IF(N141="snížená",J141,0)</f>
        <v>0</v>
      </c>
      <c r="BG141" s="206">
        <f>IF(N141="zákl. přenesená",J141,0)</f>
        <v>0</v>
      </c>
      <c r="BH141" s="206">
        <f>IF(N141="sníž. přenesená",J141,0)</f>
        <v>0</v>
      </c>
      <c r="BI141" s="206">
        <f>IF(N141="nulová",J141,0)</f>
        <v>0</v>
      </c>
      <c r="BJ141" s="18" t="s">
        <v>88</v>
      </c>
      <c r="BK141" s="206">
        <f>I141*H141</f>
        <v>0</v>
      </c>
    </row>
    <row r="142" spans="1:65" s="2" customFormat="1" ht="16.350000000000001" customHeight="1">
      <c r="A142" s="35"/>
      <c r="B142" s="36"/>
      <c r="C142" s="263" t="s">
        <v>1</v>
      </c>
      <c r="D142" s="263" t="s">
        <v>368</v>
      </c>
      <c r="E142" s="264" t="s">
        <v>1</v>
      </c>
      <c r="F142" s="265" t="s">
        <v>1</v>
      </c>
      <c r="G142" s="266" t="s">
        <v>1</v>
      </c>
      <c r="H142" s="267"/>
      <c r="I142" s="268"/>
      <c r="J142" s="269">
        <f t="shared" si="0"/>
        <v>0</v>
      </c>
      <c r="K142" s="270"/>
      <c r="L142" s="40"/>
      <c r="M142" s="271" t="s">
        <v>1</v>
      </c>
      <c r="N142" s="272" t="s">
        <v>46</v>
      </c>
      <c r="O142" s="273"/>
      <c r="P142" s="273"/>
      <c r="Q142" s="273"/>
      <c r="R142" s="273"/>
      <c r="S142" s="273"/>
      <c r="T142" s="274"/>
      <c r="U142" s="35"/>
      <c r="V142" s="35"/>
      <c r="W142" s="35"/>
      <c r="X142" s="35"/>
      <c r="Y142" s="35"/>
      <c r="Z142" s="35"/>
      <c r="AA142" s="35"/>
      <c r="AB142" s="35"/>
      <c r="AC142" s="35"/>
      <c r="AD142" s="35"/>
      <c r="AE142" s="35"/>
      <c r="AT142" s="18" t="s">
        <v>1071</v>
      </c>
      <c r="AU142" s="18" t="s">
        <v>88</v>
      </c>
      <c r="AY142" s="18" t="s">
        <v>1071</v>
      </c>
      <c r="BE142" s="206">
        <f>IF(N142="základní",J142,0)</f>
        <v>0</v>
      </c>
      <c r="BF142" s="206">
        <f>IF(N142="snížená",J142,0)</f>
        <v>0</v>
      </c>
      <c r="BG142" s="206">
        <f>IF(N142="zákl. přenesená",J142,0)</f>
        <v>0</v>
      </c>
      <c r="BH142" s="206">
        <f>IF(N142="sníž. přenesená",J142,0)</f>
        <v>0</v>
      </c>
      <c r="BI142" s="206">
        <f>IF(N142="nulová",J142,0)</f>
        <v>0</v>
      </c>
      <c r="BJ142" s="18" t="s">
        <v>88</v>
      </c>
      <c r="BK142" s="206">
        <f>I142*H142</f>
        <v>0</v>
      </c>
    </row>
    <row r="143" spans="1:65" s="2" customFormat="1" ht="6.95" customHeight="1">
      <c r="A143" s="35"/>
      <c r="B143" s="55"/>
      <c r="C143" s="56"/>
      <c r="D143" s="56"/>
      <c r="E143" s="56"/>
      <c r="F143" s="56"/>
      <c r="G143" s="56"/>
      <c r="H143" s="56"/>
      <c r="I143" s="56"/>
      <c r="J143" s="56"/>
      <c r="K143" s="56"/>
      <c r="L143" s="40"/>
      <c r="M143" s="35"/>
      <c r="O143" s="35"/>
      <c r="P143" s="35"/>
      <c r="Q143" s="35"/>
      <c r="R143" s="35"/>
      <c r="S143" s="35"/>
      <c r="T143" s="35"/>
      <c r="U143" s="35"/>
      <c r="V143" s="35"/>
      <c r="W143" s="35"/>
      <c r="X143" s="35"/>
      <c r="Y143" s="35"/>
      <c r="Z143" s="35"/>
      <c r="AA143" s="35"/>
      <c r="AB143" s="35"/>
      <c r="AC143" s="35"/>
      <c r="AD143" s="35"/>
      <c r="AE143" s="35"/>
    </row>
  </sheetData>
  <sheetProtection algorithmName="SHA-512" hashValue="jxIBLUmTCg4jp39BDfkpGQoUAk5jE67mc30TPA2+CNdQ1QmJ6bjFRH+mbJktlU34UUzZT/BG2pAVtz+kIrZvrA==" saltValue="FbnM4PImepW4xctgP7wS27GiENVfJ5Qfnhk/fIbjynNE8GTV3xhYu4hAOCeEtmA0MVOuzYfd9oOjW0BkHdr1Tg==" spinCount="100000" sheet="1" objects="1" scenarios="1" formatColumns="0" formatRows="0" autoFilter="0"/>
  <autoFilter ref="C124:K142"/>
  <mergeCells count="12">
    <mergeCell ref="E117:H117"/>
    <mergeCell ref="L2:V2"/>
    <mergeCell ref="E85:H85"/>
    <mergeCell ref="E87:H87"/>
    <mergeCell ref="E89:H89"/>
    <mergeCell ref="E113:H113"/>
    <mergeCell ref="E115:H115"/>
    <mergeCell ref="E7:H7"/>
    <mergeCell ref="E9:H9"/>
    <mergeCell ref="E11:H11"/>
    <mergeCell ref="E20:H20"/>
    <mergeCell ref="E29:H29"/>
  </mergeCells>
  <dataValidations count="2">
    <dataValidation type="list" allowBlank="1" showInputMessage="1" showErrorMessage="1" error="Povoleny jsou hodnoty K, M." sqref="D138:D143">
      <formula1>"K, M"</formula1>
    </dataValidation>
    <dataValidation type="list" allowBlank="1" showInputMessage="1" showErrorMessage="1" error="Povoleny jsou hodnoty základní, snížená, zákl. přenesená, sníž. přenesená, nulová." sqref="N138:N143">
      <formula1>"základní, snížená, zákl. přenesená, sníž. přenesená, nulová"</formula1>
    </dataValidation>
  </dataValidation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BM147"/>
  <sheetViews>
    <sheetView showGridLines="0" workbookViewId="0"/>
  </sheetViews>
  <sheetFormatPr defaultRowHeight="11.2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311"/>
      <c r="M2" s="311"/>
      <c r="N2" s="311"/>
      <c r="O2" s="311"/>
      <c r="P2" s="311"/>
      <c r="Q2" s="311"/>
      <c r="R2" s="311"/>
      <c r="S2" s="311"/>
      <c r="T2" s="311"/>
      <c r="U2" s="311"/>
      <c r="V2" s="311"/>
      <c r="AT2" s="18" t="s">
        <v>104</v>
      </c>
    </row>
    <row r="3" spans="1:46" s="1" customFormat="1" ht="6.95" customHeight="1">
      <c r="B3" s="117"/>
      <c r="C3" s="118"/>
      <c r="D3" s="118"/>
      <c r="E3" s="118"/>
      <c r="F3" s="118"/>
      <c r="G3" s="118"/>
      <c r="H3" s="118"/>
      <c r="I3" s="118"/>
      <c r="J3" s="118"/>
      <c r="K3" s="118"/>
      <c r="L3" s="21"/>
      <c r="AT3" s="18" t="s">
        <v>90</v>
      </c>
    </row>
    <row r="4" spans="1:46" s="1" customFormat="1" ht="24.95" customHeight="1">
      <c r="B4" s="21"/>
      <c r="D4" s="119" t="s">
        <v>302</v>
      </c>
      <c r="L4" s="21"/>
      <c r="M4" s="120" t="s">
        <v>10</v>
      </c>
      <c r="AT4" s="18" t="s">
        <v>4</v>
      </c>
    </row>
    <row r="5" spans="1:46" s="1" customFormat="1" ht="6.95" customHeight="1">
      <c r="B5" s="21"/>
      <c r="L5" s="21"/>
    </row>
    <row r="6" spans="1:46" s="1" customFormat="1" ht="12" customHeight="1">
      <c r="B6" s="21"/>
      <c r="D6" s="121" t="s">
        <v>16</v>
      </c>
      <c r="L6" s="21"/>
    </row>
    <row r="7" spans="1:46" s="1" customFormat="1" ht="26.25" customHeight="1">
      <c r="B7" s="21"/>
      <c r="E7" s="340" t="str">
        <f>'Rekapitulace stavby'!K6</f>
        <v>Nová vstupní a vjezdová zóna v západní části výstaviště včetně nového odpadového hospodářství</v>
      </c>
      <c r="F7" s="341"/>
      <c r="G7" s="341"/>
      <c r="H7" s="341"/>
      <c r="L7" s="21"/>
    </row>
    <row r="8" spans="1:46" s="1" customFormat="1" ht="12" customHeight="1">
      <c r="B8" s="21"/>
      <c r="D8" s="121" t="s">
        <v>311</v>
      </c>
      <c r="L8" s="21"/>
    </row>
    <row r="9" spans="1:46" s="2" customFormat="1" ht="16.5" customHeight="1">
      <c r="A9" s="35"/>
      <c r="B9" s="40"/>
      <c r="C9" s="35"/>
      <c r="D9" s="35"/>
      <c r="E9" s="340" t="s">
        <v>316</v>
      </c>
      <c r="F9" s="342"/>
      <c r="G9" s="342"/>
      <c r="H9" s="342"/>
      <c r="I9" s="35"/>
      <c r="J9" s="35"/>
      <c r="K9" s="35"/>
      <c r="L9" s="52"/>
      <c r="S9" s="35"/>
      <c r="T9" s="35"/>
      <c r="U9" s="35"/>
      <c r="V9" s="35"/>
      <c r="W9" s="35"/>
      <c r="X9" s="35"/>
      <c r="Y9" s="35"/>
      <c r="Z9" s="35"/>
      <c r="AA9" s="35"/>
      <c r="AB9" s="35"/>
      <c r="AC9" s="35"/>
      <c r="AD9" s="35"/>
      <c r="AE9" s="35"/>
    </row>
    <row r="10" spans="1:46" s="2" customFormat="1" ht="12" customHeight="1">
      <c r="A10" s="35"/>
      <c r="B10" s="40"/>
      <c r="C10" s="35"/>
      <c r="D10" s="121" t="s">
        <v>319</v>
      </c>
      <c r="E10" s="35"/>
      <c r="F10" s="35"/>
      <c r="G10" s="35"/>
      <c r="H10" s="35"/>
      <c r="I10" s="35"/>
      <c r="J10" s="35"/>
      <c r="K10" s="35"/>
      <c r="L10" s="52"/>
      <c r="S10" s="35"/>
      <c r="T10" s="35"/>
      <c r="U10" s="35"/>
      <c r="V10" s="35"/>
      <c r="W10" s="35"/>
      <c r="X10" s="35"/>
      <c r="Y10" s="35"/>
      <c r="Z10" s="35"/>
      <c r="AA10" s="35"/>
      <c r="AB10" s="35"/>
      <c r="AC10" s="35"/>
      <c r="AD10" s="35"/>
      <c r="AE10" s="35"/>
    </row>
    <row r="11" spans="1:46" s="2" customFormat="1" ht="16.5" customHeight="1">
      <c r="A11" s="35"/>
      <c r="B11" s="40"/>
      <c r="C11" s="35"/>
      <c r="D11" s="35"/>
      <c r="E11" s="343" t="s">
        <v>1214</v>
      </c>
      <c r="F11" s="342"/>
      <c r="G11" s="342"/>
      <c r="H11" s="342"/>
      <c r="I11" s="35"/>
      <c r="J11" s="35"/>
      <c r="K11" s="35"/>
      <c r="L11" s="52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pans="1:46" s="2" customFormat="1">
      <c r="A12" s="35"/>
      <c r="B12" s="40"/>
      <c r="C12" s="35"/>
      <c r="D12" s="35"/>
      <c r="E12" s="35"/>
      <c r="F12" s="35"/>
      <c r="G12" s="35"/>
      <c r="H12" s="35"/>
      <c r="I12" s="35"/>
      <c r="J12" s="35"/>
      <c r="K12" s="35"/>
      <c r="L12" s="52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pans="1:46" s="2" customFormat="1" ht="12" customHeight="1">
      <c r="A13" s="35"/>
      <c r="B13" s="40"/>
      <c r="C13" s="35"/>
      <c r="D13" s="121" t="s">
        <v>18</v>
      </c>
      <c r="E13" s="35"/>
      <c r="F13" s="111" t="s">
        <v>1</v>
      </c>
      <c r="G13" s="35"/>
      <c r="H13" s="35"/>
      <c r="I13" s="121" t="s">
        <v>19</v>
      </c>
      <c r="J13" s="111" t="s">
        <v>1</v>
      </c>
      <c r="K13" s="35"/>
      <c r="L13" s="52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pans="1:46" s="2" customFormat="1" ht="12" customHeight="1">
      <c r="A14" s="35"/>
      <c r="B14" s="40"/>
      <c r="C14" s="35"/>
      <c r="D14" s="121" t="s">
        <v>20</v>
      </c>
      <c r="E14" s="35"/>
      <c r="F14" s="111" t="s">
        <v>21</v>
      </c>
      <c r="G14" s="35"/>
      <c r="H14" s="35"/>
      <c r="I14" s="121" t="s">
        <v>22</v>
      </c>
      <c r="J14" s="122" t="str">
        <f>'Rekapitulace stavby'!AN8</f>
        <v>2. 12. 2022</v>
      </c>
      <c r="K14" s="35"/>
      <c r="L14" s="52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pans="1:46" s="2" customFormat="1" ht="10.9" customHeight="1">
      <c r="A15" s="35"/>
      <c r="B15" s="40"/>
      <c r="C15" s="35"/>
      <c r="D15" s="35"/>
      <c r="E15" s="35"/>
      <c r="F15" s="35"/>
      <c r="G15" s="35"/>
      <c r="H15" s="35"/>
      <c r="I15" s="35"/>
      <c r="J15" s="35"/>
      <c r="K15" s="35"/>
      <c r="L15" s="52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pans="1:46" s="2" customFormat="1" ht="12" customHeight="1">
      <c r="A16" s="35"/>
      <c r="B16" s="40"/>
      <c r="C16" s="35"/>
      <c r="D16" s="121" t="s">
        <v>24</v>
      </c>
      <c r="E16" s="35"/>
      <c r="F16" s="35"/>
      <c r="G16" s="35"/>
      <c r="H16" s="35"/>
      <c r="I16" s="121" t="s">
        <v>25</v>
      </c>
      <c r="J16" s="111" t="s">
        <v>26</v>
      </c>
      <c r="K16" s="35"/>
      <c r="L16" s="52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pans="1:31" s="2" customFormat="1" ht="18" customHeight="1">
      <c r="A17" s="35"/>
      <c r="B17" s="40"/>
      <c r="C17" s="35"/>
      <c r="D17" s="35"/>
      <c r="E17" s="111" t="s">
        <v>27</v>
      </c>
      <c r="F17" s="35"/>
      <c r="G17" s="35"/>
      <c r="H17" s="35"/>
      <c r="I17" s="121" t="s">
        <v>28</v>
      </c>
      <c r="J17" s="111" t="s">
        <v>29</v>
      </c>
      <c r="K17" s="35"/>
      <c r="L17" s="52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pans="1:31" s="2" customFormat="1" ht="6.95" customHeight="1">
      <c r="A18" s="35"/>
      <c r="B18" s="40"/>
      <c r="C18" s="35"/>
      <c r="D18" s="35"/>
      <c r="E18" s="35"/>
      <c r="F18" s="35"/>
      <c r="G18" s="35"/>
      <c r="H18" s="35"/>
      <c r="I18" s="35"/>
      <c r="J18" s="35"/>
      <c r="K18" s="35"/>
      <c r="L18" s="52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pans="1:31" s="2" customFormat="1" ht="12" customHeight="1">
      <c r="A19" s="35"/>
      <c r="B19" s="40"/>
      <c r="C19" s="35"/>
      <c r="D19" s="121" t="s">
        <v>30</v>
      </c>
      <c r="E19" s="35"/>
      <c r="F19" s="35"/>
      <c r="G19" s="35"/>
      <c r="H19" s="35"/>
      <c r="I19" s="121" t="s">
        <v>25</v>
      </c>
      <c r="J19" s="31" t="str">
        <f>'Rekapitulace stavby'!AN13</f>
        <v>Vyplň údaj</v>
      </c>
      <c r="K19" s="35"/>
      <c r="L19" s="52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pans="1:31" s="2" customFormat="1" ht="18" customHeight="1">
      <c r="A20" s="35"/>
      <c r="B20" s="40"/>
      <c r="C20" s="35"/>
      <c r="D20" s="35"/>
      <c r="E20" s="344" t="str">
        <f>'Rekapitulace stavby'!E14</f>
        <v>Vyplň údaj</v>
      </c>
      <c r="F20" s="345"/>
      <c r="G20" s="345"/>
      <c r="H20" s="345"/>
      <c r="I20" s="121" t="s">
        <v>28</v>
      </c>
      <c r="J20" s="31" t="str">
        <f>'Rekapitulace stavby'!AN14</f>
        <v>Vyplň údaj</v>
      </c>
      <c r="K20" s="35"/>
      <c r="L20" s="52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pans="1:31" s="2" customFormat="1" ht="6.95" customHeight="1">
      <c r="A21" s="35"/>
      <c r="B21" s="40"/>
      <c r="C21" s="35"/>
      <c r="D21" s="35"/>
      <c r="E21" s="35"/>
      <c r="F21" s="35"/>
      <c r="G21" s="35"/>
      <c r="H21" s="35"/>
      <c r="I21" s="35"/>
      <c r="J21" s="35"/>
      <c r="K21" s="35"/>
      <c r="L21" s="52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pans="1:31" s="2" customFormat="1" ht="12" customHeight="1">
      <c r="A22" s="35"/>
      <c r="B22" s="40"/>
      <c r="C22" s="35"/>
      <c r="D22" s="121" t="s">
        <v>32</v>
      </c>
      <c r="E22" s="35"/>
      <c r="F22" s="35"/>
      <c r="G22" s="35"/>
      <c r="H22" s="35"/>
      <c r="I22" s="121" t="s">
        <v>25</v>
      </c>
      <c r="J22" s="111" t="s">
        <v>33</v>
      </c>
      <c r="K22" s="35"/>
      <c r="L22" s="52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pans="1:31" s="2" customFormat="1" ht="18" customHeight="1">
      <c r="A23" s="35"/>
      <c r="B23" s="40"/>
      <c r="C23" s="35"/>
      <c r="D23" s="35"/>
      <c r="E23" s="111" t="s">
        <v>34</v>
      </c>
      <c r="F23" s="35"/>
      <c r="G23" s="35"/>
      <c r="H23" s="35"/>
      <c r="I23" s="121" t="s">
        <v>28</v>
      </c>
      <c r="J23" s="111" t="s">
        <v>35</v>
      </c>
      <c r="K23" s="35"/>
      <c r="L23" s="52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pans="1:31" s="2" customFormat="1" ht="6.95" customHeight="1">
      <c r="A24" s="35"/>
      <c r="B24" s="40"/>
      <c r="C24" s="35"/>
      <c r="D24" s="35"/>
      <c r="E24" s="35"/>
      <c r="F24" s="35"/>
      <c r="G24" s="35"/>
      <c r="H24" s="35"/>
      <c r="I24" s="35"/>
      <c r="J24" s="35"/>
      <c r="K24" s="35"/>
      <c r="L24" s="52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pans="1:31" s="2" customFormat="1" ht="12" customHeight="1">
      <c r="A25" s="35"/>
      <c r="B25" s="40"/>
      <c r="C25" s="35"/>
      <c r="D25" s="121" t="s">
        <v>37</v>
      </c>
      <c r="E25" s="35"/>
      <c r="F25" s="35"/>
      <c r="G25" s="35"/>
      <c r="H25" s="35"/>
      <c r="I25" s="121" t="s">
        <v>25</v>
      </c>
      <c r="J25" s="111" t="str">
        <f>IF('Rekapitulace stavby'!AN19="","",'Rekapitulace stavby'!AN19)</f>
        <v/>
      </c>
      <c r="K25" s="35"/>
      <c r="L25" s="52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pans="1:31" s="2" customFormat="1" ht="18" customHeight="1">
      <c r="A26" s="35"/>
      <c r="B26" s="40"/>
      <c r="C26" s="35"/>
      <c r="D26" s="35"/>
      <c r="E26" s="111" t="str">
        <f>IF('Rekapitulace stavby'!E20="","",'Rekapitulace stavby'!E20)</f>
        <v xml:space="preserve"> </v>
      </c>
      <c r="F26" s="35"/>
      <c r="G26" s="35"/>
      <c r="H26" s="35"/>
      <c r="I26" s="121" t="s">
        <v>28</v>
      </c>
      <c r="J26" s="111" t="str">
        <f>IF('Rekapitulace stavby'!AN20="","",'Rekapitulace stavby'!AN20)</f>
        <v/>
      </c>
      <c r="K26" s="35"/>
      <c r="L26" s="52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pans="1:31" s="2" customFormat="1" ht="6.95" customHeight="1">
      <c r="A27" s="35"/>
      <c r="B27" s="40"/>
      <c r="C27" s="35"/>
      <c r="D27" s="35"/>
      <c r="E27" s="35"/>
      <c r="F27" s="35"/>
      <c r="G27" s="35"/>
      <c r="H27" s="35"/>
      <c r="I27" s="35"/>
      <c r="J27" s="35"/>
      <c r="K27" s="35"/>
      <c r="L27" s="52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</row>
    <row r="28" spans="1:31" s="2" customFormat="1" ht="12" customHeight="1">
      <c r="A28" s="35"/>
      <c r="B28" s="40"/>
      <c r="C28" s="35"/>
      <c r="D28" s="121" t="s">
        <v>39</v>
      </c>
      <c r="E28" s="35"/>
      <c r="F28" s="35"/>
      <c r="G28" s="35"/>
      <c r="H28" s="35"/>
      <c r="I28" s="35"/>
      <c r="J28" s="35"/>
      <c r="K28" s="35"/>
      <c r="L28" s="52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pans="1:31" s="8" customFormat="1" ht="95.25" customHeight="1">
      <c r="A29" s="123"/>
      <c r="B29" s="124"/>
      <c r="C29" s="123"/>
      <c r="D29" s="123"/>
      <c r="E29" s="346" t="s">
        <v>325</v>
      </c>
      <c r="F29" s="346"/>
      <c r="G29" s="346"/>
      <c r="H29" s="346"/>
      <c r="I29" s="123"/>
      <c r="J29" s="123"/>
      <c r="K29" s="123"/>
      <c r="L29" s="125"/>
      <c r="S29" s="123"/>
      <c r="T29" s="123"/>
      <c r="U29" s="123"/>
      <c r="V29" s="123"/>
      <c r="W29" s="123"/>
      <c r="X29" s="123"/>
      <c r="Y29" s="123"/>
      <c r="Z29" s="123"/>
      <c r="AA29" s="123"/>
      <c r="AB29" s="123"/>
      <c r="AC29" s="123"/>
      <c r="AD29" s="123"/>
      <c r="AE29" s="123"/>
    </row>
    <row r="30" spans="1:31" s="2" customFormat="1" ht="6.95" customHeight="1">
      <c r="A30" s="35"/>
      <c r="B30" s="40"/>
      <c r="C30" s="35"/>
      <c r="D30" s="35"/>
      <c r="E30" s="35"/>
      <c r="F30" s="35"/>
      <c r="G30" s="35"/>
      <c r="H30" s="35"/>
      <c r="I30" s="35"/>
      <c r="J30" s="35"/>
      <c r="K30" s="35"/>
      <c r="L30" s="52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pans="1:31" s="2" customFormat="1" ht="6.95" customHeight="1">
      <c r="A31" s="35"/>
      <c r="B31" s="40"/>
      <c r="C31" s="35"/>
      <c r="D31" s="126"/>
      <c r="E31" s="126"/>
      <c r="F31" s="126"/>
      <c r="G31" s="126"/>
      <c r="H31" s="126"/>
      <c r="I31" s="126"/>
      <c r="J31" s="126"/>
      <c r="K31" s="126"/>
      <c r="L31" s="52"/>
      <c r="S31" s="35"/>
      <c r="T31" s="35"/>
      <c r="U31" s="35"/>
      <c r="V31" s="35"/>
      <c r="W31" s="35"/>
      <c r="X31" s="35"/>
      <c r="Y31" s="35"/>
      <c r="Z31" s="35"/>
      <c r="AA31" s="35"/>
      <c r="AB31" s="35"/>
      <c r="AC31" s="35"/>
      <c r="AD31" s="35"/>
      <c r="AE31" s="35"/>
    </row>
    <row r="32" spans="1:31" s="2" customFormat="1" ht="25.35" customHeight="1">
      <c r="A32" s="35"/>
      <c r="B32" s="40"/>
      <c r="C32" s="35"/>
      <c r="D32" s="127" t="s">
        <v>41</v>
      </c>
      <c r="E32" s="35"/>
      <c r="F32" s="35"/>
      <c r="G32" s="35"/>
      <c r="H32" s="35"/>
      <c r="I32" s="35"/>
      <c r="J32" s="128">
        <f>ROUND(J124, 2)</f>
        <v>0</v>
      </c>
      <c r="K32" s="35"/>
      <c r="L32" s="52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pans="1:31" s="2" customFormat="1" ht="6.95" customHeight="1">
      <c r="A33" s="35"/>
      <c r="B33" s="40"/>
      <c r="C33" s="35"/>
      <c r="D33" s="126"/>
      <c r="E33" s="126"/>
      <c r="F33" s="126"/>
      <c r="G33" s="126"/>
      <c r="H33" s="126"/>
      <c r="I33" s="126"/>
      <c r="J33" s="126"/>
      <c r="K33" s="126"/>
      <c r="L33" s="52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pans="1:31" s="2" customFormat="1" ht="14.45" customHeight="1">
      <c r="A34" s="35"/>
      <c r="B34" s="40"/>
      <c r="C34" s="35"/>
      <c r="D34" s="35"/>
      <c r="E34" s="35"/>
      <c r="F34" s="129" t="s">
        <v>43</v>
      </c>
      <c r="G34" s="35"/>
      <c r="H34" s="35"/>
      <c r="I34" s="129" t="s">
        <v>42</v>
      </c>
      <c r="J34" s="129" t="s">
        <v>44</v>
      </c>
      <c r="K34" s="35"/>
      <c r="L34" s="52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pans="1:31" s="2" customFormat="1" ht="14.45" customHeight="1">
      <c r="A35" s="35"/>
      <c r="B35" s="40"/>
      <c r="C35" s="35"/>
      <c r="D35" s="130" t="s">
        <v>45</v>
      </c>
      <c r="E35" s="121" t="s">
        <v>46</v>
      </c>
      <c r="F35" s="131">
        <f>ROUND((ROUND((SUM(BE124:BE140)),  2) + SUM(BE142:BE146)), 2)</f>
        <v>0</v>
      </c>
      <c r="G35" s="35"/>
      <c r="H35" s="35"/>
      <c r="I35" s="132">
        <v>0.21</v>
      </c>
      <c r="J35" s="131">
        <f>ROUND((ROUND(((SUM(BE124:BE140))*I35),  2) + (SUM(BE142:BE146)*I35)), 2)</f>
        <v>0</v>
      </c>
      <c r="K35" s="35"/>
      <c r="L35" s="52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pans="1:31" s="2" customFormat="1" ht="14.45" customHeight="1">
      <c r="A36" s="35"/>
      <c r="B36" s="40"/>
      <c r="C36" s="35"/>
      <c r="D36" s="35"/>
      <c r="E36" s="121" t="s">
        <v>47</v>
      </c>
      <c r="F36" s="131">
        <f>ROUND((ROUND((SUM(BF124:BF140)),  2) + SUM(BF142:BF146)), 2)</f>
        <v>0</v>
      </c>
      <c r="G36" s="35"/>
      <c r="H36" s="35"/>
      <c r="I36" s="132">
        <v>0.15</v>
      </c>
      <c r="J36" s="131">
        <f>ROUND((ROUND(((SUM(BF124:BF140))*I36),  2) + (SUM(BF142:BF146)*I36)), 2)</f>
        <v>0</v>
      </c>
      <c r="K36" s="35"/>
      <c r="L36" s="52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spans="1:31" s="2" customFormat="1" ht="14.45" hidden="1" customHeight="1">
      <c r="A37" s="35"/>
      <c r="B37" s="40"/>
      <c r="C37" s="35"/>
      <c r="D37" s="35"/>
      <c r="E37" s="121" t="s">
        <v>48</v>
      </c>
      <c r="F37" s="131">
        <f>ROUND((ROUND((SUM(BG124:BG140)),  2) + SUM(BG142:BG146)), 2)</f>
        <v>0</v>
      </c>
      <c r="G37" s="35"/>
      <c r="H37" s="35"/>
      <c r="I37" s="132">
        <v>0.21</v>
      </c>
      <c r="J37" s="131">
        <f>0</f>
        <v>0</v>
      </c>
      <c r="K37" s="35"/>
      <c r="L37" s="52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pans="1:31" s="2" customFormat="1" ht="14.45" hidden="1" customHeight="1">
      <c r="A38" s="35"/>
      <c r="B38" s="40"/>
      <c r="C38" s="35"/>
      <c r="D38" s="35"/>
      <c r="E38" s="121" t="s">
        <v>49</v>
      </c>
      <c r="F38" s="131">
        <f>ROUND((ROUND((SUM(BH124:BH140)),  2) + SUM(BH142:BH146)), 2)</f>
        <v>0</v>
      </c>
      <c r="G38" s="35"/>
      <c r="H38" s="35"/>
      <c r="I38" s="132">
        <v>0.15</v>
      </c>
      <c r="J38" s="131">
        <f>0</f>
        <v>0</v>
      </c>
      <c r="K38" s="35"/>
      <c r="L38" s="52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spans="1:31" s="2" customFormat="1" ht="14.45" hidden="1" customHeight="1">
      <c r="A39" s="35"/>
      <c r="B39" s="40"/>
      <c r="C39" s="35"/>
      <c r="D39" s="35"/>
      <c r="E39" s="121" t="s">
        <v>50</v>
      </c>
      <c r="F39" s="131">
        <f>ROUND((ROUND((SUM(BI124:BI140)),  2) + SUM(BI142:BI146)), 2)</f>
        <v>0</v>
      </c>
      <c r="G39" s="35"/>
      <c r="H39" s="35"/>
      <c r="I39" s="132">
        <v>0</v>
      </c>
      <c r="J39" s="131">
        <f>0</f>
        <v>0</v>
      </c>
      <c r="K39" s="35"/>
      <c r="L39" s="52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spans="1:31" s="2" customFormat="1" ht="6.95" customHeight="1">
      <c r="A40" s="35"/>
      <c r="B40" s="40"/>
      <c r="C40" s="35"/>
      <c r="D40" s="35"/>
      <c r="E40" s="35"/>
      <c r="F40" s="35"/>
      <c r="G40" s="35"/>
      <c r="H40" s="35"/>
      <c r="I40" s="35"/>
      <c r="J40" s="35"/>
      <c r="K40" s="35"/>
      <c r="L40" s="52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spans="1:31" s="2" customFormat="1" ht="25.35" customHeight="1">
      <c r="A41" s="35"/>
      <c r="B41" s="40"/>
      <c r="C41" s="133"/>
      <c r="D41" s="134" t="s">
        <v>51</v>
      </c>
      <c r="E41" s="135"/>
      <c r="F41" s="135"/>
      <c r="G41" s="136" t="s">
        <v>52</v>
      </c>
      <c r="H41" s="137" t="s">
        <v>53</v>
      </c>
      <c r="I41" s="135"/>
      <c r="J41" s="138">
        <f>SUM(J32:J39)</f>
        <v>0</v>
      </c>
      <c r="K41" s="139"/>
      <c r="L41" s="52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</row>
    <row r="42" spans="1:31" s="2" customFormat="1" ht="14.45" customHeight="1">
      <c r="A42" s="35"/>
      <c r="B42" s="40"/>
      <c r="C42" s="35"/>
      <c r="D42" s="35"/>
      <c r="E42" s="35"/>
      <c r="F42" s="35"/>
      <c r="G42" s="35"/>
      <c r="H42" s="35"/>
      <c r="I42" s="35"/>
      <c r="J42" s="35"/>
      <c r="K42" s="35"/>
      <c r="L42" s="52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</row>
    <row r="43" spans="1:31" s="1" customFormat="1" ht="14.45" customHeight="1">
      <c r="B43" s="21"/>
      <c r="L43" s="21"/>
    </row>
    <row r="44" spans="1:31" s="1" customFormat="1" ht="14.45" customHeight="1">
      <c r="B44" s="21"/>
      <c r="L44" s="21"/>
    </row>
    <row r="45" spans="1:31" s="1" customFormat="1" ht="14.45" customHeight="1">
      <c r="B45" s="21"/>
      <c r="L45" s="21"/>
    </row>
    <row r="46" spans="1:31" s="1" customFormat="1" ht="14.45" customHeight="1">
      <c r="B46" s="21"/>
      <c r="L46" s="21"/>
    </row>
    <row r="47" spans="1:31" s="1" customFormat="1" ht="14.45" customHeight="1">
      <c r="B47" s="21"/>
      <c r="L47" s="21"/>
    </row>
    <row r="48" spans="1:31" s="1" customFormat="1" ht="14.45" customHeight="1">
      <c r="B48" s="21"/>
      <c r="L48" s="21"/>
    </row>
    <row r="49" spans="1:31" s="1" customFormat="1" ht="14.45" customHeight="1">
      <c r="B49" s="21"/>
      <c r="L49" s="21"/>
    </row>
    <row r="50" spans="1:31" s="2" customFormat="1" ht="14.45" customHeight="1">
      <c r="B50" s="52"/>
      <c r="D50" s="140" t="s">
        <v>54</v>
      </c>
      <c r="E50" s="141"/>
      <c r="F50" s="141"/>
      <c r="G50" s="140" t="s">
        <v>55</v>
      </c>
      <c r="H50" s="141"/>
      <c r="I50" s="141"/>
      <c r="J50" s="141"/>
      <c r="K50" s="141"/>
      <c r="L50" s="52"/>
    </row>
    <row r="51" spans="1:31">
      <c r="B51" s="21"/>
      <c r="L51" s="21"/>
    </row>
    <row r="52" spans="1:31">
      <c r="B52" s="21"/>
      <c r="L52" s="21"/>
    </row>
    <row r="53" spans="1:31">
      <c r="B53" s="21"/>
      <c r="L53" s="21"/>
    </row>
    <row r="54" spans="1:31">
      <c r="B54" s="21"/>
      <c r="L54" s="21"/>
    </row>
    <row r="55" spans="1:31">
      <c r="B55" s="21"/>
      <c r="L55" s="21"/>
    </row>
    <row r="56" spans="1:31">
      <c r="B56" s="21"/>
      <c r="L56" s="21"/>
    </row>
    <row r="57" spans="1:31">
      <c r="B57" s="21"/>
      <c r="L57" s="21"/>
    </row>
    <row r="58" spans="1:31">
      <c r="B58" s="21"/>
      <c r="L58" s="21"/>
    </row>
    <row r="59" spans="1:31">
      <c r="B59" s="21"/>
      <c r="L59" s="21"/>
    </row>
    <row r="60" spans="1:31">
      <c r="B60" s="21"/>
      <c r="L60" s="21"/>
    </row>
    <row r="61" spans="1:31" s="2" customFormat="1" ht="12.75">
      <c r="A61" s="35"/>
      <c r="B61" s="40"/>
      <c r="C61" s="35"/>
      <c r="D61" s="142" t="s">
        <v>56</v>
      </c>
      <c r="E61" s="143"/>
      <c r="F61" s="144" t="s">
        <v>57</v>
      </c>
      <c r="G61" s="142" t="s">
        <v>56</v>
      </c>
      <c r="H61" s="143"/>
      <c r="I61" s="143"/>
      <c r="J61" s="145" t="s">
        <v>57</v>
      </c>
      <c r="K61" s="143"/>
      <c r="L61" s="52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 spans="1:31">
      <c r="B62" s="21"/>
      <c r="L62" s="21"/>
    </row>
    <row r="63" spans="1:31">
      <c r="B63" s="21"/>
      <c r="L63" s="21"/>
    </row>
    <row r="64" spans="1:31">
      <c r="B64" s="21"/>
      <c r="L64" s="21"/>
    </row>
    <row r="65" spans="1:31" s="2" customFormat="1" ht="12.75">
      <c r="A65" s="35"/>
      <c r="B65" s="40"/>
      <c r="C65" s="35"/>
      <c r="D65" s="140" t="s">
        <v>58</v>
      </c>
      <c r="E65" s="146"/>
      <c r="F65" s="146"/>
      <c r="G65" s="140" t="s">
        <v>59</v>
      </c>
      <c r="H65" s="146"/>
      <c r="I65" s="146"/>
      <c r="J65" s="146"/>
      <c r="K65" s="146"/>
      <c r="L65" s="52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 spans="1:31">
      <c r="B66" s="21"/>
      <c r="L66" s="21"/>
    </row>
    <row r="67" spans="1:31">
      <c r="B67" s="21"/>
      <c r="L67" s="21"/>
    </row>
    <row r="68" spans="1:31">
      <c r="B68" s="21"/>
      <c r="L68" s="21"/>
    </row>
    <row r="69" spans="1:31">
      <c r="B69" s="21"/>
      <c r="L69" s="21"/>
    </row>
    <row r="70" spans="1:31">
      <c r="B70" s="21"/>
      <c r="L70" s="21"/>
    </row>
    <row r="71" spans="1:31">
      <c r="B71" s="21"/>
      <c r="L71" s="21"/>
    </row>
    <row r="72" spans="1:31">
      <c r="B72" s="21"/>
      <c r="L72" s="21"/>
    </row>
    <row r="73" spans="1:31">
      <c r="B73" s="21"/>
      <c r="L73" s="21"/>
    </row>
    <row r="74" spans="1:31">
      <c r="B74" s="21"/>
      <c r="L74" s="21"/>
    </row>
    <row r="75" spans="1:31">
      <c r="B75" s="21"/>
      <c r="L75" s="21"/>
    </row>
    <row r="76" spans="1:31" s="2" customFormat="1" ht="12.75">
      <c r="A76" s="35"/>
      <c r="B76" s="40"/>
      <c r="C76" s="35"/>
      <c r="D76" s="142" t="s">
        <v>56</v>
      </c>
      <c r="E76" s="143"/>
      <c r="F76" s="144" t="s">
        <v>57</v>
      </c>
      <c r="G76" s="142" t="s">
        <v>56</v>
      </c>
      <c r="H76" s="143"/>
      <c r="I76" s="143"/>
      <c r="J76" s="145" t="s">
        <v>57</v>
      </c>
      <c r="K76" s="143"/>
      <c r="L76" s="52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pans="1:31" s="2" customFormat="1" ht="14.45" customHeight="1">
      <c r="A77" s="35"/>
      <c r="B77" s="147"/>
      <c r="C77" s="148"/>
      <c r="D77" s="148"/>
      <c r="E77" s="148"/>
      <c r="F77" s="148"/>
      <c r="G77" s="148"/>
      <c r="H77" s="148"/>
      <c r="I77" s="148"/>
      <c r="J77" s="148"/>
      <c r="K77" s="148"/>
      <c r="L77" s="52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81" spans="1:31" s="2" customFormat="1" ht="6.95" customHeight="1">
      <c r="A81" s="35"/>
      <c r="B81" s="149"/>
      <c r="C81" s="150"/>
      <c r="D81" s="150"/>
      <c r="E81" s="150"/>
      <c r="F81" s="150"/>
      <c r="G81" s="150"/>
      <c r="H81" s="150"/>
      <c r="I81" s="150"/>
      <c r="J81" s="150"/>
      <c r="K81" s="150"/>
      <c r="L81" s="52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pans="1:31" s="2" customFormat="1" ht="24.95" customHeight="1">
      <c r="A82" s="35"/>
      <c r="B82" s="36"/>
      <c r="C82" s="24" t="s">
        <v>326</v>
      </c>
      <c r="D82" s="37"/>
      <c r="E82" s="37"/>
      <c r="F82" s="37"/>
      <c r="G82" s="37"/>
      <c r="H82" s="37"/>
      <c r="I82" s="37"/>
      <c r="J82" s="37"/>
      <c r="K82" s="37"/>
      <c r="L82" s="52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pans="1:31" s="2" customFormat="1" ht="6.95" customHeight="1">
      <c r="A83" s="35"/>
      <c r="B83" s="36"/>
      <c r="C83" s="37"/>
      <c r="D83" s="37"/>
      <c r="E83" s="37"/>
      <c r="F83" s="37"/>
      <c r="G83" s="37"/>
      <c r="H83" s="37"/>
      <c r="I83" s="37"/>
      <c r="J83" s="37"/>
      <c r="K83" s="37"/>
      <c r="L83" s="52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pans="1:31" s="2" customFormat="1" ht="12" customHeight="1">
      <c r="A84" s="35"/>
      <c r="B84" s="36"/>
      <c r="C84" s="30" t="s">
        <v>16</v>
      </c>
      <c r="D84" s="37"/>
      <c r="E84" s="37"/>
      <c r="F84" s="37"/>
      <c r="G84" s="37"/>
      <c r="H84" s="37"/>
      <c r="I84" s="37"/>
      <c r="J84" s="37"/>
      <c r="K84" s="37"/>
      <c r="L84" s="52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pans="1:31" s="2" customFormat="1" ht="26.25" customHeight="1">
      <c r="A85" s="35"/>
      <c r="B85" s="36"/>
      <c r="C85" s="37"/>
      <c r="D85" s="37"/>
      <c r="E85" s="338" t="str">
        <f>E7</f>
        <v>Nová vstupní a vjezdová zóna v západní části výstaviště včetně nového odpadového hospodářství</v>
      </c>
      <c r="F85" s="339"/>
      <c r="G85" s="339"/>
      <c r="H85" s="339"/>
      <c r="I85" s="37"/>
      <c r="J85" s="37"/>
      <c r="K85" s="37"/>
      <c r="L85" s="52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pans="1:31" s="1" customFormat="1" ht="12" customHeight="1">
      <c r="B86" s="22"/>
      <c r="C86" s="30" t="s">
        <v>311</v>
      </c>
      <c r="D86" s="23"/>
      <c r="E86" s="23"/>
      <c r="F86" s="23"/>
      <c r="G86" s="23"/>
      <c r="H86" s="23"/>
      <c r="I86" s="23"/>
      <c r="J86" s="23"/>
      <c r="K86" s="23"/>
      <c r="L86" s="21"/>
    </row>
    <row r="87" spans="1:31" s="2" customFormat="1" ht="16.5" customHeight="1">
      <c r="A87" s="35"/>
      <c r="B87" s="36"/>
      <c r="C87" s="37"/>
      <c r="D87" s="37"/>
      <c r="E87" s="338" t="s">
        <v>316</v>
      </c>
      <c r="F87" s="337"/>
      <c r="G87" s="337"/>
      <c r="H87" s="337"/>
      <c r="I87" s="37"/>
      <c r="J87" s="37"/>
      <c r="K87" s="37"/>
      <c r="L87" s="52"/>
      <c r="S87" s="35"/>
      <c r="T87" s="35"/>
      <c r="U87" s="35"/>
      <c r="V87" s="35"/>
      <c r="W87" s="35"/>
      <c r="X87" s="35"/>
      <c r="Y87" s="35"/>
      <c r="Z87" s="35"/>
      <c r="AA87" s="35"/>
      <c r="AB87" s="35"/>
      <c r="AC87" s="35"/>
      <c r="AD87" s="35"/>
      <c r="AE87" s="35"/>
    </row>
    <row r="88" spans="1:31" s="2" customFormat="1" ht="12" customHeight="1">
      <c r="A88" s="35"/>
      <c r="B88" s="36"/>
      <c r="C88" s="30" t="s">
        <v>319</v>
      </c>
      <c r="D88" s="37"/>
      <c r="E88" s="37"/>
      <c r="F88" s="37"/>
      <c r="G88" s="37"/>
      <c r="H88" s="37"/>
      <c r="I88" s="37"/>
      <c r="J88" s="37"/>
      <c r="K88" s="37"/>
      <c r="L88" s="52"/>
      <c r="S88" s="35"/>
      <c r="T88" s="35"/>
      <c r="U88" s="35"/>
      <c r="V88" s="35"/>
      <c r="W88" s="35"/>
      <c r="X88" s="35"/>
      <c r="Y88" s="35"/>
      <c r="Z88" s="35"/>
      <c r="AA88" s="35"/>
      <c r="AB88" s="35"/>
      <c r="AC88" s="35"/>
      <c r="AD88" s="35"/>
      <c r="AE88" s="35"/>
    </row>
    <row r="89" spans="1:31" s="2" customFormat="1" ht="16.5" customHeight="1">
      <c r="A89" s="35"/>
      <c r="B89" s="36"/>
      <c r="C89" s="37"/>
      <c r="D89" s="37"/>
      <c r="E89" s="327" t="str">
        <f>E11</f>
        <v>D 102.04 - Obvodový plášť</v>
      </c>
      <c r="F89" s="337"/>
      <c r="G89" s="337"/>
      <c r="H89" s="337"/>
      <c r="I89" s="37"/>
      <c r="J89" s="37"/>
      <c r="K89" s="37"/>
      <c r="L89" s="52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pans="1:31" s="2" customFormat="1" ht="6.95" customHeight="1">
      <c r="A90" s="35"/>
      <c r="B90" s="36"/>
      <c r="C90" s="37"/>
      <c r="D90" s="37"/>
      <c r="E90" s="37"/>
      <c r="F90" s="37"/>
      <c r="G90" s="37"/>
      <c r="H90" s="37"/>
      <c r="I90" s="37"/>
      <c r="J90" s="37"/>
      <c r="K90" s="37"/>
      <c r="L90" s="52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pans="1:31" s="2" customFormat="1" ht="12" customHeight="1">
      <c r="A91" s="35"/>
      <c r="B91" s="36"/>
      <c r="C91" s="30" t="s">
        <v>20</v>
      </c>
      <c r="D91" s="37"/>
      <c r="E91" s="37"/>
      <c r="F91" s="28" t="str">
        <f>F14</f>
        <v>Brno, Pisárky, Výstaviště, k. ú. Brno – Bohunice</v>
      </c>
      <c r="G91" s="37"/>
      <c r="H91" s="37"/>
      <c r="I91" s="30" t="s">
        <v>22</v>
      </c>
      <c r="J91" s="67" t="str">
        <f>IF(J14="","",J14)</f>
        <v>2. 12. 2022</v>
      </c>
      <c r="K91" s="37"/>
      <c r="L91" s="52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pans="1:31" s="2" customFormat="1" ht="6.95" customHeight="1">
      <c r="A92" s="35"/>
      <c r="B92" s="36"/>
      <c r="C92" s="37"/>
      <c r="D92" s="37"/>
      <c r="E92" s="37"/>
      <c r="F92" s="37"/>
      <c r="G92" s="37"/>
      <c r="H92" s="37"/>
      <c r="I92" s="37"/>
      <c r="J92" s="37"/>
      <c r="K92" s="37"/>
      <c r="L92" s="52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pans="1:31" s="2" customFormat="1" ht="15.2" customHeight="1">
      <c r="A93" s="35"/>
      <c r="B93" s="36"/>
      <c r="C93" s="30" t="s">
        <v>24</v>
      </c>
      <c r="D93" s="37"/>
      <c r="E93" s="37"/>
      <c r="F93" s="28" t="str">
        <f>E17</f>
        <v>Veletrhy Brno a.s.</v>
      </c>
      <c r="G93" s="37"/>
      <c r="H93" s="37"/>
      <c r="I93" s="30" t="s">
        <v>32</v>
      </c>
      <c r="J93" s="33" t="str">
        <f>E23</f>
        <v>AiD team a.s.</v>
      </c>
      <c r="K93" s="37"/>
      <c r="L93" s="52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pans="1:31" s="2" customFormat="1" ht="15.2" customHeight="1">
      <c r="A94" s="35"/>
      <c r="B94" s="36"/>
      <c r="C94" s="30" t="s">
        <v>30</v>
      </c>
      <c r="D94" s="37"/>
      <c r="E94" s="37"/>
      <c r="F94" s="28" t="str">
        <f>IF(E20="","",E20)</f>
        <v>Vyplň údaj</v>
      </c>
      <c r="G94" s="37"/>
      <c r="H94" s="37"/>
      <c r="I94" s="30" t="s">
        <v>37</v>
      </c>
      <c r="J94" s="33" t="str">
        <f>E26</f>
        <v xml:space="preserve"> </v>
      </c>
      <c r="K94" s="37"/>
      <c r="L94" s="52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pans="1:31" s="2" customFormat="1" ht="10.35" customHeight="1">
      <c r="A95" s="35"/>
      <c r="B95" s="36"/>
      <c r="C95" s="37"/>
      <c r="D95" s="37"/>
      <c r="E95" s="37"/>
      <c r="F95" s="37"/>
      <c r="G95" s="37"/>
      <c r="H95" s="37"/>
      <c r="I95" s="37"/>
      <c r="J95" s="37"/>
      <c r="K95" s="37"/>
      <c r="L95" s="52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pans="1:31" s="2" customFormat="1" ht="29.25" customHeight="1">
      <c r="A96" s="35"/>
      <c r="B96" s="36"/>
      <c r="C96" s="151" t="s">
        <v>327</v>
      </c>
      <c r="D96" s="152"/>
      <c r="E96" s="152"/>
      <c r="F96" s="152"/>
      <c r="G96" s="152"/>
      <c r="H96" s="152"/>
      <c r="I96" s="152"/>
      <c r="J96" s="153" t="s">
        <v>328</v>
      </c>
      <c r="K96" s="152"/>
      <c r="L96" s="52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</row>
    <row r="97" spans="1:47" s="2" customFormat="1" ht="10.35" customHeight="1">
      <c r="A97" s="35"/>
      <c r="B97" s="36"/>
      <c r="C97" s="37"/>
      <c r="D97" s="37"/>
      <c r="E97" s="37"/>
      <c r="F97" s="37"/>
      <c r="G97" s="37"/>
      <c r="H97" s="37"/>
      <c r="I97" s="37"/>
      <c r="J97" s="37"/>
      <c r="K97" s="37"/>
      <c r="L97" s="52"/>
      <c r="S97" s="35"/>
      <c r="T97" s="35"/>
      <c r="U97" s="35"/>
      <c r="V97" s="35"/>
      <c r="W97" s="35"/>
      <c r="X97" s="35"/>
      <c r="Y97" s="35"/>
      <c r="Z97" s="35"/>
      <c r="AA97" s="35"/>
      <c r="AB97" s="35"/>
      <c r="AC97" s="35"/>
      <c r="AD97" s="35"/>
      <c r="AE97" s="35"/>
    </row>
    <row r="98" spans="1:47" s="2" customFormat="1" ht="22.9" customHeight="1">
      <c r="A98" s="35"/>
      <c r="B98" s="36"/>
      <c r="C98" s="154" t="s">
        <v>329</v>
      </c>
      <c r="D98" s="37"/>
      <c r="E98" s="37"/>
      <c r="F98" s="37"/>
      <c r="G98" s="37"/>
      <c r="H98" s="37"/>
      <c r="I98" s="37"/>
      <c r="J98" s="85">
        <f>J124</f>
        <v>0</v>
      </c>
      <c r="K98" s="37"/>
      <c r="L98" s="52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  <c r="AU98" s="18" t="s">
        <v>330</v>
      </c>
    </row>
    <row r="99" spans="1:47" s="9" customFormat="1" ht="24.95" customHeight="1">
      <c r="B99" s="155"/>
      <c r="C99" s="156"/>
      <c r="D99" s="157" t="s">
        <v>335</v>
      </c>
      <c r="E99" s="158"/>
      <c r="F99" s="158"/>
      <c r="G99" s="158"/>
      <c r="H99" s="158"/>
      <c r="I99" s="158"/>
      <c r="J99" s="159">
        <f>J125</f>
        <v>0</v>
      </c>
      <c r="K99" s="156"/>
      <c r="L99" s="160"/>
    </row>
    <row r="100" spans="1:47" s="10" customFormat="1" ht="19.899999999999999" customHeight="1">
      <c r="B100" s="161"/>
      <c r="C100" s="105"/>
      <c r="D100" s="162" t="s">
        <v>342</v>
      </c>
      <c r="E100" s="163"/>
      <c r="F100" s="163"/>
      <c r="G100" s="163"/>
      <c r="H100" s="163"/>
      <c r="I100" s="163"/>
      <c r="J100" s="164">
        <f>J126</f>
        <v>0</v>
      </c>
      <c r="K100" s="105"/>
      <c r="L100" s="165"/>
    </row>
    <row r="101" spans="1:47" s="9" customFormat="1" ht="24.95" customHeight="1">
      <c r="B101" s="155"/>
      <c r="C101" s="156"/>
      <c r="D101" s="157" t="s">
        <v>348</v>
      </c>
      <c r="E101" s="158"/>
      <c r="F101" s="158"/>
      <c r="G101" s="158"/>
      <c r="H101" s="158"/>
      <c r="I101" s="158"/>
      <c r="J101" s="159">
        <f>J139</f>
        <v>0</v>
      </c>
      <c r="K101" s="156"/>
      <c r="L101" s="160"/>
    </row>
    <row r="102" spans="1:47" s="9" customFormat="1" ht="21.75" customHeight="1">
      <c r="B102" s="155"/>
      <c r="C102" s="156"/>
      <c r="D102" s="166" t="s">
        <v>349</v>
      </c>
      <c r="E102" s="156"/>
      <c r="F102" s="156"/>
      <c r="G102" s="156"/>
      <c r="H102" s="156"/>
      <c r="I102" s="156"/>
      <c r="J102" s="167">
        <f>J141</f>
        <v>0</v>
      </c>
      <c r="K102" s="156"/>
      <c r="L102" s="160"/>
    </row>
    <row r="103" spans="1:47" s="2" customFormat="1" ht="21.75" customHeight="1">
      <c r="A103" s="35"/>
      <c r="B103" s="36"/>
      <c r="C103" s="37"/>
      <c r="D103" s="37"/>
      <c r="E103" s="37"/>
      <c r="F103" s="37"/>
      <c r="G103" s="37"/>
      <c r="H103" s="37"/>
      <c r="I103" s="37"/>
      <c r="J103" s="37"/>
      <c r="K103" s="37"/>
      <c r="L103" s="52"/>
      <c r="S103" s="35"/>
      <c r="T103" s="35"/>
      <c r="U103" s="35"/>
      <c r="V103" s="35"/>
      <c r="W103" s="35"/>
      <c r="X103" s="35"/>
      <c r="Y103" s="35"/>
      <c r="Z103" s="35"/>
      <c r="AA103" s="35"/>
      <c r="AB103" s="35"/>
      <c r="AC103" s="35"/>
      <c r="AD103" s="35"/>
      <c r="AE103" s="35"/>
    </row>
    <row r="104" spans="1:47" s="2" customFormat="1" ht="6.95" customHeight="1">
      <c r="A104" s="35"/>
      <c r="B104" s="55"/>
      <c r="C104" s="56"/>
      <c r="D104" s="56"/>
      <c r="E104" s="56"/>
      <c r="F104" s="56"/>
      <c r="G104" s="56"/>
      <c r="H104" s="56"/>
      <c r="I104" s="56"/>
      <c r="J104" s="56"/>
      <c r="K104" s="56"/>
      <c r="L104" s="52"/>
      <c r="S104" s="35"/>
      <c r="T104" s="35"/>
      <c r="U104" s="35"/>
      <c r="V104" s="35"/>
      <c r="W104" s="35"/>
      <c r="X104" s="35"/>
      <c r="Y104" s="35"/>
      <c r="Z104" s="35"/>
      <c r="AA104" s="35"/>
      <c r="AB104" s="35"/>
      <c r="AC104" s="35"/>
      <c r="AD104" s="35"/>
      <c r="AE104" s="35"/>
    </row>
    <row r="108" spans="1:47" s="2" customFormat="1" ht="6.95" customHeight="1">
      <c r="A108" s="35"/>
      <c r="B108" s="57"/>
      <c r="C108" s="58"/>
      <c r="D108" s="58"/>
      <c r="E108" s="58"/>
      <c r="F108" s="58"/>
      <c r="G108" s="58"/>
      <c r="H108" s="58"/>
      <c r="I108" s="58"/>
      <c r="J108" s="58"/>
      <c r="K108" s="58"/>
      <c r="L108" s="52"/>
      <c r="S108" s="35"/>
      <c r="T108" s="35"/>
      <c r="U108" s="35"/>
      <c r="V108" s="35"/>
      <c r="W108" s="35"/>
      <c r="X108" s="35"/>
      <c r="Y108" s="35"/>
      <c r="Z108" s="35"/>
      <c r="AA108" s="35"/>
      <c r="AB108" s="35"/>
      <c r="AC108" s="35"/>
      <c r="AD108" s="35"/>
      <c r="AE108" s="35"/>
    </row>
    <row r="109" spans="1:47" s="2" customFormat="1" ht="24.95" customHeight="1">
      <c r="A109" s="35"/>
      <c r="B109" s="36"/>
      <c r="C109" s="24" t="s">
        <v>350</v>
      </c>
      <c r="D109" s="37"/>
      <c r="E109" s="37"/>
      <c r="F109" s="37"/>
      <c r="G109" s="37"/>
      <c r="H109" s="37"/>
      <c r="I109" s="37"/>
      <c r="J109" s="37"/>
      <c r="K109" s="37"/>
      <c r="L109" s="52"/>
      <c r="S109" s="35"/>
      <c r="T109" s="35"/>
      <c r="U109" s="35"/>
      <c r="V109" s="35"/>
      <c r="W109" s="35"/>
      <c r="X109" s="35"/>
      <c r="Y109" s="35"/>
      <c r="Z109" s="35"/>
      <c r="AA109" s="35"/>
      <c r="AB109" s="35"/>
      <c r="AC109" s="35"/>
      <c r="AD109" s="35"/>
      <c r="AE109" s="35"/>
    </row>
    <row r="110" spans="1:47" s="2" customFormat="1" ht="6.95" customHeight="1">
      <c r="A110" s="35"/>
      <c r="B110" s="36"/>
      <c r="C110" s="37"/>
      <c r="D110" s="37"/>
      <c r="E110" s="37"/>
      <c r="F110" s="37"/>
      <c r="G110" s="37"/>
      <c r="H110" s="37"/>
      <c r="I110" s="37"/>
      <c r="J110" s="37"/>
      <c r="K110" s="37"/>
      <c r="L110" s="52"/>
      <c r="S110" s="35"/>
      <c r="T110" s="35"/>
      <c r="U110" s="35"/>
      <c r="V110" s="35"/>
      <c r="W110" s="35"/>
      <c r="X110" s="35"/>
      <c r="Y110" s="35"/>
      <c r="Z110" s="35"/>
      <c r="AA110" s="35"/>
      <c r="AB110" s="35"/>
      <c r="AC110" s="35"/>
      <c r="AD110" s="35"/>
      <c r="AE110" s="35"/>
    </row>
    <row r="111" spans="1:47" s="2" customFormat="1" ht="12" customHeight="1">
      <c r="A111" s="35"/>
      <c r="B111" s="36"/>
      <c r="C111" s="30" t="s">
        <v>16</v>
      </c>
      <c r="D111" s="37"/>
      <c r="E111" s="37"/>
      <c r="F111" s="37"/>
      <c r="G111" s="37"/>
      <c r="H111" s="37"/>
      <c r="I111" s="37"/>
      <c r="J111" s="37"/>
      <c r="K111" s="37"/>
      <c r="L111" s="52"/>
      <c r="S111" s="35"/>
      <c r="T111" s="35"/>
      <c r="U111" s="35"/>
      <c r="V111" s="35"/>
      <c r="W111" s="35"/>
      <c r="X111" s="35"/>
      <c r="Y111" s="35"/>
      <c r="Z111" s="35"/>
      <c r="AA111" s="35"/>
      <c r="AB111" s="35"/>
      <c r="AC111" s="35"/>
      <c r="AD111" s="35"/>
      <c r="AE111" s="35"/>
    </row>
    <row r="112" spans="1:47" s="2" customFormat="1" ht="26.25" customHeight="1">
      <c r="A112" s="35"/>
      <c r="B112" s="36"/>
      <c r="C112" s="37"/>
      <c r="D112" s="37"/>
      <c r="E112" s="338" t="str">
        <f>E7</f>
        <v>Nová vstupní a vjezdová zóna v západní části výstaviště včetně nového odpadového hospodářství</v>
      </c>
      <c r="F112" s="339"/>
      <c r="G112" s="339"/>
      <c r="H112" s="339"/>
      <c r="I112" s="37"/>
      <c r="J112" s="37"/>
      <c r="K112" s="37"/>
      <c r="L112" s="52"/>
      <c r="S112" s="35"/>
      <c r="T112" s="35"/>
      <c r="U112" s="35"/>
      <c r="V112" s="35"/>
      <c r="W112" s="35"/>
      <c r="X112" s="35"/>
      <c r="Y112" s="35"/>
      <c r="Z112" s="35"/>
      <c r="AA112" s="35"/>
      <c r="AB112" s="35"/>
      <c r="AC112" s="35"/>
      <c r="AD112" s="35"/>
      <c r="AE112" s="35"/>
    </row>
    <row r="113" spans="1:65" s="1" customFormat="1" ht="12" customHeight="1">
      <c r="B113" s="22"/>
      <c r="C113" s="30" t="s">
        <v>311</v>
      </c>
      <c r="D113" s="23"/>
      <c r="E113" s="23"/>
      <c r="F113" s="23"/>
      <c r="G113" s="23"/>
      <c r="H113" s="23"/>
      <c r="I113" s="23"/>
      <c r="J113" s="23"/>
      <c r="K113" s="23"/>
      <c r="L113" s="21"/>
    </row>
    <row r="114" spans="1:65" s="2" customFormat="1" ht="16.5" customHeight="1">
      <c r="A114" s="35"/>
      <c r="B114" s="36"/>
      <c r="C114" s="37"/>
      <c r="D114" s="37"/>
      <c r="E114" s="338" t="s">
        <v>316</v>
      </c>
      <c r="F114" s="337"/>
      <c r="G114" s="337"/>
      <c r="H114" s="337"/>
      <c r="I114" s="37"/>
      <c r="J114" s="37"/>
      <c r="K114" s="37"/>
      <c r="L114" s="52"/>
      <c r="S114" s="35"/>
      <c r="T114" s="35"/>
      <c r="U114" s="35"/>
      <c r="V114" s="35"/>
      <c r="W114" s="35"/>
      <c r="X114" s="35"/>
      <c r="Y114" s="35"/>
      <c r="Z114" s="35"/>
      <c r="AA114" s="35"/>
      <c r="AB114" s="35"/>
      <c r="AC114" s="35"/>
      <c r="AD114" s="35"/>
      <c r="AE114" s="35"/>
    </row>
    <row r="115" spans="1:65" s="2" customFormat="1" ht="12" customHeight="1">
      <c r="A115" s="35"/>
      <c r="B115" s="36"/>
      <c r="C115" s="30" t="s">
        <v>319</v>
      </c>
      <c r="D115" s="37"/>
      <c r="E115" s="37"/>
      <c r="F115" s="37"/>
      <c r="G115" s="37"/>
      <c r="H115" s="37"/>
      <c r="I115" s="37"/>
      <c r="J115" s="37"/>
      <c r="K115" s="37"/>
      <c r="L115" s="52"/>
      <c r="S115" s="35"/>
      <c r="T115" s="35"/>
      <c r="U115" s="35"/>
      <c r="V115" s="35"/>
      <c r="W115" s="35"/>
      <c r="X115" s="35"/>
      <c r="Y115" s="35"/>
      <c r="Z115" s="35"/>
      <c r="AA115" s="35"/>
      <c r="AB115" s="35"/>
      <c r="AC115" s="35"/>
      <c r="AD115" s="35"/>
      <c r="AE115" s="35"/>
    </row>
    <row r="116" spans="1:65" s="2" customFormat="1" ht="16.5" customHeight="1">
      <c r="A116" s="35"/>
      <c r="B116" s="36"/>
      <c r="C116" s="37"/>
      <c r="D116" s="37"/>
      <c r="E116" s="327" t="str">
        <f>E11</f>
        <v>D 102.04 - Obvodový plášť</v>
      </c>
      <c r="F116" s="337"/>
      <c r="G116" s="337"/>
      <c r="H116" s="337"/>
      <c r="I116" s="37"/>
      <c r="J116" s="37"/>
      <c r="K116" s="37"/>
      <c r="L116" s="52"/>
      <c r="S116" s="35"/>
      <c r="T116" s="35"/>
      <c r="U116" s="35"/>
      <c r="V116" s="35"/>
      <c r="W116" s="35"/>
      <c r="X116" s="35"/>
      <c r="Y116" s="35"/>
      <c r="Z116" s="35"/>
      <c r="AA116" s="35"/>
      <c r="AB116" s="35"/>
      <c r="AC116" s="35"/>
      <c r="AD116" s="35"/>
      <c r="AE116" s="35"/>
    </row>
    <row r="117" spans="1:65" s="2" customFormat="1" ht="6.95" customHeight="1">
      <c r="A117" s="35"/>
      <c r="B117" s="36"/>
      <c r="C117" s="37"/>
      <c r="D117" s="37"/>
      <c r="E117" s="37"/>
      <c r="F117" s="37"/>
      <c r="G117" s="37"/>
      <c r="H117" s="37"/>
      <c r="I117" s="37"/>
      <c r="J117" s="37"/>
      <c r="K117" s="37"/>
      <c r="L117" s="52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</row>
    <row r="118" spans="1:65" s="2" customFormat="1" ht="12" customHeight="1">
      <c r="A118" s="35"/>
      <c r="B118" s="36"/>
      <c r="C118" s="30" t="s">
        <v>20</v>
      </c>
      <c r="D118" s="37"/>
      <c r="E118" s="37"/>
      <c r="F118" s="28" t="str">
        <f>F14</f>
        <v>Brno, Pisárky, Výstaviště, k. ú. Brno – Bohunice</v>
      </c>
      <c r="G118" s="37"/>
      <c r="H118" s="37"/>
      <c r="I118" s="30" t="s">
        <v>22</v>
      </c>
      <c r="J118" s="67" t="str">
        <f>IF(J14="","",J14)</f>
        <v>2. 12. 2022</v>
      </c>
      <c r="K118" s="37"/>
      <c r="L118" s="52"/>
      <c r="S118" s="35"/>
      <c r="T118" s="35"/>
      <c r="U118" s="35"/>
      <c r="V118" s="35"/>
      <c r="W118" s="35"/>
      <c r="X118" s="35"/>
      <c r="Y118" s="35"/>
      <c r="Z118" s="35"/>
      <c r="AA118" s="35"/>
      <c r="AB118" s="35"/>
      <c r="AC118" s="35"/>
      <c r="AD118" s="35"/>
      <c r="AE118" s="35"/>
    </row>
    <row r="119" spans="1:65" s="2" customFormat="1" ht="6.95" customHeight="1">
      <c r="A119" s="35"/>
      <c r="B119" s="36"/>
      <c r="C119" s="37"/>
      <c r="D119" s="37"/>
      <c r="E119" s="37"/>
      <c r="F119" s="37"/>
      <c r="G119" s="37"/>
      <c r="H119" s="37"/>
      <c r="I119" s="37"/>
      <c r="J119" s="37"/>
      <c r="K119" s="37"/>
      <c r="L119" s="52"/>
      <c r="S119" s="35"/>
      <c r="T119" s="35"/>
      <c r="U119" s="35"/>
      <c r="V119" s="35"/>
      <c r="W119" s="35"/>
      <c r="X119" s="35"/>
      <c r="Y119" s="35"/>
      <c r="Z119" s="35"/>
      <c r="AA119" s="35"/>
      <c r="AB119" s="35"/>
      <c r="AC119" s="35"/>
      <c r="AD119" s="35"/>
      <c r="AE119" s="35"/>
    </row>
    <row r="120" spans="1:65" s="2" customFormat="1" ht="15.2" customHeight="1">
      <c r="A120" s="35"/>
      <c r="B120" s="36"/>
      <c r="C120" s="30" t="s">
        <v>24</v>
      </c>
      <c r="D120" s="37"/>
      <c r="E120" s="37"/>
      <c r="F120" s="28" t="str">
        <f>E17</f>
        <v>Veletrhy Brno a.s.</v>
      </c>
      <c r="G120" s="37"/>
      <c r="H120" s="37"/>
      <c r="I120" s="30" t="s">
        <v>32</v>
      </c>
      <c r="J120" s="33" t="str">
        <f>E23</f>
        <v>AiD team a.s.</v>
      </c>
      <c r="K120" s="37"/>
      <c r="L120" s="52"/>
      <c r="S120" s="35"/>
      <c r="T120" s="35"/>
      <c r="U120" s="35"/>
      <c r="V120" s="35"/>
      <c r="W120" s="35"/>
      <c r="X120" s="35"/>
      <c r="Y120" s="35"/>
      <c r="Z120" s="35"/>
      <c r="AA120" s="35"/>
      <c r="AB120" s="35"/>
      <c r="AC120" s="35"/>
      <c r="AD120" s="35"/>
      <c r="AE120" s="35"/>
    </row>
    <row r="121" spans="1:65" s="2" customFormat="1" ht="15.2" customHeight="1">
      <c r="A121" s="35"/>
      <c r="B121" s="36"/>
      <c r="C121" s="30" t="s">
        <v>30</v>
      </c>
      <c r="D121" s="37"/>
      <c r="E121" s="37"/>
      <c r="F121" s="28" t="str">
        <f>IF(E20="","",E20)</f>
        <v>Vyplň údaj</v>
      </c>
      <c r="G121" s="37"/>
      <c r="H121" s="37"/>
      <c r="I121" s="30" t="s">
        <v>37</v>
      </c>
      <c r="J121" s="33" t="str">
        <f>E26</f>
        <v xml:space="preserve"> </v>
      </c>
      <c r="K121" s="37"/>
      <c r="L121" s="52"/>
      <c r="S121" s="35"/>
      <c r="T121" s="35"/>
      <c r="U121" s="35"/>
      <c r="V121" s="35"/>
      <c r="W121" s="35"/>
      <c r="X121" s="35"/>
      <c r="Y121" s="35"/>
      <c r="Z121" s="35"/>
      <c r="AA121" s="35"/>
      <c r="AB121" s="35"/>
      <c r="AC121" s="35"/>
      <c r="AD121" s="35"/>
      <c r="AE121" s="35"/>
    </row>
    <row r="122" spans="1:65" s="2" customFormat="1" ht="10.35" customHeight="1">
      <c r="A122" s="35"/>
      <c r="B122" s="36"/>
      <c r="C122" s="37"/>
      <c r="D122" s="37"/>
      <c r="E122" s="37"/>
      <c r="F122" s="37"/>
      <c r="G122" s="37"/>
      <c r="H122" s="37"/>
      <c r="I122" s="37"/>
      <c r="J122" s="37"/>
      <c r="K122" s="37"/>
      <c r="L122" s="52"/>
      <c r="S122" s="35"/>
      <c r="T122" s="35"/>
      <c r="U122" s="35"/>
      <c r="V122" s="35"/>
      <c r="W122" s="35"/>
      <c r="X122" s="35"/>
      <c r="Y122" s="35"/>
      <c r="Z122" s="35"/>
      <c r="AA122" s="35"/>
      <c r="AB122" s="35"/>
      <c r="AC122" s="35"/>
      <c r="AD122" s="35"/>
      <c r="AE122" s="35"/>
    </row>
    <row r="123" spans="1:65" s="11" customFormat="1" ht="29.25" customHeight="1">
      <c r="A123" s="168"/>
      <c r="B123" s="169"/>
      <c r="C123" s="170" t="s">
        <v>351</v>
      </c>
      <c r="D123" s="171" t="s">
        <v>66</v>
      </c>
      <c r="E123" s="171" t="s">
        <v>62</v>
      </c>
      <c r="F123" s="171" t="s">
        <v>63</v>
      </c>
      <c r="G123" s="171" t="s">
        <v>352</v>
      </c>
      <c r="H123" s="171" t="s">
        <v>353</v>
      </c>
      <c r="I123" s="171" t="s">
        <v>354</v>
      </c>
      <c r="J123" s="171" t="s">
        <v>328</v>
      </c>
      <c r="K123" s="172" t="s">
        <v>355</v>
      </c>
      <c r="L123" s="173"/>
      <c r="M123" s="76" t="s">
        <v>1</v>
      </c>
      <c r="N123" s="77" t="s">
        <v>45</v>
      </c>
      <c r="O123" s="77" t="s">
        <v>356</v>
      </c>
      <c r="P123" s="77" t="s">
        <v>357</v>
      </c>
      <c r="Q123" s="77" t="s">
        <v>358</v>
      </c>
      <c r="R123" s="77" t="s">
        <v>359</v>
      </c>
      <c r="S123" s="77" t="s">
        <v>360</v>
      </c>
      <c r="T123" s="78" t="s">
        <v>361</v>
      </c>
      <c r="U123" s="168"/>
      <c r="V123" s="168"/>
      <c r="W123" s="168"/>
      <c r="X123" s="168"/>
      <c r="Y123" s="168"/>
      <c r="Z123" s="168"/>
      <c r="AA123" s="168"/>
      <c r="AB123" s="168"/>
      <c r="AC123" s="168"/>
      <c r="AD123" s="168"/>
      <c r="AE123" s="168"/>
    </row>
    <row r="124" spans="1:65" s="2" customFormat="1" ht="22.9" customHeight="1">
      <c r="A124" s="35"/>
      <c r="B124" s="36"/>
      <c r="C124" s="83" t="s">
        <v>362</v>
      </c>
      <c r="D124" s="37"/>
      <c r="E124" s="37"/>
      <c r="F124" s="37"/>
      <c r="G124" s="37"/>
      <c r="H124" s="37"/>
      <c r="I124" s="37"/>
      <c r="J124" s="174">
        <f>BK124</f>
        <v>0</v>
      </c>
      <c r="K124" s="37"/>
      <c r="L124" s="40"/>
      <c r="M124" s="79"/>
      <c r="N124" s="175"/>
      <c r="O124" s="80"/>
      <c r="P124" s="176">
        <f>P125+P139+P141</f>
        <v>0</v>
      </c>
      <c r="Q124" s="80"/>
      <c r="R124" s="176">
        <f>R125+R139+R141</f>
        <v>0</v>
      </c>
      <c r="S124" s="80"/>
      <c r="T124" s="177">
        <f>T125+T139+T141</f>
        <v>0</v>
      </c>
      <c r="U124" s="35"/>
      <c r="V124" s="35"/>
      <c r="W124" s="35"/>
      <c r="X124" s="35"/>
      <c r="Y124" s="35"/>
      <c r="Z124" s="35"/>
      <c r="AA124" s="35"/>
      <c r="AB124" s="35"/>
      <c r="AC124" s="35"/>
      <c r="AD124" s="35"/>
      <c r="AE124" s="35"/>
      <c r="AT124" s="18" t="s">
        <v>80</v>
      </c>
      <c r="AU124" s="18" t="s">
        <v>330</v>
      </c>
      <c r="BK124" s="178">
        <f>BK125+BK139+BK141</f>
        <v>0</v>
      </c>
    </row>
    <row r="125" spans="1:65" s="12" customFormat="1" ht="25.9" customHeight="1">
      <c r="B125" s="179"/>
      <c r="C125" s="180"/>
      <c r="D125" s="181" t="s">
        <v>80</v>
      </c>
      <c r="E125" s="182" t="s">
        <v>415</v>
      </c>
      <c r="F125" s="182" t="s">
        <v>416</v>
      </c>
      <c r="G125" s="180"/>
      <c r="H125" s="180"/>
      <c r="I125" s="183"/>
      <c r="J125" s="167">
        <f>BK125</f>
        <v>0</v>
      </c>
      <c r="K125" s="180"/>
      <c r="L125" s="184"/>
      <c r="M125" s="185"/>
      <c r="N125" s="186"/>
      <c r="O125" s="186"/>
      <c r="P125" s="187">
        <f>P126</f>
        <v>0</v>
      </c>
      <c r="Q125" s="186"/>
      <c r="R125" s="187">
        <f>R126</f>
        <v>0</v>
      </c>
      <c r="S125" s="186"/>
      <c r="T125" s="188">
        <f>T126</f>
        <v>0</v>
      </c>
      <c r="AR125" s="189" t="s">
        <v>90</v>
      </c>
      <c r="AT125" s="190" t="s">
        <v>80</v>
      </c>
      <c r="AU125" s="190" t="s">
        <v>81</v>
      </c>
      <c r="AY125" s="189" t="s">
        <v>365</v>
      </c>
      <c r="BK125" s="191">
        <f>BK126</f>
        <v>0</v>
      </c>
    </row>
    <row r="126" spans="1:65" s="12" customFormat="1" ht="22.9" customHeight="1">
      <c r="B126" s="179"/>
      <c r="C126" s="180"/>
      <c r="D126" s="181" t="s">
        <v>80</v>
      </c>
      <c r="E126" s="192" t="s">
        <v>762</v>
      </c>
      <c r="F126" s="192" t="s">
        <v>763</v>
      </c>
      <c r="G126" s="180"/>
      <c r="H126" s="180"/>
      <c r="I126" s="183"/>
      <c r="J126" s="193">
        <f>BK126</f>
        <v>0</v>
      </c>
      <c r="K126" s="180"/>
      <c r="L126" s="184"/>
      <c r="M126" s="185"/>
      <c r="N126" s="186"/>
      <c r="O126" s="186"/>
      <c r="P126" s="187">
        <f>SUM(P127:P138)</f>
        <v>0</v>
      </c>
      <c r="Q126" s="186"/>
      <c r="R126" s="187">
        <f>SUM(R127:R138)</f>
        <v>0</v>
      </c>
      <c r="S126" s="186"/>
      <c r="T126" s="188">
        <f>SUM(T127:T138)</f>
        <v>0</v>
      </c>
      <c r="AR126" s="189" t="s">
        <v>90</v>
      </c>
      <c r="AT126" s="190" t="s">
        <v>80</v>
      </c>
      <c r="AU126" s="190" t="s">
        <v>88</v>
      </c>
      <c r="AY126" s="189" t="s">
        <v>365</v>
      </c>
      <c r="BK126" s="191">
        <f>SUM(BK127:BK138)</f>
        <v>0</v>
      </c>
    </row>
    <row r="127" spans="1:65" s="2" customFormat="1" ht="24.2" customHeight="1">
      <c r="A127" s="35"/>
      <c r="B127" s="36"/>
      <c r="C127" s="194" t="s">
        <v>88</v>
      </c>
      <c r="D127" s="194" t="s">
        <v>368</v>
      </c>
      <c r="E127" s="195" t="s">
        <v>1215</v>
      </c>
      <c r="F127" s="196" t="s">
        <v>1216</v>
      </c>
      <c r="G127" s="197" t="s">
        <v>314</v>
      </c>
      <c r="H127" s="198">
        <v>139.1</v>
      </c>
      <c r="I127" s="199"/>
      <c r="J127" s="200">
        <f t="shared" ref="J127:J138" si="0">ROUND(I127*H127,2)</f>
        <v>0</v>
      </c>
      <c r="K127" s="196" t="s">
        <v>1</v>
      </c>
      <c r="L127" s="40"/>
      <c r="M127" s="201" t="s">
        <v>1</v>
      </c>
      <c r="N127" s="202" t="s">
        <v>46</v>
      </c>
      <c r="O127" s="72"/>
      <c r="P127" s="203">
        <f t="shared" ref="P127:P138" si="1">O127*H127</f>
        <v>0</v>
      </c>
      <c r="Q127" s="203">
        <v>0</v>
      </c>
      <c r="R127" s="203">
        <f t="shared" ref="R127:R138" si="2">Q127*H127</f>
        <v>0</v>
      </c>
      <c r="S127" s="203">
        <v>0</v>
      </c>
      <c r="T127" s="204">
        <f t="shared" ref="T127:T138" si="3">S127*H127</f>
        <v>0</v>
      </c>
      <c r="U127" s="35"/>
      <c r="V127" s="35"/>
      <c r="W127" s="35"/>
      <c r="X127" s="35"/>
      <c r="Y127" s="35"/>
      <c r="Z127" s="35"/>
      <c r="AA127" s="35"/>
      <c r="AB127" s="35"/>
      <c r="AC127" s="35"/>
      <c r="AD127" s="35"/>
      <c r="AE127" s="35"/>
      <c r="AR127" s="205" t="s">
        <v>421</v>
      </c>
      <c r="AT127" s="205" t="s">
        <v>368</v>
      </c>
      <c r="AU127" s="205" t="s">
        <v>90</v>
      </c>
      <c r="AY127" s="18" t="s">
        <v>365</v>
      </c>
      <c r="BE127" s="206">
        <f t="shared" ref="BE127:BE138" si="4">IF(N127="základní",J127,0)</f>
        <v>0</v>
      </c>
      <c r="BF127" s="206">
        <f t="shared" ref="BF127:BF138" si="5">IF(N127="snížená",J127,0)</f>
        <v>0</v>
      </c>
      <c r="BG127" s="206">
        <f t="shared" ref="BG127:BG138" si="6">IF(N127="zákl. přenesená",J127,0)</f>
        <v>0</v>
      </c>
      <c r="BH127" s="206">
        <f t="shared" ref="BH127:BH138" si="7">IF(N127="sníž. přenesená",J127,0)</f>
        <v>0</v>
      </c>
      <c r="BI127" s="206">
        <f t="shared" ref="BI127:BI138" si="8">IF(N127="nulová",J127,0)</f>
        <v>0</v>
      </c>
      <c r="BJ127" s="18" t="s">
        <v>88</v>
      </c>
      <c r="BK127" s="206">
        <f t="shared" ref="BK127:BK138" si="9">ROUND(I127*H127,2)</f>
        <v>0</v>
      </c>
      <c r="BL127" s="18" t="s">
        <v>421</v>
      </c>
      <c r="BM127" s="205" t="s">
        <v>1217</v>
      </c>
    </row>
    <row r="128" spans="1:65" s="2" customFormat="1" ht="24.2" customHeight="1">
      <c r="A128" s="35"/>
      <c r="B128" s="36"/>
      <c r="C128" s="194" t="s">
        <v>90</v>
      </c>
      <c r="D128" s="194" t="s">
        <v>368</v>
      </c>
      <c r="E128" s="195" t="s">
        <v>1218</v>
      </c>
      <c r="F128" s="196" t="s">
        <v>1219</v>
      </c>
      <c r="G128" s="197" t="s">
        <v>314</v>
      </c>
      <c r="H128" s="198">
        <v>9.9</v>
      </c>
      <c r="I128" s="199"/>
      <c r="J128" s="200">
        <f t="shared" si="0"/>
        <v>0</v>
      </c>
      <c r="K128" s="196" t="s">
        <v>1</v>
      </c>
      <c r="L128" s="40"/>
      <c r="M128" s="201" t="s">
        <v>1</v>
      </c>
      <c r="N128" s="202" t="s">
        <v>46</v>
      </c>
      <c r="O128" s="72"/>
      <c r="P128" s="203">
        <f t="shared" si="1"/>
        <v>0</v>
      </c>
      <c r="Q128" s="203">
        <v>0</v>
      </c>
      <c r="R128" s="203">
        <f t="shared" si="2"/>
        <v>0</v>
      </c>
      <c r="S128" s="203">
        <v>0</v>
      </c>
      <c r="T128" s="204">
        <f t="shared" si="3"/>
        <v>0</v>
      </c>
      <c r="U128" s="35"/>
      <c r="V128" s="35"/>
      <c r="W128" s="35"/>
      <c r="X128" s="35"/>
      <c r="Y128" s="35"/>
      <c r="Z128" s="35"/>
      <c r="AA128" s="35"/>
      <c r="AB128" s="35"/>
      <c r="AC128" s="35"/>
      <c r="AD128" s="35"/>
      <c r="AE128" s="35"/>
      <c r="AR128" s="205" t="s">
        <v>421</v>
      </c>
      <c r="AT128" s="205" t="s">
        <v>368</v>
      </c>
      <c r="AU128" s="205" t="s">
        <v>90</v>
      </c>
      <c r="AY128" s="18" t="s">
        <v>365</v>
      </c>
      <c r="BE128" s="206">
        <f t="shared" si="4"/>
        <v>0</v>
      </c>
      <c r="BF128" s="206">
        <f t="shared" si="5"/>
        <v>0</v>
      </c>
      <c r="BG128" s="206">
        <f t="shared" si="6"/>
        <v>0</v>
      </c>
      <c r="BH128" s="206">
        <f t="shared" si="7"/>
        <v>0</v>
      </c>
      <c r="BI128" s="206">
        <f t="shared" si="8"/>
        <v>0</v>
      </c>
      <c r="BJ128" s="18" t="s">
        <v>88</v>
      </c>
      <c r="BK128" s="206">
        <f t="shared" si="9"/>
        <v>0</v>
      </c>
      <c r="BL128" s="18" t="s">
        <v>421</v>
      </c>
      <c r="BM128" s="205" t="s">
        <v>1220</v>
      </c>
    </row>
    <row r="129" spans="1:65" s="2" customFormat="1" ht="24.2" customHeight="1">
      <c r="A129" s="35"/>
      <c r="B129" s="36"/>
      <c r="C129" s="194" t="s">
        <v>383</v>
      </c>
      <c r="D129" s="194" t="s">
        <v>368</v>
      </c>
      <c r="E129" s="195" t="s">
        <v>1221</v>
      </c>
      <c r="F129" s="196" t="s">
        <v>1222</v>
      </c>
      <c r="G129" s="197" t="s">
        <v>314</v>
      </c>
      <c r="H129" s="198">
        <v>59.2</v>
      </c>
      <c r="I129" s="199"/>
      <c r="J129" s="200">
        <f t="shared" si="0"/>
        <v>0</v>
      </c>
      <c r="K129" s="196" t="s">
        <v>1</v>
      </c>
      <c r="L129" s="40"/>
      <c r="M129" s="201" t="s">
        <v>1</v>
      </c>
      <c r="N129" s="202" t="s">
        <v>46</v>
      </c>
      <c r="O129" s="72"/>
      <c r="P129" s="203">
        <f t="shared" si="1"/>
        <v>0</v>
      </c>
      <c r="Q129" s="203">
        <v>0</v>
      </c>
      <c r="R129" s="203">
        <f t="shared" si="2"/>
        <v>0</v>
      </c>
      <c r="S129" s="203">
        <v>0</v>
      </c>
      <c r="T129" s="204">
        <f t="shared" si="3"/>
        <v>0</v>
      </c>
      <c r="U129" s="35"/>
      <c r="V129" s="35"/>
      <c r="W129" s="35"/>
      <c r="X129" s="35"/>
      <c r="Y129" s="35"/>
      <c r="Z129" s="35"/>
      <c r="AA129" s="35"/>
      <c r="AB129" s="35"/>
      <c r="AC129" s="35"/>
      <c r="AD129" s="35"/>
      <c r="AE129" s="35"/>
      <c r="AR129" s="205" t="s">
        <v>421</v>
      </c>
      <c r="AT129" s="205" t="s">
        <v>368</v>
      </c>
      <c r="AU129" s="205" t="s">
        <v>90</v>
      </c>
      <c r="AY129" s="18" t="s">
        <v>365</v>
      </c>
      <c r="BE129" s="206">
        <f t="shared" si="4"/>
        <v>0</v>
      </c>
      <c r="BF129" s="206">
        <f t="shared" si="5"/>
        <v>0</v>
      </c>
      <c r="BG129" s="206">
        <f t="shared" si="6"/>
        <v>0</v>
      </c>
      <c r="BH129" s="206">
        <f t="shared" si="7"/>
        <v>0</v>
      </c>
      <c r="BI129" s="206">
        <f t="shared" si="8"/>
        <v>0</v>
      </c>
      <c r="BJ129" s="18" t="s">
        <v>88</v>
      </c>
      <c r="BK129" s="206">
        <f t="shared" si="9"/>
        <v>0</v>
      </c>
      <c r="BL129" s="18" t="s">
        <v>421</v>
      </c>
      <c r="BM129" s="205" t="s">
        <v>1223</v>
      </c>
    </row>
    <row r="130" spans="1:65" s="2" customFormat="1" ht="24.2" customHeight="1">
      <c r="A130" s="35"/>
      <c r="B130" s="36"/>
      <c r="C130" s="194" t="s">
        <v>373</v>
      </c>
      <c r="D130" s="194" t="s">
        <v>368</v>
      </c>
      <c r="E130" s="195" t="s">
        <v>1224</v>
      </c>
      <c r="F130" s="196" t="s">
        <v>1225</v>
      </c>
      <c r="G130" s="197" t="s">
        <v>314</v>
      </c>
      <c r="H130" s="198">
        <v>161.32</v>
      </c>
      <c r="I130" s="199"/>
      <c r="J130" s="200">
        <f t="shared" si="0"/>
        <v>0</v>
      </c>
      <c r="K130" s="196" t="s">
        <v>1</v>
      </c>
      <c r="L130" s="40"/>
      <c r="M130" s="201" t="s">
        <v>1</v>
      </c>
      <c r="N130" s="202" t="s">
        <v>46</v>
      </c>
      <c r="O130" s="72"/>
      <c r="P130" s="203">
        <f t="shared" si="1"/>
        <v>0</v>
      </c>
      <c r="Q130" s="203">
        <v>0</v>
      </c>
      <c r="R130" s="203">
        <f t="shared" si="2"/>
        <v>0</v>
      </c>
      <c r="S130" s="203">
        <v>0</v>
      </c>
      <c r="T130" s="204">
        <f t="shared" si="3"/>
        <v>0</v>
      </c>
      <c r="U130" s="35"/>
      <c r="V130" s="35"/>
      <c r="W130" s="35"/>
      <c r="X130" s="35"/>
      <c r="Y130" s="35"/>
      <c r="Z130" s="35"/>
      <c r="AA130" s="35"/>
      <c r="AB130" s="35"/>
      <c r="AC130" s="35"/>
      <c r="AD130" s="35"/>
      <c r="AE130" s="35"/>
      <c r="AR130" s="205" t="s">
        <v>421</v>
      </c>
      <c r="AT130" s="205" t="s">
        <v>368</v>
      </c>
      <c r="AU130" s="205" t="s">
        <v>90</v>
      </c>
      <c r="AY130" s="18" t="s">
        <v>365</v>
      </c>
      <c r="BE130" s="206">
        <f t="shared" si="4"/>
        <v>0</v>
      </c>
      <c r="BF130" s="206">
        <f t="shared" si="5"/>
        <v>0</v>
      </c>
      <c r="BG130" s="206">
        <f t="shared" si="6"/>
        <v>0</v>
      </c>
      <c r="BH130" s="206">
        <f t="shared" si="7"/>
        <v>0</v>
      </c>
      <c r="BI130" s="206">
        <f t="shared" si="8"/>
        <v>0</v>
      </c>
      <c r="BJ130" s="18" t="s">
        <v>88</v>
      </c>
      <c r="BK130" s="206">
        <f t="shared" si="9"/>
        <v>0</v>
      </c>
      <c r="BL130" s="18" t="s">
        <v>421</v>
      </c>
      <c r="BM130" s="205" t="s">
        <v>1226</v>
      </c>
    </row>
    <row r="131" spans="1:65" s="2" customFormat="1" ht="24.2" customHeight="1">
      <c r="A131" s="35"/>
      <c r="B131" s="36"/>
      <c r="C131" s="194" t="s">
        <v>393</v>
      </c>
      <c r="D131" s="194" t="s">
        <v>368</v>
      </c>
      <c r="E131" s="195" t="s">
        <v>1227</v>
      </c>
      <c r="F131" s="196" t="s">
        <v>1228</v>
      </c>
      <c r="G131" s="197" t="s">
        <v>314</v>
      </c>
      <c r="H131" s="198">
        <v>20.7</v>
      </c>
      <c r="I131" s="199"/>
      <c r="J131" s="200">
        <f t="shared" si="0"/>
        <v>0</v>
      </c>
      <c r="K131" s="196" t="s">
        <v>1</v>
      </c>
      <c r="L131" s="40"/>
      <c r="M131" s="201" t="s">
        <v>1</v>
      </c>
      <c r="N131" s="202" t="s">
        <v>46</v>
      </c>
      <c r="O131" s="72"/>
      <c r="P131" s="203">
        <f t="shared" si="1"/>
        <v>0</v>
      </c>
      <c r="Q131" s="203">
        <v>0</v>
      </c>
      <c r="R131" s="203">
        <f t="shared" si="2"/>
        <v>0</v>
      </c>
      <c r="S131" s="203">
        <v>0</v>
      </c>
      <c r="T131" s="204">
        <f t="shared" si="3"/>
        <v>0</v>
      </c>
      <c r="U131" s="35"/>
      <c r="V131" s="35"/>
      <c r="W131" s="35"/>
      <c r="X131" s="35"/>
      <c r="Y131" s="35"/>
      <c r="Z131" s="35"/>
      <c r="AA131" s="35"/>
      <c r="AB131" s="35"/>
      <c r="AC131" s="35"/>
      <c r="AD131" s="35"/>
      <c r="AE131" s="35"/>
      <c r="AR131" s="205" t="s">
        <v>421</v>
      </c>
      <c r="AT131" s="205" t="s">
        <v>368</v>
      </c>
      <c r="AU131" s="205" t="s">
        <v>90</v>
      </c>
      <c r="AY131" s="18" t="s">
        <v>365</v>
      </c>
      <c r="BE131" s="206">
        <f t="shared" si="4"/>
        <v>0</v>
      </c>
      <c r="BF131" s="206">
        <f t="shared" si="5"/>
        <v>0</v>
      </c>
      <c r="BG131" s="206">
        <f t="shared" si="6"/>
        <v>0</v>
      </c>
      <c r="BH131" s="206">
        <f t="shared" si="7"/>
        <v>0</v>
      </c>
      <c r="BI131" s="206">
        <f t="shared" si="8"/>
        <v>0</v>
      </c>
      <c r="BJ131" s="18" t="s">
        <v>88</v>
      </c>
      <c r="BK131" s="206">
        <f t="shared" si="9"/>
        <v>0</v>
      </c>
      <c r="BL131" s="18" t="s">
        <v>421</v>
      </c>
      <c r="BM131" s="205" t="s">
        <v>1229</v>
      </c>
    </row>
    <row r="132" spans="1:65" s="2" customFormat="1" ht="24.2" customHeight="1">
      <c r="A132" s="35"/>
      <c r="B132" s="36"/>
      <c r="C132" s="194" t="s">
        <v>366</v>
      </c>
      <c r="D132" s="194" t="s">
        <v>368</v>
      </c>
      <c r="E132" s="195" t="s">
        <v>1230</v>
      </c>
      <c r="F132" s="196" t="s">
        <v>1231</v>
      </c>
      <c r="G132" s="197" t="s">
        <v>314</v>
      </c>
      <c r="H132" s="198">
        <v>19.82</v>
      </c>
      <c r="I132" s="199"/>
      <c r="J132" s="200">
        <f t="shared" si="0"/>
        <v>0</v>
      </c>
      <c r="K132" s="196" t="s">
        <v>1</v>
      </c>
      <c r="L132" s="40"/>
      <c r="M132" s="201" t="s">
        <v>1</v>
      </c>
      <c r="N132" s="202" t="s">
        <v>46</v>
      </c>
      <c r="O132" s="72"/>
      <c r="P132" s="203">
        <f t="shared" si="1"/>
        <v>0</v>
      </c>
      <c r="Q132" s="203">
        <v>0</v>
      </c>
      <c r="R132" s="203">
        <f t="shared" si="2"/>
        <v>0</v>
      </c>
      <c r="S132" s="203">
        <v>0</v>
      </c>
      <c r="T132" s="204">
        <f t="shared" si="3"/>
        <v>0</v>
      </c>
      <c r="U132" s="35"/>
      <c r="V132" s="35"/>
      <c r="W132" s="35"/>
      <c r="X132" s="35"/>
      <c r="Y132" s="35"/>
      <c r="Z132" s="35"/>
      <c r="AA132" s="35"/>
      <c r="AB132" s="35"/>
      <c r="AC132" s="35"/>
      <c r="AD132" s="35"/>
      <c r="AE132" s="35"/>
      <c r="AR132" s="205" t="s">
        <v>421</v>
      </c>
      <c r="AT132" s="205" t="s">
        <v>368</v>
      </c>
      <c r="AU132" s="205" t="s">
        <v>90</v>
      </c>
      <c r="AY132" s="18" t="s">
        <v>365</v>
      </c>
      <c r="BE132" s="206">
        <f t="shared" si="4"/>
        <v>0</v>
      </c>
      <c r="BF132" s="206">
        <f t="shared" si="5"/>
        <v>0</v>
      </c>
      <c r="BG132" s="206">
        <f t="shared" si="6"/>
        <v>0</v>
      </c>
      <c r="BH132" s="206">
        <f t="shared" si="7"/>
        <v>0</v>
      </c>
      <c r="BI132" s="206">
        <f t="shared" si="8"/>
        <v>0</v>
      </c>
      <c r="BJ132" s="18" t="s">
        <v>88</v>
      </c>
      <c r="BK132" s="206">
        <f t="shared" si="9"/>
        <v>0</v>
      </c>
      <c r="BL132" s="18" t="s">
        <v>421</v>
      </c>
      <c r="BM132" s="205" t="s">
        <v>1232</v>
      </c>
    </row>
    <row r="133" spans="1:65" s="2" customFormat="1" ht="24.2" customHeight="1">
      <c r="A133" s="35"/>
      <c r="B133" s="36"/>
      <c r="C133" s="194" t="s">
        <v>405</v>
      </c>
      <c r="D133" s="194" t="s">
        <v>368</v>
      </c>
      <c r="E133" s="195" t="s">
        <v>1233</v>
      </c>
      <c r="F133" s="196" t="s">
        <v>1234</v>
      </c>
      <c r="G133" s="197" t="s">
        <v>314</v>
      </c>
      <c r="H133" s="198">
        <v>10.35</v>
      </c>
      <c r="I133" s="199"/>
      <c r="J133" s="200">
        <f t="shared" si="0"/>
        <v>0</v>
      </c>
      <c r="K133" s="196" t="s">
        <v>1</v>
      </c>
      <c r="L133" s="40"/>
      <c r="M133" s="201" t="s">
        <v>1</v>
      </c>
      <c r="N133" s="202" t="s">
        <v>46</v>
      </c>
      <c r="O133" s="72"/>
      <c r="P133" s="203">
        <f t="shared" si="1"/>
        <v>0</v>
      </c>
      <c r="Q133" s="203">
        <v>0</v>
      </c>
      <c r="R133" s="203">
        <f t="shared" si="2"/>
        <v>0</v>
      </c>
      <c r="S133" s="203">
        <v>0</v>
      </c>
      <c r="T133" s="204">
        <f t="shared" si="3"/>
        <v>0</v>
      </c>
      <c r="U133" s="35"/>
      <c r="V133" s="35"/>
      <c r="W133" s="35"/>
      <c r="X133" s="35"/>
      <c r="Y133" s="35"/>
      <c r="Z133" s="35"/>
      <c r="AA133" s="35"/>
      <c r="AB133" s="35"/>
      <c r="AC133" s="35"/>
      <c r="AD133" s="35"/>
      <c r="AE133" s="35"/>
      <c r="AR133" s="205" t="s">
        <v>421</v>
      </c>
      <c r="AT133" s="205" t="s">
        <v>368</v>
      </c>
      <c r="AU133" s="205" t="s">
        <v>90</v>
      </c>
      <c r="AY133" s="18" t="s">
        <v>365</v>
      </c>
      <c r="BE133" s="206">
        <f t="shared" si="4"/>
        <v>0</v>
      </c>
      <c r="BF133" s="206">
        <f t="shared" si="5"/>
        <v>0</v>
      </c>
      <c r="BG133" s="206">
        <f t="shared" si="6"/>
        <v>0</v>
      </c>
      <c r="BH133" s="206">
        <f t="shared" si="7"/>
        <v>0</v>
      </c>
      <c r="BI133" s="206">
        <f t="shared" si="8"/>
        <v>0</v>
      </c>
      <c r="BJ133" s="18" t="s">
        <v>88</v>
      </c>
      <c r="BK133" s="206">
        <f t="shared" si="9"/>
        <v>0</v>
      </c>
      <c r="BL133" s="18" t="s">
        <v>421</v>
      </c>
      <c r="BM133" s="205" t="s">
        <v>1235</v>
      </c>
    </row>
    <row r="134" spans="1:65" s="2" customFormat="1" ht="24.2" customHeight="1">
      <c r="A134" s="35"/>
      <c r="B134" s="36"/>
      <c r="C134" s="194" t="s">
        <v>411</v>
      </c>
      <c r="D134" s="194" t="s">
        <v>368</v>
      </c>
      <c r="E134" s="195" t="s">
        <v>1236</v>
      </c>
      <c r="F134" s="196" t="s">
        <v>1237</v>
      </c>
      <c r="G134" s="197" t="s">
        <v>314</v>
      </c>
      <c r="H134" s="198">
        <v>225.67</v>
      </c>
      <c r="I134" s="199"/>
      <c r="J134" s="200">
        <f t="shared" si="0"/>
        <v>0</v>
      </c>
      <c r="K134" s="196" t="s">
        <v>1</v>
      </c>
      <c r="L134" s="40"/>
      <c r="M134" s="201" t="s">
        <v>1</v>
      </c>
      <c r="N134" s="202" t="s">
        <v>46</v>
      </c>
      <c r="O134" s="72"/>
      <c r="P134" s="203">
        <f t="shared" si="1"/>
        <v>0</v>
      </c>
      <c r="Q134" s="203">
        <v>0</v>
      </c>
      <c r="R134" s="203">
        <f t="shared" si="2"/>
        <v>0</v>
      </c>
      <c r="S134" s="203">
        <v>0</v>
      </c>
      <c r="T134" s="204">
        <f t="shared" si="3"/>
        <v>0</v>
      </c>
      <c r="U134" s="35"/>
      <c r="V134" s="35"/>
      <c r="W134" s="35"/>
      <c r="X134" s="35"/>
      <c r="Y134" s="35"/>
      <c r="Z134" s="35"/>
      <c r="AA134" s="35"/>
      <c r="AB134" s="35"/>
      <c r="AC134" s="35"/>
      <c r="AD134" s="35"/>
      <c r="AE134" s="35"/>
      <c r="AR134" s="205" t="s">
        <v>421</v>
      </c>
      <c r="AT134" s="205" t="s">
        <v>368</v>
      </c>
      <c r="AU134" s="205" t="s">
        <v>90</v>
      </c>
      <c r="AY134" s="18" t="s">
        <v>365</v>
      </c>
      <c r="BE134" s="206">
        <f t="shared" si="4"/>
        <v>0</v>
      </c>
      <c r="BF134" s="206">
        <f t="shared" si="5"/>
        <v>0</v>
      </c>
      <c r="BG134" s="206">
        <f t="shared" si="6"/>
        <v>0</v>
      </c>
      <c r="BH134" s="206">
        <f t="shared" si="7"/>
        <v>0</v>
      </c>
      <c r="BI134" s="206">
        <f t="shared" si="8"/>
        <v>0</v>
      </c>
      <c r="BJ134" s="18" t="s">
        <v>88</v>
      </c>
      <c r="BK134" s="206">
        <f t="shared" si="9"/>
        <v>0</v>
      </c>
      <c r="BL134" s="18" t="s">
        <v>421</v>
      </c>
      <c r="BM134" s="205" t="s">
        <v>1238</v>
      </c>
    </row>
    <row r="135" spans="1:65" s="2" customFormat="1" ht="21.75" customHeight="1">
      <c r="A135" s="35"/>
      <c r="B135" s="36"/>
      <c r="C135" s="194" t="s">
        <v>400</v>
      </c>
      <c r="D135" s="194" t="s">
        <v>368</v>
      </c>
      <c r="E135" s="195" t="s">
        <v>1239</v>
      </c>
      <c r="F135" s="196" t="s">
        <v>1240</v>
      </c>
      <c r="G135" s="197" t="s">
        <v>314</v>
      </c>
      <c r="H135" s="198">
        <v>69.569999999999993</v>
      </c>
      <c r="I135" s="199"/>
      <c r="J135" s="200">
        <f t="shared" si="0"/>
        <v>0</v>
      </c>
      <c r="K135" s="196" t="s">
        <v>1</v>
      </c>
      <c r="L135" s="40"/>
      <c r="M135" s="201" t="s">
        <v>1</v>
      </c>
      <c r="N135" s="202" t="s">
        <v>46</v>
      </c>
      <c r="O135" s="72"/>
      <c r="P135" s="203">
        <f t="shared" si="1"/>
        <v>0</v>
      </c>
      <c r="Q135" s="203">
        <v>0</v>
      </c>
      <c r="R135" s="203">
        <f t="shared" si="2"/>
        <v>0</v>
      </c>
      <c r="S135" s="203">
        <v>0</v>
      </c>
      <c r="T135" s="204">
        <f t="shared" si="3"/>
        <v>0</v>
      </c>
      <c r="U135" s="35"/>
      <c r="V135" s="35"/>
      <c r="W135" s="35"/>
      <c r="X135" s="35"/>
      <c r="Y135" s="35"/>
      <c r="Z135" s="35"/>
      <c r="AA135" s="35"/>
      <c r="AB135" s="35"/>
      <c r="AC135" s="35"/>
      <c r="AD135" s="35"/>
      <c r="AE135" s="35"/>
      <c r="AR135" s="205" t="s">
        <v>421</v>
      </c>
      <c r="AT135" s="205" t="s">
        <v>368</v>
      </c>
      <c r="AU135" s="205" t="s">
        <v>90</v>
      </c>
      <c r="AY135" s="18" t="s">
        <v>365</v>
      </c>
      <c r="BE135" s="206">
        <f t="shared" si="4"/>
        <v>0</v>
      </c>
      <c r="BF135" s="206">
        <f t="shared" si="5"/>
        <v>0</v>
      </c>
      <c r="BG135" s="206">
        <f t="shared" si="6"/>
        <v>0</v>
      </c>
      <c r="BH135" s="206">
        <f t="shared" si="7"/>
        <v>0</v>
      </c>
      <c r="BI135" s="206">
        <f t="shared" si="8"/>
        <v>0</v>
      </c>
      <c r="BJ135" s="18" t="s">
        <v>88</v>
      </c>
      <c r="BK135" s="206">
        <f t="shared" si="9"/>
        <v>0</v>
      </c>
      <c r="BL135" s="18" t="s">
        <v>421</v>
      </c>
      <c r="BM135" s="205" t="s">
        <v>1241</v>
      </c>
    </row>
    <row r="136" spans="1:65" s="2" customFormat="1" ht="16.5" customHeight="1">
      <c r="A136" s="35"/>
      <c r="B136" s="36"/>
      <c r="C136" s="194" t="s">
        <v>425</v>
      </c>
      <c r="D136" s="194" t="s">
        <v>368</v>
      </c>
      <c r="E136" s="195" t="s">
        <v>1242</v>
      </c>
      <c r="F136" s="196" t="s">
        <v>1243</v>
      </c>
      <c r="G136" s="197" t="s">
        <v>396</v>
      </c>
      <c r="H136" s="198">
        <v>38.799999999999997</v>
      </c>
      <c r="I136" s="199"/>
      <c r="J136" s="200">
        <f t="shared" si="0"/>
        <v>0</v>
      </c>
      <c r="K136" s="196" t="s">
        <v>1</v>
      </c>
      <c r="L136" s="40"/>
      <c r="M136" s="201" t="s">
        <v>1</v>
      </c>
      <c r="N136" s="202" t="s">
        <v>46</v>
      </c>
      <c r="O136" s="72"/>
      <c r="P136" s="203">
        <f t="shared" si="1"/>
        <v>0</v>
      </c>
      <c r="Q136" s="203">
        <v>0</v>
      </c>
      <c r="R136" s="203">
        <f t="shared" si="2"/>
        <v>0</v>
      </c>
      <c r="S136" s="203">
        <v>0</v>
      </c>
      <c r="T136" s="204">
        <f t="shared" si="3"/>
        <v>0</v>
      </c>
      <c r="U136" s="35"/>
      <c r="V136" s="35"/>
      <c r="W136" s="35"/>
      <c r="X136" s="35"/>
      <c r="Y136" s="35"/>
      <c r="Z136" s="35"/>
      <c r="AA136" s="35"/>
      <c r="AB136" s="35"/>
      <c r="AC136" s="35"/>
      <c r="AD136" s="35"/>
      <c r="AE136" s="35"/>
      <c r="AR136" s="205" t="s">
        <v>421</v>
      </c>
      <c r="AT136" s="205" t="s">
        <v>368</v>
      </c>
      <c r="AU136" s="205" t="s">
        <v>90</v>
      </c>
      <c r="AY136" s="18" t="s">
        <v>365</v>
      </c>
      <c r="BE136" s="206">
        <f t="shared" si="4"/>
        <v>0</v>
      </c>
      <c r="BF136" s="206">
        <f t="shared" si="5"/>
        <v>0</v>
      </c>
      <c r="BG136" s="206">
        <f t="shared" si="6"/>
        <v>0</v>
      </c>
      <c r="BH136" s="206">
        <f t="shared" si="7"/>
        <v>0</v>
      </c>
      <c r="BI136" s="206">
        <f t="shared" si="8"/>
        <v>0</v>
      </c>
      <c r="BJ136" s="18" t="s">
        <v>88</v>
      </c>
      <c r="BK136" s="206">
        <f t="shared" si="9"/>
        <v>0</v>
      </c>
      <c r="BL136" s="18" t="s">
        <v>421</v>
      </c>
      <c r="BM136" s="205" t="s">
        <v>1244</v>
      </c>
    </row>
    <row r="137" spans="1:65" s="2" customFormat="1" ht="24.2" customHeight="1">
      <c r="A137" s="35"/>
      <c r="B137" s="36"/>
      <c r="C137" s="194" t="s">
        <v>431</v>
      </c>
      <c r="D137" s="194" t="s">
        <v>368</v>
      </c>
      <c r="E137" s="195" t="s">
        <v>1245</v>
      </c>
      <c r="F137" s="196" t="s">
        <v>1246</v>
      </c>
      <c r="G137" s="197" t="s">
        <v>396</v>
      </c>
      <c r="H137" s="198">
        <v>73.5</v>
      </c>
      <c r="I137" s="199"/>
      <c r="J137" s="200">
        <f t="shared" si="0"/>
        <v>0</v>
      </c>
      <c r="K137" s="196" t="s">
        <v>1</v>
      </c>
      <c r="L137" s="40"/>
      <c r="M137" s="201" t="s">
        <v>1</v>
      </c>
      <c r="N137" s="202" t="s">
        <v>46</v>
      </c>
      <c r="O137" s="72"/>
      <c r="P137" s="203">
        <f t="shared" si="1"/>
        <v>0</v>
      </c>
      <c r="Q137" s="203">
        <v>0</v>
      </c>
      <c r="R137" s="203">
        <f t="shared" si="2"/>
        <v>0</v>
      </c>
      <c r="S137" s="203">
        <v>0</v>
      </c>
      <c r="T137" s="204">
        <f t="shared" si="3"/>
        <v>0</v>
      </c>
      <c r="U137" s="35"/>
      <c r="V137" s="35"/>
      <c r="W137" s="35"/>
      <c r="X137" s="35"/>
      <c r="Y137" s="35"/>
      <c r="Z137" s="35"/>
      <c r="AA137" s="35"/>
      <c r="AB137" s="35"/>
      <c r="AC137" s="35"/>
      <c r="AD137" s="35"/>
      <c r="AE137" s="35"/>
      <c r="AR137" s="205" t="s">
        <v>421</v>
      </c>
      <c r="AT137" s="205" t="s">
        <v>368</v>
      </c>
      <c r="AU137" s="205" t="s">
        <v>90</v>
      </c>
      <c r="AY137" s="18" t="s">
        <v>365</v>
      </c>
      <c r="BE137" s="206">
        <f t="shared" si="4"/>
        <v>0</v>
      </c>
      <c r="BF137" s="206">
        <f t="shared" si="5"/>
        <v>0</v>
      </c>
      <c r="BG137" s="206">
        <f t="shared" si="6"/>
        <v>0</v>
      </c>
      <c r="BH137" s="206">
        <f t="shared" si="7"/>
        <v>0</v>
      </c>
      <c r="BI137" s="206">
        <f t="shared" si="8"/>
        <v>0</v>
      </c>
      <c r="BJ137" s="18" t="s">
        <v>88</v>
      </c>
      <c r="BK137" s="206">
        <f t="shared" si="9"/>
        <v>0</v>
      </c>
      <c r="BL137" s="18" t="s">
        <v>421</v>
      </c>
      <c r="BM137" s="205" t="s">
        <v>1247</v>
      </c>
    </row>
    <row r="138" spans="1:65" s="2" customFormat="1" ht="21.75" customHeight="1">
      <c r="A138" s="35"/>
      <c r="B138" s="36"/>
      <c r="C138" s="194" t="s">
        <v>439</v>
      </c>
      <c r="D138" s="194" t="s">
        <v>368</v>
      </c>
      <c r="E138" s="195" t="s">
        <v>1248</v>
      </c>
      <c r="F138" s="196" t="s">
        <v>1249</v>
      </c>
      <c r="G138" s="197" t="s">
        <v>314</v>
      </c>
      <c r="H138" s="198">
        <v>13.5</v>
      </c>
      <c r="I138" s="199"/>
      <c r="J138" s="200">
        <f t="shared" si="0"/>
        <v>0</v>
      </c>
      <c r="K138" s="196" t="s">
        <v>1</v>
      </c>
      <c r="L138" s="40"/>
      <c r="M138" s="201" t="s">
        <v>1</v>
      </c>
      <c r="N138" s="202" t="s">
        <v>46</v>
      </c>
      <c r="O138" s="72"/>
      <c r="P138" s="203">
        <f t="shared" si="1"/>
        <v>0</v>
      </c>
      <c r="Q138" s="203">
        <v>0</v>
      </c>
      <c r="R138" s="203">
        <f t="shared" si="2"/>
        <v>0</v>
      </c>
      <c r="S138" s="203">
        <v>0</v>
      </c>
      <c r="T138" s="204">
        <f t="shared" si="3"/>
        <v>0</v>
      </c>
      <c r="U138" s="35"/>
      <c r="V138" s="35"/>
      <c r="W138" s="35"/>
      <c r="X138" s="35"/>
      <c r="Y138" s="35"/>
      <c r="Z138" s="35"/>
      <c r="AA138" s="35"/>
      <c r="AB138" s="35"/>
      <c r="AC138" s="35"/>
      <c r="AD138" s="35"/>
      <c r="AE138" s="35"/>
      <c r="AR138" s="205" t="s">
        <v>421</v>
      </c>
      <c r="AT138" s="205" t="s">
        <v>368</v>
      </c>
      <c r="AU138" s="205" t="s">
        <v>90</v>
      </c>
      <c r="AY138" s="18" t="s">
        <v>365</v>
      </c>
      <c r="BE138" s="206">
        <f t="shared" si="4"/>
        <v>0</v>
      </c>
      <c r="BF138" s="206">
        <f t="shared" si="5"/>
        <v>0</v>
      </c>
      <c r="BG138" s="206">
        <f t="shared" si="6"/>
        <v>0</v>
      </c>
      <c r="BH138" s="206">
        <f t="shared" si="7"/>
        <v>0</v>
      </c>
      <c r="BI138" s="206">
        <f t="shared" si="8"/>
        <v>0</v>
      </c>
      <c r="BJ138" s="18" t="s">
        <v>88</v>
      </c>
      <c r="BK138" s="206">
        <f t="shared" si="9"/>
        <v>0</v>
      </c>
      <c r="BL138" s="18" t="s">
        <v>421</v>
      </c>
      <c r="BM138" s="205" t="s">
        <v>1250</v>
      </c>
    </row>
    <row r="139" spans="1:65" s="12" customFormat="1" ht="25.9" customHeight="1">
      <c r="B139" s="179"/>
      <c r="C139" s="180"/>
      <c r="D139" s="181" t="s">
        <v>80</v>
      </c>
      <c r="E139" s="182" t="s">
        <v>1011</v>
      </c>
      <c r="F139" s="182" t="s">
        <v>1012</v>
      </c>
      <c r="G139" s="180"/>
      <c r="H139" s="180"/>
      <c r="I139" s="183"/>
      <c r="J139" s="167">
        <f>BK139</f>
        <v>0</v>
      </c>
      <c r="K139" s="180"/>
      <c r="L139" s="184"/>
      <c r="M139" s="185"/>
      <c r="N139" s="186"/>
      <c r="O139" s="186"/>
      <c r="P139" s="187">
        <f>P140</f>
        <v>0</v>
      </c>
      <c r="Q139" s="186"/>
      <c r="R139" s="187">
        <f>R140</f>
        <v>0</v>
      </c>
      <c r="S139" s="186"/>
      <c r="T139" s="188">
        <f>T140</f>
        <v>0</v>
      </c>
      <c r="AR139" s="189" t="s">
        <v>373</v>
      </c>
      <c r="AT139" s="190" t="s">
        <v>80</v>
      </c>
      <c r="AU139" s="190" t="s">
        <v>81</v>
      </c>
      <c r="AY139" s="189" t="s">
        <v>365</v>
      </c>
      <c r="BK139" s="191">
        <f>BK140</f>
        <v>0</v>
      </c>
    </row>
    <row r="140" spans="1:65" s="2" customFormat="1" ht="21.75" customHeight="1">
      <c r="A140" s="35"/>
      <c r="B140" s="36"/>
      <c r="C140" s="194" t="s">
        <v>445</v>
      </c>
      <c r="D140" s="194" t="s">
        <v>368</v>
      </c>
      <c r="E140" s="195" t="s">
        <v>1251</v>
      </c>
      <c r="F140" s="196" t="s">
        <v>1252</v>
      </c>
      <c r="G140" s="197" t="s">
        <v>1253</v>
      </c>
      <c r="H140" s="198">
        <v>1</v>
      </c>
      <c r="I140" s="199"/>
      <c r="J140" s="200">
        <f>ROUND(I140*H140,2)</f>
        <v>0</v>
      </c>
      <c r="K140" s="196" t="s">
        <v>1</v>
      </c>
      <c r="L140" s="40"/>
      <c r="M140" s="201" t="s">
        <v>1</v>
      </c>
      <c r="N140" s="202" t="s">
        <v>46</v>
      </c>
      <c r="O140" s="72"/>
      <c r="P140" s="203">
        <f>O140*H140</f>
        <v>0</v>
      </c>
      <c r="Q140" s="203">
        <v>0</v>
      </c>
      <c r="R140" s="203">
        <f>Q140*H140</f>
        <v>0</v>
      </c>
      <c r="S140" s="203">
        <v>0</v>
      </c>
      <c r="T140" s="204">
        <f>S140*H140</f>
        <v>0</v>
      </c>
      <c r="U140" s="35"/>
      <c r="V140" s="35"/>
      <c r="W140" s="35"/>
      <c r="X140" s="35"/>
      <c r="Y140" s="35"/>
      <c r="Z140" s="35"/>
      <c r="AA140" s="35"/>
      <c r="AB140" s="35"/>
      <c r="AC140" s="35"/>
      <c r="AD140" s="35"/>
      <c r="AE140" s="35"/>
      <c r="AR140" s="205" t="s">
        <v>373</v>
      </c>
      <c r="AT140" s="205" t="s">
        <v>368</v>
      </c>
      <c r="AU140" s="205" t="s">
        <v>88</v>
      </c>
      <c r="AY140" s="18" t="s">
        <v>365</v>
      </c>
      <c r="BE140" s="206">
        <f>IF(N140="základní",J140,0)</f>
        <v>0</v>
      </c>
      <c r="BF140" s="206">
        <f>IF(N140="snížená",J140,0)</f>
        <v>0</v>
      </c>
      <c r="BG140" s="206">
        <f>IF(N140="zákl. přenesená",J140,0)</f>
        <v>0</v>
      </c>
      <c r="BH140" s="206">
        <f>IF(N140="sníž. přenesená",J140,0)</f>
        <v>0</v>
      </c>
      <c r="BI140" s="206">
        <f>IF(N140="nulová",J140,0)</f>
        <v>0</v>
      </c>
      <c r="BJ140" s="18" t="s">
        <v>88</v>
      </c>
      <c r="BK140" s="206">
        <f>ROUND(I140*H140,2)</f>
        <v>0</v>
      </c>
      <c r="BL140" s="18" t="s">
        <v>373</v>
      </c>
      <c r="BM140" s="205" t="s">
        <v>1254</v>
      </c>
    </row>
    <row r="141" spans="1:65" s="2" customFormat="1" ht="49.9" customHeight="1">
      <c r="A141" s="35"/>
      <c r="B141" s="36"/>
      <c r="C141" s="37"/>
      <c r="D141" s="37"/>
      <c r="E141" s="182" t="s">
        <v>1069</v>
      </c>
      <c r="F141" s="182" t="s">
        <v>1070</v>
      </c>
      <c r="G141" s="37"/>
      <c r="H141" s="37"/>
      <c r="I141" s="37"/>
      <c r="J141" s="167">
        <f t="shared" ref="J141:J146" si="10">BK141</f>
        <v>0</v>
      </c>
      <c r="K141" s="37"/>
      <c r="L141" s="40"/>
      <c r="M141" s="261"/>
      <c r="N141" s="262"/>
      <c r="O141" s="72"/>
      <c r="P141" s="72"/>
      <c r="Q141" s="72"/>
      <c r="R141" s="72"/>
      <c r="S141" s="72"/>
      <c r="T141" s="73"/>
      <c r="U141" s="35"/>
      <c r="V141" s="35"/>
      <c r="W141" s="35"/>
      <c r="X141" s="35"/>
      <c r="Y141" s="35"/>
      <c r="Z141" s="35"/>
      <c r="AA141" s="35"/>
      <c r="AB141" s="35"/>
      <c r="AC141" s="35"/>
      <c r="AD141" s="35"/>
      <c r="AE141" s="35"/>
      <c r="AT141" s="18" t="s">
        <v>80</v>
      </c>
      <c r="AU141" s="18" t="s">
        <v>81</v>
      </c>
      <c r="AY141" s="18" t="s">
        <v>1071</v>
      </c>
      <c r="BK141" s="206">
        <f>SUM(BK142:BK146)</f>
        <v>0</v>
      </c>
    </row>
    <row r="142" spans="1:65" s="2" customFormat="1" ht="16.350000000000001" customHeight="1">
      <c r="A142" s="35"/>
      <c r="B142" s="36"/>
      <c r="C142" s="263" t="s">
        <v>1</v>
      </c>
      <c r="D142" s="263" t="s">
        <v>368</v>
      </c>
      <c r="E142" s="264" t="s">
        <v>1</v>
      </c>
      <c r="F142" s="265" t="s">
        <v>1</v>
      </c>
      <c r="G142" s="266" t="s">
        <v>1</v>
      </c>
      <c r="H142" s="267"/>
      <c r="I142" s="268"/>
      <c r="J142" s="269">
        <f t="shared" si="10"/>
        <v>0</v>
      </c>
      <c r="K142" s="270"/>
      <c r="L142" s="40"/>
      <c r="M142" s="271" t="s">
        <v>1</v>
      </c>
      <c r="N142" s="272" t="s">
        <v>46</v>
      </c>
      <c r="O142" s="72"/>
      <c r="P142" s="72"/>
      <c r="Q142" s="72"/>
      <c r="R142" s="72"/>
      <c r="S142" s="72"/>
      <c r="T142" s="73"/>
      <c r="U142" s="35"/>
      <c r="V142" s="35"/>
      <c r="W142" s="35"/>
      <c r="X142" s="35"/>
      <c r="Y142" s="35"/>
      <c r="Z142" s="35"/>
      <c r="AA142" s="35"/>
      <c r="AB142" s="35"/>
      <c r="AC142" s="35"/>
      <c r="AD142" s="35"/>
      <c r="AE142" s="35"/>
      <c r="AT142" s="18" t="s">
        <v>1071</v>
      </c>
      <c r="AU142" s="18" t="s">
        <v>88</v>
      </c>
      <c r="AY142" s="18" t="s">
        <v>1071</v>
      </c>
      <c r="BE142" s="206">
        <f>IF(N142="základní",J142,0)</f>
        <v>0</v>
      </c>
      <c r="BF142" s="206">
        <f>IF(N142="snížená",J142,0)</f>
        <v>0</v>
      </c>
      <c r="BG142" s="206">
        <f>IF(N142="zákl. přenesená",J142,0)</f>
        <v>0</v>
      </c>
      <c r="BH142" s="206">
        <f>IF(N142="sníž. přenesená",J142,0)</f>
        <v>0</v>
      </c>
      <c r="BI142" s="206">
        <f>IF(N142="nulová",J142,0)</f>
        <v>0</v>
      </c>
      <c r="BJ142" s="18" t="s">
        <v>88</v>
      </c>
      <c r="BK142" s="206">
        <f>I142*H142</f>
        <v>0</v>
      </c>
    </row>
    <row r="143" spans="1:65" s="2" customFormat="1" ht="16.350000000000001" customHeight="1">
      <c r="A143" s="35"/>
      <c r="B143" s="36"/>
      <c r="C143" s="263" t="s">
        <v>1</v>
      </c>
      <c r="D143" s="263" t="s">
        <v>368</v>
      </c>
      <c r="E143" s="264" t="s">
        <v>1</v>
      </c>
      <c r="F143" s="265" t="s">
        <v>1</v>
      </c>
      <c r="G143" s="266" t="s">
        <v>1</v>
      </c>
      <c r="H143" s="267"/>
      <c r="I143" s="268"/>
      <c r="J143" s="269">
        <f t="shared" si="10"/>
        <v>0</v>
      </c>
      <c r="K143" s="270"/>
      <c r="L143" s="40"/>
      <c r="M143" s="271" t="s">
        <v>1</v>
      </c>
      <c r="N143" s="272" t="s">
        <v>46</v>
      </c>
      <c r="O143" s="72"/>
      <c r="P143" s="72"/>
      <c r="Q143" s="72"/>
      <c r="R143" s="72"/>
      <c r="S143" s="72"/>
      <c r="T143" s="73"/>
      <c r="U143" s="35"/>
      <c r="V143" s="35"/>
      <c r="W143" s="35"/>
      <c r="X143" s="35"/>
      <c r="Y143" s="35"/>
      <c r="Z143" s="35"/>
      <c r="AA143" s="35"/>
      <c r="AB143" s="35"/>
      <c r="AC143" s="35"/>
      <c r="AD143" s="35"/>
      <c r="AE143" s="35"/>
      <c r="AT143" s="18" t="s">
        <v>1071</v>
      </c>
      <c r="AU143" s="18" t="s">
        <v>88</v>
      </c>
      <c r="AY143" s="18" t="s">
        <v>1071</v>
      </c>
      <c r="BE143" s="206">
        <f>IF(N143="základní",J143,0)</f>
        <v>0</v>
      </c>
      <c r="BF143" s="206">
        <f>IF(N143="snížená",J143,0)</f>
        <v>0</v>
      </c>
      <c r="BG143" s="206">
        <f>IF(N143="zákl. přenesená",J143,0)</f>
        <v>0</v>
      </c>
      <c r="BH143" s="206">
        <f>IF(N143="sníž. přenesená",J143,0)</f>
        <v>0</v>
      </c>
      <c r="BI143" s="206">
        <f>IF(N143="nulová",J143,0)</f>
        <v>0</v>
      </c>
      <c r="BJ143" s="18" t="s">
        <v>88</v>
      </c>
      <c r="BK143" s="206">
        <f>I143*H143</f>
        <v>0</v>
      </c>
    </row>
    <row r="144" spans="1:65" s="2" customFormat="1" ht="16.350000000000001" customHeight="1">
      <c r="A144" s="35"/>
      <c r="B144" s="36"/>
      <c r="C144" s="263" t="s">
        <v>1</v>
      </c>
      <c r="D144" s="263" t="s">
        <v>368</v>
      </c>
      <c r="E144" s="264" t="s">
        <v>1</v>
      </c>
      <c r="F144" s="265" t="s">
        <v>1</v>
      </c>
      <c r="G144" s="266" t="s">
        <v>1</v>
      </c>
      <c r="H144" s="267"/>
      <c r="I144" s="268"/>
      <c r="J144" s="269">
        <f t="shared" si="10"/>
        <v>0</v>
      </c>
      <c r="K144" s="270"/>
      <c r="L144" s="40"/>
      <c r="M144" s="271" t="s">
        <v>1</v>
      </c>
      <c r="N144" s="272" t="s">
        <v>46</v>
      </c>
      <c r="O144" s="72"/>
      <c r="P144" s="72"/>
      <c r="Q144" s="72"/>
      <c r="R144" s="72"/>
      <c r="S144" s="72"/>
      <c r="T144" s="73"/>
      <c r="U144" s="35"/>
      <c r="V144" s="35"/>
      <c r="W144" s="35"/>
      <c r="X144" s="35"/>
      <c r="Y144" s="35"/>
      <c r="Z144" s="35"/>
      <c r="AA144" s="35"/>
      <c r="AB144" s="35"/>
      <c r="AC144" s="35"/>
      <c r="AD144" s="35"/>
      <c r="AE144" s="35"/>
      <c r="AT144" s="18" t="s">
        <v>1071</v>
      </c>
      <c r="AU144" s="18" t="s">
        <v>88</v>
      </c>
      <c r="AY144" s="18" t="s">
        <v>1071</v>
      </c>
      <c r="BE144" s="206">
        <f>IF(N144="základní",J144,0)</f>
        <v>0</v>
      </c>
      <c r="BF144" s="206">
        <f>IF(N144="snížená",J144,0)</f>
        <v>0</v>
      </c>
      <c r="BG144" s="206">
        <f>IF(N144="zákl. přenesená",J144,0)</f>
        <v>0</v>
      </c>
      <c r="BH144" s="206">
        <f>IF(N144="sníž. přenesená",J144,0)</f>
        <v>0</v>
      </c>
      <c r="BI144" s="206">
        <f>IF(N144="nulová",J144,0)</f>
        <v>0</v>
      </c>
      <c r="BJ144" s="18" t="s">
        <v>88</v>
      </c>
      <c r="BK144" s="206">
        <f>I144*H144</f>
        <v>0</v>
      </c>
    </row>
    <row r="145" spans="1:63" s="2" customFormat="1" ht="16.350000000000001" customHeight="1">
      <c r="A145" s="35"/>
      <c r="B145" s="36"/>
      <c r="C145" s="263" t="s">
        <v>1</v>
      </c>
      <c r="D145" s="263" t="s">
        <v>368</v>
      </c>
      <c r="E145" s="264" t="s">
        <v>1</v>
      </c>
      <c r="F145" s="265" t="s">
        <v>1</v>
      </c>
      <c r="G145" s="266" t="s">
        <v>1</v>
      </c>
      <c r="H145" s="267"/>
      <c r="I145" s="268"/>
      <c r="J145" s="269">
        <f t="shared" si="10"/>
        <v>0</v>
      </c>
      <c r="K145" s="270"/>
      <c r="L145" s="40"/>
      <c r="M145" s="271" t="s">
        <v>1</v>
      </c>
      <c r="N145" s="272" t="s">
        <v>46</v>
      </c>
      <c r="O145" s="72"/>
      <c r="P145" s="72"/>
      <c r="Q145" s="72"/>
      <c r="R145" s="72"/>
      <c r="S145" s="72"/>
      <c r="T145" s="73"/>
      <c r="U145" s="35"/>
      <c r="V145" s="35"/>
      <c r="W145" s="35"/>
      <c r="X145" s="35"/>
      <c r="Y145" s="35"/>
      <c r="Z145" s="35"/>
      <c r="AA145" s="35"/>
      <c r="AB145" s="35"/>
      <c r="AC145" s="35"/>
      <c r="AD145" s="35"/>
      <c r="AE145" s="35"/>
      <c r="AT145" s="18" t="s">
        <v>1071</v>
      </c>
      <c r="AU145" s="18" t="s">
        <v>88</v>
      </c>
      <c r="AY145" s="18" t="s">
        <v>1071</v>
      </c>
      <c r="BE145" s="206">
        <f>IF(N145="základní",J145,0)</f>
        <v>0</v>
      </c>
      <c r="BF145" s="206">
        <f>IF(N145="snížená",J145,0)</f>
        <v>0</v>
      </c>
      <c r="BG145" s="206">
        <f>IF(N145="zákl. přenesená",J145,0)</f>
        <v>0</v>
      </c>
      <c r="BH145" s="206">
        <f>IF(N145="sníž. přenesená",J145,0)</f>
        <v>0</v>
      </c>
      <c r="BI145" s="206">
        <f>IF(N145="nulová",J145,0)</f>
        <v>0</v>
      </c>
      <c r="BJ145" s="18" t="s">
        <v>88</v>
      </c>
      <c r="BK145" s="206">
        <f>I145*H145</f>
        <v>0</v>
      </c>
    </row>
    <row r="146" spans="1:63" s="2" customFormat="1" ht="16.350000000000001" customHeight="1">
      <c r="A146" s="35"/>
      <c r="B146" s="36"/>
      <c r="C146" s="263" t="s">
        <v>1</v>
      </c>
      <c r="D146" s="263" t="s">
        <v>368</v>
      </c>
      <c r="E146" s="264" t="s">
        <v>1</v>
      </c>
      <c r="F146" s="265" t="s">
        <v>1</v>
      </c>
      <c r="G146" s="266" t="s">
        <v>1</v>
      </c>
      <c r="H146" s="267"/>
      <c r="I146" s="268"/>
      <c r="J146" s="269">
        <f t="shared" si="10"/>
        <v>0</v>
      </c>
      <c r="K146" s="270"/>
      <c r="L146" s="40"/>
      <c r="M146" s="271" t="s">
        <v>1</v>
      </c>
      <c r="N146" s="272" t="s">
        <v>46</v>
      </c>
      <c r="O146" s="273"/>
      <c r="P146" s="273"/>
      <c r="Q146" s="273"/>
      <c r="R146" s="273"/>
      <c r="S146" s="273"/>
      <c r="T146" s="274"/>
      <c r="U146" s="35"/>
      <c r="V146" s="35"/>
      <c r="W146" s="35"/>
      <c r="X146" s="35"/>
      <c r="Y146" s="35"/>
      <c r="Z146" s="35"/>
      <c r="AA146" s="35"/>
      <c r="AB146" s="35"/>
      <c r="AC146" s="35"/>
      <c r="AD146" s="35"/>
      <c r="AE146" s="35"/>
      <c r="AT146" s="18" t="s">
        <v>1071</v>
      </c>
      <c r="AU146" s="18" t="s">
        <v>88</v>
      </c>
      <c r="AY146" s="18" t="s">
        <v>1071</v>
      </c>
      <c r="BE146" s="206">
        <f>IF(N146="základní",J146,0)</f>
        <v>0</v>
      </c>
      <c r="BF146" s="206">
        <f>IF(N146="snížená",J146,0)</f>
        <v>0</v>
      </c>
      <c r="BG146" s="206">
        <f>IF(N146="zákl. přenesená",J146,0)</f>
        <v>0</v>
      </c>
      <c r="BH146" s="206">
        <f>IF(N146="sníž. přenesená",J146,0)</f>
        <v>0</v>
      </c>
      <c r="BI146" s="206">
        <f>IF(N146="nulová",J146,0)</f>
        <v>0</v>
      </c>
      <c r="BJ146" s="18" t="s">
        <v>88</v>
      </c>
      <c r="BK146" s="206">
        <f>I146*H146</f>
        <v>0</v>
      </c>
    </row>
    <row r="147" spans="1:63" s="2" customFormat="1" ht="6.95" customHeight="1">
      <c r="A147" s="35"/>
      <c r="B147" s="55"/>
      <c r="C147" s="56"/>
      <c r="D147" s="56"/>
      <c r="E147" s="56"/>
      <c r="F147" s="56"/>
      <c r="G147" s="56"/>
      <c r="H147" s="56"/>
      <c r="I147" s="56"/>
      <c r="J147" s="56"/>
      <c r="K147" s="56"/>
      <c r="L147" s="40"/>
      <c r="M147" s="35"/>
      <c r="O147" s="35"/>
      <c r="P147" s="35"/>
      <c r="Q147" s="35"/>
      <c r="R147" s="35"/>
      <c r="S147" s="35"/>
      <c r="T147" s="35"/>
      <c r="U147" s="35"/>
      <c r="V147" s="35"/>
      <c r="W147" s="35"/>
      <c r="X147" s="35"/>
      <c r="Y147" s="35"/>
      <c r="Z147" s="35"/>
      <c r="AA147" s="35"/>
      <c r="AB147" s="35"/>
      <c r="AC147" s="35"/>
      <c r="AD147" s="35"/>
      <c r="AE147" s="35"/>
    </row>
  </sheetData>
  <sheetProtection algorithmName="SHA-512" hashValue="ajUCME4qyC3ca9scbXrza1My2U4ZXcNAVkksUPXpx/4frYaJVCRpZ683qORF7zN6XPrKc2F70CJzX7BZloIhqQ==" saltValue="/v55d5P/vLBtgtf/Sg5Y7D/1dG1n0oAanCisCuLHiWYNx02WMgHpSdmATInxMxTa4cbkSPsJbGr6DmlGzI3rjw==" spinCount="100000" sheet="1" objects="1" scenarios="1" formatColumns="0" formatRows="0" autoFilter="0"/>
  <autoFilter ref="C123:K146"/>
  <mergeCells count="12">
    <mergeCell ref="E116:H116"/>
    <mergeCell ref="L2:V2"/>
    <mergeCell ref="E85:H85"/>
    <mergeCell ref="E87:H87"/>
    <mergeCell ref="E89:H89"/>
    <mergeCell ref="E112:H112"/>
    <mergeCell ref="E114:H114"/>
    <mergeCell ref="E7:H7"/>
    <mergeCell ref="E9:H9"/>
    <mergeCell ref="E11:H11"/>
    <mergeCell ref="E20:H20"/>
    <mergeCell ref="E29:H29"/>
  </mergeCells>
  <dataValidations count="2">
    <dataValidation type="list" allowBlank="1" showInputMessage="1" showErrorMessage="1" error="Povoleny jsou hodnoty K, M." sqref="D142:D147">
      <formula1>"K, M"</formula1>
    </dataValidation>
    <dataValidation type="list" allowBlank="1" showInputMessage="1" showErrorMessage="1" error="Povoleny jsou hodnoty základní, snížená, zákl. přenesená, sníž. přenesená, nulová." sqref="N142:N147">
      <formula1>"základní, snížená, zákl. přenesená, sníž. přenesená, nulová"</formula1>
    </dataValidation>
  </dataValidation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BM330"/>
  <sheetViews>
    <sheetView showGridLines="0" workbookViewId="0"/>
  </sheetViews>
  <sheetFormatPr defaultRowHeight="11.2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311"/>
      <c r="M2" s="311"/>
      <c r="N2" s="311"/>
      <c r="O2" s="311"/>
      <c r="P2" s="311"/>
      <c r="Q2" s="311"/>
      <c r="R2" s="311"/>
      <c r="S2" s="311"/>
      <c r="T2" s="311"/>
      <c r="U2" s="311"/>
      <c r="V2" s="311"/>
      <c r="AT2" s="18" t="s">
        <v>107</v>
      </c>
    </row>
    <row r="3" spans="1:46" s="1" customFormat="1" ht="6.95" customHeight="1">
      <c r="B3" s="117"/>
      <c r="C3" s="118"/>
      <c r="D3" s="118"/>
      <c r="E3" s="118"/>
      <c r="F3" s="118"/>
      <c r="G3" s="118"/>
      <c r="H3" s="118"/>
      <c r="I3" s="118"/>
      <c r="J3" s="118"/>
      <c r="K3" s="118"/>
      <c r="L3" s="21"/>
      <c r="AT3" s="18" t="s">
        <v>90</v>
      </c>
    </row>
    <row r="4" spans="1:46" s="1" customFormat="1" ht="24.95" customHeight="1">
      <c r="B4" s="21"/>
      <c r="D4" s="119" t="s">
        <v>302</v>
      </c>
      <c r="L4" s="21"/>
      <c r="M4" s="120" t="s">
        <v>10</v>
      </c>
      <c r="AT4" s="18" t="s">
        <v>4</v>
      </c>
    </row>
    <row r="5" spans="1:46" s="1" customFormat="1" ht="6.95" customHeight="1">
      <c r="B5" s="21"/>
      <c r="L5" s="21"/>
    </row>
    <row r="6" spans="1:46" s="1" customFormat="1" ht="12" customHeight="1">
      <c r="B6" s="21"/>
      <c r="D6" s="121" t="s">
        <v>16</v>
      </c>
      <c r="L6" s="21"/>
    </row>
    <row r="7" spans="1:46" s="1" customFormat="1" ht="26.25" customHeight="1">
      <c r="B7" s="21"/>
      <c r="E7" s="340" t="str">
        <f>'Rekapitulace stavby'!K6</f>
        <v>Nová vstupní a vjezdová zóna v západní části výstaviště včetně nového odpadového hospodářství</v>
      </c>
      <c r="F7" s="341"/>
      <c r="G7" s="341"/>
      <c r="H7" s="341"/>
      <c r="L7" s="21"/>
    </row>
    <row r="8" spans="1:46" s="1" customFormat="1" ht="12" customHeight="1">
      <c r="B8" s="21"/>
      <c r="D8" s="121" t="s">
        <v>311</v>
      </c>
      <c r="L8" s="21"/>
    </row>
    <row r="9" spans="1:46" s="2" customFormat="1" ht="16.5" customHeight="1">
      <c r="A9" s="35"/>
      <c r="B9" s="40"/>
      <c r="C9" s="35"/>
      <c r="D9" s="35"/>
      <c r="E9" s="340" t="s">
        <v>316</v>
      </c>
      <c r="F9" s="342"/>
      <c r="G9" s="342"/>
      <c r="H9" s="342"/>
      <c r="I9" s="35"/>
      <c r="J9" s="35"/>
      <c r="K9" s="35"/>
      <c r="L9" s="52"/>
      <c r="S9" s="35"/>
      <c r="T9" s="35"/>
      <c r="U9" s="35"/>
      <c r="V9" s="35"/>
      <c r="W9" s="35"/>
      <c r="X9" s="35"/>
      <c r="Y9" s="35"/>
      <c r="Z9" s="35"/>
      <c r="AA9" s="35"/>
      <c r="AB9" s="35"/>
      <c r="AC9" s="35"/>
      <c r="AD9" s="35"/>
      <c r="AE9" s="35"/>
    </row>
    <row r="10" spans="1:46" s="2" customFormat="1" ht="12" customHeight="1">
      <c r="A10" s="35"/>
      <c r="B10" s="40"/>
      <c r="C10" s="35"/>
      <c r="D10" s="121" t="s">
        <v>319</v>
      </c>
      <c r="E10" s="35"/>
      <c r="F10" s="35"/>
      <c r="G10" s="35"/>
      <c r="H10" s="35"/>
      <c r="I10" s="35"/>
      <c r="J10" s="35"/>
      <c r="K10" s="35"/>
      <c r="L10" s="52"/>
      <c r="S10" s="35"/>
      <c r="T10" s="35"/>
      <c r="U10" s="35"/>
      <c r="V10" s="35"/>
      <c r="W10" s="35"/>
      <c r="X10" s="35"/>
      <c r="Y10" s="35"/>
      <c r="Z10" s="35"/>
      <c r="AA10" s="35"/>
      <c r="AB10" s="35"/>
      <c r="AC10" s="35"/>
      <c r="AD10" s="35"/>
      <c r="AE10" s="35"/>
    </row>
    <row r="11" spans="1:46" s="2" customFormat="1" ht="16.5" customHeight="1">
      <c r="A11" s="35"/>
      <c r="B11" s="40"/>
      <c r="C11" s="35"/>
      <c r="D11" s="35"/>
      <c r="E11" s="343" t="s">
        <v>1255</v>
      </c>
      <c r="F11" s="342"/>
      <c r="G11" s="342"/>
      <c r="H11" s="342"/>
      <c r="I11" s="35"/>
      <c r="J11" s="35"/>
      <c r="K11" s="35"/>
      <c r="L11" s="52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pans="1:46" s="2" customFormat="1">
      <c r="A12" s="35"/>
      <c r="B12" s="40"/>
      <c r="C12" s="35"/>
      <c r="D12" s="35"/>
      <c r="E12" s="35"/>
      <c r="F12" s="35"/>
      <c r="G12" s="35"/>
      <c r="H12" s="35"/>
      <c r="I12" s="35"/>
      <c r="J12" s="35"/>
      <c r="K12" s="35"/>
      <c r="L12" s="52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pans="1:46" s="2" customFormat="1" ht="12" customHeight="1">
      <c r="A13" s="35"/>
      <c r="B13" s="40"/>
      <c r="C13" s="35"/>
      <c r="D13" s="121" t="s">
        <v>18</v>
      </c>
      <c r="E13" s="35"/>
      <c r="F13" s="111" t="s">
        <v>1</v>
      </c>
      <c r="G13" s="35"/>
      <c r="H13" s="35"/>
      <c r="I13" s="121" t="s">
        <v>19</v>
      </c>
      <c r="J13" s="111" t="s">
        <v>1</v>
      </c>
      <c r="K13" s="35"/>
      <c r="L13" s="52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pans="1:46" s="2" customFormat="1" ht="12" customHeight="1">
      <c r="A14" s="35"/>
      <c r="B14" s="40"/>
      <c r="C14" s="35"/>
      <c r="D14" s="121" t="s">
        <v>20</v>
      </c>
      <c r="E14" s="35"/>
      <c r="F14" s="111" t="s">
        <v>21</v>
      </c>
      <c r="G14" s="35"/>
      <c r="H14" s="35"/>
      <c r="I14" s="121" t="s">
        <v>22</v>
      </c>
      <c r="J14" s="122" t="str">
        <f>'Rekapitulace stavby'!AN8</f>
        <v>2. 12. 2022</v>
      </c>
      <c r="K14" s="35"/>
      <c r="L14" s="52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pans="1:46" s="2" customFormat="1" ht="10.9" customHeight="1">
      <c r="A15" s="35"/>
      <c r="B15" s="40"/>
      <c r="C15" s="35"/>
      <c r="D15" s="35"/>
      <c r="E15" s="35"/>
      <c r="F15" s="35"/>
      <c r="G15" s="35"/>
      <c r="H15" s="35"/>
      <c r="I15" s="35"/>
      <c r="J15" s="35"/>
      <c r="K15" s="35"/>
      <c r="L15" s="52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pans="1:46" s="2" customFormat="1" ht="12" customHeight="1">
      <c r="A16" s="35"/>
      <c r="B16" s="40"/>
      <c r="C16" s="35"/>
      <c r="D16" s="121" t="s">
        <v>24</v>
      </c>
      <c r="E16" s="35"/>
      <c r="F16" s="35"/>
      <c r="G16" s="35"/>
      <c r="H16" s="35"/>
      <c r="I16" s="121" t="s">
        <v>25</v>
      </c>
      <c r="J16" s="111" t="s">
        <v>26</v>
      </c>
      <c r="K16" s="35"/>
      <c r="L16" s="52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pans="1:31" s="2" customFormat="1" ht="18" customHeight="1">
      <c r="A17" s="35"/>
      <c r="B17" s="40"/>
      <c r="C17" s="35"/>
      <c r="D17" s="35"/>
      <c r="E17" s="111" t="s">
        <v>27</v>
      </c>
      <c r="F17" s="35"/>
      <c r="G17" s="35"/>
      <c r="H17" s="35"/>
      <c r="I17" s="121" t="s">
        <v>28</v>
      </c>
      <c r="J17" s="111" t="s">
        <v>29</v>
      </c>
      <c r="K17" s="35"/>
      <c r="L17" s="52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pans="1:31" s="2" customFormat="1" ht="6.95" customHeight="1">
      <c r="A18" s="35"/>
      <c r="B18" s="40"/>
      <c r="C18" s="35"/>
      <c r="D18" s="35"/>
      <c r="E18" s="35"/>
      <c r="F18" s="35"/>
      <c r="G18" s="35"/>
      <c r="H18" s="35"/>
      <c r="I18" s="35"/>
      <c r="J18" s="35"/>
      <c r="K18" s="35"/>
      <c r="L18" s="52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pans="1:31" s="2" customFormat="1" ht="12" customHeight="1">
      <c r="A19" s="35"/>
      <c r="B19" s="40"/>
      <c r="C19" s="35"/>
      <c r="D19" s="121" t="s">
        <v>30</v>
      </c>
      <c r="E19" s="35"/>
      <c r="F19" s="35"/>
      <c r="G19" s="35"/>
      <c r="H19" s="35"/>
      <c r="I19" s="121" t="s">
        <v>25</v>
      </c>
      <c r="J19" s="31" t="str">
        <f>'Rekapitulace stavby'!AN13</f>
        <v>Vyplň údaj</v>
      </c>
      <c r="K19" s="35"/>
      <c r="L19" s="52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pans="1:31" s="2" customFormat="1" ht="18" customHeight="1">
      <c r="A20" s="35"/>
      <c r="B20" s="40"/>
      <c r="C20" s="35"/>
      <c r="D20" s="35"/>
      <c r="E20" s="344" t="str">
        <f>'Rekapitulace stavby'!E14</f>
        <v>Vyplň údaj</v>
      </c>
      <c r="F20" s="345"/>
      <c r="G20" s="345"/>
      <c r="H20" s="345"/>
      <c r="I20" s="121" t="s">
        <v>28</v>
      </c>
      <c r="J20" s="31" t="str">
        <f>'Rekapitulace stavby'!AN14</f>
        <v>Vyplň údaj</v>
      </c>
      <c r="K20" s="35"/>
      <c r="L20" s="52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pans="1:31" s="2" customFormat="1" ht="6.95" customHeight="1">
      <c r="A21" s="35"/>
      <c r="B21" s="40"/>
      <c r="C21" s="35"/>
      <c r="D21" s="35"/>
      <c r="E21" s="35"/>
      <c r="F21" s="35"/>
      <c r="G21" s="35"/>
      <c r="H21" s="35"/>
      <c r="I21" s="35"/>
      <c r="J21" s="35"/>
      <c r="K21" s="35"/>
      <c r="L21" s="52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pans="1:31" s="2" customFormat="1" ht="12" customHeight="1">
      <c r="A22" s="35"/>
      <c r="B22" s="40"/>
      <c r="C22" s="35"/>
      <c r="D22" s="121" t="s">
        <v>32</v>
      </c>
      <c r="E22" s="35"/>
      <c r="F22" s="35"/>
      <c r="G22" s="35"/>
      <c r="H22" s="35"/>
      <c r="I22" s="121" t="s">
        <v>25</v>
      </c>
      <c r="J22" s="111" t="s">
        <v>33</v>
      </c>
      <c r="K22" s="35"/>
      <c r="L22" s="52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pans="1:31" s="2" customFormat="1" ht="18" customHeight="1">
      <c r="A23" s="35"/>
      <c r="B23" s="40"/>
      <c r="C23" s="35"/>
      <c r="D23" s="35"/>
      <c r="E23" s="111" t="s">
        <v>34</v>
      </c>
      <c r="F23" s="35"/>
      <c r="G23" s="35"/>
      <c r="H23" s="35"/>
      <c r="I23" s="121" t="s">
        <v>28</v>
      </c>
      <c r="J23" s="111" t="s">
        <v>35</v>
      </c>
      <c r="K23" s="35"/>
      <c r="L23" s="52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pans="1:31" s="2" customFormat="1" ht="6.95" customHeight="1">
      <c r="A24" s="35"/>
      <c r="B24" s="40"/>
      <c r="C24" s="35"/>
      <c r="D24" s="35"/>
      <c r="E24" s="35"/>
      <c r="F24" s="35"/>
      <c r="G24" s="35"/>
      <c r="H24" s="35"/>
      <c r="I24" s="35"/>
      <c r="J24" s="35"/>
      <c r="K24" s="35"/>
      <c r="L24" s="52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pans="1:31" s="2" customFormat="1" ht="12" customHeight="1">
      <c r="A25" s="35"/>
      <c r="B25" s="40"/>
      <c r="C25" s="35"/>
      <c r="D25" s="121" t="s">
        <v>37</v>
      </c>
      <c r="E25" s="35"/>
      <c r="F25" s="35"/>
      <c r="G25" s="35"/>
      <c r="H25" s="35"/>
      <c r="I25" s="121" t="s">
        <v>25</v>
      </c>
      <c r="J25" s="111" t="str">
        <f>IF('Rekapitulace stavby'!AN19="","",'Rekapitulace stavby'!AN19)</f>
        <v/>
      </c>
      <c r="K25" s="35"/>
      <c r="L25" s="52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pans="1:31" s="2" customFormat="1" ht="18" customHeight="1">
      <c r="A26" s="35"/>
      <c r="B26" s="40"/>
      <c r="C26" s="35"/>
      <c r="D26" s="35"/>
      <c r="E26" s="111" t="str">
        <f>IF('Rekapitulace stavby'!E20="","",'Rekapitulace stavby'!E20)</f>
        <v xml:space="preserve"> </v>
      </c>
      <c r="F26" s="35"/>
      <c r="G26" s="35"/>
      <c r="H26" s="35"/>
      <c r="I26" s="121" t="s">
        <v>28</v>
      </c>
      <c r="J26" s="111" t="str">
        <f>IF('Rekapitulace stavby'!AN20="","",'Rekapitulace stavby'!AN20)</f>
        <v/>
      </c>
      <c r="K26" s="35"/>
      <c r="L26" s="52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pans="1:31" s="2" customFormat="1" ht="6.95" customHeight="1">
      <c r="A27" s="35"/>
      <c r="B27" s="40"/>
      <c r="C27" s="35"/>
      <c r="D27" s="35"/>
      <c r="E27" s="35"/>
      <c r="F27" s="35"/>
      <c r="G27" s="35"/>
      <c r="H27" s="35"/>
      <c r="I27" s="35"/>
      <c r="J27" s="35"/>
      <c r="K27" s="35"/>
      <c r="L27" s="52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</row>
    <row r="28" spans="1:31" s="2" customFormat="1" ht="12" customHeight="1">
      <c r="A28" s="35"/>
      <c r="B28" s="40"/>
      <c r="C28" s="35"/>
      <c r="D28" s="121" t="s">
        <v>39</v>
      </c>
      <c r="E28" s="35"/>
      <c r="F28" s="35"/>
      <c r="G28" s="35"/>
      <c r="H28" s="35"/>
      <c r="I28" s="35"/>
      <c r="J28" s="35"/>
      <c r="K28" s="35"/>
      <c r="L28" s="52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pans="1:31" s="8" customFormat="1" ht="95.25" customHeight="1">
      <c r="A29" s="123"/>
      <c r="B29" s="124"/>
      <c r="C29" s="123"/>
      <c r="D29" s="123"/>
      <c r="E29" s="346" t="s">
        <v>325</v>
      </c>
      <c r="F29" s="346"/>
      <c r="G29" s="346"/>
      <c r="H29" s="346"/>
      <c r="I29" s="123"/>
      <c r="J29" s="123"/>
      <c r="K29" s="123"/>
      <c r="L29" s="125"/>
      <c r="S29" s="123"/>
      <c r="T29" s="123"/>
      <c r="U29" s="123"/>
      <c r="V29" s="123"/>
      <c r="W29" s="123"/>
      <c r="X29" s="123"/>
      <c r="Y29" s="123"/>
      <c r="Z29" s="123"/>
      <c r="AA29" s="123"/>
      <c r="AB29" s="123"/>
      <c r="AC29" s="123"/>
      <c r="AD29" s="123"/>
      <c r="AE29" s="123"/>
    </row>
    <row r="30" spans="1:31" s="2" customFormat="1" ht="6.95" customHeight="1">
      <c r="A30" s="35"/>
      <c r="B30" s="40"/>
      <c r="C30" s="35"/>
      <c r="D30" s="35"/>
      <c r="E30" s="35"/>
      <c r="F30" s="35"/>
      <c r="G30" s="35"/>
      <c r="H30" s="35"/>
      <c r="I30" s="35"/>
      <c r="J30" s="35"/>
      <c r="K30" s="35"/>
      <c r="L30" s="52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pans="1:31" s="2" customFormat="1" ht="6.95" customHeight="1">
      <c r="A31" s="35"/>
      <c r="B31" s="40"/>
      <c r="C31" s="35"/>
      <c r="D31" s="126"/>
      <c r="E31" s="126"/>
      <c r="F31" s="126"/>
      <c r="G31" s="126"/>
      <c r="H31" s="126"/>
      <c r="I31" s="126"/>
      <c r="J31" s="126"/>
      <c r="K31" s="126"/>
      <c r="L31" s="52"/>
      <c r="S31" s="35"/>
      <c r="T31" s="35"/>
      <c r="U31" s="35"/>
      <c r="V31" s="35"/>
      <c r="W31" s="35"/>
      <c r="X31" s="35"/>
      <c r="Y31" s="35"/>
      <c r="Z31" s="35"/>
      <c r="AA31" s="35"/>
      <c r="AB31" s="35"/>
      <c r="AC31" s="35"/>
      <c r="AD31" s="35"/>
      <c r="AE31" s="35"/>
    </row>
    <row r="32" spans="1:31" s="2" customFormat="1" ht="25.35" customHeight="1">
      <c r="A32" s="35"/>
      <c r="B32" s="40"/>
      <c r="C32" s="35"/>
      <c r="D32" s="127" t="s">
        <v>41</v>
      </c>
      <c r="E32" s="35"/>
      <c r="F32" s="35"/>
      <c r="G32" s="35"/>
      <c r="H32" s="35"/>
      <c r="I32" s="35"/>
      <c r="J32" s="128">
        <f>ROUND(J132, 2)</f>
        <v>0</v>
      </c>
      <c r="K32" s="35"/>
      <c r="L32" s="52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pans="1:31" s="2" customFormat="1" ht="6.95" customHeight="1">
      <c r="A33" s="35"/>
      <c r="B33" s="40"/>
      <c r="C33" s="35"/>
      <c r="D33" s="126"/>
      <c r="E33" s="126"/>
      <c r="F33" s="126"/>
      <c r="G33" s="126"/>
      <c r="H33" s="126"/>
      <c r="I33" s="126"/>
      <c r="J33" s="126"/>
      <c r="K33" s="126"/>
      <c r="L33" s="52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pans="1:31" s="2" customFormat="1" ht="14.45" customHeight="1">
      <c r="A34" s="35"/>
      <c r="B34" s="40"/>
      <c r="C34" s="35"/>
      <c r="D34" s="35"/>
      <c r="E34" s="35"/>
      <c r="F34" s="129" t="s">
        <v>43</v>
      </c>
      <c r="G34" s="35"/>
      <c r="H34" s="35"/>
      <c r="I34" s="129" t="s">
        <v>42</v>
      </c>
      <c r="J34" s="129" t="s">
        <v>44</v>
      </c>
      <c r="K34" s="35"/>
      <c r="L34" s="52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pans="1:31" s="2" customFormat="1" ht="14.45" customHeight="1">
      <c r="A35" s="35"/>
      <c r="B35" s="40"/>
      <c r="C35" s="35"/>
      <c r="D35" s="130" t="s">
        <v>45</v>
      </c>
      <c r="E35" s="121" t="s">
        <v>46</v>
      </c>
      <c r="F35" s="131">
        <f>ROUND((ROUND((SUM(BE132:BE323)),  2) + SUM(BE325:BE329)), 2)</f>
        <v>0</v>
      </c>
      <c r="G35" s="35"/>
      <c r="H35" s="35"/>
      <c r="I35" s="132">
        <v>0.21</v>
      </c>
      <c r="J35" s="131">
        <f>ROUND((ROUND(((SUM(BE132:BE323))*I35),  2) + (SUM(BE325:BE329)*I35)), 2)</f>
        <v>0</v>
      </c>
      <c r="K35" s="35"/>
      <c r="L35" s="52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pans="1:31" s="2" customFormat="1" ht="14.45" customHeight="1">
      <c r="A36" s="35"/>
      <c r="B36" s="40"/>
      <c r="C36" s="35"/>
      <c r="D36" s="35"/>
      <c r="E36" s="121" t="s">
        <v>47</v>
      </c>
      <c r="F36" s="131">
        <f>ROUND((ROUND((SUM(BF132:BF323)),  2) + SUM(BF325:BF329)), 2)</f>
        <v>0</v>
      </c>
      <c r="G36" s="35"/>
      <c r="H36" s="35"/>
      <c r="I36" s="132">
        <v>0.15</v>
      </c>
      <c r="J36" s="131">
        <f>ROUND((ROUND(((SUM(BF132:BF323))*I36),  2) + (SUM(BF325:BF329)*I36)), 2)</f>
        <v>0</v>
      </c>
      <c r="K36" s="35"/>
      <c r="L36" s="52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spans="1:31" s="2" customFormat="1" ht="14.45" hidden="1" customHeight="1">
      <c r="A37" s="35"/>
      <c r="B37" s="40"/>
      <c r="C37" s="35"/>
      <c r="D37" s="35"/>
      <c r="E37" s="121" t="s">
        <v>48</v>
      </c>
      <c r="F37" s="131">
        <f>ROUND((ROUND((SUM(BG132:BG323)),  2) + SUM(BG325:BG329)), 2)</f>
        <v>0</v>
      </c>
      <c r="G37" s="35"/>
      <c r="H37" s="35"/>
      <c r="I37" s="132">
        <v>0.21</v>
      </c>
      <c r="J37" s="131">
        <f>0</f>
        <v>0</v>
      </c>
      <c r="K37" s="35"/>
      <c r="L37" s="52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pans="1:31" s="2" customFormat="1" ht="14.45" hidden="1" customHeight="1">
      <c r="A38" s="35"/>
      <c r="B38" s="40"/>
      <c r="C38" s="35"/>
      <c r="D38" s="35"/>
      <c r="E38" s="121" t="s">
        <v>49</v>
      </c>
      <c r="F38" s="131">
        <f>ROUND((ROUND((SUM(BH132:BH323)),  2) + SUM(BH325:BH329)), 2)</f>
        <v>0</v>
      </c>
      <c r="G38" s="35"/>
      <c r="H38" s="35"/>
      <c r="I38" s="132">
        <v>0.15</v>
      </c>
      <c r="J38" s="131">
        <f>0</f>
        <v>0</v>
      </c>
      <c r="K38" s="35"/>
      <c r="L38" s="52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spans="1:31" s="2" customFormat="1" ht="14.45" hidden="1" customHeight="1">
      <c r="A39" s="35"/>
      <c r="B39" s="40"/>
      <c r="C39" s="35"/>
      <c r="D39" s="35"/>
      <c r="E39" s="121" t="s">
        <v>50</v>
      </c>
      <c r="F39" s="131">
        <f>ROUND((ROUND((SUM(BI132:BI323)),  2) + SUM(BI325:BI329)), 2)</f>
        <v>0</v>
      </c>
      <c r="G39" s="35"/>
      <c r="H39" s="35"/>
      <c r="I39" s="132">
        <v>0</v>
      </c>
      <c r="J39" s="131">
        <f>0</f>
        <v>0</v>
      </c>
      <c r="K39" s="35"/>
      <c r="L39" s="52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spans="1:31" s="2" customFormat="1" ht="6.95" customHeight="1">
      <c r="A40" s="35"/>
      <c r="B40" s="40"/>
      <c r="C40" s="35"/>
      <c r="D40" s="35"/>
      <c r="E40" s="35"/>
      <c r="F40" s="35"/>
      <c r="G40" s="35"/>
      <c r="H40" s="35"/>
      <c r="I40" s="35"/>
      <c r="J40" s="35"/>
      <c r="K40" s="35"/>
      <c r="L40" s="52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spans="1:31" s="2" customFormat="1" ht="25.35" customHeight="1">
      <c r="A41" s="35"/>
      <c r="B41" s="40"/>
      <c r="C41" s="133"/>
      <c r="D41" s="134" t="s">
        <v>51</v>
      </c>
      <c r="E41" s="135"/>
      <c r="F41" s="135"/>
      <c r="G41" s="136" t="s">
        <v>52</v>
      </c>
      <c r="H41" s="137" t="s">
        <v>53</v>
      </c>
      <c r="I41" s="135"/>
      <c r="J41" s="138">
        <f>SUM(J32:J39)</f>
        <v>0</v>
      </c>
      <c r="K41" s="139"/>
      <c r="L41" s="52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</row>
    <row r="42" spans="1:31" s="2" customFormat="1" ht="14.45" customHeight="1">
      <c r="A42" s="35"/>
      <c r="B42" s="40"/>
      <c r="C42" s="35"/>
      <c r="D42" s="35"/>
      <c r="E42" s="35"/>
      <c r="F42" s="35"/>
      <c r="G42" s="35"/>
      <c r="H42" s="35"/>
      <c r="I42" s="35"/>
      <c r="J42" s="35"/>
      <c r="K42" s="35"/>
      <c r="L42" s="52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</row>
    <row r="43" spans="1:31" s="1" customFormat="1" ht="14.45" customHeight="1">
      <c r="B43" s="21"/>
      <c r="L43" s="21"/>
    </row>
    <row r="44" spans="1:31" s="1" customFormat="1" ht="14.45" customHeight="1">
      <c r="B44" s="21"/>
      <c r="L44" s="21"/>
    </row>
    <row r="45" spans="1:31" s="1" customFormat="1" ht="14.45" customHeight="1">
      <c r="B45" s="21"/>
      <c r="L45" s="21"/>
    </row>
    <row r="46" spans="1:31" s="1" customFormat="1" ht="14.45" customHeight="1">
      <c r="B46" s="21"/>
      <c r="L46" s="21"/>
    </row>
    <row r="47" spans="1:31" s="1" customFormat="1" ht="14.45" customHeight="1">
      <c r="B47" s="21"/>
      <c r="L47" s="21"/>
    </row>
    <row r="48" spans="1:31" s="1" customFormat="1" ht="14.45" customHeight="1">
      <c r="B48" s="21"/>
      <c r="L48" s="21"/>
    </row>
    <row r="49" spans="1:31" s="1" customFormat="1" ht="14.45" customHeight="1">
      <c r="B49" s="21"/>
      <c r="L49" s="21"/>
    </row>
    <row r="50" spans="1:31" s="2" customFormat="1" ht="14.45" customHeight="1">
      <c r="B50" s="52"/>
      <c r="D50" s="140" t="s">
        <v>54</v>
      </c>
      <c r="E50" s="141"/>
      <c r="F50" s="141"/>
      <c r="G50" s="140" t="s">
        <v>55</v>
      </c>
      <c r="H50" s="141"/>
      <c r="I50" s="141"/>
      <c r="J50" s="141"/>
      <c r="K50" s="141"/>
      <c r="L50" s="52"/>
    </row>
    <row r="51" spans="1:31">
      <c r="B51" s="21"/>
      <c r="L51" s="21"/>
    </row>
    <row r="52" spans="1:31">
      <c r="B52" s="21"/>
      <c r="L52" s="21"/>
    </row>
    <row r="53" spans="1:31">
      <c r="B53" s="21"/>
      <c r="L53" s="21"/>
    </row>
    <row r="54" spans="1:31">
      <c r="B54" s="21"/>
      <c r="L54" s="21"/>
    </row>
    <row r="55" spans="1:31">
      <c r="B55" s="21"/>
      <c r="L55" s="21"/>
    </row>
    <row r="56" spans="1:31">
      <c r="B56" s="21"/>
      <c r="L56" s="21"/>
    </row>
    <row r="57" spans="1:31">
      <c r="B57" s="21"/>
      <c r="L57" s="21"/>
    </row>
    <row r="58" spans="1:31">
      <c r="B58" s="21"/>
      <c r="L58" s="21"/>
    </row>
    <row r="59" spans="1:31">
      <c r="B59" s="21"/>
      <c r="L59" s="21"/>
    </row>
    <row r="60" spans="1:31">
      <c r="B60" s="21"/>
      <c r="L60" s="21"/>
    </row>
    <row r="61" spans="1:31" s="2" customFormat="1" ht="12.75">
      <c r="A61" s="35"/>
      <c r="B61" s="40"/>
      <c r="C61" s="35"/>
      <c r="D61" s="142" t="s">
        <v>56</v>
      </c>
      <c r="E61" s="143"/>
      <c r="F61" s="144" t="s">
        <v>57</v>
      </c>
      <c r="G61" s="142" t="s">
        <v>56</v>
      </c>
      <c r="H61" s="143"/>
      <c r="I61" s="143"/>
      <c r="J61" s="145" t="s">
        <v>57</v>
      </c>
      <c r="K61" s="143"/>
      <c r="L61" s="52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 spans="1:31">
      <c r="B62" s="21"/>
      <c r="L62" s="21"/>
    </row>
    <row r="63" spans="1:31">
      <c r="B63" s="21"/>
      <c r="L63" s="21"/>
    </row>
    <row r="64" spans="1:31">
      <c r="B64" s="21"/>
      <c r="L64" s="21"/>
    </row>
    <row r="65" spans="1:31" s="2" customFormat="1" ht="12.75">
      <c r="A65" s="35"/>
      <c r="B65" s="40"/>
      <c r="C65" s="35"/>
      <c r="D65" s="140" t="s">
        <v>58</v>
      </c>
      <c r="E65" s="146"/>
      <c r="F65" s="146"/>
      <c r="G65" s="140" t="s">
        <v>59</v>
      </c>
      <c r="H65" s="146"/>
      <c r="I65" s="146"/>
      <c r="J65" s="146"/>
      <c r="K65" s="146"/>
      <c r="L65" s="52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 spans="1:31">
      <c r="B66" s="21"/>
      <c r="L66" s="21"/>
    </row>
    <row r="67" spans="1:31">
      <c r="B67" s="21"/>
      <c r="L67" s="21"/>
    </row>
    <row r="68" spans="1:31">
      <c r="B68" s="21"/>
      <c r="L68" s="21"/>
    </row>
    <row r="69" spans="1:31">
      <c r="B69" s="21"/>
      <c r="L69" s="21"/>
    </row>
    <row r="70" spans="1:31">
      <c r="B70" s="21"/>
      <c r="L70" s="21"/>
    </row>
    <row r="71" spans="1:31">
      <c r="B71" s="21"/>
      <c r="L71" s="21"/>
    </row>
    <row r="72" spans="1:31">
      <c r="B72" s="21"/>
      <c r="L72" s="21"/>
    </row>
    <row r="73" spans="1:31">
      <c r="B73" s="21"/>
      <c r="L73" s="21"/>
    </row>
    <row r="74" spans="1:31">
      <c r="B74" s="21"/>
      <c r="L74" s="21"/>
    </row>
    <row r="75" spans="1:31">
      <c r="B75" s="21"/>
      <c r="L75" s="21"/>
    </row>
    <row r="76" spans="1:31" s="2" customFormat="1" ht="12.75">
      <c r="A76" s="35"/>
      <c r="B76" s="40"/>
      <c r="C76" s="35"/>
      <c r="D76" s="142" t="s">
        <v>56</v>
      </c>
      <c r="E76" s="143"/>
      <c r="F76" s="144" t="s">
        <v>57</v>
      </c>
      <c r="G76" s="142" t="s">
        <v>56</v>
      </c>
      <c r="H76" s="143"/>
      <c r="I76" s="143"/>
      <c r="J76" s="145" t="s">
        <v>57</v>
      </c>
      <c r="K76" s="143"/>
      <c r="L76" s="52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pans="1:31" s="2" customFormat="1" ht="14.45" customHeight="1">
      <c r="A77" s="35"/>
      <c r="B77" s="147"/>
      <c r="C77" s="148"/>
      <c r="D77" s="148"/>
      <c r="E77" s="148"/>
      <c r="F77" s="148"/>
      <c r="G77" s="148"/>
      <c r="H77" s="148"/>
      <c r="I77" s="148"/>
      <c r="J77" s="148"/>
      <c r="K77" s="148"/>
      <c r="L77" s="52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81" spans="1:31" s="2" customFormat="1" ht="6.95" customHeight="1">
      <c r="A81" s="35"/>
      <c r="B81" s="149"/>
      <c r="C81" s="150"/>
      <c r="D81" s="150"/>
      <c r="E81" s="150"/>
      <c r="F81" s="150"/>
      <c r="G81" s="150"/>
      <c r="H81" s="150"/>
      <c r="I81" s="150"/>
      <c r="J81" s="150"/>
      <c r="K81" s="150"/>
      <c r="L81" s="52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pans="1:31" s="2" customFormat="1" ht="24.95" customHeight="1">
      <c r="A82" s="35"/>
      <c r="B82" s="36"/>
      <c r="C82" s="24" t="s">
        <v>326</v>
      </c>
      <c r="D82" s="37"/>
      <c r="E82" s="37"/>
      <c r="F82" s="37"/>
      <c r="G82" s="37"/>
      <c r="H82" s="37"/>
      <c r="I82" s="37"/>
      <c r="J82" s="37"/>
      <c r="K82" s="37"/>
      <c r="L82" s="52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pans="1:31" s="2" customFormat="1" ht="6.95" customHeight="1">
      <c r="A83" s="35"/>
      <c r="B83" s="36"/>
      <c r="C83" s="37"/>
      <c r="D83" s="37"/>
      <c r="E83" s="37"/>
      <c r="F83" s="37"/>
      <c r="G83" s="37"/>
      <c r="H83" s="37"/>
      <c r="I83" s="37"/>
      <c r="J83" s="37"/>
      <c r="K83" s="37"/>
      <c r="L83" s="52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pans="1:31" s="2" customFormat="1" ht="12" customHeight="1">
      <c r="A84" s="35"/>
      <c r="B84" s="36"/>
      <c r="C84" s="30" t="s">
        <v>16</v>
      </c>
      <c r="D84" s="37"/>
      <c r="E84" s="37"/>
      <c r="F84" s="37"/>
      <c r="G84" s="37"/>
      <c r="H84" s="37"/>
      <c r="I84" s="37"/>
      <c r="J84" s="37"/>
      <c r="K84" s="37"/>
      <c r="L84" s="52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pans="1:31" s="2" customFormat="1" ht="26.25" customHeight="1">
      <c r="A85" s="35"/>
      <c r="B85" s="36"/>
      <c r="C85" s="37"/>
      <c r="D85" s="37"/>
      <c r="E85" s="338" t="str">
        <f>E7</f>
        <v>Nová vstupní a vjezdová zóna v západní části výstaviště včetně nového odpadového hospodářství</v>
      </c>
      <c r="F85" s="339"/>
      <c r="G85" s="339"/>
      <c r="H85" s="339"/>
      <c r="I85" s="37"/>
      <c r="J85" s="37"/>
      <c r="K85" s="37"/>
      <c r="L85" s="52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pans="1:31" s="1" customFormat="1" ht="12" customHeight="1">
      <c r="B86" s="22"/>
      <c r="C86" s="30" t="s">
        <v>311</v>
      </c>
      <c r="D86" s="23"/>
      <c r="E86" s="23"/>
      <c r="F86" s="23"/>
      <c r="G86" s="23"/>
      <c r="H86" s="23"/>
      <c r="I86" s="23"/>
      <c r="J86" s="23"/>
      <c r="K86" s="23"/>
      <c r="L86" s="21"/>
    </row>
    <row r="87" spans="1:31" s="2" customFormat="1" ht="16.5" customHeight="1">
      <c r="A87" s="35"/>
      <c r="B87" s="36"/>
      <c r="C87" s="37"/>
      <c r="D87" s="37"/>
      <c r="E87" s="338" t="s">
        <v>316</v>
      </c>
      <c r="F87" s="337"/>
      <c r="G87" s="337"/>
      <c r="H87" s="337"/>
      <c r="I87" s="37"/>
      <c r="J87" s="37"/>
      <c r="K87" s="37"/>
      <c r="L87" s="52"/>
      <c r="S87" s="35"/>
      <c r="T87" s="35"/>
      <c r="U87" s="35"/>
      <c r="V87" s="35"/>
      <c r="W87" s="35"/>
      <c r="X87" s="35"/>
      <c r="Y87" s="35"/>
      <c r="Z87" s="35"/>
      <c r="AA87" s="35"/>
      <c r="AB87" s="35"/>
      <c r="AC87" s="35"/>
      <c r="AD87" s="35"/>
      <c r="AE87" s="35"/>
    </row>
    <row r="88" spans="1:31" s="2" customFormat="1" ht="12" customHeight="1">
      <c r="A88" s="35"/>
      <c r="B88" s="36"/>
      <c r="C88" s="30" t="s">
        <v>319</v>
      </c>
      <c r="D88" s="37"/>
      <c r="E88" s="37"/>
      <c r="F88" s="37"/>
      <c r="G88" s="37"/>
      <c r="H88" s="37"/>
      <c r="I88" s="37"/>
      <c r="J88" s="37"/>
      <c r="K88" s="37"/>
      <c r="L88" s="52"/>
      <c r="S88" s="35"/>
      <c r="T88" s="35"/>
      <c r="U88" s="35"/>
      <c r="V88" s="35"/>
      <c r="W88" s="35"/>
      <c r="X88" s="35"/>
      <c r="Y88" s="35"/>
      <c r="Z88" s="35"/>
      <c r="AA88" s="35"/>
      <c r="AB88" s="35"/>
      <c r="AC88" s="35"/>
      <c r="AD88" s="35"/>
      <c r="AE88" s="35"/>
    </row>
    <row r="89" spans="1:31" s="2" customFormat="1" ht="16.5" customHeight="1">
      <c r="A89" s="35"/>
      <c r="B89" s="36"/>
      <c r="C89" s="37"/>
      <c r="D89" s="37"/>
      <c r="E89" s="327" t="str">
        <f>E11</f>
        <v>D 102.05 - Zdravotní instalace</v>
      </c>
      <c r="F89" s="337"/>
      <c r="G89" s="337"/>
      <c r="H89" s="337"/>
      <c r="I89" s="37"/>
      <c r="J89" s="37"/>
      <c r="K89" s="37"/>
      <c r="L89" s="52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pans="1:31" s="2" customFormat="1" ht="6.95" customHeight="1">
      <c r="A90" s="35"/>
      <c r="B90" s="36"/>
      <c r="C90" s="37"/>
      <c r="D90" s="37"/>
      <c r="E90" s="37"/>
      <c r="F90" s="37"/>
      <c r="G90" s="37"/>
      <c r="H90" s="37"/>
      <c r="I90" s="37"/>
      <c r="J90" s="37"/>
      <c r="K90" s="37"/>
      <c r="L90" s="52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pans="1:31" s="2" customFormat="1" ht="12" customHeight="1">
      <c r="A91" s="35"/>
      <c r="B91" s="36"/>
      <c r="C91" s="30" t="s">
        <v>20</v>
      </c>
      <c r="D91" s="37"/>
      <c r="E91" s="37"/>
      <c r="F91" s="28" t="str">
        <f>F14</f>
        <v>Brno, Pisárky, Výstaviště, k. ú. Brno – Bohunice</v>
      </c>
      <c r="G91" s="37"/>
      <c r="H91" s="37"/>
      <c r="I91" s="30" t="s">
        <v>22</v>
      </c>
      <c r="J91" s="67" t="str">
        <f>IF(J14="","",J14)</f>
        <v>2. 12. 2022</v>
      </c>
      <c r="K91" s="37"/>
      <c r="L91" s="52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pans="1:31" s="2" customFormat="1" ht="6.95" customHeight="1">
      <c r="A92" s="35"/>
      <c r="B92" s="36"/>
      <c r="C92" s="37"/>
      <c r="D92" s="37"/>
      <c r="E92" s="37"/>
      <c r="F92" s="37"/>
      <c r="G92" s="37"/>
      <c r="H92" s="37"/>
      <c r="I92" s="37"/>
      <c r="J92" s="37"/>
      <c r="K92" s="37"/>
      <c r="L92" s="52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pans="1:31" s="2" customFormat="1" ht="15.2" customHeight="1">
      <c r="A93" s="35"/>
      <c r="B93" s="36"/>
      <c r="C93" s="30" t="s">
        <v>24</v>
      </c>
      <c r="D93" s="37"/>
      <c r="E93" s="37"/>
      <c r="F93" s="28" t="str">
        <f>E17</f>
        <v>Veletrhy Brno a.s.</v>
      </c>
      <c r="G93" s="37"/>
      <c r="H93" s="37"/>
      <c r="I93" s="30" t="s">
        <v>32</v>
      </c>
      <c r="J93" s="33" t="str">
        <f>E23</f>
        <v>AiD team a.s.</v>
      </c>
      <c r="K93" s="37"/>
      <c r="L93" s="52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pans="1:31" s="2" customFormat="1" ht="15.2" customHeight="1">
      <c r="A94" s="35"/>
      <c r="B94" s="36"/>
      <c r="C94" s="30" t="s">
        <v>30</v>
      </c>
      <c r="D94" s="37"/>
      <c r="E94" s="37"/>
      <c r="F94" s="28" t="str">
        <f>IF(E20="","",E20)</f>
        <v>Vyplň údaj</v>
      </c>
      <c r="G94" s="37"/>
      <c r="H94" s="37"/>
      <c r="I94" s="30" t="s">
        <v>37</v>
      </c>
      <c r="J94" s="33" t="str">
        <f>E26</f>
        <v xml:space="preserve"> </v>
      </c>
      <c r="K94" s="37"/>
      <c r="L94" s="52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pans="1:31" s="2" customFormat="1" ht="10.35" customHeight="1">
      <c r="A95" s="35"/>
      <c r="B95" s="36"/>
      <c r="C95" s="37"/>
      <c r="D95" s="37"/>
      <c r="E95" s="37"/>
      <c r="F95" s="37"/>
      <c r="G95" s="37"/>
      <c r="H95" s="37"/>
      <c r="I95" s="37"/>
      <c r="J95" s="37"/>
      <c r="K95" s="37"/>
      <c r="L95" s="52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pans="1:31" s="2" customFormat="1" ht="29.25" customHeight="1">
      <c r="A96" s="35"/>
      <c r="B96" s="36"/>
      <c r="C96" s="151" t="s">
        <v>327</v>
      </c>
      <c r="D96" s="152"/>
      <c r="E96" s="152"/>
      <c r="F96" s="152"/>
      <c r="G96" s="152"/>
      <c r="H96" s="152"/>
      <c r="I96" s="152"/>
      <c r="J96" s="153" t="s">
        <v>328</v>
      </c>
      <c r="K96" s="152"/>
      <c r="L96" s="52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</row>
    <row r="97" spans="1:47" s="2" customFormat="1" ht="10.35" customHeight="1">
      <c r="A97" s="35"/>
      <c r="B97" s="36"/>
      <c r="C97" s="37"/>
      <c r="D97" s="37"/>
      <c r="E97" s="37"/>
      <c r="F97" s="37"/>
      <c r="G97" s="37"/>
      <c r="H97" s="37"/>
      <c r="I97" s="37"/>
      <c r="J97" s="37"/>
      <c r="K97" s="37"/>
      <c r="L97" s="52"/>
      <c r="S97" s="35"/>
      <c r="T97" s="35"/>
      <c r="U97" s="35"/>
      <c r="V97" s="35"/>
      <c r="W97" s="35"/>
      <c r="X97" s="35"/>
      <c r="Y97" s="35"/>
      <c r="Z97" s="35"/>
      <c r="AA97" s="35"/>
      <c r="AB97" s="35"/>
      <c r="AC97" s="35"/>
      <c r="AD97" s="35"/>
      <c r="AE97" s="35"/>
    </row>
    <row r="98" spans="1:47" s="2" customFormat="1" ht="22.9" customHeight="1">
      <c r="A98" s="35"/>
      <c r="B98" s="36"/>
      <c r="C98" s="154" t="s">
        <v>329</v>
      </c>
      <c r="D98" s="37"/>
      <c r="E98" s="37"/>
      <c r="F98" s="37"/>
      <c r="G98" s="37"/>
      <c r="H98" s="37"/>
      <c r="I98" s="37"/>
      <c r="J98" s="85">
        <f>J132</f>
        <v>0</v>
      </c>
      <c r="K98" s="37"/>
      <c r="L98" s="52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  <c r="AU98" s="18" t="s">
        <v>330</v>
      </c>
    </row>
    <row r="99" spans="1:47" s="9" customFormat="1" ht="24.95" customHeight="1">
      <c r="B99" s="155"/>
      <c r="C99" s="156"/>
      <c r="D99" s="157" t="s">
        <v>1256</v>
      </c>
      <c r="E99" s="158"/>
      <c r="F99" s="158"/>
      <c r="G99" s="158"/>
      <c r="H99" s="158"/>
      <c r="I99" s="158"/>
      <c r="J99" s="159">
        <f>J133</f>
        <v>0</v>
      </c>
      <c r="K99" s="156"/>
      <c r="L99" s="160"/>
    </row>
    <row r="100" spans="1:47" s="9" customFormat="1" ht="24.95" customHeight="1">
      <c r="B100" s="155"/>
      <c r="C100" s="156"/>
      <c r="D100" s="157" t="s">
        <v>1257</v>
      </c>
      <c r="E100" s="158"/>
      <c r="F100" s="158"/>
      <c r="G100" s="158"/>
      <c r="H100" s="158"/>
      <c r="I100" s="158"/>
      <c r="J100" s="159">
        <f>J171</f>
        <v>0</v>
      </c>
      <c r="K100" s="156"/>
      <c r="L100" s="160"/>
    </row>
    <row r="101" spans="1:47" s="9" customFormat="1" ht="24.95" customHeight="1">
      <c r="B101" s="155"/>
      <c r="C101" s="156"/>
      <c r="D101" s="157" t="s">
        <v>1258</v>
      </c>
      <c r="E101" s="158"/>
      <c r="F101" s="158"/>
      <c r="G101" s="158"/>
      <c r="H101" s="158"/>
      <c r="I101" s="158"/>
      <c r="J101" s="159">
        <f>J174</f>
        <v>0</v>
      </c>
      <c r="K101" s="156"/>
      <c r="L101" s="160"/>
    </row>
    <row r="102" spans="1:47" s="9" customFormat="1" ht="24.95" customHeight="1">
      <c r="B102" s="155"/>
      <c r="C102" s="156"/>
      <c r="D102" s="157" t="s">
        <v>1259</v>
      </c>
      <c r="E102" s="158"/>
      <c r="F102" s="158"/>
      <c r="G102" s="158"/>
      <c r="H102" s="158"/>
      <c r="I102" s="158"/>
      <c r="J102" s="159">
        <f>J180</f>
        <v>0</v>
      </c>
      <c r="K102" s="156"/>
      <c r="L102" s="160"/>
    </row>
    <row r="103" spans="1:47" s="9" customFormat="1" ht="24.95" customHeight="1">
      <c r="B103" s="155"/>
      <c r="C103" s="156"/>
      <c r="D103" s="157" t="s">
        <v>1260</v>
      </c>
      <c r="E103" s="158"/>
      <c r="F103" s="158"/>
      <c r="G103" s="158"/>
      <c r="H103" s="158"/>
      <c r="I103" s="158"/>
      <c r="J103" s="159">
        <f>J198</f>
        <v>0</v>
      </c>
      <c r="K103" s="156"/>
      <c r="L103" s="160"/>
    </row>
    <row r="104" spans="1:47" s="9" customFormat="1" ht="24.95" customHeight="1">
      <c r="B104" s="155"/>
      <c r="C104" s="156"/>
      <c r="D104" s="157" t="s">
        <v>1261</v>
      </c>
      <c r="E104" s="158"/>
      <c r="F104" s="158"/>
      <c r="G104" s="158"/>
      <c r="H104" s="158"/>
      <c r="I104" s="158"/>
      <c r="J104" s="159">
        <f>J213</f>
        <v>0</v>
      </c>
      <c r="K104" s="156"/>
      <c r="L104" s="160"/>
    </row>
    <row r="105" spans="1:47" s="9" customFormat="1" ht="24.95" customHeight="1">
      <c r="B105" s="155"/>
      <c r="C105" s="156"/>
      <c r="D105" s="157" t="s">
        <v>1262</v>
      </c>
      <c r="E105" s="158"/>
      <c r="F105" s="158"/>
      <c r="G105" s="158"/>
      <c r="H105" s="158"/>
      <c r="I105" s="158"/>
      <c r="J105" s="159">
        <f>J216</f>
        <v>0</v>
      </c>
      <c r="K105" s="156"/>
      <c r="L105" s="160"/>
    </row>
    <row r="106" spans="1:47" s="9" customFormat="1" ht="24.95" customHeight="1">
      <c r="B106" s="155"/>
      <c r="C106" s="156"/>
      <c r="D106" s="157" t="s">
        <v>1263</v>
      </c>
      <c r="E106" s="158"/>
      <c r="F106" s="158"/>
      <c r="G106" s="158"/>
      <c r="H106" s="158"/>
      <c r="I106" s="158"/>
      <c r="J106" s="159">
        <f>J252</f>
        <v>0</v>
      </c>
      <c r="K106" s="156"/>
      <c r="L106" s="160"/>
    </row>
    <row r="107" spans="1:47" s="9" customFormat="1" ht="24.95" customHeight="1">
      <c r="B107" s="155"/>
      <c r="C107" s="156"/>
      <c r="D107" s="157" t="s">
        <v>1264</v>
      </c>
      <c r="E107" s="158"/>
      <c r="F107" s="158"/>
      <c r="G107" s="158"/>
      <c r="H107" s="158"/>
      <c r="I107" s="158"/>
      <c r="J107" s="159">
        <f>J290</f>
        <v>0</v>
      </c>
      <c r="K107" s="156"/>
      <c r="L107" s="160"/>
    </row>
    <row r="108" spans="1:47" s="9" customFormat="1" ht="24.95" customHeight="1">
      <c r="B108" s="155"/>
      <c r="C108" s="156"/>
      <c r="D108" s="157" t="s">
        <v>1265</v>
      </c>
      <c r="E108" s="158"/>
      <c r="F108" s="158"/>
      <c r="G108" s="158"/>
      <c r="H108" s="158"/>
      <c r="I108" s="158"/>
      <c r="J108" s="159">
        <f>J311</f>
        <v>0</v>
      </c>
      <c r="K108" s="156"/>
      <c r="L108" s="160"/>
    </row>
    <row r="109" spans="1:47" s="9" customFormat="1" ht="24.95" customHeight="1">
      <c r="B109" s="155"/>
      <c r="C109" s="156"/>
      <c r="D109" s="157" t="s">
        <v>1266</v>
      </c>
      <c r="E109" s="158"/>
      <c r="F109" s="158"/>
      <c r="G109" s="158"/>
      <c r="H109" s="158"/>
      <c r="I109" s="158"/>
      <c r="J109" s="159">
        <f>J319</f>
        <v>0</v>
      </c>
      <c r="K109" s="156"/>
      <c r="L109" s="160"/>
    </row>
    <row r="110" spans="1:47" s="9" customFormat="1" ht="21.75" customHeight="1">
      <c r="B110" s="155"/>
      <c r="C110" s="156"/>
      <c r="D110" s="166" t="s">
        <v>349</v>
      </c>
      <c r="E110" s="156"/>
      <c r="F110" s="156"/>
      <c r="G110" s="156"/>
      <c r="H110" s="156"/>
      <c r="I110" s="156"/>
      <c r="J110" s="167">
        <f>J324</f>
        <v>0</v>
      </c>
      <c r="K110" s="156"/>
      <c r="L110" s="160"/>
    </row>
    <row r="111" spans="1:47" s="2" customFormat="1" ht="21.75" customHeight="1">
      <c r="A111" s="35"/>
      <c r="B111" s="36"/>
      <c r="C111" s="37"/>
      <c r="D111" s="37"/>
      <c r="E111" s="37"/>
      <c r="F111" s="37"/>
      <c r="G111" s="37"/>
      <c r="H111" s="37"/>
      <c r="I111" s="37"/>
      <c r="J111" s="37"/>
      <c r="K111" s="37"/>
      <c r="L111" s="52"/>
      <c r="S111" s="35"/>
      <c r="T111" s="35"/>
      <c r="U111" s="35"/>
      <c r="V111" s="35"/>
      <c r="W111" s="35"/>
      <c r="X111" s="35"/>
      <c r="Y111" s="35"/>
      <c r="Z111" s="35"/>
      <c r="AA111" s="35"/>
      <c r="AB111" s="35"/>
      <c r="AC111" s="35"/>
      <c r="AD111" s="35"/>
      <c r="AE111" s="35"/>
    </row>
    <row r="112" spans="1:47" s="2" customFormat="1" ht="6.95" customHeight="1">
      <c r="A112" s="35"/>
      <c r="B112" s="55"/>
      <c r="C112" s="56"/>
      <c r="D112" s="56"/>
      <c r="E112" s="56"/>
      <c r="F112" s="56"/>
      <c r="G112" s="56"/>
      <c r="H112" s="56"/>
      <c r="I112" s="56"/>
      <c r="J112" s="56"/>
      <c r="K112" s="56"/>
      <c r="L112" s="52"/>
      <c r="S112" s="35"/>
      <c r="T112" s="35"/>
      <c r="U112" s="35"/>
      <c r="V112" s="35"/>
      <c r="W112" s="35"/>
      <c r="X112" s="35"/>
      <c r="Y112" s="35"/>
      <c r="Z112" s="35"/>
      <c r="AA112" s="35"/>
      <c r="AB112" s="35"/>
      <c r="AC112" s="35"/>
      <c r="AD112" s="35"/>
      <c r="AE112" s="35"/>
    </row>
    <row r="116" spans="1:31" s="2" customFormat="1" ht="6.95" customHeight="1">
      <c r="A116" s="35"/>
      <c r="B116" s="57"/>
      <c r="C116" s="58"/>
      <c r="D116" s="58"/>
      <c r="E116" s="58"/>
      <c r="F116" s="58"/>
      <c r="G116" s="58"/>
      <c r="H116" s="58"/>
      <c r="I116" s="58"/>
      <c r="J116" s="58"/>
      <c r="K116" s="58"/>
      <c r="L116" s="52"/>
      <c r="S116" s="35"/>
      <c r="T116" s="35"/>
      <c r="U116" s="35"/>
      <c r="V116" s="35"/>
      <c r="W116" s="35"/>
      <c r="X116" s="35"/>
      <c r="Y116" s="35"/>
      <c r="Z116" s="35"/>
      <c r="AA116" s="35"/>
      <c r="AB116" s="35"/>
      <c r="AC116" s="35"/>
      <c r="AD116" s="35"/>
      <c r="AE116" s="35"/>
    </row>
    <row r="117" spans="1:31" s="2" customFormat="1" ht="24.95" customHeight="1">
      <c r="A117" s="35"/>
      <c r="B117" s="36"/>
      <c r="C117" s="24" t="s">
        <v>350</v>
      </c>
      <c r="D117" s="37"/>
      <c r="E117" s="37"/>
      <c r="F117" s="37"/>
      <c r="G117" s="37"/>
      <c r="H117" s="37"/>
      <c r="I117" s="37"/>
      <c r="J117" s="37"/>
      <c r="K117" s="37"/>
      <c r="L117" s="52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</row>
    <row r="118" spans="1:31" s="2" customFormat="1" ht="6.95" customHeight="1">
      <c r="A118" s="35"/>
      <c r="B118" s="36"/>
      <c r="C118" s="37"/>
      <c r="D118" s="37"/>
      <c r="E118" s="37"/>
      <c r="F118" s="37"/>
      <c r="G118" s="37"/>
      <c r="H118" s="37"/>
      <c r="I118" s="37"/>
      <c r="J118" s="37"/>
      <c r="K118" s="37"/>
      <c r="L118" s="52"/>
      <c r="S118" s="35"/>
      <c r="T118" s="35"/>
      <c r="U118" s="35"/>
      <c r="V118" s="35"/>
      <c r="W118" s="35"/>
      <c r="X118" s="35"/>
      <c r="Y118" s="35"/>
      <c r="Z118" s="35"/>
      <c r="AA118" s="35"/>
      <c r="AB118" s="35"/>
      <c r="AC118" s="35"/>
      <c r="AD118" s="35"/>
      <c r="AE118" s="35"/>
    </row>
    <row r="119" spans="1:31" s="2" customFormat="1" ht="12" customHeight="1">
      <c r="A119" s="35"/>
      <c r="B119" s="36"/>
      <c r="C119" s="30" t="s">
        <v>16</v>
      </c>
      <c r="D119" s="37"/>
      <c r="E119" s="37"/>
      <c r="F119" s="37"/>
      <c r="G119" s="37"/>
      <c r="H119" s="37"/>
      <c r="I119" s="37"/>
      <c r="J119" s="37"/>
      <c r="K119" s="37"/>
      <c r="L119" s="52"/>
      <c r="S119" s="35"/>
      <c r="T119" s="35"/>
      <c r="U119" s="35"/>
      <c r="V119" s="35"/>
      <c r="W119" s="35"/>
      <c r="X119" s="35"/>
      <c r="Y119" s="35"/>
      <c r="Z119" s="35"/>
      <c r="AA119" s="35"/>
      <c r="AB119" s="35"/>
      <c r="AC119" s="35"/>
      <c r="AD119" s="35"/>
      <c r="AE119" s="35"/>
    </row>
    <row r="120" spans="1:31" s="2" customFormat="1" ht="26.25" customHeight="1">
      <c r="A120" s="35"/>
      <c r="B120" s="36"/>
      <c r="C120" s="37"/>
      <c r="D120" s="37"/>
      <c r="E120" s="338" t="str">
        <f>E7</f>
        <v>Nová vstupní a vjezdová zóna v západní části výstaviště včetně nového odpadového hospodářství</v>
      </c>
      <c r="F120" s="339"/>
      <c r="G120" s="339"/>
      <c r="H120" s="339"/>
      <c r="I120" s="37"/>
      <c r="J120" s="37"/>
      <c r="K120" s="37"/>
      <c r="L120" s="52"/>
      <c r="S120" s="35"/>
      <c r="T120" s="35"/>
      <c r="U120" s="35"/>
      <c r="V120" s="35"/>
      <c r="W120" s="35"/>
      <c r="X120" s="35"/>
      <c r="Y120" s="35"/>
      <c r="Z120" s="35"/>
      <c r="AA120" s="35"/>
      <c r="AB120" s="35"/>
      <c r="AC120" s="35"/>
      <c r="AD120" s="35"/>
      <c r="AE120" s="35"/>
    </row>
    <row r="121" spans="1:31" s="1" customFormat="1" ht="12" customHeight="1">
      <c r="B121" s="22"/>
      <c r="C121" s="30" t="s">
        <v>311</v>
      </c>
      <c r="D121" s="23"/>
      <c r="E121" s="23"/>
      <c r="F121" s="23"/>
      <c r="G121" s="23"/>
      <c r="H121" s="23"/>
      <c r="I121" s="23"/>
      <c r="J121" s="23"/>
      <c r="K121" s="23"/>
      <c r="L121" s="21"/>
    </row>
    <row r="122" spans="1:31" s="2" customFormat="1" ht="16.5" customHeight="1">
      <c r="A122" s="35"/>
      <c r="B122" s="36"/>
      <c r="C122" s="37"/>
      <c r="D122" s="37"/>
      <c r="E122" s="338" t="s">
        <v>316</v>
      </c>
      <c r="F122" s="337"/>
      <c r="G122" s="337"/>
      <c r="H122" s="337"/>
      <c r="I122" s="37"/>
      <c r="J122" s="37"/>
      <c r="K122" s="37"/>
      <c r="L122" s="52"/>
      <c r="S122" s="35"/>
      <c r="T122" s="35"/>
      <c r="U122" s="35"/>
      <c r="V122" s="35"/>
      <c r="W122" s="35"/>
      <c r="X122" s="35"/>
      <c r="Y122" s="35"/>
      <c r="Z122" s="35"/>
      <c r="AA122" s="35"/>
      <c r="AB122" s="35"/>
      <c r="AC122" s="35"/>
      <c r="AD122" s="35"/>
      <c r="AE122" s="35"/>
    </row>
    <row r="123" spans="1:31" s="2" customFormat="1" ht="12" customHeight="1">
      <c r="A123" s="35"/>
      <c r="B123" s="36"/>
      <c r="C123" s="30" t="s">
        <v>319</v>
      </c>
      <c r="D123" s="37"/>
      <c r="E123" s="37"/>
      <c r="F123" s="37"/>
      <c r="G123" s="37"/>
      <c r="H123" s="37"/>
      <c r="I123" s="37"/>
      <c r="J123" s="37"/>
      <c r="K123" s="37"/>
      <c r="L123" s="52"/>
      <c r="S123" s="35"/>
      <c r="T123" s="35"/>
      <c r="U123" s="35"/>
      <c r="V123" s="35"/>
      <c r="W123" s="35"/>
      <c r="X123" s="35"/>
      <c r="Y123" s="35"/>
      <c r="Z123" s="35"/>
      <c r="AA123" s="35"/>
      <c r="AB123" s="35"/>
      <c r="AC123" s="35"/>
      <c r="AD123" s="35"/>
      <c r="AE123" s="35"/>
    </row>
    <row r="124" spans="1:31" s="2" customFormat="1" ht="16.5" customHeight="1">
      <c r="A124" s="35"/>
      <c r="B124" s="36"/>
      <c r="C124" s="37"/>
      <c r="D124" s="37"/>
      <c r="E124" s="327" t="str">
        <f>E11</f>
        <v>D 102.05 - Zdravotní instalace</v>
      </c>
      <c r="F124" s="337"/>
      <c r="G124" s="337"/>
      <c r="H124" s="337"/>
      <c r="I124" s="37"/>
      <c r="J124" s="37"/>
      <c r="K124" s="37"/>
      <c r="L124" s="52"/>
      <c r="S124" s="35"/>
      <c r="T124" s="35"/>
      <c r="U124" s="35"/>
      <c r="V124" s="35"/>
      <c r="W124" s="35"/>
      <c r="X124" s="35"/>
      <c r="Y124" s="35"/>
      <c r="Z124" s="35"/>
      <c r="AA124" s="35"/>
      <c r="AB124" s="35"/>
      <c r="AC124" s="35"/>
      <c r="AD124" s="35"/>
      <c r="AE124" s="35"/>
    </row>
    <row r="125" spans="1:31" s="2" customFormat="1" ht="6.95" customHeight="1">
      <c r="A125" s="35"/>
      <c r="B125" s="36"/>
      <c r="C125" s="37"/>
      <c r="D125" s="37"/>
      <c r="E125" s="37"/>
      <c r="F125" s="37"/>
      <c r="G125" s="37"/>
      <c r="H125" s="37"/>
      <c r="I125" s="37"/>
      <c r="J125" s="37"/>
      <c r="K125" s="37"/>
      <c r="L125" s="52"/>
      <c r="S125" s="35"/>
      <c r="T125" s="35"/>
      <c r="U125" s="35"/>
      <c r="V125" s="35"/>
      <c r="W125" s="35"/>
      <c r="X125" s="35"/>
      <c r="Y125" s="35"/>
      <c r="Z125" s="35"/>
      <c r="AA125" s="35"/>
      <c r="AB125" s="35"/>
      <c r="AC125" s="35"/>
      <c r="AD125" s="35"/>
      <c r="AE125" s="35"/>
    </row>
    <row r="126" spans="1:31" s="2" customFormat="1" ht="12" customHeight="1">
      <c r="A126" s="35"/>
      <c r="B126" s="36"/>
      <c r="C126" s="30" t="s">
        <v>20</v>
      </c>
      <c r="D126" s="37"/>
      <c r="E126" s="37"/>
      <c r="F126" s="28" t="str">
        <f>F14</f>
        <v>Brno, Pisárky, Výstaviště, k. ú. Brno – Bohunice</v>
      </c>
      <c r="G126" s="37"/>
      <c r="H126" s="37"/>
      <c r="I126" s="30" t="s">
        <v>22</v>
      </c>
      <c r="J126" s="67" t="str">
        <f>IF(J14="","",J14)</f>
        <v>2. 12. 2022</v>
      </c>
      <c r="K126" s="37"/>
      <c r="L126" s="52"/>
      <c r="S126" s="35"/>
      <c r="T126" s="35"/>
      <c r="U126" s="35"/>
      <c r="V126" s="35"/>
      <c r="W126" s="35"/>
      <c r="X126" s="35"/>
      <c r="Y126" s="35"/>
      <c r="Z126" s="35"/>
      <c r="AA126" s="35"/>
      <c r="AB126" s="35"/>
      <c r="AC126" s="35"/>
      <c r="AD126" s="35"/>
      <c r="AE126" s="35"/>
    </row>
    <row r="127" spans="1:31" s="2" customFormat="1" ht="6.95" customHeight="1">
      <c r="A127" s="35"/>
      <c r="B127" s="36"/>
      <c r="C127" s="37"/>
      <c r="D127" s="37"/>
      <c r="E127" s="37"/>
      <c r="F127" s="37"/>
      <c r="G127" s="37"/>
      <c r="H127" s="37"/>
      <c r="I127" s="37"/>
      <c r="J127" s="37"/>
      <c r="K127" s="37"/>
      <c r="L127" s="52"/>
      <c r="S127" s="35"/>
      <c r="T127" s="35"/>
      <c r="U127" s="35"/>
      <c r="V127" s="35"/>
      <c r="W127" s="35"/>
      <c r="X127" s="35"/>
      <c r="Y127" s="35"/>
      <c r="Z127" s="35"/>
      <c r="AA127" s="35"/>
      <c r="AB127" s="35"/>
      <c r="AC127" s="35"/>
      <c r="AD127" s="35"/>
      <c r="AE127" s="35"/>
    </row>
    <row r="128" spans="1:31" s="2" customFormat="1" ht="15.2" customHeight="1">
      <c r="A128" s="35"/>
      <c r="B128" s="36"/>
      <c r="C128" s="30" t="s">
        <v>24</v>
      </c>
      <c r="D128" s="37"/>
      <c r="E128" s="37"/>
      <c r="F128" s="28" t="str">
        <f>E17</f>
        <v>Veletrhy Brno a.s.</v>
      </c>
      <c r="G128" s="37"/>
      <c r="H128" s="37"/>
      <c r="I128" s="30" t="s">
        <v>32</v>
      </c>
      <c r="J128" s="33" t="str">
        <f>E23</f>
        <v>AiD team a.s.</v>
      </c>
      <c r="K128" s="37"/>
      <c r="L128" s="52"/>
      <c r="S128" s="35"/>
      <c r="T128" s="35"/>
      <c r="U128" s="35"/>
      <c r="V128" s="35"/>
      <c r="W128" s="35"/>
      <c r="X128" s="35"/>
      <c r="Y128" s="35"/>
      <c r="Z128" s="35"/>
      <c r="AA128" s="35"/>
      <c r="AB128" s="35"/>
      <c r="AC128" s="35"/>
      <c r="AD128" s="35"/>
      <c r="AE128" s="35"/>
    </row>
    <row r="129" spans="1:65" s="2" customFormat="1" ht="15.2" customHeight="1">
      <c r="A129" s="35"/>
      <c r="B129" s="36"/>
      <c r="C129" s="30" t="s">
        <v>30</v>
      </c>
      <c r="D129" s="37"/>
      <c r="E129" s="37"/>
      <c r="F129" s="28" t="str">
        <f>IF(E20="","",E20)</f>
        <v>Vyplň údaj</v>
      </c>
      <c r="G129" s="37"/>
      <c r="H129" s="37"/>
      <c r="I129" s="30" t="s">
        <v>37</v>
      </c>
      <c r="J129" s="33" t="str">
        <f>E26</f>
        <v xml:space="preserve"> </v>
      </c>
      <c r="K129" s="37"/>
      <c r="L129" s="52"/>
      <c r="S129" s="35"/>
      <c r="T129" s="35"/>
      <c r="U129" s="35"/>
      <c r="V129" s="35"/>
      <c r="W129" s="35"/>
      <c r="X129" s="35"/>
      <c r="Y129" s="35"/>
      <c r="Z129" s="35"/>
      <c r="AA129" s="35"/>
      <c r="AB129" s="35"/>
      <c r="AC129" s="35"/>
      <c r="AD129" s="35"/>
      <c r="AE129" s="35"/>
    </row>
    <row r="130" spans="1:65" s="2" customFormat="1" ht="10.35" customHeight="1">
      <c r="A130" s="35"/>
      <c r="B130" s="36"/>
      <c r="C130" s="37"/>
      <c r="D130" s="37"/>
      <c r="E130" s="37"/>
      <c r="F130" s="37"/>
      <c r="G130" s="37"/>
      <c r="H130" s="37"/>
      <c r="I130" s="37"/>
      <c r="J130" s="37"/>
      <c r="K130" s="37"/>
      <c r="L130" s="52"/>
      <c r="S130" s="35"/>
      <c r="T130" s="35"/>
      <c r="U130" s="35"/>
      <c r="V130" s="35"/>
      <c r="W130" s="35"/>
      <c r="X130" s="35"/>
      <c r="Y130" s="35"/>
      <c r="Z130" s="35"/>
      <c r="AA130" s="35"/>
      <c r="AB130" s="35"/>
      <c r="AC130" s="35"/>
      <c r="AD130" s="35"/>
      <c r="AE130" s="35"/>
    </row>
    <row r="131" spans="1:65" s="11" customFormat="1" ht="29.25" customHeight="1">
      <c r="A131" s="168"/>
      <c r="B131" s="169"/>
      <c r="C131" s="170" t="s">
        <v>351</v>
      </c>
      <c r="D131" s="171" t="s">
        <v>66</v>
      </c>
      <c r="E131" s="171" t="s">
        <v>62</v>
      </c>
      <c r="F131" s="171" t="s">
        <v>63</v>
      </c>
      <c r="G131" s="171" t="s">
        <v>352</v>
      </c>
      <c r="H131" s="171" t="s">
        <v>353</v>
      </c>
      <c r="I131" s="171" t="s">
        <v>354</v>
      </c>
      <c r="J131" s="171" t="s">
        <v>328</v>
      </c>
      <c r="K131" s="172" t="s">
        <v>355</v>
      </c>
      <c r="L131" s="173"/>
      <c r="M131" s="76" t="s">
        <v>1</v>
      </c>
      <c r="N131" s="77" t="s">
        <v>45</v>
      </c>
      <c r="O131" s="77" t="s">
        <v>356</v>
      </c>
      <c r="P131" s="77" t="s">
        <v>357</v>
      </c>
      <c r="Q131" s="77" t="s">
        <v>358</v>
      </c>
      <c r="R131" s="77" t="s">
        <v>359</v>
      </c>
      <c r="S131" s="77" t="s">
        <v>360</v>
      </c>
      <c r="T131" s="78" t="s">
        <v>361</v>
      </c>
      <c r="U131" s="168"/>
      <c r="V131" s="168"/>
      <c r="W131" s="168"/>
      <c r="X131" s="168"/>
      <c r="Y131" s="168"/>
      <c r="Z131" s="168"/>
      <c r="AA131" s="168"/>
      <c r="AB131" s="168"/>
      <c r="AC131" s="168"/>
      <c r="AD131" s="168"/>
      <c r="AE131" s="168"/>
    </row>
    <row r="132" spans="1:65" s="2" customFormat="1" ht="22.9" customHeight="1">
      <c r="A132" s="35"/>
      <c r="B132" s="36"/>
      <c r="C132" s="83" t="s">
        <v>362</v>
      </c>
      <c r="D132" s="37"/>
      <c r="E132" s="37"/>
      <c r="F132" s="37"/>
      <c r="G132" s="37"/>
      <c r="H132" s="37"/>
      <c r="I132" s="37"/>
      <c r="J132" s="174">
        <f>BK132</f>
        <v>0</v>
      </c>
      <c r="K132" s="37"/>
      <c r="L132" s="40"/>
      <c r="M132" s="79"/>
      <c r="N132" s="175"/>
      <c r="O132" s="80"/>
      <c r="P132" s="176">
        <f>P133+P171+P174+P180+P198+P213+P216+P252+P290+P311+P319+P324</f>
        <v>0</v>
      </c>
      <c r="Q132" s="80"/>
      <c r="R132" s="176">
        <f>R133+R171+R174+R180+R198+R213+R216+R252+R290+R311+R319+R324</f>
        <v>0</v>
      </c>
      <c r="S132" s="80"/>
      <c r="T132" s="177">
        <f>T133+T171+T174+T180+T198+T213+T216+T252+T290+T311+T319+T324</f>
        <v>0</v>
      </c>
      <c r="U132" s="35"/>
      <c r="V132" s="35"/>
      <c r="W132" s="35"/>
      <c r="X132" s="35"/>
      <c r="Y132" s="35"/>
      <c r="Z132" s="35"/>
      <c r="AA132" s="35"/>
      <c r="AB132" s="35"/>
      <c r="AC132" s="35"/>
      <c r="AD132" s="35"/>
      <c r="AE132" s="35"/>
      <c r="AT132" s="18" t="s">
        <v>80</v>
      </c>
      <c r="AU132" s="18" t="s">
        <v>330</v>
      </c>
      <c r="BK132" s="178">
        <f>BK133+BK171+BK174+BK180+BK198+BK213+BK216+BK252+BK290+BK311+BK319+BK324</f>
        <v>0</v>
      </c>
    </row>
    <row r="133" spans="1:65" s="12" customFormat="1" ht="25.9" customHeight="1">
      <c r="B133" s="179"/>
      <c r="C133" s="180"/>
      <c r="D133" s="181" t="s">
        <v>80</v>
      </c>
      <c r="E133" s="182" t="s">
        <v>88</v>
      </c>
      <c r="F133" s="182" t="s">
        <v>1079</v>
      </c>
      <c r="G133" s="180"/>
      <c r="H133" s="180"/>
      <c r="I133" s="183"/>
      <c r="J133" s="167">
        <f>BK133</f>
        <v>0</v>
      </c>
      <c r="K133" s="180"/>
      <c r="L133" s="184"/>
      <c r="M133" s="185"/>
      <c r="N133" s="186"/>
      <c r="O133" s="186"/>
      <c r="P133" s="187">
        <f>SUM(P134:P170)</f>
        <v>0</v>
      </c>
      <c r="Q133" s="186"/>
      <c r="R133" s="187">
        <f>SUM(R134:R170)</f>
        <v>0</v>
      </c>
      <c r="S133" s="186"/>
      <c r="T133" s="188">
        <f>SUM(T134:T170)</f>
        <v>0</v>
      </c>
      <c r="AR133" s="189" t="s">
        <v>88</v>
      </c>
      <c r="AT133" s="190" t="s">
        <v>80</v>
      </c>
      <c r="AU133" s="190" t="s">
        <v>81</v>
      </c>
      <c r="AY133" s="189" t="s">
        <v>365</v>
      </c>
      <c r="BK133" s="191">
        <f>SUM(BK134:BK170)</f>
        <v>0</v>
      </c>
    </row>
    <row r="134" spans="1:65" s="2" customFormat="1" ht="24.2" customHeight="1">
      <c r="A134" s="35"/>
      <c r="B134" s="36"/>
      <c r="C134" s="194" t="s">
        <v>88</v>
      </c>
      <c r="D134" s="194" t="s">
        <v>368</v>
      </c>
      <c r="E134" s="195" t="s">
        <v>1267</v>
      </c>
      <c r="F134" s="196" t="s">
        <v>1268</v>
      </c>
      <c r="G134" s="197" t="s">
        <v>371</v>
      </c>
      <c r="H134" s="198">
        <v>75</v>
      </c>
      <c r="I134" s="199"/>
      <c r="J134" s="200">
        <f>ROUND(I134*H134,2)</f>
        <v>0</v>
      </c>
      <c r="K134" s="196" t="s">
        <v>1269</v>
      </c>
      <c r="L134" s="40"/>
      <c r="M134" s="201" t="s">
        <v>1</v>
      </c>
      <c r="N134" s="202" t="s">
        <v>46</v>
      </c>
      <c r="O134" s="72"/>
      <c r="P134" s="203">
        <f>O134*H134</f>
        <v>0</v>
      </c>
      <c r="Q134" s="203">
        <v>0</v>
      </c>
      <c r="R134" s="203">
        <f>Q134*H134</f>
        <v>0</v>
      </c>
      <c r="S134" s="203">
        <v>0</v>
      </c>
      <c r="T134" s="204">
        <f>S134*H134</f>
        <v>0</v>
      </c>
      <c r="U134" s="35"/>
      <c r="V134" s="35"/>
      <c r="W134" s="35"/>
      <c r="X134" s="35"/>
      <c r="Y134" s="35"/>
      <c r="Z134" s="35"/>
      <c r="AA134" s="35"/>
      <c r="AB134" s="35"/>
      <c r="AC134" s="35"/>
      <c r="AD134" s="35"/>
      <c r="AE134" s="35"/>
      <c r="AR134" s="205" t="s">
        <v>373</v>
      </c>
      <c r="AT134" s="205" t="s">
        <v>368</v>
      </c>
      <c r="AU134" s="205" t="s">
        <v>88</v>
      </c>
      <c r="AY134" s="18" t="s">
        <v>365</v>
      </c>
      <c r="BE134" s="206">
        <f>IF(N134="základní",J134,0)</f>
        <v>0</v>
      </c>
      <c r="BF134" s="206">
        <f>IF(N134="snížená",J134,0)</f>
        <v>0</v>
      </c>
      <c r="BG134" s="206">
        <f>IF(N134="zákl. přenesená",J134,0)</f>
        <v>0</v>
      </c>
      <c r="BH134" s="206">
        <f>IF(N134="sníž. přenesená",J134,0)</f>
        <v>0</v>
      </c>
      <c r="BI134" s="206">
        <f>IF(N134="nulová",J134,0)</f>
        <v>0</v>
      </c>
      <c r="BJ134" s="18" t="s">
        <v>88</v>
      </c>
      <c r="BK134" s="206">
        <f>ROUND(I134*H134,2)</f>
        <v>0</v>
      </c>
      <c r="BL134" s="18" t="s">
        <v>373</v>
      </c>
      <c r="BM134" s="205" t="s">
        <v>90</v>
      </c>
    </row>
    <row r="135" spans="1:65" s="2" customFormat="1" ht="58.5">
      <c r="A135" s="35"/>
      <c r="B135" s="36"/>
      <c r="C135" s="37"/>
      <c r="D135" s="209" t="s">
        <v>1270</v>
      </c>
      <c r="E135" s="37"/>
      <c r="F135" s="275" t="s">
        <v>1271</v>
      </c>
      <c r="G135" s="37"/>
      <c r="H135" s="37"/>
      <c r="I135" s="276"/>
      <c r="J135" s="37"/>
      <c r="K135" s="37"/>
      <c r="L135" s="40"/>
      <c r="M135" s="261"/>
      <c r="N135" s="262"/>
      <c r="O135" s="72"/>
      <c r="P135" s="72"/>
      <c r="Q135" s="72"/>
      <c r="R135" s="72"/>
      <c r="S135" s="72"/>
      <c r="T135" s="73"/>
      <c r="U135" s="35"/>
      <c r="V135" s="35"/>
      <c r="W135" s="35"/>
      <c r="X135" s="35"/>
      <c r="Y135" s="35"/>
      <c r="Z135" s="35"/>
      <c r="AA135" s="35"/>
      <c r="AB135" s="35"/>
      <c r="AC135" s="35"/>
      <c r="AD135" s="35"/>
      <c r="AE135" s="35"/>
      <c r="AT135" s="18" t="s">
        <v>1270</v>
      </c>
      <c r="AU135" s="18" t="s">
        <v>88</v>
      </c>
    </row>
    <row r="136" spans="1:65" s="2" customFormat="1" ht="24.2" customHeight="1">
      <c r="A136" s="35"/>
      <c r="B136" s="36"/>
      <c r="C136" s="194" t="s">
        <v>90</v>
      </c>
      <c r="D136" s="194" t="s">
        <v>368</v>
      </c>
      <c r="E136" s="195" t="s">
        <v>1272</v>
      </c>
      <c r="F136" s="196" t="s">
        <v>1273</v>
      </c>
      <c r="G136" s="197" t="s">
        <v>371</v>
      </c>
      <c r="H136" s="198">
        <v>37.5</v>
      </c>
      <c r="I136" s="199"/>
      <c r="J136" s="200">
        <f>ROUND(I136*H136,2)</f>
        <v>0</v>
      </c>
      <c r="K136" s="196" t="s">
        <v>1269</v>
      </c>
      <c r="L136" s="40"/>
      <c r="M136" s="201" t="s">
        <v>1</v>
      </c>
      <c r="N136" s="202" t="s">
        <v>46</v>
      </c>
      <c r="O136" s="72"/>
      <c r="P136" s="203">
        <f>O136*H136</f>
        <v>0</v>
      </c>
      <c r="Q136" s="203">
        <v>0</v>
      </c>
      <c r="R136" s="203">
        <f>Q136*H136</f>
        <v>0</v>
      </c>
      <c r="S136" s="203">
        <v>0</v>
      </c>
      <c r="T136" s="204">
        <f>S136*H136</f>
        <v>0</v>
      </c>
      <c r="U136" s="35"/>
      <c r="V136" s="35"/>
      <c r="W136" s="35"/>
      <c r="X136" s="35"/>
      <c r="Y136" s="35"/>
      <c r="Z136" s="35"/>
      <c r="AA136" s="35"/>
      <c r="AB136" s="35"/>
      <c r="AC136" s="35"/>
      <c r="AD136" s="35"/>
      <c r="AE136" s="35"/>
      <c r="AR136" s="205" t="s">
        <v>373</v>
      </c>
      <c r="AT136" s="205" t="s">
        <v>368</v>
      </c>
      <c r="AU136" s="205" t="s">
        <v>88</v>
      </c>
      <c r="AY136" s="18" t="s">
        <v>365</v>
      </c>
      <c r="BE136" s="206">
        <f>IF(N136="základní",J136,0)</f>
        <v>0</v>
      </c>
      <c r="BF136" s="206">
        <f>IF(N136="snížená",J136,0)</f>
        <v>0</v>
      </c>
      <c r="BG136" s="206">
        <f>IF(N136="zákl. přenesená",J136,0)</f>
        <v>0</v>
      </c>
      <c r="BH136" s="206">
        <f>IF(N136="sníž. přenesená",J136,0)</f>
        <v>0</v>
      </c>
      <c r="BI136" s="206">
        <f>IF(N136="nulová",J136,0)</f>
        <v>0</v>
      </c>
      <c r="BJ136" s="18" t="s">
        <v>88</v>
      </c>
      <c r="BK136" s="206">
        <f>ROUND(I136*H136,2)</f>
        <v>0</v>
      </c>
      <c r="BL136" s="18" t="s">
        <v>373</v>
      </c>
      <c r="BM136" s="205" t="s">
        <v>373</v>
      </c>
    </row>
    <row r="137" spans="1:65" s="2" customFormat="1" ht="58.5">
      <c r="A137" s="35"/>
      <c r="B137" s="36"/>
      <c r="C137" s="37"/>
      <c r="D137" s="209" t="s">
        <v>1270</v>
      </c>
      <c r="E137" s="37"/>
      <c r="F137" s="275" t="s">
        <v>1271</v>
      </c>
      <c r="G137" s="37"/>
      <c r="H137" s="37"/>
      <c r="I137" s="276"/>
      <c r="J137" s="37"/>
      <c r="K137" s="37"/>
      <c r="L137" s="40"/>
      <c r="M137" s="261"/>
      <c r="N137" s="262"/>
      <c r="O137" s="72"/>
      <c r="P137" s="72"/>
      <c r="Q137" s="72"/>
      <c r="R137" s="72"/>
      <c r="S137" s="72"/>
      <c r="T137" s="73"/>
      <c r="U137" s="35"/>
      <c r="V137" s="35"/>
      <c r="W137" s="35"/>
      <c r="X137" s="35"/>
      <c r="Y137" s="35"/>
      <c r="Z137" s="35"/>
      <c r="AA137" s="35"/>
      <c r="AB137" s="35"/>
      <c r="AC137" s="35"/>
      <c r="AD137" s="35"/>
      <c r="AE137" s="35"/>
      <c r="AT137" s="18" t="s">
        <v>1270</v>
      </c>
      <c r="AU137" s="18" t="s">
        <v>88</v>
      </c>
    </row>
    <row r="138" spans="1:65" s="2" customFormat="1" ht="24.2" customHeight="1">
      <c r="A138" s="35"/>
      <c r="B138" s="36"/>
      <c r="C138" s="194" t="s">
        <v>383</v>
      </c>
      <c r="D138" s="194" t="s">
        <v>368</v>
      </c>
      <c r="E138" s="195" t="s">
        <v>1274</v>
      </c>
      <c r="F138" s="196" t="s">
        <v>1275</v>
      </c>
      <c r="G138" s="197" t="s">
        <v>371</v>
      </c>
      <c r="H138" s="198">
        <v>27.84</v>
      </c>
      <c r="I138" s="199"/>
      <c r="J138" s="200">
        <f>ROUND(I138*H138,2)</f>
        <v>0</v>
      </c>
      <c r="K138" s="196" t="s">
        <v>1269</v>
      </c>
      <c r="L138" s="40"/>
      <c r="M138" s="201" t="s">
        <v>1</v>
      </c>
      <c r="N138" s="202" t="s">
        <v>46</v>
      </c>
      <c r="O138" s="72"/>
      <c r="P138" s="203">
        <f>O138*H138</f>
        <v>0</v>
      </c>
      <c r="Q138" s="203">
        <v>0</v>
      </c>
      <c r="R138" s="203">
        <f>Q138*H138</f>
        <v>0</v>
      </c>
      <c r="S138" s="203">
        <v>0</v>
      </c>
      <c r="T138" s="204">
        <f>S138*H138</f>
        <v>0</v>
      </c>
      <c r="U138" s="35"/>
      <c r="V138" s="35"/>
      <c r="W138" s="35"/>
      <c r="X138" s="35"/>
      <c r="Y138" s="35"/>
      <c r="Z138" s="35"/>
      <c r="AA138" s="35"/>
      <c r="AB138" s="35"/>
      <c r="AC138" s="35"/>
      <c r="AD138" s="35"/>
      <c r="AE138" s="35"/>
      <c r="AR138" s="205" t="s">
        <v>373</v>
      </c>
      <c r="AT138" s="205" t="s">
        <v>368</v>
      </c>
      <c r="AU138" s="205" t="s">
        <v>88</v>
      </c>
      <c r="AY138" s="18" t="s">
        <v>365</v>
      </c>
      <c r="BE138" s="206">
        <f>IF(N138="základní",J138,0)</f>
        <v>0</v>
      </c>
      <c r="BF138" s="206">
        <f>IF(N138="snížená",J138,0)</f>
        <v>0</v>
      </c>
      <c r="BG138" s="206">
        <f>IF(N138="zákl. přenesená",J138,0)</f>
        <v>0</v>
      </c>
      <c r="BH138" s="206">
        <f>IF(N138="sníž. přenesená",J138,0)</f>
        <v>0</v>
      </c>
      <c r="BI138" s="206">
        <f>IF(N138="nulová",J138,0)</f>
        <v>0</v>
      </c>
      <c r="BJ138" s="18" t="s">
        <v>88</v>
      </c>
      <c r="BK138" s="206">
        <f>ROUND(I138*H138,2)</f>
        <v>0</v>
      </c>
      <c r="BL138" s="18" t="s">
        <v>373</v>
      </c>
      <c r="BM138" s="205" t="s">
        <v>366</v>
      </c>
    </row>
    <row r="139" spans="1:65" s="2" customFormat="1" ht="58.5">
      <c r="A139" s="35"/>
      <c r="B139" s="36"/>
      <c r="C139" s="37"/>
      <c r="D139" s="209" t="s">
        <v>1270</v>
      </c>
      <c r="E139" s="37"/>
      <c r="F139" s="275" t="s">
        <v>1276</v>
      </c>
      <c r="G139" s="37"/>
      <c r="H139" s="37"/>
      <c r="I139" s="276"/>
      <c r="J139" s="37"/>
      <c r="K139" s="37"/>
      <c r="L139" s="40"/>
      <c r="M139" s="261"/>
      <c r="N139" s="262"/>
      <c r="O139" s="72"/>
      <c r="P139" s="72"/>
      <c r="Q139" s="72"/>
      <c r="R139" s="72"/>
      <c r="S139" s="72"/>
      <c r="T139" s="73"/>
      <c r="U139" s="35"/>
      <c r="V139" s="35"/>
      <c r="W139" s="35"/>
      <c r="X139" s="35"/>
      <c r="Y139" s="35"/>
      <c r="Z139" s="35"/>
      <c r="AA139" s="35"/>
      <c r="AB139" s="35"/>
      <c r="AC139" s="35"/>
      <c r="AD139" s="35"/>
      <c r="AE139" s="35"/>
      <c r="AT139" s="18" t="s">
        <v>1270</v>
      </c>
      <c r="AU139" s="18" t="s">
        <v>88</v>
      </c>
    </row>
    <row r="140" spans="1:65" s="14" customFormat="1">
      <c r="B140" s="218"/>
      <c r="C140" s="219"/>
      <c r="D140" s="209" t="s">
        <v>375</v>
      </c>
      <c r="E140" s="220" t="s">
        <v>1</v>
      </c>
      <c r="F140" s="221" t="s">
        <v>1277</v>
      </c>
      <c r="G140" s="219"/>
      <c r="H140" s="222">
        <v>19.2</v>
      </c>
      <c r="I140" s="223"/>
      <c r="J140" s="219"/>
      <c r="K140" s="219"/>
      <c r="L140" s="224"/>
      <c r="M140" s="225"/>
      <c r="N140" s="226"/>
      <c r="O140" s="226"/>
      <c r="P140" s="226"/>
      <c r="Q140" s="226"/>
      <c r="R140" s="226"/>
      <c r="S140" s="226"/>
      <c r="T140" s="227"/>
      <c r="AT140" s="228" t="s">
        <v>375</v>
      </c>
      <c r="AU140" s="228" t="s">
        <v>88</v>
      </c>
      <c r="AV140" s="14" t="s">
        <v>90</v>
      </c>
      <c r="AW140" s="14" t="s">
        <v>36</v>
      </c>
      <c r="AX140" s="14" t="s">
        <v>81</v>
      </c>
      <c r="AY140" s="228" t="s">
        <v>365</v>
      </c>
    </row>
    <row r="141" spans="1:65" s="14" customFormat="1">
      <c r="B141" s="218"/>
      <c r="C141" s="219"/>
      <c r="D141" s="209" t="s">
        <v>375</v>
      </c>
      <c r="E141" s="220" t="s">
        <v>1</v>
      </c>
      <c r="F141" s="221" t="s">
        <v>1278</v>
      </c>
      <c r="G141" s="219"/>
      <c r="H141" s="222">
        <v>8.64</v>
      </c>
      <c r="I141" s="223"/>
      <c r="J141" s="219"/>
      <c r="K141" s="219"/>
      <c r="L141" s="224"/>
      <c r="M141" s="225"/>
      <c r="N141" s="226"/>
      <c r="O141" s="226"/>
      <c r="P141" s="226"/>
      <c r="Q141" s="226"/>
      <c r="R141" s="226"/>
      <c r="S141" s="226"/>
      <c r="T141" s="227"/>
      <c r="AT141" s="228" t="s">
        <v>375</v>
      </c>
      <c r="AU141" s="228" t="s">
        <v>88</v>
      </c>
      <c r="AV141" s="14" t="s">
        <v>90</v>
      </c>
      <c r="AW141" s="14" t="s">
        <v>36</v>
      </c>
      <c r="AX141" s="14" t="s">
        <v>81</v>
      </c>
      <c r="AY141" s="228" t="s">
        <v>365</v>
      </c>
    </row>
    <row r="142" spans="1:65" s="15" customFormat="1">
      <c r="B142" s="229"/>
      <c r="C142" s="230"/>
      <c r="D142" s="209" t="s">
        <v>375</v>
      </c>
      <c r="E142" s="231" t="s">
        <v>1</v>
      </c>
      <c r="F142" s="232" t="s">
        <v>379</v>
      </c>
      <c r="G142" s="230"/>
      <c r="H142" s="233">
        <v>27.84</v>
      </c>
      <c r="I142" s="234"/>
      <c r="J142" s="230"/>
      <c r="K142" s="230"/>
      <c r="L142" s="235"/>
      <c r="M142" s="236"/>
      <c r="N142" s="237"/>
      <c r="O142" s="237"/>
      <c r="P142" s="237"/>
      <c r="Q142" s="237"/>
      <c r="R142" s="237"/>
      <c r="S142" s="237"/>
      <c r="T142" s="238"/>
      <c r="AT142" s="239" t="s">
        <v>375</v>
      </c>
      <c r="AU142" s="239" t="s">
        <v>88</v>
      </c>
      <c r="AV142" s="15" t="s">
        <v>373</v>
      </c>
      <c r="AW142" s="15" t="s">
        <v>36</v>
      </c>
      <c r="AX142" s="15" t="s">
        <v>88</v>
      </c>
      <c r="AY142" s="239" t="s">
        <v>365</v>
      </c>
    </row>
    <row r="143" spans="1:65" s="2" customFormat="1" ht="24.2" customHeight="1">
      <c r="A143" s="35"/>
      <c r="B143" s="36"/>
      <c r="C143" s="194" t="s">
        <v>373</v>
      </c>
      <c r="D143" s="194" t="s">
        <v>368</v>
      </c>
      <c r="E143" s="195" t="s">
        <v>1279</v>
      </c>
      <c r="F143" s="196" t="s">
        <v>1280</v>
      </c>
      <c r="G143" s="197" t="s">
        <v>371</v>
      </c>
      <c r="H143" s="198">
        <v>13.92</v>
      </c>
      <c r="I143" s="199"/>
      <c r="J143" s="200">
        <f>ROUND(I143*H143,2)</f>
        <v>0</v>
      </c>
      <c r="K143" s="196" t="s">
        <v>1269</v>
      </c>
      <c r="L143" s="40"/>
      <c r="M143" s="201" t="s">
        <v>1</v>
      </c>
      <c r="N143" s="202" t="s">
        <v>46</v>
      </c>
      <c r="O143" s="72"/>
      <c r="P143" s="203">
        <f>O143*H143</f>
        <v>0</v>
      </c>
      <c r="Q143" s="203">
        <v>0</v>
      </c>
      <c r="R143" s="203">
        <f>Q143*H143</f>
        <v>0</v>
      </c>
      <c r="S143" s="203">
        <v>0</v>
      </c>
      <c r="T143" s="204">
        <f>S143*H143</f>
        <v>0</v>
      </c>
      <c r="U143" s="35"/>
      <c r="V143" s="35"/>
      <c r="W143" s="35"/>
      <c r="X143" s="35"/>
      <c r="Y143" s="35"/>
      <c r="Z143" s="35"/>
      <c r="AA143" s="35"/>
      <c r="AB143" s="35"/>
      <c r="AC143" s="35"/>
      <c r="AD143" s="35"/>
      <c r="AE143" s="35"/>
      <c r="AR143" s="205" t="s">
        <v>373</v>
      </c>
      <c r="AT143" s="205" t="s">
        <v>368</v>
      </c>
      <c r="AU143" s="205" t="s">
        <v>88</v>
      </c>
      <c r="AY143" s="18" t="s">
        <v>365</v>
      </c>
      <c r="BE143" s="206">
        <f>IF(N143="základní",J143,0)</f>
        <v>0</v>
      </c>
      <c r="BF143" s="206">
        <f>IF(N143="snížená",J143,0)</f>
        <v>0</v>
      </c>
      <c r="BG143" s="206">
        <f>IF(N143="zákl. přenesená",J143,0)</f>
        <v>0</v>
      </c>
      <c r="BH143" s="206">
        <f>IF(N143="sníž. přenesená",J143,0)</f>
        <v>0</v>
      </c>
      <c r="BI143" s="206">
        <f>IF(N143="nulová",J143,0)</f>
        <v>0</v>
      </c>
      <c r="BJ143" s="18" t="s">
        <v>88</v>
      </c>
      <c r="BK143" s="206">
        <f>ROUND(I143*H143,2)</f>
        <v>0</v>
      </c>
      <c r="BL143" s="18" t="s">
        <v>373</v>
      </c>
      <c r="BM143" s="205" t="s">
        <v>411</v>
      </c>
    </row>
    <row r="144" spans="1:65" s="2" customFormat="1" ht="58.5">
      <c r="A144" s="35"/>
      <c r="B144" s="36"/>
      <c r="C144" s="37"/>
      <c r="D144" s="209" t="s">
        <v>1270</v>
      </c>
      <c r="E144" s="37"/>
      <c r="F144" s="275" t="s">
        <v>1276</v>
      </c>
      <c r="G144" s="37"/>
      <c r="H144" s="37"/>
      <c r="I144" s="276"/>
      <c r="J144" s="37"/>
      <c r="K144" s="37"/>
      <c r="L144" s="40"/>
      <c r="M144" s="261"/>
      <c r="N144" s="262"/>
      <c r="O144" s="72"/>
      <c r="P144" s="72"/>
      <c r="Q144" s="72"/>
      <c r="R144" s="72"/>
      <c r="S144" s="72"/>
      <c r="T144" s="73"/>
      <c r="U144" s="35"/>
      <c r="V144" s="35"/>
      <c r="W144" s="35"/>
      <c r="X144" s="35"/>
      <c r="Y144" s="35"/>
      <c r="Z144" s="35"/>
      <c r="AA144" s="35"/>
      <c r="AB144" s="35"/>
      <c r="AC144" s="35"/>
      <c r="AD144" s="35"/>
      <c r="AE144" s="35"/>
      <c r="AT144" s="18" t="s">
        <v>1270</v>
      </c>
      <c r="AU144" s="18" t="s">
        <v>88</v>
      </c>
    </row>
    <row r="145" spans="1:65" s="2" customFormat="1" ht="24.2" customHeight="1">
      <c r="A145" s="35"/>
      <c r="B145" s="36"/>
      <c r="C145" s="194" t="s">
        <v>393</v>
      </c>
      <c r="D145" s="194" t="s">
        <v>368</v>
      </c>
      <c r="E145" s="195" t="s">
        <v>1281</v>
      </c>
      <c r="F145" s="196" t="s">
        <v>1282</v>
      </c>
      <c r="G145" s="197" t="s">
        <v>314</v>
      </c>
      <c r="H145" s="198">
        <v>14.4</v>
      </c>
      <c r="I145" s="199"/>
      <c r="J145" s="200">
        <f>ROUND(I145*H145,2)</f>
        <v>0</v>
      </c>
      <c r="K145" s="196" t="s">
        <v>1269</v>
      </c>
      <c r="L145" s="40"/>
      <c r="M145" s="201" t="s">
        <v>1</v>
      </c>
      <c r="N145" s="202" t="s">
        <v>46</v>
      </c>
      <c r="O145" s="72"/>
      <c r="P145" s="203">
        <f>O145*H145</f>
        <v>0</v>
      </c>
      <c r="Q145" s="203">
        <v>0</v>
      </c>
      <c r="R145" s="203">
        <f>Q145*H145</f>
        <v>0</v>
      </c>
      <c r="S145" s="203">
        <v>0</v>
      </c>
      <c r="T145" s="204">
        <f>S145*H145</f>
        <v>0</v>
      </c>
      <c r="U145" s="35"/>
      <c r="V145" s="35"/>
      <c r="W145" s="35"/>
      <c r="X145" s="35"/>
      <c r="Y145" s="35"/>
      <c r="Z145" s="35"/>
      <c r="AA145" s="35"/>
      <c r="AB145" s="35"/>
      <c r="AC145" s="35"/>
      <c r="AD145" s="35"/>
      <c r="AE145" s="35"/>
      <c r="AR145" s="205" t="s">
        <v>373</v>
      </c>
      <c r="AT145" s="205" t="s">
        <v>368</v>
      </c>
      <c r="AU145" s="205" t="s">
        <v>88</v>
      </c>
      <c r="AY145" s="18" t="s">
        <v>365</v>
      </c>
      <c r="BE145" s="206">
        <f>IF(N145="základní",J145,0)</f>
        <v>0</v>
      </c>
      <c r="BF145" s="206">
        <f>IF(N145="snížená",J145,0)</f>
        <v>0</v>
      </c>
      <c r="BG145" s="206">
        <f>IF(N145="zákl. přenesená",J145,0)</f>
        <v>0</v>
      </c>
      <c r="BH145" s="206">
        <f>IF(N145="sníž. přenesená",J145,0)</f>
        <v>0</v>
      </c>
      <c r="BI145" s="206">
        <f>IF(N145="nulová",J145,0)</f>
        <v>0</v>
      </c>
      <c r="BJ145" s="18" t="s">
        <v>88</v>
      </c>
      <c r="BK145" s="206">
        <f>ROUND(I145*H145,2)</f>
        <v>0</v>
      </c>
      <c r="BL145" s="18" t="s">
        <v>373</v>
      </c>
      <c r="BM145" s="205" t="s">
        <v>425</v>
      </c>
    </row>
    <row r="146" spans="1:65" s="2" customFormat="1" ht="19.5">
      <c r="A146" s="35"/>
      <c r="B146" s="36"/>
      <c r="C146" s="37"/>
      <c r="D146" s="209" t="s">
        <v>1270</v>
      </c>
      <c r="E146" s="37"/>
      <c r="F146" s="275" t="s">
        <v>1283</v>
      </c>
      <c r="G146" s="37"/>
      <c r="H146" s="37"/>
      <c r="I146" s="276"/>
      <c r="J146" s="37"/>
      <c r="K146" s="37"/>
      <c r="L146" s="40"/>
      <c r="M146" s="261"/>
      <c r="N146" s="262"/>
      <c r="O146" s="72"/>
      <c r="P146" s="72"/>
      <c r="Q146" s="72"/>
      <c r="R146" s="72"/>
      <c r="S146" s="72"/>
      <c r="T146" s="73"/>
      <c r="U146" s="35"/>
      <c r="V146" s="35"/>
      <c r="W146" s="35"/>
      <c r="X146" s="35"/>
      <c r="Y146" s="35"/>
      <c r="Z146" s="35"/>
      <c r="AA146" s="35"/>
      <c r="AB146" s="35"/>
      <c r="AC146" s="35"/>
      <c r="AD146" s="35"/>
      <c r="AE146" s="35"/>
      <c r="AT146" s="18" t="s">
        <v>1270</v>
      </c>
      <c r="AU146" s="18" t="s">
        <v>88</v>
      </c>
    </row>
    <row r="147" spans="1:65" s="14" customFormat="1">
      <c r="B147" s="218"/>
      <c r="C147" s="219"/>
      <c r="D147" s="209" t="s">
        <v>375</v>
      </c>
      <c r="E147" s="220" t="s">
        <v>1</v>
      </c>
      <c r="F147" s="221" t="s">
        <v>1284</v>
      </c>
      <c r="G147" s="219"/>
      <c r="H147" s="222">
        <v>14.4</v>
      </c>
      <c r="I147" s="223"/>
      <c r="J147" s="219"/>
      <c r="K147" s="219"/>
      <c r="L147" s="224"/>
      <c r="M147" s="225"/>
      <c r="N147" s="226"/>
      <c r="O147" s="226"/>
      <c r="P147" s="226"/>
      <c r="Q147" s="226"/>
      <c r="R147" s="226"/>
      <c r="S147" s="226"/>
      <c r="T147" s="227"/>
      <c r="AT147" s="228" t="s">
        <v>375</v>
      </c>
      <c r="AU147" s="228" t="s">
        <v>88</v>
      </c>
      <c r="AV147" s="14" t="s">
        <v>90</v>
      </c>
      <c r="AW147" s="14" t="s">
        <v>36</v>
      </c>
      <c r="AX147" s="14" t="s">
        <v>81</v>
      </c>
      <c r="AY147" s="228" t="s">
        <v>365</v>
      </c>
    </row>
    <row r="148" spans="1:65" s="15" customFormat="1">
      <c r="B148" s="229"/>
      <c r="C148" s="230"/>
      <c r="D148" s="209" t="s">
        <v>375</v>
      </c>
      <c r="E148" s="231" t="s">
        <v>1</v>
      </c>
      <c r="F148" s="232" t="s">
        <v>379</v>
      </c>
      <c r="G148" s="230"/>
      <c r="H148" s="233">
        <v>14.4</v>
      </c>
      <c r="I148" s="234"/>
      <c r="J148" s="230"/>
      <c r="K148" s="230"/>
      <c r="L148" s="235"/>
      <c r="M148" s="236"/>
      <c r="N148" s="237"/>
      <c r="O148" s="237"/>
      <c r="P148" s="237"/>
      <c r="Q148" s="237"/>
      <c r="R148" s="237"/>
      <c r="S148" s="237"/>
      <c r="T148" s="238"/>
      <c r="AT148" s="239" t="s">
        <v>375</v>
      </c>
      <c r="AU148" s="239" t="s">
        <v>88</v>
      </c>
      <c r="AV148" s="15" t="s">
        <v>373</v>
      </c>
      <c r="AW148" s="15" t="s">
        <v>36</v>
      </c>
      <c r="AX148" s="15" t="s">
        <v>88</v>
      </c>
      <c r="AY148" s="239" t="s">
        <v>365</v>
      </c>
    </row>
    <row r="149" spans="1:65" s="2" customFormat="1" ht="24.2" customHeight="1">
      <c r="A149" s="35"/>
      <c r="B149" s="36"/>
      <c r="C149" s="194" t="s">
        <v>366</v>
      </c>
      <c r="D149" s="194" t="s">
        <v>368</v>
      </c>
      <c r="E149" s="195" t="s">
        <v>1285</v>
      </c>
      <c r="F149" s="196" t="s">
        <v>1286</v>
      </c>
      <c r="G149" s="197" t="s">
        <v>314</v>
      </c>
      <c r="H149" s="198">
        <v>14.4</v>
      </c>
      <c r="I149" s="199"/>
      <c r="J149" s="200">
        <f>ROUND(I149*H149,2)</f>
        <v>0</v>
      </c>
      <c r="K149" s="196" t="s">
        <v>1269</v>
      </c>
      <c r="L149" s="40"/>
      <c r="M149" s="201" t="s">
        <v>1</v>
      </c>
      <c r="N149" s="202" t="s">
        <v>46</v>
      </c>
      <c r="O149" s="72"/>
      <c r="P149" s="203">
        <f>O149*H149</f>
        <v>0</v>
      </c>
      <c r="Q149" s="203">
        <v>0</v>
      </c>
      <c r="R149" s="203">
        <f>Q149*H149</f>
        <v>0</v>
      </c>
      <c r="S149" s="203">
        <v>0</v>
      </c>
      <c r="T149" s="204">
        <f>S149*H149</f>
        <v>0</v>
      </c>
      <c r="U149" s="35"/>
      <c r="V149" s="35"/>
      <c r="W149" s="35"/>
      <c r="X149" s="35"/>
      <c r="Y149" s="35"/>
      <c r="Z149" s="35"/>
      <c r="AA149" s="35"/>
      <c r="AB149" s="35"/>
      <c r="AC149" s="35"/>
      <c r="AD149" s="35"/>
      <c r="AE149" s="35"/>
      <c r="AR149" s="205" t="s">
        <v>373</v>
      </c>
      <c r="AT149" s="205" t="s">
        <v>368</v>
      </c>
      <c r="AU149" s="205" t="s">
        <v>88</v>
      </c>
      <c r="AY149" s="18" t="s">
        <v>365</v>
      </c>
      <c r="BE149" s="206">
        <f>IF(N149="základní",J149,0)</f>
        <v>0</v>
      </c>
      <c r="BF149" s="206">
        <f>IF(N149="snížená",J149,0)</f>
        <v>0</v>
      </c>
      <c r="BG149" s="206">
        <f>IF(N149="zákl. přenesená",J149,0)</f>
        <v>0</v>
      </c>
      <c r="BH149" s="206">
        <f>IF(N149="sníž. přenesená",J149,0)</f>
        <v>0</v>
      </c>
      <c r="BI149" s="206">
        <f>IF(N149="nulová",J149,0)</f>
        <v>0</v>
      </c>
      <c r="BJ149" s="18" t="s">
        <v>88</v>
      </c>
      <c r="BK149" s="206">
        <f>ROUND(I149*H149,2)</f>
        <v>0</v>
      </c>
      <c r="BL149" s="18" t="s">
        <v>373</v>
      </c>
      <c r="BM149" s="205" t="s">
        <v>439</v>
      </c>
    </row>
    <row r="150" spans="1:65" s="2" customFormat="1" ht="29.25">
      <c r="A150" s="35"/>
      <c r="B150" s="36"/>
      <c r="C150" s="37"/>
      <c r="D150" s="209" t="s">
        <v>1270</v>
      </c>
      <c r="E150" s="37"/>
      <c r="F150" s="275" t="s">
        <v>1287</v>
      </c>
      <c r="G150" s="37"/>
      <c r="H150" s="37"/>
      <c r="I150" s="276"/>
      <c r="J150" s="37"/>
      <c r="K150" s="37"/>
      <c r="L150" s="40"/>
      <c r="M150" s="261"/>
      <c r="N150" s="262"/>
      <c r="O150" s="72"/>
      <c r="P150" s="72"/>
      <c r="Q150" s="72"/>
      <c r="R150" s="72"/>
      <c r="S150" s="72"/>
      <c r="T150" s="73"/>
      <c r="U150" s="35"/>
      <c r="V150" s="35"/>
      <c r="W150" s="35"/>
      <c r="X150" s="35"/>
      <c r="Y150" s="35"/>
      <c r="Z150" s="35"/>
      <c r="AA150" s="35"/>
      <c r="AB150" s="35"/>
      <c r="AC150" s="35"/>
      <c r="AD150" s="35"/>
      <c r="AE150" s="35"/>
      <c r="AT150" s="18" t="s">
        <v>1270</v>
      </c>
      <c r="AU150" s="18" t="s">
        <v>88</v>
      </c>
    </row>
    <row r="151" spans="1:65" s="2" customFormat="1" ht="24.2" customHeight="1">
      <c r="A151" s="35"/>
      <c r="B151" s="36"/>
      <c r="C151" s="194" t="s">
        <v>405</v>
      </c>
      <c r="D151" s="194" t="s">
        <v>368</v>
      </c>
      <c r="E151" s="195" t="s">
        <v>1288</v>
      </c>
      <c r="F151" s="196" t="s">
        <v>1289</v>
      </c>
      <c r="G151" s="197" t="s">
        <v>371</v>
      </c>
      <c r="H151" s="198">
        <v>8.64</v>
      </c>
      <c r="I151" s="199"/>
      <c r="J151" s="200">
        <f>ROUND(I151*H151,2)</f>
        <v>0</v>
      </c>
      <c r="K151" s="196" t="s">
        <v>1269</v>
      </c>
      <c r="L151" s="40"/>
      <c r="M151" s="201" t="s">
        <v>1</v>
      </c>
      <c r="N151" s="202" t="s">
        <v>46</v>
      </c>
      <c r="O151" s="72"/>
      <c r="P151" s="203">
        <f>O151*H151</f>
        <v>0</v>
      </c>
      <c r="Q151" s="203">
        <v>0</v>
      </c>
      <c r="R151" s="203">
        <f>Q151*H151</f>
        <v>0</v>
      </c>
      <c r="S151" s="203">
        <v>0</v>
      </c>
      <c r="T151" s="204">
        <f>S151*H151</f>
        <v>0</v>
      </c>
      <c r="U151" s="35"/>
      <c r="V151" s="35"/>
      <c r="W151" s="35"/>
      <c r="X151" s="35"/>
      <c r="Y151" s="35"/>
      <c r="Z151" s="35"/>
      <c r="AA151" s="35"/>
      <c r="AB151" s="35"/>
      <c r="AC151" s="35"/>
      <c r="AD151" s="35"/>
      <c r="AE151" s="35"/>
      <c r="AR151" s="205" t="s">
        <v>373</v>
      </c>
      <c r="AT151" s="205" t="s">
        <v>368</v>
      </c>
      <c r="AU151" s="205" t="s">
        <v>88</v>
      </c>
      <c r="AY151" s="18" t="s">
        <v>365</v>
      </c>
      <c r="BE151" s="206">
        <f>IF(N151="základní",J151,0)</f>
        <v>0</v>
      </c>
      <c r="BF151" s="206">
        <f>IF(N151="snížená",J151,0)</f>
        <v>0</v>
      </c>
      <c r="BG151" s="206">
        <f>IF(N151="zákl. přenesená",J151,0)</f>
        <v>0</v>
      </c>
      <c r="BH151" s="206">
        <f>IF(N151="sníž. přenesená",J151,0)</f>
        <v>0</v>
      </c>
      <c r="BI151" s="206">
        <f>IF(N151="nulová",J151,0)</f>
        <v>0</v>
      </c>
      <c r="BJ151" s="18" t="s">
        <v>88</v>
      </c>
      <c r="BK151" s="206">
        <f>ROUND(I151*H151,2)</f>
        <v>0</v>
      </c>
      <c r="BL151" s="18" t="s">
        <v>373</v>
      </c>
      <c r="BM151" s="205" t="s">
        <v>451</v>
      </c>
    </row>
    <row r="152" spans="1:65" s="2" customFormat="1" ht="19.5">
      <c r="A152" s="35"/>
      <c r="B152" s="36"/>
      <c r="C152" s="37"/>
      <c r="D152" s="209" t="s">
        <v>1270</v>
      </c>
      <c r="E152" s="37"/>
      <c r="F152" s="275" t="s">
        <v>1290</v>
      </c>
      <c r="G152" s="37"/>
      <c r="H152" s="37"/>
      <c r="I152" s="276"/>
      <c r="J152" s="37"/>
      <c r="K152" s="37"/>
      <c r="L152" s="40"/>
      <c r="M152" s="261"/>
      <c r="N152" s="262"/>
      <c r="O152" s="72"/>
      <c r="P152" s="72"/>
      <c r="Q152" s="72"/>
      <c r="R152" s="72"/>
      <c r="S152" s="72"/>
      <c r="T152" s="73"/>
      <c r="U152" s="35"/>
      <c r="V152" s="35"/>
      <c r="W152" s="35"/>
      <c r="X152" s="35"/>
      <c r="Y152" s="35"/>
      <c r="Z152" s="35"/>
      <c r="AA152" s="35"/>
      <c r="AB152" s="35"/>
      <c r="AC152" s="35"/>
      <c r="AD152" s="35"/>
      <c r="AE152" s="35"/>
      <c r="AT152" s="18" t="s">
        <v>1270</v>
      </c>
      <c r="AU152" s="18" t="s">
        <v>88</v>
      </c>
    </row>
    <row r="153" spans="1:65" s="2" customFormat="1" ht="24.2" customHeight="1">
      <c r="A153" s="35"/>
      <c r="B153" s="36"/>
      <c r="C153" s="194" t="s">
        <v>411</v>
      </c>
      <c r="D153" s="194" t="s">
        <v>368</v>
      </c>
      <c r="E153" s="195" t="s">
        <v>1291</v>
      </c>
      <c r="F153" s="196" t="s">
        <v>1292</v>
      </c>
      <c r="G153" s="197" t="s">
        <v>371</v>
      </c>
      <c r="H153" s="198">
        <v>27.84</v>
      </c>
      <c r="I153" s="199"/>
      <c r="J153" s="200">
        <f>ROUND(I153*H153,2)</f>
        <v>0</v>
      </c>
      <c r="K153" s="196" t="s">
        <v>1269</v>
      </c>
      <c r="L153" s="40"/>
      <c r="M153" s="201" t="s">
        <v>1</v>
      </c>
      <c r="N153" s="202" t="s">
        <v>46</v>
      </c>
      <c r="O153" s="72"/>
      <c r="P153" s="203">
        <f>O153*H153</f>
        <v>0</v>
      </c>
      <c r="Q153" s="203">
        <v>0</v>
      </c>
      <c r="R153" s="203">
        <f>Q153*H153</f>
        <v>0</v>
      </c>
      <c r="S153" s="203">
        <v>0</v>
      </c>
      <c r="T153" s="204">
        <f>S153*H153</f>
        <v>0</v>
      </c>
      <c r="U153" s="35"/>
      <c r="V153" s="35"/>
      <c r="W153" s="35"/>
      <c r="X153" s="35"/>
      <c r="Y153" s="35"/>
      <c r="Z153" s="35"/>
      <c r="AA153" s="35"/>
      <c r="AB153" s="35"/>
      <c r="AC153" s="35"/>
      <c r="AD153" s="35"/>
      <c r="AE153" s="35"/>
      <c r="AR153" s="205" t="s">
        <v>373</v>
      </c>
      <c r="AT153" s="205" t="s">
        <v>368</v>
      </c>
      <c r="AU153" s="205" t="s">
        <v>88</v>
      </c>
      <c r="AY153" s="18" t="s">
        <v>365</v>
      </c>
      <c r="BE153" s="206">
        <f>IF(N153="základní",J153,0)</f>
        <v>0</v>
      </c>
      <c r="BF153" s="206">
        <f>IF(N153="snížená",J153,0)</f>
        <v>0</v>
      </c>
      <c r="BG153" s="206">
        <f>IF(N153="zákl. přenesená",J153,0)</f>
        <v>0</v>
      </c>
      <c r="BH153" s="206">
        <f>IF(N153="sníž. přenesená",J153,0)</f>
        <v>0</v>
      </c>
      <c r="BI153" s="206">
        <f>IF(N153="nulová",J153,0)</f>
        <v>0</v>
      </c>
      <c r="BJ153" s="18" t="s">
        <v>88</v>
      </c>
      <c r="BK153" s="206">
        <f>ROUND(I153*H153,2)</f>
        <v>0</v>
      </c>
      <c r="BL153" s="18" t="s">
        <v>373</v>
      </c>
      <c r="BM153" s="205" t="s">
        <v>421</v>
      </c>
    </row>
    <row r="154" spans="1:65" s="2" customFormat="1" ht="29.25">
      <c r="A154" s="35"/>
      <c r="B154" s="36"/>
      <c r="C154" s="37"/>
      <c r="D154" s="209" t="s">
        <v>1270</v>
      </c>
      <c r="E154" s="37"/>
      <c r="F154" s="275" t="s">
        <v>1293</v>
      </c>
      <c r="G154" s="37"/>
      <c r="H154" s="37"/>
      <c r="I154" s="276"/>
      <c r="J154" s="37"/>
      <c r="K154" s="37"/>
      <c r="L154" s="40"/>
      <c r="M154" s="261"/>
      <c r="N154" s="262"/>
      <c r="O154" s="72"/>
      <c r="P154" s="72"/>
      <c r="Q154" s="72"/>
      <c r="R154" s="72"/>
      <c r="S154" s="72"/>
      <c r="T154" s="73"/>
      <c r="U154" s="35"/>
      <c r="V154" s="35"/>
      <c r="W154" s="35"/>
      <c r="X154" s="35"/>
      <c r="Y154" s="35"/>
      <c r="Z154" s="35"/>
      <c r="AA154" s="35"/>
      <c r="AB154" s="35"/>
      <c r="AC154" s="35"/>
      <c r="AD154" s="35"/>
      <c r="AE154" s="35"/>
      <c r="AT154" s="18" t="s">
        <v>1270</v>
      </c>
      <c r="AU154" s="18" t="s">
        <v>88</v>
      </c>
    </row>
    <row r="155" spans="1:65" s="2" customFormat="1" ht="24.2" customHeight="1">
      <c r="A155" s="35"/>
      <c r="B155" s="36"/>
      <c r="C155" s="194" t="s">
        <v>400</v>
      </c>
      <c r="D155" s="194" t="s">
        <v>368</v>
      </c>
      <c r="E155" s="195" t="s">
        <v>1294</v>
      </c>
      <c r="F155" s="196" t="s">
        <v>1295</v>
      </c>
      <c r="G155" s="197" t="s">
        <v>371</v>
      </c>
      <c r="H155" s="198">
        <v>75</v>
      </c>
      <c r="I155" s="199"/>
      <c r="J155" s="200">
        <f>ROUND(I155*H155,2)</f>
        <v>0</v>
      </c>
      <c r="K155" s="196" t="s">
        <v>1269</v>
      </c>
      <c r="L155" s="40"/>
      <c r="M155" s="201" t="s">
        <v>1</v>
      </c>
      <c r="N155" s="202" t="s">
        <v>46</v>
      </c>
      <c r="O155" s="72"/>
      <c r="P155" s="203">
        <f>O155*H155</f>
        <v>0</v>
      </c>
      <c r="Q155" s="203">
        <v>0</v>
      </c>
      <c r="R155" s="203">
        <f>Q155*H155</f>
        <v>0</v>
      </c>
      <c r="S155" s="203">
        <v>0</v>
      </c>
      <c r="T155" s="204">
        <f>S155*H155</f>
        <v>0</v>
      </c>
      <c r="U155" s="35"/>
      <c r="V155" s="35"/>
      <c r="W155" s="35"/>
      <c r="X155" s="35"/>
      <c r="Y155" s="35"/>
      <c r="Z155" s="35"/>
      <c r="AA155" s="35"/>
      <c r="AB155" s="35"/>
      <c r="AC155" s="35"/>
      <c r="AD155" s="35"/>
      <c r="AE155" s="35"/>
      <c r="AR155" s="205" t="s">
        <v>373</v>
      </c>
      <c r="AT155" s="205" t="s">
        <v>368</v>
      </c>
      <c r="AU155" s="205" t="s">
        <v>88</v>
      </c>
      <c r="AY155" s="18" t="s">
        <v>365</v>
      </c>
      <c r="BE155" s="206">
        <f>IF(N155="základní",J155,0)</f>
        <v>0</v>
      </c>
      <c r="BF155" s="206">
        <f>IF(N155="snížená",J155,0)</f>
        <v>0</v>
      </c>
      <c r="BG155" s="206">
        <f>IF(N155="zákl. přenesená",J155,0)</f>
        <v>0</v>
      </c>
      <c r="BH155" s="206">
        <f>IF(N155="sníž. přenesená",J155,0)</f>
        <v>0</v>
      </c>
      <c r="BI155" s="206">
        <f>IF(N155="nulová",J155,0)</f>
        <v>0</v>
      </c>
      <c r="BJ155" s="18" t="s">
        <v>88</v>
      </c>
      <c r="BK155" s="206">
        <f>ROUND(I155*H155,2)</f>
        <v>0</v>
      </c>
      <c r="BL155" s="18" t="s">
        <v>373</v>
      </c>
      <c r="BM155" s="205" t="s">
        <v>474</v>
      </c>
    </row>
    <row r="156" spans="1:65" s="2" customFormat="1" ht="29.25">
      <c r="A156" s="35"/>
      <c r="B156" s="36"/>
      <c r="C156" s="37"/>
      <c r="D156" s="209" t="s">
        <v>1270</v>
      </c>
      <c r="E156" s="37"/>
      <c r="F156" s="275" t="s">
        <v>1293</v>
      </c>
      <c r="G156" s="37"/>
      <c r="H156" s="37"/>
      <c r="I156" s="276"/>
      <c r="J156" s="37"/>
      <c r="K156" s="37"/>
      <c r="L156" s="40"/>
      <c r="M156" s="261"/>
      <c r="N156" s="262"/>
      <c r="O156" s="72"/>
      <c r="P156" s="72"/>
      <c r="Q156" s="72"/>
      <c r="R156" s="72"/>
      <c r="S156" s="72"/>
      <c r="T156" s="73"/>
      <c r="U156" s="35"/>
      <c r="V156" s="35"/>
      <c r="W156" s="35"/>
      <c r="X156" s="35"/>
      <c r="Y156" s="35"/>
      <c r="Z156" s="35"/>
      <c r="AA156" s="35"/>
      <c r="AB156" s="35"/>
      <c r="AC156" s="35"/>
      <c r="AD156" s="35"/>
      <c r="AE156" s="35"/>
      <c r="AT156" s="18" t="s">
        <v>1270</v>
      </c>
      <c r="AU156" s="18" t="s">
        <v>88</v>
      </c>
    </row>
    <row r="157" spans="1:65" s="2" customFormat="1" ht="24.2" customHeight="1">
      <c r="A157" s="35"/>
      <c r="B157" s="36"/>
      <c r="C157" s="194" t="s">
        <v>425</v>
      </c>
      <c r="D157" s="194" t="s">
        <v>368</v>
      </c>
      <c r="E157" s="195" t="s">
        <v>1296</v>
      </c>
      <c r="F157" s="196" t="s">
        <v>1297</v>
      </c>
      <c r="G157" s="197" t="s">
        <v>371</v>
      </c>
      <c r="H157" s="198">
        <v>31.8</v>
      </c>
      <c r="I157" s="199"/>
      <c r="J157" s="200">
        <f>ROUND(I157*H157,2)</f>
        <v>0</v>
      </c>
      <c r="K157" s="196" t="s">
        <v>1269</v>
      </c>
      <c r="L157" s="40"/>
      <c r="M157" s="201" t="s">
        <v>1</v>
      </c>
      <c r="N157" s="202" t="s">
        <v>46</v>
      </c>
      <c r="O157" s="72"/>
      <c r="P157" s="203">
        <f>O157*H157</f>
        <v>0</v>
      </c>
      <c r="Q157" s="203">
        <v>0</v>
      </c>
      <c r="R157" s="203">
        <f>Q157*H157</f>
        <v>0</v>
      </c>
      <c r="S157" s="203">
        <v>0</v>
      </c>
      <c r="T157" s="204">
        <f>S157*H157</f>
        <v>0</v>
      </c>
      <c r="U157" s="35"/>
      <c r="V157" s="35"/>
      <c r="W157" s="35"/>
      <c r="X157" s="35"/>
      <c r="Y157" s="35"/>
      <c r="Z157" s="35"/>
      <c r="AA157" s="35"/>
      <c r="AB157" s="35"/>
      <c r="AC157" s="35"/>
      <c r="AD157" s="35"/>
      <c r="AE157" s="35"/>
      <c r="AR157" s="205" t="s">
        <v>373</v>
      </c>
      <c r="AT157" s="205" t="s">
        <v>368</v>
      </c>
      <c r="AU157" s="205" t="s">
        <v>88</v>
      </c>
      <c r="AY157" s="18" t="s">
        <v>365</v>
      </c>
      <c r="BE157" s="206">
        <f>IF(N157="základní",J157,0)</f>
        <v>0</v>
      </c>
      <c r="BF157" s="206">
        <f>IF(N157="snížená",J157,0)</f>
        <v>0</v>
      </c>
      <c r="BG157" s="206">
        <f>IF(N157="zákl. přenesená",J157,0)</f>
        <v>0</v>
      </c>
      <c r="BH157" s="206">
        <f>IF(N157="sníž. přenesená",J157,0)</f>
        <v>0</v>
      </c>
      <c r="BI157" s="206">
        <f>IF(N157="nulová",J157,0)</f>
        <v>0</v>
      </c>
      <c r="BJ157" s="18" t="s">
        <v>88</v>
      </c>
      <c r="BK157" s="206">
        <f>ROUND(I157*H157,2)</f>
        <v>0</v>
      </c>
      <c r="BL157" s="18" t="s">
        <v>373</v>
      </c>
      <c r="BM157" s="205" t="s">
        <v>484</v>
      </c>
    </row>
    <row r="158" spans="1:65" s="2" customFormat="1" ht="29.25">
      <c r="A158" s="35"/>
      <c r="B158" s="36"/>
      <c r="C158" s="37"/>
      <c r="D158" s="209" t="s">
        <v>1270</v>
      </c>
      <c r="E158" s="37"/>
      <c r="F158" s="275" t="s">
        <v>1298</v>
      </c>
      <c r="G158" s="37"/>
      <c r="H158" s="37"/>
      <c r="I158" s="276"/>
      <c r="J158" s="37"/>
      <c r="K158" s="37"/>
      <c r="L158" s="40"/>
      <c r="M158" s="261"/>
      <c r="N158" s="262"/>
      <c r="O158" s="72"/>
      <c r="P158" s="72"/>
      <c r="Q158" s="72"/>
      <c r="R158" s="72"/>
      <c r="S158" s="72"/>
      <c r="T158" s="73"/>
      <c r="U158" s="35"/>
      <c r="V158" s="35"/>
      <c r="W158" s="35"/>
      <c r="X158" s="35"/>
      <c r="Y158" s="35"/>
      <c r="Z158" s="35"/>
      <c r="AA158" s="35"/>
      <c r="AB158" s="35"/>
      <c r="AC158" s="35"/>
      <c r="AD158" s="35"/>
      <c r="AE158" s="35"/>
      <c r="AT158" s="18" t="s">
        <v>1270</v>
      </c>
      <c r="AU158" s="18" t="s">
        <v>88</v>
      </c>
    </row>
    <row r="159" spans="1:65" s="2" customFormat="1" ht="37.9" customHeight="1">
      <c r="A159" s="35"/>
      <c r="B159" s="36"/>
      <c r="C159" s="194" t="s">
        <v>431</v>
      </c>
      <c r="D159" s="194" t="s">
        <v>368</v>
      </c>
      <c r="E159" s="195" t="s">
        <v>1299</v>
      </c>
      <c r="F159" s="196" t="s">
        <v>1300</v>
      </c>
      <c r="G159" s="197" t="s">
        <v>371</v>
      </c>
      <c r="H159" s="198">
        <v>317.99799999999999</v>
      </c>
      <c r="I159" s="199"/>
      <c r="J159" s="200">
        <f>ROUND(I159*H159,2)</f>
        <v>0</v>
      </c>
      <c r="K159" s="196" t="s">
        <v>1269</v>
      </c>
      <c r="L159" s="40"/>
      <c r="M159" s="201" t="s">
        <v>1</v>
      </c>
      <c r="N159" s="202" t="s">
        <v>46</v>
      </c>
      <c r="O159" s="72"/>
      <c r="P159" s="203">
        <f>O159*H159</f>
        <v>0</v>
      </c>
      <c r="Q159" s="203">
        <v>0</v>
      </c>
      <c r="R159" s="203">
        <f>Q159*H159</f>
        <v>0</v>
      </c>
      <c r="S159" s="203">
        <v>0</v>
      </c>
      <c r="T159" s="204">
        <f>S159*H159</f>
        <v>0</v>
      </c>
      <c r="U159" s="35"/>
      <c r="V159" s="35"/>
      <c r="W159" s="35"/>
      <c r="X159" s="35"/>
      <c r="Y159" s="35"/>
      <c r="Z159" s="35"/>
      <c r="AA159" s="35"/>
      <c r="AB159" s="35"/>
      <c r="AC159" s="35"/>
      <c r="AD159" s="35"/>
      <c r="AE159" s="35"/>
      <c r="AR159" s="205" t="s">
        <v>373</v>
      </c>
      <c r="AT159" s="205" t="s">
        <v>368</v>
      </c>
      <c r="AU159" s="205" t="s">
        <v>88</v>
      </c>
      <c r="AY159" s="18" t="s">
        <v>365</v>
      </c>
      <c r="BE159" s="206">
        <f>IF(N159="základní",J159,0)</f>
        <v>0</v>
      </c>
      <c r="BF159" s="206">
        <f>IF(N159="snížená",J159,0)</f>
        <v>0</v>
      </c>
      <c r="BG159" s="206">
        <f>IF(N159="zákl. přenesená",J159,0)</f>
        <v>0</v>
      </c>
      <c r="BH159" s="206">
        <f>IF(N159="sníž. přenesená",J159,0)</f>
        <v>0</v>
      </c>
      <c r="BI159" s="206">
        <f>IF(N159="nulová",J159,0)</f>
        <v>0</v>
      </c>
      <c r="BJ159" s="18" t="s">
        <v>88</v>
      </c>
      <c r="BK159" s="206">
        <f>ROUND(I159*H159,2)</f>
        <v>0</v>
      </c>
      <c r="BL159" s="18" t="s">
        <v>373</v>
      </c>
      <c r="BM159" s="205" t="s">
        <v>494</v>
      </c>
    </row>
    <row r="160" spans="1:65" s="2" customFormat="1" ht="29.25">
      <c r="A160" s="35"/>
      <c r="B160" s="36"/>
      <c r="C160" s="37"/>
      <c r="D160" s="209" t="s">
        <v>1270</v>
      </c>
      <c r="E160" s="37"/>
      <c r="F160" s="275" t="s">
        <v>1298</v>
      </c>
      <c r="G160" s="37"/>
      <c r="H160" s="37"/>
      <c r="I160" s="276"/>
      <c r="J160" s="37"/>
      <c r="K160" s="37"/>
      <c r="L160" s="40"/>
      <c r="M160" s="261"/>
      <c r="N160" s="262"/>
      <c r="O160" s="72"/>
      <c r="P160" s="72"/>
      <c r="Q160" s="72"/>
      <c r="R160" s="72"/>
      <c r="S160" s="72"/>
      <c r="T160" s="73"/>
      <c r="U160" s="35"/>
      <c r="V160" s="35"/>
      <c r="W160" s="35"/>
      <c r="X160" s="35"/>
      <c r="Y160" s="35"/>
      <c r="Z160" s="35"/>
      <c r="AA160" s="35"/>
      <c r="AB160" s="35"/>
      <c r="AC160" s="35"/>
      <c r="AD160" s="35"/>
      <c r="AE160" s="35"/>
      <c r="AT160" s="18" t="s">
        <v>1270</v>
      </c>
      <c r="AU160" s="18" t="s">
        <v>88</v>
      </c>
    </row>
    <row r="161" spans="1:65" s="2" customFormat="1" ht="33" customHeight="1">
      <c r="A161" s="35"/>
      <c r="B161" s="36"/>
      <c r="C161" s="194" t="s">
        <v>439</v>
      </c>
      <c r="D161" s="194" t="s">
        <v>368</v>
      </c>
      <c r="E161" s="195" t="s">
        <v>1301</v>
      </c>
      <c r="F161" s="196" t="s">
        <v>1302</v>
      </c>
      <c r="G161" s="197" t="s">
        <v>371</v>
      </c>
      <c r="H161" s="198">
        <v>31.8</v>
      </c>
      <c r="I161" s="199"/>
      <c r="J161" s="200">
        <f>ROUND(I161*H161,2)</f>
        <v>0</v>
      </c>
      <c r="K161" s="196" t="s">
        <v>1269</v>
      </c>
      <c r="L161" s="40"/>
      <c r="M161" s="201" t="s">
        <v>1</v>
      </c>
      <c r="N161" s="202" t="s">
        <v>46</v>
      </c>
      <c r="O161" s="72"/>
      <c r="P161" s="203">
        <f>O161*H161</f>
        <v>0</v>
      </c>
      <c r="Q161" s="203">
        <v>0</v>
      </c>
      <c r="R161" s="203">
        <f>Q161*H161</f>
        <v>0</v>
      </c>
      <c r="S161" s="203">
        <v>0</v>
      </c>
      <c r="T161" s="204">
        <f>S161*H161</f>
        <v>0</v>
      </c>
      <c r="U161" s="35"/>
      <c r="V161" s="35"/>
      <c r="W161" s="35"/>
      <c r="X161" s="35"/>
      <c r="Y161" s="35"/>
      <c r="Z161" s="35"/>
      <c r="AA161" s="35"/>
      <c r="AB161" s="35"/>
      <c r="AC161" s="35"/>
      <c r="AD161" s="35"/>
      <c r="AE161" s="35"/>
      <c r="AR161" s="205" t="s">
        <v>373</v>
      </c>
      <c r="AT161" s="205" t="s">
        <v>368</v>
      </c>
      <c r="AU161" s="205" t="s">
        <v>88</v>
      </c>
      <c r="AY161" s="18" t="s">
        <v>365</v>
      </c>
      <c r="BE161" s="206">
        <f>IF(N161="základní",J161,0)</f>
        <v>0</v>
      </c>
      <c r="BF161" s="206">
        <f>IF(N161="snížená",J161,0)</f>
        <v>0</v>
      </c>
      <c r="BG161" s="206">
        <f>IF(N161="zákl. přenesená",J161,0)</f>
        <v>0</v>
      </c>
      <c r="BH161" s="206">
        <f>IF(N161="sníž. přenesená",J161,0)</f>
        <v>0</v>
      </c>
      <c r="BI161" s="206">
        <f>IF(N161="nulová",J161,0)</f>
        <v>0</v>
      </c>
      <c r="BJ161" s="18" t="s">
        <v>88</v>
      </c>
      <c r="BK161" s="206">
        <f>ROUND(I161*H161,2)</f>
        <v>0</v>
      </c>
      <c r="BL161" s="18" t="s">
        <v>373</v>
      </c>
      <c r="BM161" s="205" t="s">
        <v>504</v>
      </c>
    </row>
    <row r="162" spans="1:65" s="2" customFormat="1" ht="33" customHeight="1">
      <c r="A162" s="35"/>
      <c r="B162" s="36"/>
      <c r="C162" s="194" t="s">
        <v>445</v>
      </c>
      <c r="D162" s="194" t="s">
        <v>368</v>
      </c>
      <c r="E162" s="195" t="s">
        <v>1303</v>
      </c>
      <c r="F162" s="196" t="s">
        <v>1304</v>
      </c>
      <c r="G162" s="197" t="s">
        <v>371</v>
      </c>
      <c r="H162" s="198">
        <v>31.8</v>
      </c>
      <c r="I162" s="199"/>
      <c r="J162" s="200">
        <f>ROUND(I162*H162,2)</f>
        <v>0</v>
      </c>
      <c r="K162" s="196" t="s">
        <v>1269</v>
      </c>
      <c r="L162" s="40"/>
      <c r="M162" s="201" t="s">
        <v>1</v>
      </c>
      <c r="N162" s="202" t="s">
        <v>46</v>
      </c>
      <c r="O162" s="72"/>
      <c r="P162" s="203">
        <f>O162*H162</f>
        <v>0</v>
      </c>
      <c r="Q162" s="203">
        <v>0</v>
      </c>
      <c r="R162" s="203">
        <f>Q162*H162</f>
        <v>0</v>
      </c>
      <c r="S162" s="203">
        <v>0</v>
      </c>
      <c r="T162" s="204">
        <f>S162*H162</f>
        <v>0</v>
      </c>
      <c r="U162" s="35"/>
      <c r="V162" s="35"/>
      <c r="W162" s="35"/>
      <c r="X162" s="35"/>
      <c r="Y162" s="35"/>
      <c r="Z162" s="35"/>
      <c r="AA162" s="35"/>
      <c r="AB162" s="35"/>
      <c r="AC162" s="35"/>
      <c r="AD162" s="35"/>
      <c r="AE162" s="35"/>
      <c r="AR162" s="205" t="s">
        <v>373</v>
      </c>
      <c r="AT162" s="205" t="s">
        <v>368</v>
      </c>
      <c r="AU162" s="205" t="s">
        <v>88</v>
      </c>
      <c r="AY162" s="18" t="s">
        <v>365</v>
      </c>
      <c r="BE162" s="206">
        <f>IF(N162="základní",J162,0)</f>
        <v>0</v>
      </c>
      <c r="BF162" s="206">
        <f>IF(N162="snížená",J162,0)</f>
        <v>0</v>
      </c>
      <c r="BG162" s="206">
        <f>IF(N162="zákl. přenesená",J162,0)</f>
        <v>0</v>
      </c>
      <c r="BH162" s="206">
        <f>IF(N162="sníž. přenesená",J162,0)</f>
        <v>0</v>
      </c>
      <c r="BI162" s="206">
        <f>IF(N162="nulová",J162,0)</f>
        <v>0</v>
      </c>
      <c r="BJ162" s="18" t="s">
        <v>88</v>
      </c>
      <c r="BK162" s="206">
        <f>ROUND(I162*H162,2)</f>
        <v>0</v>
      </c>
      <c r="BL162" s="18" t="s">
        <v>373</v>
      </c>
      <c r="BM162" s="205" t="s">
        <v>514</v>
      </c>
    </row>
    <row r="163" spans="1:65" s="2" customFormat="1" ht="24.2" customHeight="1">
      <c r="A163" s="35"/>
      <c r="B163" s="36"/>
      <c r="C163" s="194" t="s">
        <v>451</v>
      </c>
      <c r="D163" s="194" t="s">
        <v>368</v>
      </c>
      <c r="E163" s="195" t="s">
        <v>1305</v>
      </c>
      <c r="F163" s="196" t="s">
        <v>1306</v>
      </c>
      <c r="G163" s="197" t="s">
        <v>371</v>
      </c>
      <c r="H163" s="198">
        <v>71.040000000000006</v>
      </c>
      <c r="I163" s="199"/>
      <c r="J163" s="200">
        <f>ROUND(I163*H163,2)</f>
        <v>0</v>
      </c>
      <c r="K163" s="196" t="s">
        <v>1269</v>
      </c>
      <c r="L163" s="40"/>
      <c r="M163" s="201" t="s">
        <v>1</v>
      </c>
      <c r="N163" s="202" t="s">
        <v>46</v>
      </c>
      <c r="O163" s="72"/>
      <c r="P163" s="203">
        <f>O163*H163</f>
        <v>0</v>
      </c>
      <c r="Q163" s="203">
        <v>0</v>
      </c>
      <c r="R163" s="203">
        <f>Q163*H163</f>
        <v>0</v>
      </c>
      <c r="S163" s="203">
        <v>0</v>
      </c>
      <c r="T163" s="204">
        <f>S163*H163</f>
        <v>0</v>
      </c>
      <c r="U163" s="35"/>
      <c r="V163" s="35"/>
      <c r="W163" s="35"/>
      <c r="X163" s="35"/>
      <c r="Y163" s="35"/>
      <c r="Z163" s="35"/>
      <c r="AA163" s="35"/>
      <c r="AB163" s="35"/>
      <c r="AC163" s="35"/>
      <c r="AD163" s="35"/>
      <c r="AE163" s="35"/>
      <c r="AR163" s="205" t="s">
        <v>373</v>
      </c>
      <c r="AT163" s="205" t="s">
        <v>368</v>
      </c>
      <c r="AU163" s="205" t="s">
        <v>88</v>
      </c>
      <c r="AY163" s="18" t="s">
        <v>365</v>
      </c>
      <c r="BE163" s="206">
        <f>IF(N163="základní",J163,0)</f>
        <v>0</v>
      </c>
      <c r="BF163" s="206">
        <f>IF(N163="snížená",J163,0)</f>
        <v>0</v>
      </c>
      <c r="BG163" s="206">
        <f>IF(N163="zákl. přenesená",J163,0)</f>
        <v>0</v>
      </c>
      <c r="BH163" s="206">
        <f>IF(N163="sníž. přenesená",J163,0)</f>
        <v>0</v>
      </c>
      <c r="BI163" s="206">
        <f>IF(N163="nulová",J163,0)</f>
        <v>0</v>
      </c>
      <c r="BJ163" s="18" t="s">
        <v>88</v>
      </c>
      <c r="BK163" s="206">
        <f>ROUND(I163*H163,2)</f>
        <v>0</v>
      </c>
      <c r="BL163" s="18" t="s">
        <v>373</v>
      </c>
      <c r="BM163" s="205" t="s">
        <v>523</v>
      </c>
    </row>
    <row r="164" spans="1:65" s="2" customFormat="1" ht="39">
      <c r="A164" s="35"/>
      <c r="B164" s="36"/>
      <c r="C164" s="37"/>
      <c r="D164" s="209" t="s">
        <v>1270</v>
      </c>
      <c r="E164" s="37"/>
      <c r="F164" s="275" t="s">
        <v>1307</v>
      </c>
      <c r="G164" s="37"/>
      <c r="H164" s="37"/>
      <c r="I164" s="276"/>
      <c r="J164" s="37"/>
      <c r="K164" s="37"/>
      <c r="L164" s="40"/>
      <c r="M164" s="261"/>
      <c r="N164" s="262"/>
      <c r="O164" s="72"/>
      <c r="P164" s="72"/>
      <c r="Q164" s="72"/>
      <c r="R164" s="72"/>
      <c r="S164" s="72"/>
      <c r="T164" s="73"/>
      <c r="U164" s="35"/>
      <c r="V164" s="35"/>
      <c r="W164" s="35"/>
      <c r="X164" s="35"/>
      <c r="Y164" s="35"/>
      <c r="Z164" s="35"/>
      <c r="AA164" s="35"/>
      <c r="AB164" s="35"/>
      <c r="AC164" s="35"/>
      <c r="AD164" s="35"/>
      <c r="AE164" s="35"/>
      <c r="AT164" s="18" t="s">
        <v>1270</v>
      </c>
      <c r="AU164" s="18" t="s">
        <v>88</v>
      </c>
    </row>
    <row r="165" spans="1:65" s="2" customFormat="1" ht="24.2" customHeight="1">
      <c r="A165" s="35"/>
      <c r="B165" s="36"/>
      <c r="C165" s="194" t="s">
        <v>8</v>
      </c>
      <c r="D165" s="194" t="s">
        <v>368</v>
      </c>
      <c r="E165" s="195" t="s">
        <v>1308</v>
      </c>
      <c r="F165" s="196" t="s">
        <v>1309</v>
      </c>
      <c r="G165" s="197" t="s">
        <v>371</v>
      </c>
      <c r="H165" s="198">
        <v>10.8</v>
      </c>
      <c r="I165" s="199"/>
      <c r="J165" s="200">
        <f>ROUND(I165*H165,2)</f>
        <v>0</v>
      </c>
      <c r="K165" s="196" t="s">
        <v>1269</v>
      </c>
      <c r="L165" s="40"/>
      <c r="M165" s="201" t="s">
        <v>1</v>
      </c>
      <c r="N165" s="202" t="s">
        <v>46</v>
      </c>
      <c r="O165" s="72"/>
      <c r="P165" s="203">
        <f>O165*H165</f>
        <v>0</v>
      </c>
      <c r="Q165" s="203">
        <v>0</v>
      </c>
      <c r="R165" s="203">
        <f>Q165*H165</f>
        <v>0</v>
      </c>
      <c r="S165" s="203">
        <v>0</v>
      </c>
      <c r="T165" s="204">
        <f>S165*H165</f>
        <v>0</v>
      </c>
      <c r="U165" s="35"/>
      <c r="V165" s="35"/>
      <c r="W165" s="35"/>
      <c r="X165" s="35"/>
      <c r="Y165" s="35"/>
      <c r="Z165" s="35"/>
      <c r="AA165" s="35"/>
      <c r="AB165" s="35"/>
      <c r="AC165" s="35"/>
      <c r="AD165" s="35"/>
      <c r="AE165" s="35"/>
      <c r="AR165" s="205" t="s">
        <v>373</v>
      </c>
      <c r="AT165" s="205" t="s">
        <v>368</v>
      </c>
      <c r="AU165" s="205" t="s">
        <v>88</v>
      </c>
      <c r="AY165" s="18" t="s">
        <v>365</v>
      </c>
      <c r="BE165" s="206">
        <f>IF(N165="základní",J165,0)</f>
        <v>0</v>
      </c>
      <c r="BF165" s="206">
        <f>IF(N165="snížená",J165,0)</f>
        <v>0</v>
      </c>
      <c r="BG165" s="206">
        <f>IF(N165="zákl. přenesená",J165,0)</f>
        <v>0</v>
      </c>
      <c r="BH165" s="206">
        <f>IF(N165="sníž. přenesená",J165,0)</f>
        <v>0</v>
      </c>
      <c r="BI165" s="206">
        <f>IF(N165="nulová",J165,0)</f>
        <v>0</v>
      </c>
      <c r="BJ165" s="18" t="s">
        <v>88</v>
      </c>
      <c r="BK165" s="206">
        <f>ROUND(I165*H165,2)</f>
        <v>0</v>
      </c>
      <c r="BL165" s="18" t="s">
        <v>373</v>
      </c>
      <c r="BM165" s="205" t="s">
        <v>535</v>
      </c>
    </row>
    <row r="166" spans="1:65" s="2" customFormat="1" ht="39">
      <c r="A166" s="35"/>
      <c r="B166" s="36"/>
      <c r="C166" s="37"/>
      <c r="D166" s="209" t="s">
        <v>1270</v>
      </c>
      <c r="E166" s="37"/>
      <c r="F166" s="275" t="s">
        <v>1310</v>
      </c>
      <c r="G166" s="37"/>
      <c r="H166" s="37"/>
      <c r="I166" s="276"/>
      <c r="J166" s="37"/>
      <c r="K166" s="37"/>
      <c r="L166" s="40"/>
      <c r="M166" s="261"/>
      <c r="N166" s="262"/>
      <c r="O166" s="72"/>
      <c r="P166" s="72"/>
      <c r="Q166" s="72"/>
      <c r="R166" s="72"/>
      <c r="S166" s="72"/>
      <c r="T166" s="73"/>
      <c r="U166" s="35"/>
      <c r="V166" s="35"/>
      <c r="W166" s="35"/>
      <c r="X166" s="35"/>
      <c r="Y166" s="35"/>
      <c r="Z166" s="35"/>
      <c r="AA166" s="35"/>
      <c r="AB166" s="35"/>
      <c r="AC166" s="35"/>
      <c r="AD166" s="35"/>
      <c r="AE166" s="35"/>
      <c r="AT166" s="18" t="s">
        <v>1270</v>
      </c>
      <c r="AU166" s="18" t="s">
        <v>88</v>
      </c>
    </row>
    <row r="167" spans="1:65" s="14" customFormat="1">
      <c r="B167" s="218"/>
      <c r="C167" s="219"/>
      <c r="D167" s="209" t="s">
        <v>375</v>
      </c>
      <c r="E167" s="220" t="s">
        <v>1</v>
      </c>
      <c r="F167" s="221" t="s">
        <v>1311</v>
      </c>
      <c r="G167" s="219"/>
      <c r="H167" s="222">
        <v>8.64</v>
      </c>
      <c r="I167" s="223"/>
      <c r="J167" s="219"/>
      <c r="K167" s="219"/>
      <c r="L167" s="224"/>
      <c r="M167" s="225"/>
      <c r="N167" s="226"/>
      <c r="O167" s="226"/>
      <c r="P167" s="226"/>
      <c r="Q167" s="226"/>
      <c r="R167" s="226"/>
      <c r="S167" s="226"/>
      <c r="T167" s="227"/>
      <c r="AT167" s="228" t="s">
        <v>375</v>
      </c>
      <c r="AU167" s="228" t="s">
        <v>88</v>
      </c>
      <c r="AV167" s="14" t="s">
        <v>90</v>
      </c>
      <c r="AW167" s="14" t="s">
        <v>36</v>
      </c>
      <c r="AX167" s="14" t="s">
        <v>81</v>
      </c>
      <c r="AY167" s="228" t="s">
        <v>365</v>
      </c>
    </row>
    <row r="168" spans="1:65" s="14" customFormat="1">
      <c r="B168" s="218"/>
      <c r="C168" s="219"/>
      <c r="D168" s="209" t="s">
        <v>375</v>
      </c>
      <c r="E168" s="220" t="s">
        <v>1</v>
      </c>
      <c r="F168" s="221" t="s">
        <v>1312</v>
      </c>
      <c r="G168" s="219"/>
      <c r="H168" s="222">
        <v>2.16</v>
      </c>
      <c r="I168" s="223"/>
      <c r="J168" s="219"/>
      <c r="K168" s="219"/>
      <c r="L168" s="224"/>
      <c r="M168" s="225"/>
      <c r="N168" s="226"/>
      <c r="O168" s="226"/>
      <c r="P168" s="226"/>
      <c r="Q168" s="226"/>
      <c r="R168" s="226"/>
      <c r="S168" s="226"/>
      <c r="T168" s="227"/>
      <c r="AT168" s="228" t="s">
        <v>375</v>
      </c>
      <c r="AU168" s="228" t="s">
        <v>88</v>
      </c>
      <c r="AV168" s="14" t="s">
        <v>90</v>
      </c>
      <c r="AW168" s="14" t="s">
        <v>36</v>
      </c>
      <c r="AX168" s="14" t="s">
        <v>81</v>
      </c>
      <c r="AY168" s="228" t="s">
        <v>365</v>
      </c>
    </row>
    <row r="169" spans="1:65" s="15" customFormat="1">
      <c r="B169" s="229"/>
      <c r="C169" s="230"/>
      <c r="D169" s="209" t="s">
        <v>375</v>
      </c>
      <c r="E169" s="231" t="s">
        <v>1</v>
      </c>
      <c r="F169" s="232" t="s">
        <v>379</v>
      </c>
      <c r="G169" s="230"/>
      <c r="H169" s="233">
        <v>10.8</v>
      </c>
      <c r="I169" s="234"/>
      <c r="J169" s="230"/>
      <c r="K169" s="230"/>
      <c r="L169" s="235"/>
      <c r="M169" s="236"/>
      <c r="N169" s="237"/>
      <c r="O169" s="237"/>
      <c r="P169" s="237"/>
      <c r="Q169" s="237"/>
      <c r="R169" s="237"/>
      <c r="S169" s="237"/>
      <c r="T169" s="238"/>
      <c r="AT169" s="239" t="s">
        <v>375</v>
      </c>
      <c r="AU169" s="239" t="s">
        <v>88</v>
      </c>
      <c r="AV169" s="15" t="s">
        <v>373</v>
      </c>
      <c r="AW169" s="15" t="s">
        <v>36</v>
      </c>
      <c r="AX169" s="15" t="s">
        <v>88</v>
      </c>
      <c r="AY169" s="239" t="s">
        <v>365</v>
      </c>
    </row>
    <row r="170" spans="1:65" s="2" customFormat="1" ht="24.2" customHeight="1">
      <c r="A170" s="35"/>
      <c r="B170" s="36"/>
      <c r="C170" s="194" t="s">
        <v>421</v>
      </c>
      <c r="D170" s="194" t="s">
        <v>368</v>
      </c>
      <c r="E170" s="195" t="s">
        <v>1313</v>
      </c>
      <c r="F170" s="196" t="s">
        <v>1314</v>
      </c>
      <c r="G170" s="197" t="s">
        <v>371</v>
      </c>
      <c r="H170" s="198">
        <v>31.8</v>
      </c>
      <c r="I170" s="199"/>
      <c r="J170" s="200">
        <f>ROUND(I170*H170,2)</f>
        <v>0</v>
      </c>
      <c r="K170" s="196" t="s">
        <v>1269</v>
      </c>
      <c r="L170" s="40"/>
      <c r="M170" s="201" t="s">
        <v>1</v>
      </c>
      <c r="N170" s="202" t="s">
        <v>46</v>
      </c>
      <c r="O170" s="72"/>
      <c r="P170" s="203">
        <f>O170*H170</f>
        <v>0</v>
      </c>
      <c r="Q170" s="203">
        <v>0</v>
      </c>
      <c r="R170" s="203">
        <f>Q170*H170</f>
        <v>0</v>
      </c>
      <c r="S170" s="203">
        <v>0</v>
      </c>
      <c r="T170" s="204">
        <f>S170*H170</f>
        <v>0</v>
      </c>
      <c r="U170" s="35"/>
      <c r="V170" s="35"/>
      <c r="W170" s="35"/>
      <c r="X170" s="35"/>
      <c r="Y170" s="35"/>
      <c r="Z170" s="35"/>
      <c r="AA170" s="35"/>
      <c r="AB170" s="35"/>
      <c r="AC170" s="35"/>
      <c r="AD170" s="35"/>
      <c r="AE170" s="35"/>
      <c r="AR170" s="205" t="s">
        <v>373</v>
      </c>
      <c r="AT170" s="205" t="s">
        <v>368</v>
      </c>
      <c r="AU170" s="205" t="s">
        <v>88</v>
      </c>
      <c r="AY170" s="18" t="s">
        <v>365</v>
      </c>
      <c r="BE170" s="206">
        <f>IF(N170="základní",J170,0)</f>
        <v>0</v>
      </c>
      <c r="BF170" s="206">
        <f>IF(N170="snížená",J170,0)</f>
        <v>0</v>
      </c>
      <c r="BG170" s="206">
        <f>IF(N170="zákl. přenesená",J170,0)</f>
        <v>0</v>
      </c>
      <c r="BH170" s="206">
        <f>IF(N170="sníž. přenesená",J170,0)</f>
        <v>0</v>
      </c>
      <c r="BI170" s="206">
        <f>IF(N170="nulová",J170,0)</f>
        <v>0</v>
      </c>
      <c r="BJ170" s="18" t="s">
        <v>88</v>
      </c>
      <c r="BK170" s="206">
        <f>ROUND(I170*H170,2)</f>
        <v>0</v>
      </c>
      <c r="BL170" s="18" t="s">
        <v>373</v>
      </c>
      <c r="BM170" s="205" t="s">
        <v>436</v>
      </c>
    </row>
    <row r="171" spans="1:65" s="12" customFormat="1" ht="25.9" customHeight="1">
      <c r="B171" s="179"/>
      <c r="C171" s="180"/>
      <c r="D171" s="181" t="s">
        <v>80</v>
      </c>
      <c r="E171" s="182" t="s">
        <v>90</v>
      </c>
      <c r="F171" s="182" t="s">
        <v>1315</v>
      </c>
      <c r="G171" s="180"/>
      <c r="H171" s="180"/>
      <c r="I171" s="183"/>
      <c r="J171" s="167">
        <f>BK171</f>
        <v>0</v>
      </c>
      <c r="K171" s="180"/>
      <c r="L171" s="184"/>
      <c r="M171" s="185"/>
      <c r="N171" s="186"/>
      <c r="O171" s="186"/>
      <c r="P171" s="187">
        <f>SUM(P172:P173)</f>
        <v>0</v>
      </c>
      <c r="Q171" s="186"/>
      <c r="R171" s="187">
        <f>SUM(R172:R173)</f>
        <v>0</v>
      </c>
      <c r="S171" s="186"/>
      <c r="T171" s="188">
        <f>SUM(T172:T173)</f>
        <v>0</v>
      </c>
      <c r="AR171" s="189" t="s">
        <v>88</v>
      </c>
      <c r="AT171" s="190" t="s">
        <v>80</v>
      </c>
      <c r="AU171" s="190" t="s">
        <v>81</v>
      </c>
      <c r="AY171" s="189" t="s">
        <v>365</v>
      </c>
      <c r="BK171" s="191">
        <f>SUM(BK172:BK173)</f>
        <v>0</v>
      </c>
    </row>
    <row r="172" spans="1:65" s="2" customFormat="1" ht="24.2" customHeight="1">
      <c r="A172" s="35"/>
      <c r="B172" s="36"/>
      <c r="C172" s="194" t="s">
        <v>467</v>
      </c>
      <c r="D172" s="194" t="s">
        <v>368</v>
      </c>
      <c r="E172" s="195" t="s">
        <v>1316</v>
      </c>
      <c r="F172" s="196" t="s">
        <v>1317</v>
      </c>
      <c r="G172" s="197" t="s">
        <v>371</v>
      </c>
      <c r="H172" s="198">
        <v>1.75</v>
      </c>
      <c r="I172" s="199"/>
      <c r="J172" s="200">
        <f>ROUND(I172*H172,2)</f>
        <v>0</v>
      </c>
      <c r="K172" s="196" t="s">
        <v>1269</v>
      </c>
      <c r="L172" s="40"/>
      <c r="M172" s="201" t="s">
        <v>1</v>
      </c>
      <c r="N172" s="202" t="s">
        <v>46</v>
      </c>
      <c r="O172" s="72"/>
      <c r="P172" s="203">
        <f>O172*H172</f>
        <v>0</v>
      </c>
      <c r="Q172" s="203">
        <v>0</v>
      </c>
      <c r="R172" s="203">
        <f>Q172*H172</f>
        <v>0</v>
      </c>
      <c r="S172" s="203">
        <v>0</v>
      </c>
      <c r="T172" s="204">
        <f>S172*H172</f>
        <v>0</v>
      </c>
      <c r="U172" s="35"/>
      <c r="V172" s="35"/>
      <c r="W172" s="35"/>
      <c r="X172" s="35"/>
      <c r="Y172" s="35"/>
      <c r="Z172" s="35"/>
      <c r="AA172" s="35"/>
      <c r="AB172" s="35"/>
      <c r="AC172" s="35"/>
      <c r="AD172" s="35"/>
      <c r="AE172" s="35"/>
      <c r="AR172" s="205" t="s">
        <v>373</v>
      </c>
      <c r="AT172" s="205" t="s">
        <v>368</v>
      </c>
      <c r="AU172" s="205" t="s">
        <v>88</v>
      </c>
      <c r="AY172" s="18" t="s">
        <v>365</v>
      </c>
      <c r="BE172" s="206">
        <f>IF(N172="základní",J172,0)</f>
        <v>0</v>
      </c>
      <c r="BF172" s="206">
        <f>IF(N172="snížená",J172,0)</f>
        <v>0</v>
      </c>
      <c r="BG172" s="206">
        <f>IF(N172="zákl. přenesená",J172,0)</f>
        <v>0</v>
      </c>
      <c r="BH172" s="206">
        <f>IF(N172="sníž. přenesená",J172,0)</f>
        <v>0</v>
      </c>
      <c r="BI172" s="206">
        <f>IF(N172="nulová",J172,0)</f>
        <v>0</v>
      </c>
      <c r="BJ172" s="18" t="s">
        <v>88</v>
      </c>
      <c r="BK172" s="206">
        <f>ROUND(I172*H172,2)</f>
        <v>0</v>
      </c>
      <c r="BL172" s="18" t="s">
        <v>373</v>
      </c>
      <c r="BM172" s="205" t="s">
        <v>555</v>
      </c>
    </row>
    <row r="173" spans="1:65" s="2" customFormat="1" ht="19.5">
      <c r="A173" s="35"/>
      <c r="B173" s="36"/>
      <c r="C173" s="37"/>
      <c r="D173" s="209" t="s">
        <v>1270</v>
      </c>
      <c r="E173" s="37"/>
      <c r="F173" s="275" t="s">
        <v>1318</v>
      </c>
      <c r="G173" s="37"/>
      <c r="H173" s="37"/>
      <c r="I173" s="276"/>
      <c r="J173" s="37"/>
      <c r="K173" s="37"/>
      <c r="L173" s="40"/>
      <c r="M173" s="261"/>
      <c r="N173" s="262"/>
      <c r="O173" s="72"/>
      <c r="P173" s="72"/>
      <c r="Q173" s="72"/>
      <c r="R173" s="72"/>
      <c r="S173" s="72"/>
      <c r="T173" s="73"/>
      <c r="U173" s="35"/>
      <c r="V173" s="35"/>
      <c r="W173" s="35"/>
      <c r="X173" s="35"/>
      <c r="Y173" s="35"/>
      <c r="Z173" s="35"/>
      <c r="AA173" s="35"/>
      <c r="AB173" s="35"/>
      <c r="AC173" s="35"/>
      <c r="AD173" s="35"/>
      <c r="AE173" s="35"/>
      <c r="AT173" s="18" t="s">
        <v>1270</v>
      </c>
      <c r="AU173" s="18" t="s">
        <v>88</v>
      </c>
    </row>
    <row r="174" spans="1:65" s="12" customFormat="1" ht="25.9" customHeight="1">
      <c r="B174" s="179"/>
      <c r="C174" s="180"/>
      <c r="D174" s="181" t="s">
        <v>80</v>
      </c>
      <c r="E174" s="182" t="s">
        <v>617</v>
      </c>
      <c r="F174" s="182" t="s">
        <v>1319</v>
      </c>
      <c r="G174" s="180"/>
      <c r="H174" s="180"/>
      <c r="I174" s="183"/>
      <c r="J174" s="167">
        <f>BK174</f>
        <v>0</v>
      </c>
      <c r="K174" s="180"/>
      <c r="L174" s="184"/>
      <c r="M174" s="185"/>
      <c r="N174" s="186"/>
      <c r="O174" s="186"/>
      <c r="P174" s="187">
        <f>SUM(P175:P179)</f>
        <v>0</v>
      </c>
      <c r="Q174" s="186"/>
      <c r="R174" s="187">
        <f>SUM(R175:R179)</f>
        <v>0</v>
      </c>
      <c r="S174" s="186"/>
      <c r="T174" s="188">
        <f>SUM(T175:T179)</f>
        <v>0</v>
      </c>
      <c r="AR174" s="189" t="s">
        <v>88</v>
      </c>
      <c r="AT174" s="190" t="s">
        <v>80</v>
      </c>
      <c r="AU174" s="190" t="s">
        <v>81</v>
      </c>
      <c r="AY174" s="189" t="s">
        <v>365</v>
      </c>
      <c r="BK174" s="191">
        <f>SUM(BK175:BK179)</f>
        <v>0</v>
      </c>
    </row>
    <row r="175" spans="1:65" s="2" customFormat="1" ht="24.2" customHeight="1">
      <c r="A175" s="35"/>
      <c r="B175" s="36"/>
      <c r="C175" s="194" t="s">
        <v>474</v>
      </c>
      <c r="D175" s="194" t="s">
        <v>368</v>
      </c>
      <c r="E175" s="195" t="s">
        <v>1320</v>
      </c>
      <c r="F175" s="196" t="s">
        <v>1321</v>
      </c>
      <c r="G175" s="197" t="s">
        <v>371</v>
      </c>
      <c r="H175" s="198">
        <v>2.4</v>
      </c>
      <c r="I175" s="199"/>
      <c r="J175" s="200">
        <f>ROUND(I175*H175,2)</f>
        <v>0</v>
      </c>
      <c r="K175" s="196" t="s">
        <v>1269</v>
      </c>
      <c r="L175" s="40"/>
      <c r="M175" s="201" t="s">
        <v>1</v>
      </c>
      <c r="N175" s="202" t="s">
        <v>46</v>
      </c>
      <c r="O175" s="72"/>
      <c r="P175" s="203">
        <f>O175*H175</f>
        <v>0</v>
      </c>
      <c r="Q175" s="203">
        <v>0</v>
      </c>
      <c r="R175" s="203">
        <f>Q175*H175</f>
        <v>0</v>
      </c>
      <c r="S175" s="203">
        <v>0</v>
      </c>
      <c r="T175" s="204">
        <f>S175*H175</f>
        <v>0</v>
      </c>
      <c r="U175" s="35"/>
      <c r="V175" s="35"/>
      <c r="W175" s="35"/>
      <c r="X175" s="35"/>
      <c r="Y175" s="35"/>
      <c r="Z175" s="35"/>
      <c r="AA175" s="35"/>
      <c r="AB175" s="35"/>
      <c r="AC175" s="35"/>
      <c r="AD175" s="35"/>
      <c r="AE175" s="35"/>
      <c r="AR175" s="205" t="s">
        <v>373</v>
      </c>
      <c r="AT175" s="205" t="s">
        <v>368</v>
      </c>
      <c r="AU175" s="205" t="s">
        <v>88</v>
      </c>
      <c r="AY175" s="18" t="s">
        <v>365</v>
      </c>
      <c r="BE175" s="206">
        <f>IF(N175="základní",J175,0)</f>
        <v>0</v>
      </c>
      <c r="BF175" s="206">
        <f>IF(N175="snížená",J175,0)</f>
        <v>0</v>
      </c>
      <c r="BG175" s="206">
        <f>IF(N175="zákl. přenesená",J175,0)</f>
        <v>0</v>
      </c>
      <c r="BH175" s="206">
        <f>IF(N175="sníž. přenesená",J175,0)</f>
        <v>0</v>
      </c>
      <c r="BI175" s="206">
        <f>IF(N175="nulová",J175,0)</f>
        <v>0</v>
      </c>
      <c r="BJ175" s="18" t="s">
        <v>88</v>
      </c>
      <c r="BK175" s="206">
        <f>ROUND(I175*H175,2)</f>
        <v>0</v>
      </c>
      <c r="BL175" s="18" t="s">
        <v>373</v>
      </c>
      <c r="BM175" s="205" t="s">
        <v>568</v>
      </c>
    </row>
    <row r="176" spans="1:65" s="2" customFormat="1" ht="19.5">
      <c r="A176" s="35"/>
      <c r="B176" s="36"/>
      <c r="C176" s="37"/>
      <c r="D176" s="209" t="s">
        <v>1270</v>
      </c>
      <c r="E176" s="37"/>
      <c r="F176" s="275" t="s">
        <v>1322</v>
      </c>
      <c r="G176" s="37"/>
      <c r="H176" s="37"/>
      <c r="I176" s="276"/>
      <c r="J176" s="37"/>
      <c r="K176" s="37"/>
      <c r="L176" s="40"/>
      <c r="M176" s="261"/>
      <c r="N176" s="262"/>
      <c r="O176" s="72"/>
      <c r="P176" s="72"/>
      <c r="Q176" s="72"/>
      <c r="R176" s="72"/>
      <c r="S176" s="72"/>
      <c r="T176" s="73"/>
      <c r="U176" s="35"/>
      <c r="V176" s="35"/>
      <c r="W176" s="35"/>
      <c r="X176" s="35"/>
      <c r="Y176" s="35"/>
      <c r="Z176" s="35"/>
      <c r="AA176" s="35"/>
      <c r="AB176" s="35"/>
      <c r="AC176" s="35"/>
      <c r="AD176" s="35"/>
      <c r="AE176" s="35"/>
      <c r="AT176" s="18" t="s">
        <v>1270</v>
      </c>
      <c r="AU176" s="18" t="s">
        <v>88</v>
      </c>
    </row>
    <row r="177" spans="1:65" s="14" customFormat="1">
      <c r="B177" s="218"/>
      <c r="C177" s="219"/>
      <c r="D177" s="209" t="s">
        <v>375</v>
      </c>
      <c r="E177" s="220" t="s">
        <v>1</v>
      </c>
      <c r="F177" s="221" t="s">
        <v>1323</v>
      </c>
      <c r="G177" s="219"/>
      <c r="H177" s="222">
        <v>1.92</v>
      </c>
      <c r="I177" s="223"/>
      <c r="J177" s="219"/>
      <c r="K177" s="219"/>
      <c r="L177" s="224"/>
      <c r="M177" s="225"/>
      <c r="N177" s="226"/>
      <c r="O177" s="226"/>
      <c r="P177" s="226"/>
      <c r="Q177" s="226"/>
      <c r="R177" s="226"/>
      <c r="S177" s="226"/>
      <c r="T177" s="227"/>
      <c r="AT177" s="228" t="s">
        <v>375</v>
      </c>
      <c r="AU177" s="228" t="s">
        <v>88</v>
      </c>
      <c r="AV177" s="14" t="s">
        <v>90</v>
      </c>
      <c r="AW177" s="14" t="s">
        <v>36</v>
      </c>
      <c r="AX177" s="14" t="s">
        <v>81</v>
      </c>
      <c r="AY177" s="228" t="s">
        <v>365</v>
      </c>
    </row>
    <row r="178" spans="1:65" s="14" customFormat="1">
      <c r="B178" s="218"/>
      <c r="C178" s="219"/>
      <c r="D178" s="209" t="s">
        <v>375</v>
      </c>
      <c r="E178" s="220" t="s">
        <v>1</v>
      </c>
      <c r="F178" s="221" t="s">
        <v>1324</v>
      </c>
      <c r="G178" s="219"/>
      <c r="H178" s="222">
        <v>0.48</v>
      </c>
      <c r="I178" s="223"/>
      <c r="J178" s="219"/>
      <c r="K178" s="219"/>
      <c r="L178" s="224"/>
      <c r="M178" s="225"/>
      <c r="N178" s="226"/>
      <c r="O178" s="226"/>
      <c r="P178" s="226"/>
      <c r="Q178" s="226"/>
      <c r="R178" s="226"/>
      <c r="S178" s="226"/>
      <c r="T178" s="227"/>
      <c r="AT178" s="228" t="s">
        <v>375</v>
      </c>
      <c r="AU178" s="228" t="s">
        <v>88</v>
      </c>
      <c r="AV178" s="14" t="s">
        <v>90</v>
      </c>
      <c r="AW178" s="14" t="s">
        <v>36</v>
      </c>
      <c r="AX178" s="14" t="s">
        <v>81</v>
      </c>
      <c r="AY178" s="228" t="s">
        <v>365</v>
      </c>
    </row>
    <row r="179" spans="1:65" s="15" customFormat="1">
      <c r="B179" s="229"/>
      <c r="C179" s="230"/>
      <c r="D179" s="209" t="s">
        <v>375</v>
      </c>
      <c r="E179" s="231" t="s">
        <v>1</v>
      </c>
      <c r="F179" s="232" t="s">
        <v>379</v>
      </c>
      <c r="G179" s="230"/>
      <c r="H179" s="233">
        <v>2.4</v>
      </c>
      <c r="I179" s="234"/>
      <c r="J179" s="230"/>
      <c r="K179" s="230"/>
      <c r="L179" s="235"/>
      <c r="M179" s="236"/>
      <c r="N179" s="237"/>
      <c r="O179" s="237"/>
      <c r="P179" s="237"/>
      <c r="Q179" s="237"/>
      <c r="R179" s="237"/>
      <c r="S179" s="237"/>
      <c r="T179" s="238"/>
      <c r="AT179" s="239" t="s">
        <v>375</v>
      </c>
      <c r="AU179" s="239" t="s">
        <v>88</v>
      </c>
      <c r="AV179" s="15" t="s">
        <v>373</v>
      </c>
      <c r="AW179" s="15" t="s">
        <v>36</v>
      </c>
      <c r="AX179" s="15" t="s">
        <v>88</v>
      </c>
      <c r="AY179" s="239" t="s">
        <v>365</v>
      </c>
    </row>
    <row r="180" spans="1:65" s="12" customFormat="1" ht="25.9" customHeight="1">
      <c r="B180" s="179"/>
      <c r="C180" s="180"/>
      <c r="D180" s="181" t="s">
        <v>80</v>
      </c>
      <c r="E180" s="182" t="s">
        <v>830</v>
      </c>
      <c r="F180" s="182" t="s">
        <v>1325</v>
      </c>
      <c r="G180" s="180"/>
      <c r="H180" s="180"/>
      <c r="I180" s="183"/>
      <c r="J180" s="167">
        <f>BK180</f>
        <v>0</v>
      </c>
      <c r="K180" s="180"/>
      <c r="L180" s="184"/>
      <c r="M180" s="185"/>
      <c r="N180" s="186"/>
      <c r="O180" s="186"/>
      <c r="P180" s="187">
        <f>SUM(P181:P197)</f>
        <v>0</v>
      </c>
      <c r="Q180" s="186"/>
      <c r="R180" s="187">
        <f>SUM(R181:R197)</f>
        <v>0</v>
      </c>
      <c r="S180" s="186"/>
      <c r="T180" s="188">
        <f>SUM(T181:T197)</f>
        <v>0</v>
      </c>
      <c r="AR180" s="189" t="s">
        <v>88</v>
      </c>
      <c r="AT180" s="190" t="s">
        <v>80</v>
      </c>
      <c r="AU180" s="190" t="s">
        <v>81</v>
      </c>
      <c r="AY180" s="189" t="s">
        <v>365</v>
      </c>
      <c r="BK180" s="191">
        <f>SUM(BK181:BK197)</f>
        <v>0</v>
      </c>
    </row>
    <row r="181" spans="1:65" s="2" customFormat="1" ht="24.2" customHeight="1">
      <c r="A181" s="35"/>
      <c r="B181" s="36"/>
      <c r="C181" s="194" t="s">
        <v>478</v>
      </c>
      <c r="D181" s="194" t="s">
        <v>368</v>
      </c>
      <c r="E181" s="195" t="s">
        <v>1326</v>
      </c>
      <c r="F181" s="196" t="s">
        <v>1327</v>
      </c>
      <c r="G181" s="197" t="s">
        <v>396</v>
      </c>
      <c r="H181" s="198">
        <v>42</v>
      </c>
      <c r="I181" s="199"/>
      <c r="J181" s="200">
        <f>ROUND(I181*H181,2)</f>
        <v>0</v>
      </c>
      <c r="K181" s="196" t="s">
        <v>1269</v>
      </c>
      <c r="L181" s="40"/>
      <c r="M181" s="201" t="s">
        <v>1</v>
      </c>
      <c r="N181" s="202" t="s">
        <v>46</v>
      </c>
      <c r="O181" s="72"/>
      <c r="P181" s="203">
        <f>O181*H181</f>
        <v>0</v>
      </c>
      <c r="Q181" s="203">
        <v>0</v>
      </c>
      <c r="R181" s="203">
        <f>Q181*H181</f>
        <v>0</v>
      </c>
      <c r="S181" s="203">
        <v>0</v>
      </c>
      <c r="T181" s="204">
        <f>S181*H181</f>
        <v>0</v>
      </c>
      <c r="U181" s="35"/>
      <c r="V181" s="35"/>
      <c r="W181" s="35"/>
      <c r="X181" s="35"/>
      <c r="Y181" s="35"/>
      <c r="Z181" s="35"/>
      <c r="AA181" s="35"/>
      <c r="AB181" s="35"/>
      <c r="AC181" s="35"/>
      <c r="AD181" s="35"/>
      <c r="AE181" s="35"/>
      <c r="AR181" s="205" t="s">
        <v>373</v>
      </c>
      <c r="AT181" s="205" t="s">
        <v>368</v>
      </c>
      <c r="AU181" s="205" t="s">
        <v>88</v>
      </c>
      <c r="AY181" s="18" t="s">
        <v>365</v>
      </c>
      <c r="BE181" s="206">
        <f>IF(N181="základní",J181,0)</f>
        <v>0</v>
      </c>
      <c r="BF181" s="206">
        <f>IF(N181="snížená",J181,0)</f>
        <v>0</v>
      </c>
      <c r="BG181" s="206">
        <f>IF(N181="zákl. přenesená",J181,0)</f>
        <v>0</v>
      </c>
      <c r="BH181" s="206">
        <f>IF(N181="sníž. přenesená",J181,0)</f>
        <v>0</v>
      </c>
      <c r="BI181" s="206">
        <f>IF(N181="nulová",J181,0)</f>
        <v>0</v>
      </c>
      <c r="BJ181" s="18" t="s">
        <v>88</v>
      </c>
      <c r="BK181" s="206">
        <f>ROUND(I181*H181,2)</f>
        <v>0</v>
      </c>
      <c r="BL181" s="18" t="s">
        <v>373</v>
      </c>
      <c r="BM181" s="205" t="s">
        <v>579</v>
      </c>
    </row>
    <row r="182" spans="1:65" s="2" customFormat="1" ht="19.5">
      <c r="A182" s="35"/>
      <c r="B182" s="36"/>
      <c r="C182" s="37"/>
      <c r="D182" s="209" t="s">
        <v>1270</v>
      </c>
      <c r="E182" s="37"/>
      <c r="F182" s="275" t="s">
        <v>1328</v>
      </c>
      <c r="G182" s="37"/>
      <c r="H182" s="37"/>
      <c r="I182" s="276"/>
      <c r="J182" s="37"/>
      <c r="K182" s="37"/>
      <c r="L182" s="40"/>
      <c r="M182" s="261"/>
      <c r="N182" s="262"/>
      <c r="O182" s="72"/>
      <c r="P182" s="72"/>
      <c r="Q182" s="72"/>
      <c r="R182" s="72"/>
      <c r="S182" s="72"/>
      <c r="T182" s="73"/>
      <c r="U182" s="35"/>
      <c r="V182" s="35"/>
      <c r="W182" s="35"/>
      <c r="X182" s="35"/>
      <c r="Y182" s="35"/>
      <c r="Z182" s="35"/>
      <c r="AA182" s="35"/>
      <c r="AB182" s="35"/>
      <c r="AC182" s="35"/>
      <c r="AD182" s="35"/>
      <c r="AE182" s="35"/>
      <c r="AT182" s="18" t="s">
        <v>1270</v>
      </c>
      <c r="AU182" s="18" t="s">
        <v>88</v>
      </c>
    </row>
    <row r="183" spans="1:65" s="2" customFormat="1" ht="33" customHeight="1">
      <c r="A183" s="35"/>
      <c r="B183" s="36"/>
      <c r="C183" s="194" t="s">
        <v>484</v>
      </c>
      <c r="D183" s="194" t="s">
        <v>368</v>
      </c>
      <c r="E183" s="195" t="s">
        <v>1329</v>
      </c>
      <c r="F183" s="196" t="s">
        <v>1330</v>
      </c>
      <c r="G183" s="197" t="s">
        <v>1331</v>
      </c>
      <c r="H183" s="198">
        <v>5</v>
      </c>
      <c r="I183" s="199"/>
      <c r="J183" s="200">
        <f>ROUND(I183*H183,2)</f>
        <v>0</v>
      </c>
      <c r="K183" s="196" t="s">
        <v>1269</v>
      </c>
      <c r="L183" s="40"/>
      <c r="M183" s="201" t="s">
        <v>1</v>
      </c>
      <c r="N183" s="202" t="s">
        <v>46</v>
      </c>
      <c r="O183" s="72"/>
      <c r="P183" s="203">
        <f>O183*H183</f>
        <v>0</v>
      </c>
      <c r="Q183" s="203">
        <v>0</v>
      </c>
      <c r="R183" s="203">
        <f>Q183*H183</f>
        <v>0</v>
      </c>
      <c r="S183" s="203">
        <v>0</v>
      </c>
      <c r="T183" s="204">
        <f>S183*H183</f>
        <v>0</v>
      </c>
      <c r="U183" s="35"/>
      <c r="V183" s="35"/>
      <c r="W183" s="35"/>
      <c r="X183" s="35"/>
      <c r="Y183" s="35"/>
      <c r="Z183" s="35"/>
      <c r="AA183" s="35"/>
      <c r="AB183" s="35"/>
      <c r="AC183" s="35"/>
      <c r="AD183" s="35"/>
      <c r="AE183" s="35"/>
      <c r="AR183" s="205" t="s">
        <v>373</v>
      </c>
      <c r="AT183" s="205" t="s">
        <v>368</v>
      </c>
      <c r="AU183" s="205" t="s">
        <v>88</v>
      </c>
      <c r="AY183" s="18" t="s">
        <v>365</v>
      </c>
      <c r="BE183" s="206">
        <f>IF(N183="základní",J183,0)</f>
        <v>0</v>
      </c>
      <c r="BF183" s="206">
        <f>IF(N183="snížená",J183,0)</f>
        <v>0</v>
      </c>
      <c r="BG183" s="206">
        <f>IF(N183="zákl. přenesená",J183,0)</f>
        <v>0</v>
      </c>
      <c r="BH183" s="206">
        <f>IF(N183="sníž. přenesená",J183,0)</f>
        <v>0</v>
      </c>
      <c r="BI183" s="206">
        <f>IF(N183="nulová",J183,0)</f>
        <v>0</v>
      </c>
      <c r="BJ183" s="18" t="s">
        <v>88</v>
      </c>
      <c r="BK183" s="206">
        <f>ROUND(I183*H183,2)</f>
        <v>0</v>
      </c>
      <c r="BL183" s="18" t="s">
        <v>373</v>
      </c>
      <c r="BM183" s="205" t="s">
        <v>589</v>
      </c>
    </row>
    <row r="184" spans="1:65" s="2" customFormat="1" ht="19.5">
      <c r="A184" s="35"/>
      <c r="B184" s="36"/>
      <c r="C184" s="37"/>
      <c r="D184" s="209" t="s">
        <v>1270</v>
      </c>
      <c r="E184" s="37"/>
      <c r="F184" s="275" t="s">
        <v>1322</v>
      </c>
      <c r="G184" s="37"/>
      <c r="H184" s="37"/>
      <c r="I184" s="276"/>
      <c r="J184" s="37"/>
      <c r="K184" s="37"/>
      <c r="L184" s="40"/>
      <c r="M184" s="261"/>
      <c r="N184" s="262"/>
      <c r="O184" s="72"/>
      <c r="P184" s="72"/>
      <c r="Q184" s="72"/>
      <c r="R184" s="72"/>
      <c r="S184" s="72"/>
      <c r="T184" s="73"/>
      <c r="U184" s="35"/>
      <c r="V184" s="35"/>
      <c r="W184" s="35"/>
      <c r="X184" s="35"/>
      <c r="Y184" s="35"/>
      <c r="Z184" s="35"/>
      <c r="AA184" s="35"/>
      <c r="AB184" s="35"/>
      <c r="AC184" s="35"/>
      <c r="AD184" s="35"/>
      <c r="AE184" s="35"/>
      <c r="AT184" s="18" t="s">
        <v>1270</v>
      </c>
      <c r="AU184" s="18" t="s">
        <v>88</v>
      </c>
    </row>
    <row r="185" spans="1:65" s="2" customFormat="1" ht="33" customHeight="1">
      <c r="A185" s="35"/>
      <c r="B185" s="36"/>
      <c r="C185" s="194" t="s">
        <v>7</v>
      </c>
      <c r="D185" s="194" t="s">
        <v>368</v>
      </c>
      <c r="E185" s="195" t="s">
        <v>1332</v>
      </c>
      <c r="F185" s="196" t="s">
        <v>1333</v>
      </c>
      <c r="G185" s="197" t="s">
        <v>1331</v>
      </c>
      <c r="H185" s="198">
        <v>19</v>
      </c>
      <c r="I185" s="199"/>
      <c r="J185" s="200">
        <f>ROUND(I185*H185,2)</f>
        <v>0</v>
      </c>
      <c r="K185" s="196" t="s">
        <v>1269</v>
      </c>
      <c r="L185" s="40"/>
      <c r="M185" s="201" t="s">
        <v>1</v>
      </c>
      <c r="N185" s="202" t="s">
        <v>46</v>
      </c>
      <c r="O185" s="72"/>
      <c r="P185" s="203">
        <f>O185*H185</f>
        <v>0</v>
      </c>
      <c r="Q185" s="203">
        <v>0</v>
      </c>
      <c r="R185" s="203">
        <f>Q185*H185</f>
        <v>0</v>
      </c>
      <c r="S185" s="203">
        <v>0</v>
      </c>
      <c r="T185" s="204">
        <f>S185*H185</f>
        <v>0</v>
      </c>
      <c r="U185" s="35"/>
      <c r="V185" s="35"/>
      <c r="W185" s="35"/>
      <c r="X185" s="35"/>
      <c r="Y185" s="35"/>
      <c r="Z185" s="35"/>
      <c r="AA185" s="35"/>
      <c r="AB185" s="35"/>
      <c r="AC185" s="35"/>
      <c r="AD185" s="35"/>
      <c r="AE185" s="35"/>
      <c r="AR185" s="205" t="s">
        <v>373</v>
      </c>
      <c r="AT185" s="205" t="s">
        <v>368</v>
      </c>
      <c r="AU185" s="205" t="s">
        <v>88</v>
      </c>
      <c r="AY185" s="18" t="s">
        <v>365</v>
      </c>
      <c r="BE185" s="206">
        <f>IF(N185="základní",J185,0)</f>
        <v>0</v>
      </c>
      <c r="BF185" s="206">
        <f>IF(N185="snížená",J185,0)</f>
        <v>0</v>
      </c>
      <c r="BG185" s="206">
        <f>IF(N185="zákl. přenesená",J185,0)</f>
        <v>0</v>
      </c>
      <c r="BH185" s="206">
        <f>IF(N185="sníž. přenesená",J185,0)</f>
        <v>0</v>
      </c>
      <c r="BI185" s="206">
        <f>IF(N185="nulová",J185,0)</f>
        <v>0</v>
      </c>
      <c r="BJ185" s="18" t="s">
        <v>88</v>
      </c>
      <c r="BK185" s="206">
        <f>ROUND(I185*H185,2)</f>
        <v>0</v>
      </c>
      <c r="BL185" s="18" t="s">
        <v>373</v>
      </c>
      <c r="BM185" s="205" t="s">
        <v>599</v>
      </c>
    </row>
    <row r="186" spans="1:65" s="2" customFormat="1" ht="19.5">
      <c r="A186" s="35"/>
      <c r="B186" s="36"/>
      <c r="C186" s="37"/>
      <c r="D186" s="209" t="s">
        <v>1270</v>
      </c>
      <c r="E186" s="37"/>
      <c r="F186" s="275" t="s">
        <v>1322</v>
      </c>
      <c r="G186" s="37"/>
      <c r="H186" s="37"/>
      <c r="I186" s="276"/>
      <c r="J186" s="37"/>
      <c r="K186" s="37"/>
      <c r="L186" s="40"/>
      <c r="M186" s="261"/>
      <c r="N186" s="262"/>
      <c r="O186" s="72"/>
      <c r="P186" s="72"/>
      <c r="Q186" s="72"/>
      <c r="R186" s="72"/>
      <c r="S186" s="72"/>
      <c r="T186" s="73"/>
      <c r="U186" s="35"/>
      <c r="V186" s="35"/>
      <c r="W186" s="35"/>
      <c r="X186" s="35"/>
      <c r="Y186" s="35"/>
      <c r="Z186" s="35"/>
      <c r="AA186" s="35"/>
      <c r="AB186" s="35"/>
      <c r="AC186" s="35"/>
      <c r="AD186" s="35"/>
      <c r="AE186" s="35"/>
      <c r="AT186" s="18" t="s">
        <v>1270</v>
      </c>
      <c r="AU186" s="18" t="s">
        <v>88</v>
      </c>
    </row>
    <row r="187" spans="1:65" s="2" customFormat="1" ht="33" customHeight="1">
      <c r="A187" s="35"/>
      <c r="B187" s="36"/>
      <c r="C187" s="194" t="s">
        <v>494</v>
      </c>
      <c r="D187" s="194" t="s">
        <v>368</v>
      </c>
      <c r="E187" s="195" t="s">
        <v>1334</v>
      </c>
      <c r="F187" s="196" t="s">
        <v>1335</v>
      </c>
      <c r="G187" s="197" t="s">
        <v>1331</v>
      </c>
      <c r="H187" s="198">
        <v>3.09</v>
      </c>
      <c r="I187" s="199"/>
      <c r="J187" s="200">
        <f t="shared" ref="J187:J197" si="0">ROUND(I187*H187,2)</f>
        <v>0</v>
      </c>
      <c r="K187" s="196" t="s">
        <v>1269</v>
      </c>
      <c r="L187" s="40"/>
      <c r="M187" s="201" t="s">
        <v>1</v>
      </c>
      <c r="N187" s="202" t="s">
        <v>46</v>
      </c>
      <c r="O187" s="72"/>
      <c r="P187" s="203">
        <f t="shared" ref="P187:P197" si="1">O187*H187</f>
        <v>0</v>
      </c>
      <c r="Q187" s="203">
        <v>0</v>
      </c>
      <c r="R187" s="203">
        <f t="shared" ref="R187:R197" si="2">Q187*H187</f>
        <v>0</v>
      </c>
      <c r="S187" s="203">
        <v>0</v>
      </c>
      <c r="T187" s="204">
        <f t="shared" ref="T187:T197" si="3">S187*H187</f>
        <v>0</v>
      </c>
      <c r="U187" s="35"/>
      <c r="V187" s="35"/>
      <c r="W187" s="35"/>
      <c r="X187" s="35"/>
      <c r="Y187" s="35"/>
      <c r="Z187" s="35"/>
      <c r="AA187" s="35"/>
      <c r="AB187" s="35"/>
      <c r="AC187" s="35"/>
      <c r="AD187" s="35"/>
      <c r="AE187" s="35"/>
      <c r="AR187" s="205" t="s">
        <v>373</v>
      </c>
      <c r="AT187" s="205" t="s">
        <v>368</v>
      </c>
      <c r="AU187" s="205" t="s">
        <v>88</v>
      </c>
      <c r="AY187" s="18" t="s">
        <v>365</v>
      </c>
      <c r="BE187" s="206">
        <f t="shared" ref="BE187:BE197" si="4">IF(N187="základní",J187,0)</f>
        <v>0</v>
      </c>
      <c r="BF187" s="206">
        <f t="shared" ref="BF187:BF197" si="5">IF(N187="snížená",J187,0)</f>
        <v>0</v>
      </c>
      <c r="BG187" s="206">
        <f t="shared" ref="BG187:BG197" si="6">IF(N187="zákl. přenesená",J187,0)</f>
        <v>0</v>
      </c>
      <c r="BH187" s="206">
        <f t="shared" ref="BH187:BH197" si="7">IF(N187="sníž. přenesená",J187,0)</f>
        <v>0</v>
      </c>
      <c r="BI187" s="206">
        <f t="shared" ref="BI187:BI197" si="8">IF(N187="nulová",J187,0)</f>
        <v>0</v>
      </c>
      <c r="BJ187" s="18" t="s">
        <v>88</v>
      </c>
      <c r="BK187" s="206">
        <f t="shared" ref="BK187:BK197" si="9">ROUND(I187*H187,2)</f>
        <v>0</v>
      </c>
      <c r="BL187" s="18" t="s">
        <v>373</v>
      </c>
      <c r="BM187" s="205" t="s">
        <v>610</v>
      </c>
    </row>
    <row r="188" spans="1:65" s="2" customFormat="1" ht="33" customHeight="1">
      <c r="A188" s="35"/>
      <c r="B188" s="36"/>
      <c r="C188" s="194" t="s">
        <v>499</v>
      </c>
      <c r="D188" s="194" t="s">
        <v>368</v>
      </c>
      <c r="E188" s="195" t="s">
        <v>1336</v>
      </c>
      <c r="F188" s="196" t="s">
        <v>1337</v>
      </c>
      <c r="G188" s="197" t="s">
        <v>1331</v>
      </c>
      <c r="H188" s="198">
        <v>1.03</v>
      </c>
      <c r="I188" s="199"/>
      <c r="J188" s="200">
        <f t="shared" si="0"/>
        <v>0</v>
      </c>
      <c r="K188" s="196" t="s">
        <v>1269</v>
      </c>
      <c r="L188" s="40"/>
      <c r="M188" s="201" t="s">
        <v>1</v>
      </c>
      <c r="N188" s="202" t="s">
        <v>46</v>
      </c>
      <c r="O188" s="72"/>
      <c r="P188" s="203">
        <f t="shared" si="1"/>
        <v>0</v>
      </c>
      <c r="Q188" s="203">
        <v>0</v>
      </c>
      <c r="R188" s="203">
        <f t="shared" si="2"/>
        <v>0</v>
      </c>
      <c r="S188" s="203">
        <v>0</v>
      </c>
      <c r="T188" s="204">
        <f t="shared" si="3"/>
        <v>0</v>
      </c>
      <c r="U188" s="35"/>
      <c r="V188" s="35"/>
      <c r="W188" s="35"/>
      <c r="X188" s="35"/>
      <c r="Y188" s="35"/>
      <c r="Z188" s="35"/>
      <c r="AA188" s="35"/>
      <c r="AB188" s="35"/>
      <c r="AC188" s="35"/>
      <c r="AD188" s="35"/>
      <c r="AE188" s="35"/>
      <c r="AR188" s="205" t="s">
        <v>373</v>
      </c>
      <c r="AT188" s="205" t="s">
        <v>368</v>
      </c>
      <c r="AU188" s="205" t="s">
        <v>88</v>
      </c>
      <c r="AY188" s="18" t="s">
        <v>365</v>
      </c>
      <c r="BE188" s="206">
        <f t="shared" si="4"/>
        <v>0</v>
      </c>
      <c r="BF188" s="206">
        <f t="shared" si="5"/>
        <v>0</v>
      </c>
      <c r="BG188" s="206">
        <f t="shared" si="6"/>
        <v>0</v>
      </c>
      <c r="BH188" s="206">
        <f t="shared" si="7"/>
        <v>0</v>
      </c>
      <c r="BI188" s="206">
        <f t="shared" si="8"/>
        <v>0</v>
      </c>
      <c r="BJ188" s="18" t="s">
        <v>88</v>
      </c>
      <c r="BK188" s="206">
        <f t="shared" si="9"/>
        <v>0</v>
      </c>
      <c r="BL188" s="18" t="s">
        <v>373</v>
      </c>
      <c r="BM188" s="205" t="s">
        <v>622</v>
      </c>
    </row>
    <row r="189" spans="1:65" s="2" customFormat="1" ht="33" customHeight="1">
      <c r="A189" s="35"/>
      <c r="B189" s="36"/>
      <c r="C189" s="194" t="s">
        <v>504</v>
      </c>
      <c r="D189" s="194" t="s">
        <v>368</v>
      </c>
      <c r="E189" s="195" t="s">
        <v>1338</v>
      </c>
      <c r="F189" s="196" t="s">
        <v>1339</v>
      </c>
      <c r="G189" s="197" t="s">
        <v>1331</v>
      </c>
      <c r="H189" s="198">
        <v>4.12</v>
      </c>
      <c r="I189" s="199"/>
      <c r="J189" s="200">
        <f t="shared" si="0"/>
        <v>0</v>
      </c>
      <c r="K189" s="196" t="s">
        <v>1269</v>
      </c>
      <c r="L189" s="40"/>
      <c r="M189" s="201" t="s">
        <v>1</v>
      </c>
      <c r="N189" s="202" t="s">
        <v>46</v>
      </c>
      <c r="O189" s="72"/>
      <c r="P189" s="203">
        <f t="shared" si="1"/>
        <v>0</v>
      </c>
      <c r="Q189" s="203">
        <v>0</v>
      </c>
      <c r="R189" s="203">
        <f t="shared" si="2"/>
        <v>0</v>
      </c>
      <c r="S189" s="203">
        <v>0</v>
      </c>
      <c r="T189" s="204">
        <f t="shared" si="3"/>
        <v>0</v>
      </c>
      <c r="U189" s="35"/>
      <c r="V189" s="35"/>
      <c r="W189" s="35"/>
      <c r="X189" s="35"/>
      <c r="Y189" s="35"/>
      <c r="Z189" s="35"/>
      <c r="AA189" s="35"/>
      <c r="AB189" s="35"/>
      <c r="AC189" s="35"/>
      <c r="AD189" s="35"/>
      <c r="AE189" s="35"/>
      <c r="AR189" s="205" t="s">
        <v>373</v>
      </c>
      <c r="AT189" s="205" t="s">
        <v>368</v>
      </c>
      <c r="AU189" s="205" t="s">
        <v>88</v>
      </c>
      <c r="AY189" s="18" t="s">
        <v>365</v>
      </c>
      <c r="BE189" s="206">
        <f t="shared" si="4"/>
        <v>0</v>
      </c>
      <c r="BF189" s="206">
        <f t="shared" si="5"/>
        <v>0</v>
      </c>
      <c r="BG189" s="206">
        <f t="shared" si="6"/>
        <v>0</v>
      </c>
      <c r="BH189" s="206">
        <f t="shared" si="7"/>
        <v>0</v>
      </c>
      <c r="BI189" s="206">
        <f t="shared" si="8"/>
        <v>0</v>
      </c>
      <c r="BJ189" s="18" t="s">
        <v>88</v>
      </c>
      <c r="BK189" s="206">
        <f t="shared" si="9"/>
        <v>0</v>
      </c>
      <c r="BL189" s="18" t="s">
        <v>373</v>
      </c>
      <c r="BM189" s="205" t="s">
        <v>634</v>
      </c>
    </row>
    <row r="190" spans="1:65" s="2" customFormat="1" ht="33" customHeight="1">
      <c r="A190" s="35"/>
      <c r="B190" s="36"/>
      <c r="C190" s="194" t="s">
        <v>509</v>
      </c>
      <c r="D190" s="194" t="s">
        <v>368</v>
      </c>
      <c r="E190" s="195" t="s">
        <v>1340</v>
      </c>
      <c r="F190" s="196" t="s">
        <v>1341</v>
      </c>
      <c r="G190" s="197" t="s">
        <v>1331</v>
      </c>
      <c r="H190" s="198">
        <v>3.09</v>
      </c>
      <c r="I190" s="199"/>
      <c r="J190" s="200">
        <f t="shared" si="0"/>
        <v>0</v>
      </c>
      <c r="K190" s="196" t="s">
        <v>1269</v>
      </c>
      <c r="L190" s="40"/>
      <c r="M190" s="201" t="s">
        <v>1</v>
      </c>
      <c r="N190" s="202" t="s">
        <v>46</v>
      </c>
      <c r="O190" s="72"/>
      <c r="P190" s="203">
        <f t="shared" si="1"/>
        <v>0</v>
      </c>
      <c r="Q190" s="203">
        <v>0</v>
      </c>
      <c r="R190" s="203">
        <f t="shared" si="2"/>
        <v>0</v>
      </c>
      <c r="S190" s="203">
        <v>0</v>
      </c>
      <c r="T190" s="204">
        <f t="shared" si="3"/>
        <v>0</v>
      </c>
      <c r="U190" s="35"/>
      <c r="V190" s="35"/>
      <c r="W190" s="35"/>
      <c r="X190" s="35"/>
      <c r="Y190" s="35"/>
      <c r="Z190" s="35"/>
      <c r="AA190" s="35"/>
      <c r="AB190" s="35"/>
      <c r="AC190" s="35"/>
      <c r="AD190" s="35"/>
      <c r="AE190" s="35"/>
      <c r="AR190" s="205" t="s">
        <v>373</v>
      </c>
      <c r="AT190" s="205" t="s">
        <v>368</v>
      </c>
      <c r="AU190" s="205" t="s">
        <v>88</v>
      </c>
      <c r="AY190" s="18" t="s">
        <v>365</v>
      </c>
      <c r="BE190" s="206">
        <f t="shared" si="4"/>
        <v>0</v>
      </c>
      <c r="BF190" s="206">
        <f t="shared" si="5"/>
        <v>0</v>
      </c>
      <c r="BG190" s="206">
        <f t="shared" si="6"/>
        <v>0</v>
      </c>
      <c r="BH190" s="206">
        <f t="shared" si="7"/>
        <v>0</v>
      </c>
      <c r="BI190" s="206">
        <f t="shared" si="8"/>
        <v>0</v>
      </c>
      <c r="BJ190" s="18" t="s">
        <v>88</v>
      </c>
      <c r="BK190" s="206">
        <f t="shared" si="9"/>
        <v>0</v>
      </c>
      <c r="BL190" s="18" t="s">
        <v>373</v>
      </c>
      <c r="BM190" s="205" t="s">
        <v>643</v>
      </c>
    </row>
    <row r="191" spans="1:65" s="2" customFormat="1" ht="33" customHeight="1">
      <c r="A191" s="35"/>
      <c r="B191" s="36"/>
      <c r="C191" s="194" t="s">
        <v>514</v>
      </c>
      <c r="D191" s="194" t="s">
        <v>368</v>
      </c>
      <c r="E191" s="195" t="s">
        <v>1342</v>
      </c>
      <c r="F191" s="196" t="s">
        <v>1343</v>
      </c>
      <c r="G191" s="197" t="s">
        <v>1331</v>
      </c>
      <c r="H191" s="198">
        <v>1.03</v>
      </c>
      <c r="I191" s="199"/>
      <c r="J191" s="200">
        <f t="shared" si="0"/>
        <v>0</v>
      </c>
      <c r="K191" s="196" t="s">
        <v>1269</v>
      </c>
      <c r="L191" s="40"/>
      <c r="M191" s="201" t="s">
        <v>1</v>
      </c>
      <c r="N191" s="202" t="s">
        <v>46</v>
      </c>
      <c r="O191" s="72"/>
      <c r="P191" s="203">
        <f t="shared" si="1"/>
        <v>0</v>
      </c>
      <c r="Q191" s="203">
        <v>0</v>
      </c>
      <c r="R191" s="203">
        <f t="shared" si="2"/>
        <v>0</v>
      </c>
      <c r="S191" s="203">
        <v>0</v>
      </c>
      <c r="T191" s="204">
        <f t="shared" si="3"/>
        <v>0</v>
      </c>
      <c r="U191" s="35"/>
      <c r="V191" s="35"/>
      <c r="W191" s="35"/>
      <c r="X191" s="35"/>
      <c r="Y191" s="35"/>
      <c r="Z191" s="35"/>
      <c r="AA191" s="35"/>
      <c r="AB191" s="35"/>
      <c r="AC191" s="35"/>
      <c r="AD191" s="35"/>
      <c r="AE191" s="35"/>
      <c r="AR191" s="205" t="s">
        <v>373</v>
      </c>
      <c r="AT191" s="205" t="s">
        <v>368</v>
      </c>
      <c r="AU191" s="205" t="s">
        <v>88</v>
      </c>
      <c r="AY191" s="18" t="s">
        <v>365</v>
      </c>
      <c r="BE191" s="206">
        <f t="shared" si="4"/>
        <v>0</v>
      </c>
      <c r="BF191" s="206">
        <f t="shared" si="5"/>
        <v>0</v>
      </c>
      <c r="BG191" s="206">
        <f t="shared" si="6"/>
        <v>0</v>
      </c>
      <c r="BH191" s="206">
        <f t="shared" si="7"/>
        <v>0</v>
      </c>
      <c r="BI191" s="206">
        <f t="shared" si="8"/>
        <v>0</v>
      </c>
      <c r="BJ191" s="18" t="s">
        <v>88</v>
      </c>
      <c r="BK191" s="206">
        <f t="shared" si="9"/>
        <v>0</v>
      </c>
      <c r="BL191" s="18" t="s">
        <v>373</v>
      </c>
      <c r="BM191" s="205" t="s">
        <v>657</v>
      </c>
    </row>
    <row r="192" spans="1:65" s="2" customFormat="1" ht="33" customHeight="1">
      <c r="A192" s="35"/>
      <c r="B192" s="36"/>
      <c r="C192" s="194" t="s">
        <v>519</v>
      </c>
      <c r="D192" s="194" t="s">
        <v>368</v>
      </c>
      <c r="E192" s="195" t="s">
        <v>1344</v>
      </c>
      <c r="F192" s="196" t="s">
        <v>1345</v>
      </c>
      <c r="G192" s="197" t="s">
        <v>1331</v>
      </c>
      <c r="H192" s="198">
        <v>2.06</v>
      </c>
      <c r="I192" s="199"/>
      <c r="J192" s="200">
        <f t="shared" si="0"/>
        <v>0</v>
      </c>
      <c r="K192" s="196" t="s">
        <v>1269</v>
      </c>
      <c r="L192" s="40"/>
      <c r="M192" s="201" t="s">
        <v>1</v>
      </c>
      <c r="N192" s="202" t="s">
        <v>46</v>
      </c>
      <c r="O192" s="72"/>
      <c r="P192" s="203">
        <f t="shared" si="1"/>
        <v>0</v>
      </c>
      <c r="Q192" s="203">
        <v>0</v>
      </c>
      <c r="R192" s="203">
        <f t="shared" si="2"/>
        <v>0</v>
      </c>
      <c r="S192" s="203">
        <v>0</v>
      </c>
      <c r="T192" s="204">
        <f t="shared" si="3"/>
        <v>0</v>
      </c>
      <c r="U192" s="35"/>
      <c r="V192" s="35"/>
      <c r="W192" s="35"/>
      <c r="X192" s="35"/>
      <c r="Y192" s="35"/>
      <c r="Z192" s="35"/>
      <c r="AA192" s="35"/>
      <c r="AB192" s="35"/>
      <c r="AC192" s="35"/>
      <c r="AD192" s="35"/>
      <c r="AE192" s="35"/>
      <c r="AR192" s="205" t="s">
        <v>373</v>
      </c>
      <c r="AT192" s="205" t="s">
        <v>368</v>
      </c>
      <c r="AU192" s="205" t="s">
        <v>88</v>
      </c>
      <c r="AY192" s="18" t="s">
        <v>365</v>
      </c>
      <c r="BE192" s="206">
        <f t="shared" si="4"/>
        <v>0</v>
      </c>
      <c r="BF192" s="206">
        <f t="shared" si="5"/>
        <v>0</v>
      </c>
      <c r="BG192" s="206">
        <f t="shared" si="6"/>
        <v>0</v>
      </c>
      <c r="BH192" s="206">
        <f t="shared" si="7"/>
        <v>0</v>
      </c>
      <c r="BI192" s="206">
        <f t="shared" si="8"/>
        <v>0</v>
      </c>
      <c r="BJ192" s="18" t="s">
        <v>88</v>
      </c>
      <c r="BK192" s="206">
        <f t="shared" si="9"/>
        <v>0</v>
      </c>
      <c r="BL192" s="18" t="s">
        <v>373</v>
      </c>
      <c r="BM192" s="205" t="s">
        <v>668</v>
      </c>
    </row>
    <row r="193" spans="1:65" s="2" customFormat="1" ht="21.75" customHeight="1">
      <c r="A193" s="35"/>
      <c r="B193" s="36"/>
      <c r="C193" s="194" t="s">
        <v>523</v>
      </c>
      <c r="D193" s="194" t="s">
        <v>368</v>
      </c>
      <c r="E193" s="195" t="s">
        <v>1346</v>
      </c>
      <c r="F193" s="196" t="s">
        <v>1347</v>
      </c>
      <c r="G193" s="197" t="s">
        <v>1331</v>
      </c>
      <c r="H193" s="198">
        <v>18</v>
      </c>
      <c r="I193" s="199"/>
      <c r="J193" s="200">
        <f t="shared" si="0"/>
        <v>0</v>
      </c>
      <c r="K193" s="196" t="s">
        <v>1269</v>
      </c>
      <c r="L193" s="40"/>
      <c r="M193" s="201" t="s">
        <v>1</v>
      </c>
      <c r="N193" s="202" t="s">
        <v>46</v>
      </c>
      <c r="O193" s="72"/>
      <c r="P193" s="203">
        <f t="shared" si="1"/>
        <v>0</v>
      </c>
      <c r="Q193" s="203">
        <v>0</v>
      </c>
      <c r="R193" s="203">
        <f t="shared" si="2"/>
        <v>0</v>
      </c>
      <c r="S193" s="203">
        <v>0</v>
      </c>
      <c r="T193" s="204">
        <f t="shared" si="3"/>
        <v>0</v>
      </c>
      <c r="U193" s="35"/>
      <c r="V193" s="35"/>
      <c r="W193" s="35"/>
      <c r="X193" s="35"/>
      <c r="Y193" s="35"/>
      <c r="Z193" s="35"/>
      <c r="AA193" s="35"/>
      <c r="AB193" s="35"/>
      <c r="AC193" s="35"/>
      <c r="AD193" s="35"/>
      <c r="AE193" s="35"/>
      <c r="AR193" s="205" t="s">
        <v>373</v>
      </c>
      <c r="AT193" s="205" t="s">
        <v>368</v>
      </c>
      <c r="AU193" s="205" t="s">
        <v>88</v>
      </c>
      <c r="AY193" s="18" t="s">
        <v>365</v>
      </c>
      <c r="BE193" s="206">
        <f t="shared" si="4"/>
        <v>0</v>
      </c>
      <c r="BF193" s="206">
        <f t="shared" si="5"/>
        <v>0</v>
      </c>
      <c r="BG193" s="206">
        <f t="shared" si="6"/>
        <v>0</v>
      </c>
      <c r="BH193" s="206">
        <f t="shared" si="7"/>
        <v>0</v>
      </c>
      <c r="BI193" s="206">
        <f t="shared" si="8"/>
        <v>0</v>
      </c>
      <c r="BJ193" s="18" t="s">
        <v>88</v>
      </c>
      <c r="BK193" s="206">
        <f t="shared" si="9"/>
        <v>0</v>
      </c>
      <c r="BL193" s="18" t="s">
        <v>373</v>
      </c>
      <c r="BM193" s="205" t="s">
        <v>679</v>
      </c>
    </row>
    <row r="194" spans="1:65" s="2" customFormat="1" ht="21.75" customHeight="1">
      <c r="A194" s="35"/>
      <c r="B194" s="36"/>
      <c r="C194" s="194" t="s">
        <v>528</v>
      </c>
      <c r="D194" s="194" t="s">
        <v>368</v>
      </c>
      <c r="E194" s="195" t="s">
        <v>1348</v>
      </c>
      <c r="F194" s="196" t="s">
        <v>1349</v>
      </c>
      <c r="G194" s="197" t="s">
        <v>1331</v>
      </c>
      <c r="H194" s="198">
        <v>1</v>
      </c>
      <c r="I194" s="199"/>
      <c r="J194" s="200">
        <f t="shared" si="0"/>
        <v>0</v>
      </c>
      <c r="K194" s="196" t="s">
        <v>1269</v>
      </c>
      <c r="L194" s="40"/>
      <c r="M194" s="201" t="s">
        <v>1</v>
      </c>
      <c r="N194" s="202" t="s">
        <v>46</v>
      </c>
      <c r="O194" s="72"/>
      <c r="P194" s="203">
        <f t="shared" si="1"/>
        <v>0</v>
      </c>
      <c r="Q194" s="203">
        <v>0</v>
      </c>
      <c r="R194" s="203">
        <f t="shared" si="2"/>
        <v>0</v>
      </c>
      <c r="S194" s="203">
        <v>0</v>
      </c>
      <c r="T194" s="204">
        <f t="shared" si="3"/>
        <v>0</v>
      </c>
      <c r="U194" s="35"/>
      <c r="V194" s="35"/>
      <c r="W194" s="35"/>
      <c r="X194" s="35"/>
      <c r="Y194" s="35"/>
      <c r="Z194" s="35"/>
      <c r="AA194" s="35"/>
      <c r="AB194" s="35"/>
      <c r="AC194" s="35"/>
      <c r="AD194" s="35"/>
      <c r="AE194" s="35"/>
      <c r="AR194" s="205" t="s">
        <v>373</v>
      </c>
      <c r="AT194" s="205" t="s">
        <v>368</v>
      </c>
      <c r="AU194" s="205" t="s">
        <v>88</v>
      </c>
      <c r="AY194" s="18" t="s">
        <v>365</v>
      </c>
      <c r="BE194" s="206">
        <f t="shared" si="4"/>
        <v>0</v>
      </c>
      <c r="BF194" s="206">
        <f t="shared" si="5"/>
        <v>0</v>
      </c>
      <c r="BG194" s="206">
        <f t="shared" si="6"/>
        <v>0</v>
      </c>
      <c r="BH194" s="206">
        <f t="shared" si="7"/>
        <v>0</v>
      </c>
      <c r="BI194" s="206">
        <f t="shared" si="8"/>
        <v>0</v>
      </c>
      <c r="BJ194" s="18" t="s">
        <v>88</v>
      </c>
      <c r="BK194" s="206">
        <f t="shared" si="9"/>
        <v>0</v>
      </c>
      <c r="BL194" s="18" t="s">
        <v>373</v>
      </c>
      <c r="BM194" s="205" t="s">
        <v>691</v>
      </c>
    </row>
    <row r="195" spans="1:65" s="2" customFormat="1" ht="37.9" customHeight="1">
      <c r="A195" s="35"/>
      <c r="B195" s="36"/>
      <c r="C195" s="194" t="s">
        <v>535</v>
      </c>
      <c r="D195" s="194" t="s">
        <v>368</v>
      </c>
      <c r="E195" s="195" t="s">
        <v>1350</v>
      </c>
      <c r="F195" s="196" t="s">
        <v>1351</v>
      </c>
      <c r="G195" s="197" t="s">
        <v>1331</v>
      </c>
      <c r="H195" s="198">
        <v>2</v>
      </c>
      <c r="I195" s="199"/>
      <c r="J195" s="200">
        <f t="shared" si="0"/>
        <v>0</v>
      </c>
      <c r="K195" s="196" t="s">
        <v>1269</v>
      </c>
      <c r="L195" s="40"/>
      <c r="M195" s="201" t="s">
        <v>1</v>
      </c>
      <c r="N195" s="202" t="s">
        <v>46</v>
      </c>
      <c r="O195" s="72"/>
      <c r="P195" s="203">
        <f t="shared" si="1"/>
        <v>0</v>
      </c>
      <c r="Q195" s="203">
        <v>0</v>
      </c>
      <c r="R195" s="203">
        <f t="shared" si="2"/>
        <v>0</v>
      </c>
      <c r="S195" s="203">
        <v>0</v>
      </c>
      <c r="T195" s="204">
        <f t="shared" si="3"/>
        <v>0</v>
      </c>
      <c r="U195" s="35"/>
      <c r="V195" s="35"/>
      <c r="W195" s="35"/>
      <c r="X195" s="35"/>
      <c r="Y195" s="35"/>
      <c r="Z195" s="35"/>
      <c r="AA195" s="35"/>
      <c r="AB195" s="35"/>
      <c r="AC195" s="35"/>
      <c r="AD195" s="35"/>
      <c r="AE195" s="35"/>
      <c r="AR195" s="205" t="s">
        <v>373</v>
      </c>
      <c r="AT195" s="205" t="s">
        <v>368</v>
      </c>
      <c r="AU195" s="205" t="s">
        <v>88</v>
      </c>
      <c r="AY195" s="18" t="s">
        <v>365</v>
      </c>
      <c r="BE195" s="206">
        <f t="shared" si="4"/>
        <v>0</v>
      </c>
      <c r="BF195" s="206">
        <f t="shared" si="5"/>
        <v>0</v>
      </c>
      <c r="BG195" s="206">
        <f t="shared" si="6"/>
        <v>0</v>
      </c>
      <c r="BH195" s="206">
        <f t="shared" si="7"/>
        <v>0</v>
      </c>
      <c r="BI195" s="206">
        <f t="shared" si="8"/>
        <v>0</v>
      </c>
      <c r="BJ195" s="18" t="s">
        <v>88</v>
      </c>
      <c r="BK195" s="206">
        <f t="shared" si="9"/>
        <v>0</v>
      </c>
      <c r="BL195" s="18" t="s">
        <v>373</v>
      </c>
      <c r="BM195" s="205" t="s">
        <v>702</v>
      </c>
    </row>
    <row r="196" spans="1:65" s="2" customFormat="1" ht="37.9" customHeight="1">
      <c r="A196" s="35"/>
      <c r="B196" s="36"/>
      <c r="C196" s="194" t="s">
        <v>540</v>
      </c>
      <c r="D196" s="194" t="s">
        <v>368</v>
      </c>
      <c r="E196" s="195" t="s">
        <v>1352</v>
      </c>
      <c r="F196" s="196" t="s">
        <v>1353</v>
      </c>
      <c r="G196" s="197" t="s">
        <v>1331</v>
      </c>
      <c r="H196" s="198">
        <v>2</v>
      </c>
      <c r="I196" s="199"/>
      <c r="J196" s="200">
        <f t="shared" si="0"/>
        <v>0</v>
      </c>
      <c r="K196" s="196" t="s">
        <v>1269</v>
      </c>
      <c r="L196" s="40"/>
      <c r="M196" s="201" t="s">
        <v>1</v>
      </c>
      <c r="N196" s="202" t="s">
        <v>46</v>
      </c>
      <c r="O196" s="72"/>
      <c r="P196" s="203">
        <f t="shared" si="1"/>
        <v>0</v>
      </c>
      <c r="Q196" s="203">
        <v>0</v>
      </c>
      <c r="R196" s="203">
        <f t="shared" si="2"/>
        <v>0</v>
      </c>
      <c r="S196" s="203">
        <v>0</v>
      </c>
      <c r="T196" s="204">
        <f t="shared" si="3"/>
        <v>0</v>
      </c>
      <c r="U196" s="35"/>
      <c r="V196" s="35"/>
      <c r="W196" s="35"/>
      <c r="X196" s="35"/>
      <c r="Y196" s="35"/>
      <c r="Z196" s="35"/>
      <c r="AA196" s="35"/>
      <c r="AB196" s="35"/>
      <c r="AC196" s="35"/>
      <c r="AD196" s="35"/>
      <c r="AE196" s="35"/>
      <c r="AR196" s="205" t="s">
        <v>373</v>
      </c>
      <c r="AT196" s="205" t="s">
        <v>368</v>
      </c>
      <c r="AU196" s="205" t="s">
        <v>88</v>
      </c>
      <c r="AY196" s="18" t="s">
        <v>365</v>
      </c>
      <c r="BE196" s="206">
        <f t="shared" si="4"/>
        <v>0</v>
      </c>
      <c r="BF196" s="206">
        <f t="shared" si="5"/>
        <v>0</v>
      </c>
      <c r="BG196" s="206">
        <f t="shared" si="6"/>
        <v>0</v>
      </c>
      <c r="BH196" s="206">
        <f t="shared" si="7"/>
        <v>0</v>
      </c>
      <c r="BI196" s="206">
        <f t="shared" si="8"/>
        <v>0</v>
      </c>
      <c r="BJ196" s="18" t="s">
        <v>88</v>
      </c>
      <c r="BK196" s="206">
        <f t="shared" si="9"/>
        <v>0</v>
      </c>
      <c r="BL196" s="18" t="s">
        <v>373</v>
      </c>
      <c r="BM196" s="205" t="s">
        <v>710</v>
      </c>
    </row>
    <row r="197" spans="1:65" s="2" customFormat="1" ht="37.9" customHeight="1">
      <c r="A197" s="35"/>
      <c r="B197" s="36"/>
      <c r="C197" s="194" t="s">
        <v>436</v>
      </c>
      <c r="D197" s="194" t="s">
        <v>368</v>
      </c>
      <c r="E197" s="195" t="s">
        <v>1354</v>
      </c>
      <c r="F197" s="196" t="s">
        <v>1355</v>
      </c>
      <c r="G197" s="197" t="s">
        <v>1331</v>
      </c>
      <c r="H197" s="198">
        <v>1</v>
      </c>
      <c r="I197" s="199"/>
      <c r="J197" s="200">
        <f t="shared" si="0"/>
        <v>0</v>
      </c>
      <c r="K197" s="196" t="s">
        <v>1269</v>
      </c>
      <c r="L197" s="40"/>
      <c r="M197" s="201" t="s">
        <v>1</v>
      </c>
      <c r="N197" s="202" t="s">
        <v>46</v>
      </c>
      <c r="O197" s="72"/>
      <c r="P197" s="203">
        <f t="shared" si="1"/>
        <v>0</v>
      </c>
      <c r="Q197" s="203">
        <v>0</v>
      </c>
      <c r="R197" s="203">
        <f t="shared" si="2"/>
        <v>0</v>
      </c>
      <c r="S197" s="203">
        <v>0</v>
      </c>
      <c r="T197" s="204">
        <f t="shared" si="3"/>
        <v>0</v>
      </c>
      <c r="U197" s="35"/>
      <c r="V197" s="35"/>
      <c r="W197" s="35"/>
      <c r="X197" s="35"/>
      <c r="Y197" s="35"/>
      <c r="Z197" s="35"/>
      <c r="AA197" s="35"/>
      <c r="AB197" s="35"/>
      <c r="AC197" s="35"/>
      <c r="AD197" s="35"/>
      <c r="AE197" s="35"/>
      <c r="AR197" s="205" t="s">
        <v>373</v>
      </c>
      <c r="AT197" s="205" t="s">
        <v>368</v>
      </c>
      <c r="AU197" s="205" t="s">
        <v>88</v>
      </c>
      <c r="AY197" s="18" t="s">
        <v>365</v>
      </c>
      <c r="BE197" s="206">
        <f t="shared" si="4"/>
        <v>0</v>
      </c>
      <c r="BF197" s="206">
        <f t="shared" si="5"/>
        <v>0</v>
      </c>
      <c r="BG197" s="206">
        <f t="shared" si="6"/>
        <v>0</v>
      </c>
      <c r="BH197" s="206">
        <f t="shared" si="7"/>
        <v>0</v>
      </c>
      <c r="BI197" s="206">
        <f t="shared" si="8"/>
        <v>0</v>
      </c>
      <c r="BJ197" s="18" t="s">
        <v>88</v>
      </c>
      <c r="BK197" s="206">
        <f t="shared" si="9"/>
        <v>0</v>
      </c>
      <c r="BL197" s="18" t="s">
        <v>373</v>
      </c>
      <c r="BM197" s="205" t="s">
        <v>718</v>
      </c>
    </row>
    <row r="198" spans="1:65" s="12" customFormat="1" ht="25.9" customHeight="1">
      <c r="B198" s="179"/>
      <c r="C198" s="180"/>
      <c r="D198" s="181" t="s">
        <v>80</v>
      </c>
      <c r="E198" s="182" t="s">
        <v>842</v>
      </c>
      <c r="F198" s="182" t="s">
        <v>1356</v>
      </c>
      <c r="G198" s="180"/>
      <c r="H198" s="180"/>
      <c r="I198" s="183"/>
      <c r="J198" s="167">
        <f>BK198</f>
        <v>0</v>
      </c>
      <c r="K198" s="180"/>
      <c r="L198" s="184"/>
      <c r="M198" s="185"/>
      <c r="N198" s="186"/>
      <c r="O198" s="186"/>
      <c r="P198" s="187">
        <f>SUM(P199:P212)</f>
        <v>0</v>
      </c>
      <c r="Q198" s="186"/>
      <c r="R198" s="187">
        <f>SUM(R199:R212)</f>
        <v>0</v>
      </c>
      <c r="S198" s="186"/>
      <c r="T198" s="188">
        <f>SUM(T199:T212)</f>
        <v>0</v>
      </c>
      <c r="AR198" s="189" t="s">
        <v>88</v>
      </c>
      <c r="AT198" s="190" t="s">
        <v>80</v>
      </c>
      <c r="AU198" s="190" t="s">
        <v>81</v>
      </c>
      <c r="AY198" s="189" t="s">
        <v>365</v>
      </c>
      <c r="BK198" s="191">
        <f>SUM(BK199:BK212)</f>
        <v>0</v>
      </c>
    </row>
    <row r="199" spans="1:65" s="2" customFormat="1" ht="33" customHeight="1">
      <c r="A199" s="35"/>
      <c r="B199" s="36"/>
      <c r="C199" s="194" t="s">
        <v>550</v>
      </c>
      <c r="D199" s="194" t="s">
        <v>368</v>
      </c>
      <c r="E199" s="195" t="s">
        <v>1357</v>
      </c>
      <c r="F199" s="196" t="s">
        <v>1358</v>
      </c>
      <c r="G199" s="197" t="s">
        <v>396</v>
      </c>
      <c r="H199" s="198">
        <v>26</v>
      </c>
      <c r="I199" s="199"/>
      <c r="J199" s="200">
        <f>ROUND(I199*H199,2)</f>
        <v>0</v>
      </c>
      <c r="K199" s="196" t="s">
        <v>1269</v>
      </c>
      <c r="L199" s="40"/>
      <c r="M199" s="201" t="s">
        <v>1</v>
      </c>
      <c r="N199" s="202" t="s">
        <v>46</v>
      </c>
      <c r="O199" s="72"/>
      <c r="P199" s="203">
        <f>O199*H199</f>
        <v>0</v>
      </c>
      <c r="Q199" s="203">
        <v>0</v>
      </c>
      <c r="R199" s="203">
        <f>Q199*H199</f>
        <v>0</v>
      </c>
      <c r="S199" s="203">
        <v>0</v>
      </c>
      <c r="T199" s="204">
        <f>S199*H199</f>
        <v>0</v>
      </c>
      <c r="U199" s="35"/>
      <c r="V199" s="35"/>
      <c r="W199" s="35"/>
      <c r="X199" s="35"/>
      <c r="Y199" s="35"/>
      <c r="Z199" s="35"/>
      <c r="AA199" s="35"/>
      <c r="AB199" s="35"/>
      <c r="AC199" s="35"/>
      <c r="AD199" s="35"/>
      <c r="AE199" s="35"/>
      <c r="AR199" s="205" t="s">
        <v>373</v>
      </c>
      <c r="AT199" s="205" t="s">
        <v>368</v>
      </c>
      <c r="AU199" s="205" t="s">
        <v>88</v>
      </c>
      <c r="AY199" s="18" t="s">
        <v>365</v>
      </c>
      <c r="BE199" s="206">
        <f>IF(N199="základní",J199,0)</f>
        <v>0</v>
      </c>
      <c r="BF199" s="206">
        <f>IF(N199="snížená",J199,0)</f>
        <v>0</v>
      </c>
      <c r="BG199" s="206">
        <f>IF(N199="zákl. přenesená",J199,0)</f>
        <v>0</v>
      </c>
      <c r="BH199" s="206">
        <f>IF(N199="sníž. přenesená",J199,0)</f>
        <v>0</v>
      </c>
      <c r="BI199" s="206">
        <f>IF(N199="nulová",J199,0)</f>
        <v>0</v>
      </c>
      <c r="BJ199" s="18" t="s">
        <v>88</v>
      </c>
      <c r="BK199" s="206">
        <f>ROUND(I199*H199,2)</f>
        <v>0</v>
      </c>
      <c r="BL199" s="18" t="s">
        <v>373</v>
      </c>
      <c r="BM199" s="205" t="s">
        <v>726</v>
      </c>
    </row>
    <row r="200" spans="1:65" s="2" customFormat="1" ht="19.5">
      <c r="A200" s="35"/>
      <c r="B200" s="36"/>
      <c r="C200" s="37"/>
      <c r="D200" s="209" t="s">
        <v>1270</v>
      </c>
      <c r="E200" s="37"/>
      <c r="F200" s="275" t="s">
        <v>1359</v>
      </c>
      <c r="G200" s="37"/>
      <c r="H200" s="37"/>
      <c r="I200" s="276"/>
      <c r="J200" s="37"/>
      <c r="K200" s="37"/>
      <c r="L200" s="40"/>
      <c r="M200" s="261"/>
      <c r="N200" s="262"/>
      <c r="O200" s="72"/>
      <c r="P200" s="72"/>
      <c r="Q200" s="72"/>
      <c r="R200" s="72"/>
      <c r="S200" s="72"/>
      <c r="T200" s="73"/>
      <c r="U200" s="35"/>
      <c r="V200" s="35"/>
      <c r="W200" s="35"/>
      <c r="X200" s="35"/>
      <c r="Y200" s="35"/>
      <c r="Z200" s="35"/>
      <c r="AA200" s="35"/>
      <c r="AB200" s="35"/>
      <c r="AC200" s="35"/>
      <c r="AD200" s="35"/>
      <c r="AE200" s="35"/>
      <c r="AT200" s="18" t="s">
        <v>1270</v>
      </c>
      <c r="AU200" s="18" t="s">
        <v>88</v>
      </c>
    </row>
    <row r="201" spans="1:65" s="2" customFormat="1" ht="33" customHeight="1">
      <c r="A201" s="35"/>
      <c r="B201" s="36"/>
      <c r="C201" s="194" t="s">
        <v>555</v>
      </c>
      <c r="D201" s="194" t="s">
        <v>368</v>
      </c>
      <c r="E201" s="195" t="s">
        <v>1360</v>
      </c>
      <c r="F201" s="196" t="s">
        <v>1361</v>
      </c>
      <c r="G201" s="197" t="s">
        <v>396</v>
      </c>
      <c r="H201" s="198">
        <v>16</v>
      </c>
      <c r="I201" s="199"/>
      <c r="J201" s="200">
        <f>ROUND(I201*H201,2)</f>
        <v>0</v>
      </c>
      <c r="K201" s="196" t="s">
        <v>1269</v>
      </c>
      <c r="L201" s="40"/>
      <c r="M201" s="201" t="s">
        <v>1</v>
      </c>
      <c r="N201" s="202" t="s">
        <v>46</v>
      </c>
      <c r="O201" s="72"/>
      <c r="P201" s="203">
        <f>O201*H201</f>
        <v>0</v>
      </c>
      <c r="Q201" s="203">
        <v>0</v>
      </c>
      <c r="R201" s="203">
        <f>Q201*H201</f>
        <v>0</v>
      </c>
      <c r="S201" s="203">
        <v>0</v>
      </c>
      <c r="T201" s="204">
        <f>S201*H201</f>
        <v>0</v>
      </c>
      <c r="U201" s="35"/>
      <c r="V201" s="35"/>
      <c r="W201" s="35"/>
      <c r="X201" s="35"/>
      <c r="Y201" s="35"/>
      <c r="Z201" s="35"/>
      <c r="AA201" s="35"/>
      <c r="AB201" s="35"/>
      <c r="AC201" s="35"/>
      <c r="AD201" s="35"/>
      <c r="AE201" s="35"/>
      <c r="AR201" s="205" t="s">
        <v>373</v>
      </c>
      <c r="AT201" s="205" t="s">
        <v>368</v>
      </c>
      <c r="AU201" s="205" t="s">
        <v>88</v>
      </c>
      <c r="AY201" s="18" t="s">
        <v>365</v>
      </c>
      <c r="BE201" s="206">
        <f>IF(N201="základní",J201,0)</f>
        <v>0</v>
      </c>
      <c r="BF201" s="206">
        <f>IF(N201="snížená",J201,0)</f>
        <v>0</v>
      </c>
      <c r="BG201" s="206">
        <f>IF(N201="zákl. přenesená",J201,0)</f>
        <v>0</v>
      </c>
      <c r="BH201" s="206">
        <f>IF(N201="sníž. přenesená",J201,0)</f>
        <v>0</v>
      </c>
      <c r="BI201" s="206">
        <f>IF(N201="nulová",J201,0)</f>
        <v>0</v>
      </c>
      <c r="BJ201" s="18" t="s">
        <v>88</v>
      </c>
      <c r="BK201" s="206">
        <f>ROUND(I201*H201,2)</f>
        <v>0</v>
      </c>
      <c r="BL201" s="18" t="s">
        <v>373</v>
      </c>
      <c r="BM201" s="205" t="s">
        <v>734</v>
      </c>
    </row>
    <row r="202" spans="1:65" s="2" customFormat="1" ht="19.5">
      <c r="A202" s="35"/>
      <c r="B202" s="36"/>
      <c r="C202" s="37"/>
      <c r="D202" s="209" t="s">
        <v>1270</v>
      </c>
      <c r="E202" s="37"/>
      <c r="F202" s="275" t="s">
        <v>1359</v>
      </c>
      <c r="G202" s="37"/>
      <c r="H202" s="37"/>
      <c r="I202" s="276"/>
      <c r="J202" s="37"/>
      <c r="K202" s="37"/>
      <c r="L202" s="40"/>
      <c r="M202" s="261"/>
      <c r="N202" s="262"/>
      <c r="O202" s="72"/>
      <c r="P202" s="72"/>
      <c r="Q202" s="72"/>
      <c r="R202" s="72"/>
      <c r="S202" s="72"/>
      <c r="T202" s="73"/>
      <c r="U202" s="35"/>
      <c r="V202" s="35"/>
      <c r="W202" s="35"/>
      <c r="X202" s="35"/>
      <c r="Y202" s="35"/>
      <c r="Z202" s="35"/>
      <c r="AA202" s="35"/>
      <c r="AB202" s="35"/>
      <c r="AC202" s="35"/>
      <c r="AD202" s="35"/>
      <c r="AE202" s="35"/>
      <c r="AT202" s="18" t="s">
        <v>1270</v>
      </c>
      <c r="AU202" s="18" t="s">
        <v>88</v>
      </c>
    </row>
    <row r="203" spans="1:65" s="2" customFormat="1" ht="37.9" customHeight="1">
      <c r="A203" s="35"/>
      <c r="B203" s="36"/>
      <c r="C203" s="194" t="s">
        <v>561</v>
      </c>
      <c r="D203" s="194" t="s">
        <v>368</v>
      </c>
      <c r="E203" s="195" t="s">
        <v>1362</v>
      </c>
      <c r="F203" s="196" t="s">
        <v>1363</v>
      </c>
      <c r="G203" s="197" t="s">
        <v>1364</v>
      </c>
      <c r="H203" s="198">
        <v>1</v>
      </c>
      <c r="I203" s="199"/>
      <c r="J203" s="200">
        <f>ROUND(I203*H203,2)</f>
        <v>0</v>
      </c>
      <c r="K203" s="196" t="s">
        <v>1269</v>
      </c>
      <c r="L203" s="40"/>
      <c r="M203" s="201" t="s">
        <v>1</v>
      </c>
      <c r="N203" s="202" t="s">
        <v>46</v>
      </c>
      <c r="O203" s="72"/>
      <c r="P203" s="203">
        <f>O203*H203</f>
        <v>0</v>
      </c>
      <c r="Q203" s="203">
        <v>0</v>
      </c>
      <c r="R203" s="203">
        <f>Q203*H203</f>
        <v>0</v>
      </c>
      <c r="S203" s="203">
        <v>0</v>
      </c>
      <c r="T203" s="204">
        <f>S203*H203</f>
        <v>0</v>
      </c>
      <c r="U203" s="35"/>
      <c r="V203" s="35"/>
      <c r="W203" s="35"/>
      <c r="X203" s="35"/>
      <c r="Y203" s="35"/>
      <c r="Z203" s="35"/>
      <c r="AA203" s="35"/>
      <c r="AB203" s="35"/>
      <c r="AC203" s="35"/>
      <c r="AD203" s="35"/>
      <c r="AE203" s="35"/>
      <c r="AR203" s="205" t="s">
        <v>373</v>
      </c>
      <c r="AT203" s="205" t="s">
        <v>368</v>
      </c>
      <c r="AU203" s="205" t="s">
        <v>88</v>
      </c>
      <c r="AY203" s="18" t="s">
        <v>365</v>
      </c>
      <c r="BE203" s="206">
        <f>IF(N203="základní",J203,0)</f>
        <v>0</v>
      </c>
      <c r="BF203" s="206">
        <f>IF(N203="snížená",J203,0)</f>
        <v>0</v>
      </c>
      <c r="BG203" s="206">
        <f>IF(N203="zákl. přenesená",J203,0)</f>
        <v>0</v>
      </c>
      <c r="BH203" s="206">
        <f>IF(N203="sníž. přenesená",J203,0)</f>
        <v>0</v>
      </c>
      <c r="BI203" s="206">
        <f>IF(N203="nulová",J203,0)</f>
        <v>0</v>
      </c>
      <c r="BJ203" s="18" t="s">
        <v>88</v>
      </c>
      <c r="BK203" s="206">
        <f>ROUND(I203*H203,2)</f>
        <v>0</v>
      </c>
      <c r="BL203" s="18" t="s">
        <v>373</v>
      </c>
      <c r="BM203" s="205" t="s">
        <v>742</v>
      </c>
    </row>
    <row r="204" spans="1:65" s="2" customFormat="1" ht="19.5">
      <c r="A204" s="35"/>
      <c r="B204" s="36"/>
      <c r="C204" s="37"/>
      <c r="D204" s="209" t="s">
        <v>1270</v>
      </c>
      <c r="E204" s="37"/>
      <c r="F204" s="275" t="s">
        <v>1359</v>
      </c>
      <c r="G204" s="37"/>
      <c r="H204" s="37"/>
      <c r="I204" s="276"/>
      <c r="J204" s="37"/>
      <c r="K204" s="37"/>
      <c r="L204" s="40"/>
      <c r="M204" s="261"/>
      <c r="N204" s="262"/>
      <c r="O204" s="72"/>
      <c r="P204" s="72"/>
      <c r="Q204" s="72"/>
      <c r="R204" s="72"/>
      <c r="S204" s="72"/>
      <c r="T204" s="73"/>
      <c r="U204" s="35"/>
      <c r="V204" s="35"/>
      <c r="W204" s="35"/>
      <c r="X204" s="35"/>
      <c r="Y204" s="35"/>
      <c r="Z204" s="35"/>
      <c r="AA204" s="35"/>
      <c r="AB204" s="35"/>
      <c r="AC204" s="35"/>
      <c r="AD204" s="35"/>
      <c r="AE204" s="35"/>
      <c r="AT204" s="18" t="s">
        <v>1270</v>
      </c>
      <c r="AU204" s="18" t="s">
        <v>88</v>
      </c>
    </row>
    <row r="205" spans="1:65" s="2" customFormat="1" ht="21.75" customHeight="1">
      <c r="A205" s="35"/>
      <c r="B205" s="36"/>
      <c r="C205" s="194" t="s">
        <v>568</v>
      </c>
      <c r="D205" s="194" t="s">
        <v>368</v>
      </c>
      <c r="E205" s="195" t="s">
        <v>1365</v>
      </c>
      <c r="F205" s="196" t="s">
        <v>1366</v>
      </c>
      <c r="G205" s="197" t="s">
        <v>1331</v>
      </c>
      <c r="H205" s="198">
        <v>2</v>
      </c>
      <c r="I205" s="199"/>
      <c r="J205" s="200">
        <f>ROUND(I205*H205,2)</f>
        <v>0</v>
      </c>
      <c r="K205" s="196" t="s">
        <v>1269</v>
      </c>
      <c r="L205" s="40"/>
      <c r="M205" s="201" t="s">
        <v>1</v>
      </c>
      <c r="N205" s="202" t="s">
        <v>46</v>
      </c>
      <c r="O205" s="72"/>
      <c r="P205" s="203">
        <f>O205*H205</f>
        <v>0</v>
      </c>
      <c r="Q205" s="203">
        <v>0</v>
      </c>
      <c r="R205" s="203">
        <f>Q205*H205</f>
        <v>0</v>
      </c>
      <c r="S205" s="203">
        <v>0</v>
      </c>
      <c r="T205" s="204">
        <f>S205*H205</f>
        <v>0</v>
      </c>
      <c r="U205" s="35"/>
      <c r="V205" s="35"/>
      <c r="W205" s="35"/>
      <c r="X205" s="35"/>
      <c r="Y205" s="35"/>
      <c r="Z205" s="35"/>
      <c r="AA205" s="35"/>
      <c r="AB205" s="35"/>
      <c r="AC205" s="35"/>
      <c r="AD205" s="35"/>
      <c r="AE205" s="35"/>
      <c r="AR205" s="205" t="s">
        <v>373</v>
      </c>
      <c r="AT205" s="205" t="s">
        <v>368</v>
      </c>
      <c r="AU205" s="205" t="s">
        <v>88</v>
      </c>
      <c r="AY205" s="18" t="s">
        <v>365</v>
      </c>
      <c r="BE205" s="206">
        <f>IF(N205="základní",J205,0)</f>
        <v>0</v>
      </c>
      <c r="BF205" s="206">
        <f>IF(N205="snížená",J205,0)</f>
        <v>0</v>
      </c>
      <c r="BG205" s="206">
        <f>IF(N205="zákl. přenesená",J205,0)</f>
        <v>0</v>
      </c>
      <c r="BH205" s="206">
        <f>IF(N205="sníž. přenesená",J205,0)</f>
        <v>0</v>
      </c>
      <c r="BI205" s="206">
        <f>IF(N205="nulová",J205,0)</f>
        <v>0</v>
      </c>
      <c r="BJ205" s="18" t="s">
        <v>88</v>
      </c>
      <c r="BK205" s="206">
        <f>ROUND(I205*H205,2)</f>
        <v>0</v>
      </c>
      <c r="BL205" s="18" t="s">
        <v>373</v>
      </c>
      <c r="BM205" s="205" t="s">
        <v>750</v>
      </c>
    </row>
    <row r="206" spans="1:65" s="2" customFormat="1" ht="37.9" customHeight="1">
      <c r="A206" s="35"/>
      <c r="B206" s="36"/>
      <c r="C206" s="194" t="s">
        <v>573</v>
      </c>
      <c r="D206" s="194" t="s">
        <v>368</v>
      </c>
      <c r="E206" s="195" t="s">
        <v>1367</v>
      </c>
      <c r="F206" s="196" t="s">
        <v>1368</v>
      </c>
      <c r="G206" s="197" t="s">
        <v>1331</v>
      </c>
      <c r="H206" s="198">
        <v>1</v>
      </c>
      <c r="I206" s="199"/>
      <c r="J206" s="200">
        <f>ROUND(I206*H206,2)</f>
        <v>0</v>
      </c>
      <c r="K206" s="196" t="s">
        <v>1269</v>
      </c>
      <c r="L206" s="40"/>
      <c r="M206" s="201" t="s">
        <v>1</v>
      </c>
      <c r="N206" s="202" t="s">
        <v>46</v>
      </c>
      <c r="O206" s="72"/>
      <c r="P206" s="203">
        <f>O206*H206</f>
        <v>0</v>
      </c>
      <c r="Q206" s="203">
        <v>0</v>
      </c>
      <c r="R206" s="203">
        <f>Q206*H206</f>
        <v>0</v>
      </c>
      <c r="S206" s="203">
        <v>0</v>
      </c>
      <c r="T206" s="204">
        <f>S206*H206</f>
        <v>0</v>
      </c>
      <c r="U206" s="35"/>
      <c r="V206" s="35"/>
      <c r="W206" s="35"/>
      <c r="X206" s="35"/>
      <c r="Y206" s="35"/>
      <c r="Z206" s="35"/>
      <c r="AA206" s="35"/>
      <c r="AB206" s="35"/>
      <c r="AC206" s="35"/>
      <c r="AD206" s="35"/>
      <c r="AE206" s="35"/>
      <c r="AR206" s="205" t="s">
        <v>373</v>
      </c>
      <c r="AT206" s="205" t="s">
        <v>368</v>
      </c>
      <c r="AU206" s="205" t="s">
        <v>88</v>
      </c>
      <c r="AY206" s="18" t="s">
        <v>365</v>
      </c>
      <c r="BE206" s="206">
        <f>IF(N206="základní",J206,0)</f>
        <v>0</v>
      </c>
      <c r="BF206" s="206">
        <f>IF(N206="snížená",J206,0)</f>
        <v>0</v>
      </c>
      <c r="BG206" s="206">
        <f>IF(N206="zákl. přenesená",J206,0)</f>
        <v>0</v>
      </c>
      <c r="BH206" s="206">
        <f>IF(N206="sníž. přenesená",J206,0)</f>
        <v>0</v>
      </c>
      <c r="BI206" s="206">
        <f>IF(N206="nulová",J206,0)</f>
        <v>0</v>
      </c>
      <c r="BJ206" s="18" t="s">
        <v>88</v>
      </c>
      <c r="BK206" s="206">
        <f>ROUND(I206*H206,2)</f>
        <v>0</v>
      </c>
      <c r="BL206" s="18" t="s">
        <v>373</v>
      </c>
      <c r="BM206" s="205" t="s">
        <v>758</v>
      </c>
    </row>
    <row r="207" spans="1:65" s="2" customFormat="1" ht="29.25">
      <c r="A207" s="35"/>
      <c r="B207" s="36"/>
      <c r="C207" s="37"/>
      <c r="D207" s="209" t="s">
        <v>1270</v>
      </c>
      <c r="E207" s="37"/>
      <c r="F207" s="275" t="s">
        <v>1369</v>
      </c>
      <c r="G207" s="37"/>
      <c r="H207" s="37"/>
      <c r="I207" s="276"/>
      <c r="J207" s="37"/>
      <c r="K207" s="37"/>
      <c r="L207" s="40"/>
      <c r="M207" s="261"/>
      <c r="N207" s="262"/>
      <c r="O207" s="72"/>
      <c r="P207" s="72"/>
      <c r="Q207" s="72"/>
      <c r="R207" s="72"/>
      <c r="S207" s="72"/>
      <c r="T207" s="73"/>
      <c r="U207" s="35"/>
      <c r="V207" s="35"/>
      <c r="W207" s="35"/>
      <c r="X207" s="35"/>
      <c r="Y207" s="35"/>
      <c r="Z207" s="35"/>
      <c r="AA207" s="35"/>
      <c r="AB207" s="35"/>
      <c r="AC207" s="35"/>
      <c r="AD207" s="35"/>
      <c r="AE207" s="35"/>
      <c r="AT207" s="18" t="s">
        <v>1270</v>
      </c>
      <c r="AU207" s="18" t="s">
        <v>88</v>
      </c>
    </row>
    <row r="208" spans="1:65" s="2" customFormat="1" ht="37.9" customHeight="1">
      <c r="A208" s="35"/>
      <c r="B208" s="36"/>
      <c r="C208" s="194" t="s">
        <v>579</v>
      </c>
      <c r="D208" s="194" t="s">
        <v>368</v>
      </c>
      <c r="E208" s="195" t="s">
        <v>1370</v>
      </c>
      <c r="F208" s="196" t="s">
        <v>1371</v>
      </c>
      <c r="G208" s="197" t="s">
        <v>1331</v>
      </c>
      <c r="H208" s="198">
        <v>1</v>
      </c>
      <c r="I208" s="199"/>
      <c r="J208" s="200">
        <f>ROUND(I208*H208,2)</f>
        <v>0</v>
      </c>
      <c r="K208" s="196" t="s">
        <v>1269</v>
      </c>
      <c r="L208" s="40"/>
      <c r="M208" s="201" t="s">
        <v>1</v>
      </c>
      <c r="N208" s="202" t="s">
        <v>46</v>
      </c>
      <c r="O208" s="72"/>
      <c r="P208" s="203">
        <f>O208*H208</f>
        <v>0</v>
      </c>
      <c r="Q208" s="203">
        <v>0</v>
      </c>
      <c r="R208" s="203">
        <f>Q208*H208</f>
        <v>0</v>
      </c>
      <c r="S208" s="203">
        <v>0</v>
      </c>
      <c r="T208" s="204">
        <f>S208*H208</f>
        <v>0</v>
      </c>
      <c r="U208" s="35"/>
      <c r="V208" s="35"/>
      <c r="W208" s="35"/>
      <c r="X208" s="35"/>
      <c r="Y208" s="35"/>
      <c r="Z208" s="35"/>
      <c r="AA208" s="35"/>
      <c r="AB208" s="35"/>
      <c r="AC208" s="35"/>
      <c r="AD208" s="35"/>
      <c r="AE208" s="35"/>
      <c r="AR208" s="205" t="s">
        <v>373</v>
      </c>
      <c r="AT208" s="205" t="s">
        <v>368</v>
      </c>
      <c r="AU208" s="205" t="s">
        <v>88</v>
      </c>
      <c r="AY208" s="18" t="s">
        <v>365</v>
      </c>
      <c r="BE208" s="206">
        <f>IF(N208="základní",J208,0)</f>
        <v>0</v>
      </c>
      <c r="BF208" s="206">
        <f>IF(N208="snížená",J208,0)</f>
        <v>0</v>
      </c>
      <c r="BG208" s="206">
        <f>IF(N208="zákl. přenesená",J208,0)</f>
        <v>0</v>
      </c>
      <c r="BH208" s="206">
        <f>IF(N208="sníž. přenesená",J208,0)</f>
        <v>0</v>
      </c>
      <c r="BI208" s="206">
        <f>IF(N208="nulová",J208,0)</f>
        <v>0</v>
      </c>
      <c r="BJ208" s="18" t="s">
        <v>88</v>
      </c>
      <c r="BK208" s="206">
        <f>ROUND(I208*H208,2)</f>
        <v>0</v>
      </c>
      <c r="BL208" s="18" t="s">
        <v>373</v>
      </c>
      <c r="BM208" s="205" t="s">
        <v>775</v>
      </c>
    </row>
    <row r="209" spans="1:65" s="2" customFormat="1" ht="29.25">
      <c r="A209" s="35"/>
      <c r="B209" s="36"/>
      <c r="C209" s="37"/>
      <c r="D209" s="209" t="s">
        <v>1270</v>
      </c>
      <c r="E209" s="37"/>
      <c r="F209" s="275" t="s">
        <v>1369</v>
      </c>
      <c r="G209" s="37"/>
      <c r="H209" s="37"/>
      <c r="I209" s="276"/>
      <c r="J209" s="37"/>
      <c r="K209" s="37"/>
      <c r="L209" s="40"/>
      <c r="M209" s="261"/>
      <c r="N209" s="262"/>
      <c r="O209" s="72"/>
      <c r="P209" s="72"/>
      <c r="Q209" s="72"/>
      <c r="R209" s="72"/>
      <c r="S209" s="72"/>
      <c r="T209" s="73"/>
      <c r="U209" s="35"/>
      <c r="V209" s="35"/>
      <c r="W209" s="35"/>
      <c r="X209" s="35"/>
      <c r="Y209" s="35"/>
      <c r="Z209" s="35"/>
      <c r="AA209" s="35"/>
      <c r="AB209" s="35"/>
      <c r="AC209" s="35"/>
      <c r="AD209" s="35"/>
      <c r="AE209" s="35"/>
      <c r="AT209" s="18" t="s">
        <v>1270</v>
      </c>
      <c r="AU209" s="18" t="s">
        <v>88</v>
      </c>
    </row>
    <row r="210" spans="1:65" s="2" customFormat="1" ht="24.2" customHeight="1">
      <c r="A210" s="35"/>
      <c r="B210" s="36"/>
      <c r="C210" s="194" t="s">
        <v>584</v>
      </c>
      <c r="D210" s="194" t="s">
        <v>368</v>
      </c>
      <c r="E210" s="195" t="s">
        <v>1372</v>
      </c>
      <c r="F210" s="196" t="s">
        <v>1373</v>
      </c>
      <c r="G210" s="197" t="s">
        <v>700</v>
      </c>
      <c r="H210" s="198">
        <v>1</v>
      </c>
      <c r="I210" s="199"/>
      <c r="J210" s="200">
        <f>ROUND(I210*H210,2)</f>
        <v>0</v>
      </c>
      <c r="K210" s="196" t="s">
        <v>1374</v>
      </c>
      <c r="L210" s="40"/>
      <c r="M210" s="201" t="s">
        <v>1</v>
      </c>
      <c r="N210" s="202" t="s">
        <v>46</v>
      </c>
      <c r="O210" s="72"/>
      <c r="P210" s="203">
        <f>O210*H210</f>
        <v>0</v>
      </c>
      <c r="Q210" s="203">
        <v>0</v>
      </c>
      <c r="R210" s="203">
        <f>Q210*H210</f>
        <v>0</v>
      </c>
      <c r="S210" s="203">
        <v>0</v>
      </c>
      <c r="T210" s="204">
        <f>S210*H210</f>
        <v>0</v>
      </c>
      <c r="U210" s="35"/>
      <c r="V210" s="35"/>
      <c r="W210" s="35"/>
      <c r="X210" s="35"/>
      <c r="Y210" s="35"/>
      <c r="Z210" s="35"/>
      <c r="AA210" s="35"/>
      <c r="AB210" s="35"/>
      <c r="AC210" s="35"/>
      <c r="AD210" s="35"/>
      <c r="AE210" s="35"/>
      <c r="AR210" s="205" t="s">
        <v>373</v>
      </c>
      <c r="AT210" s="205" t="s">
        <v>368</v>
      </c>
      <c r="AU210" s="205" t="s">
        <v>88</v>
      </c>
      <c r="AY210" s="18" t="s">
        <v>365</v>
      </c>
      <c r="BE210" s="206">
        <f>IF(N210="základní",J210,0)</f>
        <v>0</v>
      </c>
      <c r="BF210" s="206">
        <f>IF(N210="snížená",J210,0)</f>
        <v>0</v>
      </c>
      <c r="BG210" s="206">
        <f>IF(N210="zákl. přenesená",J210,0)</f>
        <v>0</v>
      </c>
      <c r="BH210" s="206">
        <f>IF(N210="sníž. přenesená",J210,0)</f>
        <v>0</v>
      </c>
      <c r="BI210" s="206">
        <f>IF(N210="nulová",J210,0)</f>
        <v>0</v>
      </c>
      <c r="BJ210" s="18" t="s">
        <v>88</v>
      </c>
      <c r="BK210" s="206">
        <f>ROUND(I210*H210,2)</f>
        <v>0</v>
      </c>
      <c r="BL210" s="18" t="s">
        <v>373</v>
      </c>
      <c r="BM210" s="205" t="s">
        <v>785</v>
      </c>
    </row>
    <row r="211" spans="1:65" s="2" customFormat="1" ht="16.5" customHeight="1">
      <c r="A211" s="35"/>
      <c r="B211" s="36"/>
      <c r="C211" s="194" t="s">
        <v>589</v>
      </c>
      <c r="D211" s="194" t="s">
        <v>368</v>
      </c>
      <c r="E211" s="195" t="s">
        <v>1375</v>
      </c>
      <c r="F211" s="196" t="s">
        <v>1376</v>
      </c>
      <c r="G211" s="197" t="s">
        <v>1331</v>
      </c>
      <c r="H211" s="198">
        <v>1</v>
      </c>
      <c r="I211" s="199"/>
      <c r="J211" s="200">
        <f>ROUND(I211*H211,2)</f>
        <v>0</v>
      </c>
      <c r="K211" s="196" t="s">
        <v>1269</v>
      </c>
      <c r="L211" s="40"/>
      <c r="M211" s="201" t="s">
        <v>1</v>
      </c>
      <c r="N211" s="202" t="s">
        <v>46</v>
      </c>
      <c r="O211" s="72"/>
      <c r="P211" s="203">
        <f>O211*H211</f>
        <v>0</v>
      </c>
      <c r="Q211" s="203">
        <v>0</v>
      </c>
      <c r="R211" s="203">
        <f>Q211*H211</f>
        <v>0</v>
      </c>
      <c r="S211" s="203">
        <v>0</v>
      </c>
      <c r="T211" s="204">
        <f>S211*H211</f>
        <v>0</v>
      </c>
      <c r="U211" s="35"/>
      <c r="V211" s="35"/>
      <c r="W211" s="35"/>
      <c r="X211" s="35"/>
      <c r="Y211" s="35"/>
      <c r="Z211" s="35"/>
      <c r="AA211" s="35"/>
      <c r="AB211" s="35"/>
      <c r="AC211" s="35"/>
      <c r="AD211" s="35"/>
      <c r="AE211" s="35"/>
      <c r="AR211" s="205" t="s">
        <v>373</v>
      </c>
      <c r="AT211" s="205" t="s">
        <v>368</v>
      </c>
      <c r="AU211" s="205" t="s">
        <v>88</v>
      </c>
      <c r="AY211" s="18" t="s">
        <v>365</v>
      </c>
      <c r="BE211" s="206">
        <f>IF(N211="základní",J211,0)</f>
        <v>0</v>
      </c>
      <c r="BF211" s="206">
        <f>IF(N211="snížená",J211,0)</f>
        <v>0</v>
      </c>
      <c r="BG211" s="206">
        <f>IF(N211="zákl. přenesená",J211,0)</f>
        <v>0</v>
      </c>
      <c r="BH211" s="206">
        <f>IF(N211="sníž. přenesená",J211,0)</f>
        <v>0</v>
      </c>
      <c r="BI211" s="206">
        <f>IF(N211="nulová",J211,0)</f>
        <v>0</v>
      </c>
      <c r="BJ211" s="18" t="s">
        <v>88</v>
      </c>
      <c r="BK211" s="206">
        <f>ROUND(I211*H211,2)</f>
        <v>0</v>
      </c>
      <c r="BL211" s="18" t="s">
        <v>373</v>
      </c>
      <c r="BM211" s="205" t="s">
        <v>795</v>
      </c>
    </row>
    <row r="212" spans="1:65" s="2" customFormat="1" ht="16.5" customHeight="1">
      <c r="A212" s="35"/>
      <c r="B212" s="36"/>
      <c r="C212" s="194" t="s">
        <v>593</v>
      </c>
      <c r="D212" s="194" t="s">
        <v>368</v>
      </c>
      <c r="E212" s="195" t="s">
        <v>1377</v>
      </c>
      <c r="F212" s="196" t="s">
        <v>1378</v>
      </c>
      <c r="G212" s="197" t="s">
        <v>1379</v>
      </c>
      <c r="H212" s="198">
        <v>4</v>
      </c>
      <c r="I212" s="199"/>
      <c r="J212" s="200">
        <f>ROUND(I212*H212,2)</f>
        <v>0</v>
      </c>
      <c r="K212" s="196" t="s">
        <v>1269</v>
      </c>
      <c r="L212" s="40"/>
      <c r="M212" s="201" t="s">
        <v>1</v>
      </c>
      <c r="N212" s="202" t="s">
        <v>46</v>
      </c>
      <c r="O212" s="72"/>
      <c r="P212" s="203">
        <f>O212*H212</f>
        <v>0</v>
      </c>
      <c r="Q212" s="203">
        <v>0</v>
      </c>
      <c r="R212" s="203">
        <f>Q212*H212</f>
        <v>0</v>
      </c>
      <c r="S212" s="203">
        <v>0</v>
      </c>
      <c r="T212" s="204">
        <f>S212*H212</f>
        <v>0</v>
      </c>
      <c r="U212" s="35"/>
      <c r="V212" s="35"/>
      <c r="W212" s="35"/>
      <c r="X212" s="35"/>
      <c r="Y212" s="35"/>
      <c r="Z212" s="35"/>
      <c r="AA212" s="35"/>
      <c r="AB212" s="35"/>
      <c r="AC212" s="35"/>
      <c r="AD212" s="35"/>
      <c r="AE212" s="35"/>
      <c r="AR212" s="205" t="s">
        <v>373</v>
      </c>
      <c r="AT212" s="205" t="s">
        <v>368</v>
      </c>
      <c r="AU212" s="205" t="s">
        <v>88</v>
      </c>
      <c r="AY212" s="18" t="s">
        <v>365</v>
      </c>
      <c r="BE212" s="206">
        <f>IF(N212="základní",J212,0)</f>
        <v>0</v>
      </c>
      <c r="BF212" s="206">
        <f>IF(N212="snížená",J212,0)</f>
        <v>0</v>
      </c>
      <c r="BG212" s="206">
        <f>IF(N212="zákl. přenesená",J212,0)</f>
        <v>0</v>
      </c>
      <c r="BH212" s="206">
        <f>IF(N212="sníž. přenesená",J212,0)</f>
        <v>0</v>
      </c>
      <c r="BI212" s="206">
        <f>IF(N212="nulová",J212,0)</f>
        <v>0</v>
      </c>
      <c r="BJ212" s="18" t="s">
        <v>88</v>
      </c>
      <c r="BK212" s="206">
        <f>ROUND(I212*H212,2)</f>
        <v>0</v>
      </c>
      <c r="BL212" s="18" t="s">
        <v>373</v>
      </c>
      <c r="BM212" s="205" t="s">
        <v>803</v>
      </c>
    </row>
    <row r="213" spans="1:65" s="12" customFormat="1" ht="25.9" customHeight="1">
      <c r="B213" s="179"/>
      <c r="C213" s="180"/>
      <c r="D213" s="181" t="s">
        <v>80</v>
      </c>
      <c r="E213" s="182" t="s">
        <v>905</v>
      </c>
      <c r="F213" s="182" t="s">
        <v>1380</v>
      </c>
      <c r="G213" s="180"/>
      <c r="H213" s="180"/>
      <c r="I213" s="183"/>
      <c r="J213" s="167">
        <f>BK213</f>
        <v>0</v>
      </c>
      <c r="K213" s="180"/>
      <c r="L213" s="184"/>
      <c r="M213" s="185"/>
      <c r="N213" s="186"/>
      <c r="O213" s="186"/>
      <c r="P213" s="187">
        <f>SUM(P214:P215)</f>
        <v>0</v>
      </c>
      <c r="Q213" s="186"/>
      <c r="R213" s="187">
        <f>SUM(R214:R215)</f>
        <v>0</v>
      </c>
      <c r="S213" s="186"/>
      <c r="T213" s="188">
        <f>SUM(T214:T215)</f>
        <v>0</v>
      </c>
      <c r="AR213" s="189" t="s">
        <v>88</v>
      </c>
      <c r="AT213" s="190" t="s">
        <v>80</v>
      </c>
      <c r="AU213" s="190" t="s">
        <v>81</v>
      </c>
      <c r="AY213" s="189" t="s">
        <v>365</v>
      </c>
      <c r="BK213" s="191">
        <f>SUM(BK214:BK215)</f>
        <v>0</v>
      </c>
    </row>
    <row r="214" spans="1:65" s="2" customFormat="1" ht="24.2" customHeight="1">
      <c r="A214" s="35"/>
      <c r="B214" s="36"/>
      <c r="C214" s="194" t="s">
        <v>599</v>
      </c>
      <c r="D214" s="194" t="s">
        <v>368</v>
      </c>
      <c r="E214" s="195" t="s">
        <v>1381</v>
      </c>
      <c r="F214" s="196" t="s">
        <v>1382</v>
      </c>
      <c r="G214" s="197" t="s">
        <v>389</v>
      </c>
      <c r="H214" s="198">
        <v>23.024999999999999</v>
      </c>
      <c r="I214" s="199"/>
      <c r="J214" s="200">
        <f>ROUND(I214*H214,2)</f>
        <v>0</v>
      </c>
      <c r="K214" s="196" t="s">
        <v>1269</v>
      </c>
      <c r="L214" s="40"/>
      <c r="M214" s="201" t="s">
        <v>1</v>
      </c>
      <c r="N214" s="202" t="s">
        <v>46</v>
      </c>
      <c r="O214" s="72"/>
      <c r="P214" s="203">
        <f>O214*H214</f>
        <v>0</v>
      </c>
      <c r="Q214" s="203">
        <v>0</v>
      </c>
      <c r="R214" s="203">
        <f>Q214*H214</f>
        <v>0</v>
      </c>
      <c r="S214" s="203">
        <v>0</v>
      </c>
      <c r="T214" s="204">
        <f>S214*H214</f>
        <v>0</v>
      </c>
      <c r="U214" s="35"/>
      <c r="V214" s="35"/>
      <c r="W214" s="35"/>
      <c r="X214" s="35"/>
      <c r="Y214" s="35"/>
      <c r="Z214" s="35"/>
      <c r="AA214" s="35"/>
      <c r="AB214" s="35"/>
      <c r="AC214" s="35"/>
      <c r="AD214" s="35"/>
      <c r="AE214" s="35"/>
      <c r="AR214" s="205" t="s">
        <v>373</v>
      </c>
      <c r="AT214" s="205" t="s">
        <v>368</v>
      </c>
      <c r="AU214" s="205" t="s">
        <v>88</v>
      </c>
      <c r="AY214" s="18" t="s">
        <v>365</v>
      </c>
      <c r="BE214" s="206">
        <f>IF(N214="základní",J214,0)</f>
        <v>0</v>
      </c>
      <c r="BF214" s="206">
        <f>IF(N214="snížená",J214,0)</f>
        <v>0</v>
      </c>
      <c r="BG214" s="206">
        <f>IF(N214="zákl. přenesená",J214,0)</f>
        <v>0</v>
      </c>
      <c r="BH214" s="206">
        <f>IF(N214="sníž. přenesená",J214,0)</f>
        <v>0</v>
      </c>
      <c r="BI214" s="206">
        <f>IF(N214="nulová",J214,0)</f>
        <v>0</v>
      </c>
      <c r="BJ214" s="18" t="s">
        <v>88</v>
      </c>
      <c r="BK214" s="206">
        <f>ROUND(I214*H214,2)</f>
        <v>0</v>
      </c>
      <c r="BL214" s="18" t="s">
        <v>373</v>
      </c>
      <c r="BM214" s="205" t="s">
        <v>811</v>
      </c>
    </row>
    <row r="215" spans="1:65" s="2" customFormat="1" ht="39">
      <c r="A215" s="35"/>
      <c r="B215" s="36"/>
      <c r="C215" s="37"/>
      <c r="D215" s="209" t="s">
        <v>1270</v>
      </c>
      <c r="E215" s="37"/>
      <c r="F215" s="275" t="s">
        <v>1383</v>
      </c>
      <c r="G215" s="37"/>
      <c r="H215" s="37"/>
      <c r="I215" s="276"/>
      <c r="J215" s="37"/>
      <c r="K215" s="37"/>
      <c r="L215" s="40"/>
      <c r="M215" s="261"/>
      <c r="N215" s="262"/>
      <c r="O215" s="72"/>
      <c r="P215" s="72"/>
      <c r="Q215" s="72"/>
      <c r="R215" s="72"/>
      <c r="S215" s="72"/>
      <c r="T215" s="73"/>
      <c r="U215" s="35"/>
      <c r="V215" s="35"/>
      <c r="W215" s="35"/>
      <c r="X215" s="35"/>
      <c r="Y215" s="35"/>
      <c r="Z215" s="35"/>
      <c r="AA215" s="35"/>
      <c r="AB215" s="35"/>
      <c r="AC215" s="35"/>
      <c r="AD215" s="35"/>
      <c r="AE215" s="35"/>
      <c r="AT215" s="18" t="s">
        <v>1270</v>
      </c>
      <c r="AU215" s="18" t="s">
        <v>88</v>
      </c>
    </row>
    <row r="216" spans="1:65" s="12" customFormat="1" ht="25.9" customHeight="1">
      <c r="B216" s="179"/>
      <c r="C216" s="180"/>
      <c r="D216" s="181" t="s">
        <v>80</v>
      </c>
      <c r="E216" s="182" t="s">
        <v>1384</v>
      </c>
      <c r="F216" s="182" t="s">
        <v>1385</v>
      </c>
      <c r="G216" s="180"/>
      <c r="H216" s="180"/>
      <c r="I216" s="183"/>
      <c r="J216" s="167">
        <f>BK216</f>
        <v>0</v>
      </c>
      <c r="K216" s="180"/>
      <c r="L216" s="184"/>
      <c r="M216" s="185"/>
      <c r="N216" s="186"/>
      <c r="O216" s="186"/>
      <c r="P216" s="187">
        <f>SUM(P217:P251)</f>
        <v>0</v>
      </c>
      <c r="Q216" s="186"/>
      <c r="R216" s="187">
        <f>SUM(R217:R251)</f>
        <v>0</v>
      </c>
      <c r="S216" s="186"/>
      <c r="T216" s="188">
        <f>SUM(T217:T251)</f>
        <v>0</v>
      </c>
      <c r="AR216" s="189" t="s">
        <v>90</v>
      </c>
      <c r="AT216" s="190" t="s">
        <v>80</v>
      </c>
      <c r="AU216" s="190" t="s">
        <v>81</v>
      </c>
      <c r="AY216" s="189" t="s">
        <v>365</v>
      </c>
      <c r="BK216" s="191">
        <f>SUM(BK217:BK251)</f>
        <v>0</v>
      </c>
    </row>
    <row r="217" spans="1:65" s="2" customFormat="1" ht="44.25" customHeight="1">
      <c r="A217" s="35"/>
      <c r="B217" s="36"/>
      <c r="C217" s="194" t="s">
        <v>604</v>
      </c>
      <c r="D217" s="194" t="s">
        <v>368</v>
      </c>
      <c r="E217" s="195" t="s">
        <v>1386</v>
      </c>
      <c r="F217" s="196" t="s">
        <v>1387</v>
      </c>
      <c r="G217" s="197" t="s">
        <v>1331</v>
      </c>
      <c r="H217" s="198">
        <v>1</v>
      </c>
      <c r="I217" s="199"/>
      <c r="J217" s="200">
        <f>ROUND(I217*H217,2)</f>
        <v>0</v>
      </c>
      <c r="K217" s="196" t="s">
        <v>1269</v>
      </c>
      <c r="L217" s="40"/>
      <c r="M217" s="201" t="s">
        <v>1</v>
      </c>
      <c r="N217" s="202" t="s">
        <v>46</v>
      </c>
      <c r="O217" s="72"/>
      <c r="P217" s="203">
        <f>O217*H217</f>
        <v>0</v>
      </c>
      <c r="Q217" s="203">
        <v>0</v>
      </c>
      <c r="R217" s="203">
        <f>Q217*H217</f>
        <v>0</v>
      </c>
      <c r="S217" s="203">
        <v>0</v>
      </c>
      <c r="T217" s="204">
        <f>S217*H217</f>
        <v>0</v>
      </c>
      <c r="U217" s="35"/>
      <c r="V217" s="35"/>
      <c r="W217" s="35"/>
      <c r="X217" s="35"/>
      <c r="Y217" s="35"/>
      <c r="Z217" s="35"/>
      <c r="AA217" s="35"/>
      <c r="AB217" s="35"/>
      <c r="AC217" s="35"/>
      <c r="AD217" s="35"/>
      <c r="AE217" s="35"/>
      <c r="AR217" s="205" t="s">
        <v>421</v>
      </c>
      <c r="AT217" s="205" t="s">
        <v>368</v>
      </c>
      <c r="AU217" s="205" t="s">
        <v>88</v>
      </c>
      <c r="AY217" s="18" t="s">
        <v>365</v>
      </c>
      <c r="BE217" s="206">
        <f>IF(N217="základní",J217,0)</f>
        <v>0</v>
      </c>
      <c r="BF217" s="206">
        <f>IF(N217="snížená",J217,0)</f>
        <v>0</v>
      </c>
      <c r="BG217" s="206">
        <f>IF(N217="zákl. přenesená",J217,0)</f>
        <v>0</v>
      </c>
      <c r="BH217" s="206">
        <f>IF(N217="sníž. přenesená",J217,0)</f>
        <v>0</v>
      </c>
      <c r="BI217" s="206">
        <f>IF(N217="nulová",J217,0)</f>
        <v>0</v>
      </c>
      <c r="BJ217" s="18" t="s">
        <v>88</v>
      </c>
      <c r="BK217" s="206">
        <f>ROUND(I217*H217,2)</f>
        <v>0</v>
      </c>
      <c r="BL217" s="18" t="s">
        <v>421</v>
      </c>
      <c r="BM217" s="205" t="s">
        <v>825</v>
      </c>
    </row>
    <row r="218" spans="1:65" s="2" customFormat="1" ht="29.25">
      <c r="A218" s="35"/>
      <c r="B218" s="36"/>
      <c r="C218" s="37"/>
      <c r="D218" s="209" t="s">
        <v>1270</v>
      </c>
      <c r="E218" s="37"/>
      <c r="F218" s="275" t="s">
        <v>1388</v>
      </c>
      <c r="G218" s="37"/>
      <c r="H218" s="37"/>
      <c r="I218" s="276"/>
      <c r="J218" s="37"/>
      <c r="K218" s="37"/>
      <c r="L218" s="40"/>
      <c r="M218" s="261"/>
      <c r="N218" s="262"/>
      <c r="O218" s="72"/>
      <c r="P218" s="72"/>
      <c r="Q218" s="72"/>
      <c r="R218" s="72"/>
      <c r="S218" s="72"/>
      <c r="T218" s="73"/>
      <c r="U218" s="35"/>
      <c r="V218" s="35"/>
      <c r="W218" s="35"/>
      <c r="X218" s="35"/>
      <c r="Y218" s="35"/>
      <c r="Z218" s="35"/>
      <c r="AA218" s="35"/>
      <c r="AB218" s="35"/>
      <c r="AC218" s="35"/>
      <c r="AD218" s="35"/>
      <c r="AE218" s="35"/>
      <c r="AT218" s="18" t="s">
        <v>1270</v>
      </c>
      <c r="AU218" s="18" t="s">
        <v>88</v>
      </c>
    </row>
    <row r="219" spans="1:65" s="2" customFormat="1" ht="24.2" customHeight="1">
      <c r="A219" s="35"/>
      <c r="B219" s="36"/>
      <c r="C219" s="194" t="s">
        <v>610</v>
      </c>
      <c r="D219" s="194" t="s">
        <v>368</v>
      </c>
      <c r="E219" s="195" t="s">
        <v>1389</v>
      </c>
      <c r="F219" s="196" t="s">
        <v>1390</v>
      </c>
      <c r="G219" s="197" t="s">
        <v>396</v>
      </c>
      <c r="H219" s="198">
        <v>90</v>
      </c>
      <c r="I219" s="199"/>
      <c r="J219" s="200">
        <f>ROUND(I219*H219,2)</f>
        <v>0</v>
      </c>
      <c r="K219" s="196" t="s">
        <v>1269</v>
      </c>
      <c r="L219" s="40"/>
      <c r="M219" s="201" t="s">
        <v>1</v>
      </c>
      <c r="N219" s="202" t="s">
        <v>46</v>
      </c>
      <c r="O219" s="72"/>
      <c r="P219" s="203">
        <f>O219*H219</f>
        <v>0</v>
      </c>
      <c r="Q219" s="203">
        <v>0</v>
      </c>
      <c r="R219" s="203">
        <f>Q219*H219</f>
        <v>0</v>
      </c>
      <c r="S219" s="203">
        <v>0</v>
      </c>
      <c r="T219" s="204">
        <f>S219*H219</f>
        <v>0</v>
      </c>
      <c r="U219" s="35"/>
      <c r="V219" s="35"/>
      <c r="W219" s="35"/>
      <c r="X219" s="35"/>
      <c r="Y219" s="35"/>
      <c r="Z219" s="35"/>
      <c r="AA219" s="35"/>
      <c r="AB219" s="35"/>
      <c r="AC219" s="35"/>
      <c r="AD219" s="35"/>
      <c r="AE219" s="35"/>
      <c r="AR219" s="205" t="s">
        <v>421</v>
      </c>
      <c r="AT219" s="205" t="s">
        <v>368</v>
      </c>
      <c r="AU219" s="205" t="s">
        <v>88</v>
      </c>
      <c r="AY219" s="18" t="s">
        <v>365</v>
      </c>
      <c r="BE219" s="206">
        <f>IF(N219="základní",J219,0)</f>
        <v>0</v>
      </c>
      <c r="BF219" s="206">
        <f>IF(N219="snížená",J219,0)</f>
        <v>0</v>
      </c>
      <c r="BG219" s="206">
        <f>IF(N219="zákl. přenesená",J219,0)</f>
        <v>0</v>
      </c>
      <c r="BH219" s="206">
        <f>IF(N219="sníž. přenesená",J219,0)</f>
        <v>0</v>
      </c>
      <c r="BI219" s="206">
        <f>IF(N219="nulová",J219,0)</f>
        <v>0</v>
      </c>
      <c r="BJ219" s="18" t="s">
        <v>88</v>
      </c>
      <c r="BK219" s="206">
        <f>ROUND(I219*H219,2)</f>
        <v>0</v>
      </c>
      <c r="BL219" s="18" t="s">
        <v>421</v>
      </c>
      <c r="BM219" s="205" t="s">
        <v>835</v>
      </c>
    </row>
    <row r="220" spans="1:65" s="2" customFormat="1" ht="29.25">
      <c r="A220" s="35"/>
      <c r="B220" s="36"/>
      <c r="C220" s="37"/>
      <c r="D220" s="209" t="s">
        <v>1270</v>
      </c>
      <c r="E220" s="37"/>
      <c r="F220" s="275" t="s">
        <v>1391</v>
      </c>
      <c r="G220" s="37"/>
      <c r="H220" s="37"/>
      <c r="I220" s="276"/>
      <c r="J220" s="37"/>
      <c r="K220" s="37"/>
      <c r="L220" s="40"/>
      <c r="M220" s="261"/>
      <c r="N220" s="262"/>
      <c r="O220" s="72"/>
      <c r="P220" s="72"/>
      <c r="Q220" s="72"/>
      <c r="R220" s="72"/>
      <c r="S220" s="72"/>
      <c r="T220" s="73"/>
      <c r="U220" s="35"/>
      <c r="V220" s="35"/>
      <c r="W220" s="35"/>
      <c r="X220" s="35"/>
      <c r="Y220" s="35"/>
      <c r="Z220" s="35"/>
      <c r="AA220" s="35"/>
      <c r="AB220" s="35"/>
      <c r="AC220" s="35"/>
      <c r="AD220" s="35"/>
      <c r="AE220" s="35"/>
      <c r="AT220" s="18" t="s">
        <v>1270</v>
      </c>
      <c r="AU220" s="18" t="s">
        <v>88</v>
      </c>
    </row>
    <row r="221" spans="1:65" s="2" customFormat="1" ht="24.2" customHeight="1">
      <c r="A221" s="35"/>
      <c r="B221" s="36"/>
      <c r="C221" s="194" t="s">
        <v>617</v>
      </c>
      <c r="D221" s="194" t="s">
        <v>368</v>
      </c>
      <c r="E221" s="195" t="s">
        <v>1392</v>
      </c>
      <c r="F221" s="196" t="s">
        <v>1393</v>
      </c>
      <c r="G221" s="197" t="s">
        <v>396</v>
      </c>
      <c r="H221" s="198">
        <v>13</v>
      </c>
      <c r="I221" s="199"/>
      <c r="J221" s="200">
        <f>ROUND(I221*H221,2)</f>
        <v>0</v>
      </c>
      <c r="K221" s="196" t="s">
        <v>1269</v>
      </c>
      <c r="L221" s="40"/>
      <c r="M221" s="201" t="s">
        <v>1</v>
      </c>
      <c r="N221" s="202" t="s">
        <v>46</v>
      </c>
      <c r="O221" s="72"/>
      <c r="P221" s="203">
        <f>O221*H221</f>
        <v>0</v>
      </c>
      <c r="Q221" s="203">
        <v>0</v>
      </c>
      <c r="R221" s="203">
        <f>Q221*H221</f>
        <v>0</v>
      </c>
      <c r="S221" s="203">
        <v>0</v>
      </c>
      <c r="T221" s="204">
        <f>S221*H221</f>
        <v>0</v>
      </c>
      <c r="U221" s="35"/>
      <c r="V221" s="35"/>
      <c r="W221" s="35"/>
      <c r="X221" s="35"/>
      <c r="Y221" s="35"/>
      <c r="Z221" s="35"/>
      <c r="AA221" s="35"/>
      <c r="AB221" s="35"/>
      <c r="AC221" s="35"/>
      <c r="AD221" s="35"/>
      <c r="AE221" s="35"/>
      <c r="AR221" s="205" t="s">
        <v>421</v>
      </c>
      <c r="AT221" s="205" t="s">
        <v>368</v>
      </c>
      <c r="AU221" s="205" t="s">
        <v>88</v>
      </c>
      <c r="AY221" s="18" t="s">
        <v>365</v>
      </c>
      <c r="BE221" s="206">
        <f>IF(N221="základní",J221,0)</f>
        <v>0</v>
      </c>
      <c r="BF221" s="206">
        <f>IF(N221="snížená",J221,0)</f>
        <v>0</v>
      </c>
      <c r="BG221" s="206">
        <f>IF(N221="zákl. přenesená",J221,0)</f>
        <v>0</v>
      </c>
      <c r="BH221" s="206">
        <f>IF(N221="sníž. přenesená",J221,0)</f>
        <v>0</v>
      </c>
      <c r="BI221" s="206">
        <f>IF(N221="nulová",J221,0)</f>
        <v>0</v>
      </c>
      <c r="BJ221" s="18" t="s">
        <v>88</v>
      </c>
      <c r="BK221" s="206">
        <f>ROUND(I221*H221,2)</f>
        <v>0</v>
      </c>
      <c r="BL221" s="18" t="s">
        <v>421</v>
      </c>
      <c r="BM221" s="205" t="s">
        <v>848</v>
      </c>
    </row>
    <row r="222" spans="1:65" s="2" customFormat="1" ht="29.25">
      <c r="A222" s="35"/>
      <c r="B222" s="36"/>
      <c r="C222" s="37"/>
      <c r="D222" s="209" t="s">
        <v>1270</v>
      </c>
      <c r="E222" s="37"/>
      <c r="F222" s="275" t="s">
        <v>1394</v>
      </c>
      <c r="G222" s="37"/>
      <c r="H222" s="37"/>
      <c r="I222" s="276"/>
      <c r="J222" s="37"/>
      <c r="K222" s="37"/>
      <c r="L222" s="40"/>
      <c r="M222" s="261"/>
      <c r="N222" s="262"/>
      <c r="O222" s="72"/>
      <c r="P222" s="72"/>
      <c r="Q222" s="72"/>
      <c r="R222" s="72"/>
      <c r="S222" s="72"/>
      <c r="T222" s="73"/>
      <c r="U222" s="35"/>
      <c r="V222" s="35"/>
      <c r="W222" s="35"/>
      <c r="X222" s="35"/>
      <c r="Y222" s="35"/>
      <c r="Z222" s="35"/>
      <c r="AA222" s="35"/>
      <c r="AB222" s="35"/>
      <c r="AC222" s="35"/>
      <c r="AD222" s="35"/>
      <c r="AE222" s="35"/>
      <c r="AT222" s="18" t="s">
        <v>1270</v>
      </c>
      <c r="AU222" s="18" t="s">
        <v>88</v>
      </c>
    </row>
    <row r="223" spans="1:65" s="2" customFormat="1" ht="24.2" customHeight="1">
      <c r="A223" s="35"/>
      <c r="B223" s="36"/>
      <c r="C223" s="194" t="s">
        <v>622</v>
      </c>
      <c r="D223" s="194" t="s">
        <v>368</v>
      </c>
      <c r="E223" s="195" t="s">
        <v>1395</v>
      </c>
      <c r="F223" s="196" t="s">
        <v>1396</v>
      </c>
      <c r="G223" s="197" t="s">
        <v>396</v>
      </c>
      <c r="H223" s="198">
        <v>7</v>
      </c>
      <c r="I223" s="199"/>
      <c r="J223" s="200">
        <f>ROUND(I223*H223,2)</f>
        <v>0</v>
      </c>
      <c r="K223" s="196" t="s">
        <v>1269</v>
      </c>
      <c r="L223" s="40"/>
      <c r="M223" s="201" t="s">
        <v>1</v>
      </c>
      <c r="N223" s="202" t="s">
        <v>46</v>
      </c>
      <c r="O223" s="72"/>
      <c r="P223" s="203">
        <f>O223*H223</f>
        <v>0</v>
      </c>
      <c r="Q223" s="203">
        <v>0</v>
      </c>
      <c r="R223" s="203">
        <f>Q223*H223</f>
        <v>0</v>
      </c>
      <c r="S223" s="203">
        <v>0</v>
      </c>
      <c r="T223" s="204">
        <f>S223*H223</f>
        <v>0</v>
      </c>
      <c r="U223" s="35"/>
      <c r="V223" s="35"/>
      <c r="W223" s="35"/>
      <c r="X223" s="35"/>
      <c r="Y223" s="35"/>
      <c r="Z223" s="35"/>
      <c r="AA223" s="35"/>
      <c r="AB223" s="35"/>
      <c r="AC223" s="35"/>
      <c r="AD223" s="35"/>
      <c r="AE223" s="35"/>
      <c r="AR223" s="205" t="s">
        <v>421</v>
      </c>
      <c r="AT223" s="205" t="s">
        <v>368</v>
      </c>
      <c r="AU223" s="205" t="s">
        <v>88</v>
      </c>
      <c r="AY223" s="18" t="s">
        <v>365</v>
      </c>
      <c r="BE223" s="206">
        <f>IF(N223="základní",J223,0)</f>
        <v>0</v>
      </c>
      <c r="BF223" s="206">
        <f>IF(N223="snížená",J223,0)</f>
        <v>0</v>
      </c>
      <c r="BG223" s="206">
        <f>IF(N223="zákl. přenesená",J223,0)</f>
        <v>0</v>
      </c>
      <c r="BH223" s="206">
        <f>IF(N223="sníž. přenesená",J223,0)</f>
        <v>0</v>
      </c>
      <c r="BI223" s="206">
        <f>IF(N223="nulová",J223,0)</f>
        <v>0</v>
      </c>
      <c r="BJ223" s="18" t="s">
        <v>88</v>
      </c>
      <c r="BK223" s="206">
        <f>ROUND(I223*H223,2)</f>
        <v>0</v>
      </c>
      <c r="BL223" s="18" t="s">
        <v>421</v>
      </c>
      <c r="BM223" s="205" t="s">
        <v>861</v>
      </c>
    </row>
    <row r="224" spans="1:65" s="2" customFormat="1" ht="29.25">
      <c r="A224" s="35"/>
      <c r="B224" s="36"/>
      <c r="C224" s="37"/>
      <c r="D224" s="209" t="s">
        <v>1270</v>
      </c>
      <c r="E224" s="37"/>
      <c r="F224" s="275" t="s">
        <v>1394</v>
      </c>
      <c r="G224" s="37"/>
      <c r="H224" s="37"/>
      <c r="I224" s="276"/>
      <c r="J224" s="37"/>
      <c r="K224" s="37"/>
      <c r="L224" s="40"/>
      <c r="M224" s="261"/>
      <c r="N224" s="262"/>
      <c r="O224" s="72"/>
      <c r="P224" s="72"/>
      <c r="Q224" s="72"/>
      <c r="R224" s="72"/>
      <c r="S224" s="72"/>
      <c r="T224" s="73"/>
      <c r="U224" s="35"/>
      <c r="V224" s="35"/>
      <c r="W224" s="35"/>
      <c r="X224" s="35"/>
      <c r="Y224" s="35"/>
      <c r="Z224" s="35"/>
      <c r="AA224" s="35"/>
      <c r="AB224" s="35"/>
      <c r="AC224" s="35"/>
      <c r="AD224" s="35"/>
      <c r="AE224" s="35"/>
      <c r="AT224" s="18" t="s">
        <v>1270</v>
      </c>
      <c r="AU224" s="18" t="s">
        <v>88</v>
      </c>
    </row>
    <row r="225" spans="1:65" s="2" customFormat="1" ht="24.2" customHeight="1">
      <c r="A225" s="35"/>
      <c r="B225" s="36"/>
      <c r="C225" s="194" t="s">
        <v>628</v>
      </c>
      <c r="D225" s="194" t="s">
        <v>368</v>
      </c>
      <c r="E225" s="195" t="s">
        <v>1397</v>
      </c>
      <c r="F225" s="196" t="s">
        <v>1398</v>
      </c>
      <c r="G225" s="197" t="s">
        <v>396</v>
      </c>
      <c r="H225" s="198">
        <v>5</v>
      </c>
      <c r="I225" s="199"/>
      <c r="J225" s="200">
        <f>ROUND(I225*H225,2)</f>
        <v>0</v>
      </c>
      <c r="K225" s="196" t="s">
        <v>1269</v>
      </c>
      <c r="L225" s="40"/>
      <c r="M225" s="201" t="s">
        <v>1</v>
      </c>
      <c r="N225" s="202" t="s">
        <v>46</v>
      </c>
      <c r="O225" s="72"/>
      <c r="P225" s="203">
        <f>O225*H225</f>
        <v>0</v>
      </c>
      <c r="Q225" s="203">
        <v>0</v>
      </c>
      <c r="R225" s="203">
        <f>Q225*H225</f>
        <v>0</v>
      </c>
      <c r="S225" s="203">
        <v>0</v>
      </c>
      <c r="T225" s="204">
        <f>S225*H225</f>
        <v>0</v>
      </c>
      <c r="U225" s="35"/>
      <c r="V225" s="35"/>
      <c r="W225" s="35"/>
      <c r="X225" s="35"/>
      <c r="Y225" s="35"/>
      <c r="Z225" s="35"/>
      <c r="AA225" s="35"/>
      <c r="AB225" s="35"/>
      <c r="AC225" s="35"/>
      <c r="AD225" s="35"/>
      <c r="AE225" s="35"/>
      <c r="AR225" s="205" t="s">
        <v>421</v>
      </c>
      <c r="AT225" s="205" t="s">
        <v>368</v>
      </c>
      <c r="AU225" s="205" t="s">
        <v>88</v>
      </c>
      <c r="AY225" s="18" t="s">
        <v>365</v>
      </c>
      <c r="BE225" s="206">
        <f>IF(N225="základní",J225,0)</f>
        <v>0</v>
      </c>
      <c r="BF225" s="206">
        <f>IF(N225="snížená",J225,0)</f>
        <v>0</v>
      </c>
      <c r="BG225" s="206">
        <f>IF(N225="zákl. přenesená",J225,0)</f>
        <v>0</v>
      </c>
      <c r="BH225" s="206">
        <f>IF(N225="sníž. přenesená",J225,0)</f>
        <v>0</v>
      </c>
      <c r="BI225" s="206">
        <f>IF(N225="nulová",J225,0)</f>
        <v>0</v>
      </c>
      <c r="BJ225" s="18" t="s">
        <v>88</v>
      </c>
      <c r="BK225" s="206">
        <f>ROUND(I225*H225,2)</f>
        <v>0</v>
      </c>
      <c r="BL225" s="18" t="s">
        <v>421</v>
      </c>
      <c r="BM225" s="205" t="s">
        <v>873</v>
      </c>
    </row>
    <row r="226" spans="1:65" s="2" customFormat="1" ht="29.25">
      <c r="A226" s="35"/>
      <c r="B226" s="36"/>
      <c r="C226" s="37"/>
      <c r="D226" s="209" t="s">
        <v>1270</v>
      </c>
      <c r="E226" s="37"/>
      <c r="F226" s="275" t="s">
        <v>1394</v>
      </c>
      <c r="G226" s="37"/>
      <c r="H226" s="37"/>
      <c r="I226" s="276"/>
      <c r="J226" s="37"/>
      <c r="K226" s="37"/>
      <c r="L226" s="40"/>
      <c r="M226" s="261"/>
      <c r="N226" s="262"/>
      <c r="O226" s="72"/>
      <c r="P226" s="72"/>
      <c r="Q226" s="72"/>
      <c r="R226" s="72"/>
      <c r="S226" s="72"/>
      <c r="T226" s="73"/>
      <c r="U226" s="35"/>
      <c r="V226" s="35"/>
      <c r="W226" s="35"/>
      <c r="X226" s="35"/>
      <c r="Y226" s="35"/>
      <c r="Z226" s="35"/>
      <c r="AA226" s="35"/>
      <c r="AB226" s="35"/>
      <c r="AC226" s="35"/>
      <c r="AD226" s="35"/>
      <c r="AE226" s="35"/>
      <c r="AT226" s="18" t="s">
        <v>1270</v>
      </c>
      <c r="AU226" s="18" t="s">
        <v>88</v>
      </c>
    </row>
    <row r="227" spans="1:65" s="2" customFormat="1" ht="24.2" customHeight="1">
      <c r="A227" s="35"/>
      <c r="B227" s="36"/>
      <c r="C227" s="194" t="s">
        <v>634</v>
      </c>
      <c r="D227" s="194" t="s">
        <v>368</v>
      </c>
      <c r="E227" s="195" t="s">
        <v>1399</v>
      </c>
      <c r="F227" s="196" t="s">
        <v>1400</v>
      </c>
      <c r="G227" s="197" t="s">
        <v>396</v>
      </c>
      <c r="H227" s="198">
        <v>4</v>
      </c>
      <c r="I227" s="199"/>
      <c r="J227" s="200">
        <f>ROUND(I227*H227,2)</f>
        <v>0</v>
      </c>
      <c r="K227" s="196" t="s">
        <v>1269</v>
      </c>
      <c r="L227" s="40"/>
      <c r="M227" s="201" t="s">
        <v>1</v>
      </c>
      <c r="N227" s="202" t="s">
        <v>46</v>
      </c>
      <c r="O227" s="72"/>
      <c r="P227" s="203">
        <f>O227*H227</f>
        <v>0</v>
      </c>
      <c r="Q227" s="203">
        <v>0</v>
      </c>
      <c r="R227" s="203">
        <f>Q227*H227</f>
        <v>0</v>
      </c>
      <c r="S227" s="203">
        <v>0</v>
      </c>
      <c r="T227" s="204">
        <f>S227*H227</f>
        <v>0</v>
      </c>
      <c r="U227" s="35"/>
      <c r="V227" s="35"/>
      <c r="W227" s="35"/>
      <c r="X227" s="35"/>
      <c r="Y227" s="35"/>
      <c r="Z227" s="35"/>
      <c r="AA227" s="35"/>
      <c r="AB227" s="35"/>
      <c r="AC227" s="35"/>
      <c r="AD227" s="35"/>
      <c r="AE227" s="35"/>
      <c r="AR227" s="205" t="s">
        <v>421</v>
      </c>
      <c r="AT227" s="205" t="s">
        <v>368</v>
      </c>
      <c r="AU227" s="205" t="s">
        <v>88</v>
      </c>
      <c r="AY227" s="18" t="s">
        <v>365</v>
      </c>
      <c r="BE227" s="206">
        <f>IF(N227="základní",J227,0)</f>
        <v>0</v>
      </c>
      <c r="BF227" s="206">
        <f>IF(N227="snížená",J227,0)</f>
        <v>0</v>
      </c>
      <c r="BG227" s="206">
        <f>IF(N227="zákl. přenesená",J227,0)</f>
        <v>0</v>
      </c>
      <c r="BH227" s="206">
        <f>IF(N227="sníž. přenesená",J227,0)</f>
        <v>0</v>
      </c>
      <c r="BI227" s="206">
        <f>IF(N227="nulová",J227,0)</f>
        <v>0</v>
      </c>
      <c r="BJ227" s="18" t="s">
        <v>88</v>
      </c>
      <c r="BK227" s="206">
        <f>ROUND(I227*H227,2)</f>
        <v>0</v>
      </c>
      <c r="BL227" s="18" t="s">
        <v>421</v>
      </c>
      <c r="BM227" s="205" t="s">
        <v>887</v>
      </c>
    </row>
    <row r="228" spans="1:65" s="2" customFormat="1" ht="29.25">
      <c r="A228" s="35"/>
      <c r="B228" s="36"/>
      <c r="C228" s="37"/>
      <c r="D228" s="209" t="s">
        <v>1270</v>
      </c>
      <c r="E228" s="37"/>
      <c r="F228" s="275" t="s">
        <v>1394</v>
      </c>
      <c r="G228" s="37"/>
      <c r="H228" s="37"/>
      <c r="I228" s="276"/>
      <c r="J228" s="37"/>
      <c r="K228" s="37"/>
      <c r="L228" s="40"/>
      <c r="M228" s="261"/>
      <c r="N228" s="262"/>
      <c r="O228" s="72"/>
      <c r="P228" s="72"/>
      <c r="Q228" s="72"/>
      <c r="R228" s="72"/>
      <c r="S228" s="72"/>
      <c r="T228" s="73"/>
      <c r="U228" s="35"/>
      <c r="V228" s="35"/>
      <c r="W228" s="35"/>
      <c r="X228" s="35"/>
      <c r="Y228" s="35"/>
      <c r="Z228" s="35"/>
      <c r="AA228" s="35"/>
      <c r="AB228" s="35"/>
      <c r="AC228" s="35"/>
      <c r="AD228" s="35"/>
      <c r="AE228" s="35"/>
      <c r="AT228" s="18" t="s">
        <v>1270</v>
      </c>
      <c r="AU228" s="18" t="s">
        <v>88</v>
      </c>
    </row>
    <row r="229" spans="1:65" s="2" customFormat="1" ht="24.2" customHeight="1">
      <c r="A229" s="35"/>
      <c r="B229" s="36"/>
      <c r="C229" s="194" t="s">
        <v>639</v>
      </c>
      <c r="D229" s="194" t="s">
        <v>368</v>
      </c>
      <c r="E229" s="195" t="s">
        <v>1401</v>
      </c>
      <c r="F229" s="196" t="s">
        <v>1402</v>
      </c>
      <c r="G229" s="197" t="s">
        <v>396</v>
      </c>
      <c r="H229" s="198">
        <v>17</v>
      </c>
      <c r="I229" s="199"/>
      <c r="J229" s="200">
        <f>ROUND(I229*H229,2)</f>
        <v>0</v>
      </c>
      <c r="K229" s="196" t="s">
        <v>1269</v>
      </c>
      <c r="L229" s="40"/>
      <c r="M229" s="201" t="s">
        <v>1</v>
      </c>
      <c r="N229" s="202" t="s">
        <v>46</v>
      </c>
      <c r="O229" s="72"/>
      <c r="P229" s="203">
        <f>O229*H229</f>
        <v>0</v>
      </c>
      <c r="Q229" s="203">
        <v>0</v>
      </c>
      <c r="R229" s="203">
        <f>Q229*H229</f>
        <v>0</v>
      </c>
      <c r="S229" s="203">
        <v>0</v>
      </c>
      <c r="T229" s="204">
        <f>S229*H229</f>
        <v>0</v>
      </c>
      <c r="U229" s="35"/>
      <c r="V229" s="35"/>
      <c r="W229" s="35"/>
      <c r="X229" s="35"/>
      <c r="Y229" s="35"/>
      <c r="Z229" s="35"/>
      <c r="AA229" s="35"/>
      <c r="AB229" s="35"/>
      <c r="AC229" s="35"/>
      <c r="AD229" s="35"/>
      <c r="AE229" s="35"/>
      <c r="AR229" s="205" t="s">
        <v>421</v>
      </c>
      <c r="AT229" s="205" t="s">
        <v>368</v>
      </c>
      <c r="AU229" s="205" t="s">
        <v>88</v>
      </c>
      <c r="AY229" s="18" t="s">
        <v>365</v>
      </c>
      <c r="BE229" s="206">
        <f>IF(N229="základní",J229,0)</f>
        <v>0</v>
      </c>
      <c r="BF229" s="206">
        <f>IF(N229="snížená",J229,0)</f>
        <v>0</v>
      </c>
      <c r="BG229" s="206">
        <f>IF(N229="zákl. přenesená",J229,0)</f>
        <v>0</v>
      </c>
      <c r="BH229" s="206">
        <f>IF(N229="sníž. přenesená",J229,0)</f>
        <v>0</v>
      </c>
      <c r="BI229" s="206">
        <f>IF(N229="nulová",J229,0)</f>
        <v>0</v>
      </c>
      <c r="BJ229" s="18" t="s">
        <v>88</v>
      </c>
      <c r="BK229" s="206">
        <f>ROUND(I229*H229,2)</f>
        <v>0</v>
      </c>
      <c r="BL229" s="18" t="s">
        <v>421</v>
      </c>
      <c r="BM229" s="205" t="s">
        <v>898</v>
      </c>
    </row>
    <row r="230" spans="1:65" s="2" customFormat="1" ht="48.75">
      <c r="A230" s="35"/>
      <c r="B230" s="36"/>
      <c r="C230" s="37"/>
      <c r="D230" s="209" t="s">
        <v>1270</v>
      </c>
      <c r="E230" s="37"/>
      <c r="F230" s="275" t="s">
        <v>1403</v>
      </c>
      <c r="G230" s="37"/>
      <c r="H230" s="37"/>
      <c r="I230" s="276"/>
      <c r="J230" s="37"/>
      <c r="K230" s="37"/>
      <c r="L230" s="40"/>
      <c r="M230" s="261"/>
      <c r="N230" s="262"/>
      <c r="O230" s="72"/>
      <c r="P230" s="72"/>
      <c r="Q230" s="72"/>
      <c r="R230" s="72"/>
      <c r="S230" s="72"/>
      <c r="T230" s="73"/>
      <c r="U230" s="35"/>
      <c r="V230" s="35"/>
      <c r="W230" s="35"/>
      <c r="X230" s="35"/>
      <c r="Y230" s="35"/>
      <c r="Z230" s="35"/>
      <c r="AA230" s="35"/>
      <c r="AB230" s="35"/>
      <c r="AC230" s="35"/>
      <c r="AD230" s="35"/>
      <c r="AE230" s="35"/>
      <c r="AT230" s="18" t="s">
        <v>1270</v>
      </c>
      <c r="AU230" s="18" t="s">
        <v>88</v>
      </c>
    </row>
    <row r="231" spans="1:65" s="2" customFormat="1" ht="24.2" customHeight="1">
      <c r="A231" s="35"/>
      <c r="B231" s="36"/>
      <c r="C231" s="194" t="s">
        <v>643</v>
      </c>
      <c r="D231" s="194" t="s">
        <v>368</v>
      </c>
      <c r="E231" s="195" t="s">
        <v>1404</v>
      </c>
      <c r="F231" s="196" t="s">
        <v>1405</v>
      </c>
      <c r="G231" s="197" t="s">
        <v>1331</v>
      </c>
      <c r="H231" s="198">
        <v>3</v>
      </c>
      <c r="I231" s="199"/>
      <c r="J231" s="200">
        <f>ROUND(I231*H231,2)</f>
        <v>0</v>
      </c>
      <c r="K231" s="196" t="s">
        <v>1269</v>
      </c>
      <c r="L231" s="40"/>
      <c r="M231" s="201" t="s">
        <v>1</v>
      </c>
      <c r="N231" s="202" t="s">
        <v>46</v>
      </c>
      <c r="O231" s="72"/>
      <c r="P231" s="203">
        <f>O231*H231</f>
        <v>0</v>
      </c>
      <c r="Q231" s="203">
        <v>0</v>
      </c>
      <c r="R231" s="203">
        <f>Q231*H231</f>
        <v>0</v>
      </c>
      <c r="S231" s="203">
        <v>0</v>
      </c>
      <c r="T231" s="204">
        <f>S231*H231</f>
        <v>0</v>
      </c>
      <c r="U231" s="35"/>
      <c r="V231" s="35"/>
      <c r="W231" s="35"/>
      <c r="X231" s="35"/>
      <c r="Y231" s="35"/>
      <c r="Z231" s="35"/>
      <c r="AA231" s="35"/>
      <c r="AB231" s="35"/>
      <c r="AC231" s="35"/>
      <c r="AD231" s="35"/>
      <c r="AE231" s="35"/>
      <c r="AR231" s="205" t="s">
        <v>421</v>
      </c>
      <c r="AT231" s="205" t="s">
        <v>368</v>
      </c>
      <c r="AU231" s="205" t="s">
        <v>88</v>
      </c>
      <c r="AY231" s="18" t="s">
        <v>365</v>
      </c>
      <c r="BE231" s="206">
        <f>IF(N231="základní",J231,0)</f>
        <v>0</v>
      </c>
      <c r="BF231" s="206">
        <f>IF(N231="snížená",J231,0)</f>
        <v>0</v>
      </c>
      <c r="BG231" s="206">
        <f>IF(N231="zákl. přenesená",J231,0)</f>
        <v>0</v>
      </c>
      <c r="BH231" s="206">
        <f>IF(N231="sníž. přenesená",J231,0)</f>
        <v>0</v>
      </c>
      <c r="BI231" s="206">
        <f>IF(N231="nulová",J231,0)</f>
        <v>0</v>
      </c>
      <c r="BJ231" s="18" t="s">
        <v>88</v>
      </c>
      <c r="BK231" s="206">
        <f>ROUND(I231*H231,2)</f>
        <v>0</v>
      </c>
      <c r="BL231" s="18" t="s">
        <v>421</v>
      </c>
      <c r="BM231" s="205" t="s">
        <v>910</v>
      </c>
    </row>
    <row r="232" spans="1:65" s="2" customFormat="1" ht="19.5">
      <c r="A232" s="35"/>
      <c r="B232" s="36"/>
      <c r="C232" s="37"/>
      <c r="D232" s="209" t="s">
        <v>1270</v>
      </c>
      <c r="E232" s="37"/>
      <c r="F232" s="275" t="s">
        <v>1406</v>
      </c>
      <c r="G232" s="37"/>
      <c r="H232" s="37"/>
      <c r="I232" s="276"/>
      <c r="J232" s="37"/>
      <c r="K232" s="37"/>
      <c r="L232" s="40"/>
      <c r="M232" s="261"/>
      <c r="N232" s="262"/>
      <c r="O232" s="72"/>
      <c r="P232" s="72"/>
      <c r="Q232" s="72"/>
      <c r="R232" s="72"/>
      <c r="S232" s="72"/>
      <c r="T232" s="73"/>
      <c r="U232" s="35"/>
      <c r="V232" s="35"/>
      <c r="W232" s="35"/>
      <c r="X232" s="35"/>
      <c r="Y232" s="35"/>
      <c r="Z232" s="35"/>
      <c r="AA232" s="35"/>
      <c r="AB232" s="35"/>
      <c r="AC232" s="35"/>
      <c r="AD232" s="35"/>
      <c r="AE232" s="35"/>
      <c r="AT232" s="18" t="s">
        <v>1270</v>
      </c>
      <c r="AU232" s="18" t="s">
        <v>88</v>
      </c>
    </row>
    <row r="233" spans="1:65" s="2" customFormat="1" ht="24.2" customHeight="1">
      <c r="A233" s="35"/>
      <c r="B233" s="36"/>
      <c r="C233" s="194" t="s">
        <v>649</v>
      </c>
      <c r="D233" s="194" t="s">
        <v>368</v>
      </c>
      <c r="E233" s="195" t="s">
        <v>1407</v>
      </c>
      <c r="F233" s="196" t="s">
        <v>1408</v>
      </c>
      <c r="G233" s="197" t="s">
        <v>1331</v>
      </c>
      <c r="H233" s="198">
        <v>3</v>
      </c>
      <c r="I233" s="199"/>
      <c r="J233" s="200">
        <f>ROUND(I233*H233,2)</f>
        <v>0</v>
      </c>
      <c r="K233" s="196" t="s">
        <v>1269</v>
      </c>
      <c r="L233" s="40"/>
      <c r="M233" s="201" t="s">
        <v>1</v>
      </c>
      <c r="N233" s="202" t="s">
        <v>46</v>
      </c>
      <c r="O233" s="72"/>
      <c r="P233" s="203">
        <f>O233*H233</f>
        <v>0</v>
      </c>
      <c r="Q233" s="203">
        <v>0</v>
      </c>
      <c r="R233" s="203">
        <f>Q233*H233</f>
        <v>0</v>
      </c>
      <c r="S233" s="203">
        <v>0</v>
      </c>
      <c r="T233" s="204">
        <f>S233*H233</f>
        <v>0</v>
      </c>
      <c r="U233" s="35"/>
      <c r="V233" s="35"/>
      <c r="W233" s="35"/>
      <c r="X233" s="35"/>
      <c r="Y233" s="35"/>
      <c r="Z233" s="35"/>
      <c r="AA233" s="35"/>
      <c r="AB233" s="35"/>
      <c r="AC233" s="35"/>
      <c r="AD233" s="35"/>
      <c r="AE233" s="35"/>
      <c r="AR233" s="205" t="s">
        <v>421</v>
      </c>
      <c r="AT233" s="205" t="s">
        <v>368</v>
      </c>
      <c r="AU233" s="205" t="s">
        <v>88</v>
      </c>
      <c r="AY233" s="18" t="s">
        <v>365</v>
      </c>
      <c r="BE233" s="206">
        <f>IF(N233="základní",J233,0)</f>
        <v>0</v>
      </c>
      <c r="BF233" s="206">
        <f>IF(N233="snížená",J233,0)</f>
        <v>0</v>
      </c>
      <c r="BG233" s="206">
        <f>IF(N233="zákl. přenesená",J233,0)</f>
        <v>0</v>
      </c>
      <c r="BH233" s="206">
        <f>IF(N233="sníž. přenesená",J233,0)</f>
        <v>0</v>
      </c>
      <c r="BI233" s="206">
        <f>IF(N233="nulová",J233,0)</f>
        <v>0</v>
      </c>
      <c r="BJ233" s="18" t="s">
        <v>88</v>
      </c>
      <c r="BK233" s="206">
        <f>ROUND(I233*H233,2)</f>
        <v>0</v>
      </c>
      <c r="BL233" s="18" t="s">
        <v>421</v>
      </c>
      <c r="BM233" s="205" t="s">
        <v>923</v>
      </c>
    </row>
    <row r="234" spans="1:65" s="2" customFormat="1" ht="19.5">
      <c r="A234" s="35"/>
      <c r="B234" s="36"/>
      <c r="C234" s="37"/>
      <c r="D234" s="209" t="s">
        <v>1270</v>
      </c>
      <c r="E234" s="37"/>
      <c r="F234" s="275" t="s">
        <v>1406</v>
      </c>
      <c r="G234" s="37"/>
      <c r="H234" s="37"/>
      <c r="I234" s="276"/>
      <c r="J234" s="37"/>
      <c r="K234" s="37"/>
      <c r="L234" s="40"/>
      <c r="M234" s="261"/>
      <c r="N234" s="262"/>
      <c r="O234" s="72"/>
      <c r="P234" s="72"/>
      <c r="Q234" s="72"/>
      <c r="R234" s="72"/>
      <c r="S234" s="72"/>
      <c r="T234" s="73"/>
      <c r="U234" s="35"/>
      <c r="V234" s="35"/>
      <c r="W234" s="35"/>
      <c r="X234" s="35"/>
      <c r="Y234" s="35"/>
      <c r="Z234" s="35"/>
      <c r="AA234" s="35"/>
      <c r="AB234" s="35"/>
      <c r="AC234" s="35"/>
      <c r="AD234" s="35"/>
      <c r="AE234" s="35"/>
      <c r="AT234" s="18" t="s">
        <v>1270</v>
      </c>
      <c r="AU234" s="18" t="s">
        <v>88</v>
      </c>
    </row>
    <row r="235" spans="1:65" s="2" customFormat="1" ht="24.2" customHeight="1">
      <c r="A235" s="35"/>
      <c r="B235" s="36"/>
      <c r="C235" s="194" t="s">
        <v>657</v>
      </c>
      <c r="D235" s="194" t="s">
        <v>368</v>
      </c>
      <c r="E235" s="195" t="s">
        <v>1409</v>
      </c>
      <c r="F235" s="196" t="s">
        <v>1410</v>
      </c>
      <c r="G235" s="197" t="s">
        <v>1331</v>
      </c>
      <c r="H235" s="198">
        <v>3</v>
      </c>
      <c r="I235" s="199"/>
      <c r="J235" s="200">
        <f>ROUND(I235*H235,2)</f>
        <v>0</v>
      </c>
      <c r="K235" s="196" t="s">
        <v>1269</v>
      </c>
      <c r="L235" s="40"/>
      <c r="M235" s="201" t="s">
        <v>1</v>
      </c>
      <c r="N235" s="202" t="s">
        <v>46</v>
      </c>
      <c r="O235" s="72"/>
      <c r="P235" s="203">
        <f>O235*H235</f>
        <v>0</v>
      </c>
      <c r="Q235" s="203">
        <v>0</v>
      </c>
      <c r="R235" s="203">
        <f>Q235*H235</f>
        <v>0</v>
      </c>
      <c r="S235" s="203">
        <v>0</v>
      </c>
      <c r="T235" s="204">
        <f>S235*H235</f>
        <v>0</v>
      </c>
      <c r="U235" s="35"/>
      <c r="V235" s="35"/>
      <c r="W235" s="35"/>
      <c r="X235" s="35"/>
      <c r="Y235" s="35"/>
      <c r="Z235" s="35"/>
      <c r="AA235" s="35"/>
      <c r="AB235" s="35"/>
      <c r="AC235" s="35"/>
      <c r="AD235" s="35"/>
      <c r="AE235" s="35"/>
      <c r="AR235" s="205" t="s">
        <v>421</v>
      </c>
      <c r="AT235" s="205" t="s">
        <v>368</v>
      </c>
      <c r="AU235" s="205" t="s">
        <v>88</v>
      </c>
      <c r="AY235" s="18" t="s">
        <v>365</v>
      </c>
      <c r="BE235" s="206">
        <f>IF(N235="základní",J235,0)</f>
        <v>0</v>
      </c>
      <c r="BF235" s="206">
        <f>IF(N235="snížená",J235,0)</f>
        <v>0</v>
      </c>
      <c r="BG235" s="206">
        <f>IF(N235="zákl. přenesená",J235,0)</f>
        <v>0</v>
      </c>
      <c r="BH235" s="206">
        <f>IF(N235="sníž. přenesená",J235,0)</f>
        <v>0</v>
      </c>
      <c r="BI235" s="206">
        <f>IF(N235="nulová",J235,0)</f>
        <v>0</v>
      </c>
      <c r="BJ235" s="18" t="s">
        <v>88</v>
      </c>
      <c r="BK235" s="206">
        <f>ROUND(I235*H235,2)</f>
        <v>0</v>
      </c>
      <c r="BL235" s="18" t="s">
        <v>421</v>
      </c>
      <c r="BM235" s="205" t="s">
        <v>935</v>
      </c>
    </row>
    <row r="236" spans="1:65" s="2" customFormat="1" ht="19.5">
      <c r="A236" s="35"/>
      <c r="B236" s="36"/>
      <c r="C236" s="37"/>
      <c r="D236" s="209" t="s">
        <v>1270</v>
      </c>
      <c r="E236" s="37"/>
      <c r="F236" s="275" t="s">
        <v>1406</v>
      </c>
      <c r="G236" s="37"/>
      <c r="H236" s="37"/>
      <c r="I236" s="276"/>
      <c r="J236" s="37"/>
      <c r="K236" s="37"/>
      <c r="L236" s="40"/>
      <c r="M236" s="261"/>
      <c r="N236" s="262"/>
      <c r="O236" s="72"/>
      <c r="P236" s="72"/>
      <c r="Q236" s="72"/>
      <c r="R236" s="72"/>
      <c r="S236" s="72"/>
      <c r="T236" s="73"/>
      <c r="U236" s="35"/>
      <c r="V236" s="35"/>
      <c r="W236" s="35"/>
      <c r="X236" s="35"/>
      <c r="Y236" s="35"/>
      <c r="Z236" s="35"/>
      <c r="AA236" s="35"/>
      <c r="AB236" s="35"/>
      <c r="AC236" s="35"/>
      <c r="AD236" s="35"/>
      <c r="AE236" s="35"/>
      <c r="AT236" s="18" t="s">
        <v>1270</v>
      </c>
      <c r="AU236" s="18" t="s">
        <v>88</v>
      </c>
    </row>
    <row r="237" spans="1:65" s="2" customFormat="1" ht="24.2" customHeight="1">
      <c r="A237" s="35"/>
      <c r="B237" s="36"/>
      <c r="C237" s="194" t="s">
        <v>661</v>
      </c>
      <c r="D237" s="194" t="s">
        <v>368</v>
      </c>
      <c r="E237" s="195" t="s">
        <v>1411</v>
      </c>
      <c r="F237" s="196" t="s">
        <v>1412</v>
      </c>
      <c r="G237" s="197" t="s">
        <v>1331</v>
      </c>
      <c r="H237" s="198">
        <v>3</v>
      </c>
      <c r="I237" s="199"/>
      <c r="J237" s="200">
        <f>ROUND(I237*H237,2)</f>
        <v>0</v>
      </c>
      <c r="K237" s="196" t="s">
        <v>1269</v>
      </c>
      <c r="L237" s="40"/>
      <c r="M237" s="201" t="s">
        <v>1</v>
      </c>
      <c r="N237" s="202" t="s">
        <v>46</v>
      </c>
      <c r="O237" s="72"/>
      <c r="P237" s="203">
        <f>O237*H237</f>
        <v>0</v>
      </c>
      <c r="Q237" s="203">
        <v>0</v>
      </c>
      <c r="R237" s="203">
        <f>Q237*H237</f>
        <v>0</v>
      </c>
      <c r="S237" s="203">
        <v>0</v>
      </c>
      <c r="T237" s="204">
        <f>S237*H237</f>
        <v>0</v>
      </c>
      <c r="U237" s="35"/>
      <c r="V237" s="35"/>
      <c r="W237" s="35"/>
      <c r="X237" s="35"/>
      <c r="Y237" s="35"/>
      <c r="Z237" s="35"/>
      <c r="AA237" s="35"/>
      <c r="AB237" s="35"/>
      <c r="AC237" s="35"/>
      <c r="AD237" s="35"/>
      <c r="AE237" s="35"/>
      <c r="AR237" s="205" t="s">
        <v>421</v>
      </c>
      <c r="AT237" s="205" t="s">
        <v>368</v>
      </c>
      <c r="AU237" s="205" t="s">
        <v>88</v>
      </c>
      <c r="AY237" s="18" t="s">
        <v>365</v>
      </c>
      <c r="BE237" s="206">
        <f>IF(N237="základní",J237,0)</f>
        <v>0</v>
      </c>
      <c r="BF237" s="206">
        <f>IF(N237="snížená",J237,0)</f>
        <v>0</v>
      </c>
      <c r="BG237" s="206">
        <f>IF(N237="zákl. přenesená",J237,0)</f>
        <v>0</v>
      </c>
      <c r="BH237" s="206">
        <f>IF(N237="sníž. přenesená",J237,0)</f>
        <v>0</v>
      </c>
      <c r="BI237" s="206">
        <f>IF(N237="nulová",J237,0)</f>
        <v>0</v>
      </c>
      <c r="BJ237" s="18" t="s">
        <v>88</v>
      </c>
      <c r="BK237" s="206">
        <f>ROUND(I237*H237,2)</f>
        <v>0</v>
      </c>
      <c r="BL237" s="18" t="s">
        <v>421</v>
      </c>
      <c r="BM237" s="205" t="s">
        <v>946</v>
      </c>
    </row>
    <row r="238" spans="1:65" s="2" customFormat="1" ht="19.5">
      <c r="A238" s="35"/>
      <c r="B238" s="36"/>
      <c r="C238" s="37"/>
      <c r="D238" s="209" t="s">
        <v>1270</v>
      </c>
      <c r="E238" s="37"/>
      <c r="F238" s="275" t="s">
        <v>1406</v>
      </c>
      <c r="G238" s="37"/>
      <c r="H238" s="37"/>
      <c r="I238" s="276"/>
      <c r="J238" s="37"/>
      <c r="K238" s="37"/>
      <c r="L238" s="40"/>
      <c r="M238" s="261"/>
      <c r="N238" s="262"/>
      <c r="O238" s="72"/>
      <c r="P238" s="72"/>
      <c r="Q238" s="72"/>
      <c r="R238" s="72"/>
      <c r="S238" s="72"/>
      <c r="T238" s="73"/>
      <c r="U238" s="35"/>
      <c r="V238" s="35"/>
      <c r="W238" s="35"/>
      <c r="X238" s="35"/>
      <c r="Y238" s="35"/>
      <c r="Z238" s="35"/>
      <c r="AA238" s="35"/>
      <c r="AB238" s="35"/>
      <c r="AC238" s="35"/>
      <c r="AD238" s="35"/>
      <c r="AE238" s="35"/>
      <c r="AT238" s="18" t="s">
        <v>1270</v>
      </c>
      <c r="AU238" s="18" t="s">
        <v>88</v>
      </c>
    </row>
    <row r="239" spans="1:65" s="2" customFormat="1" ht="55.5" customHeight="1">
      <c r="A239" s="35"/>
      <c r="B239" s="36"/>
      <c r="C239" s="194" t="s">
        <v>668</v>
      </c>
      <c r="D239" s="194" t="s">
        <v>368</v>
      </c>
      <c r="E239" s="195" t="s">
        <v>1413</v>
      </c>
      <c r="F239" s="196" t="s">
        <v>1414</v>
      </c>
      <c r="G239" s="197" t="s">
        <v>1331</v>
      </c>
      <c r="H239" s="198">
        <v>4</v>
      </c>
      <c r="I239" s="199"/>
      <c r="J239" s="200">
        <f>ROUND(I239*H239,2)</f>
        <v>0</v>
      </c>
      <c r="K239" s="196" t="s">
        <v>1269</v>
      </c>
      <c r="L239" s="40"/>
      <c r="M239" s="201" t="s">
        <v>1</v>
      </c>
      <c r="N239" s="202" t="s">
        <v>46</v>
      </c>
      <c r="O239" s="72"/>
      <c r="P239" s="203">
        <f>O239*H239</f>
        <v>0</v>
      </c>
      <c r="Q239" s="203">
        <v>0</v>
      </c>
      <c r="R239" s="203">
        <f>Q239*H239</f>
        <v>0</v>
      </c>
      <c r="S239" s="203">
        <v>0</v>
      </c>
      <c r="T239" s="204">
        <f>S239*H239</f>
        <v>0</v>
      </c>
      <c r="U239" s="35"/>
      <c r="V239" s="35"/>
      <c r="W239" s="35"/>
      <c r="X239" s="35"/>
      <c r="Y239" s="35"/>
      <c r="Z239" s="35"/>
      <c r="AA239" s="35"/>
      <c r="AB239" s="35"/>
      <c r="AC239" s="35"/>
      <c r="AD239" s="35"/>
      <c r="AE239" s="35"/>
      <c r="AR239" s="205" t="s">
        <v>421</v>
      </c>
      <c r="AT239" s="205" t="s">
        <v>368</v>
      </c>
      <c r="AU239" s="205" t="s">
        <v>88</v>
      </c>
      <c r="AY239" s="18" t="s">
        <v>365</v>
      </c>
      <c r="BE239" s="206">
        <f>IF(N239="základní",J239,0)</f>
        <v>0</v>
      </c>
      <c r="BF239" s="206">
        <f>IF(N239="snížená",J239,0)</f>
        <v>0</v>
      </c>
      <c r="BG239" s="206">
        <f>IF(N239="zákl. přenesená",J239,0)</f>
        <v>0</v>
      </c>
      <c r="BH239" s="206">
        <f>IF(N239="sníž. přenesená",J239,0)</f>
        <v>0</v>
      </c>
      <c r="BI239" s="206">
        <f>IF(N239="nulová",J239,0)</f>
        <v>0</v>
      </c>
      <c r="BJ239" s="18" t="s">
        <v>88</v>
      </c>
      <c r="BK239" s="206">
        <f>ROUND(I239*H239,2)</f>
        <v>0</v>
      </c>
      <c r="BL239" s="18" t="s">
        <v>421</v>
      </c>
      <c r="BM239" s="205" t="s">
        <v>958</v>
      </c>
    </row>
    <row r="240" spans="1:65" s="2" customFormat="1" ht="24.2" customHeight="1">
      <c r="A240" s="35"/>
      <c r="B240" s="36"/>
      <c r="C240" s="194" t="s">
        <v>675</v>
      </c>
      <c r="D240" s="194" t="s">
        <v>368</v>
      </c>
      <c r="E240" s="195" t="s">
        <v>1415</v>
      </c>
      <c r="F240" s="196" t="s">
        <v>1416</v>
      </c>
      <c r="G240" s="197" t="s">
        <v>1331</v>
      </c>
      <c r="H240" s="198">
        <v>2</v>
      </c>
      <c r="I240" s="199"/>
      <c r="J240" s="200">
        <f>ROUND(I240*H240,2)</f>
        <v>0</v>
      </c>
      <c r="K240" s="196" t="s">
        <v>1269</v>
      </c>
      <c r="L240" s="40"/>
      <c r="M240" s="201" t="s">
        <v>1</v>
      </c>
      <c r="N240" s="202" t="s">
        <v>46</v>
      </c>
      <c r="O240" s="72"/>
      <c r="P240" s="203">
        <f>O240*H240</f>
        <v>0</v>
      </c>
      <c r="Q240" s="203">
        <v>0</v>
      </c>
      <c r="R240" s="203">
        <f>Q240*H240</f>
        <v>0</v>
      </c>
      <c r="S240" s="203">
        <v>0</v>
      </c>
      <c r="T240" s="204">
        <f>S240*H240</f>
        <v>0</v>
      </c>
      <c r="U240" s="35"/>
      <c r="V240" s="35"/>
      <c r="W240" s="35"/>
      <c r="X240" s="35"/>
      <c r="Y240" s="35"/>
      <c r="Z240" s="35"/>
      <c r="AA240" s="35"/>
      <c r="AB240" s="35"/>
      <c r="AC240" s="35"/>
      <c r="AD240" s="35"/>
      <c r="AE240" s="35"/>
      <c r="AR240" s="205" t="s">
        <v>421</v>
      </c>
      <c r="AT240" s="205" t="s">
        <v>368</v>
      </c>
      <c r="AU240" s="205" t="s">
        <v>88</v>
      </c>
      <c r="AY240" s="18" t="s">
        <v>365</v>
      </c>
      <c r="BE240" s="206">
        <f>IF(N240="základní",J240,0)</f>
        <v>0</v>
      </c>
      <c r="BF240" s="206">
        <f>IF(N240="snížená",J240,0)</f>
        <v>0</v>
      </c>
      <c r="BG240" s="206">
        <f>IF(N240="zákl. přenesená",J240,0)</f>
        <v>0</v>
      </c>
      <c r="BH240" s="206">
        <f>IF(N240="sníž. přenesená",J240,0)</f>
        <v>0</v>
      </c>
      <c r="BI240" s="206">
        <f>IF(N240="nulová",J240,0)</f>
        <v>0</v>
      </c>
      <c r="BJ240" s="18" t="s">
        <v>88</v>
      </c>
      <c r="BK240" s="206">
        <f>ROUND(I240*H240,2)</f>
        <v>0</v>
      </c>
      <c r="BL240" s="18" t="s">
        <v>421</v>
      </c>
      <c r="BM240" s="205" t="s">
        <v>967</v>
      </c>
    </row>
    <row r="241" spans="1:65" s="2" customFormat="1" ht="24.2" customHeight="1">
      <c r="A241" s="35"/>
      <c r="B241" s="36"/>
      <c r="C241" s="194" t="s">
        <v>679</v>
      </c>
      <c r="D241" s="194" t="s">
        <v>368</v>
      </c>
      <c r="E241" s="195" t="s">
        <v>1417</v>
      </c>
      <c r="F241" s="196" t="s">
        <v>1418</v>
      </c>
      <c r="G241" s="197" t="s">
        <v>396</v>
      </c>
      <c r="H241" s="198">
        <v>136</v>
      </c>
      <c r="I241" s="199"/>
      <c r="J241" s="200">
        <f>ROUND(I241*H241,2)</f>
        <v>0</v>
      </c>
      <c r="K241" s="196" t="s">
        <v>1269</v>
      </c>
      <c r="L241" s="40"/>
      <c r="M241" s="201" t="s">
        <v>1</v>
      </c>
      <c r="N241" s="202" t="s">
        <v>46</v>
      </c>
      <c r="O241" s="72"/>
      <c r="P241" s="203">
        <f>O241*H241</f>
        <v>0</v>
      </c>
      <c r="Q241" s="203">
        <v>0</v>
      </c>
      <c r="R241" s="203">
        <f>Q241*H241</f>
        <v>0</v>
      </c>
      <c r="S241" s="203">
        <v>0</v>
      </c>
      <c r="T241" s="204">
        <f>S241*H241</f>
        <v>0</v>
      </c>
      <c r="U241" s="35"/>
      <c r="V241" s="35"/>
      <c r="W241" s="35"/>
      <c r="X241" s="35"/>
      <c r="Y241" s="35"/>
      <c r="Z241" s="35"/>
      <c r="AA241" s="35"/>
      <c r="AB241" s="35"/>
      <c r="AC241" s="35"/>
      <c r="AD241" s="35"/>
      <c r="AE241" s="35"/>
      <c r="AR241" s="205" t="s">
        <v>421</v>
      </c>
      <c r="AT241" s="205" t="s">
        <v>368</v>
      </c>
      <c r="AU241" s="205" t="s">
        <v>88</v>
      </c>
      <c r="AY241" s="18" t="s">
        <v>365</v>
      </c>
      <c r="BE241" s="206">
        <f>IF(N241="základní",J241,0)</f>
        <v>0</v>
      </c>
      <c r="BF241" s="206">
        <f>IF(N241="snížená",J241,0)</f>
        <v>0</v>
      </c>
      <c r="BG241" s="206">
        <f>IF(N241="zákl. přenesená",J241,0)</f>
        <v>0</v>
      </c>
      <c r="BH241" s="206">
        <f>IF(N241="sníž. přenesená",J241,0)</f>
        <v>0</v>
      </c>
      <c r="BI241" s="206">
        <f>IF(N241="nulová",J241,0)</f>
        <v>0</v>
      </c>
      <c r="BJ241" s="18" t="s">
        <v>88</v>
      </c>
      <c r="BK241" s="206">
        <f>ROUND(I241*H241,2)</f>
        <v>0</v>
      </c>
      <c r="BL241" s="18" t="s">
        <v>421</v>
      </c>
      <c r="BM241" s="205" t="s">
        <v>977</v>
      </c>
    </row>
    <row r="242" spans="1:65" s="14" customFormat="1">
      <c r="B242" s="218"/>
      <c r="C242" s="219"/>
      <c r="D242" s="209" t="s">
        <v>375</v>
      </c>
      <c r="E242" s="220" t="s">
        <v>1</v>
      </c>
      <c r="F242" s="221" t="s">
        <v>1419</v>
      </c>
      <c r="G242" s="219"/>
      <c r="H242" s="222">
        <v>136</v>
      </c>
      <c r="I242" s="223"/>
      <c r="J242" s="219"/>
      <c r="K242" s="219"/>
      <c r="L242" s="224"/>
      <c r="M242" s="225"/>
      <c r="N242" s="226"/>
      <c r="O242" s="226"/>
      <c r="P242" s="226"/>
      <c r="Q242" s="226"/>
      <c r="R242" s="226"/>
      <c r="S242" s="226"/>
      <c r="T242" s="227"/>
      <c r="AT242" s="228" t="s">
        <v>375</v>
      </c>
      <c r="AU242" s="228" t="s">
        <v>88</v>
      </c>
      <c r="AV242" s="14" t="s">
        <v>90</v>
      </c>
      <c r="AW242" s="14" t="s">
        <v>36</v>
      </c>
      <c r="AX242" s="14" t="s">
        <v>81</v>
      </c>
      <c r="AY242" s="228" t="s">
        <v>365</v>
      </c>
    </row>
    <row r="243" spans="1:65" s="15" customFormat="1">
      <c r="B243" s="229"/>
      <c r="C243" s="230"/>
      <c r="D243" s="209" t="s">
        <v>375</v>
      </c>
      <c r="E243" s="231" t="s">
        <v>1</v>
      </c>
      <c r="F243" s="232" t="s">
        <v>379</v>
      </c>
      <c r="G243" s="230"/>
      <c r="H243" s="233">
        <v>136</v>
      </c>
      <c r="I243" s="234"/>
      <c r="J243" s="230"/>
      <c r="K243" s="230"/>
      <c r="L243" s="235"/>
      <c r="M243" s="236"/>
      <c r="N243" s="237"/>
      <c r="O243" s="237"/>
      <c r="P243" s="237"/>
      <c r="Q243" s="237"/>
      <c r="R243" s="237"/>
      <c r="S243" s="237"/>
      <c r="T243" s="238"/>
      <c r="AT243" s="239" t="s">
        <v>375</v>
      </c>
      <c r="AU243" s="239" t="s">
        <v>88</v>
      </c>
      <c r="AV243" s="15" t="s">
        <v>373</v>
      </c>
      <c r="AW243" s="15" t="s">
        <v>36</v>
      </c>
      <c r="AX243" s="15" t="s">
        <v>88</v>
      </c>
      <c r="AY243" s="239" t="s">
        <v>365</v>
      </c>
    </row>
    <row r="244" spans="1:65" s="2" customFormat="1" ht="16.5" customHeight="1">
      <c r="A244" s="35"/>
      <c r="B244" s="36"/>
      <c r="C244" s="194" t="s">
        <v>686</v>
      </c>
      <c r="D244" s="194" t="s">
        <v>368</v>
      </c>
      <c r="E244" s="195" t="s">
        <v>1420</v>
      </c>
      <c r="F244" s="196" t="s">
        <v>1421</v>
      </c>
      <c r="G244" s="197" t="s">
        <v>1331</v>
      </c>
      <c r="H244" s="198">
        <v>3</v>
      </c>
      <c r="I244" s="199"/>
      <c r="J244" s="200">
        <f t="shared" ref="J244:J250" si="10">ROUND(I244*H244,2)</f>
        <v>0</v>
      </c>
      <c r="K244" s="196" t="s">
        <v>1269</v>
      </c>
      <c r="L244" s="40"/>
      <c r="M244" s="201" t="s">
        <v>1</v>
      </c>
      <c r="N244" s="202" t="s">
        <v>46</v>
      </c>
      <c r="O244" s="72"/>
      <c r="P244" s="203">
        <f t="shared" ref="P244:P250" si="11">O244*H244</f>
        <v>0</v>
      </c>
      <c r="Q244" s="203">
        <v>0</v>
      </c>
      <c r="R244" s="203">
        <f t="shared" ref="R244:R250" si="12">Q244*H244</f>
        <v>0</v>
      </c>
      <c r="S244" s="203">
        <v>0</v>
      </c>
      <c r="T244" s="204">
        <f t="shared" ref="T244:T250" si="13">S244*H244</f>
        <v>0</v>
      </c>
      <c r="U244" s="35"/>
      <c r="V244" s="35"/>
      <c r="W244" s="35"/>
      <c r="X244" s="35"/>
      <c r="Y244" s="35"/>
      <c r="Z244" s="35"/>
      <c r="AA244" s="35"/>
      <c r="AB244" s="35"/>
      <c r="AC244" s="35"/>
      <c r="AD244" s="35"/>
      <c r="AE244" s="35"/>
      <c r="AR244" s="205" t="s">
        <v>421</v>
      </c>
      <c r="AT244" s="205" t="s">
        <v>368</v>
      </c>
      <c r="AU244" s="205" t="s">
        <v>88</v>
      </c>
      <c r="AY244" s="18" t="s">
        <v>365</v>
      </c>
      <c r="BE244" s="206">
        <f t="shared" ref="BE244:BE250" si="14">IF(N244="základní",J244,0)</f>
        <v>0</v>
      </c>
      <c r="BF244" s="206">
        <f t="shared" ref="BF244:BF250" si="15">IF(N244="snížená",J244,0)</f>
        <v>0</v>
      </c>
      <c r="BG244" s="206">
        <f t="shared" ref="BG244:BG250" si="16">IF(N244="zákl. přenesená",J244,0)</f>
        <v>0</v>
      </c>
      <c r="BH244" s="206">
        <f t="shared" ref="BH244:BH250" si="17">IF(N244="sníž. přenesená",J244,0)</f>
        <v>0</v>
      </c>
      <c r="BI244" s="206">
        <f t="shared" ref="BI244:BI250" si="18">IF(N244="nulová",J244,0)</f>
        <v>0</v>
      </c>
      <c r="BJ244" s="18" t="s">
        <v>88</v>
      </c>
      <c r="BK244" s="206">
        <f t="shared" ref="BK244:BK250" si="19">ROUND(I244*H244,2)</f>
        <v>0</v>
      </c>
      <c r="BL244" s="18" t="s">
        <v>421</v>
      </c>
      <c r="BM244" s="205" t="s">
        <v>988</v>
      </c>
    </row>
    <row r="245" spans="1:65" s="2" customFormat="1" ht="16.5" customHeight="1">
      <c r="A245" s="35"/>
      <c r="B245" s="36"/>
      <c r="C245" s="194" t="s">
        <v>691</v>
      </c>
      <c r="D245" s="194" t="s">
        <v>368</v>
      </c>
      <c r="E245" s="195" t="s">
        <v>1422</v>
      </c>
      <c r="F245" s="196" t="s">
        <v>1423</v>
      </c>
      <c r="G245" s="197" t="s">
        <v>396</v>
      </c>
      <c r="H245" s="198">
        <v>90</v>
      </c>
      <c r="I245" s="199"/>
      <c r="J245" s="200">
        <f t="shared" si="10"/>
        <v>0</v>
      </c>
      <c r="K245" s="196" t="s">
        <v>1374</v>
      </c>
      <c r="L245" s="40"/>
      <c r="M245" s="201" t="s">
        <v>1</v>
      </c>
      <c r="N245" s="202" t="s">
        <v>46</v>
      </c>
      <c r="O245" s="72"/>
      <c r="P245" s="203">
        <f t="shared" si="11"/>
        <v>0</v>
      </c>
      <c r="Q245" s="203">
        <v>0</v>
      </c>
      <c r="R245" s="203">
        <f t="shared" si="12"/>
        <v>0</v>
      </c>
      <c r="S245" s="203">
        <v>0</v>
      </c>
      <c r="T245" s="204">
        <f t="shared" si="13"/>
        <v>0</v>
      </c>
      <c r="U245" s="35"/>
      <c r="V245" s="35"/>
      <c r="W245" s="35"/>
      <c r="X245" s="35"/>
      <c r="Y245" s="35"/>
      <c r="Z245" s="35"/>
      <c r="AA245" s="35"/>
      <c r="AB245" s="35"/>
      <c r="AC245" s="35"/>
      <c r="AD245" s="35"/>
      <c r="AE245" s="35"/>
      <c r="AR245" s="205" t="s">
        <v>421</v>
      </c>
      <c r="AT245" s="205" t="s">
        <v>368</v>
      </c>
      <c r="AU245" s="205" t="s">
        <v>88</v>
      </c>
      <c r="AY245" s="18" t="s">
        <v>365</v>
      </c>
      <c r="BE245" s="206">
        <f t="shared" si="14"/>
        <v>0</v>
      </c>
      <c r="BF245" s="206">
        <f t="shared" si="15"/>
        <v>0</v>
      </c>
      <c r="BG245" s="206">
        <f t="shared" si="16"/>
        <v>0</v>
      </c>
      <c r="BH245" s="206">
        <f t="shared" si="17"/>
        <v>0</v>
      </c>
      <c r="BI245" s="206">
        <f t="shared" si="18"/>
        <v>0</v>
      </c>
      <c r="BJ245" s="18" t="s">
        <v>88</v>
      </c>
      <c r="BK245" s="206">
        <f t="shared" si="19"/>
        <v>0</v>
      </c>
      <c r="BL245" s="18" t="s">
        <v>421</v>
      </c>
      <c r="BM245" s="205" t="s">
        <v>999</v>
      </c>
    </row>
    <row r="246" spans="1:65" s="2" customFormat="1" ht="24.2" customHeight="1">
      <c r="A246" s="35"/>
      <c r="B246" s="36"/>
      <c r="C246" s="194" t="s">
        <v>697</v>
      </c>
      <c r="D246" s="194" t="s">
        <v>368</v>
      </c>
      <c r="E246" s="195" t="s">
        <v>1424</v>
      </c>
      <c r="F246" s="196" t="s">
        <v>1425</v>
      </c>
      <c r="G246" s="197" t="s">
        <v>396</v>
      </c>
      <c r="H246" s="198">
        <v>8</v>
      </c>
      <c r="I246" s="199"/>
      <c r="J246" s="200">
        <f t="shared" si="10"/>
        <v>0</v>
      </c>
      <c r="K246" s="196" t="s">
        <v>1269</v>
      </c>
      <c r="L246" s="40"/>
      <c r="M246" s="201" t="s">
        <v>1</v>
      </c>
      <c r="N246" s="202" t="s">
        <v>46</v>
      </c>
      <c r="O246" s="72"/>
      <c r="P246" s="203">
        <f t="shared" si="11"/>
        <v>0</v>
      </c>
      <c r="Q246" s="203">
        <v>0</v>
      </c>
      <c r="R246" s="203">
        <f t="shared" si="12"/>
        <v>0</v>
      </c>
      <c r="S246" s="203">
        <v>0</v>
      </c>
      <c r="T246" s="204">
        <f t="shared" si="13"/>
        <v>0</v>
      </c>
      <c r="U246" s="35"/>
      <c r="V246" s="35"/>
      <c r="W246" s="35"/>
      <c r="X246" s="35"/>
      <c r="Y246" s="35"/>
      <c r="Z246" s="35"/>
      <c r="AA246" s="35"/>
      <c r="AB246" s="35"/>
      <c r="AC246" s="35"/>
      <c r="AD246" s="35"/>
      <c r="AE246" s="35"/>
      <c r="AR246" s="205" t="s">
        <v>421</v>
      </c>
      <c r="AT246" s="205" t="s">
        <v>368</v>
      </c>
      <c r="AU246" s="205" t="s">
        <v>88</v>
      </c>
      <c r="AY246" s="18" t="s">
        <v>365</v>
      </c>
      <c r="BE246" s="206">
        <f t="shared" si="14"/>
        <v>0</v>
      </c>
      <c r="BF246" s="206">
        <f t="shared" si="15"/>
        <v>0</v>
      </c>
      <c r="BG246" s="206">
        <f t="shared" si="16"/>
        <v>0</v>
      </c>
      <c r="BH246" s="206">
        <f t="shared" si="17"/>
        <v>0</v>
      </c>
      <c r="BI246" s="206">
        <f t="shared" si="18"/>
        <v>0</v>
      </c>
      <c r="BJ246" s="18" t="s">
        <v>88</v>
      </c>
      <c r="BK246" s="206">
        <f t="shared" si="19"/>
        <v>0</v>
      </c>
      <c r="BL246" s="18" t="s">
        <v>421</v>
      </c>
      <c r="BM246" s="205" t="s">
        <v>1013</v>
      </c>
    </row>
    <row r="247" spans="1:65" s="2" customFormat="1" ht="24.2" customHeight="1">
      <c r="A247" s="35"/>
      <c r="B247" s="36"/>
      <c r="C247" s="194" t="s">
        <v>702</v>
      </c>
      <c r="D247" s="194" t="s">
        <v>368</v>
      </c>
      <c r="E247" s="195" t="s">
        <v>1426</v>
      </c>
      <c r="F247" s="196" t="s">
        <v>1427</v>
      </c>
      <c r="G247" s="197" t="s">
        <v>396</v>
      </c>
      <c r="H247" s="198">
        <v>12</v>
      </c>
      <c r="I247" s="199"/>
      <c r="J247" s="200">
        <f t="shared" si="10"/>
        <v>0</v>
      </c>
      <c r="K247" s="196" t="s">
        <v>1269</v>
      </c>
      <c r="L247" s="40"/>
      <c r="M247" s="201" t="s">
        <v>1</v>
      </c>
      <c r="N247" s="202" t="s">
        <v>46</v>
      </c>
      <c r="O247" s="72"/>
      <c r="P247" s="203">
        <f t="shared" si="11"/>
        <v>0</v>
      </c>
      <c r="Q247" s="203">
        <v>0</v>
      </c>
      <c r="R247" s="203">
        <f t="shared" si="12"/>
        <v>0</v>
      </c>
      <c r="S247" s="203">
        <v>0</v>
      </c>
      <c r="T247" s="204">
        <f t="shared" si="13"/>
        <v>0</v>
      </c>
      <c r="U247" s="35"/>
      <c r="V247" s="35"/>
      <c r="W247" s="35"/>
      <c r="X247" s="35"/>
      <c r="Y247" s="35"/>
      <c r="Z247" s="35"/>
      <c r="AA247" s="35"/>
      <c r="AB247" s="35"/>
      <c r="AC247" s="35"/>
      <c r="AD247" s="35"/>
      <c r="AE247" s="35"/>
      <c r="AR247" s="205" t="s">
        <v>421</v>
      </c>
      <c r="AT247" s="205" t="s">
        <v>368</v>
      </c>
      <c r="AU247" s="205" t="s">
        <v>88</v>
      </c>
      <c r="AY247" s="18" t="s">
        <v>365</v>
      </c>
      <c r="BE247" s="206">
        <f t="shared" si="14"/>
        <v>0</v>
      </c>
      <c r="BF247" s="206">
        <f t="shared" si="15"/>
        <v>0</v>
      </c>
      <c r="BG247" s="206">
        <f t="shared" si="16"/>
        <v>0</v>
      </c>
      <c r="BH247" s="206">
        <f t="shared" si="17"/>
        <v>0</v>
      </c>
      <c r="BI247" s="206">
        <f t="shared" si="18"/>
        <v>0</v>
      </c>
      <c r="BJ247" s="18" t="s">
        <v>88</v>
      </c>
      <c r="BK247" s="206">
        <f t="shared" si="19"/>
        <v>0</v>
      </c>
      <c r="BL247" s="18" t="s">
        <v>421</v>
      </c>
      <c r="BM247" s="205" t="s">
        <v>1021</v>
      </c>
    </row>
    <row r="248" spans="1:65" s="2" customFormat="1" ht="16.5" customHeight="1">
      <c r="A248" s="35"/>
      <c r="B248" s="36"/>
      <c r="C248" s="194" t="s">
        <v>706</v>
      </c>
      <c r="D248" s="194" t="s">
        <v>368</v>
      </c>
      <c r="E248" s="195" t="s">
        <v>1428</v>
      </c>
      <c r="F248" s="196" t="s">
        <v>1429</v>
      </c>
      <c r="G248" s="197" t="s">
        <v>1331</v>
      </c>
      <c r="H248" s="198">
        <v>2</v>
      </c>
      <c r="I248" s="199"/>
      <c r="J248" s="200">
        <f t="shared" si="10"/>
        <v>0</v>
      </c>
      <c r="K248" s="196" t="s">
        <v>1269</v>
      </c>
      <c r="L248" s="40"/>
      <c r="M248" s="201" t="s">
        <v>1</v>
      </c>
      <c r="N248" s="202" t="s">
        <v>46</v>
      </c>
      <c r="O248" s="72"/>
      <c r="P248" s="203">
        <f t="shared" si="11"/>
        <v>0</v>
      </c>
      <c r="Q248" s="203">
        <v>0</v>
      </c>
      <c r="R248" s="203">
        <f t="shared" si="12"/>
        <v>0</v>
      </c>
      <c r="S248" s="203">
        <v>0</v>
      </c>
      <c r="T248" s="204">
        <f t="shared" si="13"/>
        <v>0</v>
      </c>
      <c r="U248" s="35"/>
      <c r="V248" s="35"/>
      <c r="W248" s="35"/>
      <c r="X248" s="35"/>
      <c r="Y248" s="35"/>
      <c r="Z248" s="35"/>
      <c r="AA248" s="35"/>
      <c r="AB248" s="35"/>
      <c r="AC248" s="35"/>
      <c r="AD248" s="35"/>
      <c r="AE248" s="35"/>
      <c r="AR248" s="205" t="s">
        <v>421</v>
      </c>
      <c r="AT248" s="205" t="s">
        <v>368</v>
      </c>
      <c r="AU248" s="205" t="s">
        <v>88</v>
      </c>
      <c r="AY248" s="18" t="s">
        <v>365</v>
      </c>
      <c r="BE248" s="206">
        <f t="shared" si="14"/>
        <v>0</v>
      </c>
      <c r="BF248" s="206">
        <f t="shared" si="15"/>
        <v>0</v>
      </c>
      <c r="BG248" s="206">
        <f t="shared" si="16"/>
        <v>0</v>
      </c>
      <c r="BH248" s="206">
        <f t="shared" si="17"/>
        <v>0</v>
      </c>
      <c r="BI248" s="206">
        <f t="shared" si="18"/>
        <v>0</v>
      </c>
      <c r="BJ248" s="18" t="s">
        <v>88</v>
      </c>
      <c r="BK248" s="206">
        <f t="shared" si="19"/>
        <v>0</v>
      </c>
      <c r="BL248" s="18" t="s">
        <v>421</v>
      </c>
      <c r="BM248" s="205" t="s">
        <v>1029</v>
      </c>
    </row>
    <row r="249" spans="1:65" s="2" customFormat="1" ht="24.2" customHeight="1">
      <c r="A249" s="35"/>
      <c r="B249" s="36"/>
      <c r="C249" s="194" t="s">
        <v>710</v>
      </c>
      <c r="D249" s="194" t="s">
        <v>368</v>
      </c>
      <c r="E249" s="195" t="s">
        <v>1430</v>
      </c>
      <c r="F249" s="196" t="s">
        <v>1431</v>
      </c>
      <c r="G249" s="197" t="s">
        <v>1331</v>
      </c>
      <c r="H249" s="198">
        <v>3</v>
      </c>
      <c r="I249" s="199"/>
      <c r="J249" s="200">
        <f t="shared" si="10"/>
        <v>0</v>
      </c>
      <c r="K249" s="196" t="s">
        <v>1374</v>
      </c>
      <c r="L249" s="40"/>
      <c r="M249" s="201" t="s">
        <v>1</v>
      </c>
      <c r="N249" s="202" t="s">
        <v>46</v>
      </c>
      <c r="O249" s="72"/>
      <c r="P249" s="203">
        <f t="shared" si="11"/>
        <v>0</v>
      </c>
      <c r="Q249" s="203">
        <v>0</v>
      </c>
      <c r="R249" s="203">
        <f t="shared" si="12"/>
        <v>0</v>
      </c>
      <c r="S249" s="203">
        <v>0</v>
      </c>
      <c r="T249" s="204">
        <f t="shared" si="13"/>
        <v>0</v>
      </c>
      <c r="U249" s="35"/>
      <c r="V249" s="35"/>
      <c r="W249" s="35"/>
      <c r="X249" s="35"/>
      <c r="Y249" s="35"/>
      <c r="Z249" s="35"/>
      <c r="AA249" s="35"/>
      <c r="AB249" s="35"/>
      <c r="AC249" s="35"/>
      <c r="AD249" s="35"/>
      <c r="AE249" s="35"/>
      <c r="AR249" s="205" t="s">
        <v>421</v>
      </c>
      <c r="AT249" s="205" t="s">
        <v>368</v>
      </c>
      <c r="AU249" s="205" t="s">
        <v>88</v>
      </c>
      <c r="AY249" s="18" t="s">
        <v>365</v>
      </c>
      <c r="BE249" s="206">
        <f t="shared" si="14"/>
        <v>0</v>
      </c>
      <c r="BF249" s="206">
        <f t="shared" si="15"/>
        <v>0</v>
      </c>
      <c r="BG249" s="206">
        <f t="shared" si="16"/>
        <v>0</v>
      </c>
      <c r="BH249" s="206">
        <f t="shared" si="17"/>
        <v>0</v>
      </c>
      <c r="BI249" s="206">
        <f t="shared" si="18"/>
        <v>0</v>
      </c>
      <c r="BJ249" s="18" t="s">
        <v>88</v>
      </c>
      <c r="BK249" s="206">
        <f t="shared" si="19"/>
        <v>0</v>
      </c>
      <c r="BL249" s="18" t="s">
        <v>421</v>
      </c>
      <c r="BM249" s="205" t="s">
        <v>1037</v>
      </c>
    </row>
    <row r="250" spans="1:65" s="2" customFormat="1" ht="24.2" customHeight="1">
      <c r="A250" s="35"/>
      <c r="B250" s="36"/>
      <c r="C250" s="194" t="s">
        <v>714</v>
      </c>
      <c r="D250" s="194" t="s">
        <v>368</v>
      </c>
      <c r="E250" s="195" t="s">
        <v>1432</v>
      </c>
      <c r="F250" s="196" t="s">
        <v>1433</v>
      </c>
      <c r="G250" s="197" t="s">
        <v>389</v>
      </c>
      <c r="H250" s="198">
        <v>2.7069999999999999</v>
      </c>
      <c r="I250" s="199"/>
      <c r="J250" s="200">
        <f t="shared" si="10"/>
        <v>0</v>
      </c>
      <c r="K250" s="196" t="s">
        <v>1269</v>
      </c>
      <c r="L250" s="40"/>
      <c r="M250" s="201" t="s">
        <v>1</v>
      </c>
      <c r="N250" s="202" t="s">
        <v>46</v>
      </c>
      <c r="O250" s="72"/>
      <c r="P250" s="203">
        <f t="shared" si="11"/>
        <v>0</v>
      </c>
      <c r="Q250" s="203">
        <v>0</v>
      </c>
      <c r="R250" s="203">
        <f t="shared" si="12"/>
        <v>0</v>
      </c>
      <c r="S250" s="203">
        <v>0</v>
      </c>
      <c r="T250" s="204">
        <f t="shared" si="13"/>
        <v>0</v>
      </c>
      <c r="U250" s="35"/>
      <c r="V250" s="35"/>
      <c r="W250" s="35"/>
      <c r="X250" s="35"/>
      <c r="Y250" s="35"/>
      <c r="Z250" s="35"/>
      <c r="AA250" s="35"/>
      <c r="AB250" s="35"/>
      <c r="AC250" s="35"/>
      <c r="AD250" s="35"/>
      <c r="AE250" s="35"/>
      <c r="AR250" s="205" t="s">
        <v>421</v>
      </c>
      <c r="AT250" s="205" t="s">
        <v>368</v>
      </c>
      <c r="AU250" s="205" t="s">
        <v>88</v>
      </c>
      <c r="AY250" s="18" t="s">
        <v>365</v>
      </c>
      <c r="BE250" s="206">
        <f t="shared" si="14"/>
        <v>0</v>
      </c>
      <c r="BF250" s="206">
        <f t="shared" si="15"/>
        <v>0</v>
      </c>
      <c r="BG250" s="206">
        <f t="shared" si="16"/>
        <v>0</v>
      </c>
      <c r="BH250" s="206">
        <f t="shared" si="17"/>
        <v>0</v>
      </c>
      <c r="BI250" s="206">
        <f t="shared" si="18"/>
        <v>0</v>
      </c>
      <c r="BJ250" s="18" t="s">
        <v>88</v>
      </c>
      <c r="BK250" s="206">
        <f t="shared" si="19"/>
        <v>0</v>
      </c>
      <c r="BL250" s="18" t="s">
        <v>421</v>
      </c>
      <c r="BM250" s="205" t="s">
        <v>1045</v>
      </c>
    </row>
    <row r="251" spans="1:65" s="2" customFormat="1" ht="29.25">
      <c r="A251" s="35"/>
      <c r="B251" s="36"/>
      <c r="C251" s="37"/>
      <c r="D251" s="209" t="s">
        <v>1270</v>
      </c>
      <c r="E251" s="37"/>
      <c r="F251" s="275" t="s">
        <v>1434</v>
      </c>
      <c r="G251" s="37"/>
      <c r="H251" s="37"/>
      <c r="I251" s="276"/>
      <c r="J251" s="37"/>
      <c r="K251" s="37"/>
      <c r="L251" s="40"/>
      <c r="M251" s="261"/>
      <c r="N251" s="262"/>
      <c r="O251" s="72"/>
      <c r="P251" s="72"/>
      <c r="Q251" s="72"/>
      <c r="R251" s="72"/>
      <c r="S251" s="72"/>
      <c r="T251" s="73"/>
      <c r="U251" s="35"/>
      <c r="V251" s="35"/>
      <c r="W251" s="35"/>
      <c r="X251" s="35"/>
      <c r="Y251" s="35"/>
      <c r="Z251" s="35"/>
      <c r="AA251" s="35"/>
      <c r="AB251" s="35"/>
      <c r="AC251" s="35"/>
      <c r="AD251" s="35"/>
      <c r="AE251" s="35"/>
      <c r="AT251" s="18" t="s">
        <v>1270</v>
      </c>
      <c r="AU251" s="18" t="s">
        <v>88</v>
      </c>
    </row>
    <row r="252" spans="1:65" s="12" customFormat="1" ht="25.9" customHeight="1">
      <c r="B252" s="179"/>
      <c r="C252" s="180"/>
      <c r="D252" s="181" t="s">
        <v>80</v>
      </c>
      <c r="E252" s="182" t="s">
        <v>1435</v>
      </c>
      <c r="F252" s="182" t="s">
        <v>1436</v>
      </c>
      <c r="G252" s="180"/>
      <c r="H252" s="180"/>
      <c r="I252" s="183"/>
      <c r="J252" s="167">
        <f>BK252</f>
        <v>0</v>
      </c>
      <c r="K252" s="180"/>
      <c r="L252" s="184"/>
      <c r="M252" s="185"/>
      <c r="N252" s="186"/>
      <c r="O252" s="186"/>
      <c r="P252" s="187">
        <f>SUM(P253:P289)</f>
        <v>0</v>
      </c>
      <c r="Q252" s="186"/>
      <c r="R252" s="187">
        <f>SUM(R253:R289)</f>
        <v>0</v>
      </c>
      <c r="S252" s="186"/>
      <c r="T252" s="188">
        <f>SUM(T253:T289)</f>
        <v>0</v>
      </c>
      <c r="AR252" s="189" t="s">
        <v>90</v>
      </c>
      <c r="AT252" s="190" t="s">
        <v>80</v>
      </c>
      <c r="AU252" s="190" t="s">
        <v>81</v>
      </c>
      <c r="AY252" s="189" t="s">
        <v>365</v>
      </c>
      <c r="BK252" s="191">
        <f>SUM(BK253:BK289)</f>
        <v>0</v>
      </c>
    </row>
    <row r="253" spans="1:65" s="2" customFormat="1" ht="37.9" customHeight="1">
      <c r="A253" s="35"/>
      <c r="B253" s="36"/>
      <c r="C253" s="194" t="s">
        <v>718</v>
      </c>
      <c r="D253" s="194" t="s">
        <v>368</v>
      </c>
      <c r="E253" s="195" t="s">
        <v>1437</v>
      </c>
      <c r="F253" s="196" t="s">
        <v>1438</v>
      </c>
      <c r="G253" s="197" t="s">
        <v>396</v>
      </c>
      <c r="H253" s="198">
        <v>13</v>
      </c>
      <c r="I253" s="199"/>
      <c r="J253" s="200">
        <f>ROUND(I253*H253,2)</f>
        <v>0</v>
      </c>
      <c r="K253" s="196" t="s">
        <v>1269</v>
      </c>
      <c r="L253" s="40"/>
      <c r="M253" s="201" t="s">
        <v>1</v>
      </c>
      <c r="N253" s="202" t="s">
        <v>46</v>
      </c>
      <c r="O253" s="72"/>
      <c r="P253" s="203">
        <f>O253*H253</f>
        <v>0</v>
      </c>
      <c r="Q253" s="203">
        <v>0</v>
      </c>
      <c r="R253" s="203">
        <f>Q253*H253</f>
        <v>0</v>
      </c>
      <c r="S253" s="203">
        <v>0</v>
      </c>
      <c r="T253" s="204">
        <f>S253*H253</f>
        <v>0</v>
      </c>
      <c r="U253" s="35"/>
      <c r="V253" s="35"/>
      <c r="W253" s="35"/>
      <c r="X253" s="35"/>
      <c r="Y253" s="35"/>
      <c r="Z253" s="35"/>
      <c r="AA253" s="35"/>
      <c r="AB253" s="35"/>
      <c r="AC253" s="35"/>
      <c r="AD253" s="35"/>
      <c r="AE253" s="35"/>
      <c r="AR253" s="205" t="s">
        <v>421</v>
      </c>
      <c r="AT253" s="205" t="s">
        <v>368</v>
      </c>
      <c r="AU253" s="205" t="s">
        <v>88</v>
      </c>
      <c r="AY253" s="18" t="s">
        <v>365</v>
      </c>
      <c r="BE253" s="206">
        <f>IF(N253="základní",J253,0)</f>
        <v>0</v>
      </c>
      <c r="BF253" s="206">
        <f>IF(N253="snížená",J253,0)</f>
        <v>0</v>
      </c>
      <c r="BG253" s="206">
        <f>IF(N253="zákl. přenesená",J253,0)</f>
        <v>0</v>
      </c>
      <c r="BH253" s="206">
        <f>IF(N253="sníž. přenesená",J253,0)</f>
        <v>0</v>
      </c>
      <c r="BI253" s="206">
        <f>IF(N253="nulová",J253,0)</f>
        <v>0</v>
      </c>
      <c r="BJ253" s="18" t="s">
        <v>88</v>
      </c>
      <c r="BK253" s="206">
        <f>ROUND(I253*H253,2)</f>
        <v>0</v>
      </c>
      <c r="BL253" s="18" t="s">
        <v>421</v>
      </c>
      <c r="BM253" s="205" t="s">
        <v>1053</v>
      </c>
    </row>
    <row r="254" spans="1:65" s="2" customFormat="1" ht="48.75">
      <c r="A254" s="35"/>
      <c r="B254" s="36"/>
      <c r="C254" s="37"/>
      <c r="D254" s="209" t="s">
        <v>1270</v>
      </c>
      <c r="E254" s="37"/>
      <c r="F254" s="275" t="s">
        <v>1439</v>
      </c>
      <c r="G254" s="37"/>
      <c r="H254" s="37"/>
      <c r="I254" s="276"/>
      <c r="J254" s="37"/>
      <c r="K254" s="37"/>
      <c r="L254" s="40"/>
      <c r="M254" s="261"/>
      <c r="N254" s="262"/>
      <c r="O254" s="72"/>
      <c r="P254" s="72"/>
      <c r="Q254" s="72"/>
      <c r="R254" s="72"/>
      <c r="S254" s="72"/>
      <c r="T254" s="73"/>
      <c r="U254" s="35"/>
      <c r="V254" s="35"/>
      <c r="W254" s="35"/>
      <c r="X254" s="35"/>
      <c r="Y254" s="35"/>
      <c r="Z254" s="35"/>
      <c r="AA254" s="35"/>
      <c r="AB254" s="35"/>
      <c r="AC254" s="35"/>
      <c r="AD254" s="35"/>
      <c r="AE254" s="35"/>
      <c r="AT254" s="18" t="s">
        <v>1270</v>
      </c>
      <c r="AU254" s="18" t="s">
        <v>88</v>
      </c>
    </row>
    <row r="255" spans="1:65" s="2" customFormat="1" ht="37.9" customHeight="1">
      <c r="A255" s="35"/>
      <c r="B255" s="36"/>
      <c r="C255" s="194" t="s">
        <v>722</v>
      </c>
      <c r="D255" s="194" t="s">
        <v>368</v>
      </c>
      <c r="E255" s="195" t="s">
        <v>1440</v>
      </c>
      <c r="F255" s="196" t="s">
        <v>1441</v>
      </c>
      <c r="G255" s="197" t="s">
        <v>396</v>
      </c>
      <c r="H255" s="198">
        <v>27</v>
      </c>
      <c r="I255" s="199"/>
      <c r="J255" s="200">
        <f>ROUND(I255*H255,2)</f>
        <v>0</v>
      </c>
      <c r="K255" s="196" t="s">
        <v>1269</v>
      </c>
      <c r="L255" s="40"/>
      <c r="M255" s="201" t="s">
        <v>1</v>
      </c>
      <c r="N255" s="202" t="s">
        <v>46</v>
      </c>
      <c r="O255" s="72"/>
      <c r="P255" s="203">
        <f>O255*H255</f>
        <v>0</v>
      </c>
      <c r="Q255" s="203">
        <v>0</v>
      </c>
      <c r="R255" s="203">
        <f>Q255*H255</f>
        <v>0</v>
      </c>
      <c r="S255" s="203">
        <v>0</v>
      </c>
      <c r="T255" s="204">
        <f>S255*H255</f>
        <v>0</v>
      </c>
      <c r="U255" s="35"/>
      <c r="V255" s="35"/>
      <c r="W255" s="35"/>
      <c r="X255" s="35"/>
      <c r="Y255" s="35"/>
      <c r="Z255" s="35"/>
      <c r="AA255" s="35"/>
      <c r="AB255" s="35"/>
      <c r="AC255" s="35"/>
      <c r="AD255" s="35"/>
      <c r="AE255" s="35"/>
      <c r="AR255" s="205" t="s">
        <v>421</v>
      </c>
      <c r="AT255" s="205" t="s">
        <v>368</v>
      </c>
      <c r="AU255" s="205" t="s">
        <v>88</v>
      </c>
      <c r="AY255" s="18" t="s">
        <v>365</v>
      </c>
      <c r="BE255" s="206">
        <f>IF(N255="základní",J255,0)</f>
        <v>0</v>
      </c>
      <c r="BF255" s="206">
        <f>IF(N255="snížená",J255,0)</f>
        <v>0</v>
      </c>
      <c r="BG255" s="206">
        <f>IF(N255="zákl. přenesená",J255,0)</f>
        <v>0</v>
      </c>
      <c r="BH255" s="206">
        <f>IF(N255="sníž. přenesená",J255,0)</f>
        <v>0</v>
      </c>
      <c r="BI255" s="206">
        <f>IF(N255="nulová",J255,0)</f>
        <v>0</v>
      </c>
      <c r="BJ255" s="18" t="s">
        <v>88</v>
      </c>
      <c r="BK255" s="206">
        <f>ROUND(I255*H255,2)</f>
        <v>0</v>
      </c>
      <c r="BL255" s="18" t="s">
        <v>421</v>
      </c>
      <c r="BM255" s="205" t="s">
        <v>1061</v>
      </c>
    </row>
    <row r="256" spans="1:65" s="2" customFormat="1" ht="48.75">
      <c r="A256" s="35"/>
      <c r="B256" s="36"/>
      <c r="C256" s="37"/>
      <c r="D256" s="209" t="s">
        <v>1270</v>
      </c>
      <c r="E256" s="37"/>
      <c r="F256" s="275" t="s">
        <v>1439</v>
      </c>
      <c r="G256" s="37"/>
      <c r="H256" s="37"/>
      <c r="I256" s="276"/>
      <c r="J256" s="37"/>
      <c r="K256" s="37"/>
      <c r="L256" s="40"/>
      <c r="M256" s="261"/>
      <c r="N256" s="262"/>
      <c r="O256" s="72"/>
      <c r="P256" s="72"/>
      <c r="Q256" s="72"/>
      <c r="R256" s="72"/>
      <c r="S256" s="72"/>
      <c r="T256" s="73"/>
      <c r="U256" s="35"/>
      <c r="V256" s="35"/>
      <c r="W256" s="35"/>
      <c r="X256" s="35"/>
      <c r="Y256" s="35"/>
      <c r="Z256" s="35"/>
      <c r="AA256" s="35"/>
      <c r="AB256" s="35"/>
      <c r="AC256" s="35"/>
      <c r="AD256" s="35"/>
      <c r="AE256" s="35"/>
      <c r="AT256" s="18" t="s">
        <v>1270</v>
      </c>
      <c r="AU256" s="18" t="s">
        <v>88</v>
      </c>
    </row>
    <row r="257" spans="1:65" s="2" customFormat="1" ht="37.9" customHeight="1">
      <c r="A257" s="35"/>
      <c r="B257" s="36"/>
      <c r="C257" s="194" t="s">
        <v>726</v>
      </c>
      <c r="D257" s="194" t="s">
        <v>368</v>
      </c>
      <c r="E257" s="195" t="s">
        <v>1442</v>
      </c>
      <c r="F257" s="196" t="s">
        <v>1443</v>
      </c>
      <c r="G257" s="197" t="s">
        <v>396</v>
      </c>
      <c r="H257" s="198">
        <v>14</v>
      </c>
      <c r="I257" s="199"/>
      <c r="J257" s="200">
        <f>ROUND(I257*H257,2)</f>
        <v>0</v>
      </c>
      <c r="K257" s="196" t="s">
        <v>1269</v>
      </c>
      <c r="L257" s="40"/>
      <c r="M257" s="201" t="s">
        <v>1</v>
      </c>
      <c r="N257" s="202" t="s">
        <v>46</v>
      </c>
      <c r="O257" s="72"/>
      <c r="P257" s="203">
        <f>O257*H257</f>
        <v>0</v>
      </c>
      <c r="Q257" s="203">
        <v>0</v>
      </c>
      <c r="R257" s="203">
        <f>Q257*H257</f>
        <v>0</v>
      </c>
      <c r="S257" s="203">
        <v>0</v>
      </c>
      <c r="T257" s="204">
        <f>S257*H257</f>
        <v>0</v>
      </c>
      <c r="U257" s="35"/>
      <c r="V257" s="35"/>
      <c r="W257" s="35"/>
      <c r="X257" s="35"/>
      <c r="Y257" s="35"/>
      <c r="Z257" s="35"/>
      <c r="AA257" s="35"/>
      <c r="AB257" s="35"/>
      <c r="AC257" s="35"/>
      <c r="AD257" s="35"/>
      <c r="AE257" s="35"/>
      <c r="AR257" s="205" t="s">
        <v>421</v>
      </c>
      <c r="AT257" s="205" t="s">
        <v>368</v>
      </c>
      <c r="AU257" s="205" t="s">
        <v>88</v>
      </c>
      <c r="AY257" s="18" t="s">
        <v>365</v>
      </c>
      <c r="BE257" s="206">
        <f>IF(N257="základní",J257,0)</f>
        <v>0</v>
      </c>
      <c r="BF257" s="206">
        <f>IF(N257="snížená",J257,0)</f>
        <v>0</v>
      </c>
      <c r="BG257" s="206">
        <f>IF(N257="zákl. přenesená",J257,0)</f>
        <v>0</v>
      </c>
      <c r="BH257" s="206">
        <f>IF(N257="sníž. přenesená",J257,0)</f>
        <v>0</v>
      </c>
      <c r="BI257" s="206">
        <f>IF(N257="nulová",J257,0)</f>
        <v>0</v>
      </c>
      <c r="BJ257" s="18" t="s">
        <v>88</v>
      </c>
      <c r="BK257" s="206">
        <f>ROUND(I257*H257,2)</f>
        <v>0</v>
      </c>
      <c r="BL257" s="18" t="s">
        <v>421</v>
      </c>
      <c r="BM257" s="205" t="s">
        <v>1444</v>
      </c>
    </row>
    <row r="258" spans="1:65" s="2" customFormat="1" ht="48.75">
      <c r="A258" s="35"/>
      <c r="B258" s="36"/>
      <c r="C258" s="37"/>
      <c r="D258" s="209" t="s">
        <v>1270</v>
      </c>
      <c r="E258" s="37"/>
      <c r="F258" s="275" t="s">
        <v>1439</v>
      </c>
      <c r="G258" s="37"/>
      <c r="H258" s="37"/>
      <c r="I258" s="276"/>
      <c r="J258" s="37"/>
      <c r="K258" s="37"/>
      <c r="L258" s="40"/>
      <c r="M258" s="261"/>
      <c r="N258" s="262"/>
      <c r="O258" s="72"/>
      <c r="P258" s="72"/>
      <c r="Q258" s="72"/>
      <c r="R258" s="72"/>
      <c r="S258" s="72"/>
      <c r="T258" s="73"/>
      <c r="U258" s="35"/>
      <c r="V258" s="35"/>
      <c r="W258" s="35"/>
      <c r="X258" s="35"/>
      <c r="Y258" s="35"/>
      <c r="Z258" s="35"/>
      <c r="AA258" s="35"/>
      <c r="AB258" s="35"/>
      <c r="AC258" s="35"/>
      <c r="AD258" s="35"/>
      <c r="AE258" s="35"/>
      <c r="AT258" s="18" t="s">
        <v>1270</v>
      </c>
      <c r="AU258" s="18" t="s">
        <v>88</v>
      </c>
    </row>
    <row r="259" spans="1:65" s="2" customFormat="1" ht="33" customHeight="1">
      <c r="A259" s="35"/>
      <c r="B259" s="36"/>
      <c r="C259" s="194" t="s">
        <v>730</v>
      </c>
      <c r="D259" s="194" t="s">
        <v>368</v>
      </c>
      <c r="E259" s="195" t="s">
        <v>1445</v>
      </c>
      <c r="F259" s="196" t="s">
        <v>1446</v>
      </c>
      <c r="G259" s="197" t="s">
        <v>396</v>
      </c>
      <c r="H259" s="198">
        <v>7</v>
      </c>
      <c r="I259" s="199"/>
      <c r="J259" s="200">
        <f>ROUND(I259*H259,2)</f>
        <v>0</v>
      </c>
      <c r="K259" s="196" t="s">
        <v>1269</v>
      </c>
      <c r="L259" s="40"/>
      <c r="M259" s="201" t="s">
        <v>1</v>
      </c>
      <c r="N259" s="202" t="s">
        <v>46</v>
      </c>
      <c r="O259" s="72"/>
      <c r="P259" s="203">
        <f>O259*H259</f>
        <v>0</v>
      </c>
      <c r="Q259" s="203">
        <v>0</v>
      </c>
      <c r="R259" s="203">
        <f>Q259*H259</f>
        <v>0</v>
      </c>
      <c r="S259" s="203">
        <v>0</v>
      </c>
      <c r="T259" s="204">
        <f>S259*H259</f>
        <v>0</v>
      </c>
      <c r="U259" s="35"/>
      <c r="V259" s="35"/>
      <c r="W259" s="35"/>
      <c r="X259" s="35"/>
      <c r="Y259" s="35"/>
      <c r="Z259" s="35"/>
      <c r="AA259" s="35"/>
      <c r="AB259" s="35"/>
      <c r="AC259" s="35"/>
      <c r="AD259" s="35"/>
      <c r="AE259" s="35"/>
      <c r="AR259" s="205" t="s">
        <v>421</v>
      </c>
      <c r="AT259" s="205" t="s">
        <v>368</v>
      </c>
      <c r="AU259" s="205" t="s">
        <v>88</v>
      </c>
      <c r="AY259" s="18" t="s">
        <v>365</v>
      </c>
      <c r="BE259" s="206">
        <f>IF(N259="základní",J259,0)</f>
        <v>0</v>
      </c>
      <c r="BF259" s="206">
        <f>IF(N259="snížená",J259,0)</f>
        <v>0</v>
      </c>
      <c r="BG259" s="206">
        <f>IF(N259="zákl. přenesená",J259,0)</f>
        <v>0</v>
      </c>
      <c r="BH259" s="206">
        <f>IF(N259="sníž. přenesená",J259,0)</f>
        <v>0</v>
      </c>
      <c r="BI259" s="206">
        <f>IF(N259="nulová",J259,0)</f>
        <v>0</v>
      </c>
      <c r="BJ259" s="18" t="s">
        <v>88</v>
      </c>
      <c r="BK259" s="206">
        <f>ROUND(I259*H259,2)</f>
        <v>0</v>
      </c>
      <c r="BL259" s="18" t="s">
        <v>421</v>
      </c>
      <c r="BM259" s="205" t="s">
        <v>1447</v>
      </c>
    </row>
    <row r="260" spans="1:65" s="2" customFormat="1" ht="29.25">
      <c r="A260" s="35"/>
      <c r="B260" s="36"/>
      <c r="C260" s="37"/>
      <c r="D260" s="209" t="s">
        <v>1270</v>
      </c>
      <c r="E260" s="37"/>
      <c r="F260" s="275" t="s">
        <v>1448</v>
      </c>
      <c r="G260" s="37"/>
      <c r="H260" s="37"/>
      <c r="I260" s="276"/>
      <c r="J260" s="37"/>
      <c r="K260" s="37"/>
      <c r="L260" s="40"/>
      <c r="M260" s="261"/>
      <c r="N260" s="262"/>
      <c r="O260" s="72"/>
      <c r="P260" s="72"/>
      <c r="Q260" s="72"/>
      <c r="R260" s="72"/>
      <c r="S260" s="72"/>
      <c r="T260" s="73"/>
      <c r="U260" s="35"/>
      <c r="V260" s="35"/>
      <c r="W260" s="35"/>
      <c r="X260" s="35"/>
      <c r="Y260" s="35"/>
      <c r="Z260" s="35"/>
      <c r="AA260" s="35"/>
      <c r="AB260" s="35"/>
      <c r="AC260" s="35"/>
      <c r="AD260" s="35"/>
      <c r="AE260" s="35"/>
      <c r="AT260" s="18" t="s">
        <v>1270</v>
      </c>
      <c r="AU260" s="18" t="s">
        <v>88</v>
      </c>
    </row>
    <row r="261" spans="1:65" s="2" customFormat="1" ht="33" customHeight="1">
      <c r="A261" s="35"/>
      <c r="B261" s="36"/>
      <c r="C261" s="194" t="s">
        <v>734</v>
      </c>
      <c r="D261" s="194" t="s">
        <v>368</v>
      </c>
      <c r="E261" s="195" t="s">
        <v>1449</v>
      </c>
      <c r="F261" s="196" t="s">
        <v>1450</v>
      </c>
      <c r="G261" s="197" t="s">
        <v>396</v>
      </c>
      <c r="H261" s="198">
        <v>13</v>
      </c>
      <c r="I261" s="199"/>
      <c r="J261" s="200">
        <f>ROUND(I261*H261,2)</f>
        <v>0</v>
      </c>
      <c r="K261" s="196" t="s">
        <v>1269</v>
      </c>
      <c r="L261" s="40"/>
      <c r="M261" s="201" t="s">
        <v>1</v>
      </c>
      <c r="N261" s="202" t="s">
        <v>46</v>
      </c>
      <c r="O261" s="72"/>
      <c r="P261" s="203">
        <f>O261*H261</f>
        <v>0</v>
      </c>
      <c r="Q261" s="203">
        <v>0</v>
      </c>
      <c r="R261" s="203">
        <f>Q261*H261</f>
        <v>0</v>
      </c>
      <c r="S261" s="203">
        <v>0</v>
      </c>
      <c r="T261" s="204">
        <f>S261*H261</f>
        <v>0</v>
      </c>
      <c r="U261" s="35"/>
      <c r="V261" s="35"/>
      <c r="W261" s="35"/>
      <c r="X261" s="35"/>
      <c r="Y261" s="35"/>
      <c r="Z261" s="35"/>
      <c r="AA261" s="35"/>
      <c r="AB261" s="35"/>
      <c r="AC261" s="35"/>
      <c r="AD261" s="35"/>
      <c r="AE261" s="35"/>
      <c r="AR261" s="205" t="s">
        <v>421</v>
      </c>
      <c r="AT261" s="205" t="s">
        <v>368</v>
      </c>
      <c r="AU261" s="205" t="s">
        <v>88</v>
      </c>
      <c r="AY261" s="18" t="s">
        <v>365</v>
      </c>
      <c r="BE261" s="206">
        <f>IF(N261="základní",J261,0)</f>
        <v>0</v>
      </c>
      <c r="BF261" s="206">
        <f>IF(N261="snížená",J261,0)</f>
        <v>0</v>
      </c>
      <c r="BG261" s="206">
        <f>IF(N261="zákl. přenesená",J261,0)</f>
        <v>0</v>
      </c>
      <c r="BH261" s="206">
        <f>IF(N261="sníž. přenesená",J261,0)</f>
        <v>0</v>
      </c>
      <c r="BI261" s="206">
        <f>IF(N261="nulová",J261,0)</f>
        <v>0</v>
      </c>
      <c r="BJ261" s="18" t="s">
        <v>88</v>
      </c>
      <c r="BK261" s="206">
        <f>ROUND(I261*H261,2)</f>
        <v>0</v>
      </c>
      <c r="BL261" s="18" t="s">
        <v>421</v>
      </c>
      <c r="BM261" s="205" t="s">
        <v>1451</v>
      </c>
    </row>
    <row r="262" spans="1:65" s="2" customFormat="1" ht="29.25">
      <c r="A262" s="35"/>
      <c r="B262" s="36"/>
      <c r="C262" s="37"/>
      <c r="D262" s="209" t="s">
        <v>1270</v>
      </c>
      <c r="E262" s="37"/>
      <c r="F262" s="275" t="s">
        <v>1448</v>
      </c>
      <c r="G262" s="37"/>
      <c r="H262" s="37"/>
      <c r="I262" s="276"/>
      <c r="J262" s="37"/>
      <c r="K262" s="37"/>
      <c r="L262" s="40"/>
      <c r="M262" s="261"/>
      <c r="N262" s="262"/>
      <c r="O262" s="72"/>
      <c r="P262" s="72"/>
      <c r="Q262" s="72"/>
      <c r="R262" s="72"/>
      <c r="S262" s="72"/>
      <c r="T262" s="73"/>
      <c r="U262" s="35"/>
      <c r="V262" s="35"/>
      <c r="W262" s="35"/>
      <c r="X262" s="35"/>
      <c r="Y262" s="35"/>
      <c r="Z262" s="35"/>
      <c r="AA262" s="35"/>
      <c r="AB262" s="35"/>
      <c r="AC262" s="35"/>
      <c r="AD262" s="35"/>
      <c r="AE262" s="35"/>
      <c r="AT262" s="18" t="s">
        <v>1270</v>
      </c>
      <c r="AU262" s="18" t="s">
        <v>88</v>
      </c>
    </row>
    <row r="263" spans="1:65" s="2" customFormat="1" ht="33" customHeight="1">
      <c r="A263" s="35"/>
      <c r="B263" s="36"/>
      <c r="C263" s="194" t="s">
        <v>738</v>
      </c>
      <c r="D263" s="194" t="s">
        <v>368</v>
      </c>
      <c r="E263" s="195" t="s">
        <v>1452</v>
      </c>
      <c r="F263" s="196" t="s">
        <v>1453</v>
      </c>
      <c r="G263" s="197" t="s">
        <v>396</v>
      </c>
      <c r="H263" s="198">
        <v>11</v>
      </c>
      <c r="I263" s="199"/>
      <c r="J263" s="200">
        <f>ROUND(I263*H263,2)</f>
        <v>0</v>
      </c>
      <c r="K263" s="196" t="s">
        <v>1269</v>
      </c>
      <c r="L263" s="40"/>
      <c r="M263" s="201" t="s">
        <v>1</v>
      </c>
      <c r="N263" s="202" t="s">
        <v>46</v>
      </c>
      <c r="O263" s="72"/>
      <c r="P263" s="203">
        <f>O263*H263</f>
        <v>0</v>
      </c>
      <c r="Q263" s="203">
        <v>0</v>
      </c>
      <c r="R263" s="203">
        <f>Q263*H263</f>
        <v>0</v>
      </c>
      <c r="S263" s="203">
        <v>0</v>
      </c>
      <c r="T263" s="204">
        <f>S263*H263</f>
        <v>0</v>
      </c>
      <c r="U263" s="35"/>
      <c r="V263" s="35"/>
      <c r="W263" s="35"/>
      <c r="X263" s="35"/>
      <c r="Y263" s="35"/>
      <c r="Z263" s="35"/>
      <c r="AA263" s="35"/>
      <c r="AB263" s="35"/>
      <c r="AC263" s="35"/>
      <c r="AD263" s="35"/>
      <c r="AE263" s="35"/>
      <c r="AR263" s="205" t="s">
        <v>421</v>
      </c>
      <c r="AT263" s="205" t="s">
        <v>368</v>
      </c>
      <c r="AU263" s="205" t="s">
        <v>88</v>
      </c>
      <c r="AY263" s="18" t="s">
        <v>365</v>
      </c>
      <c r="BE263" s="206">
        <f>IF(N263="základní",J263,0)</f>
        <v>0</v>
      </c>
      <c r="BF263" s="206">
        <f>IF(N263="snížená",J263,0)</f>
        <v>0</v>
      </c>
      <c r="BG263" s="206">
        <f>IF(N263="zákl. přenesená",J263,0)</f>
        <v>0</v>
      </c>
      <c r="BH263" s="206">
        <f>IF(N263="sníž. přenesená",J263,0)</f>
        <v>0</v>
      </c>
      <c r="BI263" s="206">
        <f>IF(N263="nulová",J263,0)</f>
        <v>0</v>
      </c>
      <c r="BJ263" s="18" t="s">
        <v>88</v>
      </c>
      <c r="BK263" s="206">
        <f>ROUND(I263*H263,2)</f>
        <v>0</v>
      </c>
      <c r="BL263" s="18" t="s">
        <v>421</v>
      </c>
      <c r="BM263" s="205" t="s">
        <v>1454</v>
      </c>
    </row>
    <row r="264" spans="1:65" s="2" customFormat="1" ht="29.25">
      <c r="A264" s="35"/>
      <c r="B264" s="36"/>
      <c r="C264" s="37"/>
      <c r="D264" s="209" t="s">
        <v>1270</v>
      </c>
      <c r="E264" s="37"/>
      <c r="F264" s="275" t="s">
        <v>1448</v>
      </c>
      <c r="G264" s="37"/>
      <c r="H264" s="37"/>
      <c r="I264" s="276"/>
      <c r="J264" s="37"/>
      <c r="K264" s="37"/>
      <c r="L264" s="40"/>
      <c r="M264" s="261"/>
      <c r="N264" s="262"/>
      <c r="O264" s="72"/>
      <c r="P264" s="72"/>
      <c r="Q264" s="72"/>
      <c r="R264" s="72"/>
      <c r="S264" s="72"/>
      <c r="T264" s="73"/>
      <c r="U264" s="35"/>
      <c r="V264" s="35"/>
      <c r="W264" s="35"/>
      <c r="X264" s="35"/>
      <c r="Y264" s="35"/>
      <c r="Z264" s="35"/>
      <c r="AA264" s="35"/>
      <c r="AB264" s="35"/>
      <c r="AC264" s="35"/>
      <c r="AD264" s="35"/>
      <c r="AE264" s="35"/>
      <c r="AT264" s="18" t="s">
        <v>1270</v>
      </c>
      <c r="AU264" s="18" t="s">
        <v>88</v>
      </c>
    </row>
    <row r="265" spans="1:65" s="2" customFormat="1" ht="24.2" customHeight="1">
      <c r="A265" s="35"/>
      <c r="B265" s="36"/>
      <c r="C265" s="194" t="s">
        <v>742</v>
      </c>
      <c r="D265" s="194" t="s">
        <v>368</v>
      </c>
      <c r="E265" s="195" t="s">
        <v>1455</v>
      </c>
      <c r="F265" s="196" t="s">
        <v>1456</v>
      </c>
      <c r="G265" s="197" t="s">
        <v>396</v>
      </c>
      <c r="H265" s="198">
        <v>20</v>
      </c>
      <c r="I265" s="199"/>
      <c r="J265" s="200">
        <f>ROUND(I265*H265,2)</f>
        <v>0</v>
      </c>
      <c r="K265" s="196" t="s">
        <v>1269</v>
      </c>
      <c r="L265" s="40"/>
      <c r="M265" s="201" t="s">
        <v>1</v>
      </c>
      <c r="N265" s="202" t="s">
        <v>46</v>
      </c>
      <c r="O265" s="72"/>
      <c r="P265" s="203">
        <f>O265*H265</f>
        <v>0</v>
      </c>
      <c r="Q265" s="203">
        <v>0</v>
      </c>
      <c r="R265" s="203">
        <f>Q265*H265</f>
        <v>0</v>
      </c>
      <c r="S265" s="203">
        <v>0</v>
      </c>
      <c r="T265" s="204">
        <f>S265*H265</f>
        <v>0</v>
      </c>
      <c r="U265" s="35"/>
      <c r="V265" s="35"/>
      <c r="W265" s="35"/>
      <c r="X265" s="35"/>
      <c r="Y265" s="35"/>
      <c r="Z265" s="35"/>
      <c r="AA265" s="35"/>
      <c r="AB265" s="35"/>
      <c r="AC265" s="35"/>
      <c r="AD265" s="35"/>
      <c r="AE265" s="35"/>
      <c r="AR265" s="205" t="s">
        <v>421</v>
      </c>
      <c r="AT265" s="205" t="s">
        <v>368</v>
      </c>
      <c r="AU265" s="205" t="s">
        <v>88</v>
      </c>
      <c r="AY265" s="18" t="s">
        <v>365</v>
      </c>
      <c r="BE265" s="206">
        <f>IF(N265="základní",J265,0)</f>
        <v>0</v>
      </c>
      <c r="BF265" s="206">
        <f>IF(N265="snížená",J265,0)</f>
        <v>0</v>
      </c>
      <c r="BG265" s="206">
        <f>IF(N265="zákl. přenesená",J265,0)</f>
        <v>0</v>
      </c>
      <c r="BH265" s="206">
        <f>IF(N265="sníž. přenesená",J265,0)</f>
        <v>0</v>
      </c>
      <c r="BI265" s="206">
        <f>IF(N265="nulová",J265,0)</f>
        <v>0</v>
      </c>
      <c r="BJ265" s="18" t="s">
        <v>88</v>
      </c>
      <c r="BK265" s="206">
        <f>ROUND(I265*H265,2)</f>
        <v>0</v>
      </c>
      <c r="BL265" s="18" t="s">
        <v>421</v>
      </c>
      <c r="BM265" s="205" t="s">
        <v>1457</v>
      </c>
    </row>
    <row r="266" spans="1:65" s="14" customFormat="1">
      <c r="B266" s="218"/>
      <c r="C266" s="219"/>
      <c r="D266" s="209" t="s">
        <v>375</v>
      </c>
      <c r="E266" s="220" t="s">
        <v>1</v>
      </c>
      <c r="F266" s="221" t="s">
        <v>1458</v>
      </c>
      <c r="G266" s="219"/>
      <c r="H266" s="222">
        <v>20</v>
      </c>
      <c r="I266" s="223"/>
      <c r="J266" s="219"/>
      <c r="K266" s="219"/>
      <c r="L266" s="224"/>
      <c r="M266" s="225"/>
      <c r="N266" s="226"/>
      <c r="O266" s="226"/>
      <c r="P266" s="226"/>
      <c r="Q266" s="226"/>
      <c r="R266" s="226"/>
      <c r="S266" s="226"/>
      <c r="T266" s="227"/>
      <c r="AT266" s="228" t="s">
        <v>375</v>
      </c>
      <c r="AU266" s="228" t="s">
        <v>88</v>
      </c>
      <c r="AV266" s="14" t="s">
        <v>90</v>
      </c>
      <c r="AW266" s="14" t="s">
        <v>36</v>
      </c>
      <c r="AX266" s="14" t="s">
        <v>81</v>
      </c>
      <c r="AY266" s="228" t="s">
        <v>365</v>
      </c>
    </row>
    <row r="267" spans="1:65" s="15" customFormat="1">
      <c r="B267" s="229"/>
      <c r="C267" s="230"/>
      <c r="D267" s="209" t="s">
        <v>375</v>
      </c>
      <c r="E267" s="231" t="s">
        <v>1</v>
      </c>
      <c r="F267" s="232" t="s">
        <v>379</v>
      </c>
      <c r="G267" s="230"/>
      <c r="H267" s="233">
        <v>20</v>
      </c>
      <c r="I267" s="234"/>
      <c r="J267" s="230"/>
      <c r="K267" s="230"/>
      <c r="L267" s="235"/>
      <c r="M267" s="236"/>
      <c r="N267" s="237"/>
      <c r="O267" s="237"/>
      <c r="P267" s="237"/>
      <c r="Q267" s="237"/>
      <c r="R267" s="237"/>
      <c r="S267" s="237"/>
      <c r="T267" s="238"/>
      <c r="AT267" s="239" t="s">
        <v>375</v>
      </c>
      <c r="AU267" s="239" t="s">
        <v>88</v>
      </c>
      <c r="AV267" s="15" t="s">
        <v>373</v>
      </c>
      <c r="AW267" s="15" t="s">
        <v>36</v>
      </c>
      <c r="AX267" s="15" t="s">
        <v>88</v>
      </c>
      <c r="AY267" s="239" t="s">
        <v>365</v>
      </c>
    </row>
    <row r="268" spans="1:65" s="2" customFormat="1" ht="24.2" customHeight="1">
      <c r="A268" s="35"/>
      <c r="B268" s="36"/>
      <c r="C268" s="194" t="s">
        <v>746</v>
      </c>
      <c r="D268" s="194" t="s">
        <v>368</v>
      </c>
      <c r="E268" s="195" t="s">
        <v>1459</v>
      </c>
      <c r="F268" s="196" t="s">
        <v>1460</v>
      </c>
      <c r="G268" s="197" t="s">
        <v>396</v>
      </c>
      <c r="H268" s="198">
        <v>3</v>
      </c>
      <c r="I268" s="199"/>
      <c r="J268" s="200">
        <f t="shared" ref="J268:J275" si="20">ROUND(I268*H268,2)</f>
        <v>0</v>
      </c>
      <c r="K268" s="196" t="s">
        <v>1269</v>
      </c>
      <c r="L268" s="40"/>
      <c r="M268" s="201" t="s">
        <v>1</v>
      </c>
      <c r="N268" s="202" t="s">
        <v>46</v>
      </c>
      <c r="O268" s="72"/>
      <c r="P268" s="203">
        <f t="shared" ref="P268:P275" si="21">O268*H268</f>
        <v>0</v>
      </c>
      <c r="Q268" s="203">
        <v>0</v>
      </c>
      <c r="R268" s="203">
        <f t="shared" ref="R268:R275" si="22">Q268*H268</f>
        <v>0</v>
      </c>
      <c r="S268" s="203">
        <v>0</v>
      </c>
      <c r="T268" s="204">
        <f t="shared" ref="T268:T275" si="23">S268*H268</f>
        <v>0</v>
      </c>
      <c r="U268" s="35"/>
      <c r="V268" s="35"/>
      <c r="W268" s="35"/>
      <c r="X268" s="35"/>
      <c r="Y268" s="35"/>
      <c r="Z268" s="35"/>
      <c r="AA268" s="35"/>
      <c r="AB268" s="35"/>
      <c r="AC268" s="35"/>
      <c r="AD268" s="35"/>
      <c r="AE268" s="35"/>
      <c r="AR268" s="205" t="s">
        <v>421</v>
      </c>
      <c r="AT268" s="205" t="s">
        <v>368</v>
      </c>
      <c r="AU268" s="205" t="s">
        <v>88</v>
      </c>
      <c r="AY268" s="18" t="s">
        <v>365</v>
      </c>
      <c r="BE268" s="206">
        <f t="shared" ref="BE268:BE275" si="24">IF(N268="základní",J268,0)</f>
        <v>0</v>
      </c>
      <c r="BF268" s="206">
        <f t="shared" ref="BF268:BF275" si="25">IF(N268="snížená",J268,0)</f>
        <v>0</v>
      </c>
      <c r="BG268" s="206">
        <f t="shared" ref="BG268:BG275" si="26">IF(N268="zákl. přenesená",J268,0)</f>
        <v>0</v>
      </c>
      <c r="BH268" s="206">
        <f t="shared" ref="BH268:BH275" si="27">IF(N268="sníž. přenesená",J268,0)</f>
        <v>0</v>
      </c>
      <c r="BI268" s="206">
        <f t="shared" ref="BI268:BI275" si="28">IF(N268="nulová",J268,0)</f>
        <v>0</v>
      </c>
      <c r="BJ268" s="18" t="s">
        <v>88</v>
      </c>
      <c r="BK268" s="206">
        <f t="shared" ref="BK268:BK275" si="29">ROUND(I268*H268,2)</f>
        <v>0</v>
      </c>
      <c r="BL268" s="18" t="s">
        <v>421</v>
      </c>
      <c r="BM268" s="205" t="s">
        <v>1461</v>
      </c>
    </row>
    <row r="269" spans="1:65" s="2" customFormat="1" ht="16.5" customHeight="1">
      <c r="A269" s="35"/>
      <c r="B269" s="36"/>
      <c r="C269" s="194" t="s">
        <v>750</v>
      </c>
      <c r="D269" s="194" t="s">
        <v>368</v>
      </c>
      <c r="E269" s="195" t="s">
        <v>1462</v>
      </c>
      <c r="F269" s="196" t="s">
        <v>1463</v>
      </c>
      <c r="G269" s="197" t="s">
        <v>1331</v>
      </c>
      <c r="H269" s="198">
        <v>14</v>
      </c>
      <c r="I269" s="199"/>
      <c r="J269" s="200">
        <f t="shared" si="20"/>
        <v>0</v>
      </c>
      <c r="K269" s="196" t="s">
        <v>1269</v>
      </c>
      <c r="L269" s="40"/>
      <c r="M269" s="201" t="s">
        <v>1</v>
      </c>
      <c r="N269" s="202" t="s">
        <v>46</v>
      </c>
      <c r="O269" s="72"/>
      <c r="P269" s="203">
        <f t="shared" si="21"/>
        <v>0</v>
      </c>
      <c r="Q269" s="203">
        <v>0</v>
      </c>
      <c r="R269" s="203">
        <f t="shared" si="22"/>
        <v>0</v>
      </c>
      <c r="S269" s="203">
        <v>0</v>
      </c>
      <c r="T269" s="204">
        <f t="shared" si="23"/>
        <v>0</v>
      </c>
      <c r="U269" s="35"/>
      <c r="V269" s="35"/>
      <c r="W269" s="35"/>
      <c r="X269" s="35"/>
      <c r="Y269" s="35"/>
      <c r="Z269" s="35"/>
      <c r="AA269" s="35"/>
      <c r="AB269" s="35"/>
      <c r="AC269" s="35"/>
      <c r="AD269" s="35"/>
      <c r="AE269" s="35"/>
      <c r="AR269" s="205" t="s">
        <v>421</v>
      </c>
      <c r="AT269" s="205" t="s">
        <v>368</v>
      </c>
      <c r="AU269" s="205" t="s">
        <v>88</v>
      </c>
      <c r="AY269" s="18" t="s">
        <v>365</v>
      </c>
      <c r="BE269" s="206">
        <f t="shared" si="24"/>
        <v>0</v>
      </c>
      <c r="BF269" s="206">
        <f t="shared" si="25"/>
        <v>0</v>
      </c>
      <c r="BG269" s="206">
        <f t="shared" si="26"/>
        <v>0</v>
      </c>
      <c r="BH269" s="206">
        <f t="shared" si="27"/>
        <v>0</v>
      </c>
      <c r="BI269" s="206">
        <f t="shared" si="28"/>
        <v>0</v>
      </c>
      <c r="BJ269" s="18" t="s">
        <v>88</v>
      </c>
      <c r="BK269" s="206">
        <f t="shared" si="29"/>
        <v>0</v>
      </c>
      <c r="BL269" s="18" t="s">
        <v>421</v>
      </c>
      <c r="BM269" s="205" t="s">
        <v>1464</v>
      </c>
    </row>
    <row r="270" spans="1:65" s="2" customFormat="1" ht="24.2" customHeight="1">
      <c r="A270" s="35"/>
      <c r="B270" s="36"/>
      <c r="C270" s="194" t="s">
        <v>754</v>
      </c>
      <c r="D270" s="194" t="s">
        <v>368</v>
      </c>
      <c r="E270" s="195" t="s">
        <v>1465</v>
      </c>
      <c r="F270" s="196" t="s">
        <v>1466</v>
      </c>
      <c r="G270" s="197" t="s">
        <v>1331</v>
      </c>
      <c r="H270" s="198">
        <v>1</v>
      </c>
      <c r="I270" s="199"/>
      <c r="J270" s="200">
        <f t="shared" si="20"/>
        <v>0</v>
      </c>
      <c r="K270" s="196" t="s">
        <v>1269</v>
      </c>
      <c r="L270" s="40"/>
      <c r="M270" s="201" t="s">
        <v>1</v>
      </c>
      <c r="N270" s="202" t="s">
        <v>46</v>
      </c>
      <c r="O270" s="72"/>
      <c r="P270" s="203">
        <f t="shared" si="21"/>
        <v>0</v>
      </c>
      <c r="Q270" s="203">
        <v>0</v>
      </c>
      <c r="R270" s="203">
        <f t="shared" si="22"/>
        <v>0</v>
      </c>
      <c r="S270" s="203">
        <v>0</v>
      </c>
      <c r="T270" s="204">
        <f t="shared" si="23"/>
        <v>0</v>
      </c>
      <c r="U270" s="35"/>
      <c r="V270" s="35"/>
      <c r="W270" s="35"/>
      <c r="X270" s="35"/>
      <c r="Y270" s="35"/>
      <c r="Z270" s="35"/>
      <c r="AA270" s="35"/>
      <c r="AB270" s="35"/>
      <c r="AC270" s="35"/>
      <c r="AD270" s="35"/>
      <c r="AE270" s="35"/>
      <c r="AR270" s="205" t="s">
        <v>421</v>
      </c>
      <c r="AT270" s="205" t="s">
        <v>368</v>
      </c>
      <c r="AU270" s="205" t="s">
        <v>88</v>
      </c>
      <c r="AY270" s="18" t="s">
        <v>365</v>
      </c>
      <c r="BE270" s="206">
        <f t="shared" si="24"/>
        <v>0</v>
      </c>
      <c r="BF270" s="206">
        <f t="shared" si="25"/>
        <v>0</v>
      </c>
      <c r="BG270" s="206">
        <f t="shared" si="26"/>
        <v>0</v>
      </c>
      <c r="BH270" s="206">
        <f t="shared" si="27"/>
        <v>0</v>
      </c>
      <c r="BI270" s="206">
        <f t="shared" si="28"/>
        <v>0</v>
      </c>
      <c r="BJ270" s="18" t="s">
        <v>88</v>
      </c>
      <c r="BK270" s="206">
        <f t="shared" si="29"/>
        <v>0</v>
      </c>
      <c r="BL270" s="18" t="s">
        <v>421</v>
      </c>
      <c r="BM270" s="205" t="s">
        <v>1467</v>
      </c>
    </row>
    <row r="271" spans="1:65" s="2" customFormat="1" ht="24.2" customHeight="1">
      <c r="A271" s="35"/>
      <c r="B271" s="36"/>
      <c r="C271" s="194" t="s">
        <v>758</v>
      </c>
      <c r="D271" s="194" t="s">
        <v>368</v>
      </c>
      <c r="E271" s="195" t="s">
        <v>1468</v>
      </c>
      <c r="F271" s="196" t="s">
        <v>1469</v>
      </c>
      <c r="G271" s="197" t="s">
        <v>1331</v>
      </c>
      <c r="H271" s="198">
        <v>3</v>
      </c>
      <c r="I271" s="199"/>
      <c r="J271" s="200">
        <f t="shared" si="20"/>
        <v>0</v>
      </c>
      <c r="K271" s="196" t="s">
        <v>1269</v>
      </c>
      <c r="L271" s="40"/>
      <c r="M271" s="201" t="s">
        <v>1</v>
      </c>
      <c r="N271" s="202" t="s">
        <v>46</v>
      </c>
      <c r="O271" s="72"/>
      <c r="P271" s="203">
        <f t="shared" si="21"/>
        <v>0</v>
      </c>
      <c r="Q271" s="203">
        <v>0</v>
      </c>
      <c r="R271" s="203">
        <f t="shared" si="22"/>
        <v>0</v>
      </c>
      <c r="S271" s="203">
        <v>0</v>
      </c>
      <c r="T271" s="204">
        <f t="shared" si="23"/>
        <v>0</v>
      </c>
      <c r="U271" s="35"/>
      <c r="V271" s="35"/>
      <c r="W271" s="35"/>
      <c r="X271" s="35"/>
      <c r="Y271" s="35"/>
      <c r="Z271" s="35"/>
      <c r="AA271" s="35"/>
      <c r="AB271" s="35"/>
      <c r="AC271" s="35"/>
      <c r="AD271" s="35"/>
      <c r="AE271" s="35"/>
      <c r="AR271" s="205" t="s">
        <v>421</v>
      </c>
      <c r="AT271" s="205" t="s">
        <v>368</v>
      </c>
      <c r="AU271" s="205" t="s">
        <v>88</v>
      </c>
      <c r="AY271" s="18" t="s">
        <v>365</v>
      </c>
      <c r="BE271" s="206">
        <f t="shared" si="24"/>
        <v>0</v>
      </c>
      <c r="BF271" s="206">
        <f t="shared" si="25"/>
        <v>0</v>
      </c>
      <c r="BG271" s="206">
        <f t="shared" si="26"/>
        <v>0</v>
      </c>
      <c r="BH271" s="206">
        <f t="shared" si="27"/>
        <v>0</v>
      </c>
      <c r="BI271" s="206">
        <f t="shared" si="28"/>
        <v>0</v>
      </c>
      <c r="BJ271" s="18" t="s">
        <v>88</v>
      </c>
      <c r="BK271" s="206">
        <f t="shared" si="29"/>
        <v>0</v>
      </c>
      <c r="BL271" s="18" t="s">
        <v>421</v>
      </c>
      <c r="BM271" s="205" t="s">
        <v>1470</v>
      </c>
    </row>
    <row r="272" spans="1:65" s="2" customFormat="1" ht="33" customHeight="1">
      <c r="A272" s="35"/>
      <c r="B272" s="36"/>
      <c r="C272" s="194" t="s">
        <v>764</v>
      </c>
      <c r="D272" s="194" t="s">
        <v>368</v>
      </c>
      <c r="E272" s="195" t="s">
        <v>1471</v>
      </c>
      <c r="F272" s="196" t="s">
        <v>1472</v>
      </c>
      <c r="G272" s="197" t="s">
        <v>1331</v>
      </c>
      <c r="H272" s="198">
        <v>1</v>
      </c>
      <c r="I272" s="199"/>
      <c r="J272" s="200">
        <f t="shared" si="20"/>
        <v>0</v>
      </c>
      <c r="K272" s="196" t="s">
        <v>1269</v>
      </c>
      <c r="L272" s="40"/>
      <c r="M272" s="201" t="s">
        <v>1</v>
      </c>
      <c r="N272" s="202" t="s">
        <v>46</v>
      </c>
      <c r="O272" s="72"/>
      <c r="P272" s="203">
        <f t="shared" si="21"/>
        <v>0</v>
      </c>
      <c r="Q272" s="203">
        <v>0</v>
      </c>
      <c r="R272" s="203">
        <f t="shared" si="22"/>
        <v>0</v>
      </c>
      <c r="S272" s="203">
        <v>0</v>
      </c>
      <c r="T272" s="204">
        <f t="shared" si="23"/>
        <v>0</v>
      </c>
      <c r="U272" s="35"/>
      <c r="V272" s="35"/>
      <c r="W272" s="35"/>
      <c r="X272" s="35"/>
      <c r="Y272" s="35"/>
      <c r="Z272" s="35"/>
      <c r="AA272" s="35"/>
      <c r="AB272" s="35"/>
      <c r="AC272" s="35"/>
      <c r="AD272" s="35"/>
      <c r="AE272" s="35"/>
      <c r="AR272" s="205" t="s">
        <v>421</v>
      </c>
      <c r="AT272" s="205" t="s">
        <v>368</v>
      </c>
      <c r="AU272" s="205" t="s">
        <v>88</v>
      </c>
      <c r="AY272" s="18" t="s">
        <v>365</v>
      </c>
      <c r="BE272" s="206">
        <f t="shared" si="24"/>
        <v>0</v>
      </c>
      <c r="BF272" s="206">
        <f t="shared" si="25"/>
        <v>0</v>
      </c>
      <c r="BG272" s="206">
        <f t="shared" si="26"/>
        <v>0</v>
      </c>
      <c r="BH272" s="206">
        <f t="shared" si="27"/>
        <v>0</v>
      </c>
      <c r="BI272" s="206">
        <f t="shared" si="28"/>
        <v>0</v>
      </c>
      <c r="BJ272" s="18" t="s">
        <v>88</v>
      </c>
      <c r="BK272" s="206">
        <f t="shared" si="29"/>
        <v>0</v>
      </c>
      <c r="BL272" s="18" t="s">
        <v>421</v>
      </c>
      <c r="BM272" s="205" t="s">
        <v>1473</v>
      </c>
    </row>
    <row r="273" spans="1:65" s="2" customFormat="1" ht="33" customHeight="1">
      <c r="A273" s="35"/>
      <c r="B273" s="36"/>
      <c r="C273" s="194" t="s">
        <v>775</v>
      </c>
      <c r="D273" s="194" t="s">
        <v>368</v>
      </c>
      <c r="E273" s="195" t="s">
        <v>1474</v>
      </c>
      <c r="F273" s="196" t="s">
        <v>1475</v>
      </c>
      <c r="G273" s="197" t="s">
        <v>1331</v>
      </c>
      <c r="H273" s="198">
        <v>1</v>
      </c>
      <c r="I273" s="199"/>
      <c r="J273" s="200">
        <f t="shared" si="20"/>
        <v>0</v>
      </c>
      <c r="K273" s="196" t="s">
        <v>1269</v>
      </c>
      <c r="L273" s="40"/>
      <c r="M273" s="201" t="s">
        <v>1</v>
      </c>
      <c r="N273" s="202" t="s">
        <v>46</v>
      </c>
      <c r="O273" s="72"/>
      <c r="P273" s="203">
        <f t="shared" si="21"/>
        <v>0</v>
      </c>
      <c r="Q273" s="203">
        <v>0</v>
      </c>
      <c r="R273" s="203">
        <f t="shared" si="22"/>
        <v>0</v>
      </c>
      <c r="S273" s="203">
        <v>0</v>
      </c>
      <c r="T273" s="204">
        <f t="shared" si="23"/>
        <v>0</v>
      </c>
      <c r="U273" s="35"/>
      <c r="V273" s="35"/>
      <c r="W273" s="35"/>
      <c r="X273" s="35"/>
      <c r="Y273" s="35"/>
      <c r="Z273" s="35"/>
      <c r="AA273" s="35"/>
      <c r="AB273" s="35"/>
      <c r="AC273" s="35"/>
      <c r="AD273" s="35"/>
      <c r="AE273" s="35"/>
      <c r="AR273" s="205" t="s">
        <v>421</v>
      </c>
      <c r="AT273" s="205" t="s">
        <v>368</v>
      </c>
      <c r="AU273" s="205" t="s">
        <v>88</v>
      </c>
      <c r="AY273" s="18" t="s">
        <v>365</v>
      </c>
      <c r="BE273" s="206">
        <f t="shared" si="24"/>
        <v>0</v>
      </c>
      <c r="BF273" s="206">
        <f t="shared" si="25"/>
        <v>0</v>
      </c>
      <c r="BG273" s="206">
        <f t="shared" si="26"/>
        <v>0</v>
      </c>
      <c r="BH273" s="206">
        <f t="shared" si="27"/>
        <v>0</v>
      </c>
      <c r="BI273" s="206">
        <f t="shared" si="28"/>
        <v>0</v>
      </c>
      <c r="BJ273" s="18" t="s">
        <v>88</v>
      </c>
      <c r="BK273" s="206">
        <f t="shared" si="29"/>
        <v>0</v>
      </c>
      <c r="BL273" s="18" t="s">
        <v>421</v>
      </c>
      <c r="BM273" s="205" t="s">
        <v>1476</v>
      </c>
    </row>
    <row r="274" spans="1:65" s="2" customFormat="1" ht="49.15" customHeight="1">
      <c r="A274" s="35"/>
      <c r="B274" s="36"/>
      <c r="C274" s="194" t="s">
        <v>780</v>
      </c>
      <c r="D274" s="194" t="s">
        <v>368</v>
      </c>
      <c r="E274" s="195" t="s">
        <v>1477</v>
      </c>
      <c r="F274" s="196" t="s">
        <v>1478</v>
      </c>
      <c r="G274" s="197" t="s">
        <v>1331</v>
      </c>
      <c r="H274" s="198">
        <v>1</v>
      </c>
      <c r="I274" s="199"/>
      <c r="J274" s="200">
        <f t="shared" si="20"/>
        <v>0</v>
      </c>
      <c r="K274" s="196" t="s">
        <v>1269</v>
      </c>
      <c r="L274" s="40"/>
      <c r="M274" s="201" t="s">
        <v>1</v>
      </c>
      <c r="N274" s="202" t="s">
        <v>46</v>
      </c>
      <c r="O274" s="72"/>
      <c r="P274" s="203">
        <f t="shared" si="21"/>
        <v>0</v>
      </c>
      <c r="Q274" s="203">
        <v>0</v>
      </c>
      <c r="R274" s="203">
        <f t="shared" si="22"/>
        <v>0</v>
      </c>
      <c r="S274" s="203">
        <v>0</v>
      </c>
      <c r="T274" s="204">
        <f t="shared" si="23"/>
        <v>0</v>
      </c>
      <c r="U274" s="35"/>
      <c r="V274" s="35"/>
      <c r="W274" s="35"/>
      <c r="X274" s="35"/>
      <c r="Y274" s="35"/>
      <c r="Z274" s="35"/>
      <c r="AA274" s="35"/>
      <c r="AB274" s="35"/>
      <c r="AC274" s="35"/>
      <c r="AD274" s="35"/>
      <c r="AE274" s="35"/>
      <c r="AR274" s="205" t="s">
        <v>421</v>
      </c>
      <c r="AT274" s="205" t="s">
        <v>368</v>
      </c>
      <c r="AU274" s="205" t="s">
        <v>88</v>
      </c>
      <c r="AY274" s="18" t="s">
        <v>365</v>
      </c>
      <c r="BE274" s="206">
        <f t="shared" si="24"/>
        <v>0</v>
      </c>
      <c r="BF274" s="206">
        <f t="shared" si="25"/>
        <v>0</v>
      </c>
      <c r="BG274" s="206">
        <f t="shared" si="26"/>
        <v>0</v>
      </c>
      <c r="BH274" s="206">
        <f t="shared" si="27"/>
        <v>0</v>
      </c>
      <c r="BI274" s="206">
        <f t="shared" si="28"/>
        <v>0</v>
      </c>
      <c r="BJ274" s="18" t="s">
        <v>88</v>
      </c>
      <c r="BK274" s="206">
        <f t="shared" si="29"/>
        <v>0</v>
      </c>
      <c r="BL274" s="18" t="s">
        <v>421</v>
      </c>
      <c r="BM274" s="205" t="s">
        <v>1479</v>
      </c>
    </row>
    <row r="275" spans="1:65" s="2" customFormat="1" ht="16.5" customHeight="1">
      <c r="A275" s="35"/>
      <c r="B275" s="36"/>
      <c r="C275" s="194" t="s">
        <v>785</v>
      </c>
      <c r="D275" s="194" t="s">
        <v>368</v>
      </c>
      <c r="E275" s="195" t="s">
        <v>1480</v>
      </c>
      <c r="F275" s="196" t="s">
        <v>1481</v>
      </c>
      <c r="G275" s="197" t="s">
        <v>396</v>
      </c>
      <c r="H275" s="198">
        <v>54</v>
      </c>
      <c r="I275" s="199"/>
      <c r="J275" s="200">
        <f t="shared" si="20"/>
        <v>0</v>
      </c>
      <c r="K275" s="196" t="s">
        <v>1269</v>
      </c>
      <c r="L275" s="40"/>
      <c r="M275" s="201" t="s">
        <v>1</v>
      </c>
      <c r="N275" s="202" t="s">
        <v>46</v>
      </c>
      <c r="O275" s="72"/>
      <c r="P275" s="203">
        <f t="shared" si="21"/>
        <v>0</v>
      </c>
      <c r="Q275" s="203">
        <v>0</v>
      </c>
      <c r="R275" s="203">
        <f t="shared" si="22"/>
        <v>0</v>
      </c>
      <c r="S275" s="203">
        <v>0</v>
      </c>
      <c r="T275" s="204">
        <f t="shared" si="23"/>
        <v>0</v>
      </c>
      <c r="U275" s="35"/>
      <c r="V275" s="35"/>
      <c r="W275" s="35"/>
      <c r="X275" s="35"/>
      <c r="Y275" s="35"/>
      <c r="Z275" s="35"/>
      <c r="AA275" s="35"/>
      <c r="AB275" s="35"/>
      <c r="AC275" s="35"/>
      <c r="AD275" s="35"/>
      <c r="AE275" s="35"/>
      <c r="AR275" s="205" t="s">
        <v>421</v>
      </c>
      <c r="AT275" s="205" t="s">
        <v>368</v>
      </c>
      <c r="AU275" s="205" t="s">
        <v>88</v>
      </c>
      <c r="AY275" s="18" t="s">
        <v>365</v>
      </c>
      <c r="BE275" s="206">
        <f t="shared" si="24"/>
        <v>0</v>
      </c>
      <c r="BF275" s="206">
        <f t="shared" si="25"/>
        <v>0</v>
      </c>
      <c r="BG275" s="206">
        <f t="shared" si="26"/>
        <v>0</v>
      </c>
      <c r="BH275" s="206">
        <f t="shared" si="27"/>
        <v>0</v>
      </c>
      <c r="BI275" s="206">
        <f t="shared" si="28"/>
        <v>0</v>
      </c>
      <c r="BJ275" s="18" t="s">
        <v>88</v>
      </c>
      <c r="BK275" s="206">
        <f t="shared" si="29"/>
        <v>0</v>
      </c>
      <c r="BL275" s="18" t="s">
        <v>421</v>
      </c>
      <c r="BM275" s="205" t="s">
        <v>1482</v>
      </c>
    </row>
    <row r="276" spans="1:65" s="2" customFormat="1" ht="19.5">
      <c r="A276" s="35"/>
      <c r="B276" s="36"/>
      <c r="C276" s="37"/>
      <c r="D276" s="209" t="s">
        <v>1270</v>
      </c>
      <c r="E276" s="37"/>
      <c r="F276" s="275" t="s">
        <v>1483</v>
      </c>
      <c r="G276" s="37"/>
      <c r="H276" s="37"/>
      <c r="I276" s="276"/>
      <c r="J276" s="37"/>
      <c r="K276" s="37"/>
      <c r="L276" s="40"/>
      <c r="M276" s="261"/>
      <c r="N276" s="262"/>
      <c r="O276" s="72"/>
      <c r="P276" s="72"/>
      <c r="Q276" s="72"/>
      <c r="R276" s="72"/>
      <c r="S276" s="72"/>
      <c r="T276" s="73"/>
      <c r="U276" s="35"/>
      <c r="V276" s="35"/>
      <c r="W276" s="35"/>
      <c r="X276" s="35"/>
      <c r="Y276" s="35"/>
      <c r="Z276" s="35"/>
      <c r="AA276" s="35"/>
      <c r="AB276" s="35"/>
      <c r="AC276" s="35"/>
      <c r="AD276" s="35"/>
      <c r="AE276" s="35"/>
      <c r="AT276" s="18" t="s">
        <v>1270</v>
      </c>
      <c r="AU276" s="18" t="s">
        <v>88</v>
      </c>
    </row>
    <row r="277" spans="1:65" s="14" customFormat="1">
      <c r="B277" s="218"/>
      <c r="C277" s="219"/>
      <c r="D277" s="209" t="s">
        <v>375</v>
      </c>
      <c r="E277" s="220" t="s">
        <v>1</v>
      </c>
      <c r="F277" s="221" t="s">
        <v>1484</v>
      </c>
      <c r="G277" s="219"/>
      <c r="H277" s="222">
        <v>54</v>
      </c>
      <c r="I277" s="223"/>
      <c r="J277" s="219"/>
      <c r="K277" s="219"/>
      <c r="L277" s="224"/>
      <c r="M277" s="225"/>
      <c r="N277" s="226"/>
      <c r="O277" s="226"/>
      <c r="P277" s="226"/>
      <c r="Q277" s="226"/>
      <c r="R277" s="226"/>
      <c r="S277" s="226"/>
      <c r="T277" s="227"/>
      <c r="AT277" s="228" t="s">
        <v>375</v>
      </c>
      <c r="AU277" s="228" t="s">
        <v>88</v>
      </c>
      <c r="AV277" s="14" t="s">
        <v>90</v>
      </c>
      <c r="AW277" s="14" t="s">
        <v>36</v>
      </c>
      <c r="AX277" s="14" t="s">
        <v>81</v>
      </c>
      <c r="AY277" s="228" t="s">
        <v>365</v>
      </c>
    </row>
    <row r="278" spans="1:65" s="15" customFormat="1">
      <c r="B278" s="229"/>
      <c r="C278" s="230"/>
      <c r="D278" s="209" t="s">
        <v>375</v>
      </c>
      <c r="E278" s="231" t="s">
        <v>1</v>
      </c>
      <c r="F278" s="232" t="s">
        <v>379</v>
      </c>
      <c r="G278" s="230"/>
      <c r="H278" s="233">
        <v>54</v>
      </c>
      <c r="I278" s="234"/>
      <c r="J278" s="230"/>
      <c r="K278" s="230"/>
      <c r="L278" s="235"/>
      <c r="M278" s="236"/>
      <c r="N278" s="237"/>
      <c r="O278" s="237"/>
      <c r="P278" s="237"/>
      <c r="Q278" s="237"/>
      <c r="R278" s="237"/>
      <c r="S278" s="237"/>
      <c r="T278" s="238"/>
      <c r="AT278" s="239" t="s">
        <v>375</v>
      </c>
      <c r="AU278" s="239" t="s">
        <v>88</v>
      </c>
      <c r="AV278" s="15" t="s">
        <v>373</v>
      </c>
      <c r="AW278" s="15" t="s">
        <v>36</v>
      </c>
      <c r="AX278" s="15" t="s">
        <v>88</v>
      </c>
      <c r="AY278" s="239" t="s">
        <v>365</v>
      </c>
    </row>
    <row r="279" spans="1:65" s="2" customFormat="1" ht="21.75" customHeight="1">
      <c r="A279" s="35"/>
      <c r="B279" s="36"/>
      <c r="C279" s="194" t="s">
        <v>791</v>
      </c>
      <c r="D279" s="194" t="s">
        <v>368</v>
      </c>
      <c r="E279" s="195" t="s">
        <v>1485</v>
      </c>
      <c r="F279" s="196" t="s">
        <v>1486</v>
      </c>
      <c r="G279" s="197" t="s">
        <v>396</v>
      </c>
      <c r="H279" s="198">
        <v>54</v>
      </c>
      <c r="I279" s="199"/>
      <c r="J279" s="200">
        <f>ROUND(I279*H279,2)</f>
        <v>0</v>
      </c>
      <c r="K279" s="196" t="s">
        <v>1269</v>
      </c>
      <c r="L279" s="40"/>
      <c r="M279" s="201" t="s">
        <v>1</v>
      </c>
      <c r="N279" s="202" t="s">
        <v>46</v>
      </c>
      <c r="O279" s="72"/>
      <c r="P279" s="203">
        <f>O279*H279</f>
        <v>0</v>
      </c>
      <c r="Q279" s="203">
        <v>0</v>
      </c>
      <c r="R279" s="203">
        <f>Q279*H279</f>
        <v>0</v>
      </c>
      <c r="S279" s="203">
        <v>0</v>
      </c>
      <c r="T279" s="204">
        <f>S279*H279</f>
        <v>0</v>
      </c>
      <c r="U279" s="35"/>
      <c r="V279" s="35"/>
      <c r="W279" s="35"/>
      <c r="X279" s="35"/>
      <c r="Y279" s="35"/>
      <c r="Z279" s="35"/>
      <c r="AA279" s="35"/>
      <c r="AB279" s="35"/>
      <c r="AC279" s="35"/>
      <c r="AD279" s="35"/>
      <c r="AE279" s="35"/>
      <c r="AR279" s="205" t="s">
        <v>421</v>
      </c>
      <c r="AT279" s="205" t="s">
        <v>368</v>
      </c>
      <c r="AU279" s="205" t="s">
        <v>88</v>
      </c>
      <c r="AY279" s="18" t="s">
        <v>365</v>
      </c>
      <c r="BE279" s="206">
        <f>IF(N279="základní",J279,0)</f>
        <v>0</v>
      </c>
      <c r="BF279" s="206">
        <f>IF(N279="snížená",J279,0)</f>
        <v>0</v>
      </c>
      <c r="BG279" s="206">
        <f>IF(N279="zákl. přenesená",J279,0)</f>
        <v>0</v>
      </c>
      <c r="BH279" s="206">
        <f>IF(N279="sníž. přenesená",J279,0)</f>
        <v>0</v>
      </c>
      <c r="BI279" s="206">
        <f>IF(N279="nulová",J279,0)</f>
        <v>0</v>
      </c>
      <c r="BJ279" s="18" t="s">
        <v>88</v>
      </c>
      <c r="BK279" s="206">
        <f>ROUND(I279*H279,2)</f>
        <v>0</v>
      </c>
      <c r="BL279" s="18" t="s">
        <v>421</v>
      </c>
      <c r="BM279" s="205" t="s">
        <v>1487</v>
      </c>
    </row>
    <row r="280" spans="1:65" s="2" customFormat="1" ht="19.5">
      <c r="A280" s="35"/>
      <c r="B280" s="36"/>
      <c r="C280" s="37"/>
      <c r="D280" s="209" t="s">
        <v>1270</v>
      </c>
      <c r="E280" s="37"/>
      <c r="F280" s="275" t="s">
        <v>1488</v>
      </c>
      <c r="G280" s="37"/>
      <c r="H280" s="37"/>
      <c r="I280" s="276"/>
      <c r="J280" s="37"/>
      <c r="K280" s="37"/>
      <c r="L280" s="40"/>
      <c r="M280" s="261"/>
      <c r="N280" s="262"/>
      <c r="O280" s="72"/>
      <c r="P280" s="72"/>
      <c r="Q280" s="72"/>
      <c r="R280" s="72"/>
      <c r="S280" s="72"/>
      <c r="T280" s="73"/>
      <c r="U280" s="35"/>
      <c r="V280" s="35"/>
      <c r="W280" s="35"/>
      <c r="X280" s="35"/>
      <c r="Y280" s="35"/>
      <c r="Z280" s="35"/>
      <c r="AA280" s="35"/>
      <c r="AB280" s="35"/>
      <c r="AC280" s="35"/>
      <c r="AD280" s="35"/>
      <c r="AE280" s="35"/>
      <c r="AT280" s="18" t="s">
        <v>1270</v>
      </c>
      <c r="AU280" s="18" t="s">
        <v>88</v>
      </c>
    </row>
    <row r="281" spans="1:65" s="2" customFormat="1" ht="37.9" customHeight="1">
      <c r="A281" s="35"/>
      <c r="B281" s="36"/>
      <c r="C281" s="194" t="s">
        <v>795</v>
      </c>
      <c r="D281" s="194" t="s">
        <v>368</v>
      </c>
      <c r="E281" s="195" t="s">
        <v>1489</v>
      </c>
      <c r="F281" s="196" t="s">
        <v>1490</v>
      </c>
      <c r="G281" s="197" t="s">
        <v>1491</v>
      </c>
      <c r="H281" s="198">
        <v>1</v>
      </c>
      <c r="I281" s="199"/>
      <c r="J281" s="200">
        <f>ROUND(I281*H281,2)</f>
        <v>0</v>
      </c>
      <c r="K281" s="196" t="s">
        <v>1269</v>
      </c>
      <c r="L281" s="40"/>
      <c r="M281" s="201" t="s">
        <v>1</v>
      </c>
      <c r="N281" s="202" t="s">
        <v>46</v>
      </c>
      <c r="O281" s="72"/>
      <c r="P281" s="203">
        <f>O281*H281</f>
        <v>0</v>
      </c>
      <c r="Q281" s="203">
        <v>0</v>
      </c>
      <c r="R281" s="203">
        <f>Q281*H281</f>
        <v>0</v>
      </c>
      <c r="S281" s="203">
        <v>0</v>
      </c>
      <c r="T281" s="204">
        <f>S281*H281</f>
        <v>0</v>
      </c>
      <c r="U281" s="35"/>
      <c r="V281" s="35"/>
      <c r="W281" s="35"/>
      <c r="X281" s="35"/>
      <c r="Y281" s="35"/>
      <c r="Z281" s="35"/>
      <c r="AA281" s="35"/>
      <c r="AB281" s="35"/>
      <c r="AC281" s="35"/>
      <c r="AD281" s="35"/>
      <c r="AE281" s="35"/>
      <c r="AR281" s="205" t="s">
        <v>421</v>
      </c>
      <c r="AT281" s="205" t="s">
        <v>368</v>
      </c>
      <c r="AU281" s="205" t="s">
        <v>88</v>
      </c>
      <c r="AY281" s="18" t="s">
        <v>365</v>
      </c>
      <c r="BE281" s="206">
        <f>IF(N281="základní",J281,0)</f>
        <v>0</v>
      </c>
      <c r="BF281" s="206">
        <f>IF(N281="snížená",J281,0)</f>
        <v>0</v>
      </c>
      <c r="BG281" s="206">
        <f>IF(N281="zákl. přenesená",J281,0)</f>
        <v>0</v>
      </c>
      <c r="BH281" s="206">
        <f>IF(N281="sníž. přenesená",J281,0)</f>
        <v>0</v>
      </c>
      <c r="BI281" s="206">
        <f>IF(N281="nulová",J281,0)</f>
        <v>0</v>
      </c>
      <c r="BJ281" s="18" t="s">
        <v>88</v>
      </c>
      <c r="BK281" s="206">
        <f>ROUND(I281*H281,2)</f>
        <v>0</v>
      </c>
      <c r="BL281" s="18" t="s">
        <v>421</v>
      </c>
      <c r="BM281" s="205" t="s">
        <v>1492</v>
      </c>
    </row>
    <row r="282" spans="1:65" s="2" customFormat="1" ht="29.25">
      <c r="A282" s="35"/>
      <c r="B282" s="36"/>
      <c r="C282" s="37"/>
      <c r="D282" s="209" t="s">
        <v>1270</v>
      </c>
      <c r="E282" s="37"/>
      <c r="F282" s="275" t="s">
        <v>1493</v>
      </c>
      <c r="G282" s="37"/>
      <c r="H282" s="37"/>
      <c r="I282" s="276"/>
      <c r="J282" s="37"/>
      <c r="K282" s="37"/>
      <c r="L282" s="40"/>
      <c r="M282" s="261"/>
      <c r="N282" s="262"/>
      <c r="O282" s="72"/>
      <c r="P282" s="72"/>
      <c r="Q282" s="72"/>
      <c r="R282" s="72"/>
      <c r="S282" s="72"/>
      <c r="T282" s="73"/>
      <c r="U282" s="35"/>
      <c r="V282" s="35"/>
      <c r="W282" s="35"/>
      <c r="X282" s="35"/>
      <c r="Y282" s="35"/>
      <c r="Z282" s="35"/>
      <c r="AA282" s="35"/>
      <c r="AB282" s="35"/>
      <c r="AC282" s="35"/>
      <c r="AD282" s="35"/>
      <c r="AE282" s="35"/>
      <c r="AT282" s="18" t="s">
        <v>1270</v>
      </c>
      <c r="AU282" s="18" t="s">
        <v>88</v>
      </c>
    </row>
    <row r="283" spans="1:65" s="2" customFormat="1" ht="24.2" customHeight="1">
      <c r="A283" s="35"/>
      <c r="B283" s="36"/>
      <c r="C283" s="194" t="s">
        <v>799</v>
      </c>
      <c r="D283" s="194" t="s">
        <v>368</v>
      </c>
      <c r="E283" s="195" t="s">
        <v>1494</v>
      </c>
      <c r="F283" s="196" t="s">
        <v>1495</v>
      </c>
      <c r="G283" s="197" t="s">
        <v>1331</v>
      </c>
      <c r="H283" s="198">
        <v>1</v>
      </c>
      <c r="I283" s="199"/>
      <c r="J283" s="200">
        <f t="shared" ref="J283:J288" si="30">ROUND(I283*H283,2)</f>
        <v>0</v>
      </c>
      <c r="K283" s="196" t="s">
        <v>1269</v>
      </c>
      <c r="L283" s="40"/>
      <c r="M283" s="201" t="s">
        <v>1</v>
      </c>
      <c r="N283" s="202" t="s">
        <v>46</v>
      </c>
      <c r="O283" s="72"/>
      <c r="P283" s="203">
        <f t="shared" ref="P283:P288" si="31">O283*H283</f>
        <v>0</v>
      </c>
      <c r="Q283" s="203">
        <v>0</v>
      </c>
      <c r="R283" s="203">
        <f t="shared" ref="R283:R288" si="32">Q283*H283</f>
        <v>0</v>
      </c>
      <c r="S283" s="203">
        <v>0</v>
      </c>
      <c r="T283" s="204">
        <f t="shared" ref="T283:T288" si="33">S283*H283</f>
        <v>0</v>
      </c>
      <c r="U283" s="35"/>
      <c r="V283" s="35"/>
      <c r="W283" s="35"/>
      <c r="X283" s="35"/>
      <c r="Y283" s="35"/>
      <c r="Z283" s="35"/>
      <c r="AA283" s="35"/>
      <c r="AB283" s="35"/>
      <c r="AC283" s="35"/>
      <c r="AD283" s="35"/>
      <c r="AE283" s="35"/>
      <c r="AR283" s="205" t="s">
        <v>421</v>
      </c>
      <c r="AT283" s="205" t="s">
        <v>368</v>
      </c>
      <c r="AU283" s="205" t="s">
        <v>88</v>
      </c>
      <c r="AY283" s="18" t="s">
        <v>365</v>
      </c>
      <c r="BE283" s="206">
        <f t="shared" ref="BE283:BE288" si="34">IF(N283="základní",J283,0)</f>
        <v>0</v>
      </c>
      <c r="BF283" s="206">
        <f t="shared" ref="BF283:BF288" si="35">IF(N283="snížená",J283,0)</f>
        <v>0</v>
      </c>
      <c r="BG283" s="206">
        <f t="shared" ref="BG283:BG288" si="36">IF(N283="zákl. přenesená",J283,0)</f>
        <v>0</v>
      </c>
      <c r="BH283" s="206">
        <f t="shared" ref="BH283:BH288" si="37">IF(N283="sníž. přenesená",J283,0)</f>
        <v>0</v>
      </c>
      <c r="BI283" s="206">
        <f t="shared" ref="BI283:BI288" si="38">IF(N283="nulová",J283,0)</f>
        <v>0</v>
      </c>
      <c r="BJ283" s="18" t="s">
        <v>88</v>
      </c>
      <c r="BK283" s="206">
        <f t="shared" ref="BK283:BK288" si="39">ROUND(I283*H283,2)</f>
        <v>0</v>
      </c>
      <c r="BL283" s="18" t="s">
        <v>421</v>
      </c>
      <c r="BM283" s="205" t="s">
        <v>1496</v>
      </c>
    </row>
    <row r="284" spans="1:65" s="2" customFormat="1" ht="16.5" customHeight="1">
      <c r="A284" s="35"/>
      <c r="B284" s="36"/>
      <c r="C284" s="194" t="s">
        <v>803</v>
      </c>
      <c r="D284" s="194" t="s">
        <v>368</v>
      </c>
      <c r="E284" s="195" t="s">
        <v>1497</v>
      </c>
      <c r="F284" s="196" t="s">
        <v>1498</v>
      </c>
      <c r="G284" s="197" t="s">
        <v>1499</v>
      </c>
      <c r="H284" s="198">
        <v>1</v>
      </c>
      <c r="I284" s="199"/>
      <c r="J284" s="200">
        <f t="shared" si="30"/>
        <v>0</v>
      </c>
      <c r="K284" s="196" t="s">
        <v>1374</v>
      </c>
      <c r="L284" s="40"/>
      <c r="M284" s="201" t="s">
        <v>1</v>
      </c>
      <c r="N284" s="202" t="s">
        <v>46</v>
      </c>
      <c r="O284" s="72"/>
      <c r="P284" s="203">
        <f t="shared" si="31"/>
        <v>0</v>
      </c>
      <c r="Q284" s="203">
        <v>0</v>
      </c>
      <c r="R284" s="203">
        <f t="shared" si="32"/>
        <v>0</v>
      </c>
      <c r="S284" s="203">
        <v>0</v>
      </c>
      <c r="T284" s="204">
        <f t="shared" si="33"/>
        <v>0</v>
      </c>
      <c r="U284" s="35"/>
      <c r="V284" s="35"/>
      <c r="W284" s="35"/>
      <c r="X284" s="35"/>
      <c r="Y284" s="35"/>
      <c r="Z284" s="35"/>
      <c r="AA284" s="35"/>
      <c r="AB284" s="35"/>
      <c r="AC284" s="35"/>
      <c r="AD284" s="35"/>
      <c r="AE284" s="35"/>
      <c r="AR284" s="205" t="s">
        <v>421</v>
      </c>
      <c r="AT284" s="205" t="s">
        <v>368</v>
      </c>
      <c r="AU284" s="205" t="s">
        <v>88</v>
      </c>
      <c r="AY284" s="18" t="s">
        <v>365</v>
      </c>
      <c r="BE284" s="206">
        <f t="shared" si="34"/>
        <v>0</v>
      </c>
      <c r="BF284" s="206">
        <f t="shared" si="35"/>
        <v>0</v>
      </c>
      <c r="BG284" s="206">
        <f t="shared" si="36"/>
        <v>0</v>
      </c>
      <c r="BH284" s="206">
        <f t="shared" si="37"/>
        <v>0</v>
      </c>
      <c r="BI284" s="206">
        <f t="shared" si="38"/>
        <v>0</v>
      </c>
      <c r="BJ284" s="18" t="s">
        <v>88</v>
      </c>
      <c r="BK284" s="206">
        <f t="shared" si="39"/>
        <v>0</v>
      </c>
      <c r="BL284" s="18" t="s">
        <v>421</v>
      </c>
      <c r="BM284" s="205" t="s">
        <v>1500</v>
      </c>
    </row>
    <row r="285" spans="1:65" s="2" customFormat="1" ht="66.75" customHeight="1">
      <c r="A285" s="35"/>
      <c r="B285" s="36"/>
      <c r="C285" s="194" t="s">
        <v>807</v>
      </c>
      <c r="D285" s="194" t="s">
        <v>368</v>
      </c>
      <c r="E285" s="195" t="s">
        <v>1501</v>
      </c>
      <c r="F285" s="196" t="s">
        <v>1502</v>
      </c>
      <c r="G285" s="197" t="s">
        <v>396</v>
      </c>
      <c r="H285" s="198">
        <v>6</v>
      </c>
      <c r="I285" s="199"/>
      <c r="J285" s="200">
        <f t="shared" si="30"/>
        <v>0</v>
      </c>
      <c r="K285" s="196" t="s">
        <v>1269</v>
      </c>
      <c r="L285" s="40"/>
      <c r="M285" s="201" t="s">
        <v>1</v>
      </c>
      <c r="N285" s="202" t="s">
        <v>46</v>
      </c>
      <c r="O285" s="72"/>
      <c r="P285" s="203">
        <f t="shared" si="31"/>
        <v>0</v>
      </c>
      <c r="Q285" s="203">
        <v>0</v>
      </c>
      <c r="R285" s="203">
        <f t="shared" si="32"/>
        <v>0</v>
      </c>
      <c r="S285" s="203">
        <v>0</v>
      </c>
      <c r="T285" s="204">
        <f t="shared" si="33"/>
        <v>0</v>
      </c>
      <c r="U285" s="35"/>
      <c r="V285" s="35"/>
      <c r="W285" s="35"/>
      <c r="X285" s="35"/>
      <c r="Y285" s="35"/>
      <c r="Z285" s="35"/>
      <c r="AA285" s="35"/>
      <c r="AB285" s="35"/>
      <c r="AC285" s="35"/>
      <c r="AD285" s="35"/>
      <c r="AE285" s="35"/>
      <c r="AR285" s="205" t="s">
        <v>421</v>
      </c>
      <c r="AT285" s="205" t="s">
        <v>368</v>
      </c>
      <c r="AU285" s="205" t="s">
        <v>88</v>
      </c>
      <c r="AY285" s="18" t="s">
        <v>365</v>
      </c>
      <c r="BE285" s="206">
        <f t="shared" si="34"/>
        <v>0</v>
      </c>
      <c r="BF285" s="206">
        <f t="shared" si="35"/>
        <v>0</v>
      </c>
      <c r="BG285" s="206">
        <f t="shared" si="36"/>
        <v>0</v>
      </c>
      <c r="BH285" s="206">
        <f t="shared" si="37"/>
        <v>0</v>
      </c>
      <c r="BI285" s="206">
        <f t="shared" si="38"/>
        <v>0</v>
      </c>
      <c r="BJ285" s="18" t="s">
        <v>88</v>
      </c>
      <c r="BK285" s="206">
        <f t="shared" si="39"/>
        <v>0</v>
      </c>
      <c r="BL285" s="18" t="s">
        <v>421</v>
      </c>
      <c r="BM285" s="205" t="s">
        <v>1503</v>
      </c>
    </row>
    <row r="286" spans="1:65" s="2" customFormat="1" ht="66.75" customHeight="1">
      <c r="A286" s="35"/>
      <c r="B286" s="36"/>
      <c r="C286" s="194" t="s">
        <v>811</v>
      </c>
      <c r="D286" s="194" t="s">
        <v>368</v>
      </c>
      <c r="E286" s="195" t="s">
        <v>1504</v>
      </c>
      <c r="F286" s="196" t="s">
        <v>1505</v>
      </c>
      <c r="G286" s="197" t="s">
        <v>396</v>
      </c>
      <c r="H286" s="198">
        <v>14</v>
      </c>
      <c r="I286" s="199"/>
      <c r="J286" s="200">
        <f t="shared" si="30"/>
        <v>0</v>
      </c>
      <c r="K286" s="196" t="s">
        <v>1269</v>
      </c>
      <c r="L286" s="40"/>
      <c r="M286" s="201" t="s">
        <v>1</v>
      </c>
      <c r="N286" s="202" t="s">
        <v>46</v>
      </c>
      <c r="O286" s="72"/>
      <c r="P286" s="203">
        <f t="shared" si="31"/>
        <v>0</v>
      </c>
      <c r="Q286" s="203">
        <v>0</v>
      </c>
      <c r="R286" s="203">
        <f t="shared" si="32"/>
        <v>0</v>
      </c>
      <c r="S286" s="203">
        <v>0</v>
      </c>
      <c r="T286" s="204">
        <f t="shared" si="33"/>
        <v>0</v>
      </c>
      <c r="U286" s="35"/>
      <c r="V286" s="35"/>
      <c r="W286" s="35"/>
      <c r="X286" s="35"/>
      <c r="Y286" s="35"/>
      <c r="Z286" s="35"/>
      <c r="AA286" s="35"/>
      <c r="AB286" s="35"/>
      <c r="AC286" s="35"/>
      <c r="AD286" s="35"/>
      <c r="AE286" s="35"/>
      <c r="AR286" s="205" t="s">
        <v>421</v>
      </c>
      <c r="AT286" s="205" t="s">
        <v>368</v>
      </c>
      <c r="AU286" s="205" t="s">
        <v>88</v>
      </c>
      <c r="AY286" s="18" t="s">
        <v>365</v>
      </c>
      <c r="BE286" s="206">
        <f t="shared" si="34"/>
        <v>0</v>
      </c>
      <c r="BF286" s="206">
        <f t="shared" si="35"/>
        <v>0</v>
      </c>
      <c r="BG286" s="206">
        <f t="shared" si="36"/>
        <v>0</v>
      </c>
      <c r="BH286" s="206">
        <f t="shared" si="37"/>
        <v>0</v>
      </c>
      <c r="BI286" s="206">
        <f t="shared" si="38"/>
        <v>0</v>
      </c>
      <c r="BJ286" s="18" t="s">
        <v>88</v>
      </c>
      <c r="BK286" s="206">
        <f t="shared" si="39"/>
        <v>0</v>
      </c>
      <c r="BL286" s="18" t="s">
        <v>421</v>
      </c>
      <c r="BM286" s="205" t="s">
        <v>1506</v>
      </c>
    </row>
    <row r="287" spans="1:65" s="2" customFormat="1" ht="66.75" customHeight="1">
      <c r="A287" s="35"/>
      <c r="B287" s="36"/>
      <c r="C287" s="194" t="s">
        <v>817</v>
      </c>
      <c r="D287" s="194" t="s">
        <v>368</v>
      </c>
      <c r="E287" s="195" t="s">
        <v>1507</v>
      </c>
      <c r="F287" s="196" t="s">
        <v>1508</v>
      </c>
      <c r="G287" s="197" t="s">
        <v>396</v>
      </c>
      <c r="H287" s="198">
        <v>3</v>
      </c>
      <c r="I287" s="199"/>
      <c r="J287" s="200">
        <f t="shared" si="30"/>
        <v>0</v>
      </c>
      <c r="K287" s="196" t="s">
        <v>1269</v>
      </c>
      <c r="L287" s="40"/>
      <c r="M287" s="201" t="s">
        <v>1</v>
      </c>
      <c r="N287" s="202" t="s">
        <v>46</v>
      </c>
      <c r="O287" s="72"/>
      <c r="P287" s="203">
        <f t="shared" si="31"/>
        <v>0</v>
      </c>
      <c r="Q287" s="203">
        <v>0</v>
      </c>
      <c r="R287" s="203">
        <f t="shared" si="32"/>
        <v>0</v>
      </c>
      <c r="S287" s="203">
        <v>0</v>
      </c>
      <c r="T287" s="204">
        <f t="shared" si="33"/>
        <v>0</v>
      </c>
      <c r="U287" s="35"/>
      <c r="V287" s="35"/>
      <c r="W287" s="35"/>
      <c r="X287" s="35"/>
      <c r="Y287" s="35"/>
      <c r="Z287" s="35"/>
      <c r="AA287" s="35"/>
      <c r="AB287" s="35"/>
      <c r="AC287" s="35"/>
      <c r="AD287" s="35"/>
      <c r="AE287" s="35"/>
      <c r="AR287" s="205" t="s">
        <v>421</v>
      </c>
      <c r="AT287" s="205" t="s">
        <v>368</v>
      </c>
      <c r="AU287" s="205" t="s">
        <v>88</v>
      </c>
      <c r="AY287" s="18" t="s">
        <v>365</v>
      </c>
      <c r="BE287" s="206">
        <f t="shared" si="34"/>
        <v>0</v>
      </c>
      <c r="BF287" s="206">
        <f t="shared" si="35"/>
        <v>0</v>
      </c>
      <c r="BG287" s="206">
        <f t="shared" si="36"/>
        <v>0</v>
      </c>
      <c r="BH287" s="206">
        <f t="shared" si="37"/>
        <v>0</v>
      </c>
      <c r="BI287" s="206">
        <f t="shared" si="38"/>
        <v>0</v>
      </c>
      <c r="BJ287" s="18" t="s">
        <v>88</v>
      </c>
      <c r="BK287" s="206">
        <f t="shared" si="39"/>
        <v>0</v>
      </c>
      <c r="BL287" s="18" t="s">
        <v>421</v>
      </c>
      <c r="BM287" s="205" t="s">
        <v>1509</v>
      </c>
    </row>
    <row r="288" spans="1:65" s="2" customFormat="1" ht="24.2" customHeight="1">
      <c r="A288" s="35"/>
      <c r="B288" s="36"/>
      <c r="C288" s="194" t="s">
        <v>825</v>
      </c>
      <c r="D288" s="194" t="s">
        <v>368</v>
      </c>
      <c r="E288" s="195" t="s">
        <v>1510</v>
      </c>
      <c r="F288" s="196" t="s">
        <v>1511</v>
      </c>
      <c r="G288" s="197" t="s">
        <v>389</v>
      </c>
      <c r="H288" s="198">
        <v>0.113</v>
      </c>
      <c r="I288" s="199"/>
      <c r="J288" s="200">
        <f t="shared" si="30"/>
        <v>0</v>
      </c>
      <c r="K288" s="196" t="s">
        <v>1269</v>
      </c>
      <c r="L288" s="40"/>
      <c r="M288" s="201" t="s">
        <v>1</v>
      </c>
      <c r="N288" s="202" t="s">
        <v>46</v>
      </c>
      <c r="O288" s="72"/>
      <c r="P288" s="203">
        <f t="shared" si="31"/>
        <v>0</v>
      </c>
      <c r="Q288" s="203">
        <v>0</v>
      </c>
      <c r="R288" s="203">
        <f t="shared" si="32"/>
        <v>0</v>
      </c>
      <c r="S288" s="203">
        <v>0</v>
      </c>
      <c r="T288" s="204">
        <f t="shared" si="33"/>
        <v>0</v>
      </c>
      <c r="U288" s="35"/>
      <c r="V288" s="35"/>
      <c r="W288" s="35"/>
      <c r="X288" s="35"/>
      <c r="Y288" s="35"/>
      <c r="Z288" s="35"/>
      <c r="AA288" s="35"/>
      <c r="AB288" s="35"/>
      <c r="AC288" s="35"/>
      <c r="AD288" s="35"/>
      <c r="AE288" s="35"/>
      <c r="AR288" s="205" t="s">
        <v>421</v>
      </c>
      <c r="AT288" s="205" t="s">
        <v>368</v>
      </c>
      <c r="AU288" s="205" t="s">
        <v>88</v>
      </c>
      <c r="AY288" s="18" t="s">
        <v>365</v>
      </c>
      <c r="BE288" s="206">
        <f t="shared" si="34"/>
        <v>0</v>
      </c>
      <c r="BF288" s="206">
        <f t="shared" si="35"/>
        <v>0</v>
      </c>
      <c r="BG288" s="206">
        <f t="shared" si="36"/>
        <v>0</v>
      </c>
      <c r="BH288" s="206">
        <f t="shared" si="37"/>
        <v>0</v>
      </c>
      <c r="BI288" s="206">
        <f t="shared" si="38"/>
        <v>0</v>
      </c>
      <c r="BJ288" s="18" t="s">
        <v>88</v>
      </c>
      <c r="BK288" s="206">
        <f t="shared" si="39"/>
        <v>0</v>
      </c>
      <c r="BL288" s="18" t="s">
        <v>421</v>
      </c>
      <c r="BM288" s="205" t="s">
        <v>1512</v>
      </c>
    </row>
    <row r="289" spans="1:65" s="2" customFormat="1" ht="19.5">
      <c r="A289" s="35"/>
      <c r="B289" s="36"/>
      <c r="C289" s="37"/>
      <c r="D289" s="209" t="s">
        <v>1270</v>
      </c>
      <c r="E289" s="37"/>
      <c r="F289" s="275" t="s">
        <v>1513</v>
      </c>
      <c r="G289" s="37"/>
      <c r="H289" s="37"/>
      <c r="I289" s="276"/>
      <c r="J289" s="37"/>
      <c r="K289" s="37"/>
      <c r="L289" s="40"/>
      <c r="M289" s="261"/>
      <c r="N289" s="262"/>
      <c r="O289" s="72"/>
      <c r="P289" s="72"/>
      <c r="Q289" s="72"/>
      <c r="R289" s="72"/>
      <c r="S289" s="72"/>
      <c r="T289" s="73"/>
      <c r="U289" s="35"/>
      <c r="V289" s="35"/>
      <c r="W289" s="35"/>
      <c r="X289" s="35"/>
      <c r="Y289" s="35"/>
      <c r="Z289" s="35"/>
      <c r="AA289" s="35"/>
      <c r="AB289" s="35"/>
      <c r="AC289" s="35"/>
      <c r="AD289" s="35"/>
      <c r="AE289" s="35"/>
      <c r="AT289" s="18" t="s">
        <v>1270</v>
      </c>
      <c r="AU289" s="18" t="s">
        <v>88</v>
      </c>
    </row>
    <row r="290" spans="1:65" s="12" customFormat="1" ht="25.9" customHeight="1">
      <c r="B290" s="179"/>
      <c r="C290" s="180"/>
      <c r="D290" s="181" t="s">
        <v>80</v>
      </c>
      <c r="E290" s="182" t="s">
        <v>1514</v>
      </c>
      <c r="F290" s="182" t="s">
        <v>1515</v>
      </c>
      <c r="G290" s="180"/>
      <c r="H290" s="180"/>
      <c r="I290" s="183"/>
      <c r="J290" s="167">
        <f>BK290</f>
        <v>0</v>
      </c>
      <c r="K290" s="180"/>
      <c r="L290" s="184"/>
      <c r="M290" s="185"/>
      <c r="N290" s="186"/>
      <c r="O290" s="186"/>
      <c r="P290" s="187">
        <f>SUM(P291:P310)</f>
        <v>0</v>
      </c>
      <c r="Q290" s="186"/>
      <c r="R290" s="187">
        <f>SUM(R291:R310)</f>
        <v>0</v>
      </c>
      <c r="S290" s="186"/>
      <c r="T290" s="188">
        <f>SUM(T291:T310)</f>
        <v>0</v>
      </c>
      <c r="AR290" s="189" t="s">
        <v>90</v>
      </c>
      <c r="AT290" s="190" t="s">
        <v>80</v>
      </c>
      <c r="AU290" s="190" t="s">
        <v>81</v>
      </c>
      <c r="AY290" s="189" t="s">
        <v>365</v>
      </c>
      <c r="BK290" s="191">
        <f>SUM(BK291:BK310)</f>
        <v>0</v>
      </c>
    </row>
    <row r="291" spans="1:65" s="2" customFormat="1" ht="16.5" customHeight="1">
      <c r="A291" s="35"/>
      <c r="B291" s="36"/>
      <c r="C291" s="194" t="s">
        <v>830</v>
      </c>
      <c r="D291" s="194" t="s">
        <v>368</v>
      </c>
      <c r="E291" s="195" t="s">
        <v>1516</v>
      </c>
      <c r="F291" s="196" t="s">
        <v>1517</v>
      </c>
      <c r="G291" s="197" t="s">
        <v>1491</v>
      </c>
      <c r="H291" s="198">
        <v>2</v>
      </c>
      <c r="I291" s="199"/>
      <c r="J291" s="200">
        <f>ROUND(I291*H291,2)</f>
        <v>0</v>
      </c>
      <c r="K291" s="196" t="s">
        <v>1269</v>
      </c>
      <c r="L291" s="40"/>
      <c r="M291" s="201" t="s">
        <v>1</v>
      </c>
      <c r="N291" s="202" t="s">
        <v>46</v>
      </c>
      <c r="O291" s="72"/>
      <c r="P291" s="203">
        <f>O291*H291</f>
        <v>0</v>
      </c>
      <c r="Q291" s="203">
        <v>0</v>
      </c>
      <c r="R291" s="203">
        <f>Q291*H291</f>
        <v>0</v>
      </c>
      <c r="S291" s="203">
        <v>0</v>
      </c>
      <c r="T291" s="204">
        <f>S291*H291</f>
        <v>0</v>
      </c>
      <c r="U291" s="35"/>
      <c r="V291" s="35"/>
      <c r="W291" s="35"/>
      <c r="X291" s="35"/>
      <c r="Y291" s="35"/>
      <c r="Z291" s="35"/>
      <c r="AA291" s="35"/>
      <c r="AB291" s="35"/>
      <c r="AC291" s="35"/>
      <c r="AD291" s="35"/>
      <c r="AE291" s="35"/>
      <c r="AR291" s="205" t="s">
        <v>421</v>
      </c>
      <c r="AT291" s="205" t="s">
        <v>368</v>
      </c>
      <c r="AU291" s="205" t="s">
        <v>88</v>
      </c>
      <c r="AY291" s="18" t="s">
        <v>365</v>
      </c>
      <c r="BE291" s="206">
        <f>IF(N291="základní",J291,0)</f>
        <v>0</v>
      </c>
      <c r="BF291" s="206">
        <f>IF(N291="snížená",J291,0)</f>
        <v>0</v>
      </c>
      <c r="BG291" s="206">
        <f>IF(N291="zákl. přenesená",J291,0)</f>
        <v>0</v>
      </c>
      <c r="BH291" s="206">
        <f>IF(N291="sníž. přenesená",J291,0)</f>
        <v>0</v>
      </c>
      <c r="BI291" s="206">
        <f>IF(N291="nulová",J291,0)</f>
        <v>0</v>
      </c>
      <c r="BJ291" s="18" t="s">
        <v>88</v>
      </c>
      <c r="BK291" s="206">
        <f>ROUND(I291*H291,2)</f>
        <v>0</v>
      </c>
      <c r="BL291" s="18" t="s">
        <v>421</v>
      </c>
      <c r="BM291" s="205" t="s">
        <v>1518</v>
      </c>
    </row>
    <row r="292" spans="1:65" s="2" customFormat="1" ht="16.5" customHeight="1">
      <c r="A292" s="35"/>
      <c r="B292" s="36"/>
      <c r="C292" s="194" t="s">
        <v>835</v>
      </c>
      <c r="D292" s="194" t="s">
        <v>368</v>
      </c>
      <c r="E292" s="195" t="s">
        <v>1519</v>
      </c>
      <c r="F292" s="196" t="s">
        <v>1520</v>
      </c>
      <c r="G292" s="197" t="s">
        <v>1491</v>
      </c>
      <c r="H292" s="198">
        <v>1</v>
      </c>
      <c r="I292" s="199"/>
      <c r="J292" s="200">
        <f>ROUND(I292*H292,2)</f>
        <v>0</v>
      </c>
      <c r="K292" s="196" t="s">
        <v>1269</v>
      </c>
      <c r="L292" s="40"/>
      <c r="M292" s="201" t="s">
        <v>1</v>
      </c>
      <c r="N292" s="202" t="s">
        <v>46</v>
      </c>
      <c r="O292" s="72"/>
      <c r="P292" s="203">
        <f>O292*H292</f>
        <v>0</v>
      </c>
      <c r="Q292" s="203">
        <v>0</v>
      </c>
      <c r="R292" s="203">
        <f>Q292*H292</f>
        <v>0</v>
      </c>
      <c r="S292" s="203">
        <v>0</v>
      </c>
      <c r="T292" s="204">
        <f>S292*H292</f>
        <v>0</v>
      </c>
      <c r="U292" s="35"/>
      <c r="V292" s="35"/>
      <c r="W292" s="35"/>
      <c r="X292" s="35"/>
      <c r="Y292" s="35"/>
      <c r="Z292" s="35"/>
      <c r="AA292" s="35"/>
      <c r="AB292" s="35"/>
      <c r="AC292" s="35"/>
      <c r="AD292" s="35"/>
      <c r="AE292" s="35"/>
      <c r="AR292" s="205" t="s">
        <v>421</v>
      </c>
      <c r="AT292" s="205" t="s">
        <v>368</v>
      </c>
      <c r="AU292" s="205" t="s">
        <v>88</v>
      </c>
      <c r="AY292" s="18" t="s">
        <v>365</v>
      </c>
      <c r="BE292" s="206">
        <f>IF(N292="základní",J292,0)</f>
        <v>0</v>
      </c>
      <c r="BF292" s="206">
        <f>IF(N292="snížená",J292,0)</f>
        <v>0</v>
      </c>
      <c r="BG292" s="206">
        <f>IF(N292="zákl. přenesená",J292,0)</f>
        <v>0</v>
      </c>
      <c r="BH292" s="206">
        <f>IF(N292="sníž. přenesená",J292,0)</f>
        <v>0</v>
      </c>
      <c r="BI292" s="206">
        <f>IF(N292="nulová",J292,0)</f>
        <v>0</v>
      </c>
      <c r="BJ292" s="18" t="s">
        <v>88</v>
      </c>
      <c r="BK292" s="206">
        <f>ROUND(I292*H292,2)</f>
        <v>0</v>
      </c>
      <c r="BL292" s="18" t="s">
        <v>421</v>
      </c>
      <c r="BM292" s="205" t="s">
        <v>1521</v>
      </c>
    </row>
    <row r="293" spans="1:65" s="2" customFormat="1" ht="16.5" customHeight="1">
      <c r="A293" s="35"/>
      <c r="B293" s="36"/>
      <c r="C293" s="194" t="s">
        <v>842</v>
      </c>
      <c r="D293" s="194" t="s">
        <v>368</v>
      </c>
      <c r="E293" s="195" t="s">
        <v>1522</v>
      </c>
      <c r="F293" s="196" t="s">
        <v>1523</v>
      </c>
      <c r="G293" s="197" t="s">
        <v>1491</v>
      </c>
      <c r="H293" s="198">
        <v>3</v>
      </c>
      <c r="I293" s="199"/>
      <c r="J293" s="200">
        <f>ROUND(I293*H293,2)</f>
        <v>0</v>
      </c>
      <c r="K293" s="196" t="s">
        <v>1269</v>
      </c>
      <c r="L293" s="40"/>
      <c r="M293" s="201" t="s">
        <v>1</v>
      </c>
      <c r="N293" s="202" t="s">
        <v>46</v>
      </c>
      <c r="O293" s="72"/>
      <c r="P293" s="203">
        <f>O293*H293</f>
        <v>0</v>
      </c>
      <c r="Q293" s="203">
        <v>0</v>
      </c>
      <c r="R293" s="203">
        <f>Q293*H293</f>
        <v>0</v>
      </c>
      <c r="S293" s="203">
        <v>0</v>
      </c>
      <c r="T293" s="204">
        <f>S293*H293</f>
        <v>0</v>
      </c>
      <c r="U293" s="35"/>
      <c r="V293" s="35"/>
      <c r="W293" s="35"/>
      <c r="X293" s="35"/>
      <c r="Y293" s="35"/>
      <c r="Z293" s="35"/>
      <c r="AA293" s="35"/>
      <c r="AB293" s="35"/>
      <c r="AC293" s="35"/>
      <c r="AD293" s="35"/>
      <c r="AE293" s="35"/>
      <c r="AR293" s="205" t="s">
        <v>421</v>
      </c>
      <c r="AT293" s="205" t="s">
        <v>368</v>
      </c>
      <c r="AU293" s="205" t="s">
        <v>88</v>
      </c>
      <c r="AY293" s="18" t="s">
        <v>365</v>
      </c>
      <c r="BE293" s="206">
        <f>IF(N293="základní",J293,0)</f>
        <v>0</v>
      </c>
      <c r="BF293" s="206">
        <f>IF(N293="snížená",J293,0)</f>
        <v>0</v>
      </c>
      <c r="BG293" s="206">
        <f>IF(N293="zákl. přenesená",J293,0)</f>
        <v>0</v>
      </c>
      <c r="BH293" s="206">
        <f>IF(N293="sníž. přenesená",J293,0)</f>
        <v>0</v>
      </c>
      <c r="BI293" s="206">
        <f>IF(N293="nulová",J293,0)</f>
        <v>0</v>
      </c>
      <c r="BJ293" s="18" t="s">
        <v>88</v>
      </c>
      <c r="BK293" s="206">
        <f>ROUND(I293*H293,2)</f>
        <v>0</v>
      </c>
      <c r="BL293" s="18" t="s">
        <v>421</v>
      </c>
      <c r="BM293" s="205" t="s">
        <v>1524</v>
      </c>
    </row>
    <row r="294" spans="1:65" s="2" customFormat="1" ht="19.5">
      <c r="A294" s="35"/>
      <c r="B294" s="36"/>
      <c r="C294" s="37"/>
      <c r="D294" s="209" t="s">
        <v>1270</v>
      </c>
      <c r="E294" s="37"/>
      <c r="F294" s="275" t="s">
        <v>1525</v>
      </c>
      <c r="G294" s="37"/>
      <c r="H294" s="37"/>
      <c r="I294" s="276"/>
      <c r="J294" s="37"/>
      <c r="K294" s="37"/>
      <c r="L294" s="40"/>
      <c r="M294" s="261"/>
      <c r="N294" s="262"/>
      <c r="O294" s="72"/>
      <c r="P294" s="72"/>
      <c r="Q294" s="72"/>
      <c r="R294" s="72"/>
      <c r="S294" s="72"/>
      <c r="T294" s="73"/>
      <c r="U294" s="35"/>
      <c r="V294" s="35"/>
      <c r="W294" s="35"/>
      <c r="X294" s="35"/>
      <c r="Y294" s="35"/>
      <c r="Z294" s="35"/>
      <c r="AA294" s="35"/>
      <c r="AB294" s="35"/>
      <c r="AC294" s="35"/>
      <c r="AD294" s="35"/>
      <c r="AE294" s="35"/>
      <c r="AT294" s="18" t="s">
        <v>1270</v>
      </c>
      <c r="AU294" s="18" t="s">
        <v>88</v>
      </c>
    </row>
    <row r="295" spans="1:65" s="2" customFormat="1" ht="16.5" customHeight="1">
      <c r="A295" s="35"/>
      <c r="B295" s="36"/>
      <c r="C295" s="194" t="s">
        <v>848</v>
      </c>
      <c r="D295" s="194" t="s">
        <v>368</v>
      </c>
      <c r="E295" s="195" t="s">
        <v>1526</v>
      </c>
      <c r="F295" s="196" t="s">
        <v>1527</v>
      </c>
      <c r="G295" s="197" t="s">
        <v>1491</v>
      </c>
      <c r="H295" s="198">
        <v>2</v>
      </c>
      <c r="I295" s="199"/>
      <c r="J295" s="200">
        <f t="shared" ref="J295:J309" si="40">ROUND(I295*H295,2)</f>
        <v>0</v>
      </c>
      <c r="K295" s="196" t="s">
        <v>1269</v>
      </c>
      <c r="L295" s="40"/>
      <c r="M295" s="201" t="s">
        <v>1</v>
      </c>
      <c r="N295" s="202" t="s">
        <v>46</v>
      </c>
      <c r="O295" s="72"/>
      <c r="P295" s="203">
        <f t="shared" ref="P295:P309" si="41">O295*H295</f>
        <v>0</v>
      </c>
      <c r="Q295" s="203">
        <v>0</v>
      </c>
      <c r="R295" s="203">
        <f t="shared" ref="R295:R309" si="42">Q295*H295</f>
        <v>0</v>
      </c>
      <c r="S295" s="203">
        <v>0</v>
      </c>
      <c r="T295" s="204">
        <f t="shared" ref="T295:T309" si="43">S295*H295</f>
        <v>0</v>
      </c>
      <c r="U295" s="35"/>
      <c r="V295" s="35"/>
      <c r="W295" s="35"/>
      <c r="X295" s="35"/>
      <c r="Y295" s="35"/>
      <c r="Z295" s="35"/>
      <c r="AA295" s="35"/>
      <c r="AB295" s="35"/>
      <c r="AC295" s="35"/>
      <c r="AD295" s="35"/>
      <c r="AE295" s="35"/>
      <c r="AR295" s="205" t="s">
        <v>421</v>
      </c>
      <c r="AT295" s="205" t="s">
        <v>368</v>
      </c>
      <c r="AU295" s="205" t="s">
        <v>88</v>
      </c>
      <c r="AY295" s="18" t="s">
        <v>365</v>
      </c>
      <c r="BE295" s="206">
        <f t="shared" ref="BE295:BE309" si="44">IF(N295="základní",J295,0)</f>
        <v>0</v>
      </c>
      <c r="BF295" s="206">
        <f t="shared" ref="BF295:BF309" si="45">IF(N295="snížená",J295,0)</f>
        <v>0</v>
      </c>
      <c r="BG295" s="206">
        <f t="shared" ref="BG295:BG309" si="46">IF(N295="zákl. přenesená",J295,0)</f>
        <v>0</v>
      </c>
      <c r="BH295" s="206">
        <f t="shared" ref="BH295:BH309" si="47">IF(N295="sníž. přenesená",J295,0)</f>
        <v>0</v>
      </c>
      <c r="BI295" s="206">
        <f t="shared" ref="BI295:BI309" si="48">IF(N295="nulová",J295,0)</f>
        <v>0</v>
      </c>
      <c r="BJ295" s="18" t="s">
        <v>88</v>
      </c>
      <c r="BK295" s="206">
        <f t="shared" ref="BK295:BK309" si="49">ROUND(I295*H295,2)</f>
        <v>0</v>
      </c>
      <c r="BL295" s="18" t="s">
        <v>421</v>
      </c>
      <c r="BM295" s="205" t="s">
        <v>1528</v>
      </c>
    </row>
    <row r="296" spans="1:65" s="2" customFormat="1" ht="16.5" customHeight="1">
      <c r="A296" s="35"/>
      <c r="B296" s="36"/>
      <c r="C296" s="194" t="s">
        <v>856</v>
      </c>
      <c r="D296" s="194" t="s">
        <v>368</v>
      </c>
      <c r="E296" s="195" t="s">
        <v>1529</v>
      </c>
      <c r="F296" s="196" t="s">
        <v>1530</v>
      </c>
      <c r="G296" s="197" t="s">
        <v>1331</v>
      </c>
      <c r="H296" s="198">
        <v>1</v>
      </c>
      <c r="I296" s="199"/>
      <c r="J296" s="200">
        <f t="shared" si="40"/>
        <v>0</v>
      </c>
      <c r="K296" s="196" t="s">
        <v>1269</v>
      </c>
      <c r="L296" s="40"/>
      <c r="M296" s="201" t="s">
        <v>1</v>
      </c>
      <c r="N296" s="202" t="s">
        <v>46</v>
      </c>
      <c r="O296" s="72"/>
      <c r="P296" s="203">
        <f t="shared" si="41"/>
        <v>0</v>
      </c>
      <c r="Q296" s="203">
        <v>0</v>
      </c>
      <c r="R296" s="203">
        <f t="shared" si="42"/>
        <v>0</v>
      </c>
      <c r="S296" s="203">
        <v>0</v>
      </c>
      <c r="T296" s="204">
        <f t="shared" si="43"/>
        <v>0</v>
      </c>
      <c r="U296" s="35"/>
      <c r="V296" s="35"/>
      <c r="W296" s="35"/>
      <c r="X296" s="35"/>
      <c r="Y296" s="35"/>
      <c r="Z296" s="35"/>
      <c r="AA296" s="35"/>
      <c r="AB296" s="35"/>
      <c r="AC296" s="35"/>
      <c r="AD296" s="35"/>
      <c r="AE296" s="35"/>
      <c r="AR296" s="205" t="s">
        <v>421</v>
      </c>
      <c r="AT296" s="205" t="s">
        <v>368</v>
      </c>
      <c r="AU296" s="205" t="s">
        <v>88</v>
      </c>
      <c r="AY296" s="18" t="s">
        <v>365</v>
      </c>
      <c r="BE296" s="206">
        <f t="shared" si="44"/>
        <v>0</v>
      </c>
      <c r="BF296" s="206">
        <f t="shared" si="45"/>
        <v>0</v>
      </c>
      <c r="BG296" s="206">
        <f t="shared" si="46"/>
        <v>0</v>
      </c>
      <c r="BH296" s="206">
        <f t="shared" si="47"/>
        <v>0</v>
      </c>
      <c r="BI296" s="206">
        <f t="shared" si="48"/>
        <v>0</v>
      </c>
      <c r="BJ296" s="18" t="s">
        <v>88</v>
      </c>
      <c r="BK296" s="206">
        <f t="shared" si="49"/>
        <v>0</v>
      </c>
      <c r="BL296" s="18" t="s">
        <v>421</v>
      </c>
      <c r="BM296" s="205" t="s">
        <v>1531</v>
      </c>
    </row>
    <row r="297" spans="1:65" s="2" customFormat="1" ht="24.2" customHeight="1">
      <c r="A297" s="35"/>
      <c r="B297" s="36"/>
      <c r="C297" s="194" t="s">
        <v>861</v>
      </c>
      <c r="D297" s="194" t="s">
        <v>368</v>
      </c>
      <c r="E297" s="195" t="s">
        <v>1532</v>
      </c>
      <c r="F297" s="196" t="s">
        <v>1533</v>
      </c>
      <c r="G297" s="197" t="s">
        <v>1491</v>
      </c>
      <c r="H297" s="198">
        <v>10</v>
      </c>
      <c r="I297" s="199"/>
      <c r="J297" s="200">
        <f t="shared" si="40"/>
        <v>0</v>
      </c>
      <c r="K297" s="196" t="s">
        <v>1269</v>
      </c>
      <c r="L297" s="40"/>
      <c r="M297" s="201" t="s">
        <v>1</v>
      </c>
      <c r="N297" s="202" t="s">
        <v>46</v>
      </c>
      <c r="O297" s="72"/>
      <c r="P297" s="203">
        <f t="shared" si="41"/>
        <v>0</v>
      </c>
      <c r="Q297" s="203">
        <v>0</v>
      </c>
      <c r="R297" s="203">
        <f t="shared" si="42"/>
        <v>0</v>
      </c>
      <c r="S297" s="203">
        <v>0</v>
      </c>
      <c r="T297" s="204">
        <f t="shared" si="43"/>
        <v>0</v>
      </c>
      <c r="U297" s="35"/>
      <c r="V297" s="35"/>
      <c r="W297" s="35"/>
      <c r="X297" s="35"/>
      <c r="Y297" s="35"/>
      <c r="Z297" s="35"/>
      <c r="AA297" s="35"/>
      <c r="AB297" s="35"/>
      <c r="AC297" s="35"/>
      <c r="AD297" s="35"/>
      <c r="AE297" s="35"/>
      <c r="AR297" s="205" t="s">
        <v>421</v>
      </c>
      <c r="AT297" s="205" t="s">
        <v>368</v>
      </c>
      <c r="AU297" s="205" t="s">
        <v>88</v>
      </c>
      <c r="AY297" s="18" t="s">
        <v>365</v>
      </c>
      <c r="BE297" s="206">
        <f t="shared" si="44"/>
        <v>0</v>
      </c>
      <c r="BF297" s="206">
        <f t="shared" si="45"/>
        <v>0</v>
      </c>
      <c r="BG297" s="206">
        <f t="shared" si="46"/>
        <v>0</v>
      </c>
      <c r="BH297" s="206">
        <f t="shared" si="47"/>
        <v>0</v>
      </c>
      <c r="BI297" s="206">
        <f t="shared" si="48"/>
        <v>0</v>
      </c>
      <c r="BJ297" s="18" t="s">
        <v>88</v>
      </c>
      <c r="BK297" s="206">
        <f t="shared" si="49"/>
        <v>0</v>
      </c>
      <c r="BL297" s="18" t="s">
        <v>421</v>
      </c>
      <c r="BM297" s="205" t="s">
        <v>1534</v>
      </c>
    </row>
    <row r="298" spans="1:65" s="2" customFormat="1" ht="24.2" customHeight="1">
      <c r="A298" s="35"/>
      <c r="B298" s="36"/>
      <c r="C298" s="194" t="s">
        <v>868</v>
      </c>
      <c r="D298" s="194" t="s">
        <v>368</v>
      </c>
      <c r="E298" s="195" t="s">
        <v>1535</v>
      </c>
      <c r="F298" s="196" t="s">
        <v>1536</v>
      </c>
      <c r="G298" s="197" t="s">
        <v>1331</v>
      </c>
      <c r="H298" s="198">
        <v>1</v>
      </c>
      <c r="I298" s="199"/>
      <c r="J298" s="200">
        <f t="shared" si="40"/>
        <v>0</v>
      </c>
      <c r="K298" s="196" t="s">
        <v>1269</v>
      </c>
      <c r="L298" s="40"/>
      <c r="M298" s="201" t="s">
        <v>1</v>
      </c>
      <c r="N298" s="202" t="s">
        <v>46</v>
      </c>
      <c r="O298" s="72"/>
      <c r="P298" s="203">
        <f t="shared" si="41"/>
        <v>0</v>
      </c>
      <c r="Q298" s="203">
        <v>0</v>
      </c>
      <c r="R298" s="203">
        <f t="shared" si="42"/>
        <v>0</v>
      </c>
      <c r="S298" s="203">
        <v>0</v>
      </c>
      <c r="T298" s="204">
        <f t="shared" si="43"/>
        <v>0</v>
      </c>
      <c r="U298" s="35"/>
      <c r="V298" s="35"/>
      <c r="W298" s="35"/>
      <c r="X298" s="35"/>
      <c r="Y298" s="35"/>
      <c r="Z298" s="35"/>
      <c r="AA298" s="35"/>
      <c r="AB298" s="35"/>
      <c r="AC298" s="35"/>
      <c r="AD298" s="35"/>
      <c r="AE298" s="35"/>
      <c r="AR298" s="205" t="s">
        <v>421</v>
      </c>
      <c r="AT298" s="205" t="s">
        <v>368</v>
      </c>
      <c r="AU298" s="205" t="s">
        <v>88</v>
      </c>
      <c r="AY298" s="18" t="s">
        <v>365</v>
      </c>
      <c r="BE298" s="206">
        <f t="shared" si="44"/>
        <v>0</v>
      </c>
      <c r="BF298" s="206">
        <f t="shared" si="45"/>
        <v>0</v>
      </c>
      <c r="BG298" s="206">
        <f t="shared" si="46"/>
        <v>0</v>
      </c>
      <c r="BH298" s="206">
        <f t="shared" si="47"/>
        <v>0</v>
      </c>
      <c r="BI298" s="206">
        <f t="shared" si="48"/>
        <v>0</v>
      </c>
      <c r="BJ298" s="18" t="s">
        <v>88</v>
      </c>
      <c r="BK298" s="206">
        <f t="shared" si="49"/>
        <v>0</v>
      </c>
      <c r="BL298" s="18" t="s">
        <v>421</v>
      </c>
      <c r="BM298" s="205" t="s">
        <v>1537</v>
      </c>
    </row>
    <row r="299" spans="1:65" s="2" customFormat="1" ht="24.2" customHeight="1">
      <c r="A299" s="35"/>
      <c r="B299" s="36"/>
      <c r="C299" s="194" t="s">
        <v>873</v>
      </c>
      <c r="D299" s="194" t="s">
        <v>368</v>
      </c>
      <c r="E299" s="195" t="s">
        <v>1538</v>
      </c>
      <c r="F299" s="196" t="s">
        <v>1539</v>
      </c>
      <c r="G299" s="197" t="s">
        <v>1331</v>
      </c>
      <c r="H299" s="198">
        <v>5</v>
      </c>
      <c r="I299" s="199"/>
      <c r="J299" s="200">
        <f t="shared" si="40"/>
        <v>0</v>
      </c>
      <c r="K299" s="196" t="s">
        <v>1269</v>
      </c>
      <c r="L299" s="40"/>
      <c r="M299" s="201" t="s">
        <v>1</v>
      </c>
      <c r="N299" s="202" t="s">
        <v>46</v>
      </c>
      <c r="O299" s="72"/>
      <c r="P299" s="203">
        <f t="shared" si="41"/>
        <v>0</v>
      </c>
      <c r="Q299" s="203">
        <v>0</v>
      </c>
      <c r="R299" s="203">
        <f t="shared" si="42"/>
        <v>0</v>
      </c>
      <c r="S299" s="203">
        <v>0</v>
      </c>
      <c r="T299" s="204">
        <f t="shared" si="43"/>
        <v>0</v>
      </c>
      <c r="U299" s="35"/>
      <c r="V299" s="35"/>
      <c r="W299" s="35"/>
      <c r="X299" s="35"/>
      <c r="Y299" s="35"/>
      <c r="Z299" s="35"/>
      <c r="AA299" s="35"/>
      <c r="AB299" s="35"/>
      <c r="AC299" s="35"/>
      <c r="AD299" s="35"/>
      <c r="AE299" s="35"/>
      <c r="AR299" s="205" t="s">
        <v>421</v>
      </c>
      <c r="AT299" s="205" t="s">
        <v>368</v>
      </c>
      <c r="AU299" s="205" t="s">
        <v>88</v>
      </c>
      <c r="AY299" s="18" t="s">
        <v>365</v>
      </c>
      <c r="BE299" s="206">
        <f t="shared" si="44"/>
        <v>0</v>
      </c>
      <c r="BF299" s="206">
        <f t="shared" si="45"/>
        <v>0</v>
      </c>
      <c r="BG299" s="206">
        <f t="shared" si="46"/>
        <v>0</v>
      </c>
      <c r="BH299" s="206">
        <f t="shared" si="47"/>
        <v>0</v>
      </c>
      <c r="BI299" s="206">
        <f t="shared" si="48"/>
        <v>0</v>
      </c>
      <c r="BJ299" s="18" t="s">
        <v>88</v>
      </c>
      <c r="BK299" s="206">
        <f t="shared" si="49"/>
        <v>0</v>
      </c>
      <c r="BL299" s="18" t="s">
        <v>421</v>
      </c>
      <c r="BM299" s="205" t="s">
        <v>1540</v>
      </c>
    </row>
    <row r="300" spans="1:65" s="2" customFormat="1" ht="44.25" customHeight="1">
      <c r="A300" s="35"/>
      <c r="B300" s="36"/>
      <c r="C300" s="194" t="s">
        <v>879</v>
      </c>
      <c r="D300" s="194" t="s">
        <v>368</v>
      </c>
      <c r="E300" s="195" t="s">
        <v>1541</v>
      </c>
      <c r="F300" s="196" t="s">
        <v>1542</v>
      </c>
      <c r="G300" s="197" t="s">
        <v>1331</v>
      </c>
      <c r="H300" s="198">
        <v>1</v>
      </c>
      <c r="I300" s="199"/>
      <c r="J300" s="200">
        <f t="shared" si="40"/>
        <v>0</v>
      </c>
      <c r="K300" s="196" t="s">
        <v>1269</v>
      </c>
      <c r="L300" s="40"/>
      <c r="M300" s="201" t="s">
        <v>1</v>
      </c>
      <c r="N300" s="202" t="s">
        <v>46</v>
      </c>
      <c r="O300" s="72"/>
      <c r="P300" s="203">
        <f t="shared" si="41"/>
        <v>0</v>
      </c>
      <c r="Q300" s="203">
        <v>0</v>
      </c>
      <c r="R300" s="203">
        <f t="shared" si="42"/>
        <v>0</v>
      </c>
      <c r="S300" s="203">
        <v>0</v>
      </c>
      <c r="T300" s="204">
        <f t="shared" si="43"/>
        <v>0</v>
      </c>
      <c r="U300" s="35"/>
      <c r="V300" s="35"/>
      <c r="W300" s="35"/>
      <c r="X300" s="35"/>
      <c r="Y300" s="35"/>
      <c r="Z300" s="35"/>
      <c r="AA300" s="35"/>
      <c r="AB300" s="35"/>
      <c r="AC300" s="35"/>
      <c r="AD300" s="35"/>
      <c r="AE300" s="35"/>
      <c r="AR300" s="205" t="s">
        <v>421</v>
      </c>
      <c r="AT300" s="205" t="s">
        <v>368</v>
      </c>
      <c r="AU300" s="205" t="s">
        <v>88</v>
      </c>
      <c r="AY300" s="18" t="s">
        <v>365</v>
      </c>
      <c r="BE300" s="206">
        <f t="shared" si="44"/>
        <v>0</v>
      </c>
      <c r="BF300" s="206">
        <f t="shared" si="45"/>
        <v>0</v>
      </c>
      <c r="BG300" s="206">
        <f t="shared" si="46"/>
        <v>0</v>
      </c>
      <c r="BH300" s="206">
        <f t="shared" si="47"/>
        <v>0</v>
      </c>
      <c r="BI300" s="206">
        <f t="shared" si="48"/>
        <v>0</v>
      </c>
      <c r="BJ300" s="18" t="s">
        <v>88</v>
      </c>
      <c r="BK300" s="206">
        <f t="shared" si="49"/>
        <v>0</v>
      </c>
      <c r="BL300" s="18" t="s">
        <v>421</v>
      </c>
      <c r="BM300" s="205" t="s">
        <v>1543</v>
      </c>
    </row>
    <row r="301" spans="1:65" s="2" customFormat="1" ht="37.9" customHeight="1">
      <c r="A301" s="35"/>
      <c r="B301" s="36"/>
      <c r="C301" s="194" t="s">
        <v>887</v>
      </c>
      <c r="D301" s="194" t="s">
        <v>368</v>
      </c>
      <c r="E301" s="195" t="s">
        <v>1544</v>
      </c>
      <c r="F301" s="196" t="s">
        <v>1545</v>
      </c>
      <c r="G301" s="197" t="s">
        <v>1331</v>
      </c>
      <c r="H301" s="198">
        <v>3</v>
      </c>
      <c r="I301" s="199"/>
      <c r="J301" s="200">
        <f t="shared" si="40"/>
        <v>0</v>
      </c>
      <c r="K301" s="196" t="s">
        <v>1269</v>
      </c>
      <c r="L301" s="40"/>
      <c r="M301" s="201" t="s">
        <v>1</v>
      </c>
      <c r="N301" s="202" t="s">
        <v>46</v>
      </c>
      <c r="O301" s="72"/>
      <c r="P301" s="203">
        <f t="shared" si="41"/>
        <v>0</v>
      </c>
      <c r="Q301" s="203">
        <v>0</v>
      </c>
      <c r="R301" s="203">
        <f t="shared" si="42"/>
        <v>0</v>
      </c>
      <c r="S301" s="203">
        <v>0</v>
      </c>
      <c r="T301" s="204">
        <f t="shared" si="43"/>
        <v>0</v>
      </c>
      <c r="U301" s="35"/>
      <c r="V301" s="35"/>
      <c r="W301" s="35"/>
      <c r="X301" s="35"/>
      <c r="Y301" s="35"/>
      <c r="Z301" s="35"/>
      <c r="AA301" s="35"/>
      <c r="AB301" s="35"/>
      <c r="AC301" s="35"/>
      <c r="AD301" s="35"/>
      <c r="AE301" s="35"/>
      <c r="AR301" s="205" t="s">
        <v>421</v>
      </c>
      <c r="AT301" s="205" t="s">
        <v>368</v>
      </c>
      <c r="AU301" s="205" t="s">
        <v>88</v>
      </c>
      <c r="AY301" s="18" t="s">
        <v>365</v>
      </c>
      <c r="BE301" s="206">
        <f t="shared" si="44"/>
        <v>0</v>
      </c>
      <c r="BF301" s="206">
        <f t="shared" si="45"/>
        <v>0</v>
      </c>
      <c r="BG301" s="206">
        <f t="shared" si="46"/>
        <v>0</v>
      </c>
      <c r="BH301" s="206">
        <f t="shared" si="47"/>
        <v>0</v>
      </c>
      <c r="BI301" s="206">
        <f t="shared" si="48"/>
        <v>0</v>
      </c>
      <c r="BJ301" s="18" t="s">
        <v>88</v>
      </c>
      <c r="BK301" s="206">
        <f t="shared" si="49"/>
        <v>0</v>
      </c>
      <c r="BL301" s="18" t="s">
        <v>421</v>
      </c>
      <c r="BM301" s="205" t="s">
        <v>1546</v>
      </c>
    </row>
    <row r="302" spans="1:65" s="2" customFormat="1" ht="24.2" customHeight="1">
      <c r="A302" s="35"/>
      <c r="B302" s="36"/>
      <c r="C302" s="194" t="s">
        <v>893</v>
      </c>
      <c r="D302" s="194" t="s">
        <v>368</v>
      </c>
      <c r="E302" s="195" t="s">
        <v>1547</v>
      </c>
      <c r="F302" s="196" t="s">
        <v>1548</v>
      </c>
      <c r="G302" s="197" t="s">
        <v>1331</v>
      </c>
      <c r="H302" s="198">
        <v>2</v>
      </c>
      <c r="I302" s="199"/>
      <c r="J302" s="200">
        <f t="shared" si="40"/>
        <v>0</v>
      </c>
      <c r="K302" s="196" t="s">
        <v>1269</v>
      </c>
      <c r="L302" s="40"/>
      <c r="M302" s="201" t="s">
        <v>1</v>
      </c>
      <c r="N302" s="202" t="s">
        <v>46</v>
      </c>
      <c r="O302" s="72"/>
      <c r="P302" s="203">
        <f t="shared" si="41"/>
        <v>0</v>
      </c>
      <c r="Q302" s="203">
        <v>0</v>
      </c>
      <c r="R302" s="203">
        <f t="shared" si="42"/>
        <v>0</v>
      </c>
      <c r="S302" s="203">
        <v>0</v>
      </c>
      <c r="T302" s="204">
        <f t="shared" si="43"/>
        <v>0</v>
      </c>
      <c r="U302" s="35"/>
      <c r="V302" s="35"/>
      <c r="W302" s="35"/>
      <c r="X302" s="35"/>
      <c r="Y302" s="35"/>
      <c r="Z302" s="35"/>
      <c r="AA302" s="35"/>
      <c r="AB302" s="35"/>
      <c r="AC302" s="35"/>
      <c r="AD302" s="35"/>
      <c r="AE302" s="35"/>
      <c r="AR302" s="205" t="s">
        <v>421</v>
      </c>
      <c r="AT302" s="205" t="s">
        <v>368</v>
      </c>
      <c r="AU302" s="205" t="s">
        <v>88</v>
      </c>
      <c r="AY302" s="18" t="s">
        <v>365</v>
      </c>
      <c r="BE302" s="206">
        <f t="shared" si="44"/>
        <v>0</v>
      </c>
      <c r="BF302" s="206">
        <f t="shared" si="45"/>
        <v>0</v>
      </c>
      <c r="BG302" s="206">
        <f t="shared" si="46"/>
        <v>0</v>
      </c>
      <c r="BH302" s="206">
        <f t="shared" si="47"/>
        <v>0</v>
      </c>
      <c r="BI302" s="206">
        <f t="shared" si="48"/>
        <v>0</v>
      </c>
      <c r="BJ302" s="18" t="s">
        <v>88</v>
      </c>
      <c r="BK302" s="206">
        <f t="shared" si="49"/>
        <v>0</v>
      </c>
      <c r="BL302" s="18" t="s">
        <v>421</v>
      </c>
      <c r="BM302" s="205" t="s">
        <v>1549</v>
      </c>
    </row>
    <row r="303" spans="1:65" s="2" customFormat="1" ht="37.9" customHeight="1">
      <c r="A303" s="35"/>
      <c r="B303" s="36"/>
      <c r="C303" s="194" t="s">
        <v>898</v>
      </c>
      <c r="D303" s="194" t="s">
        <v>368</v>
      </c>
      <c r="E303" s="195" t="s">
        <v>1550</v>
      </c>
      <c r="F303" s="196" t="s">
        <v>1551</v>
      </c>
      <c r="G303" s="197" t="s">
        <v>1331</v>
      </c>
      <c r="H303" s="198">
        <v>2</v>
      </c>
      <c r="I303" s="199"/>
      <c r="J303" s="200">
        <f t="shared" si="40"/>
        <v>0</v>
      </c>
      <c r="K303" s="196" t="s">
        <v>1269</v>
      </c>
      <c r="L303" s="40"/>
      <c r="M303" s="201" t="s">
        <v>1</v>
      </c>
      <c r="N303" s="202" t="s">
        <v>46</v>
      </c>
      <c r="O303" s="72"/>
      <c r="P303" s="203">
        <f t="shared" si="41"/>
        <v>0</v>
      </c>
      <c r="Q303" s="203">
        <v>0</v>
      </c>
      <c r="R303" s="203">
        <f t="shared" si="42"/>
        <v>0</v>
      </c>
      <c r="S303" s="203">
        <v>0</v>
      </c>
      <c r="T303" s="204">
        <f t="shared" si="43"/>
        <v>0</v>
      </c>
      <c r="U303" s="35"/>
      <c r="V303" s="35"/>
      <c r="W303" s="35"/>
      <c r="X303" s="35"/>
      <c r="Y303" s="35"/>
      <c r="Z303" s="35"/>
      <c r="AA303" s="35"/>
      <c r="AB303" s="35"/>
      <c r="AC303" s="35"/>
      <c r="AD303" s="35"/>
      <c r="AE303" s="35"/>
      <c r="AR303" s="205" t="s">
        <v>421</v>
      </c>
      <c r="AT303" s="205" t="s">
        <v>368</v>
      </c>
      <c r="AU303" s="205" t="s">
        <v>88</v>
      </c>
      <c r="AY303" s="18" t="s">
        <v>365</v>
      </c>
      <c r="BE303" s="206">
        <f t="shared" si="44"/>
        <v>0</v>
      </c>
      <c r="BF303" s="206">
        <f t="shared" si="45"/>
        <v>0</v>
      </c>
      <c r="BG303" s="206">
        <f t="shared" si="46"/>
        <v>0</v>
      </c>
      <c r="BH303" s="206">
        <f t="shared" si="47"/>
        <v>0</v>
      </c>
      <c r="BI303" s="206">
        <f t="shared" si="48"/>
        <v>0</v>
      </c>
      <c r="BJ303" s="18" t="s">
        <v>88</v>
      </c>
      <c r="BK303" s="206">
        <f t="shared" si="49"/>
        <v>0</v>
      </c>
      <c r="BL303" s="18" t="s">
        <v>421</v>
      </c>
      <c r="BM303" s="205" t="s">
        <v>1552</v>
      </c>
    </row>
    <row r="304" spans="1:65" s="2" customFormat="1" ht="24.2" customHeight="1">
      <c r="A304" s="35"/>
      <c r="B304" s="36"/>
      <c r="C304" s="194" t="s">
        <v>905</v>
      </c>
      <c r="D304" s="194" t="s">
        <v>368</v>
      </c>
      <c r="E304" s="195" t="s">
        <v>1553</v>
      </c>
      <c r="F304" s="196" t="s">
        <v>1554</v>
      </c>
      <c r="G304" s="197" t="s">
        <v>1331</v>
      </c>
      <c r="H304" s="198">
        <v>1</v>
      </c>
      <c r="I304" s="199"/>
      <c r="J304" s="200">
        <f t="shared" si="40"/>
        <v>0</v>
      </c>
      <c r="K304" s="196" t="s">
        <v>1269</v>
      </c>
      <c r="L304" s="40"/>
      <c r="M304" s="201" t="s">
        <v>1</v>
      </c>
      <c r="N304" s="202" t="s">
        <v>46</v>
      </c>
      <c r="O304" s="72"/>
      <c r="P304" s="203">
        <f t="shared" si="41"/>
        <v>0</v>
      </c>
      <c r="Q304" s="203">
        <v>0</v>
      </c>
      <c r="R304" s="203">
        <f t="shared" si="42"/>
        <v>0</v>
      </c>
      <c r="S304" s="203">
        <v>0</v>
      </c>
      <c r="T304" s="204">
        <f t="shared" si="43"/>
        <v>0</v>
      </c>
      <c r="U304" s="35"/>
      <c r="V304" s="35"/>
      <c r="W304" s="35"/>
      <c r="X304" s="35"/>
      <c r="Y304" s="35"/>
      <c r="Z304" s="35"/>
      <c r="AA304" s="35"/>
      <c r="AB304" s="35"/>
      <c r="AC304" s="35"/>
      <c r="AD304" s="35"/>
      <c r="AE304" s="35"/>
      <c r="AR304" s="205" t="s">
        <v>421</v>
      </c>
      <c r="AT304" s="205" t="s">
        <v>368</v>
      </c>
      <c r="AU304" s="205" t="s">
        <v>88</v>
      </c>
      <c r="AY304" s="18" t="s">
        <v>365</v>
      </c>
      <c r="BE304" s="206">
        <f t="shared" si="44"/>
        <v>0</v>
      </c>
      <c r="BF304" s="206">
        <f t="shared" si="45"/>
        <v>0</v>
      </c>
      <c r="BG304" s="206">
        <f t="shared" si="46"/>
        <v>0</v>
      </c>
      <c r="BH304" s="206">
        <f t="shared" si="47"/>
        <v>0</v>
      </c>
      <c r="BI304" s="206">
        <f t="shared" si="48"/>
        <v>0</v>
      </c>
      <c r="BJ304" s="18" t="s">
        <v>88</v>
      </c>
      <c r="BK304" s="206">
        <f t="shared" si="49"/>
        <v>0</v>
      </c>
      <c r="BL304" s="18" t="s">
        <v>421</v>
      </c>
      <c r="BM304" s="205" t="s">
        <v>1555</v>
      </c>
    </row>
    <row r="305" spans="1:65" s="2" customFormat="1" ht="24.2" customHeight="1">
      <c r="A305" s="35"/>
      <c r="B305" s="36"/>
      <c r="C305" s="194" t="s">
        <v>910</v>
      </c>
      <c r="D305" s="194" t="s">
        <v>368</v>
      </c>
      <c r="E305" s="195" t="s">
        <v>1556</v>
      </c>
      <c r="F305" s="196" t="s">
        <v>1557</v>
      </c>
      <c r="G305" s="197" t="s">
        <v>1331</v>
      </c>
      <c r="H305" s="198">
        <v>2</v>
      </c>
      <c r="I305" s="199"/>
      <c r="J305" s="200">
        <f t="shared" si="40"/>
        <v>0</v>
      </c>
      <c r="K305" s="196" t="s">
        <v>1269</v>
      </c>
      <c r="L305" s="40"/>
      <c r="M305" s="201" t="s">
        <v>1</v>
      </c>
      <c r="N305" s="202" t="s">
        <v>46</v>
      </c>
      <c r="O305" s="72"/>
      <c r="P305" s="203">
        <f t="shared" si="41"/>
        <v>0</v>
      </c>
      <c r="Q305" s="203">
        <v>0</v>
      </c>
      <c r="R305" s="203">
        <f t="shared" si="42"/>
        <v>0</v>
      </c>
      <c r="S305" s="203">
        <v>0</v>
      </c>
      <c r="T305" s="204">
        <f t="shared" si="43"/>
        <v>0</v>
      </c>
      <c r="U305" s="35"/>
      <c r="V305" s="35"/>
      <c r="W305" s="35"/>
      <c r="X305" s="35"/>
      <c r="Y305" s="35"/>
      <c r="Z305" s="35"/>
      <c r="AA305" s="35"/>
      <c r="AB305" s="35"/>
      <c r="AC305" s="35"/>
      <c r="AD305" s="35"/>
      <c r="AE305" s="35"/>
      <c r="AR305" s="205" t="s">
        <v>421</v>
      </c>
      <c r="AT305" s="205" t="s">
        <v>368</v>
      </c>
      <c r="AU305" s="205" t="s">
        <v>88</v>
      </c>
      <c r="AY305" s="18" t="s">
        <v>365</v>
      </c>
      <c r="BE305" s="206">
        <f t="shared" si="44"/>
        <v>0</v>
      </c>
      <c r="BF305" s="206">
        <f t="shared" si="45"/>
        <v>0</v>
      </c>
      <c r="BG305" s="206">
        <f t="shared" si="46"/>
        <v>0</v>
      </c>
      <c r="BH305" s="206">
        <f t="shared" si="47"/>
        <v>0</v>
      </c>
      <c r="BI305" s="206">
        <f t="shared" si="48"/>
        <v>0</v>
      </c>
      <c r="BJ305" s="18" t="s">
        <v>88</v>
      </c>
      <c r="BK305" s="206">
        <f t="shared" si="49"/>
        <v>0</v>
      </c>
      <c r="BL305" s="18" t="s">
        <v>421</v>
      </c>
      <c r="BM305" s="205" t="s">
        <v>1558</v>
      </c>
    </row>
    <row r="306" spans="1:65" s="2" customFormat="1" ht="24.2" customHeight="1">
      <c r="A306" s="35"/>
      <c r="B306" s="36"/>
      <c r="C306" s="194" t="s">
        <v>919</v>
      </c>
      <c r="D306" s="194" t="s">
        <v>368</v>
      </c>
      <c r="E306" s="195" t="s">
        <v>1559</v>
      </c>
      <c r="F306" s="196" t="s">
        <v>1560</v>
      </c>
      <c r="G306" s="197" t="s">
        <v>1331</v>
      </c>
      <c r="H306" s="198">
        <v>2</v>
      </c>
      <c r="I306" s="199"/>
      <c r="J306" s="200">
        <f t="shared" si="40"/>
        <v>0</v>
      </c>
      <c r="K306" s="196" t="s">
        <v>1269</v>
      </c>
      <c r="L306" s="40"/>
      <c r="M306" s="201" t="s">
        <v>1</v>
      </c>
      <c r="N306" s="202" t="s">
        <v>46</v>
      </c>
      <c r="O306" s="72"/>
      <c r="P306" s="203">
        <f t="shared" si="41"/>
        <v>0</v>
      </c>
      <c r="Q306" s="203">
        <v>0</v>
      </c>
      <c r="R306" s="203">
        <f t="shared" si="42"/>
        <v>0</v>
      </c>
      <c r="S306" s="203">
        <v>0</v>
      </c>
      <c r="T306" s="204">
        <f t="shared" si="43"/>
        <v>0</v>
      </c>
      <c r="U306" s="35"/>
      <c r="V306" s="35"/>
      <c r="W306" s="35"/>
      <c r="X306" s="35"/>
      <c r="Y306" s="35"/>
      <c r="Z306" s="35"/>
      <c r="AA306" s="35"/>
      <c r="AB306" s="35"/>
      <c r="AC306" s="35"/>
      <c r="AD306" s="35"/>
      <c r="AE306" s="35"/>
      <c r="AR306" s="205" t="s">
        <v>421</v>
      </c>
      <c r="AT306" s="205" t="s">
        <v>368</v>
      </c>
      <c r="AU306" s="205" t="s">
        <v>88</v>
      </c>
      <c r="AY306" s="18" t="s">
        <v>365</v>
      </c>
      <c r="BE306" s="206">
        <f t="shared" si="44"/>
        <v>0</v>
      </c>
      <c r="BF306" s="206">
        <f t="shared" si="45"/>
        <v>0</v>
      </c>
      <c r="BG306" s="206">
        <f t="shared" si="46"/>
        <v>0</v>
      </c>
      <c r="BH306" s="206">
        <f t="shared" si="47"/>
        <v>0</v>
      </c>
      <c r="BI306" s="206">
        <f t="shared" si="48"/>
        <v>0</v>
      </c>
      <c r="BJ306" s="18" t="s">
        <v>88</v>
      </c>
      <c r="BK306" s="206">
        <f t="shared" si="49"/>
        <v>0</v>
      </c>
      <c r="BL306" s="18" t="s">
        <v>421</v>
      </c>
      <c r="BM306" s="205" t="s">
        <v>1561</v>
      </c>
    </row>
    <row r="307" spans="1:65" s="2" customFormat="1" ht="55.5" customHeight="1">
      <c r="A307" s="35"/>
      <c r="B307" s="36"/>
      <c r="C307" s="194" t="s">
        <v>923</v>
      </c>
      <c r="D307" s="194" t="s">
        <v>368</v>
      </c>
      <c r="E307" s="195" t="s">
        <v>1562</v>
      </c>
      <c r="F307" s="196" t="s">
        <v>1563</v>
      </c>
      <c r="G307" s="197" t="s">
        <v>1331</v>
      </c>
      <c r="H307" s="198">
        <v>1</v>
      </c>
      <c r="I307" s="199"/>
      <c r="J307" s="200">
        <f t="shared" si="40"/>
        <v>0</v>
      </c>
      <c r="K307" s="196" t="s">
        <v>1269</v>
      </c>
      <c r="L307" s="40"/>
      <c r="M307" s="201" t="s">
        <v>1</v>
      </c>
      <c r="N307" s="202" t="s">
        <v>46</v>
      </c>
      <c r="O307" s="72"/>
      <c r="P307" s="203">
        <f t="shared" si="41"/>
        <v>0</v>
      </c>
      <c r="Q307" s="203">
        <v>0</v>
      </c>
      <c r="R307" s="203">
        <f t="shared" si="42"/>
        <v>0</v>
      </c>
      <c r="S307" s="203">
        <v>0</v>
      </c>
      <c r="T307" s="204">
        <f t="shared" si="43"/>
        <v>0</v>
      </c>
      <c r="U307" s="35"/>
      <c r="V307" s="35"/>
      <c r="W307" s="35"/>
      <c r="X307" s="35"/>
      <c r="Y307" s="35"/>
      <c r="Z307" s="35"/>
      <c r="AA307" s="35"/>
      <c r="AB307" s="35"/>
      <c r="AC307" s="35"/>
      <c r="AD307" s="35"/>
      <c r="AE307" s="35"/>
      <c r="AR307" s="205" t="s">
        <v>421</v>
      </c>
      <c r="AT307" s="205" t="s">
        <v>368</v>
      </c>
      <c r="AU307" s="205" t="s">
        <v>88</v>
      </c>
      <c r="AY307" s="18" t="s">
        <v>365</v>
      </c>
      <c r="BE307" s="206">
        <f t="shared" si="44"/>
        <v>0</v>
      </c>
      <c r="BF307" s="206">
        <f t="shared" si="45"/>
        <v>0</v>
      </c>
      <c r="BG307" s="206">
        <f t="shared" si="46"/>
        <v>0</v>
      </c>
      <c r="BH307" s="206">
        <f t="shared" si="47"/>
        <v>0</v>
      </c>
      <c r="BI307" s="206">
        <f t="shared" si="48"/>
        <v>0</v>
      </c>
      <c r="BJ307" s="18" t="s">
        <v>88</v>
      </c>
      <c r="BK307" s="206">
        <f t="shared" si="49"/>
        <v>0</v>
      </c>
      <c r="BL307" s="18" t="s">
        <v>421</v>
      </c>
      <c r="BM307" s="205" t="s">
        <v>1564</v>
      </c>
    </row>
    <row r="308" spans="1:65" s="2" customFormat="1" ht="37.9" customHeight="1">
      <c r="A308" s="35"/>
      <c r="B308" s="36"/>
      <c r="C308" s="194" t="s">
        <v>929</v>
      </c>
      <c r="D308" s="194" t="s">
        <v>368</v>
      </c>
      <c r="E308" s="195" t="s">
        <v>1565</v>
      </c>
      <c r="F308" s="196" t="s">
        <v>1566</v>
      </c>
      <c r="G308" s="197" t="s">
        <v>1331</v>
      </c>
      <c r="H308" s="198">
        <v>1</v>
      </c>
      <c r="I308" s="199"/>
      <c r="J308" s="200">
        <f t="shared" si="40"/>
        <v>0</v>
      </c>
      <c r="K308" s="196" t="s">
        <v>1269</v>
      </c>
      <c r="L308" s="40"/>
      <c r="M308" s="201" t="s">
        <v>1</v>
      </c>
      <c r="N308" s="202" t="s">
        <v>46</v>
      </c>
      <c r="O308" s="72"/>
      <c r="P308" s="203">
        <f t="shared" si="41"/>
        <v>0</v>
      </c>
      <c r="Q308" s="203">
        <v>0</v>
      </c>
      <c r="R308" s="203">
        <f t="shared" si="42"/>
        <v>0</v>
      </c>
      <c r="S308" s="203">
        <v>0</v>
      </c>
      <c r="T308" s="204">
        <f t="shared" si="43"/>
        <v>0</v>
      </c>
      <c r="U308" s="35"/>
      <c r="V308" s="35"/>
      <c r="W308" s="35"/>
      <c r="X308" s="35"/>
      <c r="Y308" s="35"/>
      <c r="Z308" s="35"/>
      <c r="AA308" s="35"/>
      <c r="AB308" s="35"/>
      <c r="AC308" s="35"/>
      <c r="AD308" s="35"/>
      <c r="AE308" s="35"/>
      <c r="AR308" s="205" t="s">
        <v>421</v>
      </c>
      <c r="AT308" s="205" t="s">
        <v>368</v>
      </c>
      <c r="AU308" s="205" t="s">
        <v>88</v>
      </c>
      <c r="AY308" s="18" t="s">
        <v>365</v>
      </c>
      <c r="BE308" s="206">
        <f t="shared" si="44"/>
        <v>0</v>
      </c>
      <c r="BF308" s="206">
        <f t="shared" si="45"/>
        <v>0</v>
      </c>
      <c r="BG308" s="206">
        <f t="shared" si="46"/>
        <v>0</v>
      </c>
      <c r="BH308" s="206">
        <f t="shared" si="47"/>
        <v>0</v>
      </c>
      <c r="BI308" s="206">
        <f t="shared" si="48"/>
        <v>0</v>
      </c>
      <c r="BJ308" s="18" t="s">
        <v>88</v>
      </c>
      <c r="BK308" s="206">
        <f t="shared" si="49"/>
        <v>0</v>
      </c>
      <c r="BL308" s="18" t="s">
        <v>421</v>
      </c>
      <c r="BM308" s="205" t="s">
        <v>1567</v>
      </c>
    </row>
    <row r="309" spans="1:65" s="2" customFormat="1" ht="24.2" customHeight="1">
      <c r="A309" s="35"/>
      <c r="B309" s="36"/>
      <c r="C309" s="194" t="s">
        <v>935</v>
      </c>
      <c r="D309" s="194" t="s">
        <v>368</v>
      </c>
      <c r="E309" s="195" t="s">
        <v>1568</v>
      </c>
      <c r="F309" s="196" t="s">
        <v>1569</v>
      </c>
      <c r="G309" s="197" t="s">
        <v>389</v>
      </c>
      <c r="H309" s="198">
        <v>0.11700000000000001</v>
      </c>
      <c r="I309" s="199"/>
      <c r="J309" s="200">
        <f t="shared" si="40"/>
        <v>0</v>
      </c>
      <c r="K309" s="196" t="s">
        <v>1269</v>
      </c>
      <c r="L309" s="40"/>
      <c r="M309" s="201" t="s">
        <v>1</v>
      </c>
      <c r="N309" s="202" t="s">
        <v>46</v>
      </c>
      <c r="O309" s="72"/>
      <c r="P309" s="203">
        <f t="shared" si="41"/>
        <v>0</v>
      </c>
      <c r="Q309" s="203">
        <v>0</v>
      </c>
      <c r="R309" s="203">
        <f t="shared" si="42"/>
        <v>0</v>
      </c>
      <c r="S309" s="203">
        <v>0</v>
      </c>
      <c r="T309" s="204">
        <f t="shared" si="43"/>
        <v>0</v>
      </c>
      <c r="U309" s="35"/>
      <c r="V309" s="35"/>
      <c r="W309" s="35"/>
      <c r="X309" s="35"/>
      <c r="Y309" s="35"/>
      <c r="Z309" s="35"/>
      <c r="AA309" s="35"/>
      <c r="AB309" s="35"/>
      <c r="AC309" s="35"/>
      <c r="AD309" s="35"/>
      <c r="AE309" s="35"/>
      <c r="AR309" s="205" t="s">
        <v>421</v>
      </c>
      <c r="AT309" s="205" t="s">
        <v>368</v>
      </c>
      <c r="AU309" s="205" t="s">
        <v>88</v>
      </c>
      <c r="AY309" s="18" t="s">
        <v>365</v>
      </c>
      <c r="BE309" s="206">
        <f t="shared" si="44"/>
        <v>0</v>
      </c>
      <c r="BF309" s="206">
        <f t="shared" si="45"/>
        <v>0</v>
      </c>
      <c r="BG309" s="206">
        <f t="shared" si="46"/>
        <v>0</v>
      </c>
      <c r="BH309" s="206">
        <f t="shared" si="47"/>
        <v>0</v>
      </c>
      <c r="BI309" s="206">
        <f t="shared" si="48"/>
        <v>0</v>
      </c>
      <c r="BJ309" s="18" t="s">
        <v>88</v>
      </c>
      <c r="BK309" s="206">
        <f t="shared" si="49"/>
        <v>0</v>
      </c>
      <c r="BL309" s="18" t="s">
        <v>421</v>
      </c>
      <c r="BM309" s="205" t="s">
        <v>1570</v>
      </c>
    </row>
    <row r="310" spans="1:65" s="2" customFormat="1" ht="19.5">
      <c r="A310" s="35"/>
      <c r="B310" s="36"/>
      <c r="C310" s="37"/>
      <c r="D310" s="209" t="s">
        <v>1270</v>
      </c>
      <c r="E310" s="37"/>
      <c r="F310" s="275" t="s">
        <v>1513</v>
      </c>
      <c r="G310" s="37"/>
      <c r="H310" s="37"/>
      <c r="I310" s="276"/>
      <c r="J310" s="37"/>
      <c r="K310" s="37"/>
      <c r="L310" s="40"/>
      <c r="M310" s="261"/>
      <c r="N310" s="262"/>
      <c r="O310" s="72"/>
      <c r="P310" s="72"/>
      <c r="Q310" s="72"/>
      <c r="R310" s="72"/>
      <c r="S310" s="72"/>
      <c r="T310" s="73"/>
      <c r="U310" s="35"/>
      <c r="V310" s="35"/>
      <c r="W310" s="35"/>
      <c r="X310" s="35"/>
      <c r="Y310" s="35"/>
      <c r="Z310" s="35"/>
      <c r="AA310" s="35"/>
      <c r="AB310" s="35"/>
      <c r="AC310" s="35"/>
      <c r="AD310" s="35"/>
      <c r="AE310" s="35"/>
      <c r="AT310" s="18" t="s">
        <v>1270</v>
      </c>
      <c r="AU310" s="18" t="s">
        <v>88</v>
      </c>
    </row>
    <row r="311" spans="1:65" s="12" customFormat="1" ht="25.9" customHeight="1">
      <c r="B311" s="179"/>
      <c r="C311" s="180"/>
      <c r="D311" s="181" t="s">
        <v>80</v>
      </c>
      <c r="E311" s="182" t="s">
        <v>1571</v>
      </c>
      <c r="F311" s="182" t="s">
        <v>1572</v>
      </c>
      <c r="G311" s="180"/>
      <c r="H311" s="180"/>
      <c r="I311" s="183"/>
      <c r="J311" s="167">
        <f>BK311</f>
        <v>0</v>
      </c>
      <c r="K311" s="180"/>
      <c r="L311" s="184"/>
      <c r="M311" s="185"/>
      <c r="N311" s="186"/>
      <c r="O311" s="186"/>
      <c r="P311" s="187">
        <f>SUM(P312:P318)</f>
        <v>0</v>
      </c>
      <c r="Q311" s="186"/>
      <c r="R311" s="187">
        <f>SUM(R312:R318)</f>
        <v>0</v>
      </c>
      <c r="S311" s="186"/>
      <c r="T311" s="188">
        <f>SUM(T312:T318)</f>
        <v>0</v>
      </c>
      <c r="AR311" s="189" t="s">
        <v>90</v>
      </c>
      <c r="AT311" s="190" t="s">
        <v>80</v>
      </c>
      <c r="AU311" s="190" t="s">
        <v>81</v>
      </c>
      <c r="AY311" s="189" t="s">
        <v>365</v>
      </c>
      <c r="BK311" s="191">
        <f>SUM(BK312:BK318)</f>
        <v>0</v>
      </c>
    </row>
    <row r="312" spans="1:65" s="2" customFormat="1" ht="78" customHeight="1">
      <c r="A312" s="35"/>
      <c r="B312" s="36"/>
      <c r="C312" s="194" t="s">
        <v>940</v>
      </c>
      <c r="D312" s="194" t="s">
        <v>368</v>
      </c>
      <c r="E312" s="195" t="s">
        <v>1573</v>
      </c>
      <c r="F312" s="196" t="s">
        <v>1574</v>
      </c>
      <c r="G312" s="197" t="s">
        <v>1491</v>
      </c>
      <c r="H312" s="198">
        <v>2</v>
      </c>
      <c r="I312" s="199"/>
      <c r="J312" s="200">
        <f>ROUND(I312*H312,2)</f>
        <v>0</v>
      </c>
      <c r="K312" s="196" t="s">
        <v>1269</v>
      </c>
      <c r="L312" s="40"/>
      <c r="M312" s="201" t="s">
        <v>1</v>
      </c>
      <c r="N312" s="202" t="s">
        <v>46</v>
      </c>
      <c r="O312" s="72"/>
      <c r="P312" s="203">
        <f>O312*H312</f>
        <v>0</v>
      </c>
      <c r="Q312" s="203">
        <v>0</v>
      </c>
      <c r="R312" s="203">
        <f>Q312*H312</f>
        <v>0</v>
      </c>
      <c r="S312" s="203">
        <v>0</v>
      </c>
      <c r="T312" s="204">
        <f>S312*H312</f>
        <v>0</v>
      </c>
      <c r="U312" s="35"/>
      <c r="V312" s="35"/>
      <c r="W312" s="35"/>
      <c r="X312" s="35"/>
      <c r="Y312" s="35"/>
      <c r="Z312" s="35"/>
      <c r="AA312" s="35"/>
      <c r="AB312" s="35"/>
      <c r="AC312" s="35"/>
      <c r="AD312" s="35"/>
      <c r="AE312" s="35"/>
      <c r="AR312" s="205" t="s">
        <v>421</v>
      </c>
      <c r="AT312" s="205" t="s">
        <v>368</v>
      </c>
      <c r="AU312" s="205" t="s">
        <v>88</v>
      </c>
      <c r="AY312" s="18" t="s">
        <v>365</v>
      </c>
      <c r="BE312" s="206">
        <f>IF(N312="základní",J312,0)</f>
        <v>0</v>
      </c>
      <c r="BF312" s="206">
        <f>IF(N312="snížená",J312,0)</f>
        <v>0</v>
      </c>
      <c r="BG312" s="206">
        <f>IF(N312="zákl. přenesená",J312,0)</f>
        <v>0</v>
      </c>
      <c r="BH312" s="206">
        <f>IF(N312="sníž. přenesená",J312,0)</f>
        <v>0</v>
      </c>
      <c r="BI312" s="206">
        <f>IF(N312="nulová",J312,0)</f>
        <v>0</v>
      </c>
      <c r="BJ312" s="18" t="s">
        <v>88</v>
      </c>
      <c r="BK312" s="206">
        <f>ROUND(I312*H312,2)</f>
        <v>0</v>
      </c>
      <c r="BL312" s="18" t="s">
        <v>421</v>
      </c>
      <c r="BM312" s="205" t="s">
        <v>1575</v>
      </c>
    </row>
    <row r="313" spans="1:65" s="2" customFormat="1" ht="29.25">
      <c r="A313" s="35"/>
      <c r="B313" s="36"/>
      <c r="C313" s="37"/>
      <c r="D313" s="209" t="s">
        <v>1270</v>
      </c>
      <c r="E313" s="37"/>
      <c r="F313" s="275" t="s">
        <v>1576</v>
      </c>
      <c r="G313" s="37"/>
      <c r="H313" s="37"/>
      <c r="I313" s="276"/>
      <c r="J313" s="37"/>
      <c r="K313" s="37"/>
      <c r="L313" s="40"/>
      <c r="M313" s="261"/>
      <c r="N313" s="262"/>
      <c r="O313" s="72"/>
      <c r="P313" s="72"/>
      <c r="Q313" s="72"/>
      <c r="R313" s="72"/>
      <c r="S313" s="72"/>
      <c r="T313" s="73"/>
      <c r="U313" s="35"/>
      <c r="V313" s="35"/>
      <c r="W313" s="35"/>
      <c r="X313" s="35"/>
      <c r="Y313" s="35"/>
      <c r="Z313" s="35"/>
      <c r="AA313" s="35"/>
      <c r="AB313" s="35"/>
      <c r="AC313" s="35"/>
      <c r="AD313" s="35"/>
      <c r="AE313" s="35"/>
      <c r="AT313" s="18" t="s">
        <v>1270</v>
      </c>
      <c r="AU313" s="18" t="s">
        <v>88</v>
      </c>
    </row>
    <row r="314" spans="1:65" s="2" customFormat="1" ht="62.65" customHeight="1">
      <c r="A314" s="35"/>
      <c r="B314" s="36"/>
      <c r="C314" s="194" t="s">
        <v>946</v>
      </c>
      <c r="D314" s="194" t="s">
        <v>368</v>
      </c>
      <c r="E314" s="195" t="s">
        <v>1577</v>
      </c>
      <c r="F314" s="196" t="s">
        <v>1578</v>
      </c>
      <c r="G314" s="197" t="s">
        <v>1491</v>
      </c>
      <c r="H314" s="198">
        <v>1</v>
      </c>
      <c r="I314" s="199"/>
      <c r="J314" s="200">
        <f>ROUND(I314*H314,2)</f>
        <v>0</v>
      </c>
      <c r="K314" s="196" t="s">
        <v>1269</v>
      </c>
      <c r="L314" s="40"/>
      <c r="M314" s="201" t="s">
        <v>1</v>
      </c>
      <c r="N314" s="202" t="s">
        <v>46</v>
      </c>
      <c r="O314" s="72"/>
      <c r="P314" s="203">
        <f>O314*H314</f>
        <v>0</v>
      </c>
      <c r="Q314" s="203">
        <v>0</v>
      </c>
      <c r="R314" s="203">
        <f>Q314*H314</f>
        <v>0</v>
      </c>
      <c r="S314" s="203">
        <v>0</v>
      </c>
      <c r="T314" s="204">
        <f>S314*H314</f>
        <v>0</v>
      </c>
      <c r="U314" s="35"/>
      <c r="V314" s="35"/>
      <c r="W314" s="35"/>
      <c r="X314" s="35"/>
      <c r="Y314" s="35"/>
      <c r="Z314" s="35"/>
      <c r="AA314" s="35"/>
      <c r="AB314" s="35"/>
      <c r="AC314" s="35"/>
      <c r="AD314" s="35"/>
      <c r="AE314" s="35"/>
      <c r="AR314" s="205" t="s">
        <v>421</v>
      </c>
      <c r="AT314" s="205" t="s">
        <v>368</v>
      </c>
      <c r="AU314" s="205" t="s">
        <v>88</v>
      </c>
      <c r="AY314" s="18" t="s">
        <v>365</v>
      </c>
      <c r="BE314" s="206">
        <f>IF(N314="základní",J314,0)</f>
        <v>0</v>
      </c>
      <c r="BF314" s="206">
        <f>IF(N314="snížená",J314,0)</f>
        <v>0</v>
      </c>
      <c r="BG314" s="206">
        <f>IF(N314="zákl. přenesená",J314,0)</f>
        <v>0</v>
      </c>
      <c r="BH314" s="206">
        <f>IF(N314="sníž. přenesená",J314,0)</f>
        <v>0</v>
      </c>
      <c r="BI314" s="206">
        <f>IF(N314="nulová",J314,0)</f>
        <v>0</v>
      </c>
      <c r="BJ314" s="18" t="s">
        <v>88</v>
      </c>
      <c r="BK314" s="206">
        <f>ROUND(I314*H314,2)</f>
        <v>0</v>
      </c>
      <c r="BL314" s="18" t="s">
        <v>421</v>
      </c>
      <c r="BM314" s="205" t="s">
        <v>1579</v>
      </c>
    </row>
    <row r="315" spans="1:65" s="2" customFormat="1" ht="29.25">
      <c r="A315" s="35"/>
      <c r="B315" s="36"/>
      <c r="C315" s="37"/>
      <c r="D315" s="209" t="s">
        <v>1270</v>
      </c>
      <c r="E315" s="37"/>
      <c r="F315" s="275" t="s">
        <v>1576</v>
      </c>
      <c r="G315" s="37"/>
      <c r="H315" s="37"/>
      <c r="I315" s="276"/>
      <c r="J315" s="37"/>
      <c r="K315" s="37"/>
      <c r="L315" s="40"/>
      <c r="M315" s="261"/>
      <c r="N315" s="262"/>
      <c r="O315" s="72"/>
      <c r="P315" s="72"/>
      <c r="Q315" s="72"/>
      <c r="R315" s="72"/>
      <c r="S315" s="72"/>
      <c r="T315" s="73"/>
      <c r="U315" s="35"/>
      <c r="V315" s="35"/>
      <c r="W315" s="35"/>
      <c r="X315" s="35"/>
      <c r="Y315" s="35"/>
      <c r="Z315" s="35"/>
      <c r="AA315" s="35"/>
      <c r="AB315" s="35"/>
      <c r="AC315" s="35"/>
      <c r="AD315" s="35"/>
      <c r="AE315" s="35"/>
      <c r="AT315" s="18" t="s">
        <v>1270</v>
      </c>
      <c r="AU315" s="18" t="s">
        <v>88</v>
      </c>
    </row>
    <row r="316" spans="1:65" s="2" customFormat="1" ht="37.9" customHeight="1">
      <c r="A316" s="35"/>
      <c r="B316" s="36"/>
      <c r="C316" s="194" t="s">
        <v>951</v>
      </c>
      <c r="D316" s="194" t="s">
        <v>368</v>
      </c>
      <c r="E316" s="195" t="s">
        <v>1580</v>
      </c>
      <c r="F316" s="196" t="s">
        <v>1581</v>
      </c>
      <c r="G316" s="197" t="s">
        <v>1331</v>
      </c>
      <c r="H316" s="198">
        <v>3</v>
      </c>
      <c r="I316" s="199"/>
      <c r="J316" s="200">
        <f>ROUND(I316*H316,2)</f>
        <v>0</v>
      </c>
      <c r="K316" s="196" t="s">
        <v>1269</v>
      </c>
      <c r="L316" s="40"/>
      <c r="M316" s="201" t="s">
        <v>1</v>
      </c>
      <c r="N316" s="202" t="s">
        <v>46</v>
      </c>
      <c r="O316" s="72"/>
      <c r="P316" s="203">
        <f>O316*H316</f>
        <v>0</v>
      </c>
      <c r="Q316" s="203">
        <v>0</v>
      </c>
      <c r="R316" s="203">
        <f>Q316*H316</f>
        <v>0</v>
      </c>
      <c r="S316" s="203">
        <v>0</v>
      </c>
      <c r="T316" s="204">
        <f>S316*H316</f>
        <v>0</v>
      </c>
      <c r="U316" s="35"/>
      <c r="V316" s="35"/>
      <c r="W316" s="35"/>
      <c r="X316" s="35"/>
      <c r="Y316" s="35"/>
      <c r="Z316" s="35"/>
      <c r="AA316" s="35"/>
      <c r="AB316" s="35"/>
      <c r="AC316" s="35"/>
      <c r="AD316" s="35"/>
      <c r="AE316" s="35"/>
      <c r="AR316" s="205" t="s">
        <v>421</v>
      </c>
      <c r="AT316" s="205" t="s">
        <v>368</v>
      </c>
      <c r="AU316" s="205" t="s">
        <v>88</v>
      </c>
      <c r="AY316" s="18" t="s">
        <v>365</v>
      </c>
      <c r="BE316" s="206">
        <f>IF(N316="základní",J316,0)</f>
        <v>0</v>
      </c>
      <c r="BF316" s="206">
        <f>IF(N316="snížená",J316,0)</f>
        <v>0</v>
      </c>
      <c r="BG316" s="206">
        <f>IF(N316="zákl. přenesená",J316,0)</f>
        <v>0</v>
      </c>
      <c r="BH316" s="206">
        <f>IF(N316="sníž. přenesená",J316,0)</f>
        <v>0</v>
      </c>
      <c r="BI316" s="206">
        <f>IF(N316="nulová",J316,0)</f>
        <v>0</v>
      </c>
      <c r="BJ316" s="18" t="s">
        <v>88</v>
      </c>
      <c r="BK316" s="206">
        <f>ROUND(I316*H316,2)</f>
        <v>0</v>
      </c>
      <c r="BL316" s="18" t="s">
        <v>421</v>
      </c>
      <c r="BM316" s="205" t="s">
        <v>1582</v>
      </c>
    </row>
    <row r="317" spans="1:65" s="2" customFormat="1" ht="24.2" customHeight="1">
      <c r="A317" s="35"/>
      <c r="B317" s="36"/>
      <c r="C317" s="194" t="s">
        <v>958</v>
      </c>
      <c r="D317" s="194" t="s">
        <v>368</v>
      </c>
      <c r="E317" s="195" t="s">
        <v>1583</v>
      </c>
      <c r="F317" s="196" t="s">
        <v>1584</v>
      </c>
      <c r="G317" s="197" t="s">
        <v>389</v>
      </c>
      <c r="H317" s="198">
        <v>2.4E-2</v>
      </c>
      <c r="I317" s="199"/>
      <c r="J317" s="200">
        <f>ROUND(I317*H317,2)</f>
        <v>0</v>
      </c>
      <c r="K317" s="196" t="s">
        <v>1269</v>
      </c>
      <c r="L317" s="40"/>
      <c r="M317" s="201" t="s">
        <v>1</v>
      </c>
      <c r="N317" s="202" t="s">
        <v>46</v>
      </c>
      <c r="O317" s="72"/>
      <c r="P317" s="203">
        <f>O317*H317</f>
        <v>0</v>
      </c>
      <c r="Q317" s="203">
        <v>0</v>
      </c>
      <c r="R317" s="203">
        <f>Q317*H317</f>
        <v>0</v>
      </c>
      <c r="S317" s="203">
        <v>0</v>
      </c>
      <c r="T317" s="204">
        <f>S317*H317</f>
        <v>0</v>
      </c>
      <c r="U317" s="35"/>
      <c r="V317" s="35"/>
      <c r="W317" s="35"/>
      <c r="X317" s="35"/>
      <c r="Y317" s="35"/>
      <c r="Z317" s="35"/>
      <c r="AA317" s="35"/>
      <c r="AB317" s="35"/>
      <c r="AC317" s="35"/>
      <c r="AD317" s="35"/>
      <c r="AE317" s="35"/>
      <c r="AR317" s="205" t="s">
        <v>421</v>
      </c>
      <c r="AT317" s="205" t="s">
        <v>368</v>
      </c>
      <c r="AU317" s="205" t="s">
        <v>88</v>
      </c>
      <c r="AY317" s="18" t="s">
        <v>365</v>
      </c>
      <c r="BE317" s="206">
        <f>IF(N317="základní",J317,0)</f>
        <v>0</v>
      </c>
      <c r="BF317" s="206">
        <f>IF(N317="snížená",J317,0)</f>
        <v>0</v>
      </c>
      <c r="BG317" s="206">
        <f>IF(N317="zákl. přenesená",J317,0)</f>
        <v>0</v>
      </c>
      <c r="BH317" s="206">
        <f>IF(N317="sníž. přenesená",J317,0)</f>
        <v>0</v>
      </c>
      <c r="BI317" s="206">
        <f>IF(N317="nulová",J317,0)</f>
        <v>0</v>
      </c>
      <c r="BJ317" s="18" t="s">
        <v>88</v>
      </c>
      <c r="BK317" s="206">
        <f>ROUND(I317*H317,2)</f>
        <v>0</v>
      </c>
      <c r="BL317" s="18" t="s">
        <v>421</v>
      </c>
      <c r="BM317" s="205" t="s">
        <v>1585</v>
      </c>
    </row>
    <row r="318" spans="1:65" s="2" customFormat="1" ht="19.5">
      <c r="A318" s="35"/>
      <c r="B318" s="36"/>
      <c r="C318" s="37"/>
      <c r="D318" s="209" t="s">
        <v>1270</v>
      </c>
      <c r="E318" s="37"/>
      <c r="F318" s="275" t="s">
        <v>1513</v>
      </c>
      <c r="G318" s="37"/>
      <c r="H318" s="37"/>
      <c r="I318" s="276"/>
      <c r="J318" s="37"/>
      <c r="K318" s="37"/>
      <c r="L318" s="40"/>
      <c r="M318" s="261"/>
      <c r="N318" s="262"/>
      <c r="O318" s="72"/>
      <c r="P318" s="72"/>
      <c r="Q318" s="72"/>
      <c r="R318" s="72"/>
      <c r="S318" s="72"/>
      <c r="T318" s="73"/>
      <c r="U318" s="35"/>
      <c r="V318" s="35"/>
      <c r="W318" s="35"/>
      <c r="X318" s="35"/>
      <c r="Y318" s="35"/>
      <c r="Z318" s="35"/>
      <c r="AA318" s="35"/>
      <c r="AB318" s="35"/>
      <c r="AC318" s="35"/>
      <c r="AD318" s="35"/>
      <c r="AE318" s="35"/>
      <c r="AT318" s="18" t="s">
        <v>1270</v>
      </c>
      <c r="AU318" s="18" t="s">
        <v>88</v>
      </c>
    </row>
    <row r="319" spans="1:65" s="12" customFormat="1" ht="25.9" customHeight="1">
      <c r="B319" s="179"/>
      <c r="C319" s="180"/>
      <c r="D319" s="181" t="s">
        <v>80</v>
      </c>
      <c r="E319" s="182" t="s">
        <v>762</v>
      </c>
      <c r="F319" s="182" t="s">
        <v>763</v>
      </c>
      <c r="G319" s="180"/>
      <c r="H319" s="180"/>
      <c r="I319" s="183"/>
      <c r="J319" s="167">
        <f>BK319</f>
        <v>0</v>
      </c>
      <c r="K319" s="180"/>
      <c r="L319" s="184"/>
      <c r="M319" s="185"/>
      <c r="N319" s="186"/>
      <c r="O319" s="186"/>
      <c r="P319" s="187">
        <f>SUM(P320:P323)</f>
        <v>0</v>
      </c>
      <c r="Q319" s="186"/>
      <c r="R319" s="187">
        <f>SUM(R320:R323)</f>
        <v>0</v>
      </c>
      <c r="S319" s="186"/>
      <c r="T319" s="188">
        <f>SUM(T320:T323)</f>
        <v>0</v>
      </c>
      <c r="AR319" s="189" t="s">
        <v>90</v>
      </c>
      <c r="AT319" s="190" t="s">
        <v>80</v>
      </c>
      <c r="AU319" s="190" t="s">
        <v>81</v>
      </c>
      <c r="AY319" s="189" t="s">
        <v>365</v>
      </c>
      <c r="BK319" s="191">
        <f>SUM(BK320:BK323)</f>
        <v>0</v>
      </c>
    </row>
    <row r="320" spans="1:65" s="2" customFormat="1" ht="24.2" customHeight="1">
      <c r="A320" s="35"/>
      <c r="B320" s="36"/>
      <c r="C320" s="194" t="s">
        <v>962</v>
      </c>
      <c r="D320" s="194" t="s">
        <v>368</v>
      </c>
      <c r="E320" s="195" t="s">
        <v>1586</v>
      </c>
      <c r="F320" s="196" t="s">
        <v>1587</v>
      </c>
      <c r="G320" s="197" t="s">
        <v>1588</v>
      </c>
      <c r="H320" s="198">
        <v>8.25</v>
      </c>
      <c r="I320" s="199"/>
      <c r="J320" s="200">
        <f>ROUND(I320*H320,2)</f>
        <v>0</v>
      </c>
      <c r="K320" s="196" t="s">
        <v>1269</v>
      </c>
      <c r="L320" s="40"/>
      <c r="M320" s="201" t="s">
        <v>1</v>
      </c>
      <c r="N320" s="202" t="s">
        <v>46</v>
      </c>
      <c r="O320" s="72"/>
      <c r="P320" s="203">
        <f>O320*H320</f>
        <v>0</v>
      </c>
      <c r="Q320" s="203">
        <v>0</v>
      </c>
      <c r="R320" s="203">
        <f>Q320*H320</f>
        <v>0</v>
      </c>
      <c r="S320" s="203">
        <v>0</v>
      </c>
      <c r="T320" s="204">
        <f>S320*H320</f>
        <v>0</v>
      </c>
      <c r="U320" s="35"/>
      <c r="V320" s="35"/>
      <c r="W320" s="35"/>
      <c r="X320" s="35"/>
      <c r="Y320" s="35"/>
      <c r="Z320" s="35"/>
      <c r="AA320" s="35"/>
      <c r="AB320" s="35"/>
      <c r="AC320" s="35"/>
      <c r="AD320" s="35"/>
      <c r="AE320" s="35"/>
      <c r="AR320" s="205" t="s">
        <v>421</v>
      </c>
      <c r="AT320" s="205" t="s">
        <v>368</v>
      </c>
      <c r="AU320" s="205" t="s">
        <v>88</v>
      </c>
      <c r="AY320" s="18" t="s">
        <v>365</v>
      </c>
      <c r="BE320" s="206">
        <f>IF(N320="základní",J320,0)</f>
        <v>0</v>
      </c>
      <c r="BF320" s="206">
        <f>IF(N320="snížená",J320,0)</f>
        <v>0</v>
      </c>
      <c r="BG320" s="206">
        <f>IF(N320="zákl. přenesená",J320,0)</f>
        <v>0</v>
      </c>
      <c r="BH320" s="206">
        <f>IF(N320="sníž. přenesená",J320,0)</f>
        <v>0</v>
      </c>
      <c r="BI320" s="206">
        <f>IF(N320="nulová",J320,0)</f>
        <v>0</v>
      </c>
      <c r="BJ320" s="18" t="s">
        <v>88</v>
      </c>
      <c r="BK320" s="206">
        <f>ROUND(I320*H320,2)</f>
        <v>0</v>
      </c>
      <c r="BL320" s="18" t="s">
        <v>421</v>
      </c>
      <c r="BM320" s="205" t="s">
        <v>1589</v>
      </c>
    </row>
    <row r="321" spans="1:65" s="2" customFormat="1" ht="16.5" customHeight="1">
      <c r="A321" s="35"/>
      <c r="B321" s="36"/>
      <c r="C321" s="194" t="s">
        <v>967</v>
      </c>
      <c r="D321" s="194" t="s">
        <v>368</v>
      </c>
      <c r="E321" s="195" t="s">
        <v>1590</v>
      </c>
      <c r="F321" s="196" t="s">
        <v>1591</v>
      </c>
      <c r="G321" s="197" t="s">
        <v>1588</v>
      </c>
      <c r="H321" s="198">
        <v>8.25</v>
      </c>
      <c r="I321" s="199"/>
      <c r="J321" s="200">
        <f>ROUND(I321*H321,2)</f>
        <v>0</v>
      </c>
      <c r="K321" s="196" t="s">
        <v>1269</v>
      </c>
      <c r="L321" s="40"/>
      <c r="M321" s="201" t="s">
        <v>1</v>
      </c>
      <c r="N321" s="202" t="s">
        <v>46</v>
      </c>
      <c r="O321" s="72"/>
      <c r="P321" s="203">
        <f>O321*H321</f>
        <v>0</v>
      </c>
      <c r="Q321" s="203">
        <v>0</v>
      </c>
      <c r="R321" s="203">
        <f>Q321*H321</f>
        <v>0</v>
      </c>
      <c r="S321" s="203">
        <v>0</v>
      </c>
      <c r="T321" s="204">
        <f>S321*H321</f>
        <v>0</v>
      </c>
      <c r="U321" s="35"/>
      <c r="V321" s="35"/>
      <c r="W321" s="35"/>
      <c r="X321" s="35"/>
      <c r="Y321" s="35"/>
      <c r="Z321" s="35"/>
      <c r="AA321" s="35"/>
      <c r="AB321" s="35"/>
      <c r="AC321" s="35"/>
      <c r="AD321" s="35"/>
      <c r="AE321" s="35"/>
      <c r="AR321" s="205" t="s">
        <v>421</v>
      </c>
      <c r="AT321" s="205" t="s">
        <v>368</v>
      </c>
      <c r="AU321" s="205" t="s">
        <v>88</v>
      </c>
      <c r="AY321" s="18" t="s">
        <v>365</v>
      </c>
      <c r="BE321" s="206">
        <f>IF(N321="základní",J321,0)</f>
        <v>0</v>
      </c>
      <c r="BF321" s="206">
        <f>IF(N321="snížená",J321,0)</f>
        <v>0</v>
      </c>
      <c r="BG321" s="206">
        <f>IF(N321="zákl. přenesená",J321,0)</f>
        <v>0</v>
      </c>
      <c r="BH321" s="206">
        <f>IF(N321="sníž. přenesená",J321,0)</f>
        <v>0</v>
      </c>
      <c r="BI321" s="206">
        <f>IF(N321="nulová",J321,0)</f>
        <v>0</v>
      </c>
      <c r="BJ321" s="18" t="s">
        <v>88</v>
      </c>
      <c r="BK321" s="206">
        <f>ROUND(I321*H321,2)</f>
        <v>0</v>
      </c>
      <c r="BL321" s="18" t="s">
        <v>421</v>
      </c>
      <c r="BM321" s="205" t="s">
        <v>1592</v>
      </c>
    </row>
    <row r="322" spans="1:65" s="2" customFormat="1" ht="24.2" customHeight="1">
      <c r="A322" s="35"/>
      <c r="B322" s="36"/>
      <c r="C322" s="194" t="s">
        <v>972</v>
      </c>
      <c r="D322" s="194" t="s">
        <v>368</v>
      </c>
      <c r="E322" s="195" t="s">
        <v>1593</v>
      </c>
      <c r="F322" s="196" t="s">
        <v>1594</v>
      </c>
      <c r="G322" s="197" t="s">
        <v>389</v>
      </c>
      <c r="H322" s="198">
        <v>8.9999999999999993E-3</v>
      </c>
      <c r="I322" s="199"/>
      <c r="J322" s="200">
        <f>ROUND(I322*H322,2)</f>
        <v>0</v>
      </c>
      <c r="K322" s="196" t="s">
        <v>1269</v>
      </c>
      <c r="L322" s="40"/>
      <c r="M322" s="201" t="s">
        <v>1</v>
      </c>
      <c r="N322" s="202" t="s">
        <v>46</v>
      </c>
      <c r="O322" s="72"/>
      <c r="P322" s="203">
        <f>O322*H322</f>
        <v>0</v>
      </c>
      <c r="Q322" s="203">
        <v>0</v>
      </c>
      <c r="R322" s="203">
        <f>Q322*H322</f>
        <v>0</v>
      </c>
      <c r="S322" s="203">
        <v>0</v>
      </c>
      <c r="T322" s="204">
        <f>S322*H322</f>
        <v>0</v>
      </c>
      <c r="U322" s="35"/>
      <c r="V322" s="35"/>
      <c r="W322" s="35"/>
      <c r="X322" s="35"/>
      <c r="Y322" s="35"/>
      <c r="Z322" s="35"/>
      <c r="AA322" s="35"/>
      <c r="AB322" s="35"/>
      <c r="AC322" s="35"/>
      <c r="AD322" s="35"/>
      <c r="AE322" s="35"/>
      <c r="AR322" s="205" t="s">
        <v>421</v>
      </c>
      <c r="AT322" s="205" t="s">
        <v>368</v>
      </c>
      <c r="AU322" s="205" t="s">
        <v>88</v>
      </c>
      <c r="AY322" s="18" t="s">
        <v>365</v>
      </c>
      <c r="BE322" s="206">
        <f>IF(N322="základní",J322,0)</f>
        <v>0</v>
      </c>
      <c r="BF322" s="206">
        <f>IF(N322="snížená",J322,0)</f>
        <v>0</v>
      </c>
      <c r="BG322" s="206">
        <f>IF(N322="zákl. přenesená",J322,0)</f>
        <v>0</v>
      </c>
      <c r="BH322" s="206">
        <f>IF(N322="sníž. přenesená",J322,0)</f>
        <v>0</v>
      </c>
      <c r="BI322" s="206">
        <f>IF(N322="nulová",J322,0)</f>
        <v>0</v>
      </c>
      <c r="BJ322" s="18" t="s">
        <v>88</v>
      </c>
      <c r="BK322" s="206">
        <f>ROUND(I322*H322,2)</f>
        <v>0</v>
      </c>
      <c r="BL322" s="18" t="s">
        <v>421</v>
      </c>
      <c r="BM322" s="205" t="s">
        <v>1595</v>
      </c>
    </row>
    <row r="323" spans="1:65" s="2" customFormat="1" ht="19.5">
      <c r="A323" s="35"/>
      <c r="B323" s="36"/>
      <c r="C323" s="37"/>
      <c r="D323" s="209" t="s">
        <v>1270</v>
      </c>
      <c r="E323" s="37"/>
      <c r="F323" s="275" t="s">
        <v>1596</v>
      </c>
      <c r="G323" s="37"/>
      <c r="H323" s="37"/>
      <c r="I323" s="276"/>
      <c r="J323" s="37"/>
      <c r="K323" s="37"/>
      <c r="L323" s="40"/>
      <c r="M323" s="261"/>
      <c r="N323" s="262"/>
      <c r="O323" s="72"/>
      <c r="P323" s="72"/>
      <c r="Q323" s="72"/>
      <c r="R323" s="72"/>
      <c r="S323" s="72"/>
      <c r="T323" s="73"/>
      <c r="U323" s="35"/>
      <c r="V323" s="35"/>
      <c r="W323" s="35"/>
      <c r="X323" s="35"/>
      <c r="Y323" s="35"/>
      <c r="Z323" s="35"/>
      <c r="AA323" s="35"/>
      <c r="AB323" s="35"/>
      <c r="AC323" s="35"/>
      <c r="AD323" s="35"/>
      <c r="AE323" s="35"/>
      <c r="AT323" s="18" t="s">
        <v>1270</v>
      </c>
      <c r="AU323" s="18" t="s">
        <v>88</v>
      </c>
    </row>
    <row r="324" spans="1:65" s="2" customFormat="1" ht="49.9" customHeight="1">
      <c r="A324" s="35"/>
      <c r="B324" s="36"/>
      <c r="C324" s="37"/>
      <c r="D324" s="37"/>
      <c r="E324" s="182" t="s">
        <v>1069</v>
      </c>
      <c r="F324" s="182" t="s">
        <v>1070</v>
      </c>
      <c r="G324" s="37"/>
      <c r="H324" s="37"/>
      <c r="I324" s="37"/>
      <c r="J324" s="167">
        <f t="shared" ref="J324:J329" si="50">BK324</f>
        <v>0</v>
      </c>
      <c r="K324" s="37"/>
      <c r="L324" s="40"/>
      <c r="M324" s="261"/>
      <c r="N324" s="262"/>
      <c r="O324" s="72"/>
      <c r="P324" s="72"/>
      <c r="Q324" s="72"/>
      <c r="R324" s="72"/>
      <c r="S324" s="72"/>
      <c r="T324" s="73"/>
      <c r="U324" s="35"/>
      <c r="V324" s="35"/>
      <c r="W324" s="35"/>
      <c r="X324" s="35"/>
      <c r="Y324" s="35"/>
      <c r="Z324" s="35"/>
      <c r="AA324" s="35"/>
      <c r="AB324" s="35"/>
      <c r="AC324" s="35"/>
      <c r="AD324" s="35"/>
      <c r="AE324" s="35"/>
      <c r="AT324" s="18" t="s">
        <v>80</v>
      </c>
      <c r="AU324" s="18" t="s">
        <v>81</v>
      </c>
      <c r="AY324" s="18" t="s">
        <v>1071</v>
      </c>
      <c r="BK324" s="206">
        <f>SUM(BK325:BK329)</f>
        <v>0</v>
      </c>
    </row>
    <row r="325" spans="1:65" s="2" customFormat="1" ht="16.350000000000001" customHeight="1">
      <c r="A325" s="35"/>
      <c r="B325" s="36"/>
      <c r="C325" s="263" t="s">
        <v>1</v>
      </c>
      <c r="D325" s="263" t="s">
        <v>368</v>
      </c>
      <c r="E325" s="264" t="s">
        <v>1</v>
      </c>
      <c r="F325" s="265" t="s">
        <v>1</v>
      </c>
      <c r="G325" s="266" t="s">
        <v>1</v>
      </c>
      <c r="H325" s="267"/>
      <c r="I325" s="268"/>
      <c r="J325" s="269">
        <f t="shared" si="50"/>
        <v>0</v>
      </c>
      <c r="K325" s="270"/>
      <c r="L325" s="40"/>
      <c r="M325" s="271" t="s">
        <v>1</v>
      </c>
      <c r="N325" s="272" t="s">
        <v>46</v>
      </c>
      <c r="O325" s="72"/>
      <c r="P325" s="72"/>
      <c r="Q325" s="72"/>
      <c r="R325" s="72"/>
      <c r="S325" s="72"/>
      <c r="T325" s="73"/>
      <c r="U325" s="35"/>
      <c r="V325" s="35"/>
      <c r="W325" s="35"/>
      <c r="X325" s="35"/>
      <c r="Y325" s="35"/>
      <c r="Z325" s="35"/>
      <c r="AA325" s="35"/>
      <c r="AB325" s="35"/>
      <c r="AC325" s="35"/>
      <c r="AD325" s="35"/>
      <c r="AE325" s="35"/>
      <c r="AT325" s="18" t="s">
        <v>1071</v>
      </c>
      <c r="AU325" s="18" t="s">
        <v>88</v>
      </c>
      <c r="AY325" s="18" t="s">
        <v>1071</v>
      </c>
      <c r="BE325" s="206">
        <f>IF(N325="základní",J325,0)</f>
        <v>0</v>
      </c>
      <c r="BF325" s="206">
        <f>IF(N325="snížená",J325,0)</f>
        <v>0</v>
      </c>
      <c r="BG325" s="206">
        <f>IF(N325="zákl. přenesená",J325,0)</f>
        <v>0</v>
      </c>
      <c r="BH325" s="206">
        <f>IF(N325="sníž. přenesená",J325,0)</f>
        <v>0</v>
      </c>
      <c r="BI325" s="206">
        <f>IF(N325="nulová",J325,0)</f>
        <v>0</v>
      </c>
      <c r="BJ325" s="18" t="s">
        <v>88</v>
      </c>
      <c r="BK325" s="206">
        <f>I325*H325</f>
        <v>0</v>
      </c>
    </row>
    <row r="326" spans="1:65" s="2" customFormat="1" ht="16.350000000000001" customHeight="1">
      <c r="A326" s="35"/>
      <c r="B326" s="36"/>
      <c r="C326" s="263" t="s">
        <v>1</v>
      </c>
      <c r="D326" s="263" t="s">
        <v>368</v>
      </c>
      <c r="E326" s="264" t="s">
        <v>1</v>
      </c>
      <c r="F326" s="265" t="s">
        <v>1</v>
      </c>
      <c r="G326" s="266" t="s">
        <v>1</v>
      </c>
      <c r="H326" s="267"/>
      <c r="I326" s="268"/>
      <c r="J326" s="269">
        <f t="shared" si="50"/>
        <v>0</v>
      </c>
      <c r="K326" s="270"/>
      <c r="L326" s="40"/>
      <c r="M326" s="271" t="s">
        <v>1</v>
      </c>
      <c r="N326" s="272" t="s">
        <v>46</v>
      </c>
      <c r="O326" s="72"/>
      <c r="P326" s="72"/>
      <c r="Q326" s="72"/>
      <c r="R326" s="72"/>
      <c r="S326" s="72"/>
      <c r="T326" s="73"/>
      <c r="U326" s="35"/>
      <c r="V326" s="35"/>
      <c r="W326" s="35"/>
      <c r="X326" s="35"/>
      <c r="Y326" s="35"/>
      <c r="Z326" s="35"/>
      <c r="AA326" s="35"/>
      <c r="AB326" s="35"/>
      <c r="AC326" s="35"/>
      <c r="AD326" s="35"/>
      <c r="AE326" s="35"/>
      <c r="AT326" s="18" t="s">
        <v>1071</v>
      </c>
      <c r="AU326" s="18" t="s">
        <v>88</v>
      </c>
      <c r="AY326" s="18" t="s">
        <v>1071</v>
      </c>
      <c r="BE326" s="206">
        <f>IF(N326="základní",J326,0)</f>
        <v>0</v>
      </c>
      <c r="BF326" s="206">
        <f>IF(N326="snížená",J326,0)</f>
        <v>0</v>
      </c>
      <c r="BG326" s="206">
        <f>IF(N326="zákl. přenesená",J326,0)</f>
        <v>0</v>
      </c>
      <c r="BH326" s="206">
        <f>IF(N326="sníž. přenesená",J326,0)</f>
        <v>0</v>
      </c>
      <c r="BI326" s="206">
        <f>IF(N326="nulová",J326,0)</f>
        <v>0</v>
      </c>
      <c r="BJ326" s="18" t="s">
        <v>88</v>
      </c>
      <c r="BK326" s="206">
        <f>I326*H326</f>
        <v>0</v>
      </c>
    </row>
    <row r="327" spans="1:65" s="2" customFormat="1" ht="16.350000000000001" customHeight="1">
      <c r="A327" s="35"/>
      <c r="B327" s="36"/>
      <c r="C327" s="263" t="s">
        <v>1</v>
      </c>
      <c r="D327" s="263" t="s">
        <v>368</v>
      </c>
      <c r="E327" s="264" t="s">
        <v>1</v>
      </c>
      <c r="F327" s="265" t="s">
        <v>1</v>
      </c>
      <c r="G327" s="266" t="s">
        <v>1</v>
      </c>
      <c r="H327" s="267"/>
      <c r="I327" s="268"/>
      <c r="J327" s="269">
        <f t="shared" si="50"/>
        <v>0</v>
      </c>
      <c r="K327" s="270"/>
      <c r="L327" s="40"/>
      <c r="M327" s="271" t="s">
        <v>1</v>
      </c>
      <c r="N327" s="272" t="s">
        <v>46</v>
      </c>
      <c r="O327" s="72"/>
      <c r="P327" s="72"/>
      <c r="Q327" s="72"/>
      <c r="R327" s="72"/>
      <c r="S327" s="72"/>
      <c r="T327" s="73"/>
      <c r="U327" s="35"/>
      <c r="V327" s="35"/>
      <c r="W327" s="35"/>
      <c r="X327" s="35"/>
      <c r="Y327" s="35"/>
      <c r="Z327" s="35"/>
      <c r="AA327" s="35"/>
      <c r="AB327" s="35"/>
      <c r="AC327" s="35"/>
      <c r="AD327" s="35"/>
      <c r="AE327" s="35"/>
      <c r="AT327" s="18" t="s">
        <v>1071</v>
      </c>
      <c r="AU327" s="18" t="s">
        <v>88</v>
      </c>
      <c r="AY327" s="18" t="s">
        <v>1071</v>
      </c>
      <c r="BE327" s="206">
        <f>IF(N327="základní",J327,0)</f>
        <v>0</v>
      </c>
      <c r="BF327" s="206">
        <f>IF(N327="snížená",J327,0)</f>
        <v>0</v>
      </c>
      <c r="BG327" s="206">
        <f>IF(N327="zákl. přenesená",J327,0)</f>
        <v>0</v>
      </c>
      <c r="BH327" s="206">
        <f>IF(N327="sníž. přenesená",J327,0)</f>
        <v>0</v>
      </c>
      <c r="BI327" s="206">
        <f>IF(N327="nulová",J327,0)</f>
        <v>0</v>
      </c>
      <c r="BJ327" s="18" t="s">
        <v>88</v>
      </c>
      <c r="BK327" s="206">
        <f>I327*H327</f>
        <v>0</v>
      </c>
    </row>
    <row r="328" spans="1:65" s="2" customFormat="1" ht="16.350000000000001" customHeight="1">
      <c r="A328" s="35"/>
      <c r="B328" s="36"/>
      <c r="C328" s="263" t="s">
        <v>1</v>
      </c>
      <c r="D328" s="263" t="s">
        <v>368</v>
      </c>
      <c r="E328" s="264" t="s">
        <v>1</v>
      </c>
      <c r="F328" s="265" t="s">
        <v>1</v>
      </c>
      <c r="G328" s="266" t="s">
        <v>1</v>
      </c>
      <c r="H328" s="267"/>
      <c r="I328" s="268"/>
      <c r="J328" s="269">
        <f t="shared" si="50"/>
        <v>0</v>
      </c>
      <c r="K328" s="270"/>
      <c r="L328" s="40"/>
      <c r="M328" s="271" t="s">
        <v>1</v>
      </c>
      <c r="N328" s="272" t="s">
        <v>46</v>
      </c>
      <c r="O328" s="72"/>
      <c r="P328" s="72"/>
      <c r="Q328" s="72"/>
      <c r="R328" s="72"/>
      <c r="S328" s="72"/>
      <c r="T328" s="73"/>
      <c r="U328" s="35"/>
      <c r="V328" s="35"/>
      <c r="W328" s="35"/>
      <c r="X328" s="35"/>
      <c r="Y328" s="35"/>
      <c r="Z328" s="35"/>
      <c r="AA328" s="35"/>
      <c r="AB328" s="35"/>
      <c r="AC328" s="35"/>
      <c r="AD328" s="35"/>
      <c r="AE328" s="35"/>
      <c r="AT328" s="18" t="s">
        <v>1071</v>
      </c>
      <c r="AU328" s="18" t="s">
        <v>88</v>
      </c>
      <c r="AY328" s="18" t="s">
        <v>1071</v>
      </c>
      <c r="BE328" s="206">
        <f>IF(N328="základní",J328,0)</f>
        <v>0</v>
      </c>
      <c r="BF328" s="206">
        <f>IF(N328="snížená",J328,0)</f>
        <v>0</v>
      </c>
      <c r="BG328" s="206">
        <f>IF(N328="zákl. přenesená",J328,0)</f>
        <v>0</v>
      </c>
      <c r="BH328" s="206">
        <f>IF(N328="sníž. přenesená",J328,0)</f>
        <v>0</v>
      </c>
      <c r="BI328" s="206">
        <f>IF(N328="nulová",J328,0)</f>
        <v>0</v>
      </c>
      <c r="BJ328" s="18" t="s">
        <v>88</v>
      </c>
      <c r="BK328" s="206">
        <f>I328*H328</f>
        <v>0</v>
      </c>
    </row>
    <row r="329" spans="1:65" s="2" customFormat="1" ht="16.350000000000001" customHeight="1">
      <c r="A329" s="35"/>
      <c r="B329" s="36"/>
      <c r="C329" s="263" t="s">
        <v>1</v>
      </c>
      <c r="D329" s="263" t="s">
        <v>368</v>
      </c>
      <c r="E329" s="264" t="s">
        <v>1</v>
      </c>
      <c r="F329" s="265" t="s">
        <v>1</v>
      </c>
      <c r="G329" s="266" t="s">
        <v>1</v>
      </c>
      <c r="H329" s="267"/>
      <c r="I329" s="268"/>
      <c r="J329" s="269">
        <f t="shared" si="50"/>
        <v>0</v>
      </c>
      <c r="K329" s="270"/>
      <c r="L329" s="40"/>
      <c r="M329" s="271" t="s">
        <v>1</v>
      </c>
      <c r="N329" s="272" t="s">
        <v>46</v>
      </c>
      <c r="O329" s="273"/>
      <c r="P329" s="273"/>
      <c r="Q329" s="273"/>
      <c r="R329" s="273"/>
      <c r="S329" s="273"/>
      <c r="T329" s="274"/>
      <c r="U329" s="35"/>
      <c r="V329" s="35"/>
      <c r="W329" s="35"/>
      <c r="X329" s="35"/>
      <c r="Y329" s="35"/>
      <c r="Z329" s="35"/>
      <c r="AA329" s="35"/>
      <c r="AB329" s="35"/>
      <c r="AC329" s="35"/>
      <c r="AD329" s="35"/>
      <c r="AE329" s="35"/>
      <c r="AT329" s="18" t="s">
        <v>1071</v>
      </c>
      <c r="AU329" s="18" t="s">
        <v>88</v>
      </c>
      <c r="AY329" s="18" t="s">
        <v>1071</v>
      </c>
      <c r="BE329" s="206">
        <f>IF(N329="základní",J329,0)</f>
        <v>0</v>
      </c>
      <c r="BF329" s="206">
        <f>IF(N329="snížená",J329,0)</f>
        <v>0</v>
      </c>
      <c r="BG329" s="206">
        <f>IF(N329="zákl. přenesená",J329,0)</f>
        <v>0</v>
      </c>
      <c r="BH329" s="206">
        <f>IF(N329="sníž. přenesená",J329,0)</f>
        <v>0</v>
      </c>
      <c r="BI329" s="206">
        <f>IF(N329="nulová",J329,0)</f>
        <v>0</v>
      </c>
      <c r="BJ329" s="18" t="s">
        <v>88</v>
      </c>
      <c r="BK329" s="206">
        <f>I329*H329</f>
        <v>0</v>
      </c>
    </row>
    <row r="330" spans="1:65" s="2" customFormat="1" ht="6.95" customHeight="1">
      <c r="A330" s="35"/>
      <c r="B330" s="55"/>
      <c r="C330" s="56"/>
      <c r="D330" s="56"/>
      <c r="E330" s="56"/>
      <c r="F330" s="56"/>
      <c r="G330" s="56"/>
      <c r="H330" s="56"/>
      <c r="I330" s="56"/>
      <c r="J330" s="56"/>
      <c r="K330" s="56"/>
      <c r="L330" s="40"/>
      <c r="M330" s="35"/>
      <c r="O330" s="35"/>
      <c r="P330" s="35"/>
      <c r="Q330" s="35"/>
      <c r="R330" s="35"/>
      <c r="S330" s="35"/>
      <c r="T330" s="35"/>
      <c r="U330" s="35"/>
      <c r="V330" s="35"/>
      <c r="W330" s="35"/>
      <c r="X330" s="35"/>
      <c r="Y330" s="35"/>
      <c r="Z330" s="35"/>
      <c r="AA330" s="35"/>
      <c r="AB330" s="35"/>
      <c r="AC330" s="35"/>
      <c r="AD330" s="35"/>
      <c r="AE330" s="35"/>
    </row>
  </sheetData>
  <sheetProtection algorithmName="SHA-512" hashValue="I4OHf+9litJDxuhbTuXxwr3zCfGXbT6hs6EVwrDN2iBiRITuDFWxUdrfXRW423M4sGy+uKV3DKICh5keFMZ/Cw==" saltValue="hxvW42AxEwYeYBks9ePsz+amoJFI6me49vf0Ka1zGWys7obdxQM+WZMon4WO70LzLDze7XZ7WpK7GcyyokKOXQ==" spinCount="100000" sheet="1" objects="1" scenarios="1" formatColumns="0" formatRows="0" autoFilter="0"/>
  <autoFilter ref="C131:K329"/>
  <mergeCells count="12">
    <mergeCell ref="E124:H124"/>
    <mergeCell ref="L2:V2"/>
    <mergeCell ref="E85:H85"/>
    <mergeCell ref="E87:H87"/>
    <mergeCell ref="E89:H89"/>
    <mergeCell ref="E120:H120"/>
    <mergeCell ref="E122:H122"/>
    <mergeCell ref="E7:H7"/>
    <mergeCell ref="E9:H9"/>
    <mergeCell ref="E11:H11"/>
    <mergeCell ref="E20:H20"/>
    <mergeCell ref="E29:H29"/>
  </mergeCells>
  <dataValidations count="2">
    <dataValidation type="list" allowBlank="1" showInputMessage="1" showErrorMessage="1" error="Povoleny jsou hodnoty K, M." sqref="D325:D330">
      <formula1>"K, M"</formula1>
    </dataValidation>
    <dataValidation type="list" allowBlank="1" showInputMessage="1" showErrorMessage="1" error="Povoleny jsou hodnoty základní, snížená, zákl. přenesená, sníž. přenesená, nulová." sqref="N325:N330">
      <formula1>"základní, snížená, zákl. přenesená, sníž. přenesená, nulová"</formula1>
    </dataValidation>
  </dataValidation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BM154"/>
  <sheetViews>
    <sheetView showGridLines="0" topLeftCell="A127" workbookViewId="0">
      <selection activeCell="F142" sqref="F142"/>
    </sheetView>
  </sheetViews>
  <sheetFormatPr defaultRowHeight="11.2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311"/>
      <c r="M2" s="311"/>
      <c r="N2" s="311"/>
      <c r="O2" s="311"/>
      <c r="P2" s="311"/>
      <c r="Q2" s="311"/>
      <c r="R2" s="311"/>
      <c r="S2" s="311"/>
      <c r="T2" s="311"/>
      <c r="U2" s="311"/>
      <c r="V2" s="311"/>
      <c r="AT2" s="18" t="s">
        <v>110</v>
      </c>
    </row>
    <row r="3" spans="1:46" s="1" customFormat="1" ht="6.95" customHeight="1">
      <c r="B3" s="117"/>
      <c r="C3" s="118"/>
      <c r="D3" s="118"/>
      <c r="E3" s="118"/>
      <c r="F3" s="118"/>
      <c r="G3" s="118"/>
      <c r="H3" s="118"/>
      <c r="I3" s="118"/>
      <c r="J3" s="118"/>
      <c r="K3" s="118"/>
      <c r="L3" s="21"/>
      <c r="AT3" s="18" t="s">
        <v>90</v>
      </c>
    </row>
    <row r="4" spans="1:46" s="1" customFormat="1" ht="24.95" customHeight="1">
      <c r="B4" s="21"/>
      <c r="D4" s="119" t="s">
        <v>302</v>
      </c>
      <c r="L4" s="21"/>
      <c r="M4" s="120" t="s">
        <v>10</v>
      </c>
      <c r="AT4" s="18" t="s">
        <v>4</v>
      </c>
    </row>
    <row r="5" spans="1:46" s="1" customFormat="1" ht="6.95" customHeight="1">
      <c r="B5" s="21"/>
      <c r="L5" s="21"/>
    </row>
    <row r="6" spans="1:46" s="1" customFormat="1" ht="12" customHeight="1">
      <c r="B6" s="21"/>
      <c r="D6" s="121" t="s">
        <v>16</v>
      </c>
      <c r="L6" s="21"/>
    </row>
    <row r="7" spans="1:46" s="1" customFormat="1" ht="26.25" customHeight="1">
      <c r="B7" s="21"/>
      <c r="E7" s="340" t="str">
        <f>'Rekapitulace stavby'!K6</f>
        <v>Nová vstupní a vjezdová zóna v západní části výstaviště včetně nového odpadového hospodářství</v>
      </c>
      <c r="F7" s="341"/>
      <c r="G7" s="341"/>
      <c r="H7" s="341"/>
      <c r="L7" s="21"/>
    </row>
    <row r="8" spans="1:46" s="1" customFormat="1" ht="12" customHeight="1">
      <c r="B8" s="21"/>
      <c r="D8" s="121" t="s">
        <v>311</v>
      </c>
      <c r="L8" s="21"/>
    </row>
    <row r="9" spans="1:46" s="2" customFormat="1" ht="16.5" customHeight="1">
      <c r="A9" s="35"/>
      <c r="B9" s="40"/>
      <c r="C9" s="35"/>
      <c r="D9" s="35"/>
      <c r="E9" s="340" t="s">
        <v>316</v>
      </c>
      <c r="F9" s="342"/>
      <c r="G9" s="342"/>
      <c r="H9" s="342"/>
      <c r="I9" s="35"/>
      <c r="J9" s="35"/>
      <c r="K9" s="35"/>
      <c r="L9" s="52"/>
      <c r="S9" s="35"/>
      <c r="T9" s="35"/>
      <c r="U9" s="35"/>
      <c r="V9" s="35"/>
      <c r="W9" s="35"/>
      <c r="X9" s="35"/>
      <c r="Y9" s="35"/>
      <c r="Z9" s="35"/>
      <c r="AA9" s="35"/>
      <c r="AB9" s="35"/>
      <c r="AC9" s="35"/>
      <c r="AD9" s="35"/>
      <c r="AE9" s="35"/>
    </row>
    <row r="10" spans="1:46" s="2" customFormat="1" ht="12" customHeight="1">
      <c r="A10" s="35"/>
      <c r="B10" s="40"/>
      <c r="C10" s="35"/>
      <c r="D10" s="121" t="s">
        <v>319</v>
      </c>
      <c r="E10" s="35"/>
      <c r="F10" s="35"/>
      <c r="G10" s="35"/>
      <c r="H10" s="35"/>
      <c r="I10" s="35"/>
      <c r="J10" s="35"/>
      <c r="K10" s="35"/>
      <c r="L10" s="52"/>
      <c r="S10" s="35"/>
      <c r="T10" s="35"/>
      <c r="U10" s="35"/>
      <c r="V10" s="35"/>
      <c r="W10" s="35"/>
      <c r="X10" s="35"/>
      <c r="Y10" s="35"/>
      <c r="Z10" s="35"/>
      <c r="AA10" s="35"/>
      <c r="AB10" s="35"/>
      <c r="AC10" s="35"/>
      <c r="AD10" s="35"/>
      <c r="AE10" s="35"/>
    </row>
    <row r="11" spans="1:46" s="2" customFormat="1" ht="16.5" customHeight="1">
      <c r="A11" s="35"/>
      <c r="B11" s="40"/>
      <c r="C11" s="35"/>
      <c r="D11" s="35"/>
      <c r="E11" s="343" t="s">
        <v>1597</v>
      </c>
      <c r="F11" s="342"/>
      <c r="G11" s="342"/>
      <c r="H11" s="342"/>
      <c r="I11" s="35"/>
      <c r="J11" s="35"/>
      <c r="K11" s="35"/>
      <c r="L11" s="52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pans="1:46" s="2" customFormat="1">
      <c r="A12" s="35"/>
      <c r="B12" s="40"/>
      <c r="C12" s="35"/>
      <c r="D12" s="35"/>
      <c r="E12" s="35"/>
      <c r="F12" s="35"/>
      <c r="G12" s="35"/>
      <c r="H12" s="35"/>
      <c r="I12" s="35"/>
      <c r="J12" s="35"/>
      <c r="K12" s="35"/>
      <c r="L12" s="52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pans="1:46" s="2" customFormat="1" ht="12" customHeight="1">
      <c r="A13" s="35"/>
      <c r="B13" s="40"/>
      <c r="C13" s="35"/>
      <c r="D13" s="121" t="s">
        <v>18</v>
      </c>
      <c r="E13" s="35"/>
      <c r="F13" s="111" t="s">
        <v>1</v>
      </c>
      <c r="G13" s="35"/>
      <c r="H13" s="35"/>
      <c r="I13" s="121" t="s">
        <v>19</v>
      </c>
      <c r="J13" s="111" t="s">
        <v>1</v>
      </c>
      <c r="K13" s="35"/>
      <c r="L13" s="52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pans="1:46" s="2" customFormat="1" ht="12" customHeight="1">
      <c r="A14" s="35"/>
      <c r="B14" s="40"/>
      <c r="C14" s="35"/>
      <c r="D14" s="121" t="s">
        <v>20</v>
      </c>
      <c r="E14" s="35"/>
      <c r="F14" s="111" t="s">
        <v>21</v>
      </c>
      <c r="G14" s="35"/>
      <c r="H14" s="35"/>
      <c r="I14" s="121" t="s">
        <v>22</v>
      </c>
      <c r="J14" s="122" t="str">
        <f>'Rekapitulace stavby'!AN8</f>
        <v>2. 12. 2022</v>
      </c>
      <c r="K14" s="35"/>
      <c r="L14" s="52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pans="1:46" s="2" customFormat="1" ht="10.9" customHeight="1">
      <c r="A15" s="35"/>
      <c r="B15" s="40"/>
      <c r="C15" s="35"/>
      <c r="D15" s="35"/>
      <c r="E15" s="35"/>
      <c r="F15" s="35"/>
      <c r="G15" s="35"/>
      <c r="H15" s="35"/>
      <c r="I15" s="35"/>
      <c r="J15" s="35"/>
      <c r="K15" s="35"/>
      <c r="L15" s="52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pans="1:46" s="2" customFormat="1" ht="12" customHeight="1">
      <c r="A16" s="35"/>
      <c r="B16" s="40"/>
      <c r="C16" s="35"/>
      <c r="D16" s="121" t="s">
        <v>24</v>
      </c>
      <c r="E16" s="35"/>
      <c r="F16" s="35"/>
      <c r="G16" s="35"/>
      <c r="H16" s="35"/>
      <c r="I16" s="121" t="s">
        <v>25</v>
      </c>
      <c r="J16" s="111" t="s">
        <v>26</v>
      </c>
      <c r="K16" s="35"/>
      <c r="L16" s="52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pans="1:31" s="2" customFormat="1" ht="18" customHeight="1">
      <c r="A17" s="35"/>
      <c r="B17" s="40"/>
      <c r="C17" s="35"/>
      <c r="D17" s="35"/>
      <c r="E17" s="111" t="s">
        <v>27</v>
      </c>
      <c r="F17" s="35"/>
      <c r="G17" s="35"/>
      <c r="H17" s="35"/>
      <c r="I17" s="121" t="s">
        <v>28</v>
      </c>
      <c r="J17" s="111" t="s">
        <v>29</v>
      </c>
      <c r="K17" s="35"/>
      <c r="L17" s="52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pans="1:31" s="2" customFormat="1" ht="6.95" customHeight="1">
      <c r="A18" s="35"/>
      <c r="B18" s="40"/>
      <c r="C18" s="35"/>
      <c r="D18" s="35"/>
      <c r="E18" s="35"/>
      <c r="F18" s="35"/>
      <c r="G18" s="35"/>
      <c r="H18" s="35"/>
      <c r="I18" s="35"/>
      <c r="J18" s="35"/>
      <c r="K18" s="35"/>
      <c r="L18" s="52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pans="1:31" s="2" customFormat="1" ht="12" customHeight="1">
      <c r="A19" s="35"/>
      <c r="B19" s="40"/>
      <c r="C19" s="35"/>
      <c r="D19" s="121" t="s">
        <v>30</v>
      </c>
      <c r="E19" s="35"/>
      <c r="F19" s="35"/>
      <c r="G19" s="35"/>
      <c r="H19" s="35"/>
      <c r="I19" s="121" t="s">
        <v>25</v>
      </c>
      <c r="J19" s="31" t="str">
        <f>'Rekapitulace stavby'!AN13</f>
        <v>Vyplň údaj</v>
      </c>
      <c r="K19" s="35"/>
      <c r="L19" s="52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pans="1:31" s="2" customFormat="1" ht="18" customHeight="1">
      <c r="A20" s="35"/>
      <c r="B20" s="40"/>
      <c r="C20" s="35"/>
      <c r="D20" s="35"/>
      <c r="E20" s="344" t="str">
        <f>'Rekapitulace stavby'!E14</f>
        <v>Vyplň údaj</v>
      </c>
      <c r="F20" s="345"/>
      <c r="G20" s="345"/>
      <c r="H20" s="345"/>
      <c r="I20" s="121" t="s">
        <v>28</v>
      </c>
      <c r="J20" s="31" t="str">
        <f>'Rekapitulace stavby'!AN14</f>
        <v>Vyplň údaj</v>
      </c>
      <c r="K20" s="35"/>
      <c r="L20" s="52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pans="1:31" s="2" customFormat="1" ht="6.95" customHeight="1">
      <c r="A21" s="35"/>
      <c r="B21" s="40"/>
      <c r="C21" s="35"/>
      <c r="D21" s="35"/>
      <c r="E21" s="35"/>
      <c r="F21" s="35"/>
      <c r="G21" s="35"/>
      <c r="H21" s="35"/>
      <c r="I21" s="35"/>
      <c r="J21" s="35"/>
      <c r="K21" s="35"/>
      <c r="L21" s="52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pans="1:31" s="2" customFormat="1" ht="12" customHeight="1">
      <c r="A22" s="35"/>
      <c r="B22" s="40"/>
      <c r="C22" s="35"/>
      <c r="D22" s="121" t="s">
        <v>32</v>
      </c>
      <c r="E22" s="35"/>
      <c r="F22" s="35"/>
      <c r="G22" s="35"/>
      <c r="H22" s="35"/>
      <c r="I22" s="121" t="s">
        <v>25</v>
      </c>
      <c r="J22" s="111" t="s">
        <v>33</v>
      </c>
      <c r="K22" s="35"/>
      <c r="L22" s="52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pans="1:31" s="2" customFormat="1" ht="18" customHeight="1">
      <c r="A23" s="35"/>
      <c r="B23" s="40"/>
      <c r="C23" s="35"/>
      <c r="D23" s="35"/>
      <c r="E23" s="111" t="s">
        <v>34</v>
      </c>
      <c r="F23" s="35"/>
      <c r="G23" s="35"/>
      <c r="H23" s="35"/>
      <c r="I23" s="121" t="s">
        <v>28</v>
      </c>
      <c r="J23" s="111" t="s">
        <v>35</v>
      </c>
      <c r="K23" s="35"/>
      <c r="L23" s="52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pans="1:31" s="2" customFormat="1" ht="6.95" customHeight="1">
      <c r="A24" s="35"/>
      <c r="B24" s="40"/>
      <c r="C24" s="35"/>
      <c r="D24" s="35"/>
      <c r="E24" s="35"/>
      <c r="F24" s="35"/>
      <c r="G24" s="35"/>
      <c r="H24" s="35"/>
      <c r="I24" s="35"/>
      <c r="J24" s="35"/>
      <c r="K24" s="35"/>
      <c r="L24" s="52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pans="1:31" s="2" customFormat="1" ht="12" customHeight="1">
      <c r="A25" s="35"/>
      <c r="B25" s="40"/>
      <c r="C25" s="35"/>
      <c r="D25" s="121" t="s">
        <v>37</v>
      </c>
      <c r="E25" s="35"/>
      <c r="F25" s="35"/>
      <c r="G25" s="35"/>
      <c r="H25" s="35"/>
      <c r="I25" s="121" t="s">
        <v>25</v>
      </c>
      <c r="J25" s="111" t="str">
        <f>IF('Rekapitulace stavby'!AN19="","",'Rekapitulace stavby'!AN19)</f>
        <v/>
      </c>
      <c r="K25" s="35"/>
      <c r="L25" s="52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pans="1:31" s="2" customFormat="1" ht="18" customHeight="1">
      <c r="A26" s="35"/>
      <c r="B26" s="40"/>
      <c r="C26" s="35"/>
      <c r="D26" s="35"/>
      <c r="E26" s="111" t="str">
        <f>IF('Rekapitulace stavby'!E20="","",'Rekapitulace stavby'!E20)</f>
        <v xml:space="preserve"> </v>
      </c>
      <c r="F26" s="35"/>
      <c r="G26" s="35"/>
      <c r="H26" s="35"/>
      <c r="I26" s="121" t="s">
        <v>28</v>
      </c>
      <c r="J26" s="111" t="str">
        <f>IF('Rekapitulace stavby'!AN20="","",'Rekapitulace stavby'!AN20)</f>
        <v/>
      </c>
      <c r="K26" s="35"/>
      <c r="L26" s="52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pans="1:31" s="2" customFormat="1" ht="6.95" customHeight="1">
      <c r="A27" s="35"/>
      <c r="B27" s="40"/>
      <c r="C27" s="35"/>
      <c r="D27" s="35"/>
      <c r="E27" s="35"/>
      <c r="F27" s="35"/>
      <c r="G27" s="35"/>
      <c r="H27" s="35"/>
      <c r="I27" s="35"/>
      <c r="J27" s="35"/>
      <c r="K27" s="35"/>
      <c r="L27" s="52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</row>
    <row r="28" spans="1:31" s="2" customFormat="1" ht="12" customHeight="1">
      <c r="A28" s="35"/>
      <c r="B28" s="40"/>
      <c r="C28" s="35"/>
      <c r="D28" s="121" t="s">
        <v>39</v>
      </c>
      <c r="E28" s="35"/>
      <c r="F28" s="35"/>
      <c r="G28" s="35"/>
      <c r="H28" s="35"/>
      <c r="I28" s="35"/>
      <c r="J28" s="35"/>
      <c r="K28" s="35"/>
      <c r="L28" s="52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pans="1:31" s="8" customFormat="1" ht="95.25" customHeight="1">
      <c r="A29" s="123"/>
      <c r="B29" s="124"/>
      <c r="C29" s="123"/>
      <c r="D29" s="123"/>
      <c r="E29" s="346" t="s">
        <v>325</v>
      </c>
      <c r="F29" s="346"/>
      <c r="G29" s="346"/>
      <c r="H29" s="346"/>
      <c r="I29" s="123"/>
      <c r="J29" s="123"/>
      <c r="K29" s="123"/>
      <c r="L29" s="125"/>
      <c r="S29" s="123"/>
      <c r="T29" s="123"/>
      <c r="U29" s="123"/>
      <c r="V29" s="123"/>
      <c r="W29" s="123"/>
      <c r="X29" s="123"/>
      <c r="Y29" s="123"/>
      <c r="Z29" s="123"/>
      <c r="AA29" s="123"/>
      <c r="AB29" s="123"/>
      <c r="AC29" s="123"/>
      <c r="AD29" s="123"/>
      <c r="AE29" s="123"/>
    </row>
    <row r="30" spans="1:31" s="2" customFormat="1" ht="6.95" customHeight="1">
      <c r="A30" s="35"/>
      <c r="B30" s="40"/>
      <c r="C30" s="35"/>
      <c r="D30" s="35"/>
      <c r="E30" s="35"/>
      <c r="F30" s="35"/>
      <c r="G30" s="35"/>
      <c r="H30" s="35"/>
      <c r="I30" s="35"/>
      <c r="J30" s="35"/>
      <c r="K30" s="35"/>
      <c r="L30" s="52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pans="1:31" s="2" customFormat="1" ht="6.95" customHeight="1">
      <c r="A31" s="35"/>
      <c r="B31" s="40"/>
      <c r="C31" s="35"/>
      <c r="D31" s="126"/>
      <c r="E31" s="126"/>
      <c r="F31" s="126"/>
      <c r="G31" s="126"/>
      <c r="H31" s="126"/>
      <c r="I31" s="126"/>
      <c r="J31" s="126"/>
      <c r="K31" s="126"/>
      <c r="L31" s="52"/>
      <c r="S31" s="35"/>
      <c r="T31" s="35"/>
      <c r="U31" s="35"/>
      <c r="V31" s="35"/>
      <c r="W31" s="35"/>
      <c r="X31" s="35"/>
      <c r="Y31" s="35"/>
      <c r="Z31" s="35"/>
      <c r="AA31" s="35"/>
      <c r="AB31" s="35"/>
      <c r="AC31" s="35"/>
      <c r="AD31" s="35"/>
      <c r="AE31" s="35"/>
    </row>
    <row r="32" spans="1:31" s="2" customFormat="1" ht="25.35" customHeight="1">
      <c r="A32" s="35"/>
      <c r="B32" s="40"/>
      <c r="C32" s="35"/>
      <c r="D32" s="127" t="s">
        <v>41</v>
      </c>
      <c r="E32" s="35"/>
      <c r="F32" s="35"/>
      <c r="G32" s="35"/>
      <c r="H32" s="35"/>
      <c r="I32" s="35"/>
      <c r="J32" s="128">
        <f>ROUND(J123, 2)</f>
        <v>0</v>
      </c>
      <c r="K32" s="35"/>
      <c r="L32" s="52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pans="1:31" s="2" customFormat="1" ht="6.95" customHeight="1">
      <c r="A33" s="35"/>
      <c r="B33" s="40"/>
      <c r="C33" s="35"/>
      <c r="D33" s="126"/>
      <c r="E33" s="126"/>
      <c r="F33" s="126"/>
      <c r="G33" s="126"/>
      <c r="H33" s="126"/>
      <c r="I33" s="126"/>
      <c r="J33" s="126"/>
      <c r="K33" s="126"/>
      <c r="L33" s="52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pans="1:31" s="2" customFormat="1" ht="14.45" customHeight="1">
      <c r="A34" s="35"/>
      <c r="B34" s="40"/>
      <c r="C34" s="35"/>
      <c r="D34" s="35"/>
      <c r="E34" s="35"/>
      <c r="F34" s="129" t="s">
        <v>43</v>
      </c>
      <c r="G34" s="35"/>
      <c r="H34" s="35"/>
      <c r="I34" s="129" t="s">
        <v>42</v>
      </c>
      <c r="J34" s="129" t="s">
        <v>44</v>
      </c>
      <c r="K34" s="35"/>
      <c r="L34" s="52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pans="1:31" s="2" customFormat="1" ht="14.45" customHeight="1">
      <c r="A35" s="35"/>
      <c r="B35" s="40"/>
      <c r="C35" s="35"/>
      <c r="D35" s="130" t="s">
        <v>45</v>
      </c>
      <c r="E35" s="121" t="s">
        <v>46</v>
      </c>
      <c r="F35" s="131">
        <f>ROUND((ROUND((SUM(BE123:BE147)),  2) + SUM(BE149:BE153)), 2)</f>
        <v>0</v>
      </c>
      <c r="G35" s="35"/>
      <c r="H35" s="35"/>
      <c r="I35" s="132">
        <v>0.21</v>
      </c>
      <c r="J35" s="131">
        <f>ROUND((ROUND(((SUM(BE123:BE147))*I35),  2) + (SUM(BE149:BE153)*I35)), 2)</f>
        <v>0</v>
      </c>
      <c r="K35" s="35"/>
      <c r="L35" s="52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pans="1:31" s="2" customFormat="1" ht="14.45" customHeight="1">
      <c r="A36" s="35"/>
      <c r="B36" s="40"/>
      <c r="C36" s="35"/>
      <c r="D36" s="35"/>
      <c r="E36" s="121" t="s">
        <v>47</v>
      </c>
      <c r="F36" s="131">
        <f>ROUND((ROUND((SUM(BF123:BF147)),  2) + SUM(BF149:BF153)), 2)</f>
        <v>0</v>
      </c>
      <c r="G36" s="35"/>
      <c r="H36" s="35"/>
      <c r="I36" s="132">
        <v>0.15</v>
      </c>
      <c r="J36" s="131">
        <f>ROUND((ROUND(((SUM(BF123:BF147))*I36),  2) + (SUM(BF149:BF153)*I36)), 2)</f>
        <v>0</v>
      </c>
      <c r="K36" s="35"/>
      <c r="L36" s="52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spans="1:31" s="2" customFormat="1" ht="14.45" hidden="1" customHeight="1">
      <c r="A37" s="35"/>
      <c r="B37" s="40"/>
      <c r="C37" s="35"/>
      <c r="D37" s="35"/>
      <c r="E37" s="121" t="s">
        <v>48</v>
      </c>
      <c r="F37" s="131">
        <f>ROUND((ROUND((SUM(BG123:BG147)),  2) + SUM(BG149:BG153)), 2)</f>
        <v>0</v>
      </c>
      <c r="G37" s="35"/>
      <c r="H37" s="35"/>
      <c r="I37" s="132">
        <v>0.21</v>
      </c>
      <c r="J37" s="131">
        <f>0</f>
        <v>0</v>
      </c>
      <c r="K37" s="35"/>
      <c r="L37" s="52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pans="1:31" s="2" customFormat="1" ht="14.45" hidden="1" customHeight="1">
      <c r="A38" s="35"/>
      <c r="B38" s="40"/>
      <c r="C38" s="35"/>
      <c r="D38" s="35"/>
      <c r="E38" s="121" t="s">
        <v>49</v>
      </c>
      <c r="F38" s="131">
        <f>ROUND((ROUND((SUM(BH123:BH147)),  2) + SUM(BH149:BH153)), 2)</f>
        <v>0</v>
      </c>
      <c r="G38" s="35"/>
      <c r="H38" s="35"/>
      <c r="I38" s="132">
        <v>0.15</v>
      </c>
      <c r="J38" s="131">
        <f>0</f>
        <v>0</v>
      </c>
      <c r="K38" s="35"/>
      <c r="L38" s="52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spans="1:31" s="2" customFormat="1" ht="14.45" hidden="1" customHeight="1">
      <c r="A39" s="35"/>
      <c r="B39" s="40"/>
      <c r="C39" s="35"/>
      <c r="D39" s="35"/>
      <c r="E39" s="121" t="s">
        <v>50</v>
      </c>
      <c r="F39" s="131">
        <f>ROUND((ROUND((SUM(BI123:BI147)),  2) + SUM(BI149:BI153)), 2)</f>
        <v>0</v>
      </c>
      <c r="G39" s="35"/>
      <c r="H39" s="35"/>
      <c r="I39" s="132">
        <v>0</v>
      </c>
      <c r="J39" s="131">
        <f>0</f>
        <v>0</v>
      </c>
      <c r="K39" s="35"/>
      <c r="L39" s="52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spans="1:31" s="2" customFormat="1" ht="6.95" customHeight="1">
      <c r="A40" s="35"/>
      <c r="B40" s="40"/>
      <c r="C40" s="35"/>
      <c r="D40" s="35"/>
      <c r="E40" s="35"/>
      <c r="F40" s="35"/>
      <c r="G40" s="35"/>
      <c r="H40" s="35"/>
      <c r="I40" s="35"/>
      <c r="J40" s="35"/>
      <c r="K40" s="35"/>
      <c r="L40" s="52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spans="1:31" s="2" customFormat="1" ht="25.35" customHeight="1">
      <c r="A41" s="35"/>
      <c r="B41" s="40"/>
      <c r="C41" s="133"/>
      <c r="D41" s="134" t="s">
        <v>51</v>
      </c>
      <c r="E41" s="135"/>
      <c r="F41" s="135"/>
      <c r="G41" s="136" t="s">
        <v>52</v>
      </c>
      <c r="H41" s="137" t="s">
        <v>53</v>
      </c>
      <c r="I41" s="135"/>
      <c r="J41" s="138">
        <f>SUM(J32:J39)</f>
        <v>0</v>
      </c>
      <c r="K41" s="139"/>
      <c r="L41" s="52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</row>
    <row r="42" spans="1:31" s="2" customFormat="1" ht="14.45" customHeight="1">
      <c r="A42" s="35"/>
      <c r="B42" s="40"/>
      <c r="C42" s="35"/>
      <c r="D42" s="35"/>
      <c r="E42" s="35"/>
      <c r="F42" s="35"/>
      <c r="G42" s="35"/>
      <c r="H42" s="35"/>
      <c r="I42" s="35"/>
      <c r="J42" s="35"/>
      <c r="K42" s="35"/>
      <c r="L42" s="52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</row>
    <row r="43" spans="1:31" s="1" customFormat="1" ht="14.45" customHeight="1">
      <c r="B43" s="21"/>
      <c r="L43" s="21"/>
    </row>
    <row r="44" spans="1:31" s="1" customFormat="1" ht="14.45" customHeight="1">
      <c r="B44" s="21"/>
      <c r="L44" s="21"/>
    </row>
    <row r="45" spans="1:31" s="1" customFormat="1" ht="14.45" customHeight="1">
      <c r="B45" s="21"/>
      <c r="L45" s="21"/>
    </row>
    <row r="46" spans="1:31" s="1" customFormat="1" ht="14.45" customHeight="1">
      <c r="B46" s="21"/>
      <c r="L46" s="21"/>
    </row>
    <row r="47" spans="1:31" s="1" customFormat="1" ht="14.45" customHeight="1">
      <c r="B47" s="21"/>
      <c r="L47" s="21"/>
    </row>
    <row r="48" spans="1:31" s="1" customFormat="1" ht="14.45" customHeight="1">
      <c r="B48" s="21"/>
      <c r="L48" s="21"/>
    </row>
    <row r="49" spans="1:31" s="1" customFormat="1" ht="14.45" customHeight="1">
      <c r="B49" s="21"/>
      <c r="L49" s="21"/>
    </row>
    <row r="50" spans="1:31" s="2" customFormat="1" ht="14.45" customHeight="1">
      <c r="B50" s="52"/>
      <c r="D50" s="140" t="s">
        <v>54</v>
      </c>
      <c r="E50" s="141"/>
      <c r="F50" s="141"/>
      <c r="G50" s="140" t="s">
        <v>55</v>
      </c>
      <c r="H50" s="141"/>
      <c r="I50" s="141"/>
      <c r="J50" s="141"/>
      <c r="K50" s="141"/>
      <c r="L50" s="52"/>
    </row>
    <row r="51" spans="1:31">
      <c r="B51" s="21"/>
      <c r="L51" s="21"/>
    </row>
    <row r="52" spans="1:31">
      <c r="B52" s="21"/>
      <c r="L52" s="21"/>
    </row>
    <row r="53" spans="1:31">
      <c r="B53" s="21"/>
      <c r="L53" s="21"/>
    </row>
    <row r="54" spans="1:31">
      <c r="B54" s="21"/>
      <c r="L54" s="21"/>
    </row>
    <row r="55" spans="1:31">
      <c r="B55" s="21"/>
      <c r="L55" s="21"/>
    </row>
    <row r="56" spans="1:31">
      <c r="B56" s="21"/>
      <c r="L56" s="21"/>
    </row>
    <row r="57" spans="1:31">
      <c r="B57" s="21"/>
      <c r="L57" s="21"/>
    </row>
    <row r="58" spans="1:31">
      <c r="B58" s="21"/>
      <c r="L58" s="21"/>
    </row>
    <row r="59" spans="1:31">
      <c r="B59" s="21"/>
      <c r="L59" s="21"/>
    </row>
    <row r="60" spans="1:31">
      <c r="B60" s="21"/>
      <c r="L60" s="21"/>
    </row>
    <row r="61" spans="1:31" s="2" customFormat="1" ht="12.75">
      <c r="A61" s="35"/>
      <c r="B61" s="40"/>
      <c r="C61" s="35"/>
      <c r="D61" s="142" t="s">
        <v>56</v>
      </c>
      <c r="E61" s="143"/>
      <c r="F61" s="144" t="s">
        <v>57</v>
      </c>
      <c r="G61" s="142" t="s">
        <v>56</v>
      </c>
      <c r="H61" s="143"/>
      <c r="I61" s="143"/>
      <c r="J61" s="145" t="s">
        <v>57</v>
      </c>
      <c r="K61" s="143"/>
      <c r="L61" s="52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 spans="1:31">
      <c r="B62" s="21"/>
      <c r="L62" s="21"/>
    </row>
    <row r="63" spans="1:31">
      <c r="B63" s="21"/>
      <c r="L63" s="21"/>
    </row>
    <row r="64" spans="1:31">
      <c r="B64" s="21"/>
      <c r="L64" s="21"/>
    </row>
    <row r="65" spans="1:31" s="2" customFormat="1" ht="12.75">
      <c r="A65" s="35"/>
      <c r="B65" s="40"/>
      <c r="C65" s="35"/>
      <c r="D65" s="140" t="s">
        <v>58</v>
      </c>
      <c r="E65" s="146"/>
      <c r="F65" s="146"/>
      <c r="G65" s="140" t="s">
        <v>59</v>
      </c>
      <c r="H65" s="146"/>
      <c r="I65" s="146"/>
      <c r="J65" s="146"/>
      <c r="K65" s="146"/>
      <c r="L65" s="52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 spans="1:31">
      <c r="B66" s="21"/>
      <c r="L66" s="21"/>
    </row>
    <row r="67" spans="1:31">
      <c r="B67" s="21"/>
      <c r="L67" s="21"/>
    </row>
    <row r="68" spans="1:31">
      <c r="B68" s="21"/>
      <c r="L68" s="21"/>
    </row>
    <row r="69" spans="1:31">
      <c r="B69" s="21"/>
      <c r="L69" s="21"/>
    </row>
    <row r="70" spans="1:31">
      <c r="B70" s="21"/>
      <c r="L70" s="21"/>
    </row>
    <row r="71" spans="1:31">
      <c r="B71" s="21"/>
      <c r="L71" s="21"/>
    </row>
    <row r="72" spans="1:31">
      <c r="B72" s="21"/>
      <c r="L72" s="21"/>
    </row>
    <row r="73" spans="1:31">
      <c r="B73" s="21"/>
      <c r="L73" s="21"/>
    </row>
    <row r="74" spans="1:31">
      <c r="B74" s="21"/>
      <c r="L74" s="21"/>
    </row>
    <row r="75" spans="1:31">
      <c r="B75" s="21"/>
      <c r="L75" s="21"/>
    </row>
    <row r="76" spans="1:31" s="2" customFormat="1" ht="12.75">
      <c r="A76" s="35"/>
      <c r="B76" s="40"/>
      <c r="C76" s="35"/>
      <c r="D76" s="142" t="s">
        <v>56</v>
      </c>
      <c r="E76" s="143"/>
      <c r="F76" s="144" t="s">
        <v>57</v>
      </c>
      <c r="G76" s="142" t="s">
        <v>56</v>
      </c>
      <c r="H76" s="143"/>
      <c r="I76" s="143"/>
      <c r="J76" s="145" t="s">
        <v>57</v>
      </c>
      <c r="K76" s="143"/>
      <c r="L76" s="52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pans="1:31" s="2" customFormat="1" ht="14.45" customHeight="1">
      <c r="A77" s="35"/>
      <c r="B77" s="147"/>
      <c r="C77" s="148"/>
      <c r="D77" s="148"/>
      <c r="E77" s="148"/>
      <c r="F77" s="148"/>
      <c r="G77" s="148"/>
      <c r="H77" s="148"/>
      <c r="I77" s="148"/>
      <c r="J77" s="148"/>
      <c r="K77" s="148"/>
      <c r="L77" s="52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81" spans="1:31" s="2" customFormat="1" ht="6.95" customHeight="1">
      <c r="A81" s="35"/>
      <c r="B81" s="149"/>
      <c r="C81" s="150"/>
      <c r="D81" s="150"/>
      <c r="E81" s="150"/>
      <c r="F81" s="150"/>
      <c r="G81" s="150"/>
      <c r="H81" s="150"/>
      <c r="I81" s="150"/>
      <c r="J81" s="150"/>
      <c r="K81" s="150"/>
      <c r="L81" s="52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pans="1:31" s="2" customFormat="1" ht="24.95" customHeight="1">
      <c r="A82" s="35"/>
      <c r="B82" s="36"/>
      <c r="C82" s="24" t="s">
        <v>326</v>
      </c>
      <c r="D82" s="37"/>
      <c r="E82" s="37"/>
      <c r="F82" s="37"/>
      <c r="G82" s="37"/>
      <c r="H82" s="37"/>
      <c r="I82" s="37"/>
      <c r="J82" s="37"/>
      <c r="K82" s="37"/>
      <c r="L82" s="52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pans="1:31" s="2" customFormat="1" ht="6.95" customHeight="1">
      <c r="A83" s="35"/>
      <c r="B83" s="36"/>
      <c r="C83" s="37"/>
      <c r="D83" s="37"/>
      <c r="E83" s="37"/>
      <c r="F83" s="37"/>
      <c r="G83" s="37"/>
      <c r="H83" s="37"/>
      <c r="I83" s="37"/>
      <c r="J83" s="37"/>
      <c r="K83" s="37"/>
      <c r="L83" s="52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pans="1:31" s="2" customFormat="1" ht="12" customHeight="1">
      <c r="A84" s="35"/>
      <c r="B84" s="36"/>
      <c r="C84" s="30" t="s">
        <v>16</v>
      </c>
      <c r="D84" s="37"/>
      <c r="E84" s="37"/>
      <c r="F84" s="37"/>
      <c r="G84" s="37"/>
      <c r="H84" s="37"/>
      <c r="I84" s="37"/>
      <c r="J84" s="37"/>
      <c r="K84" s="37"/>
      <c r="L84" s="52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pans="1:31" s="2" customFormat="1" ht="26.25" customHeight="1">
      <c r="A85" s="35"/>
      <c r="B85" s="36"/>
      <c r="C85" s="37"/>
      <c r="D85" s="37"/>
      <c r="E85" s="338" t="str">
        <f>E7</f>
        <v>Nová vstupní a vjezdová zóna v západní části výstaviště včetně nového odpadového hospodářství</v>
      </c>
      <c r="F85" s="339"/>
      <c r="G85" s="339"/>
      <c r="H85" s="339"/>
      <c r="I85" s="37"/>
      <c r="J85" s="37"/>
      <c r="K85" s="37"/>
      <c r="L85" s="52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pans="1:31" s="1" customFormat="1" ht="12" customHeight="1">
      <c r="B86" s="22"/>
      <c r="C86" s="30" t="s">
        <v>311</v>
      </c>
      <c r="D86" s="23"/>
      <c r="E86" s="23"/>
      <c r="F86" s="23"/>
      <c r="G86" s="23"/>
      <c r="H86" s="23"/>
      <c r="I86" s="23"/>
      <c r="J86" s="23"/>
      <c r="K86" s="23"/>
      <c r="L86" s="21"/>
    </row>
    <row r="87" spans="1:31" s="2" customFormat="1" ht="16.5" customHeight="1">
      <c r="A87" s="35"/>
      <c r="B87" s="36"/>
      <c r="C87" s="37"/>
      <c r="D87" s="37"/>
      <c r="E87" s="338" t="s">
        <v>316</v>
      </c>
      <c r="F87" s="337"/>
      <c r="G87" s="337"/>
      <c r="H87" s="337"/>
      <c r="I87" s="37"/>
      <c r="J87" s="37"/>
      <c r="K87" s="37"/>
      <c r="L87" s="52"/>
      <c r="S87" s="35"/>
      <c r="T87" s="35"/>
      <c r="U87" s="35"/>
      <c r="V87" s="35"/>
      <c r="W87" s="35"/>
      <c r="X87" s="35"/>
      <c r="Y87" s="35"/>
      <c r="Z87" s="35"/>
      <c r="AA87" s="35"/>
      <c r="AB87" s="35"/>
      <c r="AC87" s="35"/>
      <c r="AD87" s="35"/>
      <c r="AE87" s="35"/>
    </row>
    <row r="88" spans="1:31" s="2" customFormat="1" ht="12" customHeight="1">
      <c r="A88" s="35"/>
      <c r="B88" s="36"/>
      <c r="C88" s="30" t="s">
        <v>319</v>
      </c>
      <c r="D88" s="37"/>
      <c r="E88" s="37"/>
      <c r="F88" s="37"/>
      <c r="G88" s="37"/>
      <c r="H88" s="37"/>
      <c r="I88" s="37"/>
      <c r="J88" s="37"/>
      <c r="K88" s="37"/>
      <c r="L88" s="52"/>
      <c r="S88" s="35"/>
      <c r="T88" s="35"/>
      <c r="U88" s="35"/>
      <c r="V88" s="35"/>
      <c r="W88" s="35"/>
      <c r="X88" s="35"/>
      <c r="Y88" s="35"/>
      <c r="Z88" s="35"/>
      <c r="AA88" s="35"/>
      <c r="AB88" s="35"/>
      <c r="AC88" s="35"/>
      <c r="AD88" s="35"/>
      <c r="AE88" s="35"/>
    </row>
    <row r="89" spans="1:31" s="2" customFormat="1" ht="16.5" customHeight="1">
      <c r="A89" s="35"/>
      <c r="B89" s="36"/>
      <c r="C89" s="37"/>
      <c r="D89" s="37"/>
      <c r="E89" s="327" t="str">
        <f>E11</f>
        <v>D 102.09 - Vzduchotechnika</v>
      </c>
      <c r="F89" s="337"/>
      <c r="G89" s="337"/>
      <c r="H89" s="337"/>
      <c r="I89" s="37"/>
      <c r="J89" s="37"/>
      <c r="K89" s="37"/>
      <c r="L89" s="52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pans="1:31" s="2" customFormat="1" ht="6.95" customHeight="1">
      <c r="A90" s="35"/>
      <c r="B90" s="36"/>
      <c r="C90" s="37"/>
      <c r="D90" s="37"/>
      <c r="E90" s="37"/>
      <c r="F90" s="37"/>
      <c r="G90" s="37"/>
      <c r="H90" s="37"/>
      <c r="I90" s="37"/>
      <c r="J90" s="37"/>
      <c r="K90" s="37"/>
      <c r="L90" s="52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pans="1:31" s="2" customFormat="1" ht="12" customHeight="1">
      <c r="A91" s="35"/>
      <c r="B91" s="36"/>
      <c r="C91" s="30" t="s">
        <v>20</v>
      </c>
      <c r="D91" s="37"/>
      <c r="E91" s="37"/>
      <c r="F91" s="28" t="str">
        <f>F14</f>
        <v>Brno, Pisárky, Výstaviště, k. ú. Brno – Bohunice</v>
      </c>
      <c r="G91" s="37"/>
      <c r="H91" s="37"/>
      <c r="I91" s="30" t="s">
        <v>22</v>
      </c>
      <c r="J91" s="67" t="str">
        <f>IF(J14="","",J14)</f>
        <v>2. 12. 2022</v>
      </c>
      <c r="K91" s="37"/>
      <c r="L91" s="52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pans="1:31" s="2" customFormat="1" ht="6.95" customHeight="1">
      <c r="A92" s="35"/>
      <c r="B92" s="36"/>
      <c r="C92" s="37"/>
      <c r="D92" s="37"/>
      <c r="E92" s="37"/>
      <c r="F92" s="37"/>
      <c r="G92" s="37"/>
      <c r="H92" s="37"/>
      <c r="I92" s="37"/>
      <c r="J92" s="37"/>
      <c r="K92" s="37"/>
      <c r="L92" s="52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pans="1:31" s="2" customFormat="1" ht="15.2" customHeight="1">
      <c r="A93" s="35"/>
      <c r="B93" s="36"/>
      <c r="C93" s="30" t="s">
        <v>24</v>
      </c>
      <c r="D93" s="37"/>
      <c r="E93" s="37"/>
      <c r="F93" s="28" t="str">
        <f>E17</f>
        <v>Veletrhy Brno a.s.</v>
      </c>
      <c r="G93" s="37"/>
      <c r="H93" s="37"/>
      <c r="I93" s="30" t="s">
        <v>32</v>
      </c>
      <c r="J93" s="33" t="str">
        <f>E23</f>
        <v>AiD team a.s.</v>
      </c>
      <c r="K93" s="37"/>
      <c r="L93" s="52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pans="1:31" s="2" customFormat="1" ht="15.2" customHeight="1">
      <c r="A94" s="35"/>
      <c r="B94" s="36"/>
      <c r="C94" s="30" t="s">
        <v>30</v>
      </c>
      <c r="D94" s="37"/>
      <c r="E94" s="37"/>
      <c r="F94" s="28" t="str">
        <f>IF(E20="","",E20)</f>
        <v>Vyplň údaj</v>
      </c>
      <c r="G94" s="37"/>
      <c r="H94" s="37"/>
      <c r="I94" s="30" t="s">
        <v>37</v>
      </c>
      <c r="J94" s="33" t="str">
        <f>E26</f>
        <v xml:space="preserve"> </v>
      </c>
      <c r="K94" s="37"/>
      <c r="L94" s="52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pans="1:31" s="2" customFormat="1" ht="10.35" customHeight="1">
      <c r="A95" s="35"/>
      <c r="B95" s="36"/>
      <c r="C95" s="37"/>
      <c r="D95" s="37"/>
      <c r="E95" s="37"/>
      <c r="F95" s="37"/>
      <c r="G95" s="37"/>
      <c r="H95" s="37"/>
      <c r="I95" s="37"/>
      <c r="J95" s="37"/>
      <c r="K95" s="37"/>
      <c r="L95" s="52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pans="1:31" s="2" customFormat="1" ht="29.25" customHeight="1">
      <c r="A96" s="35"/>
      <c r="B96" s="36"/>
      <c r="C96" s="151" t="s">
        <v>327</v>
      </c>
      <c r="D96" s="152"/>
      <c r="E96" s="152"/>
      <c r="F96" s="152"/>
      <c r="G96" s="152"/>
      <c r="H96" s="152"/>
      <c r="I96" s="152"/>
      <c r="J96" s="153" t="s">
        <v>328</v>
      </c>
      <c r="K96" s="152"/>
      <c r="L96" s="52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</row>
    <row r="97" spans="1:47" s="2" customFormat="1" ht="10.35" customHeight="1">
      <c r="A97" s="35"/>
      <c r="B97" s="36"/>
      <c r="C97" s="37"/>
      <c r="D97" s="37"/>
      <c r="E97" s="37"/>
      <c r="F97" s="37"/>
      <c r="G97" s="37"/>
      <c r="H97" s="37"/>
      <c r="I97" s="37"/>
      <c r="J97" s="37"/>
      <c r="K97" s="37"/>
      <c r="L97" s="52"/>
      <c r="S97" s="35"/>
      <c r="T97" s="35"/>
      <c r="U97" s="35"/>
      <c r="V97" s="35"/>
      <c r="W97" s="35"/>
      <c r="X97" s="35"/>
      <c r="Y97" s="35"/>
      <c r="Z97" s="35"/>
      <c r="AA97" s="35"/>
      <c r="AB97" s="35"/>
      <c r="AC97" s="35"/>
      <c r="AD97" s="35"/>
      <c r="AE97" s="35"/>
    </row>
    <row r="98" spans="1:47" s="2" customFormat="1" ht="22.9" customHeight="1">
      <c r="A98" s="35"/>
      <c r="B98" s="36"/>
      <c r="C98" s="154" t="s">
        <v>329</v>
      </c>
      <c r="D98" s="37"/>
      <c r="E98" s="37"/>
      <c r="F98" s="37"/>
      <c r="G98" s="37"/>
      <c r="H98" s="37"/>
      <c r="I98" s="37"/>
      <c r="J98" s="85">
        <f>J123</f>
        <v>0</v>
      </c>
      <c r="K98" s="37"/>
      <c r="L98" s="52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  <c r="AU98" s="18" t="s">
        <v>330</v>
      </c>
    </row>
    <row r="99" spans="1:47" s="9" customFormat="1" ht="24.95" customHeight="1">
      <c r="B99" s="155"/>
      <c r="C99" s="156"/>
      <c r="D99" s="157" t="s">
        <v>1598</v>
      </c>
      <c r="E99" s="158"/>
      <c r="F99" s="158"/>
      <c r="G99" s="158"/>
      <c r="H99" s="158"/>
      <c r="I99" s="158"/>
      <c r="J99" s="159">
        <f>J124</f>
        <v>0</v>
      </c>
      <c r="K99" s="156"/>
      <c r="L99" s="160"/>
    </row>
    <row r="100" spans="1:47" s="9" customFormat="1" ht="24.95" customHeight="1">
      <c r="B100" s="155"/>
      <c r="C100" s="156"/>
      <c r="D100" s="157" t="s">
        <v>1599</v>
      </c>
      <c r="E100" s="158"/>
      <c r="F100" s="158"/>
      <c r="G100" s="158"/>
      <c r="H100" s="158"/>
      <c r="I100" s="158"/>
      <c r="J100" s="159">
        <f>J135</f>
        <v>0</v>
      </c>
      <c r="K100" s="156"/>
      <c r="L100" s="160"/>
    </row>
    <row r="101" spans="1:47" s="9" customFormat="1" ht="21.75" customHeight="1">
      <c r="B101" s="155"/>
      <c r="C101" s="156"/>
      <c r="D101" s="166" t="s">
        <v>349</v>
      </c>
      <c r="E101" s="156"/>
      <c r="F101" s="156"/>
      <c r="G101" s="156"/>
      <c r="H101" s="156"/>
      <c r="I101" s="156"/>
      <c r="J101" s="167">
        <f>J148</f>
        <v>0</v>
      </c>
      <c r="K101" s="156"/>
      <c r="L101" s="160"/>
    </row>
    <row r="102" spans="1:47" s="2" customFormat="1" ht="21.75" customHeight="1">
      <c r="A102" s="35"/>
      <c r="B102" s="36"/>
      <c r="C102" s="37"/>
      <c r="D102" s="37"/>
      <c r="E102" s="37"/>
      <c r="F102" s="37"/>
      <c r="G102" s="37"/>
      <c r="H102" s="37"/>
      <c r="I102" s="37"/>
      <c r="J102" s="37"/>
      <c r="K102" s="37"/>
      <c r="L102" s="52"/>
      <c r="S102" s="35"/>
      <c r="T102" s="35"/>
      <c r="U102" s="35"/>
      <c r="V102" s="35"/>
      <c r="W102" s="35"/>
      <c r="X102" s="35"/>
      <c r="Y102" s="35"/>
      <c r="Z102" s="35"/>
      <c r="AA102" s="35"/>
      <c r="AB102" s="35"/>
      <c r="AC102" s="35"/>
      <c r="AD102" s="35"/>
      <c r="AE102" s="35"/>
    </row>
    <row r="103" spans="1:47" s="2" customFormat="1" ht="6.95" customHeight="1">
      <c r="A103" s="35"/>
      <c r="B103" s="55"/>
      <c r="C103" s="56"/>
      <c r="D103" s="56"/>
      <c r="E103" s="56"/>
      <c r="F103" s="56"/>
      <c r="G103" s="56"/>
      <c r="H103" s="56"/>
      <c r="I103" s="56"/>
      <c r="J103" s="56"/>
      <c r="K103" s="56"/>
      <c r="L103" s="52"/>
      <c r="S103" s="35"/>
      <c r="T103" s="35"/>
      <c r="U103" s="35"/>
      <c r="V103" s="35"/>
      <c r="W103" s="35"/>
      <c r="X103" s="35"/>
      <c r="Y103" s="35"/>
      <c r="Z103" s="35"/>
      <c r="AA103" s="35"/>
      <c r="AB103" s="35"/>
      <c r="AC103" s="35"/>
      <c r="AD103" s="35"/>
      <c r="AE103" s="35"/>
    </row>
    <row r="107" spans="1:47" s="2" customFormat="1" ht="6.95" customHeight="1">
      <c r="A107" s="35"/>
      <c r="B107" s="57"/>
      <c r="C107" s="58"/>
      <c r="D107" s="58"/>
      <c r="E107" s="58"/>
      <c r="F107" s="58"/>
      <c r="G107" s="58"/>
      <c r="H107" s="58"/>
      <c r="I107" s="58"/>
      <c r="J107" s="58"/>
      <c r="K107" s="58"/>
      <c r="L107" s="52"/>
      <c r="S107" s="35"/>
      <c r="T107" s="35"/>
      <c r="U107" s="35"/>
      <c r="V107" s="35"/>
      <c r="W107" s="35"/>
      <c r="X107" s="35"/>
      <c r="Y107" s="35"/>
      <c r="Z107" s="35"/>
      <c r="AA107" s="35"/>
      <c r="AB107" s="35"/>
      <c r="AC107" s="35"/>
      <c r="AD107" s="35"/>
      <c r="AE107" s="35"/>
    </row>
    <row r="108" spans="1:47" s="2" customFormat="1" ht="24.95" customHeight="1">
      <c r="A108" s="35"/>
      <c r="B108" s="36"/>
      <c r="C108" s="24" t="s">
        <v>350</v>
      </c>
      <c r="D108" s="37"/>
      <c r="E108" s="37"/>
      <c r="F108" s="37"/>
      <c r="G108" s="37"/>
      <c r="H108" s="37"/>
      <c r="I108" s="37"/>
      <c r="J108" s="37"/>
      <c r="K108" s="37"/>
      <c r="L108" s="52"/>
      <c r="S108" s="35"/>
      <c r="T108" s="35"/>
      <c r="U108" s="35"/>
      <c r="V108" s="35"/>
      <c r="W108" s="35"/>
      <c r="X108" s="35"/>
      <c r="Y108" s="35"/>
      <c r="Z108" s="35"/>
      <c r="AA108" s="35"/>
      <c r="AB108" s="35"/>
      <c r="AC108" s="35"/>
      <c r="AD108" s="35"/>
      <c r="AE108" s="35"/>
    </row>
    <row r="109" spans="1:47" s="2" customFormat="1" ht="6.95" customHeight="1">
      <c r="A109" s="35"/>
      <c r="B109" s="36"/>
      <c r="C109" s="37"/>
      <c r="D109" s="37"/>
      <c r="E109" s="37"/>
      <c r="F109" s="37"/>
      <c r="G109" s="37"/>
      <c r="H109" s="37"/>
      <c r="I109" s="37"/>
      <c r="J109" s="37"/>
      <c r="K109" s="37"/>
      <c r="L109" s="52"/>
      <c r="S109" s="35"/>
      <c r="T109" s="35"/>
      <c r="U109" s="35"/>
      <c r="V109" s="35"/>
      <c r="W109" s="35"/>
      <c r="X109" s="35"/>
      <c r="Y109" s="35"/>
      <c r="Z109" s="35"/>
      <c r="AA109" s="35"/>
      <c r="AB109" s="35"/>
      <c r="AC109" s="35"/>
      <c r="AD109" s="35"/>
      <c r="AE109" s="35"/>
    </row>
    <row r="110" spans="1:47" s="2" customFormat="1" ht="12" customHeight="1">
      <c r="A110" s="35"/>
      <c r="B110" s="36"/>
      <c r="C110" s="30" t="s">
        <v>16</v>
      </c>
      <c r="D110" s="37"/>
      <c r="E110" s="37"/>
      <c r="F110" s="37"/>
      <c r="G110" s="37"/>
      <c r="H110" s="37"/>
      <c r="I110" s="37"/>
      <c r="J110" s="37"/>
      <c r="K110" s="37"/>
      <c r="L110" s="52"/>
      <c r="S110" s="35"/>
      <c r="T110" s="35"/>
      <c r="U110" s="35"/>
      <c r="V110" s="35"/>
      <c r="W110" s="35"/>
      <c r="X110" s="35"/>
      <c r="Y110" s="35"/>
      <c r="Z110" s="35"/>
      <c r="AA110" s="35"/>
      <c r="AB110" s="35"/>
      <c r="AC110" s="35"/>
      <c r="AD110" s="35"/>
      <c r="AE110" s="35"/>
    </row>
    <row r="111" spans="1:47" s="2" customFormat="1" ht="26.25" customHeight="1">
      <c r="A111" s="35"/>
      <c r="B111" s="36"/>
      <c r="C111" s="37"/>
      <c r="D111" s="37"/>
      <c r="E111" s="338" t="str">
        <f>E7</f>
        <v>Nová vstupní a vjezdová zóna v západní části výstaviště včetně nového odpadového hospodářství</v>
      </c>
      <c r="F111" s="339"/>
      <c r="G111" s="339"/>
      <c r="H111" s="339"/>
      <c r="I111" s="37"/>
      <c r="J111" s="37"/>
      <c r="K111" s="37"/>
      <c r="L111" s="52"/>
      <c r="S111" s="35"/>
      <c r="T111" s="35"/>
      <c r="U111" s="35"/>
      <c r="V111" s="35"/>
      <c r="W111" s="35"/>
      <c r="X111" s="35"/>
      <c r="Y111" s="35"/>
      <c r="Z111" s="35"/>
      <c r="AA111" s="35"/>
      <c r="AB111" s="35"/>
      <c r="AC111" s="35"/>
      <c r="AD111" s="35"/>
      <c r="AE111" s="35"/>
    </row>
    <row r="112" spans="1:47" s="1" customFormat="1" ht="12" customHeight="1">
      <c r="B112" s="22"/>
      <c r="C112" s="30" t="s">
        <v>311</v>
      </c>
      <c r="D112" s="23"/>
      <c r="E112" s="23"/>
      <c r="F112" s="23"/>
      <c r="G112" s="23"/>
      <c r="H112" s="23"/>
      <c r="I112" s="23"/>
      <c r="J112" s="23"/>
      <c r="K112" s="23"/>
      <c r="L112" s="21"/>
    </row>
    <row r="113" spans="1:65" s="2" customFormat="1" ht="16.5" customHeight="1">
      <c r="A113" s="35"/>
      <c r="B113" s="36"/>
      <c r="C113" s="37"/>
      <c r="D113" s="37"/>
      <c r="E113" s="338" t="s">
        <v>316</v>
      </c>
      <c r="F113" s="337"/>
      <c r="G113" s="337"/>
      <c r="H113" s="337"/>
      <c r="I113" s="37"/>
      <c r="J113" s="37"/>
      <c r="K113" s="37"/>
      <c r="L113" s="52"/>
      <c r="S113" s="35"/>
      <c r="T113" s="35"/>
      <c r="U113" s="35"/>
      <c r="V113" s="35"/>
      <c r="W113" s="35"/>
      <c r="X113" s="35"/>
      <c r="Y113" s="35"/>
      <c r="Z113" s="35"/>
      <c r="AA113" s="35"/>
      <c r="AB113" s="35"/>
      <c r="AC113" s="35"/>
      <c r="AD113" s="35"/>
      <c r="AE113" s="35"/>
    </row>
    <row r="114" spans="1:65" s="2" customFormat="1" ht="12" customHeight="1">
      <c r="A114" s="35"/>
      <c r="B114" s="36"/>
      <c r="C114" s="30" t="s">
        <v>319</v>
      </c>
      <c r="D114" s="37"/>
      <c r="E114" s="37"/>
      <c r="F114" s="37"/>
      <c r="G114" s="37"/>
      <c r="H114" s="37"/>
      <c r="I114" s="37"/>
      <c r="J114" s="37"/>
      <c r="K114" s="37"/>
      <c r="L114" s="52"/>
      <c r="S114" s="35"/>
      <c r="T114" s="35"/>
      <c r="U114" s="35"/>
      <c r="V114" s="35"/>
      <c r="W114" s="35"/>
      <c r="X114" s="35"/>
      <c r="Y114" s="35"/>
      <c r="Z114" s="35"/>
      <c r="AA114" s="35"/>
      <c r="AB114" s="35"/>
      <c r="AC114" s="35"/>
      <c r="AD114" s="35"/>
      <c r="AE114" s="35"/>
    </row>
    <row r="115" spans="1:65" s="2" customFormat="1" ht="16.5" customHeight="1">
      <c r="A115" s="35"/>
      <c r="B115" s="36"/>
      <c r="C115" s="37"/>
      <c r="D115" s="37"/>
      <c r="E115" s="327" t="str">
        <f>E11</f>
        <v>D 102.09 - Vzduchotechnika</v>
      </c>
      <c r="F115" s="337"/>
      <c r="G115" s="337"/>
      <c r="H115" s="337"/>
      <c r="I115" s="37"/>
      <c r="J115" s="37"/>
      <c r="K115" s="37"/>
      <c r="L115" s="52"/>
      <c r="S115" s="35"/>
      <c r="T115" s="35"/>
      <c r="U115" s="35"/>
      <c r="V115" s="35"/>
      <c r="W115" s="35"/>
      <c r="X115" s="35"/>
      <c r="Y115" s="35"/>
      <c r="Z115" s="35"/>
      <c r="AA115" s="35"/>
      <c r="AB115" s="35"/>
      <c r="AC115" s="35"/>
      <c r="AD115" s="35"/>
      <c r="AE115" s="35"/>
    </row>
    <row r="116" spans="1:65" s="2" customFormat="1" ht="6.95" customHeight="1">
      <c r="A116" s="35"/>
      <c r="B116" s="36"/>
      <c r="C116" s="37"/>
      <c r="D116" s="37"/>
      <c r="E116" s="37"/>
      <c r="F116" s="37"/>
      <c r="G116" s="37"/>
      <c r="H116" s="37"/>
      <c r="I116" s="37"/>
      <c r="J116" s="37"/>
      <c r="K116" s="37"/>
      <c r="L116" s="52"/>
      <c r="S116" s="35"/>
      <c r="T116" s="35"/>
      <c r="U116" s="35"/>
      <c r="V116" s="35"/>
      <c r="W116" s="35"/>
      <c r="X116" s="35"/>
      <c r="Y116" s="35"/>
      <c r="Z116" s="35"/>
      <c r="AA116" s="35"/>
      <c r="AB116" s="35"/>
      <c r="AC116" s="35"/>
      <c r="AD116" s="35"/>
      <c r="AE116" s="35"/>
    </row>
    <row r="117" spans="1:65" s="2" customFormat="1" ht="12" customHeight="1">
      <c r="A117" s="35"/>
      <c r="B117" s="36"/>
      <c r="C117" s="30" t="s">
        <v>20</v>
      </c>
      <c r="D117" s="37"/>
      <c r="E117" s="37"/>
      <c r="F117" s="28" t="str">
        <f>F14</f>
        <v>Brno, Pisárky, Výstaviště, k. ú. Brno – Bohunice</v>
      </c>
      <c r="G117" s="37"/>
      <c r="H117" s="37"/>
      <c r="I117" s="30" t="s">
        <v>22</v>
      </c>
      <c r="J117" s="67" t="str">
        <f>IF(J14="","",J14)</f>
        <v>2. 12. 2022</v>
      </c>
      <c r="K117" s="37"/>
      <c r="L117" s="52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</row>
    <row r="118" spans="1:65" s="2" customFormat="1" ht="6.95" customHeight="1">
      <c r="A118" s="35"/>
      <c r="B118" s="36"/>
      <c r="C118" s="37"/>
      <c r="D118" s="37"/>
      <c r="E118" s="37"/>
      <c r="F118" s="37"/>
      <c r="G118" s="37"/>
      <c r="H118" s="37"/>
      <c r="I118" s="37"/>
      <c r="J118" s="37"/>
      <c r="K118" s="37"/>
      <c r="L118" s="52"/>
      <c r="S118" s="35"/>
      <c r="T118" s="35"/>
      <c r="U118" s="35"/>
      <c r="V118" s="35"/>
      <c r="W118" s="35"/>
      <c r="X118" s="35"/>
      <c r="Y118" s="35"/>
      <c r="Z118" s="35"/>
      <c r="AA118" s="35"/>
      <c r="AB118" s="35"/>
      <c r="AC118" s="35"/>
      <c r="AD118" s="35"/>
      <c r="AE118" s="35"/>
    </row>
    <row r="119" spans="1:65" s="2" customFormat="1" ht="15.2" customHeight="1">
      <c r="A119" s="35"/>
      <c r="B119" s="36"/>
      <c r="C119" s="30" t="s">
        <v>24</v>
      </c>
      <c r="D119" s="37"/>
      <c r="E119" s="37"/>
      <c r="F119" s="28" t="str">
        <f>E17</f>
        <v>Veletrhy Brno a.s.</v>
      </c>
      <c r="G119" s="37"/>
      <c r="H119" s="37"/>
      <c r="I119" s="30" t="s">
        <v>32</v>
      </c>
      <c r="J119" s="33" t="str">
        <f>E23</f>
        <v>AiD team a.s.</v>
      </c>
      <c r="K119" s="37"/>
      <c r="L119" s="52"/>
      <c r="S119" s="35"/>
      <c r="T119" s="35"/>
      <c r="U119" s="35"/>
      <c r="V119" s="35"/>
      <c r="W119" s="35"/>
      <c r="X119" s="35"/>
      <c r="Y119" s="35"/>
      <c r="Z119" s="35"/>
      <c r="AA119" s="35"/>
      <c r="AB119" s="35"/>
      <c r="AC119" s="35"/>
      <c r="AD119" s="35"/>
      <c r="AE119" s="35"/>
    </row>
    <row r="120" spans="1:65" s="2" customFormat="1" ht="15.2" customHeight="1">
      <c r="A120" s="35"/>
      <c r="B120" s="36"/>
      <c r="C120" s="30" t="s">
        <v>30</v>
      </c>
      <c r="D120" s="37"/>
      <c r="E120" s="37"/>
      <c r="F120" s="28" t="str">
        <f>IF(E20="","",E20)</f>
        <v>Vyplň údaj</v>
      </c>
      <c r="G120" s="37"/>
      <c r="H120" s="37"/>
      <c r="I120" s="30" t="s">
        <v>37</v>
      </c>
      <c r="J120" s="33" t="str">
        <f>E26</f>
        <v xml:space="preserve"> </v>
      </c>
      <c r="K120" s="37"/>
      <c r="L120" s="52"/>
      <c r="S120" s="35"/>
      <c r="T120" s="35"/>
      <c r="U120" s="35"/>
      <c r="V120" s="35"/>
      <c r="W120" s="35"/>
      <c r="X120" s="35"/>
      <c r="Y120" s="35"/>
      <c r="Z120" s="35"/>
      <c r="AA120" s="35"/>
      <c r="AB120" s="35"/>
      <c r="AC120" s="35"/>
      <c r="AD120" s="35"/>
      <c r="AE120" s="35"/>
    </row>
    <row r="121" spans="1:65" s="2" customFormat="1" ht="10.35" customHeight="1">
      <c r="A121" s="35"/>
      <c r="B121" s="36"/>
      <c r="C121" s="37"/>
      <c r="D121" s="37"/>
      <c r="E121" s="37"/>
      <c r="F121" s="37"/>
      <c r="G121" s="37"/>
      <c r="H121" s="37"/>
      <c r="I121" s="37"/>
      <c r="J121" s="37"/>
      <c r="K121" s="37"/>
      <c r="L121" s="52"/>
      <c r="S121" s="35"/>
      <c r="T121" s="35"/>
      <c r="U121" s="35"/>
      <c r="V121" s="35"/>
      <c r="W121" s="35"/>
      <c r="X121" s="35"/>
      <c r="Y121" s="35"/>
      <c r="Z121" s="35"/>
      <c r="AA121" s="35"/>
      <c r="AB121" s="35"/>
      <c r="AC121" s="35"/>
      <c r="AD121" s="35"/>
      <c r="AE121" s="35"/>
    </row>
    <row r="122" spans="1:65" s="11" customFormat="1" ht="29.25" customHeight="1">
      <c r="A122" s="168"/>
      <c r="B122" s="169"/>
      <c r="C122" s="170" t="s">
        <v>351</v>
      </c>
      <c r="D122" s="171" t="s">
        <v>66</v>
      </c>
      <c r="E122" s="171" t="s">
        <v>62</v>
      </c>
      <c r="F122" s="171" t="s">
        <v>63</v>
      </c>
      <c r="G122" s="171" t="s">
        <v>352</v>
      </c>
      <c r="H122" s="171" t="s">
        <v>353</v>
      </c>
      <c r="I122" s="171" t="s">
        <v>354</v>
      </c>
      <c r="J122" s="171" t="s">
        <v>328</v>
      </c>
      <c r="K122" s="172" t="s">
        <v>355</v>
      </c>
      <c r="L122" s="173"/>
      <c r="M122" s="76" t="s">
        <v>1</v>
      </c>
      <c r="N122" s="77" t="s">
        <v>45</v>
      </c>
      <c r="O122" s="77" t="s">
        <v>356</v>
      </c>
      <c r="P122" s="77" t="s">
        <v>357</v>
      </c>
      <c r="Q122" s="77" t="s">
        <v>358</v>
      </c>
      <c r="R122" s="77" t="s">
        <v>359</v>
      </c>
      <c r="S122" s="77" t="s">
        <v>360</v>
      </c>
      <c r="T122" s="78" t="s">
        <v>361</v>
      </c>
      <c r="U122" s="168"/>
      <c r="V122" s="168"/>
      <c r="W122" s="168"/>
      <c r="X122" s="168"/>
      <c r="Y122" s="168"/>
      <c r="Z122" s="168"/>
      <c r="AA122" s="168"/>
      <c r="AB122" s="168"/>
      <c r="AC122" s="168"/>
      <c r="AD122" s="168"/>
      <c r="AE122" s="168"/>
    </row>
    <row r="123" spans="1:65" s="2" customFormat="1" ht="22.9" customHeight="1">
      <c r="A123" s="35"/>
      <c r="B123" s="36"/>
      <c r="C123" s="83" t="s">
        <v>362</v>
      </c>
      <c r="D123" s="37"/>
      <c r="E123" s="37"/>
      <c r="F123" s="37"/>
      <c r="G123" s="37"/>
      <c r="H123" s="37"/>
      <c r="I123" s="37"/>
      <c r="J123" s="174">
        <f>BK123</f>
        <v>0</v>
      </c>
      <c r="K123" s="37"/>
      <c r="L123" s="40"/>
      <c r="M123" s="79"/>
      <c r="N123" s="175"/>
      <c r="O123" s="80"/>
      <c r="P123" s="176">
        <f>P124+P135+P148</f>
        <v>0</v>
      </c>
      <c r="Q123" s="80"/>
      <c r="R123" s="176">
        <f>R124+R135+R148</f>
        <v>0</v>
      </c>
      <c r="S123" s="80"/>
      <c r="T123" s="177">
        <f>T124+T135+T148</f>
        <v>0</v>
      </c>
      <c r="U123" s="35"/>
      <c r="V123" s="35"/>
      <c r="W123" s="35"/>
      <c r="X123" s="35"/>
      <c r="Y123" s="35"/>
      <c r="Z123" s="35"/>
      <c r="AA123" s="35"/>
      <c r="AB123" s="35"/>
      <c r="AC123" s="35"/>
      <c r="AD123" s="35"/>
      <c r="AE123" s="35"/>
      <c r="AT123" s="18" t="s">
        <v>80</v>
      </c>
      <c r="AU123" s="18" t="s">
        <v>330</v>
      </c>
      <c r="BK123" s="178">
        <f>BK124+BK135+BK148</f>
        <v>0</v>
      </c>
    </row>
    <row r="124" spans="1:65" s="12" customFormat="1" ht="25.9" customHeight="1">
      <c r="B124" s="179"/>
      <c r="C124" s="180"/>
      <c r="D124" s="181" t="s">
        <v>80</v>
      </c>
      <c r="E124" s="182" t="s">
        <v>1600</v>
      </c>
      <c r="F124" s="182" t="s">
        <v>1601</v>
      </c>
      <c r="G124" s="180"/>
      <c r="H124" s="180"/>
      <c r="I124" s="183"/>
      <c r="J124" s="167">
        <f>BK124</f>
        <v>0</v>
      </c>
      <c r="K124" s="180"/>
      <c r="L124" s="184"/>
      <c r="M124" s="185"/>
      <c r="N124" s="186"/>
      <c r="O124" s="186"/>
      <c r="P124" s="187">
        <f>SUM(P125:P134)</f>
        <v>0</v>
      </c>
      <c r="Q124" s="186"/>
      <c r="R124" s="187">
        <f>SUM(R125:R134)</f>
        <v>0</v>
      </c>
      <c r="S124" s="186"/>
      <c r="T124" s="188">
        <f>SUM(T125:T134)</f>
        <v>0</v>
      </c>
      <c r="AR124" s="189" t="s">
        <v>88</v>
      </c>
      <c r="AT124" s="190" t="s">
        <v>80</v>
      </c>
      <c r="AU124" s="190" t="s">
        <v>81</v>
      </c>
      <c r="AY124" s="189" t="s">
        <v>365</v>
      </c>
      <c r="BK124" s="191">
        <f>SUM(BK125:BK134)</f>
        <v>0</v>
      </c>
    </row>
    <row r="125" spans="1:65" s="2" customFormat="1" ht="44.25" customHeight="1">
      <c r="A125" s="35"/>
      <c r="B125" s="36"/>
      <c r="C125" s="194" t="s">
        <v>88</v>
      </c>
      <c r="D125" s="194" t="s">
        <v>368</v>
      </c>
      <c r="E125" s="195" t="s">
        <v>1602</v>
      </c>
      <c r="F125" s="196" t="s">
        <v>1603</v>
      </c>
      <c r="G125" s="197" t="s">
        <v>700</v>
      </c>
      <c r="H125" s="198">
        <v>1</v>
      </c>
      <c r="I125" s="199"/>
      <c r="J125" s="200">
        <f t="shared" ref="J125:J134" si="0">ROUND(I125*H125,2)</f>
        <v>0</v>
      </c>
      <c r="K125" s="196" t="s">
        <v>1</v>
      </c>
      <c r="L125" s="40"/>
      <c r="M125" s="201" t="s">
        <v>1</v>
      </c>
      <c r="N125" s="202" t="s">
        <v>46</v>
      </c>
      <c r="O125" s="72"/>
      <c r="P125" s="203">
        <f t="shared" ref="P125:P134" si="1">O125*H125</f>
        <v>0</v>
      </c>
      <c r="Q125" s="203">
        <v>0</v>
      </c>
      <c r="R125" s="203">
        <f t="shared" ref="R125:R134" si="2">Q125*H125</f>
        <v>0</v>
      </c>
      <c r="S125" s="203">
        <v>0</v>
      </c>
      <c r="T125" s="204">
        <f t="shared" ref="T125:T134" si="3">S125*H125</f>
        <v>0</v>
      </c>
      <c r="U125" s="35"/>
      <c r="V125" s="35"/>
      <c r="W125" s="35"/>
      <c r="X125" s="35"/>
      <c r="Y125" s="35"/>
      <c r="Z125" s="35"/>
      <c r="AA125" s="35"/>
      <c r="AB125" s="35"/>
      <c r="AC125" s="35"/>
      <c r="AD125" s="35"/>
      <c r="AE125" s="35"/>
      <c r="AR125" s="205" t="s">
        <v>373</v>
      </c>
      <c r="AT125" s="205" t="s">
        <v>368</v>
      </c>
      <c r="AU125" s="205" t="s">
        <v>88</v>
      </c>
      <c r="AY125" s="18" t="s">
        <v>365</v>
      </c>
      <c r="BE125" s="206">
        <f t="shared" ref="BE125:BE134" si="4">IF(N125="základní",J125,0)</f>
        <v>0</v>
      </c>
      <c r="BF125" s="206">
        <f t="shared" ref="BF125:BF134" si="5">IF(N125="snížená",J125,0)</f>
        <v>0</v>
      </c>
      <c r="BG125" s="206">
        <f t="shared" ref="BG125:BG134" si="6">IF(N125="zákl. přenesená",J125,0)</f>
        <v>0</v>
      </c>
      <c r="BH125" s="206">
        <f t="shared" ref="BH125:BH134" si="7">IF(N125="sníž. přenesená",J125,0)</f>
        <v>0</v>
      </c>
      <c r="BI125" s="206">
        <f t="shared" ref="BI125:BI134" si="8">IF(N125="nulová",J125,0)</f>
        <v>0</v>
      </c>
      <c r="BJ125" s="18" t="s">
        <v>88</v>
      </c>
      <c r="BK125" s="206">
        <f t="shared" ref="BK125:BK134" si="9">ROUND(I125*H125,2)</f>
        <v>0</v>
      </c>
      <c r="BL125" s="18" t="s">
        <v>373</v>
      </c>
      <c r="BM125" s="205" t="s">
        <v>90</v>
      </c>
    </row>
    <row r="126" spans="1:65" s="2" customFormat="1" ht="16.5" customHeight="1">
      <c r="A126" s="35"/>
      <c r="B126" s="36"/>
      <c r="C126" s="194" t="s">
        <v>90</v>
      </c>
      <c r="D126" s="194" t="s">
        <v>368</v>
      </c>
      <c r="E126" s="195" t="s">
        <v>1604</v>
      </c>
      <c r="F126" s="196" t="s">
        <v>1605</v>
      </c>
      <c r="G126" s="197" t="s">
        <v>1499</v>
      </c>
      <c r="H126" s="198">
        <v>2</v>
      </c>
      <c r="I126" s="199"/>
      <c r="J126" s="200">
        <f t="shared" si="0"/>
        <v>0</v>
      </c>
      <c r="K126" s="196" t="s">
        <v>1</v>
      </c>
      <c r="L126" s="40"/>
      <c r="M126" s="201" t="s">
        <v>1</v>
      </c>
      <c r="N126" s="202" t="s">
        <v>46</v>
      </c>
      <c r="O126" s="72"/>
      <c r="P126" s="203">
        <f t="shared" si="1"/>
        <v>0</v>
      </c>
      <c r="Q126" s="203">
        <v>0</v>
      </c>
      <c r="R126" s="203">
        <f t="shared" si="2"/>
        <v>0</v>
      </c>
      <c r="S126" s="203">
        <v>0</v>
      </c>
      <c r="T126" s="204">
        <f t="shared" si="3"/>
        <v>0</v>
      </c>
      <c r="U126" s="35"/>
      <c r="V126" s="35"/>
      <c r="W126" s="35"/>
      <c r="X126" s="35"/>
      <c r="Y126" s="35"/>
      <c r="Z126" s="35"/>
      <c r="AA126" s="35"/>
      <c r="AB126" s="35"/>
      <c r="AC126" s="35"/>
      <c r="AD126" s="35"/>
      <c r="AE126" s="35"/>
      <c r="AR126" s="205" t="s">
        <v>373</v>
      </c>
      <c r="AT126" s="205" t="s">
        <v>368</v>
      </c>
      <c r="AU126" s="205" t="s">
        <v>88</v>
      </c>
      <c r="AY126" s="18" t="s">
        <v>365</v>
      </c>
      <c r="BE126" s="206">
        <f t="shared" si="4"/>
        <v>0</v>
      </c>
      <c r="BF126" s="206">
        <f t="shared" si="5"/>
        <v>0</v>
      </c>
      <c r="BG126" s="206">
        <f t="shared" si="6"/>
        <v>0</v>
      </c>
      <c r="BH126" s="206">
        <f t="shared" si="7"/>
        <v>0</v>
      </c>
      <c r="BI126" s="206">
        <f t="shared" si="8"/>
        <v>0</v>
      </c>
      <c r="BJ126" s="18" t="s">
        <v>88</v>
      </c>
      <c r="BK126" s="206">
        <f t="shared" si="9"/>
        <v>0</v>
      </c>
      <c r="BL126" s="18" t="s">
        <v>373</v>
      </c>
      <c r="BM126" s="205" t="s">
        <v>373</v>
      </c>
    </row>
    <row r="127" spans="1:65" s="2" customFormat="1" ht="16.5" customHeight="1">
      <c r="A127" s="35"/>
      <c r="B127" s="36"/>
      <c r="C127" s="194" t="s">
        <v>383</v>
      </c>
      <c r="D127" s="194" t="s">
        <v>368</v>
      </c>
      <c r="E127" s="195" t="s">
        <v>1606</v>
      </c>
      <c r="F127" s="196" t="s">
        <v>1607</v>
      </c>
      <c r="G127" s="197" t="s">
        <v>1499</v>
      </c>
      <c r="H127" s="198">
        <v>1</v>
      </c>
      <c r="I127" s="199"/>
      <c r="J127" s="200">
        <f t="shared" si="0"/>
        <v>0</v>
      </c>
      <c r="K127" s="196" t="s">
        <v>1</v>
      </c>
      <c r="L127" s="40"/>
      <c r="M127" s="201" t="s">
        <v>1</v>
      </c>
      <c r="N127" s="202" t="s">
        <v>46</v>
      </c>
      <c r="O127" s="72"/>
      <c r="P127" s="203">
        <f t="shared" si="1"/>
        <v>0</v>
      </c>
      <c r="Q127" s="203">
        <v>0</v>
      </c>
      <c r="R127" s="203">
        <f t="shared" si="2"/>
        <v>0</v>
      </c>
      <c r="S127" s="203">
        <v>0</v>
      </c>
      <c r="T127" s="204">
        <f t="shared" si="3"/>
        <v>0</v>
      </c>
      <c r="U127" s="35"/>
      <c r="V127" s="35"/>
      <c r="W127" s="35"/>
      <c r="X127" s="35"/>
      <c r="Y127" s="35"/>
      <c r="Z127" s="35"/>
      <c r="AA127" s="35"/>
      <c r="AB127" s="35"/>
      <c r="AC127" s="35"/>
      <c r="AD127" s="35"/>
      <c r="AE127" s="35"/>
      <c r="AR127" s="205" t="s">
        <v>373</v>
      </c>
      <c r="AT127" s="205" t="s">
        <v>368</v>
      </c>
      <c r="AU127" s="205" t="s">
        <v>88</v>
      </c>
      <c r="AY127" s="18" t="s">
        <v>365</v>
      </c>
      <c r="BE127" s="206">
        <f t="shared" si="4"/>
        <v>0</v>
      </c>
      <c r="BF127" s="206">
        <f t="shared" si="5"/>
        <v>0</v>
      </c>
      <c r="BG127" s="206">
        <f t="shared" si="6"/>
        <v>0</v>
      </c>
      <c r="BH127" s="206">
        <f t="shared" si="7"/>
        <v>0</v>
      </c>
      <c r="BI127" s="206">
        <f t="shared" si="8"/>
        <v>0</v>
      </c>
      <c r="BJ127" s="18" t="s">
        <v>88</v>
      </c>
      <c r="BK127" s="206">
        <f t="shared" si="9"/>
        <v>0</v>
      </c>
      <c r="BL127" s="18" t="s">
        <v>373</v>
      </c>
      <c r="BM127" s="205" t="s">
        <v>366</v>
      </c>
    </row>
    <row r="128" spans="1:65" s="2" customFormat="1" ht="21.75" customHeight="1">
      <c r="A128" s="35"/>
      <c r="B128" s="36"/>
      <c r="C128" s="194" t="s">
        <v>373</v>
      </c>
      <c r="D128" s="194" t="s">
        <v>368</v>
      </c>
      <c r="E128" s="195" t="s">
        <v>1608</v>
      </c>
      <c r="F128" s="196" t="s">
        <v>1609</v>
      </c>
      <c r="G128" s="197" t="s">
        <v>1499</v>
      </c>
      <c r="H128" s="198">
        <v>5</v>
      </c>
      <c r="I128" s="199"/>
      <c r="J128" s="200">
        <f t="shared" si="0"/>
        <v>0</v>
      </c>
      <c r="K128" s="196" t="s">
        <v>1</v>
      </c>
      <c r="L128" s="40"/>
      <c r="M128" s="201" t="s">
        <v>1</v>
      </c>
      <c r="N128" s="202" t="s">
        <v>46</v>
      </c>
      <c r="O128" s="72"/>
      <c r="P128" s="203">
        <f t="shared" si="1"/>
        <v>0</v>
      </c>
      <c r="Q128" s="203">
        <v>0</v>
      </c>
      <c r="R128" s="203">
        <f t="shared" si="2"/>
        <v>0</v>
      </c>
      <c r="S128" s="203">
        <v>0</v>
      </c>
      <c r="T128" s="204">
        <f t="shared" si="3"/>
        <v>0</v>
      </c>
      <c r="U128" s="35"/>
      <c r="V128" s="35"/>
      <c r="W128" s="35"/>
      <c r="X128" s="35"/>
      <c r="Y128" s="35"/>
      <c r="Z128" s="35"/>
      <c r="AA128" s="35"/>
      <c r="AB128" s="35"/>
      <c r="AC128" s="35"/>
      <c r="AD128" s="35"/>
      <c r="AE128" s="35"/>
      <c r="AR128" s="205" t="s">
        <v>373</v>
      </c>
      <c r="AT128" s="205" t="s">
        <v>368</v>
      </c>
      <c r="AU128" s="205" t="s">
        <v>88</v>
      </c>
      <c r="AY128" s="18" t="s">
        <v>365</v>
      </c>
      <c r="BE128" s="206">
        <f t="shared" si="4"/>
        <v>0</v>
      </c>
      <c r="BF128" s="206">
        <f t="shared" si="5"/>
        <v>0</v>
      </c>
      <c r="BG128" s="206">
        <f t="shared" si="6"/>
        <v>0</v>
      </c>
      <c r="BH128" s="206">
        <f t="shared" si="7"/>
        <v>0</v>
      </c>
      <c r="BI128" s="206">
        <f t="shared" si="8"/>
        <v>0</v>
      </c>
      <c r="BJ128" s="18" t="s">
        <v>88</v>
      </c>
      <c r="BK128" s="206">
        <f t="shared" si="9"/>
        <v>0</v>
      </c>
      <c r="BL128" s="18" t="s">
        <v>373</v>
      </c>
      <c r="BM128" s="205" t="s">
        <v>411</v>
      </c>
    </row>
    <row r="129" spans="1:65" s="2" customFormat="1" ht="24.2" customHeight="1">
      <c r="A129" s="35"/>
      <c r="B129" s="36"/>
      <c r="C129" s="194" t="s">
        <v>393</v>
      </c>
      <c r="D129" s="194" t="s">
        <v>368</v>
      </c>
      <c r="E129" s="195" t="s">
        <v>1610</v>
      </c>
      <c r="F129" s="196" t="s">
        <v>1611</v>
      </c>
      <c r="G129" s="197" t="s">
        <v>1612</v>
      </c>
      <c r="H129" s="198">
        <v>6</v>
      </c>
      <c r="I129" s="199"/>
      <c r="J129" s="200">
        <f t="shared" si="0"/>
        <v>0</v>
      </c>
      <c r="K129" s="196" t="s">
        <v>1</v>
      </c>
      <c r="L129" s="40"/>
      <c r="M129" s="201" t="s">
        <v>1</v>
      </c>
      <c r="N129" s="202" t="s">
        <v>46</v>
      </c>
      <c r="O129" s="72"/>
      <c r="P129" s="203">
        <f t="shared" si="1"/>
        <v>0</v>
      </c>
      <c r="Q129" s="203">
        <v>0</v>
      </c>
      <c r="R129" s="203">
        <f t="shared" si="2"/>
        <v>0</v>
      </c>
      <c r="S129" s="203">
        <v>0</v>
      </c>
      <c r="T129" s="204">
        <f t="shared" si="3"/>
        <v>0</v>
      </c>
      <c r="U129" s="35"/>
      <c r="V129" s="35"/>
      <c r="W129" s="35"/>
      <c r="X129" s="35"/>
      <c r="Y129" s="35"/>
      <c r="Z129" s="35"/>
      <c r="AA129" s="35"/>
      <c r="AB129" s="35"/>
      <c r="AC129" s="35"/>
      <c r="AD129" s="35"/>
      <c r="AE129" s="35"/>
      <c r="AR129" s="205" t="s">
        <v>373</v>
      </c>
      <c r="AT129" s="205" t="s">
        <v>368</v>
      </c>
      <c r="AU129" s="205" t="s">
        <v>88</v>
      </c>
      <c r="AY129" s="18" t="s">
        <v>365</v>
      </c>
      <c r="BE129" s="206">
        <f t="shared" si="4"/>
        <v>0</v>
      </c>
      <c r="BF129" s="206">
        <f t="shared" si="5"/>
        <v>0</v>
      </c>
      <c r="BG129" s="206">
        <f t="shared" si="6"/>
        <v>0</v>
      </c>
      <c r="BH129" s="206">
        <f t="shared" si="7"/>
        <v>0</v>
      </c>
      <c r="BI129" s="206">
        <f t="shared" si="8"/>
        <v>0</v>
      </c>
      <c r="BJ129" s="18" t="s">
        <v>88</v>
      </c>
      <c r="BK129" s="206">
        <f t="shared" si="9"/>
        <v>0</v>
      </c>
      <c r="BL129" s="18" t="s">
        <v>373</v>
      </c>
      <c r="BM129" s="205" t="s">
        <v>425</v>
      </c>
    </row>
    <row r="130" spans="1:65" s="2" customFormat="1" ht="24.2" customHeight="1">
      <c r="A130" s="35"/>
      <c r="B130" s="36"/>
      <c r="C130" s="194" t="s">
        <v>366</v>
      </c>
      <c r="D130" s="194" t="s">
        <v>368</v>
      </c>
      <c r="E130" s="195" t="s">
        <v>1613</v>
      </c>
      <c r="F130" s="196" t="s">
        <v>1614</v>
      </c>
      <c r="G130" s="197" t="s">
        <v>1612</v>
      </c>
      <c r="H130" s="198">
        <v>12</v>
      </c>
      <c r="I130" s="199"/>
      <c r="J130" s="200">
        <f t="shared" si="0"/>
        <v>0</v>
      </c>
      <c r="K130" s="196" t="s">
        <v>1</v>
      </c>
      <c r="L130" s="40"/>
      <c r="M130" s="201" t="s">
        <v>1</v>
      </c>
      <c r="N130" s="202" t="s">
        <v>46</v>
      </c>
      <c r="O130" s="72"/>
      <c r="P130" s="203">
        <f t="shared" si="1"/>
        <v>0</v>
      </c>
      <c r="Q130" s="203">
        <v>0</v>
      </c>
      <c r="R130" s="203">
        <f t="shared" si="2"/>
        <v>0</v>
      </c>
      <c r="S130" s="203">
        <v>0</v>
      </c>
      <c r="T130" s="204">
        <f t="shared" si="3"/>
        <v>0</v>
      </c>
      <c r="U130" s="35"/>
      <c r="V130" s="35"/>
      <c r="W130" s="35"/>
      <c r="X130" s="35"/>
      <c r="Y130" s="35"/>
      <c r="Z130" s="35"/>
      <c r="AA130" s="35"/>
      <c r="AB130" s="35"/>
      <c r="AC130" s="35"/>
      <c r="AD130" s="35"/>
      <c r="AE130" s="35"/>
      <c r="AR130" s="205" t="s">
        <v>373</v>
      </c>
      <c r="AT130" s="205" t="s">
        <v>368</v>
      </c>
      <c r="AU130" s="205" t="s">
        <v>88</v>
      </c>
      <c r="AY130" s="18" t="s">
        <v>365</v>
      </c>
      <c r="BE130" s="206">
        <f t="shared" si="4"/>
        <v>0</v>
      </c>
      <c r="BF130" s="206">
        <f t="shared" si="5"/>
        <v>0</v>
      </c>
      <c r="BG130" s="206">
        <f t="shared" si="6"/>
        <v>0</v>
      </c>
      <c r="BH130" s="206">
        <f t="shared" si="7"/>
        <v>0</v>
      </c>
      <c r="BI130" s="206">
        <f t="shared" si="8"/>
        <v>0</v>
      </c>
      <c r="BJ130" s="18" t="s">
        <v>88</v>
      </c>
      <c r="BK130" s="206">
        <f t="shared" si="9"/>
        <v>0</v>
      </c>
      <c r="BL130" s="18" t="s">
        <v>373</v>
      </c>
      <c r="BM130" s="205" t="s">
        <v>439</v>
      </c>
    </row>
    <row r="131" spans="1:65" s="2" customFormat="1" ht="24.2" customHeight="1">
      <c r="A131" s="35"/>
      <c r="B131" s="36"/>
      <c r="C131" s="194" t="s">
        <v>405</v>
      </c>
      <c r="D131" s="194" t="s">
        <v>368</v>
      </c>
      <c r="E131" s="195" t="s">
        <v>1615</v>
      </c>
      <c r="F131" s="196" t="s">
        <v>1616</v>
      </c>
      <c r="G131" s="197" t="s">
        <v>1612</v>
      </c>
      <c r="H131" s="198">
        <v>1</v>
      </c>
      <c r="I131" s="199"/>
      <c r="J131" s="200">
        <f t="shared" si="0"/>
        <v>0</v>
      </c>
      <c r="K131" s="196" t="s">
        <v>1</v>
      </c>
      <c r="L131" s="40"/>
      <c r="M131" s="201" t="s">
        <v>1</v>
      </c>
      <c r="N131" s="202" t="s">
        <v>46</v>
      </c>
      <c r="O131" s="72"/>
      <c r="P131" s="203">
        <f t="shared" si="1"/>
        <v>0</v>
      </c>
      <c r="Q131" s="203">
        <v>0</v>
      </c>
      <c r="R131" s="203">
        <f t="shared" si="2"/>
        <v>0</v>
      </c>
      <c r="S131" s="203">
        <v>0</v>
      </c>
      <c r="T131" s="204">
        <f t="shared" si="3"/>
        <v>0</v>
      </c>
      <c r="U131" s="35"/>
      <c r="V131" s="35"/>
      <c r="W131" s="35"/>
      <c r="X131" s="35"/>
      <c r="Y131" s="35"/>
      <c r="Z131" s="35"/>
      <c r="AA131" s="35"/>
      <c r="AB131" s="35"/>
      <c r="AC131" s="35"/>
      <c r="AD131" s="35"/>
      <c r="AE131" s="35"/>
      <c r="AR131" s="205" t="s">
        <v>373</v>
      </c>
      <c r="AT131" s="205" t="s">
        <v>368</v>
      </c>
      <c r="AU131" s="205" t="s">
        <v>88</v>
      </c>
      <c r="AY131" s="18" t="s">
        <v>365</v>
      </c>
      <c r="BE131" s="206">
        <f t="shared" si="4"/>
        <v>0</v>
      </c>
      <c r="BF131" s="206">
        <f t="shared" si="5"/>
        <v>0</v>
      </c>
      <c r="BG131" s="206">
        <f t="shared" si="6"/>
        <v>0</v>
      </c>
      <c r="BH131" s="206">
        <f t="shared" si="7"/>
        <v>0</v>
      </c>
      <c r="BI131" s="206">
        <f t="shared" si="8"/>
        <v>0</v>
      </c>
      <c r="BJ131" s="18" t="s">
        <v>88</v>
      </c>
      <c r="BK131" s="206">
        <f t="shared" si="9"/>
        <v>0</v>
      </c>
      <c r="BL131" s="18" t="s">
        <v>373</v>
      </c>
      <c r="BM131" s="205" t="s">
        <v>451</v>
      </c>
    </row>
    <row r="132" spans="1:65" s="2" customFormat="1" ht="21.75" customHeight="1">
      <c r="A132" s="35"/>
      <c r="B132" s="36"/>
      <c r="C132" s="194" t="s">
        <v>411</v>
      </c>
      <c r="D132" s="194" t="s">
        <v>368</v>
      </c>
      <c r="E132" s="195" t="s">
        <v>1617</v>
      </c>
      <c r="F132" s="196" t="s">
        <v>1618</v>
      </c>
      <c r="G132" s="197" t="s">
        <v>1612</v>
      </c>
      <c r="H132" s="198">
        <v>12</v>
      </c>
      <c r="I132" s="199"/>
      <c r="J132" s="200">
        <f t="shared" si="0"/>
        <v>0</v>
      </c>
      <c r="K132" s="196" t="s">
        <v>1</v>
      </c>
      <c r="L132" s="40"/>
      <c r="M132" s="201" t="s">
        <v>1</v>
      </c>
      <c r="N132" s="202" t="s">
        <v>46</v>
      </c>
      <c r="O132" s="72"/>
      <c r="P132" s="203">
        <f t="shared" si="1"/>
        <v>0</v>
      </c>
      <c r="Q132" s="203">
        <v>0</v>
      </c>
      <c r="R132" s="203">
        <f t="shared" si="2"/>
        <v>0</v>
      </c>
      <c r="S132" s="203">
        <v>0</v>
      </c>
      <c r="T132" s="204">
        <f t="shared" si="3"/>
        <v>0</v>
      </c>
      <c r="U132" s="35"/>
      <c r="V132" s="35"/>
      <c r="W132" s="35"/>
      <c r="X132" s="35"/>
      <c r="Y132" s="35"/>
      <c r="Z132" s="35"/>
      <c r="AA132" s="35"/>
      <c r="AB132" s="35"/>
      <c r="AC132" s="35"/>
      <c r="AD132" s="35"/>
      <c r="AE132" s="35"/>
      <c r="AR132" s="205" t="s">
        <v>373</v>
      </c>
      <c r="AT132" s="205" t="s">
        <v>368</v>
      </c>
      <c r="AU132" s="205" t="s">
        <v>88</v>
      </c>
      <c r="AY132" s="18" t="s">
        <v>365</v>
      </c>
      <c r="BE132" s="206">
        <f t="shared" si="4"/>
        <v>0</v>
      </c>
      <c r="BF132" s="206">
        <f t="shared" si="5"/>
        <v>0</v>
      </c>
      <c r="BG132" s="206">
        <f t="shared" si="6"/>
        <v>0</v>
      </c>
      <c r="BH132" s="206">
        <f t="shared" si="7"/>
        <v>0</v>
      </c>
      <c r="BI132" s="206">
        <f t="shared" si="8"/>
        <v>0</v>
      </c>
      <c r="BJ132" s="18" t="s">
        <v>88</v>
      </c>
      <c r="BK132" s="206">
        <f t="shared" si="9"/>
        <v>0</v>
      </c>
      <c r="BL132" s="18" t="s">
        <v>373</v>
      </c>
      <c r="BM132" s="205" t="s">
        <v>421</v>
      </c>
    </row>
    <row r="133" spans="1:65" s="2" customFormat="1" ht="16.5" customHeight="1">
      <c r="A133" s="35"/>
      <c r="B133" s="36"/>
      <c r="C133" s="194" t="s">
        <v>400</v>
      </c>
      <c r="D133" s="194" t="s">
        <v>368</v>
      </c>
      <c r="E133" s="195" t="s">
        <v>1619</v>
      </c>
      <c r="F133" s="196" t="s">
        <v>1620</v>
      </c>
      <c r="G133" s="197" t="s">
        <v>314</v>
      </c>
      <c r="H133" s="198">
        <v>1</v>
      </c>
      <c r="I133" s="199"/>
      <c r="J133" s="200">
        <f t="shared" si="0"/>
        <v>0</v>
      </c>
      <c r="K133" s="196" t="s">
        <v>1</v>
      </c>
      <c r="L133" s="40"/>
      <c r="M133" s="201" t="s">
        <v>1</v>
      </c>
      <c r="N133" s="202" t="s">
        <v>46</v>
      </c>
      <c r="O133" s="72"/>
      <c r="P133" s="203">
        <f t="shared" si="1"/>
        <v>0</v>
      </c>
      <c r="Q133" s="203">
        <v>0</v>
      </c>
      <c r="R133" s="203">
        <f t="shared" si="2"/>
        <v>0</v>
      </c>
      <c r="S133" s="203">
        <v>0</v>
      </c>
      <c r="T133" s="204">
        <f t="shared" si="3"/>
        <v>0</v>
      </c>
      <c r="U133" s="35"/>
      <c r="V133" s="35"/>
      <c r="W133" s="35"/>
      <c r="X133" s="35"/>
      <c r="Y133" s="35"/>
      <c r="Z133" s="35"/>
      <c r="AA133" s="35"/>
      <c r="AB133" s="35"/>
      <c r="AC133" s="35"/>
      <c r="AD133" s="35"/>
      <c r="AE133" s="35"/>
      <c r="AR133" s="205" t="s">
        <v>373</v>
      </c>
      <c r="AT133" s="205" t="s">
        <v>368</v>
      </c>
      <c r="AU133" s="205" t="s">
        <v>88</v>
      </c>
      <c r="AY133" s="18" t="s">
        <v>365</v>
      </c>
      <c r="BE133" s="206">
        <f t="shared" si="4"/>
        <v>0</v>
      </c>
      <c r="BF133" s="206">
        <f t="shared" si="5"/>
        <v>0</v>
      </c>
      <c r="BG133" s="206">
        <f t="shared" si="6"/>
        <v>0</v>
      </c>
      <c r="BH133" s="206">
        <f t="shared" si="7"/>
        <v>0</v>
      </c>
      <c r="BI133" s="206">
        <f t="shared" si="8"/>
        <v>0</v>
      </c>
      <c r="BJ133" s="18" t="s">
        <v>88</v>
      </c>
      <c r="BK133" s="206">
        <f t="shared" si="9"/>
        <v>0</v>
      </c>
      <c r="BL133" s="18" t="s">
        <v>373</v>
      </c>
      <c r="BM133" s="205" t="s">
        <v>474</v>
      </c>
    </row>
    <row r="134" spans="1:65" s="2" customFormat="1" ht="16.5" customHeight="1">
      <c r="A134" s="35"/>
      <c r="B134" s="36"/>
      <c r="C134" s="194" t="s">
        <v>425</v>
      </c>
      <c r="D134" s="194" t="s">
        <v>368</v>
      </c>
      <c r="E134" s="195" t="s">
        <v>1621</v>
      </c>
      <c r="F134" s="196" t="s">
        <v>1622</v>
      </c>
      <c r="G134" s="197" t="s">
        <v>700</v>
      </c>
      <c r="H134" s="198">
        <v>1</v>
      </c>
      <c r="I134" s="199"/>
      <c r="J134" s="200">
        <f t="shared" si="0"/>
        <v>0</v>
      </c>
      <c r="K134" s="196" t="s">
        <v>1</v>
      </c>
      <c r="L134" s="40"/>
      <c r="M134" s="201" t="s">
        <v>1</v>
      </c>
      <c r="N134" s="202" t="s">
        <v>46</v>
      </c>
      <c r="O134" s="72"/>
      <c r="P134" s="203">
        <f t="shared" si="1"/>
        <v>0</v>
      </c>
      <c r="Q134" s="203">
        <v>0</v>
      </c>
      <c r="R134" s="203">
        <f t="shared" si="2"/>
        <v>0</v>
      </c>
      <c r="S134" s="203">
        <v>0</v>
      </c>
      <c r="T134" s="204">
        <f t="shared" si="3"/>
        <v>0</v>
      </c>
      <c r="U134" s="35"/>
      <c r="V134" s="35"/>
      <c r="W134" s="35"/>
      <c r="X134" s="35"/>
      <c r="Y134" s="35"/>
      <c r="Z134" s="35"/>
      <c r="AA134" s="35"/>
      <c r="AB134" s="35"/>
      <c r="AC134" s="35"/>
      <c r="AD134" s="35"/>
      <c r="AE134" s="35"/>
      <c r="AR134" s="205" t="s">
        <v>373</v>
      </c>
      <c r="AT134" s="205" t="s">
        <v>368</v>
      </c>
      <c r="AU134" s="205" t="s">
        <v>88</v>
      </c>
      <c r="AY134" s="18" t="s">
        <v>365</v>
      </c>
      <c r="BE134" s="206">
        <f t="shared" si="4"/>
        <v>0</v>
      </c>
      <c r="BF134" s="206">
        <f t="shared" si="5"/>
        <v>0</v>
      </c>
      <c r="BG134" s="206">
        <f t="shared" si="6"/>
        <v>0</v>
      </c>
      <c r="BH134" s="206">
        <f t="shared" si="7"/>
        <v>0</v>
      </c>
      <c r="BI134" s="206">
        <f t="shared" si="8"/>
        <v>0</v>
      </c>
      <c r="BJ134" s="18" t="s">
        <v>88</v>
      </c>
      <c r="BK134" s="206">
        <f t="shared" si="9"/>
        <v>0</v>
      </c>
      <c r="BL134" s="18" t="s">
        <v>373</v>
      </c>
      <c r="BM134" s="205" t="s">
        <v>484</v>
      </c>
    </row>
    <row r="135" spans="1:65" s="12" customFormat="1" ht="25.9" customHeight="1">
      <c r="B135" s="179"/>
      <c r="C135" s="180"/>
      <c r="D135" s="181" t="s">
        <v>80</v>
      </c>
      <c r="E135" s="182" t="s">
        <v>1623</v>
      </c>
      <c r="F135" s="182" t="s">
        <v>1624</v>
      </c>
      <c r="G135" s="180"/>
      <c r="H135" s="180"/>
      <c r="I135" s="183"/>
      <c r="J135" s="167">
        <f>BK135</f>
        <v>0</v>
      </c>
      <c r="K135" s="180"/>
      <c r="L135" s="184"/>
      <c r="M135" s="185"/>
      <c r="N135" s="186"/>
      <c r="O135" s="186"/>
      <c r="P135" s="187">
        <f>SUM(P136:P147)</f>
        <v>0</v>
      </c>
      <c r="Q135" s="186"/>
      <c r="R135" s="187">
        <f>SUM(R136:R147)</f>
        <v>0</v>
      </c>
      <c r="S135" s="186"/>
      <c r="T135" s="188">
        <f>SUM(T136:T147)</f>
        <v>0</v>
      </c>
      <c r="AR135" s="189" t="s">
        <v>88</v>
      </c>
      <c r="AT135" s="190" t="s">
        <v>80</v>
      </c>
      <c r="AU135" s="190" t="s">
        <v>81</v>
      </c>
      <c r="AY135" s="189" t="s">
        <v>365</v>
      </c>
      <c r="BK135" s="191">
        <f>SUM(BK136:BK147)</f>
        <v>0</v>
      </c>
    </row>
    <row r="136" spans="1:65" s="2" customFormat="1" ht="37.9" customHeight="1">
      <c r="A136" s="35"/>
      <c r="B136" s="36"/>
      <c r="C136" s="194" t="s">
        <v>431</v>
      </c>
      <c r="D136" s="194" t="s">
        <v>368</v>
      </c>
      <c r="E136" s="195" t="s">
        <v>1625</v>
      </c>
      <c r="F136" s="196" t="s">
        <v>1626</v>
      </c>
      <c r="G136" s="197" t="s">
        <v>1499</v>
      </c>
      <c r="H136" s="198">
        <v>1</v>
      </c>
      <c r="I136" s="199"/>
      <c r="J136" s="200">
        <f t="shared" ref="J136:J147" si="10">ROUND(I136*H136,2)</f>
        <v>0</v>
      </c>
      <c r="K136" s="196" t="s">
        <v>1</v>
      </c>
      <c r="L136" s="40"/>
      <c r="M136" s="201" t="s">
        <v>1</v>
      </c>
      <c r="N136" s="202" t="s">
        <v>46</v>
      </c>
      <c r="O136" s="72"/>
      <c r="P136" s="203">
        <f t="shared" ref="P136:P147" si="11">O136*H136</f>
        <v>0</v>
      </c>
      <c r="Q136" s="203">
        <v>0</v>
      </c>
      <c r="R136" s="203">
        <f t="shared" ref="R136:R147" si="12">Q136*H136</f>
        <v>0</v>
      </c>
      <c r="S136" s="203">
        <v>0</v>
      </c>
      <c r="T136" s="204">
        <f t="shared" ref="T136:T147" si="13">S136*H136</f>
        <v>0</v>
      </c>
      <c r="U136" s="35"/>
      <c r="V136" s="35"/>
      <c r="W136" s="35"/>
      <c r="X136" s="35"/>
      <c r="Y136" s="35"/>
      <c r="Z136" s="35"/>
      <c r="AA136" s="35"/>
      <c r="AB136" s="35"/>
      <c r="AC136" s="35"/>
      <c r="AD136" s="35"/>
      <c r="AE136" s="35"/>
      <c r="AR136" s="205" t="s">
        <v>373</v>
      </c>
      <c r="AT136" s="205" t="s">
        <v>368</v>
      </c>
      <c r="AU136" s="205" t="s">
        <v>88</v>
      </c>
      <c r="AY136" s="18" t="s">
        <v>365</v>
      </c>
      <c r="BE136" s="206">
        <f t="shared" ref="BE136:BE147" si="14">IF(N136="základní",J136,0)</f>
        <v>0</v>
      </c>
      <c r="BF136" s="206">
        <f t="shared" ref="BF136:BF147" si="15">IF(N136="snížená",J136,0)</f>
        <v>0</v>
      </c>
      <c r="BG136" s="206">
        <f t="shared" ref="BG136:BG147" si="16">IF(N136="zákl. přenesená",J136,0)</f>
        <v>0</v>
      </c>
      <c r="BH136" s="206">
        <f t="shared" ref="BH136:BH147" si="17">IF(N136="sníž. přenesená",J136,0)</f>
        <v>0</v>
      </c>
      <c r="BI136" s="206">
        <f t="shared" ref="BI136:BI147" si="18">IF(N136="nulová",J136,0)</f>
        <v>0</v>
      </c>
      <c r="BJ136" s="18" t="s">
        <v>88</v>
      </c>
      <c r="BK136" s="206">
        <f t="shared" ref="BK136:BK147" si="19">ROUND(I136*H136,2)</f>
        <v>0</v>
      </c>
      <c r="BL136" s="18" t="s">
        <v>373</v>
      </c>
      <c r="BM136" s="205" t="s">
        <v>494</v>
      </c>
    </row>
    <row r="137" spans="1:65" s="2" customFormat="1" ht="24.2" customHeight="1">
      <c r="A137" s="35"/>
      <c r="B137" s="36"/>
      <c r="C137" s="194" t="s">
        <v>439</v>
      </c>
      <c r="D137" s="194" t="s">
        <v>368</v>
      </c>
      <c r="E137" s="195" t="s">
        <v>1627</v>
      </c>
      <c r="F137" s="196" t="s">
        <v>6152</v>
      </c>
      <c r="G137" s="197" t="s">
        <v>1499</v>
      </c>
      <c r="H137" s="198">
        <v>1</v>
      </c>
      <c r="I137" s="199"/>
      <c r="J137" s="200">
        <f t="shared" si="10"/>
        <v>0</v>
      </c>
      <c r="K137" s="196" t="s">
        <v>1</v>
      </c>
      <c r="L137" s="40"/>
      <c r="M137" s="201" t="s">
        <v>1</v>
      </c>
      <c r="N137" s="202" t="s">
        <v>46</v>
      </c>
      <c r="O137" s="72"/>
      <c r="P137" s="203">
        <f t="shared" si="11"/>
        <v>0</v>
      </c>
      <c r="Q137" s="203">
        <v>0</v>
      </c>
      <c r="R137" s="203">
        <f t="shared" si="12"/>
        <v>0</v>
      </c>
      <c r="S137" s="203">
        <v>0</v>
      </c>
      <c r="T137" s="204">
        <f t="shared" si="13"/>
        <v>0</v>
      </c>
      <c r="U137" s="35"/>
      <c r="V137" s="35"/>
      <c r="W137" s="35"/>
      <c r="X137" s="35"/>
      <c r="Y137" s="35"/>
      <c r="Z137" s="35"/>
      <c r="AA137" s="35"/>
      <c r="AB137" s="35"/>
      <c r="AC137" s="35"/>
      <c r="AD137" s="35"/>
      <c r="AE137" s="35"/>
      <c r="AR137" s="205" t="s">
        <v>373</v>
      </c>
      <c r="AT137" s="205" t="s">
        <v>368</v>
      </c>
      <c r="AU137" s="205" t="s">
        <v>88</v>
      </c>
      <c r="AY137" s="18" t="s">
        <v>365</v>
      </c>
      <c r="BE137" s="206">
        <f t="shared" si="14"/>
        <v>0</v>
      </c>
      <c r="BF137" s="206">
        <f t="shared" si="15"/>
        <v>0</v>
      </c>
      <c r="BG137" s="206">
        <f t="shared" si="16"/>
        <v>0</v>
      </c>
      <c r="BH137" s="206">
        <f t="shared" si="17"/>
        <v>0</v>
      </c>
      <c r="BI137" s="206">
        <f t="shared" si="18"/>
        <v>0</v>
      </c>
      <c r="BJ137" s="18" t="s">
        <v>88</v>
      </c>
      <c r="BK137" s="206">
        <f t="shared" si="19"/>
        <v>0</v>
      </c>
      <c r="BL137" s="18" t="s">
        <v>373</v>
      </c>
      <c r="BM137" s="205" t="s">
        <v>504</v>
      </c>
    </row>
    <row r="138" spans="1:65" s="2" customFormat="1" ht="24.2" customHeight="1">
      <c r="A138" s="35"/>
      <c r="B138" s="36"/>
      <c r="C138" s="194" t="s">
        <v>445</v>
      </c>
      <c r="D138" s="194" t="s">
        <v>368</v>
      </c>
      <c r="E138" s="195" t="s">
        <v>1628</v>
      </c>
      <c r="F138" s="196" t="s">
        <v>3075</v>
      </c>
      <c r="G138" s="197" t="s">
        <v>1499</v>
      </c>
      <c r="H138" s="198">
        <v>1</v>
      </c>
      <c r="I138" s="199"/>
      <c r="J138" s="200">
        <f t="shared" si="10"/>
        <v>0</v>
      </c>
      <c r="K138" s="196" t="s">
        <v>1</v>
      </c>
      <c r="L138" s="40"/>
      <c r="M138" s="201" t="s">
        <v>1</v>
      </c>
      <c r="N138" s="202" t="s">
        <v>46</v>
      </c>
      <c r="O138" s="72"/>
      <c r="P138" s="203">
        <f t="shared" si="11"/>
        <v>0</v>
      </c>
      <c r="Q138" s="203">
        <v>0</v>
      </c>
      <c r="R138" s="203">
        <f t="shared" si="12"/>
        <v>0</v>
      </c>
      <c r="S138" s="203">
        <v>0</v>
      </c>
      <c r="T138" s="204">
        <f t="shared" si="13"/>
        <v>0</v>
      </c>
      <c r="U138" s="35"/>
      <c r="V138" s="35"/>
      <c r="W138" s="35"/>
      <c r="X138" s="35"/>
      <c r="Y138" s="35"/>
      <c r="Z138" s="35"/>
      <c r="AA138" s="35"/>
      <c r="AB138" s="35"/>
      <c r="AC138" s="35"/>
      <c r="AD138" s="35"/>
      <c r="AE138" s="35"/>
      <c r="AR138" s="205" t="s">
        <v>373</v>
      </c>
      <c r="AT138" s="205" t="s">
        <v>368</v>
      </c>
      <c r="AU138" s="205" t="s">
        <v>88</v>
      </c>
      <c r="AY138" s="18" t="s">
        <v>365</v>
      </c>
      <c r="BE138" s="206">
        <f t="shared" si="14"/>
        <v>0</v>
      </c>
      <c r="BF138" s="206">
        <f t="shared" si="15"/>
        <v>0</v>
      </c>
      <c r="BG138" s="206">
        <f t="shared" si="16"/>
        <v>0</v>
      </c>
      <c r="BH138" s="206">
        <f t="shared" si="17"/>
        <v>0</v>
      </c>
      <c r="BI138" s="206">
        <f t="shared" si="18"/>
        <v>0</v>
      </c>
      <c r="BJ138" s="18" t="s">
        <v>88</v>
      </c>
      <c r="BK138" s="206">
        <f t="shared" si="19"/>
        <v>0</v>
      </c>
      <c r="BL138" s="18" t="s">
        <v>373</v>
      </c>
      <c r="BM138" s="205" t="s">
        <v>514</v>
      </c>
    </row>
    <row r="139" spans="1:65" s="2" customFormat="1" ht="24.2" customHeight="1">
      <c r="A139" s="35"/>
      <c r="B139" s="36"/>
      <c r="C139" s="194" t="s">
        <v>451</v>
      </c>
      <c r="D139" s="194" t="s">
        <v>368</v>
      </c>
      <c r="E139" s="195" t="s">
        <v>1629</v>
      </c>
      <c r="F139" s="196" t="s">
        <v>6153</v>
      </c>
      <c r="G139" s="197" t="s">
        <v>1499</v>
      </c>
      <c r="H139" s="198">
        <v>1</v>
      </c>
      <c r="I139" s="199"/>
      <c r="J139" s="200">
        <f t="shared" si="10"/>
        <v>0</v>
      </c>
      <c r="K139" s="196" t="s">
        <v>1</v>
      </c>
      <c r="L139" s="40"/>
      <c r="M139" s="201" t="s">
        <v>1</v>
      </c>
      <c r="N139" s="202" t="s">
        <v>46</v>
      </c>
      <c r="O139" s="72"/>
      <c r="P139" s="203">
        <f t="shared" si="11"/>
        <v>0</v>
      </c>
      <c r="Q139" s="203">
        <v>0</v>
      </c>
      <c r="R139" s="203">
        <f t="shared" si="12"/>
        <v>0</v>
      </c>
      <c r="S139" s="203">
        <v>0</v>
      </c>
      <c r="T139" s="204">
        <f t="shared" si="13"/>
        <v>0</v>
      </c>
      <c r="U139" s="35"/>
      <c r="V139" s="35"/>
      <c r="W139" s="35"/>
      <c r="X139" s="35"/>
      <c r="Y139" s="35"/>
      <c r="Z139" s="35"/>
      <c r="AA139" s="35"/>
      <c r="AB139" s="35"/>
      <c r="AC139" s="35"/>
      <c r="AD139" s="35"/>
      <c r="AE139" s="35"/>
      <c r="AR139" s="205" t="s">
        <v>373</v>
      </c>
      <c r="AT139" s="205" t="s">
        <v>368</v>
      </c>
      <c r="AU139" s="205" t="s">
        <v>88</v>
      </c>
      <c r="AY139" s="18" t="s">
        <v>365</v>
      </c>
      <c r="BE139" s="206">
        <f t="shared" si="14"/>
        <v>0</v>
      </c>
      <c r="BF139" s="206">
        <f t="shared" si="15"/>
        <v>0</v>
      </c>
      <c r="BG139" s="206">
        <f t="shared" si="16"/>
        <v>0</v>
      </c>
      <c r="BH139" s="206">
        <f t="shared" si="17"/>
        <v>0</v>
      </c>
      <c r="BI139" s="206">
        <f t="shared" si="18"/>
        <v>0</v>
      </c>
      <c r="BJ139" s="18" t="s">
        <v>88</v>
      </c>
      <c r="BK139" s="206">
        <f t="shared" si="19"/>
        <v>0</v>
      </c>
      <c r="BL139" s="18" t="s">
        <v>373</v>
      </c>
      <c r="BM139" s="205" t="s">
        <v>523</v>
      </c>
    </row>
    <row r="140" spans="1:65" s="2" customFormat="1" ht="24.2" customHeight="1">
      <c r="A140" s="35"/>
      <c r="B140" s="36"/>
      <c r="C140" s="194" t="s">
        <v>8</v>
      </c>
      <c r="D140" s="194" t="s">
        <v>368</v>
      </c>
      <c r="E140" s="195" t="s">
        <v>1630</v>
      </c>
      <c r="F140" s="196" t="s">
        <v>1631</v>
      </c>
      <c r="G140" s="197" t="s">
        <v>1612</v>
      </c>
      <c r="H140" s="198">
        <v>25</v>
      </c>
      <c r="I140" s="199"/>
      <c r="J140" s="200">
        <f t="shared" si="10"/>
        <v>0</v>
      </c>
      <c r="K140" s="196" t="s">
        <v>1</v>
      </c>
      <c r="L140" s="40"/>
      <c r="M140" s="201" t="s">
        <v>1</v>
      </c>
      <c r="N140" s="202" t="s">
        <v>46</v>
      </c>
      <c r="O140" s="72"/>
      <c r="P140" s="203">
        <f t="shared" si="11"/>
        <v>0</v>
      </c>
      <c r="Q140" s="203">
        <v>0</v>
      </c>
      <c r="R140" s="203">
        <f t="shared" si="12"/>
        <v>0</v>
      </c>
      <c r="S140" s="203">
        <v>0</v>
      </c>
      <c r="T140" s="204">
        <f t="shared" si="13"/>
        <v>0</v>
      </c>
      <c r="U140" s="35"/>
      <c r="V140" s="35"/>
      <c r="W140" s="35"/>
      <c r="X140" s="35"/>
      <c r="Y140" s="35"/>
      <c r="Z140" s="35"/>
      <c r="AA140" s="35"/>
      <c r="AB140" s="35"/>
      <c r="AC140" s="35"/>
      <c r="AD140" s="35"/>
      <c r="AE140" s="35"/>
      <c r="AR140" s="205" t="s">
        <v>373</v>
      </c>
      <c r="AT140" s="205" t="s">
        <v>368</v>
      </c>
      <c r="AU140" s="205" t="s">
        <v>88</v>
      </c>
      <c r="AY140" s="18" t="s">
        <v>365</v>
      </c>
      <c r="BE140" s="206">
        <f t="shared" si="14"/>
        <v>0</v>
      </c>
      <c r="BF140" s="206">
        <f t="shared" si="15"/>
        <v>0</v>
      </c>
      <c r="BG140" s="206">
        <f t="shared" si="16"/>
        <v>0</v>
      </c>
      <c r="BH140" s="206">
        <f t="shared" si="17"/>
        <v>0</v>
      </c>
      <c r="BI140" s="206">
        <f t="shared" si="18"/>
        <v>0</v>
      </c>
      <c r="BJ140" s="18" t="s">
        <v>88</v>
      </c>
      <c r="BK140" s="206">
        <f t="shared" si="19"/>
        <v>0</v>
      </c>
      <c r="BL140" s="18" t="s">
        <v>373</v>
      </c>
      <c r="BM140" s="205" t="s">
        <v>535</v>
      </c>
    </row>
    <row r="141" spans="1:65" s="2" customFormat="1" ht="16.5" customHeight="1">
      <c r="A141" s="35"/>
      <c r="B141" s="36"/>
      <c r="C141" s="194" t="s">
        <v>421</v>
      </c>
      <c r="D141" s="194" t="s">
        <v>368</v>
      </c>
      <c r="E141" s="195" t="s">
        <v>1621</v>
      </c>
      <c r="F141" s="196" t="s">
        <v>1622</v>
      </c>
      <c r="G141" s="197" t="s">
        <v>700</v>
      </c>
      <c r="H141" s="198">
        <v>1</v>
      </c>
      <c r="I141" s="199"/>
      <c r="J141" s="200">
        <f t="shared" si="10"/>
        <v>0</v>
      </c>
      <c r="K141" s="196" t="s">
        <v>1</v>
      </c>
      <c r="L141" s="40"/>
      <c r="M141" s="201" t="s">
        <v>1</v>
      </c>
      <c r="N141" s="202" t="s">
        <v>46</v>
      </c>
      <c r="O141" s="72"/>
      <c r="P141" s="203">
        <f t="shared" si="11"/>
        <v>0</v>
      </c>
      <c r="Q141" s="203">
        <v>0</v>
      </c>
      <c r="R141" s="203">
        <f t="shared" si="12"/>
        <v>0</v>
      </c>
      <c r="S141" s="203">
        <v>0</v>
      </c>
      <c r="T141" s="204">
        <f t="shared" si="13"/>
        <v>0</v>
      </c>
      <c r="U141" s="35"/>
      <c r="V141" s="35"/>
      <c r="W141" s="35"/>
      <c r="X141" s="35"/>
      <c r="Y141" s="35"/>
      <c r="Z141" s="35"/>
      <c r="AA141" s="35"/>
      <c r="AB141" s="35"/>
      <c r="AC141" s="35"/>
      <c r="AD141" s="35"/>
      <c r="AE141" s="35"/>
      <c r="AR141" s="205" t="s">
        <v>373</v>
      </c>
      <c r="AT141" s="205" t="s">
        <v>368</v>
      </c>
      <c r="AU141" s="205" t="s">
        <v>88</v>
      </c>
      <c r="AY141" s="18" t="s">
        <v>365</v>
      </c>
      <c r="BE141" s="206">
        <f t="shared" si="14"/>
        <v>0</v>
      </c>
      <c r="BF141" s="206">
        <f t="shared" si="15"/>
        <v>0</v>
      </c>
      <c r="BG141" s="206">
        <f t="shared" si="16"/>
        <v>0</v>
      </c>
      <c r="BH141" s="206">
        <f t="shared" si="17"/>
        <v>0</v>
      </c>
      <c r="BI141" s="206">
        <f t="shared" si="18"/>
        <v>0</v>
      </c>
      <c r="BJ141" s="18" t="s">
        <v>88</v>
      </c>
      <c r="BK141" s="206">
        <f t="shared" si="19"/>
        <v>0</v>
      </c>
      <c r="BL141" s="18" t="s">
        <v>373</v>
      </c>
      <c r="BM141" s="205" t="s">
        <v>436</v>
      </c>
    </row>
    <row r="142" spans="1:65" s="2" customFormat="1" ht="16.5" customHeight="1">
      <c r="A142" s="35"/>
      <c r="B142" s="36"/>
      <c r="C142" s="194" t="s">
        <v>467</v>
      </c>
      <c r="D142" s="194" t="s">
        <v>368</v>
      </c>
      <c r="E142" s="195" t="s">
        <v>1632</v>
      </c>
      <c r="F142" s="196" t="s">
        <v>1633</v>
      </c>
      <c r="G142" s="197" t="s">
        <v>700</v>
      </c>
      <c r="H142" s="198">
        <v>1</v>
      </c>
      <c r="I142" s="199"/>
      <c r="J142" s="200">
        <f t="shared" si="10"/>
        <v>0</v>
      </c>
      <c r="K142" s="196" t="s">
        <v>1</v>
      </c>
      <c r="L142" s="40"/>
      <c r="M142" s="201" t="s">
        <v>1</v>
      </c>
      <c r="N142" s="202" t="s">
        <v>46</v>
      </c>
      <c r="O142" s="72"/>
      <c r="P142" s="203">
        <f t="shared" si="11"/>
        <v>0</v>
      </c>
      <c r="Q142" s="203">
        <v>0</v>
      </c>
      <c r="R142" s="203">
        <f t="shared" si="12"/>
        <v>0</v>
      </c>
      <c r="S142" s="203">
        <v>0</v>
      </c>
      <c r="T142" s="204">
        <f t="shared" si="13"/>
        <v>0</v>
      </c>
      <c r="U142" s="35"/>
      <c r="V142" s="35"/>
      <c r="W142" s="35"/>
      <c r="X142" s="35"/>
      <c r="Y142" s="35"/>
      <c r="Z142" s="35"/>
      <c r="AA142" s="35"/>
      <c r="AB142" s="35"/>
      <c r="AC142" s="35"/>
      <c r="AD142" s="35"/>
      <c r="AE142" s="35"/>
      <c r="AR142" s="205" t="s">
        <v>373</v>
      </c>
      <c r="AT142" s="205" t="s">
        <v>368</v>
      </c>
      <c r="AU142" s="205" t="s">
        <v>88</v>
      </c>
      <c r="AY142" s="18" t="s">
        <v>365</v>
      </c>
      <c r="BE142" s="206">
        <f t="shared" si="14"/>
        <v>0</v>
      </c>
      <c r="BF142" s="206">
        <f t="shared" si="15"/>
        <v>0</v>
      </c>
      <c r="BG142" s="206">
        <f t="shared" si="16"/>
        <v>0</v>
      </c>
      <c r="BH142" s="206">
        <f t="shared" si="17"/>
        <v>0</v>
      </c>
      <c r="BI142" s="206">
        <f t="shared" si="18"/>
        <v>0</v>
      </c>
      <c r="BJ142" s="18" t="s">
        <v>88</v>
      </c>
      <c r="BK142" s="206">
        <f t="shared" si="19"/>
        <v>0</v>
      </c>
      <c r="BL142" s="18" t="s">
        <v>373</v>
      </c>
      <c r="BM142" s="205" t="s">
        <v>555</v>
      </c>
    </row>
    <row r="143" spans="1:65" s="2" customFormat="1" ht="16.5" customHeight="1">
      <c r="A143" s="35"/>
      <c r="B143" s="36"/>
      <c r="C143" s="194" t="s">
        <v>474</v>
      </c>
      <c r="D143" s="194" t="s">
        <v>368</v>
      </c>
      <c r="E143" s="195" t="s">
        <v>1634</v>
      </c>
      <c r="F143" s="196" t="s">
        <v>1635</v>
      </c>
      <c r="G143" s="197" t="s">
        <v>700</v>
      </c>
      <c r="H143" s="198">
        <v>1</v>
      </c>
      <c r="I143" s="199"/>
      <c r="J143" s="200">
        <f t="shared" si="10"/>
        <v>0</v>
      </c>
      <c r="K143" s="196" t="s">
        <v>1</v>
      </c>
      <c r="L143" s="40"/>
      <c r="M143" s="201" t="s">
        <v>1</v>
      </c>
      <c r="N143" s="202" t="s">
        <v>46</v>
      </c>
      <c r="O143" s="72"/>
      <c r="P143" s="203">
        <f t="shared" si="11"/>
        <v>0</v>
      </c>
      <c r="Q143" s="203">
        <v>0</v>
      </c>
      <c r="R143" s="203">
        <f t="shared" si="12"/>
        <v>0</v>
      </c>
      <c r="S143" s="203">
        <v>0</v>
      </c>
      <c r="T143" s="204">
        <f t="shared" si="13"/>
        <v>0</v>
      </c>
      <c r="U143" s="35"/>
      <c r="V143" s="35"/>
      <c r="W143" s="35"/>
      <c r="X143" s="35"/>
      <c r="Y143" s="35"/>
      <c r="Z143" s="35"/>
      <c r="AA143" s="35"/>
      <c r="AB143" s="35"/>
      <c r="AC143" s="35"/>
      <c r="AD143" s="35"/>
      <c r="AE143" s="35"/>
      <c r="AR143" s="205" t="s">
        <v>373</v>
      </c>
      <c r="AT143" s="205" t="s">
        <v>368</v>
      </c>
      <c r="AU143" s="205" t="s">
        <v>88</v>
      </c>
      <c r="AY143" s="18" t="s">
        <v>365</v>
      </c>
      <c r="BE143" s="206">
        <f t="shared" si="14"/>
        <v>0</v>
      </c>
      <c r="BF143" s="206">
        <f t="shared" si="15"/>
        <v>0</v>
      </c>
      <c r="BG143" s="206">
        <f t="shared" si="16"/>
        <v>0</v>
      </c>
      <c r="BH143" s="206">
        <f t="shared" si="17"/>
        <v>0</v>
      </c>
      <c r="BI143" s="206">
        <f t="shared" si="18"/>
        <v>0</v>
      </c>
      <c r="BJ143" s="18" t="s">
        <v>88</v>
      </c>
      <c r="BK143" s="206">
        <f t="shared" si="19"/>
        <v>0</v>
      </c>
      <c r="BL143" s="18" t="s">
        <v>373</v>
      </c>
      <c r="BM143" s="205" t="s">
        <v>568</v>
      </c>
    </row>
    <row r="144" spans="1:65" s="2" customFormat="1" ht="16.5" customHeight="1">
      <c r="A144" s="35"/>
      <c r="B144" s="36"/>
      <c r="C144" s="194" t="s">
        <v>478</v>
      </c>
      <c r="D144" s="194" t="s">
        <v>368</v>
      </c>
      <c r="E144" s="195" t="s">
        <v>1636</v>
      </c>
      <c r="F144" s="196" t="s">
        <v>1637</v>
      </c>
      <c r="G144" s="197" t="s">
        <v>700</v>
      </c>
      <c r="H144" s="198">
        <v>1</v>
      </c>
      <c r="I144" s="199"/>
      <c r="J144" s="200">
        <f t="shared" si="10"/>
        <v>0</v>
      </c>
      <c r="K144" s="196" t="s">
        <v>1</v>
      </c>
      <c r="L144" s="40"/>
      <c r="M144" s="201" t="s">
        <v>1</v>
      </c>
      <c r="N144" s="202" t="s">
        <v>46</v>
      </c>
      <c r="O144" s="72"/>
      <c r="P144" s="203">
        <f t="shared" si="11"/>
        <v>0</v>
      </c>
      <c r="Q144" s="203">
        <v>0</v>
      </c>
      <c r="R144" s="203">
        <f t="shared" si="12"/>
        <v>0</v>
      </c>
      <c r="S144" s="203">
        <v>0</v>
      </c>
      <c r="T144" s="204">
        <f t="shared" si="13"/>
        <v>0</v>
      </c>
      <c r="U144" s="35"/>
      <c r="V144" s="35"/>
      <c r="W144" s="35"/>
      <c r="X144" s="35"/>
      <c r="Y144" s="35"/>
      <c r="Z144" s="35"/>
      <c r="AA144" s="35"/>
      <c r="AB144" s="35"/>
      <c r="AC144" s="35"/>
      <c r="AD144" s="35"/>
      <c r="AE144" s="35"/>
      <c r="AR144" s="205" t="s">
        <v>373</v>
      </c>
      <c r="AT144" s="205" t="s">
        <v>368</v>
      </c>
      <c r="AU144" s="205" t="s">
        <v>88</v>
      </c>
      <c r="AY144" s="18" t="s">
        <v>365</v>
      </c>
      <c r="BE144" s="206">
        <f t="shared" si="14"/>
        <v>0</v>
      </c>
      <c r="BF144" s="206">
        <f t="shared" si="15"/>
        <v>0</v>
      </c>
      <c r="BG144" s="206">
        <f t="shared" si="16"/>
        <v>0</v>
      </c>
      <c r="BH144" s="206">
        <f t="shared" si="17"/>
        <v>0</v>
      </c>
      <c r="BI144" s="206">
        <f t="shared" si="18"/>
        <v>0</v>
      </c>
      <c r="BJ144" s="18" t="s">
        <v>88</v>
      </c>
      <c r="BK144" s="206">
        <f t="shared" si="19"/>
        <v>0</v>
      </c>
      <c r="BL144" s="18" t="s">
        <v>373</v>
      </c>
      <c r="BM144" s="205" t="s">
        <v>579</v>
      </c>
    </row>
    <row r="145" spans="1:65" s="2" customFormat="1" ht="24.2" customHeight="1">
      <c r="A145" s="35"/>
      <c r="B145" s="36"/>
      <c r="C145" s="194" t="s">
        <v>484</v>
      </c>
      <c r="D145" s="194" t="s">
        <v>368</v>
      </c>
      <c r="E145" s="195" t="s">
        <v>1638</v>
      </c>
      <c r="F145" s="196" t="s">
        <v>1639</v>
      </c>
      <c r="G145" s="197" t="s">
        <v>700</v>
      </c>
      <c r="H145" s="198">
        <v>1</v>
      </c>
      <c r="I145" s="199"/>
      <c r="J145" s="200">
        <f t="shared" si="10"/>
        <v>0</v>
      </c>
      <c r="K145" s="196" t="s">
        <v>1</v>
      </c>
      <c r="L145" s="40"/>
      <c r="M145" s="201" t="s">
        <v>1</v>
      </c>
      <c r="N145" s="202" t="s">
        <v>46</v>
      </c>
      <c r="O145" s="72"/>
      <c r="P145" s="203">
        <f t="shared" si="11"/>
        <v>0</v>
      </c>
      <c r="Q145" s="203">
        <v>0</v>
      </c>
      <c r="R145" s="203">
        <f t="shared" si="12"/>
        <v>0</v>
      </c>
      <c r="S145" s="203">
        <v>0</v>
      </c>
      <c r="T145" s="204">
        <f t="shared" si="13"/>
        <v>0</v>
      </c>
      <c r="U145" s="35"/>
      <c r="V145" s="35"/>
      <c r="W145" s="35"/>
      <c r="X145" s="35"/>
      <c r="Y145" s="35"/>
      <c r="Z145" s="35"/>
      <c r="AA145" s="35"/>
      <c r="AB145" s="35"/>
      <c r="AC145" s="35"/>
      <c r="AD145" s="35"/>
      <c r="AE145" s="35"/>
      <c r="AR145" s="205" t="s">
        <v>373</v>
      </c>
      <c r="AT145" s="205" t="s">
        <v>368</v>
      </c>
      <c r="AU145" s="205" t="s">
        <v>88</v>
      </c>
      <c r="AY145" s="18" t="s">
        <v>365</v>
      </c>
      <c r="BE145" s="206">
        <f t="shared" si="14"/>
        <v>0</v>
      </c>
      <c r="BF145" s="206">
        <f t="shared" si="15"/>
        <v>0</v>
      </c>
      <c r="BG145" s="206">
        <f t="shared" si="16"/>
        <v>0</v>
      </c>
      <c r="BH145" s="206">
        <f t="shared" si="17"/>
        <v>0</v>
      </c>
      <c r="BI145" s="206">
        <f t="shared" si="18"/>
        <v>0</v>
      </c>
      <c r="BJ145" s="18" t="s">
        <v>88</v>
      </c>
      <c r="BK145" s="206">
        <f t="shared" si="19"/>
        <v>0</v>
      </c>
      <c r="BL145" s="18" t="s">
        <v>373</v>
      </c>
      <c r="BM145" s="205" t="s">
        <v>589</v>
      </c>
    </row>
    <row r="146" spans="1:65" s="2" customFormat="1" ht="16.5" customHeight="1">
      <c r="A146" s="35"/>
      <c r="B146" s="36"/>
      <c r="C146" s="194" t="s">
        <v>7</v>
      </c>
      <c r="D146" s="194" t="s">
        <v>368</v>
      </c>
      <c r="E146" s="195" t="s">
        <v>1640</v>
      </c>
      <c r="F146" s="196" t="s">
        <v>1641</v>
      </c>
      <c r="G146" s="197" t="s">
        <v>700</v>
      </c>
      <c r="H146" s="198">
        <v>1</v>
      </c>
      <c r="I146" s="199"/>
      <c r="J146" s="200">
        <f t="shared" si="10"/>
        <v>0</v>
      </c>
      <c r="K146" s="196" t="s">
        <v>1</v>
      </c>
      <c r="L146" s="40"/>
      <c r="M146" s="201" t="s">
        <v>1</v>
      </c>
      <c r="N146" s="202" t="s">
        <v>46</v>
      </c>
      <c r="O146" s="72"/>
      <c r="P146" s="203">
        <f t="shared" si="11"/>
        <v>0</v>
      </c>
      <c r="Q146" s="203">
        <v>0</v>
      </c>
      <c r="R146" s="203">
        <f t="shared" si="12"/>
        <v>0</v>
      </c>
      <c r="S146" s="203">
        <v>0</v>
      </c>
      <c r="T146" s="204">
        <f t="shared" si="13"/>
        <v>0</v>
      </c>
      <c r="U146" s="35"/>
      <c r="V146" s="35"/>
      <c r="W146" s="35"/>
      <c r="X146" s="35"/>
      <c r="Y146" s="35"/>
      <c r="Z146" s="35"/>
      <c r="AA146" s="35"/>
      <c r="AB146" s="35"/>
      <c r="AC146" s="35"/>
      <c r="AD146" s="35"/>
      <c r="AE146" s="35"/>
      <c r="AR146" s="205" t="s">
        <v>373</v>
      </c>
      <c r="AT146" s="205" t="s">
        <v>368</v>
      </c>
      <c r="AU146" s="205" t="s">
        <v>88</v>
      </c>
      <c r="AY146" s="18" t="s">
        <v>365</v>
      </c>
      <c r="BE146" s="206">
        <f t="shared" si="14"/>
        <v>0</v>
      </c>
      <c r="BF146" s="206">
        <f t="shared" si="15"/>
        <v>0</v>
      </c>
      <c r="BG146" s="206">
        <f t="shared" si="16"/>
        <v>0</v>
      </c>
      <c r="BH146" s="206">
        <f t="shared" si="17"/>
        <v>0</v>
      </c>
      <c r="BI146" s="206">
        <f t="shared" si="18"/>
        <v>0</v>
      </c>
      <c r="BJ146" s="18" t="s">
        <v>88</v>
      </c>
      <c r="BK146" s="206">
        <f t="shared" si="19"/>
        <v>0</v>
      </c>
      <c r="BL146" s="18" t="s">
        <v>373</v>
      </c>
      <c r="BM146" s="205" t="s">
        <v>599</v>
      </c>
    </row>
    <row r="147" spans="1:65" s="2" customFormat="1" ht="24.2" customHeight="1">
      <c r="A147" s="35"/>
      <c r="B147" s="36"/>
      <c r="C147" s="194" t="s">
        <v>494</v>
      </c>
      <c r="D147" s="194" t="s">
        <v>368</v>
      </c>
      <c r="E147" s="195" t="s">
        <v>1642</v>
      </c>
      <c r="F147" s="196" t="s">
        <v>1643</v>
      </c>
      <c r="G147" s="197" t="s">
        <v>700</v>
      </c>
      <c r="H147" s="198">
        <v>1</v>
      </c>
      <c r="I147" s="199"/>
      <c r="J147" s="200">
        <f t="shared" si="10"/>
        <v>0</v>
      </c>
      <c r="K147" s="196" t="s">
        <v>1</v>
      </c>
      <c r="L147" s="40"/>
      <c r="M147" s="201" t="s">
        <v>1</v>
      </c>
      <c r="N147" s="202" t="s">
        <v>46</v>
      </c>
      <c r="O147" s="72"/>
      <c r="P147" s="203">
        <f t="shared" si="11"/>
        <v>0</v>
      </c>
      <c r="Q147" s="203">
        <v>0</v>
      </c>
      <c r="R147" s="203">
        <f t="shared" si="12"/>
        <v>0</v>
      </c>
      <c r="S147" s="203">
        <v>0</v>
      </c>
      <c r="T147" s="204">
        <f t="shared" si="13"/>
        <v>0</v>
      </c>
      <c r="U147" s="35"/>
      <c r="V147" s="35"/>
      <c r="W147" s="35"/>
      <c r="X147" s="35"/>
      <c r="Y147" s="35"/>
      <c r="Z147" s="35"/>
      <c r="AA147" s="35"/>
      <c r="AB147" s="35"/>
      <c r="AC147" s="35"/>
      <c r="AD147" s="35"/>
      <c r="AE147" s="35"/>
      <c r="AR147" s="205" t="s">
        <v>373</v>
      </c>
      <c r="AT147" s="205" t="s">
        <v>368</v>
      </c>
      <c r="AU147" s="205" t="s">
        <v>88</v>
      </c>
      <c r="AY147" s="18" t="s">
        <v>365</v>
      </c>
      <c r="BE147" s="206">
        <f t="shared" si="14"/>
        <v>0</v>
      </c>
      <c r="BF147" s="206">
        <f t="shared" si="15"/>
        <v>0</v>
      </c>
      <c r="BG147" s="206">
        <f t="shared" si="16"/>
        <v>0</v>
      </c>
      <c r="BH147" s="206">
        <f t="shared" si="17"/>
        <v>0</v>
      </c>
      <c r="BI147" s="206">
        <f t="shared" si="18"/>
        <v>0</v>
      </c>
      <c r="BJ147" s="18" t="s">
        <v>88</v>
      </c>
      <c r="BK147" s="206">
        <f t="shared" si="19"/>
        <v>0</v>
      </c>
      <c r="BL147" s="18" t="s">
        <v>373</v>
      </c>
      <c r="BM147" s="205" t="s">
        <v>610</v>
      </c>
    </row>
    <row r="148" spans="1:65" s="2" customFormat="1" ht="49.9" customHeight="1">
      <c r="A148" s="35"/>
      <c r="B148" s="36"/>
      <c r="C148" s="37"/>
      <c r="D148" s="37"/>
      <c r="E148" s="182" t="s">
        <v>1069</v>
      </c>
      <c r="F148" s="182" t="s">
        <v>1070</v>
      </c>
      <c r="G148" s="37"/>
      <c r="H148" s="37"/>
      <c r="I148" s="37"/>
      <c r="J148" s="167">
        <f t="shared" ref="J148:J153" si="20">BK148</f>
        <v>0</v>
      </c>
      <c r="K148" s="37"/>
      <c r="L148" s="40"/>
      <c r="M148" s="261"/>
      <c r="N148" s="262"/>
      <c r="O148" s="72"/>
      <c r="P148" s="72"/>
      <c r="Q148" s="72"/>
      <c r="R148" s="72"/>
      <c r="S148" s="72"/>
      <c r="T148" s="73"/>
      <c r="U148" s="35"/>
      <c r="V148" s="35"/>
      <c r="W148" s="35"/>
      <c r="X148" s="35"/>
      <c r="Y148" s="35"/>
      <c r="Z148" s="35"/>
      <c r="AA148" s="35"/>
      <c r="AB148" s="35"/>
      <c r="AC148" s="35"/>
      <c r="AD148" s="35"/>
      <c r="AE148" s="35"/>
      <c r="AT148" s="18" t="s">
        <v>80</v>
      </c>
      <c r="AU148" s="18" t="s">
        <v>81</v>
      </c>
      <c r="AY148" s="18" t="s">
        <v>1071</v>
      </c>
      <c r="BK148" s="206">
        <f>SUM(BK149:BK153)</f>
        <v>0</v>
      </c>
    </row>
    <row r="149" spans="1:65" s="2" customFormat="1" ht="16.350000000000001" customHeight="1">
      <c r="A149" s="35"/>
      <c r="B149" s="36"/>
      <c r="C149" s="263" t="s">
        <v>1</v>
      </c>
      <c r="D149" s="263" t="s">
        <v>368</v>
      </c>
      <c r="E149" s="264" t="s">
        <v>1</v>
      </c>
      <c r="F149" s="265" t="s">
        <v>1</v>
      </c>
      <c r="G149" s="266" t="s">
        <v>1</v>
      </c>
      <c r="H149" s="267"/>
      <c r="I149" s="268"/>
      <c r="J149" s="269">
        <f t="shared" si="20"/>
        <v>0</v>
      </c>
      <c r="K149" s="270"/>
      <c r="L149" s="40"/>
      <c r="M149" s="271" t="s">
        <v>1</v>
      </c>
      <c r="N149" s="272" t="s">
        <v>46</v>
      </c>
      <c r="O149" s="72"/>
      <c r="P149" s="72"/>
      <c r="Q149" s="72"/>
      <c r="R149" s="72"/>
      <c r="S149" s="72"/>
      <c r="T149" s="73"/>
      <c r="U149" s="35"/>
      <c r="V149" s="35"/>
      <c r="W149" s="35"/>
      <c r="X149" s="35"/>
      <c r="Y149" s="35"/>
      <c r="Z149" s="35"/>
      <c r="AA149" s="35"/>
      <c r="AB149" s="35"/>
      <c r="AC149" s="35"/>
      <c r="AD149" s="35"/>
      <c r="AE149" s="35"/>
      <c r="AT149" s="18" t="s">
        <v>1071</v>
      </c>
      <c r="AU149" s="18" t="s">
        <v>88</v>
      </c>
      <c r="AY149" s="18" t="s">
        <v>1071</v>
      </c>
      <c r="BE149" s="206">
        <f>IF(N149="základní",J149,0)</f>
        <v>0</v>
      </c>
      <c r="BF149" s="206">
        <f>IF(N149="snížená",J149,0)</f>
        <v>0</v>
      </c>
      <c r="BG149" s="206">
        <f>IF(N149="zákl. přenesená",J149,0)</f>
        <v>0</v>
      </c>
      <c r="BH149" s="206">
        <f>IF(N149="sníž. přenesená",J149,0)</f>
        <v>0</v>
      </c>
      <c r="BI149" s="206">
        <f>IF(N149="nulová",J149,0)</f>
        <v>0</v>
      </c>
      <c r="BJ149" s="18" t="s">
        <v>88</v>
      </c>
      <c r="BK149" s="206">
        <f>I149*H149</f>
        <v>0</v>
      </c>
    </row>
    <row r="150" spans="1:65" s="2" customFormat="1" ht="16.350000000000001" customHeight="1">
      <c r="A150" s="35"/>
      <c r="B150" s="36"/>
      <c r="C150" s="263" t="s">
        <v>1</v>
      </c>
      <c r="D150" s="263" t="s">
        <v>368</v>
      </c>
      <c r="E150" s="264" t="s">
        <v>1</v>
      </c>
      <c r="F150" s="265" t="s">
        <v>1</v>
      </c>
      <c r="G150" s="266" t="s">
        <v>1</v>
      </c>
      <c r="H150" s="267"/>
      <c r="I150" s="268"/>
      <c r="J150" s="269">
        <f t="shared" si="20"/>
        <v>0</v>
      </c>
      <c r="K150" s="270"/>
      <c r="L150" s="40"/>
      <c r="M150" s="271" t="s">
        <v>1</v>
      </c>
      <c r="N150" s="272" t="s">
        <v>46</v>
      </c>
      <c r="O150" s="72"/>
      <c r="P150" s="72"/>
      <c r="Q150" s="72"/>
      <c r="R150" s="72"/>
      <c r="S150" s="72"/>
      <c r="T150" s="73"/>
      <c r="U150" s="35"/>
      <c r="V150" s="35"/>
      <c r="W150" s="35"/>
      <c r="X150" s="35"/>
      <c r="Y150" s="35"/>
      <c r="Z150" s="35"/>
      <c r="AA150" s="35"/>
      <c r="AB150" s="35"/>
      <c r="AC150" s="35"/>
      <c r="AD150" s="35"/>
      <c r="AE150" s="35"/>
      <c r="AT150" s="18" t="s">
        <v>1071</v>
      </c>
      <c r="AU150" s="18" t="s">
        <v>88</v>
      </c>
      <c r="AY150" s="18" t="s">
        <v>1071</v>
      </c>
      <c r="BE150" s="206">
        <f>IF(N150="základní",J150,0)</f>
        <v>0</v>
      </c>
      <c r="BF150" s="206">
        <f>IF(N150="snížená",J150,0)</f>
        <v>0</v>
      </c>
      <c r="BG150" s="206">
        <f>IF(N150="zákl. přenesená",J150,0)</f>
        <v>0</v>
      </c>
      <c r="BH150" s="206">
        <f>IF(N150="sníž. přenesená",J150,0)</f>
        <v>0</v>
      </c>
      <c r="BI150" s="206">
        <f>IF(N150="nulová",J150,0)</f>
        <v>0</v>
      </c>
      <c r="BJ150" s="18" t="s">
        <v>88</v>
      </c>
      <c r="BK150" s="206">
        <f>I150*H150</f>
        <v>0</v>
      </c>
    </row>
    <row r="151" spans="1:65" s="2" customFormat="1" ht="16.350000000000001" customHeight="1">
      <c r="A151" s="35"/>
      <c r="B151" s="36"/>
      <c r="C151" s="263" t="s">
        <v>1</v>
      </c>
      <c r="D151" s="263" t="s">
        <v>368</v>
      </c>
      <c r="E151" s="264" t="s">
        <v>1</v>
      </c>
      <c r="F151" s="265" t="s">
        <v>1</v>
      </c>
      <c r="G151" s="266" t="s">
        <v>1</v>
      </c>
      <c r="H151" s="267"/>
      <c r="I151" s="268"/>
      <c r="J151" s="269">
        <f t="shared" si="20"/>
        <v>0</v>
      </c>
      <c r="K151" s="270"/>
      <c r="L151" s="40"/>
      <c r="M151" s="271" t="s">
        <v>1</v>
      </c>
      <c r="N151" s="272" t="s">
        <v>46</v>
      </c>
      <c r="O151" s="72"/>
      <c r="P151" s="72"/>
      <c r="Q151" s="72"/>
      <c r="R151" s="72"/>
      <c r="S151" s="72"/>
      <c r="T151" s="73"/>
      <c r="U151" s="35"/>
      <c r="V151" s="35"/>
      <c r="W151" s="35"/>
      <c r="X151" s="35"/>
      <c r="Y151" s="35"/>
      <c r="Z151" s="35"/>
      <c r="AA151" s="35"/>
      <c r="AB151" s="35"/>
      <c r="AC151" s="35"/>
      <c r="AD151" s="35"/>
      <c r="AE151" s="35"/>
      <c r="AT151" s="18" t="s">
        <v>1071</v>
      </c>
      <c r="AU151" s="18" t="s">
        <v>88</v>
      </c>
      <c r="AY151" s="18" t="s">
        <v>1071</v>
      </c>
      <c r="BE151" s="206">
        <f>IF(N151="základní",J151,0)</f>
        <v>0</v>
      </c>
      <c r="BF151" s="206">
        <f>IF(N151="snížená",J151,0)</f>
        <v>0</v>
      </c>
      <c r="BG151" s="206">
        <f>IF(N151="zákl. přenesená",J151,0)</f>
        <v>0</v>
      </c>
      <c r="BH151" s="206">
        <f>IF(N151="sníž. přenesená",J151,0)</f>
        <v>0</v>
      </c>
      <c r="BI151" s="206">
        <f>IF(N151="nulová",J151,0)</f>
        <v>0</v>
      </c>
      <c r="BJ151" s="18" t="s">
        <v>88</v>
      </c>
      <c r="BK151" s="206">
        <f>I151*H151</f>
        <v>0</v>
      </c>
    </row>
    <row r="152" spans="1:65" s="2" customFormat="1" ht="16.350000000000001" customHeight="1">
      <c r="A152" s="35"/>
      <c r="B152" s="36"/>
      <c r="C152" s="263" t="s">
        <v>1</v>
      </c>
      <c r="D152" s="263" t="s">
        <v>368</v>
      </c>
      <c r="E152" s="264" t="s">
        <v>1</v>
      </c>
      <c r="F152" s="265" t="s">
        <v>1</v>
      </c>
      <c r="G152" s="266" t="s">
        <v>1</v>
      </c>
      <c r="H152" s="267"/>
      <c r="I152" s="268"/>
      <c r="J152" s="269">
        <f t="shared" si="20"/>
        <v>0</v>
      </c>
      <c r="K152" s="270"/>
      <c r="L152" s="40"/>
      <c r="M152" s="271" t="s">
        <v>1</v>
      </c>
      <c r="N152" s="272" t="s">
        <v>46</v>
      </c>
      <c r="O152" s="72"/>
      <c r="P152" s="72"/>
      <c r="Q152" s="72"/>
      <c r="R152" s="72"/>
      <c r="S152" s="72"/>
      <c r="T152" s="73"/>
      <c r="U152" s="35"/>
      <c r="V152" s="35"/>
      <c r="W152" s="35"/>
      <c r="X152" s="35"/>
      <c r="Y152" s="35"/>
      <c r="Z152" s="35"/>
      <c r="AA152" s="35"/>
      <c r="AB152" s="35"/>
      <c r="AC152" s="35"/>
      <c r="AD152" s="35"/>
      <c r="AE152" s="35"/>
      <c r="AT152" s="18" t="s">
        <v>1071</v>
      </c>
      <c r="AU152" s="18" t="s">
        <v>88</v>
      </c>
      <c r="AY152" s="18" t="s">
        <v>1071</v>
      </c>
      <c r="BE152" s="206">
        <f>IF(N152="základní",J152,0)</f>
        <v>0</v>
      </c>
      <c r="BF152" s="206">
        <f>IF(N152="snížená",J152,0)</f>
        <v>0</v>
      </c>
      <c r="BG152" s="206">
        <f>IF(N152="zákl. přenesená",J152,0)</f>
        <v>0</v>
      </c>
      <c r="BH152" s="206">
        <f>IF(N152="sníž. přenesená",J152,0)</f>
        <v>0</v>
      </c>
      <c r="BI152" s="206">
        <f>IF(N152="nulová",J152,0)</f>
        <v>0</v>
      </c>
      <c r="BJ152" s="18" t="s">
        <v>88</v>
      </c>
      <c r="BK152" s="206">
        <f>I152*H152</f>
        <v>0</v>
      </c>
    </row>
    <row r="153" spans="1:65" s="2" customFormat="1" ht="16.350000000000001" customHeight="1">
      <c r="A153" s="35"/>
      <c r="B153" s="36"/>
      <c r="C153" s="263" t="s">
        <v>1</v>
      </c>
      <c r="D153" s="263" t="s">
        <v>368</v>
      </c>
      <c r="E153" s="264" t="s">
        <v>1</v>
      </c>
      <c r="F153" s="265" t="s">
        <v>1</v>
      </c>
      <c r="G153" s="266" t="s">
        <v>1</v>
      </c>
      <c r="H153" s="267"/>
      <c r="I153" s="268"/>
      <c r="J153" s="269">
        <f t="shared" si="20"/>
        <v>0</v>
      </c>
      <c r="K153" s="270"/>
      <c r="L153" s="40"/>
      <c r="M153" s="271" t="s">
        <v>1</v>
      </c>
      <c r="N153" s="272" t="s">
        <v>46</v>
      </c>
      <c r="O153" s="273"/>
      <c r="P153" s="273"/>
      <c r="Q153" s="273"/>
      <c r="R153" s="273"/>
      <c r="S153" s="273"/>
      <c r="T153" s="274"/>
      <c r="U153" s="35"/>
      <c r="V153" s="35"/>
      <c r="W153" s="35"/>
      <c r="X153" s="35"/>
      <c r="Y153" s="35"/>
      <c r="Z153" s="35"/>
      <c r="AA153" s="35"/>
      <c r="AB153" s="35"/>
      <c r="AC153" s="35"/>
      <c r="AD153" s="35"/>
      <c r="AE153" s="35"/>
      <c r="AT153" s="18" t="s">
        <v>1071</v>
      </c>
      <c r="AU153" s="18" t="s">
        <v>88</v>
      </c>
      <c r="AY153" s="18" t="s">
        <v>1071</v>
      </c>
      <c r="BE153" s="206">
        <f>IF(N153="základní",J153,0)</f>
        <v>0</v>
      </c>
      <c r="BF153" s="206">
        <f>IF(N153="snížená",J153,0)</f>
        <v>0</v>
      </c>
      <c r="BG153" s="206">
        <f>IF(N153="zákl. přenesená",J153,0)</f>
        <v>0</v>
      </c>
      <c r="BH153" s="206">
        <f>IF(N153="sníž. přenesená",J153,0)</f>
        <v>0</v>
      </c>
      <c r="BI153" s="206">
        <f>IF(N153="nulová",J153,0)</f>
        <v>0</v>
      </c>
      <c r="BJ153" s="18" t="s">
        <v>88</v>
      </c>
      <c r="BK153" s="206">
        <f>I153*H153</f>
        <v>0</v>
      </c>
    </row>
    <row r="154" spans="1:65" s="2" customFormat="1" ht="6.95" customHeight="1">
      <c r="A154" s="35"/>
      <c r="B154" s="55"/>
      <c r="C154" s="56"/>
      <c r="D154" s="56"/>
      <c r="E154" s="56"/>
      <c r="F154" s="56"/>
      <c r="G154" s="56"/>
      <c r="H154" s="56"/>
      <c r="I154" s="56"/>
      <c r="J154" s="56"/>
      <c r="K154" s="56"/>
      <c r="L154" s="40"/>
      <c r="M154" s="35"/>
      <c r="O154" s="35"/>
      <c r="P154" s="35"/>
      <c r="Q154" s="35"/>
      <c r="R154" s="35"/>
      <c r="S154" s="35"/>
      <c r="T154" s="35"/>
      <c r="U154" s="35"/>
      <c r="V154" s="35"/>
      <c r="W154" s="35"/>
      <c r="X154" s="35"/>
      <c r="Y154" s="35"/>
      <c r="Z154" s="35"/>
      <c r="AA154" s="35"/>
      <c r="AB154" s="35"/>
      <c r="AC154" s="35"/>
      <c r="AD154" s="35"/>
      <c r="AE154" s="35"/>
    </row>
  </sheetData>
  <sheetProtection algorithmName="SHA-512" hashValue="dK2TyK386c77yJMuzgsoWS4dUjqx043K29KQtjEjSHoY2AmMTI0oKKcmXWZNet6rOVYelpfgWVDI/tdCCxJUTA==" saltValue="50Wf4EtwlfniHWePHjZygg==" spinCount="100000" sheet="1" objects="1" scenarios="1" formatColumns="0" formatRows="0" autoFilter="0"/>
  <autoFilter ref="C122:K153"/>
  <mergeCells count="12">
    <mergeCell ref="E115:H115"/>
    <mergeCell ref="L2:V2"/>
    <mergeCell ref="E85:H85"/>
    <mergeCell ref="E87:H87"/>
    <mergeCell ref="E89:H89"/>
    <mergeCell ref="E111:H111"/>
    <mergeCell ref="E113:H113"/>
    <mergeCell ref="E7:H7"/>
    <mergeCell ref="E9:H9"/>
    <mergeCell ref="E11:H11"/>
    <mergeCell ref="E20:H20"/>
    <mergeCell ref="E29:H29"/>
  </mergeCells>
  <dataValidations count="2">
    <dataValidation type="list" allowBlank="1" showInputMessage="1" showErrorMessage="1" error="Povoleny jsou hodnoty K, M." sqref="D149:D154">
      <formula1>"K, M"</formula1>
    </dataValidation>
    <dataValidation type="list" allowBlank="1" showInputMessage="1" showErrorMessage="1" error="Povoleny jsou hodnoty základní, snížená, zákl. přenesená, sníž. přenesená, nulová." sqref="N149:N154">
      <formula1>"základní, snížená, zákl. přenesená, sníž. přenesená, nulová"</formula1>
    </dataValidation>
  </dataValidation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BM251"/>
  <sheetViews>
    <sheetView showGridLines="0" workbookViewId="0"/>
  </sheetViews>
  <sheetFormatPr defaultRowHeight="11.2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311"/>
      <c r="M2" s="311"/>
      <c r="N2" s="311"/>
      <c r="O2" s="311"/>
      <c r="P2" s="311"/>
      <c r="Q2" s="311"/>
      <c r="R2" s="311"/>
      <c r="S2" s="311"/>
      <c r="T2" s="311"/>
      <c r="U2" s="311"/>
      <c r="V2" s="311"/>
      <c r="AT2" s="18" t="s">
        <v>113</v>
      </c>
    </row>
    <row r="3" spans="1:46" s="1" customFormat="1" ht="6.95" customHeight="1">
      <c r="B3" s="117"/>
      <c r="C3" s="118"/>
      <c r="D3" s="118"/>
      <c r="E3" s="118"/>
      <c r="F3" s="118"/>
      <c r="G3" s="118"/>
      <c r="H3" s="118"/>
      <c r="I3" s="118"/>
      <c r="J3" s="118"/>
      <c r="K3" s="118"/>
      <c r="L3" s="21"/>
      <c r="AT3" s="18" t="s">
        <v>90</v>
      </c>
    </row>
    <row r="4" spans="1:46" s="1" customFormat="1" ht="24.95" customHeight="1">
      <c r="B4" s="21"/>
      <c r="D4" s="119" t="s">
        <v>302</v>
      </c>
      <c r="L4" s="21"/>
      <c r="M4" s="120" t="s">
        <v>10</v>
      </c>
      <c r="AT4" s="18" t="s">
        <v>4</v>
      </c>
    </row>
    <row r="5" spans="1:46" s="1" customFormat="1" ht="6.95" customHeight="1">
      <c r="B5" s="21"/>
      <c r="L5" s="21"/>
    </row>
    <row r="6" spans="1:46" s="1" customFormat="1" ht="12" customHeight="1">
      <c r="B6" s="21"/>
      <c r="D6" s="121" t="s">
        <v>16</v>
      </c>
      <c r="L6" s="21"/>
    </row>
    <row r="7" spans="1:46" s="1" customFormat="1" ht="26.25" customHeight="1">
      <c r="B7" s="21"/>
      <c r="E7" s="340" t="str">
        <f>'Rekapitulace stavby'!K6</f>
        <v>Nová vstupní a vjezdová zóna v západní části výstaviště včetně nového odpadového hospodářství</v>
      </c>
      <c r="F7" s="341"/>
      <c r="G7" s="341"/>
      <c r="H7" s="341"/>
      <c r="L7" s="21"/>
    </row>
    <row r="8" spans="1:46" s="1" customFormat="1" ht="12" customHeight="1">
      <c r="B8" s="21"/>
      <c r="D8" s="121" t="s">
        <v>311</v>
      </c>
      <c r="L8" s="21"/>
    </row>
    <row r="9" spans="1:46" s="2" customFormat="1" ht="16.5" customHeight="1">
      <c r="A9" s="35"/>
      <c r="B9" s="40"/>
      <c r="C9" s="35"/>
      <c r="D9" s="35"/>
      <c r="E9" s="340" t="s">
        <v>316</v>
      </c>
      <c r="F9" s="342"/>
      <c r="G9" s="342"/>
      <c r="H9" s="342"/>
      <c r="I9" s="35"/>
      <c r="J9" s="35"/>
      <c r="K9" s="35"/>
      <c r="L9" s="52"/>
      <c r="S9" s="35"/>
      <c r="T9" s="35"/>
      <c r="U9" s="35"/>
      <c r="V9" s="35"/>
      <c r="W9" s="35"/>
      <c r="X9" s="35"/>
      <c r="Y9" s="35"/>
      <c r="Z9" s="35"/>
      <c r="AA9" s="35"/>
      <c r="AB9" s="35"/>
      <c r="AC9" s="35"/>
      <c r="AD9" s="35"/>
      <c r="AE9" s="35"/>
    </row>
    <row r="10" spans="1:46" s="2" customFormat="1" ht="12" customHeight="1">
      <c r="A10" s="35"/>
      <c r="B10" s="40"/>
      <c r="C10" s="35"/>
      <c r="D10" s="121" t="s">
        <v>319</v>
      </c>
      <c r="E10" s="35"/>
      <c r="F10" s="35"/>
      <c r="G10" s="35"/>
      <c r="H10" s="35"/>
      <c r="I10" s="35"/>
      <c r="J10" s="35"/>
      <c r="K10" s="35"/>
      <c r="L10" s="52"/>
      <c r="S10" s="35"/>
      <c r="T10" s="35"/>
      <c r="U10" s="35"/>
      <c r="V10" s="35"/>
      <c r="W10" s="35"/>
      <c r="X10" s="35"/>
      <c r="Y10" s="35"/>
      <c r="Z10" s="35"/>
      <c r="AA10" s="35"/>
      <c r="AB10" s="35"/>
      <c r="AC10" s="35"/>
      <c r="AD10" s="35"/>
      <c r="AE10" s="35"/>
    </row>
    <row r="11" spans="1:46" s="2" customFormat="1" ht="16.5" customHeight="1">
      <c r="A11" s="35"/>
      <c r="B11" s="40"/>
      <c r="C11" s="35"/>
      <c r="D11" s="35"/>
      <c r="E11" s="343" t="s">
        <v>1644</v>
      </c>
      <c r="F11" s="342"/>
      <c r="G11" s="342"/>
      <c r="H11" s="342"/>
      <c r="I11" s="35"/>
      <c r="J11" s="35"/>
      <c r="K11" s="35"/>
      <c r="L11" s="52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pans="1:46" s="2" customFormat="1">
      <c r="A12" s="35"/>
      <c r="B12" s="40"/>
      <c r="C12" s="35"/>
      <c r="D12" s="35"/>
      <c r="E12" s="35"/>
      <c r="F12" s="35"/>
      <c r="G12" s="35"/>
      <c r="H12" s="35"/>
      <c r="I12" s="35"/>
      <c r="J12" s="35"/>
      <c r="K12" s="35"/>
      <c r="L12" s="52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pans="1:46" s="2" customFormat="1" ht="12" customHeight="1">
      <c r="A13" s="35"/>
      <c r="B13" s="40"/>
      <c r="C13" s="35"/>
      <c r="D13" s="121" t="s">
        <v>18</v>
      </c>
      <c r="E13" s="35"/>
      <c r="F13" s="111" t="s">
        <v>1</v>
      </c>
      <c r="G13" s="35"/>
      <c r="H13" s="35"/>
      <c r="I13" s="121" t="s">
        <v>19</v>
      </c>
      <c r="J13" s="111" t="s">
        <v>1</v>
      </c>
      <c r="K13" s="35"/>
      <c r="L13" s="52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pans="1:46" s="2" customFormat="1" ht="12" customHeight="1">
      <c r="A14" s="35"/>
      <c r="B14" s="40"/>
      <c r="C14" s="35"/>
      <c r="D14" s="121" t="s">
        <v>20</v>
      </c>
      <c r="E14" s="35"/>
      <c r="F14" s="111" t="s">
        <v>21</v>
      </c>
      <c r="G14" s="35"/>
      <c r="H14" s="35"/>
      <c r="I14" s="121" t="s">
        <v>22</v>
      </c>
      <c r="J14" s="122" t="str">
        <f>'Rekapitulace stavby'!AN8</f>
        <v>2. 12. 2022</v>
      </c>
      <c r="K14" s="35"/>
      <c r="L14" s="52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pans="1:46" s="2" customFormat="1" ht="10.9" customHeight="1">
      <c r="A15" s="35"/>
      <c r="B15" s="40"/>
      <c r="C15" s="35"/>
      <c r="D15" s="35"/>
      <c r="E15" s="35"/>
      <c r="F15" s="35"/>
      <c r="G15" s="35"/>
      <c r="H15" s="35"/>
      <c r="I15" s="35"/>
      <c r="J15" s="35"/>
      <c r="K15" s="35"/>
      <c r="L15" s="52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pans="1:46" s="2" customFormat="1" ht="12" customHeight="1">
      <c r="A16" s="35"/>
      <c r="B16" s="40"/>
      <c r="C16" s="35"/>
      <c r="D16" s="121" t="s">
        <v>24</v>
      </c>
      <c r="E16" s="35"/>
      <c r="F16" s="35"/>
      <c r="G16" s="35"/>
      <c r="H16" s="35"/>
      <c r="I16" s="121" t="s">
        <v>25</v>
      </c>
      <c r="J16" s="111" t="s">
        <v>26</v>
      </c>
      <c r="K16" s="35"/>
      <c r="L16" s="52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pans="1:31" s="2" customFormat="1" ht="18" customHeight="1">
      <c r="A17" s="35"/>
      <c r="B17" s="40"/>
      <c r="C17" s="35"/>
      <c r="D17" s="35"/>
      <c r="E17" s="111" t="s">
        <v>27</v>
      </c>
      <c r="F17" s="35"/>
      <c r="G17" s="35"/>
      <c r="H17" s="35"/>
      <c r="I17" s="121" t="s">
        <v>28</v>
      </c>
      <c r="J17" s="111" t="s">
        <v>29</v>
      </c>
      <c r="K17" s="35"/>
      <c r="L17" s="52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pans="1:31" s="2" customFormat="1" ht="6.95" customHeight="1">
      <c r="A18" s="35"/>
      <c r="B18" s="40"/>
      <c r="C18" s="35"/>
      <c r="D18" s="35"/>
      <c r="E18" s="35"/>
      <c r="F18" s="35"/>
      <c r="G18" s="35"/>
      <c r="H18" s="35"/>
      <c r="I18" s="35"/>
      <c r="J18" s="35"/>
      <c r="K18" s="35"/>
      <c r="L18" s="52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pans="1:31" s="2" customFormat="1" ht="12" customHeight="1">
      <c r="A19" s="35"/>
      <c r="B19" s="40"/>
      <c r="C19" s="35"/>
      <c r="D19" s="121" t="s">
        <v>30</v>
      </c>
      <c r="E19" s="35"/>
      <c r="F19" s="35"/>
      <c r="G19" s="35"/>
      <c r="H19" s="35"/>
      <c r="I19" s="121" t="s">
        <v>25</v>
      </c>
      <c r="J19" s="31" t="str">
        <f>'Rekapitulace stavby'!AN13</f>
        <v>Vyplň údaj</v>
      </c>
      <c r="K19" s="35"/>
      <c r="L19" s="52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pans="1:31" s="2" customFormat="1" ht="18" customHeight="1">
      <c r="A20" s="35"/>
      <c r="B20" s="40"/>
      <c r="C20" s="35"/>
      <c r="D20" s="35"/>
      <c r="E20" s="344" t="str">
        <f>'Rekapitulace stavby'!E14</f>
        <v>Vyplň údaj</v>
      </c>
      <c r="F20" s="345"/>
      <c r="G20" s="345"/>
      <c r="H20" s="345"/>
      <c r="I20" s="121" t="s">
        <v>28</v>
      </c>
      <c r="J20" s="31" t="str">
        <f>'Rekapitulace stavby'!AN14</f>
        <v>Vyplň údaj</v>
      </c>
      <c r="K20" s="35"/>
      <c r="L20" s="52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pans="1:31" s="2" customFormat="1" ht="6.95" customHeight="1">
      <c r="A21" s="35"/>
      <c r="B21" s="40"/>
      <c r="C21" s="35"/>
      <c r="D21" s="35"/>
      <c r="E21" s="35"/>
      <c r="F21" s="35"/>
      <c r="G21" s="35"/>
      <c r="H21" s="35"/>
      <c r="I21" s="35"/>
      <c r="J21" s="35"/>
      <c r="K21" s="35"/>
      <c r="L21" s="52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pans="1:31" s="2" customFormat="1" ht="12" customHeight="1">
      <c r="A22" s="35"/>
      <c r="B22" s="40"/>
      <c r="C22" s="35"/>
      <c r="D22" s="121" t="s">
        <v>32</v>
      </c>
      <c r="E22" s="35"/>
      <c r="F22" s="35"/>
      <c r="G22" s="35"/>
      <c r="H22" s="35"/>
      <c r="I22" s="121" t="s">
        <v>25</v>
      </c>
      <c r="J22" s="111" t="s">
        <v>33</v>
      </c>
      <c r="K22" s="35"/>
      <c r="L22" s="52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pans="1:31" s="2" customFormat="1" ht="18" customHeight="1">
      <c r="A23" s="35"/>
      <c r="B23" s="40"/>
      <c r="C23" s="35"/>
      <c r="D23" s="35"/>
      <c r="E23" s="111" t="s">
        <v>34</v>
      </c>
      <c r="F23" s="35"/>
      <c r="G23" s="35"/>
      <c r="H23" s="35"/>
      <c r="I23" s="121" t="s">
        <v>28</v>
      </c>
      <c r="J23" s="111" t="s">
        <v>35</v>
      </c>
      <c r="K23" s="35"/>
      <c r="L23" s="52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pans="1:31" s="2" customFormat="1" ht="6.95" customHeight="1">
      <c r="A24" s="35"/>
      <c r="B24" s="40"/>
      <c r="C24" s="35"/>
      <c r="D24" s="35"/>
      <c r="E24" s="35"/>
      <c r="F24" s="35"/>
      <c r="G24" s="35"/>
      <c r="H24" s="35"/>
      <c r="I24" s="35"/>
      <c r="J24" s="35"/>
      <c r="K24" s="35"/>
      <c r="L24" s="52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pans="1:31" s="2" customFormat="1" ht="12" customHeight="1">
      <c r="A25" s="35"/>
      <c r="B25" s="40"/>
      <c r="C25" s="35"/>
      <c r="D25" s="121" t="s">
        <v>37</v>
      </c>
      <c r="E25" s="35"/>
      <c r="F25" s="35"/>
      <c r="G25" s="35"/>
      <c r="H25" s="35"/>
      <c r="I25" s="121" t="s">
        <v>25</v>
      </c>
      <c r="J25" s="111" t="str">
        <f>IF('Rekapitulace stavby'!AN19="","",'Rekapitulace stavby'!AN19)</f>
        <v/>
      </c>
      <c r="K25" s="35"/>
      <c r="L25" s="52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pans="1:31" s="2" customFormat="1" ht="18" customHeight="1">
      <c r="A26" s="35"/>
      <c r="B26" s="40"/>
      <c r="C26" s="35"/>
      <c r="D26" s="35"/>
      <c r="E26" s="111" t="str">
        <f>IF('Rekapitulace stavby'!E20="","",'Rekapitulace stavby'!E20)</f>
        <v xml:space="preserve"> </v>
      </c>
      <c r="F26" s="35"/>
      <c r="G26" s="35"/>
      <c r="H26" s="35"/>
      <c r="I26" s="121" t="s">
        <v>28</v>
      </c>
      <c r="J26" s="111" t="str">
        <f>IF('Rekapitulace stavby'!AN20="","",'Rekapitulace stavby'!AN20)</f>
        <v/>
      </c>
      <c r="K26" s="35"/>
      <c r="L26" s="52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pans="1:31" s="2" customFormat="1" ht="6.95" customHeight="1">
      <c r="A27" s="35"/>
      <c r="B27" s="40"/>
      <c r="C27" s="35"/>
      <c r="D27" s="35"/>
      <c r="E27" s="35"/>
      <c r="F27" s="35"/>
      <c r="G27" s="35"/>
      <c r="H27" s="35"/>
      <c r="I27" s="35"/>
      <c r="J27" s="35"/>
      <c r="K27" s="35"/>
      <c r="L27" s="52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</row>
    <row r="28" spans="1:31" s="2" customFormat="1" ht="12" customHeight="1">
      <c r="A28" s="35"/>
      <c r="B28" s="40"/>
      <c r="C28" s="35"/>
      <c r="D28" s="121" t="s">
        <v>39</v>
      </c>
      <c r="E28" s="35"/>
      <c r="F28" s="35"/>
      <c r="G28" s="35"/>
      <c r="H28" s="35"/>
      <c r="I28" s="35"/>
      <c r="J28" s="35"/>
      <c r="K28" s="35"/>
      <c r="L28" s="52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pans="1:31" s="8" customFormat="1" ht="95.25" customHeight="1">
      <c r="A29" s="123"/>
      <c r="B29" s="124"/>
      <c r="C29" s="123"/>
      <c r="D29" s="123"/>
      <c r="E29" s="346" t="s">
        <v>325</v>
      </c>
      <c r="F29" s="346"/>
      <c r="G29" s="346"/>
      <c r="H29" s="346"/>
      <c r="I29" s="123"/>
      <c r="J29" s="123"/>
      <c r="K29" s="123"/>
      <c r="L29" s="125"/>
      <c r="S29" s="123"/>
      <c r="T29" s="123"/>
      <c r="U29" s="123"/>
      <c r="V29" s="123"/>
      <c r="W29" s="123"/>
      <c r="X29" s="123"/>
      <c r="Y29" s="123"/>
      <c r="Z29" s="123"/>
      <c r="AA29" s="123"/>
      <c r="AB29" s="123"/>
      <c r="AC29" s="123"/>
      <c r="AD29" s="123"/>
      <c r="AE29" s="123"/>
    </row>
    <row r="30" spans="1:31" s="2" customFormat="1" ht="6.95" customHeight="1">
      <c r="A30" s="35"/>
      <c r="B30" s="40"/>
      <c r="C30" s="35"/>
      <c r="D30" s="35"/>
      <c r="E30" s="35"/>
      <c r="F30" s="35"/>
      <c r="G30" s="35"/>
      <c r="H30" s="35"/>
      <c r="I30" s="35"/>
      <c r="J30" s="35"/>
      <c r="K30" s="35"/>
      <c r="L30" s="52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pans="1:31" s="2" customFormat="1" ht="6.95" customHeight="1">
      <c r="A31" s="35"/>
      <c r="B31" s="40"/>
      <c r="C31" s="35"/>
      <c r="D31" s="126"/>
      <c r="E31" s="126"/>
      <c r="F31" s="126"/>
      <c r="G31" s="126"/>
      <c r="H31" s="126"/>
      <c r="I31" s="126"/>
      <c r="J31" s="126"/>
      <c r="K31" s="126"/>
      <c r="L31" s="52"/>
      <c r="S31" s="35"/>
      <c r="T31" s="35"/>
      <c r="U31" s="35"/>
      <c r="V31" s="35"/>
      <c r="W31" s="35"/>
      <c r="X31" s="35"/>
      <c r="Y31" s="35"/>
      <c r="Z31" s="35"/>
      <c r="AA31" s="35"/>
      <c r="AB31" s="35"/>
      <c r="AC31" s="35"/>
      <c r="AD31" s="35"/>
      <c r="AE31" s="35"/>
    </row>
    <row r="32" spans="1:31" s="2" customFormat="1" ht="25.35" customHeight="1">
      <c r="A32" s="35"/>
      <c r="B32" s="40"/>
      <c r="C32" s="35"/>
      <c r="D32" s="127" t="s">
        <v>41</v>
      </c>
      <c r="E32" s="35"/>
      <c r="F32" s="35"/>
      <c r="G32" s="35"/>
      <c r="H32" s="35"/>
      <c r="I32" s="35"/>
      <c r="J32" s="128">
        <f>ROUND(J130, 2)</f>
        <v>0</v>
      </c>
      <c r="K32" s="35"/>
      <c r="L32" s="52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pans="1:31" s="2" customFormat="1" ht="6.95" customHeight="1">
      <c r="A33" s="35"/>
      <c r="B33" s="40"/>
      <c r="C33" s="35"/>
      <c r="D33" s="126"/>
      <c r="E33" s="126"/>
      <c r="F33" s="126"/>
      <c r="G33" s="126"/>
      <c r="H33" s="126"/>
      <c r="I33" s="126"/>
      <c r="J33" s="126"/>
      <c r="K33" s="126"/>
      <c r="L33" s="52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pans="1:31" s="2" customFormat="1" ht="14.45" customHeight="1">
      <c r="A34" s="35"/>
      <c r="B34" s="40"/>
      <c r="C34" s="35"/>
      <c r="D34" s="35"/>
      <c r="E34" s="35"/>
      <c r="F34" s="129" t="s">
        <v>43</v>
      </c>
      <c r="G34" s="35"/>
      <c r="H34" s="35"/>
      <c r="I34" s="129" t="s">
        <v>42</v>
      </c>
      <c r="J34" s="129" t="s">
        <v>44</v>
      </c>
      <c r="K34" s="35"/>
      <c r="L34" s="52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pans="1:31" s="2" customFormat="1" ht="14.45" customHeight="1">
      <c r="A35" s="35"/>
      <c r="B35" s="40"/>
      <c r="C35" s="35"/>
      <c r="D35" s="130" t="s">
        <v>45</v>
      </c>
      <c r="E35" s="121" t="s">
        <v>46</v>
      </c>
      <c r="F35" s="131">
        <f>ROUND((ROUND((SUM(BE130:BE244)),  2) + SUM(BE246:BE250)), 2)</f>
        <v>0</v>
      </c>
      <c r="G35" s="35"/>
      <c r="H35" s="35"/>
      <c r="I35" s="132">
        <v>0.21</v>
      </c>
      <c r="J35" s="131">
        <f>ROUND((ROUND(((SUM(BE130:BE244))*I35),  2) + (SUM(BE246:BE250)*I35)), 2)</f>
        <v>0</v>
      </c>
      <c r="K35" s="35"/>
      <c r="L35" s="52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pans="1:31" s="2" customFormat="1" ht="14.45" customHeight="1">
      <c r="A36" s="35"/>
      <c r="B36" s="40"/>
      <c r="C36" s="35"/>
      <c r="D36" s="35"/>
      <c r="E36" s="121" t="s">
        <v>47</v>
      </c>
      <c r="F36" s="131">
        <f>ROUND((ROUND((SUM(BF130:BF244)),  2) + SUM(BF246:BF250)), 2)</f>
        <v>0</v>
      </c>
      <c r="G36" s="35"/>
      <c r="H36" s="35"/>
      <c r="I36" s="132">
        <v>0.15</v>
      </c>
      <c r="J36" s="131">
        <f>ROUND((ROUND(((SUM(BF130:BF244))*I36),  2) + (SUM(BF246:BF250)*I36)), 2)</f>
        <v>0</v>
      </c>
      <c r="K36" s="35"/>
      <c r="L36" s="52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spans="1:31" s="2" customFormat="1" ht="14.45" hidden="1" customHeight="1">
      <c r="A37" s="35"/>
      <c r="B37" s="40"/>
      <c r="C37" s="35"/>
      <c r="D37" s="35"/>
      <c r="E37" s="121" t="s">
        <v>48</v>
      </c>
      <c r="F37" s="131">
        <f>ROUND((ROUND((SUM(BG130:BG244)),  2) + SUM(BG246:BG250)), 2)</f>
        <v>0</v>
      </c>
      <c r="G37" s="35"/>
      <c r="H37" s="35"/>
      <c r="I37" s="132">
        <v>0.21</v>
      </c>
      <c r="J37" s="131">
        <f>0</f>
        <v>0</v>
      </c>
      <c r="K37" s="35"/>
      <c r="L37" s="52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pans="1:31" s="2" customFormat="1" ht="14.45" hidden="1" customHeight="1">
      <c r="A38" s="35"/>
      <c r="B38" s="40"/>
      <c r="C38" s="35"/>
      <c r="D38" s="35"/>
      <c r="E38" s="121" t="s">
        <v>49</v>
      </c>
      <c r="F38" s="131">
        <f>ROUND((ROUND((SUM(BH130:BH244)),  2) + SUM(BH246:BH250)), 2)</f>
        <v>0</v>
      </c>
      <c r="G38" s="35"/>
      <c r="H38" s="35"/>
      <c r="I38" s="132">
        <v>0.15</v>
      </c>
      <c r="J38" s="131">
        <f>0</f>
        <v>0</v>
      </c>
      <c r="K38" s="35"/>
      <c r="L38" s="52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spans="1:31" s="2" customFormat="1" ht="14.45" hidden="1" customHeight="1">
      <c r="A39" s="35"/>
      <c r="B39" s="40"/>
      <c r="C39" s="35"/>
      <c r="D39" s="35"/>
      <c r="E39" s="121" t="s">
        <v>50</v>
      </c>
      <c r="F39" s="131">
        <f>ROUND((ROUND((SUM(BI130:BI244)),  2) + SUM(BI246:BI250)), 2)</f>
        <v>0</v>
      </c>
      <c r="G39" s="35"/>
      <c r="H39" s="35"/>
      <c r="I39" s="132">
        <v>0</v>
      </c>
      <c r="J39" s="131">
        <f>0</f>
        <v>0</v>
      </c>
      <c r="K39" s="35"/>
      <c r="L39" s="52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spans="1:31" s="2" customFormat="1" ht="6.95" customHeight="1">
      <c r="A40" s="35"/>
      <c r="B40" s="40"/>
      <c r="C40" s="35"/>
      <c r="D40" s="35"/>
      <c r="E40" s="35"/>
      <c r="F40" s="35"/>
      <c r="G40" s="35"/>
      <c r="H40" s="35"/>
      <c r="I40" s="35"/>
      <c r="J40" s="35"/>
      <c r="K40" s="35"/>
      <c r="L40" s="52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spans="1:31" s="2" customFormat="1" ht="25.35" customHeight="1">
      <c r="A41" s="35"/>
      <c r="B41" s="40"/>
      <c r="C41" s="133"/>
      <c r="D41" s="134" t="s">
        <v>51</v>
      </c>
      <c r="E41" s="135"/>
      <c r="F41" s="135"/>
      <c r="G41" s="136" t="s">
        <v>52</v>
      </c>
      <c r="H41" s="137" t="s">
        <v>53</v>
      </c>
      <c r="I41" s="135"/>
      <c r="J41" s="138">
        <f>SUM(J32:J39)</f>
        <v>0</v>
      </c>
      <c r="K41" s="139"/>
      <c r="L41" s="52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</row>
    <row r="42" spans="1:31" s="2" customFormat="1" ht="14.45" customHeight="1">
      <c r="A42" s="35"/>
      <c r="B42" s="40"/>
      <c r="C42" s="35"/>
      <c r="D42" s="35"/>
      <c r="E42" s="35"/>
      <c r="F42" s="35"/>
      <c r="G42" s="35"/>
      <c r="H42" s="35"/>
      <c r="I42" s="35"/>
      <c r="J42" s="35"/>
      <c r="K42" s="35"/>
      <c r="L42" s="52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</row>
    <row r="43" spans="1:31" s="1" customFormat="1" ht="14.45" customHeight="1">
      <c r="B43" s="21"/>
      <c r="L43" s="21"/>
    </row>
    <row r="44" spans="1:31" s="1" customFormat="1" ht="14.45" customHeight="1">
      <c r="B44" s="21"/>
      <c r="L44" s="21"/>
    </row>
    <row r="45" spans="1:31" s="1" customFormat="1" ht="14.45" customHeight="1">
      <c r="B45" s="21"/>
      <c r="L45" s="21"/>
    </row>
    <row r="46" spans="1:31" s="1" customFormat="1" ht="14.45" customHeight="1">
      <c r="B46" s="21"/>
      <c r="L46" s="21"/>
    </row>
    <row r="47" spans="1:31" s="1" customFormat="1" ht="14.45" customHeight="1">
      <c r="B47" s="21"/>
      <c r="L47" s="21"/>
    </row>
    <row r="48" spans="1:31" s="1" customFormat="1" ht="14.45" customHeight="1">
      <c r="B48" s="21"/>
      <c r="L48" s="21"/>
    </row>
    <row r="49" spans="1:31" s="1" customFormat="1" ht="14.45" customHeight="1">
      <c r="B49" s="21"/>
      <c r="L49" s="21"/>
    </row>
    <row r="50" spans="1:31" s="2" customFormat="1" ht="14.45" customHeight="1">
      <c r="B50" s="52"/>
      <c r="D50" s="140" t="s">
        <v>54</v>
      </c>
      <c r="E50" s="141"/>
      <c r="F50" s="141"/>
      <c r="G50" s="140" t="s">
        <v>55</v>
      </c>
      <c r="H50" s="141"/>
      <c r="I50" s="141"/>
      <c r="J50" s="141"/>
      <c r="K50" s="141"/>
      <c r="L50" s="52"/>
    </row>
    <row r="51" spans="1:31">
      <c r="B51" s="21"/>
      <c r="L51" s="21"/>
    </row>
    <row r="52" spans="1:31">
      <c r="B52" s="21"/>
      <c r="L52" s="21"/>
    </row>
    <row r="53" spans="1:31">
      <c r="B53" s="21"/>
      <c r="L53" s="21"/>
    </row>
    <row r="54" spans="1:31">
      <c r="B54" s="21"/>
      <c r="L54" s="21"/>
    </row>
    <row r="55" spans="1:31">
      <c r="B55" s="21"/>
      <c r="L55" s="21"/>
    </row>
    <row r="56" spans="1:31">
      <c r="B56" s="21"/>
      <c r="L56" s="21"/>
    </row>
    <row r="57" spans="1:31">
      <c r="B57" s="21"/>
      <c r="L57" s="21"/>
    </row>
    <row r="58" spans="1:31">
      <c r="B58" s="21"/>
      <c r="L58" s="21"/>
    </row>
    <row r="59" spans="1:31">
      <c r="B59" s="21"/>
      <c r="L59" s="21"/>
    </row>
    <row r="60" spans="1:31">
      <c r="B60" s="21"/>
      <c r="L60" s="21"/>
    </row>
    <row r="61" spans="1:31" s="2" customFormat="1" ht="12.75">
      <c r="A61" s="35"/>
      <c r="B61" s="40"/>
      <c r="C61" s="35"/>
      <c r="D61" s="142" t="s">
        <v>56</v>
      </c>
      <c r="E61" s="143"/>
      <c r="F61" s="144" t="s">
        <v>57</v>
      </c>
      <c r="G61" s="142" t="s">
        <v>56</v>
      </c>
      <c r="H61" s="143"/>
      <c r="I61" s="143"/>
      <c r="J61" s="145" t="s">
        <v>57</v>
      </c>
      <c r="K61" s="143"/>
      <c r="L61" s="52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 spans="1:31">
      <c r="B62" s="21"/>
      <c r="L62" s="21"/>
    </row>
    <row r="63" spans="1:31">
      <c r="B63" s="21"/>
      <c r="L63" s="21"/>
    </row>
    <row r="64" spans="1:31">
      <c r="B64" s="21"/>
      <c r="L64" s="21"/>
    </row>
    <row r="65" spans="1:31" s="2" customFormat="1" ht="12.75">
      <c r="A65" s="35"/>
      <c r="B65" s="40"/>
      <c r="C65" s="35"/>
      <c r="D65" s="140" t="s">
        <v>58</v>
      </c>
      <c r="E65" s="146"/>
      <c r="F65" s="146"/>
      <c r="G65" s="140" t="s">
        <v>59</v>
      </c>
      <c r="H65" s="146"/>
      <c r="I65" s="146"/>
      <c r="J65" s="146"/>
      <c r="K65" s="146"/>
      <c r="L65" s="52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 spans="1:31">
      <c r="B66" s="21"/>
      <c r="L66" s="21"/>
    </row>
    <row r="67" spans="1:31">
      <c r="B67" s="21"/>
      <c r="L67" s="21"/>
    </row>
    <row r="68" spans="1:31">
      <c r="B68" s="21"/>
      <c r="L68" s="21"/>
    </row>
    <row r="69" spans="1:31">
      <c r="B69" s="21"/>
      <c r="L69" s="21"/>
    </row>
    <row r="70" spans="1:31">
      <c r="B70" s="21"/>
      <c r="L70" s="21"/>
    </row>
    <row r="71" spans="1:31">
      <c r="B71" s="21"/>
      <c r="L71" s="21"/>
    </row>
    <row r="72" spans="1:31">
      <c r="B72" s="21"/>
      <c r="L72" s="21"/>
    </row>
    <row r="73" spans="1:31">
      <c r="B73" s="21"/>
      <c r="L73" s="21"/>
    </row>
    <row r="74" spans="1:31">
      <c r="B74" s="21"/>
      <c r="L74" s="21"/>
    </row>
    <row r="75" spans="1:31">
      <c r="B75" s="21"/>
      <c r="L75" s="21"/>
    </row>
    <row r="76" spans="1:31" s="2" customFormat="1" ht="12.75">
      <c r="A76" s="35"/>
      <c r="B76" s="40"/>
      <c r="C76" s="35"/>
      <c r="D76" s="142" t="s">
        <v>56</v>
      </c>
      <c r="E76" s="143"/>
      <c r="F76" s="144" t="s">
        <v>57</v>
      </c>
      <c r="G76" s="142" t="s">
        <v>56</v>
      </c>
      <c r="H76" s="143"/>
      <c r="I76" s="143"/>
      <c r="J76" s="145" t="s">
        <v>57</v>
      </c>
      <c r="K76" s="143"/>
      <c r="L76" s="52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pans="1:31" s="2" customFormat="1" ht="14.45" customHeight="1">
      <c r="A77" s="35"/>
      <c r="B77" s="147"/>
      <c r="C77" s="148"/>
      <c r="D77" s="148"/>
      <c r="E77" s="148"/>
      <c r="F77" s="148"/>
      <c r="G77" s="148"/>
      <c r="H77" s="148"/>
      <c r="I77" s="148"/>
      <c r="J77" s="148"/>
      <c r="K77" s="148"/>
      <c r="L77" s="52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81" spans="1:31" s="2" customFormat="1" ht="6.95" customHeight="1">
      <c r="A81" s="35"/>
      <c r="B81" s="149"/>
      <c r="C81" s="150"/>
      <c r="D81" s="150"/>
      <c r="E81" s="150"/>
      <c r="F81" s="150"/>
      <c r="G81" s="150"/>
      <c r="H81" s="150"/>
      <c r="I81" s="150"/>
      <c r="J81" s="150"/>
      <c r="K81" s="150"/>
      <c r="L81" s="52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pans="1:31" s="2" customFormat="1" ht="24.95" customHeight="1">
      <c r="A82" s="35"/>
      <c r="B82" s="36"/>
      <c r="C82" s="24" t="s">
        <v>326</v>
      </c>
      <c r="D82" s="37"/>
      <c r="E82" s="37"/>
      <c r="F82" s="37"/>
      <c r="G82" s="37"/>
      <c r="H82" s="37"/>
      <c r="I82" s="37"/>
      <c r="J82" s="37"/>
      <c r="K82" s="37"/>
      <c r="L82" s="52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pans="1:31" s="2" customFormat="1" ht="6.95" customHeight="1">
      <c r="A83" s="35"/>
      <c r="B83" s="36"/>
      <c r="C83" s="37"/>
      <c r="D83" s="37"/>
      <c r="E83" s="37"/>
      <c r="F83" s="37"/>
      <c r="G83" s="37"/>
      <c r="H83" s="37"/>
      <c r="I83" s="37"/>
      <c r="J83" s="37"/>
      <c r="K83" s="37"/>
      <c r="L83" s="52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pans="1:31" s="2" customFormat="1" ht="12" customHeight="1">
      <c r="A84" s="35"/>
      <c r="B84" s="36"/>
      <c r="C84" s="30" t="s">
        <v>16</v>
      </c>
      <c r="D84" s="37"/>
      <c r="E84" s="37"/>
      <c r="F84" s="37"/>
      <c r="G84" s="37"/>
      <c r="H84" s="37"/>
      <c r="I84" s="37"/>
      <c r="J84" s="37"/>
      <c r="K84" s="37"/>
      <c r="L84" s="52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pans="1:31" s="2" customFormat="1" ht="26.25" customHeight="1">
      <c r="A85" s="35"/>
      <c r="B85" s="36"/>
      <c r="C85" s="37"/>
      <c r="D85" s="37"/>
      <c r="E85" s="338" t="str">
        <f>E7</f>
        <v>Nová vstupní a vjezdová zóna v západní části výstaviště včetně nového odpadového hospodářství</v>
      </c>
      <c r="F85" s="339"/>
      <c r="G85" s="339"/>
      <c r="H85" s="339"/>
      <c r="I85" s="37"/>
      <c r="J85" s="37"/>
      <c r="K85" s="37"/>
      <c r="L85" s="52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pans="1:31" s="1" customFormat="1" ht="12" customHeight="1">
      <c r="B86" s="22"/>
      <c r="C86" s="30" t="s">
        <v>311</v>
      </c>
      <c r="D86" s="23"/>
      <c r="E86" s="23"/>
      <c r="F86" s="23"/>
      <c r="G86" s="23"/>
      <c r="H86" s="23"/>
      <c r="I86" s="23"/>
      <c r="J86" s="23"/>
      <c r="K86" s="23"/>
      <c r="L86" s="21"/>
    </row>
    <row r="87" spans="1:31" s="2" customFormat="1" ht="16.5" customHeight="1">
      <c r="A87" s="35"/>
      <c r="B87" s="36"/>
      <c r="C87" s="37"/>
      <c r="D87" s="37"/>
      <c r="E87" s="338" t="s">
        <v>316</v>
      </c>
      <c r="F87" s="337"/>
      <c r="G87" s="337"/>
      <c r="H87" s="337"/>
      <c r="I87" s="37"/>
      <c r="J87" s="37"/>
      <c r="K87" s="37"/>
      <c r="L87" s="52"/>
      <c r="S87" s="35"/>
      <c r="T87" s="35"/>
      <c r="U87" s="35"/>
      <c r="V87" s="35"/>
      <c r="W87" s="35"/>
      <c r="X87" s="35"/>
      <c r="Y87" s="35"/>
      <c r="Z87" s="35"/>
      <c r="AA87" s="35"/>
      <c r="AB87" s="35"/>
      <c r="AC87" s="35"/>
      <c r="AD87" s="35"/>
      <c r="AE87" s="35"/>
    </row>
    <row r="88" spans="1:31" s="2" customFormat="1" ht="12" customHeight="1">
      <c r="A88" s="35"/>
      <c r="B88" s="36"/>
      <c r="C88" s="30" t="s">
        <v>319</v>
      </c>
      <c r="D88" s="37"/>
      <c r="E88" s="37"/>
      <c r="F88" s="37"/>
      <c r="G88" s="37"/>
      <c r="H88" s="37"/>
      <c r="I88" s="37"/>
      <c r="J88" s="37"/>
      <c r="K88" s="37"/>
      <c r="L88" s="52"/>
      <c r="S88" s="35"/>
      <c r="T88" s="35"/>
      <c r="U88" s="35"/>
      <c r="V88" s="35"/>
      <c r="W88" s="35"/>
      <c r="X88" s="35"/>
      <c r="Y88" s="35"/>
      <c r="Z88" s="35"/>
      <c r="AA88" s="35"/>
      <c r="AB88" s="35"/>
      <c r="AC88" s="35"/>
      <c r="AD88" s="35"/>
      <c r="AE88" s="35"/>
    </row>
    <row r="89" spans="1:31" s="2" customFormat="1" ht="16.5" customHeight="1">
      <c r="A89" s="35"/>
      <c r="B89" s="36"/>
      <c r="C89" s="37"/>
      <c r="D89" s="37"/>
      <c r="E89" s="327" t="str">
        <f>E11</f>
        <v>D 102.10 - Elektroinstalace</v>
      </c>
      <c r="F89" s="337"/>
      <c r="G89" s="337"/>
      <c r="H89" s="337"/>
      <c r="I89" s="37"/>
      <c r="J89" s="37"/>
      <c r="K89" s="37"/>
      <c r="L89" s="52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pans="1:31" s="2" customFormat="1" ht="6.95" customHeight="1">
      <c r="A90" s="35"/>
      <c r="B90" s="36"/>
      <c r="C90" s="37"/>
      <c r="D90" s="37"/>
      <c r="E90" s="37"/>
      <c r="F90" s="37"/>
      <c r="G90" s="37"/>
      <c r="H90" s="37"/>
      <c r="I90" s="37"/>
      <c r="J90" s="37"/>
      <c r="K90" s="37"/>
      <c r="L90" s="52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pans="1:31" s="2" customFormat="1" ht="12" customHeight="1">
      <c r="A91" s="35"/>
      <c r="B91" s="36"/>
      <c r="C91" s="30" t="s">
        <v>20</v>
      </c>
      <c r="D91" s="37"/>
      <c r="E91" s="37"/>
      <c r="F91" s="28" t="str">
        <f>F14</f>
        <v>Brno, Pisárky, Výstaviště, k. ú. Brno – Bohunice</v>
      </c>
      <c r="G91" s="37"/>
      <c r="H91" s="37"/>
      <c r="I91" s="30" t="s">
        <v>22</v>
      </c>
      <c r="J91" s="67" t="str">
        <f>IF(J14="","",J14)</f>
        <v>2. 12. 2022</v>
      </c>
      <c r="K91" s="37"/>
      <c r="L91" s="52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pans="1:31" s="2" customFormat="1" ht="6.95" customHeight="1">
      <c r="A92" s="35"/>
      <c r="B92" s="36"/>
      <c r="C92" s="37"/>
      <c r="D92" s="37"/>
      <c r="E92" s="37"/>
      <c r="F92" s="37"/>
      <c r="G92" s="37"/>
      <c r="H92" s="37"/>
      <c r="I92" s="37"/>
      <c r="J92" s="37"/>
      <c r="K92" s="37"/>
      <c r="L92" s="52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pans="1:31" s="2" customFormat="1" ht="15.2" customHeight="1">
      <c r="A93" s="35"/>
      <c r="B93" s="36"/>
      <c r="C93" s="30" t="s">
        <v>24</v>
      </c>
      <c r="D93" s="37"/>
      <c r="E93" s="37"/>
      <c r="F93" s="28" t="str">
        <f>E17</f>
        <v>Veletrhy Brno a.s.</v>
      </c>
      <c r="G93" s="37"/>
      <c r="H93" s="37"/>
      <c r="I93" s="30" t="s">
        <v>32</v>
      </c>
      <c r="J93" s="33" t="str">
        <f>E23</f>
        <v>AiD team a.s.</v>
      </c>
      <c r="K93" s="37"/>
      <c r="L93" s="52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pans="1:31" s="2" customFormat="1" ht="15.2" customHeight="1">
      <c r="A94" s="35"/>
      <c r="B94" s="36"/>
      <c r="C94" s="30" t="s">
        <v>30</v>
      </c>
      <c r="D94" s="37"/>
      <c r="E94" s="37"/>
      <c r="F94" s="28" t="str">
        <f>IF(E20="","",E20)</f>
        <v>Vyplň údaj</v>
      </c>
      <c r="G94" s="37"/>
      <c r="H94" s="37"/>
      <c r="I94" s="30" t="s">
        <v>37</v>
      </c>
      <c r="J94" s="33" t="str">
        <f>E26</f>
        <v xml:space="preserve"> </v>
      </c>
      <c r="K94" s="37"/>
      <c r="L94" s="52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pans="1:31" s="2" customFormat="1" ht="10.35" customHeight="1">
      <c r="A95" s="35"/>
      <c r="B95" s="36"/>
      <c r="C95" s="37"/>
      <c r="D95" s="37"/>
      <c r="E95" s="37"/>
      <c r="F95" s="37"/>
      <c r="G95" s="37"/>
      <c r="H95" s="37"/>
      <c r="I95" s="37"/>
      <c r="J95" s="37"/>
      <c r="K95" s="37"/>
      <c r="L95" s="52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pans="1:31" s="2" customFormat="1" ht="29.25" customHeight="1">
      <c r="A96" s="35"/>
      <c r="B96" s="36"/>
      <c r="C96" s="151" t="s">
        <v>327</v>
      </c>
      <c r="D96" s="152"/>
      <c r="E96" s="152"/>
      <c r="F96" s="152"/>
      <c r="G96" s="152"/>
      <c r="H96" s="152"/>
      <c r="I96" s="152"/>
      <c r="J96" s="153" t="s">
        <v>328</v>
      </c>
      <c r="K96" s="152"/>
      <c r="L96" s="52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</row>
    <row r="97" spans="1:47" s="2" customFormat="1" ht="10.35" customHeight="1">
      <c r="A97" s="35"/>
      <c r="B97" s="36"/>
      <c r="C97" s="37"/>
      <c r="D97" s="37"/>
      <c r="E97" s="37"/>
      <c r="F97" s="37"/>
      <c r="G97" s="37"/>
      <c r="H97" s="37"/>
      <c r="I97" s="37"/>
      <c r="J97" s="37"/>
      <c r="K97" s="37"/>
      <c r="L97" s="52"/>
      <c r="S97" s="35"/>
      <c r="T97" s="35"/>
      <c r="U97" s="35"/>
      <c r="V97" s="35"/>
      <c r="W97" s="35"/>
      <c r="X97" s="35"/>
      <c r="Y97" s="35"/>
      <c r="Z97" s="35"/>
      <c r="AA97" s="35"/>
      <c r="AB97" s="35"/>
      <c r="AC97" s="35"/>
      <c r="AD97" s="35"/>
      <c r="AE97" s="35"/>
    </row>
    <row r="98" spans="1:47" s="2" customFormat="1" ht="22.9" customHeight="1">
      <c r="A98" s="35"/>
      <c r="B98" s="36"/>
      <c r="C98" s="154" t="s">
        <v>329</v>
      </c>
      <c r="D98" s="37"/>
      <c r="E98" s="37"/>
      <c r="F98" s="37"/>
      <c r="G98" s="37"/>
      <c r="H98" s="37"/>
      <c r="I98" s="37"/>
      <c r="J98" s="85">
        <f>J130</f>
        <v>0</v>
      </c>
      <c r="K98" s="37"/>
      <c r="L98" s="52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  <c r="AU98" s="18" t="s">
        <v>330</v>
      </c>
    </row>
    <row r="99" spans="1:47" s="9" customFormat="1" ht="24.95" customHeight="1">
      <c r="B99" s="155"/>
      <c r="C99" s="156"/>
      <c r="D99" s="157" t="s">
        <v>1645</v>
      </c>
      <c r="E99" s="158"/>
      <c r="F99" s="158"/>
      <c r="G99" s="158"/>
      <c r="H99" s="158"/>
      <c r="I99" s="158"/>
      <c r="J99" s="159">
        <f>J131</f>
        <v>0</v>
      </c>
      <c r="K99" s="156"/>
      <c r="L99" s="160"/>
    </row>
    <row r="100" spans="1:47" s="9" customFormat="1" ht="24.95" customHeight="1">
      <c r="B100" s="155"/>
      <c r="C100" s="156"/>
      <c r="D100" s="157" t="s">
        <v>1646</v>
      </c>
      <c r="E100" s="158"/>
      <c r="F100" s="158"/>
      <c r="G100" s="158"/>
      <c r="H100" s="158"/>
      <c r="I100" s="158"/>
      <c r="J100" s="159">
        <f>J156</f>
        <v>0</v>
      </c>
      <c r="K100" s="156"/>
      <c r="L100" s="160"/>
    </row>
    <row r="101" spans="1:47" s="9" customFormat="1" ht="24.95" customHeight="1">
      <c r="B101" s="155"/>
      <c r="C101" s="156"/>
      <c r="D101" s="157" t="s">
        <v>1647</v>
      </c>
      <c r="E101" s="158"/>
      <c r="F101" s="158"/>
      <c r="G101" s="158"/>
      <c r="H101" s="158"/>
      <c r="I101" s="158"/>
      <c r="J101" s="159">
        <f>J179</f>
        <v>0</v>
      </c>
      <c r="K101" s="156"/>
      <c r="L101" s="160"/>
    </row>
    <row r="102" spans="1:47" s="9" customFormat="1" ht="24.95" customHeight="1">
      <c r="B102" s="155"/>
      <c r="C102" s="156"/>
      <c r="D102" s="157" t="s">
        <v>1648</v>
      </c>
      <c r="E102" s="158"/>
      <c r="F102" s="158"/>
      <c r="G102" s="158"/>
      <c r="H102" s="158"/>
      <c r="I102" s="158"/>
      <c r="J102" s="159">
        <f>J189</f>
        <v>0</v>
      </c>
      <c r="K102" s="156"/>
      <c r="L102" s="160"/>
    </row>
    <row r="103" spans="1:47" s="9" customFormat="1" ht="24.95" customHeight="1">
      <c r="B103" s="155"/>
      <c r="C103" s="156"/>
      <c r="D103" s="157" t="s">
        <v>1649</v>
      </c>
      <c r="E103" s="158"/>
      <c r="F103" s="158"/>
      <c r="G103" s="158"/>
      <c r="H103" s="158"/>
      <c r="I103" s="158"/>
      <c r="J103" s="159">
        <f>J196</f>
        <v>0</v>
      </c>
      <c r="K103" s="156"/>
      <c r="L103" s="160"/>
    </row>
    <row r="104" spans="1:47" s="9" customFormat="1" ht="24.95" customHeight="1">
      <c r="B104" s="155"/>
      <c r="C104" s="156"/>
      <c r="D104" s="157" t="s">
        <v>1650</v>
      </c>
      <c r="E104" s="158"/>
      <c r="F104" s="158"/>
      <c r="G104" s="158"/>
      <c r="H104" s="158"/>
      <c r="I104" s="158"/>
      <c r="J104" s="159">
        <f>J220</f>
        <v>0</v>
      </c>
      <c r="K104" s="156"/>
      <c r="L104" s="160"/>
    </row>
    <row r="105" spans="1:47" s="9" customFormat="1" ht="24.95" customHeight="1">
      <c r="B105" s="155"/>
      <c r="C105" s="156"/>
      <c r="D105" s="157" t="s">
        <v>1651</v>
      </c>
      <c r="E105" s="158"/>
      <c r="F105" s="158"/>
      <c r="G105" s="158"/>
      <c r="H105" s="158"/>
      <c r="I105" s="158"/>
      <c r="J105" s="159">
        <f>J234</f>
        <v>0</v>
      </c>
      <c r="K105" s="156"/>
      <c r="L105" s="160"/>
    </row>
    <row r="106" spans="1:47" s="9" customFormat="1" ht="24.95" customHeight="1">
      <c r="B106" s="155"/>
      <c r="C106" s="156"/>
      <c r="D106" s="157" t="s">
        <v>1652</v>
      </c>
      <c r="E106" s="158"/>
      <c r="F106" s="158"/>
      <c r="G106" s="158"/>
      <c r="H106" s="158"/>
      <c r="I106" s="158"/>
      <c r="J106" s="159">
        <f>J237</f>
        <v>0</v>
      </c>
      <c r="K106" s="156"/>
      <c r="L106" s="160"/>
    </row>
    <row r="107" spans="1:47" s="9" customFormat="1" ht="24.95" customHeight="1">
      <c r="B107" s="155"/>
      <c r="C107" s="156"/>
      <c r="D107" s="157" t="s">
        <v>1653</v>
      </c>
      <c r="E107" s="158"/>
      <c r="F107" s="158"/>
      <c r="G107" s="158"/>
      <c r="H107" s="158"/>
      <c r="I107" s="158"/>
      <c r="J107" s="159">
        <f>J240</f>
        <v>0</v>
      </c>
      <c r="K107" s="156"/>
      <c r="L107" s="160"/>
    </row>
    <row r="108" spans="1:47" s="9" customFormat="1" ht="21.75" customHeight="1">
      <c r="B108" s="155"/>
      <c r="C108" s="156"/>
      <c r="D108" s="166" t="s">
        <v>349</v>
      </c>
      <c r="E108" s="156"/>
      <c r="F108" s="156"/>
      <c r="G108" s="156"/>
      <c r="H108" s="156"/>
      <c r="I108" s="156"/>
      <c r="J108" s="167">
        <f>J245</f>
        <v>0</v>
      </c>
      <c r="K108" s="156"/>
      <c r="L108" s="160"/>
    </row>
    <row r="109" spans="1:47" s="2" customFormat="1" ht="21.75" customHeight="1">
      <c r="A109" s="35"/>
      <c r="B109" s="36"/>
      <c r="C109" s="37"/>
      <c r="D109" s="37"/>
      <c r="E109" s="37"/>
      <c r="F109" s="37"/>
      <c r="G109" s="37"/>
      <c r="H109" s="37"/>
      <c r="I109" s="37"/>
      <c r="J109" s="37"/>
      <c r="K109" s="37"/>
      <c r="L109" s="52"/>
      <c r="S109" s="35"/>
      <c r="T109" s="35"/>
      <c r="U109" s="35"/>
      <c r="V109" s="35"/>
      <c r="W109" s="35"/>
      <c r="X109" s="35"/>
      <c r="Y109" s="35"/>
      <c r="Z109" s="35"/>
      <c r="AA109" s="35"/>
      <c r="AB109" s="35"/>
      <c r="AC109" s="35"/>
      <c r="AD109" s="35"/>
      <c r="AE109" s="35"/>
    </row>
    <row r="110" spans="1:47" s="2" customFormat="1" ht="6.95" customHeight="1">
      <c r="A110" s="35"/>
      <c r="B110" s="55"/>
      <c r="C110" s="56"/>
      <c r="D110" s="56"/>
      <c r="E110" s="56"/>
      <c r="F110" s="56"/>
      <c r="G110" s="56"/>
      <c r="H110" s="56"/>
      <c r="I110" s="56"/>
      <c r="J110" s="56"/>
      <c r="K110" s="56"/>
      <c r="L110" s="52"/>
      <c r="S110" s="35"/>
      <c r="T110" s="35"/>
      <c r="U110" s="35"/>
      <c r="V110" s="35"/>
      <c r="W110" s="35"/>
      <c r="X110" s="35"/>
      <c r="Y110" s="35"/>
      <c r="Z110" s="35"/>
      <c r="AA110" s="35"/>
      <c r="AB110" s="35"/>
      <c r="AC110" s="35"/>
      <c r="AD110" s="35"/>
      <c r="AE110" s="35"/>
    </row>
    <row r="114" spans="1:31" s="2" customFormat="1" ht="6.95" customHeight="1">
      <c r="A114" s="35"/>
      <c r="B114" s="57"/>
      <c r="C114" s="58"/>
      <c r="D114" s="58"/>
      <c r="E114" s="58"/>
      <c r="F114" s="58"/>
      <c r="G114" s="58"/>
      <c r="H114" s="58"/>
      <c r="I114" s="58"/>
      <c r="J114" s="58"/>
      <c r="K114" s="58"/>
      <c r="L114" s="52"/>
      <c r="S114" s="35"/>
      <c r="T114" s="35"/>
      <c r="U114" s="35"/>
      <c r="V114" s="35"/>
      <c r="W114" s="35"/>
      <c r="X114" s="35"/>
      <c r="Y114" s="35"/>
      <c r="Z114" s="35"/>
      <c r="AA114" s="35"/>
      <c r="AB114" s="35"/>
      <c r="AC114" s="35"/>
      <c r="AD114" s="35"/>
      <c r="AE114" s="35"/>
    </row>
    <row r="115" spans="1:31" s="2" customFormat="1" ht="24.95" customHeight="1">
      <c r="A115" s="35"/>
      <c r="B115" s="36"/>
      <c r="C115" s="24" t="s">
        <v>350</v>
      </c>
      <c r="D115" s="37"/>
      <c r="E115" s="37"/>
      <c r="F115" s="37"/>
      <c r="G115" s="37"/>
      <c r="H115" s="37"/>
      <c r="I115" s="37"/>
      <c r="J115" s="37"/>
      <c r="K115" s="37"/>
      <c r="L115" s="52"/>
      <c r="S115" s="35"/>
      <c r="T115" s="35"/>
      <c r="U115" s="35"/>
      <c r="V115" s="35"/>
      <c r="W115" s="35"/>
      <c r="X115" s="35"/>
      <c r="Y115" s="35"/>
      <c r="Z115" s="35"/>
      <c r="AA115" s="35"/>
      <c r="AB115" s="35"/>
      <c r="AC115" s="35"/>
      <c r="AD115" s="35"/>
      <c r="AE115" s="35"/>
    </row>
    <row r="116" spans="1:31" s="2" customFormat="1" ht="6.95" customHeight="1">
      <c r="A116" s="35"/>
      <c r="B116" s="36"/>
      <c r="C116" s="37"/>
      <c r="D116" s="37"/>
      <c r="E116" s="37"/>
      <c r="F116" s="37"/>
      <c r="G116" s="37"/>
      <c r="H116" s="37"/>
      <c r="I116" s="37"/>
      <c r="J116" s="37"/>
      <c r="K116" s="37"/>
      <c r="L116" s="52"/>
      <c r="S116" s="35"/>
      <c r="T116" s="35"/>
      <c r="U116" s="35"/>
      <c r="V116" s="35"/>
      <c r="W116" s="35"/>
      <c r="X116" s="35"/>
      <c r="Y116" s="35"/>
      <c r="Z116" s="35"/>
      <c r="AA116" s="35"/>
      <c r="AB116" s="35"/>
      <c r="AC116" s="35"/>
      <c r="AD116" s="35"/>
      <c r="AE116" s="35"/>
    </row>
    <row r="117" spans="1:31" s="2" customFormat="1" ht="12" customHeight="1">
      <c r="A117" s="35"/>
      <c r="B117" s="36"/>
      <c r="C117" s="30" t="s">
        <v>16</v>
      </c>
      <c r="D117" s="37"/>
      <c r="E117" s="37"/>
      <c r="F117" s="37"/>
      <c r="G117" s="37"/>
      <c r="H117" s="37"/>
      <c r="I117" s="37"/>
      <c r="J117" s="37"/>
      <c r="K117" s="37"/>
      <c r="L117" s="52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</row>
    <row r="118" spans="1:31" s="2" customFormat="1" ht="26.25" customHeight="1">
      <c r="A118" s="35"/>
      <c r="B118" s="36"/>
      <c r="C118" s="37"/>
      <c r="D118" s="37"/>
      <c r="E118" s="338" t="str">
        <f>E7</f>
        <v>Nová vstupní a vjezdová zóna v západní části výstaviště včetně nového odpadového hospodářství</v>
      </c>
      <c r="F118" s="339"/>
      <c r="G118" s="339"/>
      <c r="H118" s="339"/>
      <c r="I118" s="37"/>
      <c r="J118" s="37"/>
      <c r="K118" s="37"/>
      <c r="L118" s="52"/>
      <c r="S118" s="35"/>
      <c r="T118" s="35"/>
      <c r="U118" s="35"/>
      <c r="V118" s="35"/>
      <c r="W118" s="35"/>
      <c r="X118" s="35"/>
      <c r="Y118" s="35"/>
      <c r="Z118" s="35"/>
      <c r="AA118" s="35"/>
      <c r="AB118" s="35"/>
      <c r="AC118" s="35"/>
      <c r="AD118" s="35"/>
      <c r="AE118" s="35"/>
    </row>
    <row r="119" spans="1:31" s="1" customFormat="1" ht="12" customHeight="1">
      <c r="B119" s="22"/>
      <c r="C119" s="30" t="s">
        <v>311</v>
      </c>
      <c r="D119" s="23"/>
      <c r="E119" s="23"/>
      <c r="F119" s="23"/>
      <c r="G119" s="23"/>
      <c r="H119" s="23"/>
      <c r="I119" s="23"/>
      <c r="J119" s="23"/>
      <c r="K119" s="23"/>
      <c r="L119" s="21"/>
    </row>
    <row r="120" spans="1:31" s="2" customFormat="1" ht="16.5" customHeight="1">
      <c r="A120" s="35"/>
      <c r="B120" s="36"/>
      <c r="C120" s="37"/>
      <c r="D120" s="37"/>
      <c r="E120" s="338" t="s">
        <v>316</v>
      </c>
      <c r="F120" s="337"/>
      <c r="G120" s="337"/>
      <c r="H120" s="337"/>
      <c r="I120" s="37"/>
      <c r="J120" s="37"/>
      <c r="K120" s="37"/>
      <c r="L120" s="52"/>
      <c r="S120" s="35"/>
      <c r="T120" s="35"/>
      <c r="U120" s="35"/>
      <c r="V120" s="35"/>
      <c r="W120" s="35"/>
      <c r="X120" s="35"/>
      <c r="Y120" s="35"/>
      <c r="Z120" s="35"/>
      <c r="AA120" s="35"/>
      <c r="AB120" s="35"/>
      <c r="AC120" s="35"/>
      <c r="AD120" s="35"/>
      <c r="AE120" s="35"/>
    </row>
    <row r="121" spans="1:31" s="2" customFormat="1" ht="12" customHeight="1">
      <c r="A121" s="35"/>
      <c r="B121" s="36"/>
      <c r="C121" s="30" t="s">
        <v>319</v>
      </c>
      <c r="D121" s="37"/>
      <c r="E121" s="37"/>
      <c r="F121" s="37"/>
      <c r="G121" s="37"/>
      <c r="H121" s="37"/>
      <c r="I121" s="37"/>
      <c r="J121" s="37"/>
      <c r="K121" s="37"/>
      <c r="L121" s="52"/>
      <c r="S121" s="35"/>
      <c r="T121" s="35"/>
      <c r="U121" s="35"/>
      <c r="V121" s="35"/>
      <c r="W121" s="35"/>
      <c r="X121" s="35"/>
      <c r="Y121" s="35"/>
      <c r="Z121" s="35"/>
      <c r="AA121" s="35"/>
      <c r="AB121" s="35"/>
      <c r="AC121" s="35"/>
      <c r="AD121" s="35"/>
      <c r="AE121" s="35"/>
    </row>
    <row r="122" spans="1:31" s="2" customFormat="1" ht="16.5" customHeight="1">
      <c r="A122" s="35"/>
      <c r="B122" s="36"/>
      <c r="C122" s="37"/>
      <c r="D122" s="37"/>
      <c r="E122" s="327" t="str">
        <f>E11</f>
        <v>D 102.10 - Elektroinstalace</v>
      </c>
      <c r="F122" s="337"/>
      <c r="G122" s="337"/>
      <c r="H122" s="337"/>
      <c r="I122" s="37"/>
      <c r="J122" s="37"/>
      <c r="K122" s="37"/>
      <c r="L122" s="52"/>
      <c r="S122" s="35"/>
      <c r="T122" s="35"/>
      <c r="U122" s="35"/>
      <c r="V122" s="35"/>
      <c r="W122" s="35"/>
      <c r="X122" s="35"/>
      <c r="Y122" s="35"/>
      <c r="Z122" s="35"/>
      <c r="AA122" s="35"/>
      <c r="AB122" s="35"/>
      <c r="AC122" s="35"/>
      <c r="AD122" s="35"/>
      <c r="AE122" s="35"/>
    </row>
    <row r="123" spans="1:31" s="2" customFormat="1" ht="6.95" customHeight="1">
      <c r="A123" s="35"/>
      <c r="B123" s="36"/>
      <c r="C123" s="37"/>
      <c r="D123" s="37"/>
      <c r="E123" s="37"/>
      <c r="F123" s="37"/>
      <c r="G123" s="37"/>
      <c r="H123" s="37"/>
      <c r="I123" s="37"/>
      <c r="J123" s="37"/>
      <c r="K123" s="37"/>
      <c r="L123" s="52"/>
      <c r="S123" s="35"/>
      <c r="T123" s="35"/>
      <c r="U123" s="35"/>
      <c r="V123" s="35"/>
      <c r="W123" s="35"/>
      <c r="X123" s="35"/>
      <c r="Y123" s="35"/>
      <c r="Z123" s="35"/>
      <c r="AA123" s="35"/>
      <c r="AB123" s="35"/>
      <c r="AC123" s="35"/>
      <c r="AD123" s="35"/>
      <c r="AE123" s="35"/>
    </row>
    <row r="124" spans="1:31" s="2" customFormat="1" ht="12" customHeight="1">
      <c r="A124" s="35"/>
      <c r="B124" s="36"/>
      <c r="C124" s="30" t="s">
        <v>20</v>
      </c>
      <c r="D124" s="37"/>
      <c r="E124" s="37"/>
      <c r="F124" s="28" t="str">
        <f>F14</f>
        <v>Brno, Pisárky, Výstaviště, k. ú. Brno – Bohunice</v>
      </c>
      <c r="G124" s="37"/>
      <c r="H124" s="37"/>
      <c r="I124" s="30" t="s">
        <v>22</v>
      </c>
      <c r="J124" s="67" t="str">
        <f>IF(J14="","",J14)</f>
        <v>2. 12. 2022</v>
      </c>
      <c r="K124" s="37"/>
      <c r="L124" s="52"/>
      <c r="S124" s="35"/>
      <c r="T124" s="35"/>
      <c r="U124" s="35"/>
      <c r="V124" s="35"/>
      <c r="W124" s="35"/>
      <c r="X124" s="35"/>
      <c r="Y124" s="35"/>
      <c r="Z124" s="35"/>
      <c r="AA124" s="35"/>
      <c r="AB124" s="35"/>
      <c r="AC124" s="35"/>
      <c r="AD124" s="35"/>
      <c r="AE124" s="35"/>
    </row>
    <row r="125" spans="1:31" s="2" customFormat="1" ht="6.95" customHeight="1">
      <c r="A125" s="35"/>
      <c r="B125" s="36"/>
      <c r="C125" s="37"/>
      <c r="D125" s="37"/>
      <c r="E125" s="37"/>
      <c r="F125" s="37"/>
      <c r="G125" s="37"/>
      <c r="H125" s="37"/>
      <c r="I125" s="37"/>
      <c r="J125" s="37"/>
      <c r="K125" s="37"/>
      <c r="L125" s="52"/>
      <c r="S125" s="35"/>
      <c r="T125" s="35"/>
      <c r="U125" s="35"/>
      <c r="V125" s="35"/>
      <c r="W125" s="35"/>
      <c r="X125" s="35"/>
      <c r="Y125" s="35"/>
      <c r="Z125" s="35"/>
      <c r="AA125" s="35"/>
      <c r="AB125" s="35"/>
      <c r="AC125" s="35"/>
      <c r="AD125" s="35"/>
      <c r="AE125" s="35"/>
    </row>
    <row r="126" spans="1:31" s="2" customFormat="1" ht="15.2" customHeight="1">
      <c r="A126" s="35"/>
      <c r="B126" s="36"/>
      <c r="C126" s="30" t="s">
        <v>24</v>
      </c>
      <c r="D126" s="37"/>
      <c r="E126" s="37"/>
      <c r="F126" s="28" t="str">
        <f>E17</f>
        <v>Veletrhy Brno a.s.</v>
      </c>
      <c r="G126" s="37"/>
      <c r="H126" s="37"/>
      <c r="I126" s="30" t="s">
        <v>32</v>
      </c>
      <c r="J126" s="33" t="str">
        <f>E23</f>
        <v>AiD team a.s.</v>
      </c>
      <c r="K126" s="37"/>
      <c r="L126" s="52"/>
      <c r="S126" s="35"/>
      <c r="T126" s="35"/>
      <c r="U126" s="35"/>
      <c r="V126" s="35"/>
      <c r="W126" s="35"/>
      <c r="X126" s="35"/>
      <c r="Y126" s="35"/>
      <c r="Z126" s="35"/>
      <c r="AA126" s="35"/>
      <c r="AB126" s="35"/>
      <c r="AC126" s="35"/>
      <c r="AD126" s="35"/>
      <c r="AE126" s="35"/>
    </row>
    <row r="127" spans="1:31" s="2" customFormat="1" ht="15.2" customHeight="1">
      <c r="A127" s="35"/>
      <c r="B127" s="36"/>
      <c r="C127" s="30" t="s">
        <v>30</v>
      </c>
      <c r="D127" s="37"/>
      <c r="E127" s="37"/>
      <c r="F127" s="28" t="str">
        <f>IF(E20="","",E20)</f>
        <v>Vyplň údaj</v>
      </c>
      <c r="G127" s="37"/>
      <c r="H127" s="37"/>
      <c r="I127" s="30" t="s">
        <v>37</v>
      </c>
      <c r="J127" s="33" t="str">
        <f>E26</f>
        <v xml:space="preserve"> </v>
      </c>
      <c r="K127" s="37"/>
      <c r="L127" s="52"/>
      <c r="S127" s="35"/>
      <c r="T127" s="35"/>
      <c r="U127" s="35"/>
      <c r="V127" s="35"/>
      <c r="W127" s="35"/>
      <c r="X127" s="35"/>
      <c r="Y127" s="35"/>
      <c r="Z127" s="35"/>
      <c r="AA127" s="35"/>
      <c r="AB127" s="35"/>
      <c r="AC127" s="35"/>
      <c r="AD127" s="35"/>
      <c r="AE127" s="35"/>
    </row>
    <row r="128" spans="1:31" s="2" customFormat="1" ht="10.35" customHeight="1">
      <c r="A128" s="35"/>
      <c r="B128" s="36"/>
      <c r="C128" s="37"/>
      <c r="D128" s="37"/>
      <c r="E128" s="37"/>
      <c r="F128" s="37"/>
      <c r="G128" s="37"/>
      <c r="H128" s="37"/>
      <c r="I128" s="37"/>
      <c r="J128" s="37"/>
      <c r="K128" s="37"/>
      <c r="L128" s="52"/>
      <c r="S128" s="35"/>
      <c r="T128" s="35"/>
      <c r="U128" s="35"/>
      <c r="V128" s="35"/>
      <c r="W128" s="35"/>
      <c r="X128" s="35"/>
      <c r="Y128" s="35"/>
      <c r="Z128" s="35"/>
      <c r="AA128" s="35"/>
      <c r="AB128" s="35"/>
      <c r="AC128" s="35"/>
      <c r="AD128" s="35"/>
      <c r="AE128" s="35"/>
    </row>
    <row r="129" spans="1:65" s="11" customFormat="1" ht="29.25" customHeight="1">
      <c r="A129" s="168"/>
      <c r="B129" s="169"/>
      <c r="C129" s="170" t="s">
        <v>351</v>
      </c>
      <c r="D129" s="171" t="s">
        <v>66</v>
      </c>
      <c r="E129" s="171" t="s">
        <v>62</v>
      </c>
      <c r="F129" s="171" t="s">
        <v>63</v>
      </c>
      <c r="G129" s="171" t="s">
        <v>352</v>
      </c>
      <c r="H129" s="171" t="s">
        <v>353</v>
      </c>
      <c r="I129" s="171" t="s">
        <v>354</v>
      </c>
      <c r="J129" s="171" t="s">
        <v>328</v>
      </c>
      <c r="K129" s="172" t="s">
        <v>355</v>
      </c>
      <c r="L129" s="173"/>
      <c r="M129" s="76" t="s">
        <v>1</v>
      </c>
      <c r="N129" s="77" t="s">
        <v>45</v>
      </c>
      <c r="O129" s="77" t="s">
        <v>356</v>
      </c>
      <c r="P129" s="77" t="s">
        <v>357</v>
      </c>
      <c r="Q129" s="77" t="s">
        <v>358</v>
      </c>
      <c r="R129" s="77" t="s">
        <v>359</v>
      </c>
      <c r="S129" s="77" t="s">
        <v>360</v>
      </c>
      <c r="T129" s="78" t="s">
        <v>361</v>
      </c>
      <c r="U129" s="168"/>
      <c r="V129" s="168"/>
      <c r="W129" s="168"/>
      <c r="X129" s="168"/>
      <c r="Y129" s="168"/>
      <c r="Z129" s="168"/>
      <c r="AA129" s="168"/>
      <c r="AB129" s="168"/>
      <c r="AC129" s="168"/>
      <c r="AD129" s="168"/>
      <c r="AE129" s="168"/>
    </row>
    <row r="130" spans="1:65" s="2" customFormat="1" ht="22.9" customHeight="1">
      <c r="A130" s="35"/>
      <c r="B130" s="36"/>
      <c r="C130" s="83" t="s">
        <v>362</v>
      </c>
      <c r="D130" s="37"/>
      <c r="E130" s="37"/>
      <c r="F130" s="37"/>
      <c r="G130" s="37"/>
      <c r="H130" s="37"/>
      <c r="I130" s="37"/>
      <c r="J130" s="174">
        <f>BK130</f>
        <v>0</v>
      </c>
      <c r="K130" s="37"/>
      <c r="L130" s="40"/>
      <c r="M130" s="79"/>
      <c r="N130" s="175"/>
      <c r="O130" s="80"/>
      <c r="P130" s="176">
        <f>P131+P156+P179+P189+P196+P220+P234+P237+P240+P245</f>
        <v>0</v>
      </c>
      <c r="Q130" s="80"/>
      <c r="R130" s="176">
        <f>R131+R156+R179+R189+R196+R220+R234+R237+R240+R245</f>
        <v>0</v>
      </c>
      <c r="S130" s="80"/>
      <c r="T130" s="177">
        <f>T131+T156+T179+T189+T196+T220+T234+T237+T240+T245</f>
        <v>0</v>
      </c>
      <c r="U130" s="35"/>
      <c r="V130" s="35"/>
      <c r="W130" s="35"/>
      <c r="X130" s="35"/>
      <c r="Y130" s="35"/>
      <c r="Z130" s="35"/>
      <c r="AA130" s="35"/>
      <c r="AB130" s="35"/>
      <c r="AC130" s="35"/>
      <c r="AD130" s="35"/>
      <c r="AE130" s="35"/>
      <c r="AT130" s="18" t="s">
        <v>80</v>
      </c>
      <c r="AU130" s="18" t="s">
        <v>330</v>
      </c>
      <c r="BK130" s="178">
        <f>BK131+BK156+BK179+BK189+BK196+BK220+BK234+BK237+BK240+BK245</f>
        <v>0</v>
      </c>
    </row>
    <row r="131" spans="1:65" s="12" customFormat="1" ht="25.9" customHeight="1">
      <c r="B131" s="179"/>
      <c r="C131" s="180"/>
      <c r="D131" s="181" t="s">
        <v>80</v>
      </c>
      <c r="E131" s="182" t="s">
        <v>1654</v>
      </c>
      <c r="F131" s="182" t="s">
        <v>1655</v>
      </c>
      <c r="G131" s="180"/>
      <c r="H131" s="180"/>
      <c r="I131" s="183"/>
      <c r="J131" s="167">
        <f>BK131</f>
        <v>0</v>
      </c>
      <c r="K131" s="180"/>
      <c r="L131" s="184"/>
      <c r="M131" s="185"/>
      <c r="N131" s="186"/>
      <c r="O131" s="186"/>
      <c r="P131" s="187">
        <f>SUM(P132:P155)</f>
        <v>0</v>
      </c>
      <c r="Q131" s="186"/>
      <c r="R131" s="187">
        <f>SUM(R132:R155)</f>
        <v>0</v>
      </c>
      <c r="S131" s="186"/>
      <c r="T131" s="188">
        <f>SUM(T132:T155)</f>
        <v>0</v>
      </c>
      <c r="AR131" s="189" t="s">
        <v>88</v>
      </c>
      <c r="AT131" s="190" t="s">
        <v>80</v>
      </c>
      <c r="AU131" s="190" t="s">
        <v>81</v>
      </c>
      <c r="AY131" s="189" t="s">
        <v>365</v>
      </c>
      <c r="BK131" s="191">
        <f>SUM(BK132:BK155)</f>
        <v>0</v>
      </c>
    </row>
    <row r="132" spans="1:65" s="2" customFormat="1" ht="16.5" customHeight="1">
      <c r="A132" s="35"/>
      <c r="B132" s="36"/>
      <c r="C132" s="194" t="s">
        <v>88</v>
      </c>
      <c r="D132" s="194" t="s">
        <v>368</v>
      </c>
      <c r="E132" s="195" t="s">
        <v>1656</v>
      </c>
      <c r="F132" s="196" t="s">
        <v>1657</v>
      </c>
      <c r="G132" s="197" t="s">
        <v>700</v>
      </c>
      <c r="H132" s="198">
        <v>1</v>
      </c>
      <c r="I132" s="199"/>
      <c r="J132" s="200">
        <f>ROUND(I132*H132,2)</f>
        <v>0</v>
      </c>
      <c r="K132" s="196" t="s">
        <v>1374</v>
      </c>
      <c r="L132" s="40"/>
      <c r="M132" s="201" t="s">
        <v>1</v>
      </c>
      <c r="N132" s="202" t="s">
        <v>46</v>
      </c>
      <c r="O132" s="72"/>
      <c r="P132" s="203">
        <f>O132*H132</f>
        <v>0</v>
      </c>
      <c r="Q132" s="203">
        <v>0</v>
      </c>
      <c r="R132" s="203">
        <f>Q132*H132</f>
        <v>0</v>
      </c>
      <c r="S132" s="203">
        <v>0</v>
      </c>
      <c r="T132" s="204">
        <f>S132*H132</f>
        <v>0</v>
      </c>
      <c r="U132" s="35"/>
      <c r="V132" s="35"/>
      <c r="W132" s="35"/>
      <c r="X132" s="35"/>
      <c r="Y132" s="35"/>
      <c r="Z132" s="35"/>
      <c r="AA132" s="35"/>
      <c r="AB132" s="35"/>
      <c r="AC132" s="35"/>
      <c r="AD132" s="35"/>
      <c r="AE132" s="35"/>
      <c r="AR132" s="205" t="s">
        <v>373</v>
      </c>
      <c r="AT132" s="205" t="s">
        <v>368</v>
      </c>
      <c r="AU132" s="205" t="s">
        <v>88</v>
      </c>
      <c r="AY132" s="18" t="s">
        <v>365</v>
      </c>
      <c r="BE132" s="206">
        <f>IF(N132="základní",J132,0)</f>
        <v>0</v>
      </c>
      <c r="BF132" s="206">
        <f>IF(N132="snížená",J132,0)</f>
        <v>0</v>
      </c>
      <c r="BG132" s="206">
        <f>IF(N132="zákl. přenesená",J132,0)</f>
        <v>0</v>
      </c>
      <c r="BH132" s="206">
        <f>IF(N132="sníž. přenesená",J132,0)</f>
        <v>0</v>
      </c>
      <c r="BI132" s="206">
        <f>IF(N132="nulová",J132,0)</f>
        <v>0</v>
      </c>
      <c r="BJ132" s="18" t="s">
        <v>88</v>
      </c>
      <c r="BK132" s="206">
        <f>ROUND(I132*H132,2)</f>
        <v>0</v>
      </c>
      <c r="BL132" s="18" t="s">
        <v>373</v>
      </c>
      <c r="BM132" s="205" t="s">
        <v>90</v>
      </c>
    </row>
    <row r="133" spans="1:65" s="2" customFormat="1" ht="16.5" customHeight="1">
      <c r="A133" s="35"/>
      <c r="B133" s="36"/>
      <c r="C133" s="194" t="s">
        <v>90</v>
      </c>
      <c r="D133" s="194" t="s">
        <v>368</v>
      </c>
      <c r="E133" s="195" t="s">
        <v>1658</v>
      </c>
      <c r="F133" s="196" t="s">
        <v>1659</v>
      </c>
      <c r="G133" s="197" t="s">
        <v>700</v>
      </c>
      <c r="H133" s="198">
        <v>1</v>
      </c>
      <c r="I133" s="199"/>
      <c r="J133" s="200">
        <f>ROUND(I133*H133,2)</f>
        <v>0</v>
      </c>
      <c r="K133" s="196" t="s">
        <v>1374</v>
      </c>
      <c r="L133" s="40"/>
      <c r="M133" s="201" t="s">
        <v>1</v>
      </c>
      <c r="N133" s="202" t="s">
        <v>46</v>
      </c>
      <c r="O133" s="72"/>
      <c r="P133" s="203">
        <f>O133*H133</f>
        <v>0</v>
      </c>
      <c r="Q133" s="203">
        <v>0</v>
      </c>
      <c r="R133" s="203">
        <f>Q133*H133</f>
        <v>0</v>
      </c>
      <c r="S133" s="203">
        <v>0</v>
      </c>
      <c r="T133" s="204">
        <f>S133*H133</f>
        <v>0</v>
      </c>
      <c r="U133" s="35"/>
      <c r="V133" s="35"/>
      <c r="W133" s="35"/>
      <c r="X133" s="35"/>
      <c r="Y133" s="35"/>
      <c r="Z133" s="35"/>
      <c r="AA133" s="35"/>
      <c r="AB133" s="35"/>
      <c r="AC133" s="35"/>
      <c r="AD133" s="35"/>
      <c r="AE133" s="35"/>
      <c r="AR133" s="205" t="s">
        <v>373</v>
      </c>
      <c r="AT133" s="205" t="s">
        <v>368</v>
      </c>
      <c r="AU133" s="205" t="s">
        <v>88</v>
      </c>
      <c r="AY133" s="18" t="s">
        <v>365</v>
      </c>
      <c r="BE133" s="206">
        <f>IF(N133="základní",J133,0)</f>
        <v>0</v>
      </c>
      <c r="BF133" s="206">
        <f>IF(N133="snížená",J133,0)</f>
        <v>0</v>
      </c>
      <c r="BG133" s="206">
        <f>IF(N133="zákl. přenesená",J133,0)</f>
        <v>0</v>
      </c>
      <c r="BH133" s="206">
        <f>IF(N133="sníž. přenesená",J133,0)</f>
        <v>0</v>
      </c>
      <c r="BI133" s="206">
        <f>IF(N133="nulová",J133,0)</f>
        <v>0</v>
      </c>
      <c r="BJ133" s="18" t="s">
        <v>88</v>
      </c>
      <c r="BK133" s="206">
        <f>ROUND(I133*H133,2)</f>
        <v>0</v>
      </c>
      <c r="BL133" s="18" t="s">
        <v>373</v>
      </c>
      <c r="BM133" s="205" t="s">
        <v>373</v>
      </c>
    </row>
    <row r="134" spans="1:65" s="2" customFormat="1" ht="33" customHeight="1">
      <c r="A134" s="35"/>
      <c r="B134" s="36"/>
      <c r="C134" s="194" t="s">
        <v>383</v>
      </c>
      <c r="D134" s="194" t="s">
        <v>368</v>
      </c>
      <c r="E134" s="195" t="s">
        <v>1660</v>
      </c>
      <c r="F134" s="196" t="s">
        <v>1661</v>
      </c>
      <c r="G134" s="197" t="s">
        <v>396</v>
      </c>
      <c r="H134" s="198">
        <v>15</v>
      </c>
      <c r="I134" s="199"/>
      <c r="J134" s="200">
        <f>ROUND(I134*H134,2)</f>
        <v>0</v>
      </c>
      <c r="K134" s="196" t="s">
        <v>1269</v>
      </c>
      <c r="L134" s="40"/>
      <c r="M134" s="201" t="s">
        <v>1</v>
      </c>
      <c r="N134" s="202" t="s">
        <v>46</v>
      </c>
      <c r="O134" s="72"/>
      <c r="P134" s="203">
        <f>O134*H134</f>
        <v>0</v>
      </c>
      <c r="Q134" s="203">
        <v>0</v>
      </c>
      <c r="R134" s="203">
        <f>Q134*H134</f>
        <v>0</v>
      </c>
      <c r="S134" s="203">
        <v>0</v>
      </c>
      <c r="T134" s="204">
        <f>S134*H134</f>
        <v>0</v>
      </c>
      <c r="U134" s="35"/>
      <c r="V134" s="35"/>
      <c r="W134" s="35"/>
      <c r="X134" s="35"/>
      <c r="Y134" s="35"/>
      <c r="Z134" s="35"/>
      <c r="AA134" s="35"/>
      <c r="AB134" s="35"/>
      <c r="AC134" s="35"/>
      <c r="AD134" s="35"/>
      <c r="AE134" s="35"/>
      <c r="AR134" s="205" t="s">
        <v>373</v>
      </c>
      <c r="AT134" s="205" t="s">
        <v>368</v>
      </c>
      <c r="AU134" s="205" t="s">
        <v>88</v>
      </c>
      <c r="AY134" s="18" t="s">
        <v>365</v>
      </c>
      <c r="BE134" s="206">
        <f>IF(N134="základní",J134,0)</f>
        <v>0</v>
      </c>
      <c r="BF134" s="206">
        <f>IF(N134="snížená",J134,0)</f>
        <v>0</v>
      </c>
      <c r="BG134" s="206">
        <f>IF(N134="zákl. přenesená",J134,0)</f>
        <v>0</v>
      </c>
      <c r="BH134" s="206">
        <f>IF(N134="sníž. přenesená",J134,0)</f>
        <v>0</v>
      </c>
      <c r="BI134" s="206">
        <f>IF(N134="nulová",J134,0)</f>
        <v>0</v>
      </c>
      <c r="BJ134" s="18" t="s">
        <v>88</v>
      </c>
      <c r="BK134" s="206">
        <f>ROUND(I134*H134,2)</f>
        <v>0</v>
      </c>
      <c r="BL134" s="18" t="s">
        <v>373</v>
      </c>
      <c r="BM134" s="205" t="s">
        <v>366</v>
      </c>
    </row>
    <row r="135" spans="1:65" s="2" customFormat="1" ht="16.5" customHeight="1">
      <c r="A135" s="35"/>
      <c r="B135" s="36"/>
      <c r="C135" s="194" t="s">
        <v>373</v>
      </c>
      <c r="D135" s="194" t="s">
        <v>368</v>
      </c>
      <c r="E135" s="195" t="s">
        <v>1662</v>
      </c>
      <c r="F135" s="196" t="s">
        <v>1663</v>
      </c>
      <c r="G135" s="197" t="s">
        <v>396</v>
      </c>
      <c r="H135" s="198">
        <v>85</v>
      </c>
      <c r="I135" s="199"/>
      <c r="J135" s="200">
        <f>ROUND(I135*H135,2)</f>
        <v>0</v>
      </c>
      <c r="K135" s="196" t="s">
        <v>1374</v>
      </c>
      <c r="L135" s="40"/>
      <c r="M135" s="201" t="s">
        <v>1</v>
      </c>
      <c r="N135" s="202" t="s">
        <v>46</v>
      </c>
      <c r="O135" s="72"/>
      <c r="P135" s="203">
        <f>O135*H135</f>
        <v>0</v>
      </c>
      <c r="Q135" s="203">
        <v>0</v>
      </c>
      <c r="R135" s="203">
        <f>Q135*H135</f>
        <v>0</v>
      </c>
      <c r="S135" s="203">
        <v>0</v>
      </c>
      <c r="T135" s="204">
        <f>S135*H135</f>
        <v>0</v>
      </c>
      <c r="U135" s="35"/>
      <c r="V135" s="35"/>
      <c r="W135" s="35"/>
      <c r="X135" s="35"/>
      <c r="Y135" s="35"/>
      <c r="Z135" s="35"/>
      <c r="AA135" s="35"/>
      <c r="AB135" s="35"/>
      <c r="AC135" s="35"/>
      <c r="AD135" s="35"/>
      <c r="AE135" s="35"/>
      <c r="AR135" s="205" t="s">
        <v>373</v>
      </c>
      <c r="AT135" s="205" t="s">
        <v>368</v>
      </c>
      <c r="AU135" s="205" t="s">
        <v>88</v>
      </c>
      <c r="AY135" s="18" t="s">
        <v>365</v>
      </c>
      <c r="BE135" s="206">
        <f>IF(N135="základní",J135,0)</f>
        <v>0</v>
      </c>
      <c r="BF135" s="206">
        <f>IF(N135="snížená",J135,0)</f>
        <v>0</v>
      </c>
      <c r="BG135" s="206">
        <f>IF(N135="zákl. přenesená",J135,0)</f>
        <v>0</v>
      </c>
      <c r="BH135" s="206">
        <f>IF(N135="sníž. přenesená",J135,0)</f>
        <v>0</v>
      </c>
      <c r="BI135" s="206">
        <f>IF(N135="nulová",J135,0)</f>
        <v>0</v>
      </c>
      <c r="BJ135" s="18" t="s">
        <v>88</v>
      </c>
      <c r="BK135" s="206">
        <f>ROUND(I135*H135,2)</f>
        <v>0</v>
      </c>
      <c r="BL135" s="18" t="s">
        <v>373</v>
      </c>
      <c r="BM135" s="205" t="s">
        <v>411</v>
      </c>
    </row>
    <row r="136" spans="1:65" s="14" customFormat="1">
      <c r="B136" s="218"/>
      <c r="C136" s="219"/>
      <c r="D136" s="209" t="s">
        <v>375</v>
      </c>
      <c r="E136" s="220" t="s">
        <v>1</v>
      </c>
      <c r="F136" s="221" t="s">
        <v>1664</v>
      </c>
      <c r="G136" s="219"/>
      <c r="H136" s="222">
        <v>85</v>
      </c>
      <c r="I136" s="223"/>
      <c r="J136" s="219"/>
      <c r="K136" s="219"/>
      <c r="L136" s="224"/>
      <c r="M136" s="225"/>
      <c r="N136" s="226"/>
      <c r="O136" s="226"/>
      <c r="P136" s="226"/>
      <c r="Q136" s="226"/>
      <c r="R136" s="226"/>
      <c r="S136" s="226"/>
      <c r="T136" s="227"/>
      <c r="AT136" s="228" t="s">
        <v>375</v>
      </c>
      <c r="AU136" s="228" t="s">
        <v>88</v>
      </c>
      <c r="AV136" s="14" t="s">
        <v>90</v>
      </c>
      <c r="AW136" s="14" t="s">
        <v>36</v>
      </c>
      <c r="AX136" s="14" t="s">
        <v>81</v>
      </c>
      <c r="AY136" s="228" t="s">
        <v>365</v>
      </c>
    </row>
    <row r="137" spans="1:65" s="15" customFormat="1">
      <c r="B137" s="229"/>
      <c r="C137" s="230"/>
      <c r="D137" s="209" t="s">
        <v>375</v>
      </c>
      <c r="E137" s="231" t="s">
        <v>1</v>
      </c>
      <c r="F137" s="232" t="s">
        <v>379</v>
      </c>
      <c r="G137" s="230"/>
      <c r="H137" s="233">
        <v>85</v>
      </c>
      <c r="I137" s="234"/>
      <c r="J137" s="230"/>
      <c r="K137" s="230"/>
      <c r="L137" s="235"/>
      <c r="M137" s="236"/>
      <c r="N137" s="237"/>
      <c r="O137" s="237"/>
      <c r="P137" s="237"/>
      <c r="Q137" s="237"/>
      <c r="R137" s="237"/>
      <c r="S137" s="237"/>
      <c r="T137" s="238"/>
      <c r="AT137" s="239" t="s">
        <v>375</v>
      </c>
      <c r="AU137" s="239" t="s">
        <v>88</v>
      </c>
      <c r="AV137" s="15" t="s">
        <v>373</v>
      </c>
      <c r="AW137" s="15" t="s">
        <v>36</v>
      </c>
      <c r="AX137" s="15" t="s">
        <v>88</v>
      </c>
      <c r="AY137" s="239" t="s">
        <v>365</v>
      </c>
    </row>
    <row r="138" spans="1:65" s="2" customFormat="1" ht="55.5" customHeight="1">
      <c r="A138" s="35"/>
      <c r="B138" s="36"/>
      <c r="C138" s="194" t="s">
        <v>393</v>
      </c>
      <c r="D138" s="194" t="s">
        <v>368</v>
      </c>
      <c r="E138" s="195" t="s">
        <v>1665</v>
      </c>
      <c r="F138" s="196" t="s">
        <v>1666</v>
      </c>
      <c r="G138" s="197" t="s">
        <v>396</v>
      </c>
      <c r="H138" s="198">
        <v>35</v>
      </c>
      <c r="I138" s="199"/>
      <c r="J138" s="200">
        <f t="shared" ref="J138:J155" si="0">ROUND(I138*H138,2)</f>
        <v>0</v>
      </c>
      <c r="K138" s="196" t="s">
        <v>1269</v>
      </c>
      <c r="L138" s="40"/>
      <c r="M138" s="201" t="s">
        <v>1</v>
      </c>
      <c r="N138" s="202" t="s">
        <v>46</v>
      </c>
      <c r="O138" s="72"/>
      <c r="P138" s="203">
        <f t="shared" ref="P138:P155" si="1">O138*H138</f>
        <v>0</v>
      </c>
      <c r="Q138" s="203">
        <v>0</v>
      </c>
      <c r="R138" s="203">
        <f t="shared" ref="R138:R155" si="2">Q138*H138</f>
        <v>0</v>
      </c>
      <c r="S138" s="203">
        <v>0</v>
      </c>
      <c r="T138" s="204">
        <f t="shared" ref="T138:T155" si="3">S138*H138</f>
        <v>0</v>
      </c>
      <c r="U138" s="35"/>
      <c r="V138" s="35"/>
      <c r="W138" s="35"/>
      <c r="X138" s="35"/>
      <c r="Y138" s="35"/>
      <c r="Z138" s="35"/>
      <c r="AA138" s="35"/>
      <c r="AB138" s="35"/>
      <c r="AC138" s="35"/>
      <c r="AD138" s="35"/>
      <c r="AE138" s="35"/>
      <c r="AR138" s="205" t="s">
        <v>373</v>
      </c>
      <c r="AT138" s="205" t="s">
        <v>368</v>
      </c>
      <c r="AU138" s="205" t="s">
        <v>88</v>
      </c>
      <c r="AY138" s="18" t="s">
        <v>365</v>
      </c>
      <c r="BE138" s="206">
        <f t="shared" ref="BE138:BE155" si="4">IF(N138="základní",J138,0)</f>
        <v>0</v>
      </c>
      <c r="BF138" s="206">
        <f t="shared" ref="BF138:BF155" si="5">IF(N138="snížená",J138,0)</f>
        <v>0</v>
      </c>
      <c r="BG138" s="206">
        <f t="shared" ref="BG138:BG155" si="6">IF(N138="zákl. přenesená",J138,0)</f>
        <v>0</v>
      </c>
      <c r="BH138" s="206">
        <f t="shared" ref="BH138:BH155" si="7">IF(N138="sníž. přenesená",J138,0)</f>
        <v>0</v>
      </c>
      <c r="BI138" s="206">
        <f t="shared" ref="BI138:BI155" si="8">IF(N138="nulová",J138,0)</f>
        <v>0</v>
      </c>
      <c r="BJ138" s="18" t="s">
        <v>88</v>
      </c>
      <c r="BK138" s="206">
        <f t="shared" ref="BK138:BK155" si="9">ROUND(I138*H138,2)</f>
        <v>0</v>
      </c>
      <c r="BL138" s="18" t="s">
        <v>373</v>
      </c>
      <c r="BM138" s="205" t="s">
        <v>425</v>
      </c>
    </row>
    <row r="139" spans="1:65" s="2" customFormat="1" ht="16.5" customHeight="1">
      <c r="A139" s="35"/>
      <c r="B139" s="36"/>
      <c r="C139" s="194" t="s">
        <v>366</v>
      </c>
      <c r="D139" s="194" t="s">
        <v>368</v>
      </c>
      <c r="E139" s="195" t="s">
        <v>1667</v>
      </c>
      <c r="F139" s="196" t="s">
        <v>1668</v>
      </c>
      <c r="G139" s="197" t="s">
        <v>396</v>
      </c>
      <c r="H139" s="198">
        <v>50</v>
      </c>
      <c r="I139" s="199"/>
      <c r="J139" s="200">
        <f t="shared" si="0"/>
        <v>0</v>
      </c>
      <c r="K139" s="196" t="s">
        <v>1374</v>
      </c>
      <c r="L139" s="40"/>
      <c r="M139" s="201" t="s">
        <v>1</v>
      </c>
      <c r="N139" s="202" t="s">
        <v>46</v>
      </c>
      <c r="O139" s="72"/>
      <c r="P139" s="203">
        <f t="shared" si="1"/>
        <v>0</v>
      </c>
      <c r="Q139" s="203">
        <v>0</v>
      </c>
      <c r="R139" s="203">
        <f t="shared" si="2"/>
        <v>0</v>
      </c>
      <c r="S139" s="203">
        <v>0</v>
      </c>
      <c r="T139" s="204">
        <f t="shared" si="3"/>
        <v>0</v>
      </c>
      <c r="U139" s="35"/>
      <c r="V139" s="35"/>
      <c r="W139" s="35"/>
      <c r="X139" s="35"/>
      <c r="Y139" s="35"/>
      <c r="Z139" s="35"/>
      <c r="AA139" s="35"/>
      <c r="AB139" s="35"/>
      <c r="AC139" s="35"/>
      <c r="AD139" s="35"/>
      <c r="AE139" s="35"/>
      <c r="AR139" s="205" t="s">
        <v>373</v>
      </c>
      <c r="AT139" s="205" t="s">
        <v>368</v>
      </c>
      <c r="AU139" s="205" t="s">
        <v>88</v>
      </c>
      <c r="AY139" s="18" t="s">
        <v>365</v>
      </c>
      <c r="BE139" s="206">
        <f t="shared" si="4"/>
        <v>0</v>
      </c>
      <c r="BF139" s="206">
        <f t="shared" si="5"/>
        <v>0</v>
      </c>
      <c r="BG139" s="206">
        <f t="shared" si="6"/>
        <v>0</v>
      </c>
      <c r="BH139" s="206">
        <f t="shared" si="7"/>
        <v>0</v>
      </c>
      <c r="BI139" s="206">
        <f t="shared" si="8"/>
        <v>0</v>
      </c>
      <c r="BJ139" s="18" t="s">
        <v>88</v>
      </c>
      <c r="BK139" s="206">
        <f t="shared" si="9"/>
        <v>0</v>
      </c>
      <c r="BL139" s="18" t="s">
        <v>373</v>
      </c>
      <c r="BM139" s="205" t="s">
        <v>439</v>
      </c>
    </row>
    <row r="140" spans="1:65" s="2" customFormat="1" ht="24.2" customHeight="1">
      <c r="A140" s="35"/>
      <c r="B140" s="36"/>
      <c r="C140" s="194" t="s">
        <v>405</v>
      </c>
      <c r="D140" s="194" t="s">
        <v>368</v>
      </c>
      <c r="E140" s="195" t="s">
        <v>1669</v>
      </c>
      <c r="F140" s="196" t="s">
        <v>1670</v>
      </c>
      <c r="G140" s="197" t="s">
        <v>396</v>
      </c>
      <c r="H140" s="198">
        <v>25</v>
      </c>
      <c r="I140" s="199"/>
      <c r="J140" s="200">
        <f t="shared" si="0"/>
        <v>0</v>
      </c>
      <c r="K140" s="196" t="s">
        <v>1269</v>
      </c>
      <c r="L140" s="40"/>
      <c r="M140" s="201" t="s">
        <v>1</v>
      </c>
      <c r="N140" s="202" t="s">
        <v>46</v>
      </c>
      <c r="O140" s="72"/>
      <c r="P140" s="203">
        <f t="shared" si="1"/>
        <v>0</v>
      </c>
      <c r="Q140" s="203">
        <v>0</v>
      </c>
      <c r="R140" s="203">
        <f t="shared" si="2"/>
        <v>0</v>
      </c>
      <c r="S140" s="203">
        <v>0</v>
      </c>
      <c r="T140" s="204">
        <f t="shared" si="3"/>
        <v>0</v>
      </c>
      <c r="U140" s="35"/>
      <c r="V140" s="35"/>
      <c r="W140" s="35"/>
      <c r="X140" s="35"/>
      <c r="Y140" s="35"/>
      <c r="Z140" s="35"/>
      <c r="AA140" s="35"/>
      <c r="AB140" s="35"/>
      <c r="AC140" s="35"/>
      <c r="AD140" s="35"/>
      <c r="AE140" s="35"/>
      <c r="AR140" s="205" t="s">
        <v>373</v>
      </c>
      <c r="AT140" s="205" t="s">
        <v>368</v>
      </c>
      <c r="AU140" s="205" t="s">
        <v>88</v>
      </c>
      <c r="AY140" s="18" t="s">
        <v>365</v>
      </c>
      <c r="BE140" s="206">
        <f t="shared" si="4"/>
        <v>0</v>
      </c>
      <c r="BF140" s="206">
        <f t="shared" si="5"/>
        <v>0</v>
      </c>
      <c r="BG140" s="206">
        <f t="shared" si="6"/>
        <v>0</v>
      </c>
      <c r="BH140" s="206">
        <f t="shared" si="7"/>
        <v>0</v>
      </c>
      <c r="BI140" s="206">
        <f t="shared" si="8"/>
        <v>0</v>
      </c>
      <c r="BJ140" s="18" t="s">
        <v>88</v>
      </c>
      <c r="BK140" s="206">
        <f t="shared" si="9"/>
        <v>0</v>
      </c>
      <c r="BL140" s="18" t="s">
        <v>373</v>
      </c>
      <c r="BM140" s="205" t="s">
        <v>451</v>
      </c>
    </row>
    <row r="141" spans="1:65" s="2" customFormat="1" ht="24.2" customHeight="1">
      <c r="A141" s="35"/>
      <c r="B141" s="36"/>
      <c r="C141" s="194" t="s">
        <v>411</v>
      </c>
      <c r="D141" s="194" t="s">
        <v>368</v>
      </c>
      <c r="E141" s="195" t="s">
        <v>1671</v>
      </c>
      <c r="F141" s="196" t="s">
        <v>1672</v>
      </c>
      <c r="G141" s="197" t="s">
        <v>396</v>
      </c>
      <c r="H141" s="198">
        <v>75</v>
      </c>
      <c r="I141" s="199"/>
      <c r="J141" s="200">
        <f t="shared" si="0"/>
        <v>0</v>
      </c>
      <c r="K141" s="196" t="s">
        <v>1374</v>
      </c>
      <c r="L141" s="40"/>
      <c r="M141" s="201" t="s">
        <v>1</v>
      </c>
      <c r="N141" s="202" t="s">
        <v>46</v>
      </c>
      <c r="O141" s="72"/>
      <c r="P141" s="203">
        <f t="shared" si="1"/>
        <v>0</v>
      </c>
      <c r="Q141" s="203">
        <v>0</v>
      </c>
      <c r="R141" s="203">
        <f t="shared" si="2"/>
        <v>0</v>
      </c>
      <c r="S141" s="203">
        <v>0</v>
      </c>
      <c r="T141" s="204">
        <f t="shared" si="3"/>
        <v>0</v>
      </c>
      <c r="U141" s="35"/>
      <c r="V141" s="35"/>
      <c r="W141" s="35"/>
      <c r="X141" s="35"/>
      <c r="Y141" s="35"/>
      <c r="Z141" s="35"/>
      <c r="AA141" s="35"/>
      <c r="AB141" s="35"/>
      <c r="AC141" s="35"/>
      <c r="AD141" s="35"/>
      <c r="AE141" s="35"/>
      <c r="AR141" s="205" t="s">
        <v>373</v>
      </c>
      <c r="AT141" s="205" t="s">
        <v>368</v>
      </c>
      <c r="AU141" s="205" t="s">
        <v>88</v>
      </c>
      <c r="AY141" s="18" t="s">
        <v>365</v>
      </c>
      <c r="BE141" s="206">
        <f t="shared" si="4"/>
        <v>0</v>
      </c>
      <c r="BF141" s="206">
        <f t="shared" si="5"/>
        <v>0</v>
      </c>
      <c r="BG141" s="206">
        <f t="shared" si="6"/>
        <v>0</v>
      </c>
      <c r="BH141" s="206">
        <f t="shared" si="7"/>
        <v>0</v>
      </c>
      <c r="BI141" s="206">
        <f t="shared" si="8"/>
        <v>0</v>
      </c>
      <c r="BJ141" s="18" t="s">
        <v>88</v>
      </c>
      <c r="BK141" s="206">
        <f t="shared" si="9"/>
        <v>0</v>
      </c>
      <c r="BL141" s="18" t="s">
        <v>373</v>
      </c>
      <c r="BM141" s="205" t="s">
        <v>421</v>
      </c>
    </row>
    <row r="142" spans="1:65" s="2" customFormat="1" ht="24.2" customHeight="1">
      <c r="A142" s="35"/>
      <c r="B142" s="36"/>
      <c r="C142" s="194" t="s">
        <v>400</v>
      </c>
      <c r="D142" s="194" t="s">
        <v>368</v>
      </c>
      <c r="E142" s="195" t="s">
        <v>1673</v>
      </c>
      <c r="F142" s="196" t="s">
        <v>1674</v>
      </c>
      <c r="G142" s="197" t="s">
        <v>396</v>
      </c>
      <c r="H142" s="198">
        <v>410</v>
      </c>
      <c r="I142" s="199"/>
      <c r="J142" s="200">
        <f t="shared" si="0"/>
        <v>0</v>
      </c>
      <c r="K142" s="196" t="s">
        <v>1269</v>
      </c>
      <c r="L142" s="40"/>
      <c r="M142" s="201" t="s">
        <v>1</v>
      </c>
      <c r="N142" s="202" t="s">
        <v>46</v>
      </c>
      <c r="O142" s="72"/>
      <c r="P142" s="203">
        <f t="shared" si="1"/>
        <v>0</v>
      </c>
      <c r="Q142" s="203">
        <v>0</v>
      </c>
      <c r="R142" s="203">
        <f t="shared" si="2"/>
        <v>0</v>
      </c>
      <c r="S142" s="203">
        <v>0</v>
      </c>
      <c r="T142" s="204">
        <f t="shared" si="3"/>
        <v>0</v>
      </c>
      <c r="U142" s="35"/>
      <c r="V142" s="35"/>
      <c r="W142" s="35"/>
      <c r="X142" s="35"/>
      <c r="Y142" s="35"/>
      <c r="Z142" s="35"/>
      <c r="AA142" s="35"/>
      <c r="AB142" s="35"/>
      <c r="AC142" s="35"/>
      <c r="AD142" s="35"/>
      <c r="AE142" s="35"/>
      <c r="AR142" s="205" t="s">
        <v>373</v>
      </c>
      <c r="AT142" s="205" t="s">
        <v>368</v>
      </c>
      <c r="AU142" s="205" t="s">
        <v>88</v>
      </c>
      <c r="AY142" s="18" t="s">
        <v>365</v>
      </c>
      <c r="BE142" s="206">
        <f t="shared" si="4"/>
        <v>0</v>
      </c>
      <c r="BF142" s="206">
        <f t="shared" si="5"/>
        <v>0</v>
      </c>
      <c r="BG142" s="206">
        <f t="shared" si="6"/>
        <v>0</v>
      </c>
      <c r="BH142" s="206">
        <f t="shared" si="7"/>
        <v>0</v>
      </c>
      <c r="BI142" s="206">
        <f t="shared" si="8"/>
        <v>0</v>
      </c>
      <c r="BJ142" s="18" t="s">
        <v>88</v>
      </c>
      <c r="BK142" s="206">
        <f t="shared" si="9"/>
        <v>0</v>
      </c>
      <c r="BL142" s="18" t="s">
        <v>373</v>
      </c>
      <c r="BM142" s="205" t="s">
        <v>474</v>
      </c>
    </row>
    <row r="143" spans="1:65" s="2" customFormat="1" ht="24.2" customHeight="1">
      <c r="A143" s="35"/>
      <c r="B143" s="36"/>
      <c r="C143" s="194" t="s">
        <v>425</v>
      </c>
      <c r="D143" s="194" t="s">
        <v>368</v>
      </c>
      <c r="E143" s="195" t="s">
        <v>1675</v>
      </c>
      <c r="F143" s="196" t="s">
        <v>1676</v>
      </c>
      <c r="G143" s="197" t="s">
        <v>396</v>
      </c>
      <c r="H143" s="198">
        <v>90</v>
      </c>
      <c r="I143" s="199"/>
      <c r="J143" s="200">
        <f t="shared" si="0"/>
        <v>0</v>
      </c>
      <c r="K143" s="196" t="s">
        <v>1269</v>
      </c>
      <c r="L143" s="40"/>
      <c r="M143" s="201" t="s">
        <v>1</v>
      </c>
      <c r="N143" s="202" t="s">
        <v>46</v>
      </c>
      <c r="O143" s="72"/>
      <c r="P143" s="203">
        <f t="shared" si="1"/>
        <v>0</v>
      </c>
      <c r="Q143" s="203">
        <v>0</v>
      </c>
      <c r="R143" s="203">
        <f t="shared" si="2"/>
        <v>0</v>
      </c>
      <c r="S143" s="203">
        <v>0</v>
      </c>
      <c r="T143" s="204">
        <f t="shared" si="3"/>
        <v>0</v>
      </c>
      <c r="U143" s="35"/>
      <c r="V143" s="35"/>
      <c r="W143" s="35"/>
      <c r="X143" s="35"/>
      <c r="Y143" s="35"/>
      <c r="Z143" s="35"/>
      <c r="AA143" s="35"/>
      <c r="AB143" s="35"/>
      <c r="AC143" s="35"/>
      <c r="AD143" s="35"/>
      <c r="AE143" s="35"/>
      <c r="AR143" s="205" t="s">
        <v>373</v>
      </c>
      <c r="AT143" s="205" t="s">
        <v>368</v>
      </c>
      <c r="AU143" s="205" t="s">
        <v>88</v>
      </c>
      <c r="AY143" s="18" t="s">
        <v>365</v>
      </c>
      <c r="BE143" s="206">
        <f t="shared" si="4"/>
        <v>0</v>
      </c>
      <c r="BF143" s="206">
        <f t="shared" si="5"/>
        <v>0</v>
      </c>
      <c r="BG143" s="206">
        <f t="shared" si="6"/>
        <v>0</v>
      </c>
      <c r="BH143" s="206">
        <f t="shared" si="7"/>
        <v>0</v>
      </c>
      <c r="BI143" s="206">
        <f t="shared" si="8"/>
        <v>0</v>
      </c>
      <c r="BJ143" s="18" t="s">
        <v>88</v>
      </c>
      <c r="BK143" s="206">
        <f t="shared" si="9"/>
        <v>0</v>
      </c>
      <c r="BL143" s="18" t="s">
        <v>373</v>
      </c>
      <c r="BM143" s="205" t="s">
        <v>484</v>
      </c>
    </row>
    <row r="144" spans="1:65" s="2" customFormat="1" ht="24.2" customHeight="1">
      <c r="A144" s="35"/>
      <c r="B144" s="36"/>
      <c r="C144" s="194" t="s">
        <v>431</v>
      </c>
      <c r="D144" s="194" t="s">
        <v>368</v>
      </c>
      <c r="E144" s="195" t="s">
        <v>1677</v>
      </c>
      <c r="F144" s="196" t="s">
        <v>1678</v>
      </c>
      <c r="G144" s="197" t="s">
        <v>396</v>
      </c>
      <c r="H144" s="198">
        <v>750</v>
      </c>
      <c r="I144" s="199"/>
      <c r="J144" s="200">
        <f t="shared" si="0"/>
        <v>0</v>
      </c>
      <c r="K144" s="196" t="s">
        <v>1269</v>
      </c>
      <c r="L144" s="40"/>
      <c r="M144" s="201" t="s">
        <v>1</v>
      </c>
      <c r="N144" s="202" t="s">
        <v>46</v>
      </c>
      <c r="O144" s="72"/>
      <c r="P144" s="203">
        <f t="shared" si="1"/>
        <v>0</v>
      </c>
      <c r="Q144" s="203">
        <v>0</v>
      </c>
      <c r="R144" s="203">
        <f t="shared" si="2"/>
        <v>0</v>
      </c>
      <c r="S144" s="203">
        <v>0</v>
      </c>
      <c r="T144" s="204">
        <f t="shared" si="3"/>
        <v>0</v>
      </c>
      <c r="U144" s="35"/>
      <c r="V144" s="35"/>
      <c r="W144" s="35"/>
      <c r="X144" s="35"/>
      <c r="Y144" s="35"/>
      <c r="Z144" s="35"/>
      <c r="AA144" s="35"/>
      <c r="AB144" s="35"/>
      <c r="AC144" s="35"/>
      <c r="AD144" s="35"/>
      <c r="AE144" s="35"/>
      <c r="AR144" s="205" t="s">
        <v>373</v>
      </c>
      <c r="AT144" s="205" t="s">
        <v>368</v>
      </c>
      <c r="AU144" s="205" t="s">
        <v>88</v>
      </c>
      <c r="AY144" s="18" t="s">
        <v>365</v>
      </c>
      <c r="BE144" s="206">
        <f t="shared" si="4"/>
        <v>0</v>
      </c>
      <c r="BF144" s="206">
        <f t="shared" si="5"/>
        <v>0</v>
      </c>
      <c r="BG144" s="206">
        <f t="shared" si="6"/>
        <v>0</v>
      </c>
      <c r="BH144" s="206">
        <f t="shared" si="7"/>
        <v>0</v>
      </c>
      <c r="BI144" s="206">
        <f t="shared" si="8"/>
        <v>0</v>
      </c>
      <c r="BJ144" s="18" t="s">
        <v>88</v>
      </c>
      <c r="BK144" s="206">
        <f t="shared" si="9"/>
        <v>0</v>
      </c>
      <c r="BL144" s="18" t="s">
        <v>373</v>
      </c>
      <c r="BM144" s="205" t="s">
        <v>494</v>
      </c>
    </row>
    <row r="145" spans="1:65" s="2" customFormat="1" ht="21.75" customHeight="1">
      <c r="A145" s="35"/>
      <c r="B145" s="36"/>
      <c r="C145" s="194" t="s">
        <v>439</v>
      </c>
      <c r="D145" s="194" t="s">
        <v>368</v>
      </c>
      <c r="E145" s="195" t="s">
        <v>1679</v>
      </c>
      <c r="F145" s="196" t="s">
        <v>1680</v>
      </c>
      <c r="G145" s="197" t="s">
        <v>1331</v>
      </c>
      <c r="H145" s="198">
        <v>2</v>
      </c>
      <c r="I145" s="199"/>
      <c r="J145" s="200">
        <f t="shared" si="0"/>
        <v>0</v>
      </c>
      <c r="K145" s="196" t="s">
        <v>1374</v>
      </c>
      <c r="L145" s="40"/>
      <c r="M145" s="201" t="s">
        <v>1</v>
      </c>
      <c r="N145" s="202" t="s">
        <v>46</v>
      </c>
      <c r="O145" s="72"/>
      <c r="P145" s="203">
        <f t="shared" si="1"/>
        <v>0</v>
      </c>
      <c r="Q145" s="203">
        <v>0</v>
      </c>
      <c r="R145" s="203">
        <f t="shared" si="2"/>
        <v>0</v>
      </c>
      <c r="S145" s="203">
        <v>0</v>
      </c>
      <c r="T145" s="204">
        <f t="shared" si="3"/>
        <v>0</v>
      </c>
      <c r="U145" s="35"/>
      <c r="V145" s="35"/>
      <c r="W145" s="35"/>
      <c r="X145" s="35"/>
      <c r="Y145" s="35"/>
      <c r="Z145" s="35"/>
      <c r="AA145" s="35"/>
      <c r="AB145" s="35"/>
      <c r="AC145" s="35"/>
      <c r="AD145" s="35"/>
      <c r="AE145" s="35"/>
      <c r="AR145" s="205" t="s">
        <v>373</v>
      </c>
      <c r="AT145" s="205" t="s">
        <v>368</v>
      </c>
      <c r="AU145" s="205" t="s">
        <v>88</v>
      </c>
      <c r="AY145" s="18" t="s">
        <v>365</v>
      </c>
      <c r="BE145" s="206">
        <f t="shared" si="4"/>
        <v>0</v>
      </c>
      <c r="BF145" s="206">
        <f t="shared" si="5"/>
        <v>0</v>
      </c>
      <c r="BG145" s="206">
        <f t="shared" si="6"/>
        <v>0</v>
      </c>
      <c r="BH145" s="206">
        <f t="shared" si="7"/>
        <v>0</v>
      </c>
      <c r="BI145" s="206">
        <f t="shared" si="8"/>
        <v>0</v>
      </c>
      <c r="BJ145" s="18" t="s">
        <v>88</v>
      </c>
      <c r="BK145" s="206">
        <f t="shared" si="9"/>
        <v>0</v>
      </c>
      <c r="BL145" s="18" t="s">
        <v>373</v>
      </c>
      <c r="BM145" s="205" t="s">
        <v>504</v>
      </c>
    </row>
    <row r="146" spans="1:65" s="2" customFormat="1" ht="44.25" customHeight="1">
      <c r="A146" s="35"/>
      <c r="B146" s="36"/>
      <c r="C146" s="194" t="s">
        <v>445</v>
      </c>
      <c r="D146" s="194" t="s">
        <v>368</v>
      </c>
      <c r="E146" s="195" t="s">
        <v>1681</v>
      </c>
      <c r="F146" s="196" t="s">
        <v>1682</v>
      </c>
      <c r="G146" s="197" t="s">
        <v>700</v>
      </c>
      <c r="H146" s="198">
        <v>1</v>
      </c>
      <c r="I146" s="199"/>
      <c r="J146" s="200">
        <f t="shared" si="0"/>
        <v>0</v>
      </c>
      <c r="K146" s="196" t="s">
        <v>1374</v>
      </c>
      <c r="L146" s="40"/>
      <c r="M146" s="201" t="s">
        <v>1</v>
      </c>
      <c r="N146" s="202" t="s">
        <v>46</v>
      </c>
      <c r="O146" s="72"/>
      <c r="P146" s="203">
        <f t="shared" si="1"/>
        <v>0</v>
      </c>
      <c r="Q146" s="203">
        <v>0</v>
      </c>
      <c r="R146" s="203">
        <f t="shared" si="2"/>
        <v>0</v>
      </c>
      <c r="S146" s="203">
        <v>0</v>
      </c>
      <c r="T146" s="204">
        <f t="shared" si="3"/>
        <v>0</v>
      </c>
      <c r="U146" s="35"/>
      <c r="V146" s="35"/>
      <c r="W146" s="35"/>
      <c r="X146" s="35"/>
      <c r="Y146" s="35"/>
      <c r="Z146" s="35"/>
      <c r="AA146" s="35"/>
      <c r="AB146" s="35"/>
      <c r="AC146" s="35"/>
      <c r="AD146" s="35"/>
      <c r="AE146" s="35"/>
      <c r="AR146" s="205" t="s">
        <v>373</v>
      </c>
      <c r="AT146" s="205" t="s">
        <v>368</v>
      </c>
      <c r="AU146" s="205" t="s">
        <v>88</v>
      </c>
      <c r="AY146" s="18" t="s">
        <v>365</v>
      </c>
      <c r="BE146" s="206">
        <f t="shared" si="4"/>
        <v>0</v>
      </c>
      <c r="BF146" s="206">
        <f t="shared" si="5"/>
        <v>0</v>
      </c>
      <c r="BG146" s="206">
        <f t="shared" si="6"/>
        <v>0</v>
      </c>
      <c r="BH146" s="206">
        <f t="shared" si="7"/>
        <v>0</v>
      </c>
      <c r="BI146" s="206">
        <f t="shared" si="8"/>
        <v>0</v>
      </c>
      <c r="BJ146" s="18" t="s">
        <v>88</v>
      </c>
      <c r="BK146" s="206">
        <f t="shared" si="9"/>
        <v>0</v>
      </c>
      <c r="BL146" s="18" t="s">
        <v>373</v>
      </c>
      <c r="BM146" s="205" t="s">
        <v>514</v>
      </c>
    </row>
    <row r="147" spans="1:65" s="2" customFormat="1" ht="24.2" customHeight="1">
      <c r="A147" s="35"/>
      <c r="B147" s="36"/>
      <c r="C147" s="194" t="s">
        <v>451</v>
      </c>
      <c r="D147" s="194" t="s">
        <v>368</v>
      </c>
      <c r="E147" s="195" t="s">
        <v>1683</v>
      </c>
      <c r="F147" s="196" t="s">
        <v>1684</v>
      </c>
      <c r="G147" s="197" t="s">
        <v>1331</v>
      </c>
      <c r="H147" s="198">
        <v>7</v>
      </c>
      <c r="I147" s="199"/>
      <c r="J147" s="200">
        <f t="shared" si="0"/>
        <v>0</v>
      </c>
      <c r="K147" s="196" t="s">
        <v>1374</v>
      </c>
      <c r="L147" s="40"/>
      <c r="M147" s="201" t="s">
        <v>1</v>
      </c>
      <c r="N147" s="202" t="s">
        <v>46</v>
      </c>
      <c r="O147" s="72"/>
      <c r="P147" s="203">
        <f t="shared" si="1"/>
        <v>0</v>
      </c>
      <c r="Q147" s="203">
        <v>0</v>
      </c>
      <c r="R147" s="203">
        <f t="shared" si="2"/>
        <v>0</v>
      </c>
      <c r="S147" s="203">
        <v>0</v>
      </c>
      <c r="T147" s="204">
        <f t="shared" si="3"/>
        <v>0</v>
      </c>
      <c r="U147" s="35"/>
      <c r="V147" s="35"/>
      <c r="W147" s="35"/>
      <c r="X147" s="35"/>
      <c r="Y147" s="35"/>
      <c r="Z147" s="35"/>
      <c r="AA147" s="35"/>
      <c r="AB147" s="35"/>
      <c r="AC147" s="35"/>
      <c r="AD147" s="35"/>
      <c r="AE147" s="35"/>
      <c r="AR147" s="205" t="s">
        <v>373</v>
      </c>
      <c r="AT147" s="205" t="s">
        <v>368</v>
      </c>
      <c r="AU147" s="205" t="s">
        <v>88</v>
      </c>
      <c r="AY147" s="18" t="s">
        <v>365</v>
      </c>
      <c r="BE147" s="206">
        <f t="shared" si="4"/>
        <v>0</v>
      </c>
      <c r="BF147" s="206">
        <f t="shared" si="5"/>
        <v>0</v>
      </c>
      <c r="BG147" s="206">
        <f t="shared" si="6"/>
        <v>0</v>
      </c>
      <c r="BH147" s="206">
        <f t="shared" si="7"/>
        <v>0</v>
      </c>
      <c r="BI147" s="206">
        <f t="shared" si="8"/>
        <v>0</v>
      </c>
      <c r="BJ147" s="18" t="s">
        <v>88</v>
      </c>
      <c r="BK147" s="206">
        <f t="shared" si="9"/>
        <v>0</v>
      </c>
      <c r="BL147" s="18" t="s">
        <v>373</v>
      </c>
      <c r="BM147" s="205" t="s">
        <v>523</v>
      </c>
    </row>
    <row r="148" spans="1:65" s="2" customFormat="1" ht="24.2" customHeight="1">
      <c r="A148" s="35"/>
      <c r="B148" s="36"/>
      <c r="C148" s="194" t="s">
        <v>8</v>
      </c>
      <c r="D148" s="194" t="s">
        <v>368</v>
      </c>
      <c r="E148" s="195" t="s">
        <v>1685</v>
      </c>
      <c r="F148" s="196" t="s">
        <v>1686</v>
      </c>
      <c r="G148" s="197" t="s">
        <v>396</v>
      </c>
      <c r="H148" s="198">
        <v>400</v>
      </c>
      <c r="I148" s="199"/>
      <c r="J148" s="200">
        <f t="shared" si="0"/>
        <v>0</v>
      </c>
      <c r="K148" s="196" t="s">
        <v>1269</v>
      </c>
      <c r="L148" s="40"/>
      <c r="M148" s="201" t="s">
        <v>1</v>
      </c>
      <c r="N148" s="202" t="s">
        <v>46</v>
      </c>
      <c r="O148" s="72"/>
      <c r="P148" s="203">
        <f t="shared" si="1"/>
        <v>0</v>
      </c>
      <c r="Q148" s="203">
        <v>0</v>
      </c>
      <c r="R148" s="203">
        <f t="shared" si="2"/>
        <v>0</v>
      </c>
      <c r="S148" s="203">
        <v>0</v>
      </c>
      <c r="T148" s="204">
        <f t="shared" si="3"/>
        <v>0</v>
      </c>
      <c r="U148" s="35"/>
      <c r="V148" s="35"/>
      <c r="W148" s="35"/>
      <c r="X148" s="35"/>
      <c r="Y148" s="35"/>
      <c r="Z148" s="35"/>
      <c r="AA148" s="35"/>
      <c r="AB148" s="35"/>
      <c r="AC148" s="35"/>
      <c r="AD148" s="35"/>
      <c r="AE148" s="35"/>
      <c r="AR148" s="205" t="s">
        <v>373</v>
      </c>
      <c r="AT148" s="205" t="s">
        <v>368</v>
      </c>
      <c r="AU148" s="205" t="s">
        <v>88</v>
      </c>
      <c r="AY148" s="18" t="s">
        <v>365</v>
      </c>
      <c r="BE148" s="206">
        <f t="shared" si="4"/>
        <v>0</v>
      </c>
      <c r="BF148" s="206">
        <f t="shared" si="5"/>
        <v>0</v>
      </c>
      <c r="BG148" s="206">
        <f t="shared" si="6"/>
        <v>0</v>
      </c>
      <c r="BH148" s="206">
        <f t="shared" si="7"/>
        <v>0</v>
      </c>
      <c r="BI148" s="206">
        <f t="shared" si="8"/>
        <v>0</v>
      </c>
      <c r="BJ148" s="18" t="s">
        <v>88</v>
      </c>
      <c r="BK148" s="206">
        <f t="shared" si="9"/>
        <v>0</v>
      </c>
      <c r="BL148" s="18" t="s">
        <v>373</v>
      </c>
      <c r="BM148" s="205" t="s">
        <v>535</v>
      </c>
    </row>
    <row r="149" spans="1:65" s="2" customFormat="1" ht="24.2" customHeight="1">
      <c r="A149" s="35"/>
      <c r="B149" s="36"/>
      <c r="C149" s="194" t="s">
        <v>421</v>
      </c>
      <c r="D149" s="194" t="s">
        <v>368</v>
      </c>
      <c r="E149" s="195" t="s">
        <v>1687</v>
      </c>
      <c r="F149" s="196" t="s">
        <v>1688</v>
      </c>
      <c r="G149" s="197" t="s">
        <v>396</v>
      </c>
      <c r="H149" s="198">
        <v>100</v>
      </c>
      <c r="I149" s="199"/>
      <c r="J149" s="200">
        <f t="shared" si="0"/>
        <v>0</v>
      </c>
      <c r="K149" s="196" t="s">
        <v>1269</v>
      </c>
      <c r="L149" s="40"/>
      <c r="M149" s="201" t="s">
        <v>1</v>
      </c>
      <c r="N149" s="202" t="s">
        <v>46</v>
      </c>
      <c r="O149" s="72"/>
      <c r="P149" s="203">
        <f t="shared" si="1"/>
        <v>0</v>
      </c>
      <c r="Q149" s="203">
        <v>0</v>
      </c>
      <c r="R149" s="203">
        <f t="shared" si="2"/>
        <v>0</v>
      </c>
      <c r="S149" s="203">
        <v>0</v>
      </c>
      <c r="T149" s="204">
        <f t="shared" si="3"/>
        <v>0</v>
      </c>
      <c r="U149" s="35"/>
      <c r="V149" s="35"/>
      <c r="W149" s="35"/>
      <c r="X149" s="35"/>
      <c r="Y149" s="35"/>
      <c r="Z149" s="35"/>
      <c r="AA149" s="35"/>
      <c r="AB149" s="35"/>
      <c r="AC149" s="35"/>
      <c r="AD149" s="35"/>
      <c r="AE149" s="35"/>
      <c r="AR149" s="205" t="s">
        <v>373</v>
      </c>
      <c r="AT149" s="205" t="s">
        <v>368</v>
      </c>
      <c r="AU149" s="205" t="s">
        <v>88</v>
      </c>
      <c r="AY149" s="18" t="s">
        <v>365</v>
      </c>
      <c r="BE149" s="206">
        <f t="shared" si="4"/>
        <v>0</v>
      </c>
      <c r="BF149" s="206">
        <f t="shared" si="5"/>
        <v>0</v>
      </c>
      <c r="BG149" s="206">
        <f t="shared" si="6"/>
        <v>0</v>
      </c>
      <c r="BH149" s="206">
        <f t="shared" si="7"/>
        <v>0</v>
      </c>
      <c r="BI149" s="206">
        <f t="shared" si="8"/>
        <v>0</v>
      </c>
      <c r="BJ149" s="18" t="s">
        <v>88</v>
      </c>
      <c r="BK149" s="206">
        <f t="shared" si="9"/>
        <v>0</v>
      </c>
      <c r="BL149" s="18" t="s">
        <v>373</v>
      </c>
      <c r="BM149" s="205" t="s">
        <v>436</v>
      </c>
    </row>
    <row r="150" spans="1:65" s="2" customFormat="1" ht="24.2" customHeight="1">
      <c r="A150" s="35"/>
      <c r="B150" s="36"/>
      <c r="C150" s="194" t="s">
        <v>467</v>
      </c>
      <c r="D150" s="194" t="s">
        <v>368</v>
      </c>
      <c r="E150" s="195" t="s">
        <v>1689</v>
      </c>
      <c r="F150" s="196" t="s">
        <v>1690</v>
      </c>
      <c r="G150" s="197" t="s">
        <v>396</v>
      </c>
      <c r="H150" s="198">
        <v>75</v>
      </c>
      <c r="I150" s="199"/>
      <c r="J150" s="200">
        <f t="shared" si="0"/>
        <v>0</v>
      </c>
      <c r="K150" s="196" t="s">
        <v>1269</v>
      </c>
      <c r="L150" s="40"/>
      <c r="M150" s="201" t="s">
        <v>1</v>
      </c>
      <c r="N150" s="202" t="s">
        <v>46</v>
      </c>
      <c r="O150" s="72"/>
      <c r="P150" s="203">
        <f t="shared" si="1"/>
        <v>0</v>
      </c>
      <c r="Q150" s="203">
        <v>0</v>
      </c>
      <c r="R150" s="203">
        <f t="shared" si="2"/>
        <v>0</v>
      </c>
      <c r="S150" s="203">
        <v>0</v>
      </c>
      <c r="T150" s="204">
        <f t="shared" si="3"/>
        <v>0</v>
      </c>
      <c r="U150" s="35"/>
      <c r="V150" s="35"/>
      <c r="W150" s="35"/>
      <c r="X150" s="35"/>
      <c r="Y150" s="35"/>
      <c r="Z150" s="35"/>
      <c r="AA150" s="35"/>
      <c r="AB150" s="35"/>
      <c r="AC150" s="35"/>
      <c r="AD150" s="35"/>
      <c r="AE150" s="35"/>
      <c r="AR150" s="205" t="s">
        <v>373</v>
      </c>
      <c r="AT150" s="205" t="s">
        <v>368</v>
      </c>
      <c r="AU150" s="205" t="s">
        <v>88</v>
      </c>
      <c r="AY150" s="18" t="s">
        <v>365</v>
      </c>
      <c r="BE150" s="206">
        <f t="shared" si="4"/>
        <v>0</v>
      </c>
      <c r="BF150" s="206">
        <f t="shared" si="5"/>
        <v>0</v>
      </c>
      <c r="BG150" s="206">
        <f t="shared" si="6"/>
        <v>0</v>
      </c>
      <c r="BH150" s="206">
        <f t="shared" si="7"/>
        <v>0</v>
      </c>
      <c r="BI150" s="206">
        <f t="shared" si="8"/>
        <v>0</v>
      </c>
      <c r="BJ150" s="18" t="s">
        <v>88</v>
      </c>
      <c r="BK150" s="206">
        <f t="shared" si="9"/>
        <v>0</v>
      </c>
      <c r="BL150" s="18" t="s">
        <v>373</v>
      </c>
      <c r="BM150" s="205" t="s">
        <v>555</v>
      </c>
    </row>
    <row r="151" spans="1:65" s="2" customFormat="1" ht="24.2" customHeight="1">
      <c r="A151" s="35"/>
      <c r="B151" s="36"/>
      <c r="C151" s="194" t="s">
        <v>474</v>
      </c>
      <c r="D151" s="194" t="s">
        <v>368</v>
      </c>
      <c r="E151" s="195" t="s">
        <v>1691</v>
      </c>
      <c r="F151" s="196" t="s">
        <v>1692</v>
      </c>
      <c r="G151" s="197" t="s">
        <v>1331</v>
      </c>
      <c r="H151" s="198">
        <v>1</v>
      </c>
      <c r="I151" s="199"/>
      <c r="J151" s="200">
        <f t="shared" si="0"/>
        <v>0</v>
      </c>
      <c r="K151" s="196" t="s">
        <v>1374</v>
      </c>
      <c r="L151" s="40"/>
      <c r="M151" s="201" t="s">
        <v>1</v>
      </c>
      <c r="N151" s="202" t="s">
        <v>46</v>
      </c>
      <c r="O151" s="72"/>
      <c r="P151" s="203">
        <f t="shared" si="1"/>
        <v>0</v>
      </c>
      <c r="Q151" s="203">
        <v>0</v>
      </c>
      <c r="R151" s="203">
        <f t="shared" si="2"/>
        <v>0</v>
      </c>
      <c r="S151" s="203">
        <v>0</v>
      </c>
      <c r="T151" s="204">
        <f t="shared" si="3"/>
        <v>0</v>
      </c>
      <c r="U151" s="35"/>
      <c r="V151" s="35"/>
      <c r="W151" s="35"/>
      <c r="X151" s="35"/>
      <c r="Y151" s="35"/>
      <c r="Z151" s="35"/>
      <c r="AA151" s="35"/>
      <c r="AB151" s="35"/>
      <c r="AC151" s="35"/>
      <c r="AD151" s="35"/>
      <c r="AE151" s="35"/>
      <c r="AR151" s="205" t="s">
        <v>373</v>
      </c>
      <c r="AT151" s="205" t="s">
        <v>368</v>
      </c>
      <c r="AU151" s="205" t="s">
        <v>88</v>
      </c>
      <c r="AY151" s="18" t="s">
        <v>365</v>
      </c>
      <c r="BE151" s="206">
        <f t="shared" si="4"/>
        <v>0</v>
      </c>
      <c r="BF151" s="206">
        <f t="shared" si="5"/>
        <v>0</v>
      </c>
      <c r="BG151" s="206">
        <f t="shared" si="6"/>
        <v>0</v>
      </c>
      <c r="BH151" s="206">
        <f t="shared" si="7"/>
        <v>0</v>
      </c>
      <c r="BI151" s="206">
        <f t="shared" si="8"/>
        <v>0</v>
      </c>
      <c r="BJ151" s="18" t="s">
        <v>88</v>
      </c>
      <c r="BK151" s="206">
        <f t="shared" si="9"/>
        <v>0</v>
      </c>
      <c r="BL151" s="18" t="s">
        <v>373</v>
      </c>
      <c r="BM151" s="205" t="s">
        <v>568</v>
      </c>
    </row>
    <row r="152" spans="1:65" s="2" customFormat="1" ht="16.5" customHeight="1">
      <c r="A152" s="35"/>
      <c r="B152" s="36"/>
      <c r="C152" s="194" t="s">
        <v>478</v>
      </c>
      <c r="D152" s="194" t="s">
        <v>368</v>
      </c>
      <c r="E152" s="195" t="s">
        <v>1693</v>
      </c>
      <c r="F152" s="196" t="s">
        <v>1694</v>
      </c>
      <c r="G152" s="197" t="s">
        <v>1331</v>
      </c>
      <c r="H152" s="198">
        <v>1</v>
      </c>
      <c r="I152" s="199"/>
      <c r="J152" s="200">
        <f t="shared" si="0"/>
        <v>0</v>
      </c>
      <c r="K152" s="196" t="s">
        <v>1374</v>
      </c>
      <c r="L152" s="40"/>
      <c r="M152" s="201" t="s">
        <v>1</v>
      </c>
      <c r="N152" s="202" t="s">
        <v>46</v>
      </c>
      <c r="O152" s="72"/>
      <c r="P152" s="203">
        <f t="shared" si="1"/>
        <v>0</v>
      </c>
      <c r="Q152" s="203">
        <v>0</v>
      </c>
      <c r="R152" s="203">
        <f t="shared" si="2"/>
        <v>0</v>
      </c>
      <c r="S152" s="203">
        <v>0</v>
      </c>
      <c r="T152" s="204">
        <f t="shared" si="3"/>
        <v>0</v>
      </c>
      <c r="U152" s="35"/>
      <c r="V152" s="35"/>
      <c r="W152" s="35"/>
      <c r="X152" s="35"/>
      <c r="Y152" s="35"/>
      <c r="Z152" s="35"/>
      <c r="AA152" s="35"/>
      <c r="AB152" s="35"/>
      <c r="AC152" s="35"/>
      <c r="AD152" s="35"/>
      <c r="AE152" s="35"/>
      <c r="AR152" s="205" t="s">
        <v>373</v>
      </c>
      <c r="AT152" s="205" t="s">
        <v>368</v>
      </c>
      <c r="AU152" s="205" t="s">
        <v>88</v>
      </c>
      <c r="AY152" s="18" t="s">
        <v>365</v>
      </c>
      <c r="BE152" s="206">
        <f t="shared" si="4"/>
        <v>0</v>
      </c>
      <c r="BF152" s="206">
        <f t="shared" si="5"/>
        <v>0</v>
      </c>
      <c r="BG152" s="206">
        <f t="shared" si="6"/>
        <v>0</v>
      </c>
      <c r="BH152" s="206">
        <f t="shared" si="7"/>
        <v>0</v>
      </c>
      <c r="BI152" s="206">
        <f t="shared" si="8"/>
        <v>0</v>
      </c>
      <c r="BJ152" s="18" t="s">
        <v>88</v>
      </c>
      <c r="BK152" s="206">
        <f t="shared" si="9"/>
        <v>0</v>
      </c>
      <c r="BL152" s="18" t="s">
        <v>373</v>
      </c>
      <c r="BM152" s="205" t="s">
        <v>579</v>
      </c>
    </row>
    <row r="153" spans="1:65" s="2" customFormat="1" ht="16.5" customHeight="1">
      <c r="A153" s="35"/>
      <c r="B153" s="36"/>
      <c r="C153" s="194" t="s">
        <v>484</v>
      </c>
      <c r="D153" s="194" t="s">
        <v>368</v>
      </c>
      <c r="E153" s="195" t="s">
        <v>1695</v>
      </c>
      <c r="F153" s="196" t="s">
        <v>1696</v>
      </c>
      <c r="G153" s="197" t="s">
        <v>1331</v>
      </c>
      <c r="H153" s="198">
        <v>4</v>
      </c>
      <c r="I153" s="199"/>
      <c r="J153" s="200">
        <f t="shared" si="0"/>
        <v>0</v>
      </c>
      <c r="K153" s="196" t="s">
        <v>1374</v>
      </c>
      <c r="L153" s="40"/>
      <c r="M153" s="201" t="s">
        <v>1</v>
      </c>
      <c r="N153" s="202" t="s">
        <v>46</v>
      </c>
      <c r="O153" s="72"/>
      <c r="P153" s="203">
        <f t="shared" si="1"/>
        <v>0</v>
      </c>
      <c r="Q153" s="203">
        <v>0</v>
      </c>
      <c r="R153" s="203">
        <f t="shared" si="2"/>
        <v>0</v>
      </c>
      <c r="S153" s="203">
        <v>0</v>
      </c>
      <c r="T153" s="204">
        <f t="shared" si="3"/>
        <v>0</v>
      </c>
      <c r="U153" s="35"/>
      <c r="V153" s="35"/>
      <c r="W153" s="35"/>
      <c r="X153" s="35"/>
      <c r="Y153" s="35"/>
      <c r="Z153" s="35"/>
      <c r="AA153" s="35"/>
      <c r="AB153" s="35"/>
      <c r="AC153" s="35"/>
      <c r="AD153" s="35"/>
      <c r="AE153" s="35"/>
      <c r="AR153" s="205" t="s">
        <v>373</v>
      </c>
      <c r="AT153" s="205" t="s">
        <v>368</v>
      </c>
      <c r="AU153" s="205" t="s">
        <v>88</v>
      </c>
      <c r="AY153" s="18" t="s">
        <v>365</v>
      </c>
      <c r="BE153" s="206">
        <f t="shared" si="4"/>
        <v>0</v>
      </c>
      <c r="BF153" s="206">
        <f t="shared" si="5"/>
        <v>0</v>
      </c>
      <c r="BG153" s="206">
        <f t="shared" si="6"/>
        <v>0</v>
      </c>
      <c r="BH153" s="206">
        <f t="shared" si="7"/>
        <v>0</v>
      </c>
      <c r="BI153" s="206">
        <f t="shared" si="8"/>
        <v>0</v>
      </c>
      <c r="BJ153" s="18" t="s">
        <v>88</v>
      </c>
      <c r="BK153" s="206">
        <f t="shared" si="9"/>
        <v>0</v>
      </c>
      <c r="BL153" s="18" t="s">
        <v>373</v>
      </c>
      <c r="BM153" s="205" t="s">
        <v>589</v>
      </c>
    </row>
    <row r="154" spans="1:65" s="2" customFormat="1" ht="16.5" customHeight="1">
      <c r="A154" s="35"/>
      <c r="B154" s="36"/>
      <c r="C154" s="194" t="s">
        <v>7</v>
      </c>
      <c r="D154" s="194" t="s">
        <v>368</v>
      </c>
      <c r="E154" s="195" t="s">
        <v>1697</v>
      </c>
      <c r="F154" s="196" t="s">
        <v>1698</v>
      </c>
      <c r="G154" s="197" t="s">
        <v>1331</v>
      </c>
      <c r="H154" s="198">
        <v>1</v>
      </c>
      <c r="I154" s="199"/>
      <c r="J154" s="200">
        <f t="shared" si="0"/>
        <v>0</v>
      </c>
      <c r="K154" s="196" t="s">
        <v>1374</v>
      </c>
      <c r="L154" s="40"/>
      <c r="M154" s="201" t="s">
        <v>1</v>
      </c>
      <c r="N154" s="202" t="s">
        <v>46</v>
      </c>
      <c r="O154" s="72"/>
      <c r="P154" s="203">
        <f t="shared" si="1"/>
        <v>0</v>
      </c>
      <c r="Q154" s="203">
        <v>0</v>
      </c>
      <c r="R154" s="203">
        <f t="shared" si="2"/>
        <v>0</v>
      </c>
      <c r="S154" s="203">
        <v>0</v>
      </c>
      <c r="T154" s="204">
        <f t="shared" si="3"/>
        <v>0</v>
      </c>
      <c r="U154" s="35"/>
      <c r="V154" s="35"/>
      <c r="W154" s="35"/>
      <c r="X154" s="35"/>
      <c r="Y154" s="35"/>
      <c r="Z154" s="35"/>
      <c r="AA154" s="35"/>
      <c r="AB154" s="35"/>
      <c r="AC154" s="35"/>
      <c r="AD154" s="35"/>
      <c r="AE154" s="35"/>
      <c r="AR154" s="205" t="s">
        <v>373</v>
      </c>
      <c r="AT154" s="205" t="s">
        <v>368</v>
      </c>
      <c r="AU154" s="205" t="s">
        <v>88</v>
      </c>
      <c r="AY154" s="18" t="s">
        <v>365</v>
      </c>
      <c r="BE154" s="206">
        <f t="shared" si="4"/>
        <v>0</v>
      </c>
      <c r="BF154" s="206">
        <f t="shared" si="5"/>
        <v>0</v>
      </c>
      <c r="BG154" s="206">
        <f t="shared" si="6"/>
        <v>0</v>
      </c>
      <c r="BH154" s="206">
        <f t="shared" si="7"/>
        <v>0</v>
      </c>
      <c r="BI154" s="206">
        <f t="shared" si="8"/>
        <v>0</v>
      </c>
      <c r="BJ154" s="18" t="s">
        <v>88</v>
      </c>
      <c r="BK154" s="206">
        <f t="shared" si="9"/>
        <v>0</v>
      </c>
      <c r="BL154" s="18" t="s">
        <v>373</v>
      </c>
      <c r="BM154" s="205" t="s">
        <v>599</v>
      </c>
    </row>
    <row r="155" spans="1:65" s="2" customFormat="1" ht="24.2" customHeight="1">
      <c r="A155" s="35"/>
      <c r="B155" s="36"/>
      <c r="C155" s="194" t="s">
        <v>494</v>
      </c>
      <c r="D155" s="194" t="s">
        <v>368</v>
      </c>
      <c r="E155" s="195" t="s">
        <v>1699</v>
      </c>
      <c r="F155" s="196" t="s">
        <v>1700</v>
      </c>
      <c r="G155" s="197" t="s">
        <v>1331</v>
      </c>
      <c r="H155" s="198">
        <v>1</v>
      </c>
      <c r="I155" s="199"/>
      <c r="J155" s="200">
        <f t="shared" si="0"/>
        <v>0</v>
      </c>
      <c r="K155" s="196" t="s">
        <v>1374</v>
      </c>
      <c r="L155" s="40"/>
      <c r="M155" s="201" t="s">
        <v>1</v>
      </c>
      <c r="N155" s="202" t="s">
        <v>46</v>
      </c>
      <c r="O155" s="72"/>
      <c r="P155" s="203">
        <f t="shared" si="1"/>
        <v>0</v>
      </c>
      <c r="Q155" s="203">
        <v>0</v>
      </c>
      <c r="R155" s="203">
        <f t="shared" si="2"/>
        <v>0</v>
      </c>
      <c r="S155" s="203">
        <v>0</v>
      </c>
      <c r="T155" s="204">
        <f t="shared" si="3"/>
        <v>0</v>
      </c>
      <c r="U155" s="35"/>
      <c r="V155" s="35"/>
      <c r="W155" s="35"/>
      <c r="X155" s="35"/>
      <c r="Y155" s="35"/>
      <c r="Z155" s="35"/>
      <c r="AA155" s="35"/>
      <c r="AB155" s="35"/>
      <c r="AC155" s="35"/>
      <c r="AD155" s="35"/>
      <c r="AE155" s="35"/>
      <c r="AR155" s="205" t="s">
        <v>373</v>
      </c>
      <c r="AT155" s="205" t="s">
        <v>368</v>
      </c>
      <c r="AU155" s="205" t="s">
        <v>88</v>
      </c>
      <c r="AY155" s="18" t="s">
        <v>365</v>
      </c>
      <c r="BE155" s="206">
        <f t="shared" si="4"/>
        <v>0</v>
      </c>
      <c r="BF155" s="206">
        <f t="shared" si="5"/>
        <v>0</v>
      </c>
      <c r="BG155" s="206">
        <f t="shared" si="6"/>
        <v>0</v>
      </c>
      <c r="BH155" s="206">
        <f t="shared" si="7"/>
        <v>0</v>
      </c>
      <c r="BI155" s="206">
        <f t="shared" si="8"/>
        <v>0</v>
      </c>
      <c r="BJ155" s="18" t="s">
        <v>88</v>
      </c>
      <c r="BK155" s="206">
        <f t="shared" si="9"/>
        <v>0</v>
      </c>
      <c r="BL155" s="18" t="s">
        <v>373</v>
      </c>
      <c r="BM155" s="205" t="s">
        <v>610</v>
      </c>
    </row>
    <row r="156" spans="1:65" s="12" customFormat="1" ht="25.9" customHeight="1">
      <c r="B156" s="179"/>
      <c r="C156" s="180"/>
      <c r="D156" s="181" t="s">
        <v>80</v>
      </c>
      <c r="E156" s="182" t="s">
        <v>1701</v>
      </c>
      <c r="F156" s="182" t="s">
        <v>1702</v>
      </c>
      <c r="G156" s="180"/>
      <c r="H156" s="180"/>
      <c r="I156" s="183"/>
      <c r="J156" s="167">
        <f>BK156</f>
        <v>0</v>
      </c>
      <c r="K156" s="180"/>
      <c r="L156" s="184"/>
      <c r="M156" s="185"/>
      <c r="N156" s="186"/>
      <c r="O156" s="186"/>
      <c r="P156" s="187">
        <f>SUM(P157:P178)</f>
        <v>0</v>
      </c>
      <c r="Q156" s="186"/>
      <c r="R156" s="187">
        <f>SUM(R157:R178)</f>
        <v>0</v>
      </c>
      <c r="S156" s="186"/>
      <c r="T156" s="188">
        <f>SUM(T157:T178)</f>
        <v>0</v>
      </c>
      <c r="AR156" s="189" t="s">
        <v>88</v>
      </c>
      <c r="AT156" s="190" t="s">
        <v>80</v>
      </c>
      <c r="AU156" s="190" t="s">
        <v>81</v>
      </c>
      <c r="AY156" s="189" t="s">
        <v>365</v>
      </c>
      <c r="BK156" s="191">
        <f>SUM(BK157:BK178)</f>
        <v>0</v>
      </c>
    </row>
    <row r="157" spans="1:65" s="2" customFormat="1" ht="24.2" customHeight="1">
      <c r="A157" s="35"/>
      <c r="B157" s="36"/>
      <c r="C157" s="194" t="s">
        <v>499</v>
      </c>
      <c r="D157" s="194" t="s">
        <v>368</v>
      </c>
      <c r="E157" s="195" t="s">
        <v>1703</v>
      </c>
      <c r="F157" s="196" t="s">
        <v>1704</v>
      </c>
      <c r="G157" s="197" t="s">
        <v>396</v>
      </c>
      <c r="H157" s="198">
        <v>170</v>
      </c>
      <c r="I157" s="199"/>
      <c r="J157" s="200">
        <f t="shared" ref="J157:J164" si="10">ROUND(I157*H157,2)</f>
        <v>0</v>
      </c>
      <c r="K157" s="196" t="s">
        <v>1269</v>
      </c>
      <c r="L157" s="40"/>
      <c r="M157" s="201" t="s">
        <v>1</v>
      </c>
      <c r="N157" s="202" t="s">
        <v>46</v>
      </c>
      <c r="O157" s="72"/>
      <c r="P157" s="203">
        <f t="shared" ref="P157:P164" si="11">O157*H157</f>
        <v>0</v>
      </c>
      <c r="Q157" s="203">
        <v>0</v>
      </c>
      <c r="R157" s="203">
        <f t="shared" ref="R157:R164" si="12">Q157*H157</f>
        <v>0</v>
      </c>
      <c r="S157" s="203">
        <v>0</v>
      </c>
      <c r="T157" s="204">
        <f t="shared" ref="T157:T164" si="13">S157*H157</f>
        <v>0</v>
      </c>
      <c r="U157" s="35"/>
      <c r="V157" s="35"/>
      <c r="W157" s="35"/>
      <c r="X157" s="35"/>
      <c r="Y157" s="35"/>
      <c r="Z157" s="35"/>
      <c r="AA157" s="35"/>
      <c r="AB157" s="35"/>
      <c r="AC157" s="35"/>
      <c r="AD157" s="35"/>
      <c r="AE157" s="35"/>
      <c r="AR157" s="205" t="s">
        <v>373</v>
      </c>
      <c r="AT157" s="205" t="s">
        <v>368</v>
      </c>
      <c r="AU157" s="205" t="s">
        <v>88</v>
      </c>
      <c r="AY157" s="18" t="s">
        <v>365</v>
      </c>
      <c r="BE157" s="206">
        <f t="shared" ref="BE157:BE164" si="14">IF(N157="základní",J157,0)</f>
        <v>0</v>
      </c>
      <c r="BF157" s="206">
        <f t="shared" ref="BF157:BF164" si="15">IF(N157="snížená",J157,0)</f>
        <v>0</v>
      </c>
      <c r="BG157" s="206">
        <f t="shared" ref="BG157:BG164" si="16">IF(N157="zákl. přenesená",J157,0)</f>
        <v>0</v>
      </c>
      <c r="BH157" s="206">
        <f t="shared" ref="BH157:BH164" si="17">IF(N157="sníž. přenesená",J157,0)</f>
        <v>0</v>
      </c>
      <c r="BI157" s="206">
        <f t="shared" ref="BI157:BI164" si="18">IF(N157="nulová",J157,0)</f>
        <v>0</v>
      </c>
      <c r="BJ157" s="18" t="s">
        <v>88</v>
      </c>
      <c r="BK157" s="206">
        <f t="shared" ref="BK157:BK164" si="19">ROUND(I157*H157,2)</f>
        <v>0</v>
      </c>
      <c r="BL157" s="18" t="s">
        <v>373</v>
      </c>
      <c r="BM157" s="205" t="s">
        <v>622</v>
      </c>
    </row>
    <row r="158" spans="1:65" s="2" customFormat="1" ht="78" customHeight="1">
      <c r="A158" s="35"/>
      <c r="B158" s="36"/>
      <c r="C158" s="194" t="s">
        <v>504</v>
      </c>
      <c r="D158" s="194" t="s">
        <v>368</v>
      </c>
      <c r="E158" s="195" t="s">
        <v>1705</v>
      </c>
      <c r="F158" s="196" t="s">
        <v>1706</v>
      </c>
      <c r="G158" s="197" t="s">
        <v>396</v>
      </c>
      <c r="H158" s="198">
        <v>170</v>
      </c>
      <c r="I158" s="199"/>
      <c r="J158" s="200">
        <f t="shared" si="10"/>
        <v>0</v>
      </c>
      <c r="K158" s="196" t="s">
        <v>1269</v>
      </c>
      <c r="L158" s="40"/>
      <c r="M158" s="201" t="s">
        <v>1</v>
      </c>
      <c r="N158" s="202" t="s">
        <v>46</v>
      </c>
      <c r="O158" s="72"/>
      <c r="P158" s="203">
        <f t="shared" si="11"/>
        <v>0</v>
      </c>
      <c r="Q158" s="203">
        <v>0</v>
      </c>
      <c r="R158" s="203">
        <f t="shared" si="12"/>
        <v>0</v>
      </c>
      <c r="S158" s="203">
        <v>0</v>
      </c>
      <c r="T158" s="204">
        <f t="shared" si="13"/>
        <v>0</v>
      </c>
      <c r="U158" s="35"/>
      <c r="V158" s="35"/>
      <c r="W158" s="35"/>
      <c r="X158" s="35"/>
      <c r="Y158" s="35"/>
      <c r="Z158" s="35"/>
      <c r="AA158" s="35"/>
      <c r="AB158" s="35"/>
      <c r="AC158" s="35"/>
      <c r="AD158" s="35"/>
      <c r="AE158" s="35"/>
      <c r="AR158" s="205" t="s">
        <v>373</v>
      </c>
      <c r="AT158" s="205" t="s">
        <v>368</v>
      </c>
      <c r="AU158" s="205" t="s">
        <v>88</v>
      </c>
      <c r="AY158" s="18" t="s">
        <v>365</v>
      </c>
      <c r="BE158" s="206">
        <f t="shared" si="14"/>
        <v>0</v>
      </c>
      <c r="BF158" s="206">
        <f t="shared" si="15"/>
        <v>0</v>
      </c>
      <c r="BG158" s="206">
        <f t="shared" si="16"/>
        <v>0</v>
      </c>
      <c r="BH158" s="206">
        <f t="shared" si="17"/>
        <v>0</v>
      </c>
      <c r="BI158" s="206">
        <f t="shared" si="18"/>
        <v>0</v>
      </c>
      <c r="BJ158" s="18" t="s">
        <v>88</v>
      </c>
      <c r="BK158" s="206">
        <f t="shared" si="19"/>
        <v>0</v>
      </c>
      <c r="BL158" s="18" t="s">
        <v>373</v>
      </c>
      <c r="BM158" s="205" t="s">
        <v>634</v>
      </c>
    </row>
    <row r="159" spans="1:65" s="2" customFormat="1" ht="24.2" customHeight="1">
      <c r="A159" s="35"/>
      <c r="B159" s="36"/>
      <c r="C159" s="194" t="s">
        <v>509</v>
      </c>
      <c r="D159" s="194" t="s">
        <v>368</v>
      </c>
      <c r="E159" s="195" t="s">
        <v>1707</v>
      </c>
      <c r="F159" s="196" t="s">
        <v>1708</v>
      </c>
      <c r="G159" s="197" t="s">
        <v>396</v>
      </c>
      <c r="H159" s="198">
        <v>300</v>
      </c>
      <c r="I159" s="199"/>
      <c r="J159" s="200">
        <f t="shared" si="10"/>
        <v>0</v>
      </c>
      <c r="K159" s="196" t="s">
        <v>1269</v>
      </c>
      <c r="L159" s="40"/>
      <c r="M159" s="201" t="s">
        <v>1</v>
      </c>
      <c r="N159" s="202" t="s">
        <v>46</v>
      </c>
      <c r="O159" s="72"/>
      <c r="P159" s="203">
        <f t="shared" si="11"/>
        <v>0</v>
      </c>
      <c r="Q159" s="203">
        <v>0</v>
      </c>
      <c r="R159" s="203">
        <f t="shared" si="12"/>
        <v>0</v>
      </c>
      <c r="S159" s="203">
        <v>0</v>
      </c>
      <c r="T159" s="204">
        <f t="shared" si="13"/>
        <v>0</v>
      </c>
      <c r="U159" s="35"/>
      <c r="V159" s="35"/>
      <c r="W159" s="35"/>
      <c r="X159" s="35"/>
      <c r="Y159" s="35"/>
      <c r="Z159" s="35"/>
      <c r="AA159" s="35"/>
      <c r="AB159" s="35"/>
      <c r="AC159" s="35"/>
      <c r="AD159" s="35"/>
      <c r="AE159" s="35"/>
      <c r="AR159" s="205" t="s">
        <v>373</v>
      </c>
      <c r="AT159" s="205" t="s">
        <v>368</v>
      </c>
      <c r="AU159" s="205" t="s">
        <v>88</v>
      </c>
      <c r="AY159" s="18" t="s">
        <v>365</v>
      </c>
      <c r="BE159" s="206">
        <f t="shared" si="14"/>
        <v>0</v>
      </c>
      <c r="BF159" s="206">
        <f t="shared" si="15"/>
        <v>0</v>
      </c>
      <c r="BG159" s="206">
        <f t="shared" si="16"/>
        <v>0</v>
      </c>
      <c r="BH159" s="206">
        <f t="shared" si="17"/>
        <v>0</v>
      </c>
      <c r="BI159" s="206">
        <f t="shared" si="18"/>
        <v>0</v>
      </c>
      <c r="BJ159" s="18" t="s">
        <v>88</v>
      </c>
      <c r="BK159" s="206">
        <f t="shared" si="19"/>
        <v>0</v>
      </c>
      <c r="BL159" s="18" t="s">
        <v>373</v>
      </c>
      <c r="BM159" s="205" t="s">
        <v>643</v>
      </c>
    </row>
    <row r="160" spans="1:65" s="2" customFormat="1" ht="78" customHeight="1">
      <c r="A160" s="35"/>
      <c r="B160" s="36"/>
      <c r="C160" s="194" t="s">
        <v>514</v>
      </c>
      <c r="D160" s="194" t="s">
        <v>368</v>
      </c>
      <c r="E160" s="195" t="s">
        <v>1709</v>
      </c>
      <c r="F160" s="196" t="s">
        <v>1710</v>
      </c>
      <c r="G160" s="197" t="s">
        <v>396</v>
      </c>
      <c r="H160" s="198">
        <v>300</v>
      </c>
      <c r="I160" s="199"/>
      <c r="J160" s="200">
        <f t="shared" si="10"/>
        <v>0</v>
      </c>
      <c r="K160" s="196" t="s">
        <v>1269</v>
      </c>
      <c r="L160" s="40"/>
      <c r="M160" s="201" t="s">
        <v>1</v>
      </c>
      <c r="N160" s="202" t="s">
        <v>46</v>
      </c>
      <c r="O160" s="72"/>
      <c r="P160" s="203">
        <f t="shared" si="11"/>
        <v>0</v>
      </c>
      <c r="Q160" s="203">
        <v>0</v>
      </c>
      <c r="R160" s="203">
        <f t="shared" si="12"/>
        <v>0</v>
      </c>
      <c r="S160" s="203">
        <v>0</v>
      </c>
      <c r="T160" s="204">
        <f t="shared" si="13"/>
        <v>0</v>
      </c>
      <c r="U160" s="35"/>
      <c r="V160" s="35"/>
      <c r="W160" s="35"/>
      <c r="X160" s="35"/>
      <c r="Y160" s="35"/>
      <c r="Z160" s="35"/>
      <c r="AA160" s="35"/>
      <c r="AB160" s="35"/>
      <c r="AC160" s="35"/>
      <c r="AD160" s="35"/>
      <c r="AE160" s="35"/>
      <c r="AR160" s="205" t="s">
        <v>373</v>
      </c>
      <c r="AT160" s="205" t="s">
        <v>368</v>
      </c>
      <c r="AU160" s="205" t="s">
        <v>88</v>
      </c>
      <c r="AY160" s="18" t="s">
        <v>365</v>
      </c>
      <c r="BE160" s="206">
        <f t="shared" si="14"/>
        <v>0</v>
      </c>
      <c r="BF160" s="206">
        <f t="shared" si="15"/>
        <v>0</v>
      </c>
      <c r="BG160" s="206">
        <f t="shared" si="16"/>
        <v>0</v>
      </c>
      <c r="BH160" s="206">
        <f t="shared" si="17"/>
        <v>0</v>
      </c>
      <c r="BI160" s="206">
        <f t="shared" si="18"/>
        <v>0</v>
      </c>
      <c r="BJ160" s="18" t="s">
        <v>88</v>
      </c>
      <c r="BK160" s="206">
        <f t="shared" si="19"/>
        <v>0</v>
      </c>
      <c r="BL160" s="18" t="s">
        <v>373</v>
      </c>
      <c r="BM160" s="205" t="s">
        <v>657</v>
      </c>
    </row>
    <row r="161" spans="1:65" s="2" customFormat="1" ht="24.2" customHeight="1">
      <c r="A161" s="35"/>
      <c r="B161" s="36"/>
      <c r="C161" s="194" t="s">
        <v>519</v>
      </c>
      <c r="D161" s="194" t="s">
        <v>368</v>
      </c>
      <c r="E161" s="195" t="s">
        <v>1711</v>
      </c>
      <c r="F161" s="196" t="s">
        <v>1712</v>
      </c>
      <c r="G161" s="197" t="s">
        <v>396</v>
      </c>
      <c r="H161" s="198">
        <v>610</v>
      </c>
      <c r="I161" s="199"/>
      <c r="J161" s="200">
        <f t="shared" si="10"/>
        <v>0</v>
      </c>
      <c r="K161" s="196" t="s">
        <v>1269</v>
      </c>
      <c r="L161" s="40"/>
      <c r="M161" s="201" t="s">
        <v>1</v>
      </c>
      <c r="N161" s="202" t="s">
        <v>46</v>
      </c>
      <c r="O161" s="72"/>
      <c r="P161" s="203">
        <f t="shared" si="11"/>
        <v>0</v>
      </c>
      <c r="Q161" s="203">
        <v>0</v>
      </c>
      <c r="R161" s="203">
        <f t="shared" si="12"/>
        <v>0</v>
      </c>
      <c r="S161" s="203">
        <v>0</v>
      </c>
      <c r="T161" s="204">
        <f t="shared" si="13"/>
        <v>0</v>
      </c>
      <c r="U161" s="35"/>
      <c r="V161" s="35"/>
      <c r="W161" s="35"/>
      <c r="X161" s="35"/>
      <c r="Y161" s="35"/>
      <c r="Z161" s="35"/>
      <c r="AA161" s="35"/>
      <c r="AB161" s="35"/>
      <c r="AC161" s="35"/>
      <c r="AD161" s="35"/>
      <c r="AE161" s="35"/>
      <c r="AR161" s="205" t="s">
        <v>373</v>
      </c>
      <c r="AT161" s="205" t="s">
        <v>368</v>
      </c>
      <c r="AU161" s="205" t="s">
        <v>88</v>
      </c>
      <c r="AY161" s="18" t="s">
        <v>365</v>
      </c>
      <c r="BE161" s="206">
        <f t="shared" si="14"/>
        <v>0</v>
      </c>
      <c r="BF161" s="206">
        <f t="shared" si="15"/>
        <v>0</v>
      </c>
      <c r="BG161" s="206">
        <f t="shared" si="16"/>
        <v>0</v>
      </c>
      <c r="BH161" s="206">
        <f t="shared" si="17"/>
        <v>0</v>
      </c>
      <c r="BI161" s="206">
        <f t="shared" si="18"/>
        <v>0</v>
      </c>
      <c r="BJ161" s="18" t="s">
        <v>88</v>
      </c>
      <c r="BK161" s="206">
        <f t="shared" si="19"/>
        <v>0</v>
      </c>
      <c r="BL161" s="18" t="s">
        <v>373</v>
      </c>
      <c r="BM161" s="205" t="s">
        <v>668</v>
      </c>
    </row>
    <row r="162" spans="1:65" s="2" customFormat="1" ht="24.2" customHeight="1">
      <c r="A162" s="35"/>
      <c r="B162" s="36"/>
      <c r="C162" s="194" t="s">
        <v>523</v>
      </c>
      <c r="D162" s="194" t="s">
        <v>368</v>
      </c>
      <c r="E162" s="195" t="s">
        <v>1713</v>
      </c>
      <c r="F162" s="196" t="s">
        <v>1714</v>
      </c>
      <c r="G162" s="197" t="s">
        <v>396</v>
      </c>
      <c r="H162" s="198">
        <v>610</v>
      </c>
      <c r="I162" s="199"/>
      <c r="J162" s="200">
        <f t="shared" si="10"/>
        <v>0</v>
      </c>
      <c r="K162" s="196" t="s">
        <v>1374</v>
      </c>
      <c r="L162" s="40"/>
      <c r="M162" s="201" t="s">
        <v>1</v>
      </c>
      <c r="N162" s="202" t="s">
        <v>46</v>
      </c>
      <c r="O162" s="72"/>
      <c r="P162" s="203">
        <f t="shared" si="11"/>
        <v>0</v>
      </c>
      <c r="Q162" s="203">
        <v>0</v>
      </c>
      <c r="R162" s="203">
        <f t="shared" si="12"/>
        <v>0</v>
      </c>
      <c r="S162" s="203">
        <v>0</v>
      </c>
      <c r="T162" s="204">
        <f t="shared" si="13"/>
        <v>0</v>
      </c>
      <c r="U162" s="35"/>
      <c r="V162" s="35"/>
      <c r="W162" s="35"/>
      <c r="X162" s="35"/>
      <c r="Y162" s="35"/>
      <c r="Z162" s="35"/>
      <c r="AA162" s="35"/>
      <c r="AB162" s="35"/>
      <c r="AC162" s="35"/>
      <c r="AD162" s="35"/>
      <c r="AE162" s="35"/>
      <c r="AR162" s="205" t="s">
        <v>373</v>
      </c>
      <c r="AT162" s="205" t="s">
        <v>368</v>
      </c>
      <c r="AU162" s="205" t="s">
        <v>88</v>
      </c>
      <c r="AY162" s="18" t="s">
        <v>365</v>
      </c>
      <c r="BE162" s="206">
        <f t="shared" si="14"/>
        <v>0</v>
      </c>
      <c r="BF162" s="206">
        <f t="shared" si="15"/>
        <v>0</v>
      </c>
      <c r="BG162" s="206">
        <f t="shared" si="16"/>
        <v>0</v>
      </c>
      <c r="BH162" s="206">
        <f t="shared" si="17"/>
        <v>0</v>
      </c>
      <c r="BI162" s="206">
        <f t="shared" si="18"/>
        <v>0</v>
      </c>
      <c r="BJ162" s="18" t="s">
        <v>88</v>
      </c>
      <c r="BK162" s="206">
        <f t="shared" si="19"/>
        <v>0</v>
      </c>
      <c r="BL162" s="18" t="s">
        <v>373</v>
      </c>
      <c r="BM162" s="205" t="s">
        <v>679</v>
      </c>
    </row>
    <row r="163" spans="1:65" s="2" customFormat="1" ht="16.5" customHeight="1">
      <c r="A163" s="35"/>
      <c r="B163" s="36"/>
      <c r="C163" s="194" t="s">
        <v>528</v>
      </c>
      <c r="D163" s="194" t="s">
        <v>368</v>
      </c>
      <c r="E163" s="195" t="s">
        <v>1715</v>
      </c>
      <c r="F163" s="196" t="s">
        <v>1716</v>
      </c>
      <c r="G163" s="197" t="s">
        <v>700</v>
      </c>
      <c r="H163" s="198">
        <v>1</v>
      </c>
      <c r="I163" s="199"/>
      <c r="J163" s="200">
        <f t="shared" si="10"/>
        <v>0</v>
      </c>
      <c r="K163" s="196" t="s">
        <v>1374</v>
      </c>
      <c r="L163" s="40"/>
      <c r="M163" s="201" t="s">
        <v>1</v>
      </c>
      <c r="N163" s="202" t="s">
        <v>46</v>
      </c>
      <c r="O163" s="72"/>
      <c r="P163" s="203">
        <f t="shared" si="11"/>
        <v>0</v>
      </c>
      <c r="Q163" s="203">
        <v>0</v>
      </c>
      <c r="R163" s="203">
        <f t="shared" si="12"/>
        <v>0</v>
      </c>
      <c r="S163" s="203">
        <v>0</v>
      </c>
      <c r="T163" s="204">
        <f t="shared" si="13"/>
        <v>0</v>
      </c>
      <c r="U163" s="35"/>
      <c r="V163" s="35"/>
      <c r="W163" s="35"/>
      <c r="X163" s="35"/>
      <c r="Y163" s="35"/>
      <c r="Z163" s="35"/>
      <c r="AA163" s="35"/>
      <c r="AB163" s="35"/>
      <c r="AC163" s="35"/>
      <c r="AD163" s="35"/>
      <c r="AE163" s="35"/>
      <c r="AR163" s="205" t="s">
        <v>373</v>
      </c>
      <c r="AT163" s="205" t="s">
        <v>368</v>
      </c>
      <c r="AU163" s="205" t="s">
        <v>88</v>
      </c>
      <c r="AY163" s="18" t="s">
        <v>365</v>
      </c>
      <c r="BE163" s="206">
        <f t="shared" si="14"/>
        <v>0</v>
      </c>
      <c r="BF163" s="206">
        <f t="shared" si="15"/>
        <v>0</v>
      </c>
      <c r="BG163" s="206">
        <f t="shared" si="16"/>
        <v>0</v>
      </c>
      <c r="BH163" s="206">
        <f t="shared" si="17"/>
        <v>0</v>
      </c>
      <c r="BI163" s="206">
        <f t="shared" si="18"/>
        <v>0</v>
      </c>
      <c r="BJ163" s="18" t="s">
        <v>88</v>
      </c>
      <c r="BK163" s="206">
        <f t="shared" si="19"/>
        <v>0</v>
      </c>
      <c r="BL163" s="18" t="s">
        <v>373</v>
      </c>
      <c r="BM163" s="205" t="s">
        <v>691</v>
      </c>
    </row>
    <row r="164" spans="1:65" s="2" customFormat="1" ht="16.5" customHeight="1">
      <c r="A164" s="35"/>
      <c r="B164" s="36"/>
      <c r="C164" s="194" t="s">
        <v>535</v>
      </c>
      <c r="D164" s="194" t="s">
        <v>368</v>
      </c>
      <c r="E164" s="195" t="s">
        <v>1717</v>
      </c>
      <c r="F164" s="196" t="s">
        <v>1718</v>
      </c>
      <c r="G164" s="197" t="s">
        <v>1331</v>
      </c>
      <c r="H164" s="198">
        <v>2250</v>
      </c>
      <c r="I164" s="199"/>
      <c r="J164" s="200">
        <f t="shared" si="10"/>
        <v>0</v>
      </c>
      <c r="K164" s="196" t="s">
        <v>1374</v>
      </c>
      <c r="L164" s="40"/>
      <c r="M164" s="201" t="s">
        <v>1</v>
      </c>
      <c r="N164" s="202" t="s">
        <v>46</v>
      </c>
      <c r="O164" s="72"/>
      <c r="P164" s="203">
        <f t="shared" si="11"/>
        <v>0</v>
      </c>
      <c r="Q164" s="203">
        <v>0</v>
      </c>
      <c r="R164" s="203">
        <f t="shared" si="12"/>
        <v>0</v>
      </c>
      <c r="S164" s="203">
        <v>0</v>
      </c>
      <c r="T164" s="204">
        <f t="shared" si="13"/>
        <v>0</v>
      </c>
      <c r="U164" s="35"/>
      <c r="V164" s="35"/>
      <c r="W164" s="35"/>
      <c r="X164" s="35"/>
      <c r="Y164" s="35"/>
      <c r="Z164" s="35"/>
      <c r="AA164" s="35"/>
      <c r="AB164" s="35"/>
      <c r="AC164" s="35"/>
      <c r="AD164" s="35"/>
      <c r="AE164" s="35"/>
      <c r="AR164" s="205" t="s">
        <v>373</v>
      </c>
      <c r="AT164" s="205" t="s">
        <v>368</v>
      </c>
      <c r="AU164" s="205" t="s">
        <v>88</v>
      </c>
      <c r="AY164" s="18" t="s">
        <v>365</v>
      </c>
      <c r="BE164" s="206">
        <f t="shared" si="14"/>
        <v>0</v>
      </c>
      <c r="BF164" s="206">
        <f t="shared" si="15"/>
        <v>0</v>
      </c>
      <c r="BG164" s="206">
        <f t="shared" si="16"/>
        <v>0</v>
      </c>
      <c r="BH164" s="206">
        <f t="shared" si="17"/>
        <v>0</v>
      </c>
      <c r="BI164" s="206">
        <f t="shared" si="18"/>
        <v>0</v>
      </c>
      <c r="BJ164" s="18" t="s">
        <v>88</v>
      </c>
      <c r="BK164" s="206">
        <f t="shared" si="19"/>
        <v>0</v>
      </c>
      <c r="BL164" s="18" t="s">
        <v>373</v>
      </c>
      <c r="BM164" s="205" t="s">
        <v>702</v>
      </c>
    </row>
    <row r="165" spans="1:65" s="14" customFormat="1">
      <c r="B165" s="218"/>
      <c r="C165" s="219"/>
      <c r="D165" s="209" t="s">
        <v>375</v>
      </c>
      <c r="E165" s="220" t="s">
        <v>1</v>
      </c>
      <c r="F165" s="221" t="s">
        <v>1719</v>
      </c>
      <c r="G165" s="219"/>
      <c r="H165" s="222">
        <v>2250</v>
      </c>
      <c r="I165" s="223"/>
      <c r="J165" s="219"/>
      <c r="K165" s="219"/>
      <c r="L165" s="224"/>
      <c r="M165" s="225"/>
      <c r="N165" s="226"/>
      <c r="O165" s="226"/>
      <c r="P165" s="226"/>
      <c r="Q165" s="226"/>
      <c r="R165" s="226"/>
      <c r="S165" s="226"/>
      <c r="T165" s="227"/>
      <c r="AT165" s="228" t="s">
        <v>375</v>
      </c>
      <c r="AU165" s="228" t="s">
        <v>88</v>
      </c>
      <c r="AV165" s="14" t="s">
        <v>90</v>
      </c>
      <c r="AW165" s="14" t="s">
        <v>36</v>
      </c>
      <c r="AX165" s="14" t="s">
        <v>81</v>
      </c>
      <c r="AY165" s="228" t="s">
        <v>365</v>
      </c>
    </row>
    <row r="166" spans="1:65" s="15" customFormat="1">
      <c r="B166" s="229"/>
      <c r="C166" s="230"/>
      <c r="D166" s="209" t="s">
        <v>375</v>
      </c>
      <c r="E166" s="231" t="s">
        <v>1</v>
      </c>
      <c r="F166" s="232" t="s">
        <v>379</v>
      </c>
      <c r="G166" s="230"/>
      <c r="H166" s="233">
        <v>2250</v>
      </c>
      <c r="I166" s="234"/>
      <c r="J166" s="230"/>
      <c r="K166" s="230"/>
      <c r="L166" s="235"/>
      <c r="M166" s="236"/>
      <c r="N166" s="237"/>
      <c r="O166" s="237"/>
      <c r="P166" s="237"/>
      <c r="Q166" s="237"/>
      <c r="R166" s="237"/>
      <c r="S166" s="237"/>
      <c r="T166" s="238"/>
      <c r="AT166" s="239" t="s">
        <v>375</v>
      </c>
      <c r="AU166" s="239" t="s">
        <v>88</v>
      </c>
      <c r="AV166" s="15" t="s">
        <v>373</v>
      </c>
      <c r="AW166" s="15" t="s">
        <v>36</v>
      </c>
      <c r="AX166" s="15" t="s">
        <v>88</v>
      </c>
      <c r="AY166" s="239" t="s">
        <v>365</v>
      </c>
    </row>
    <row r="167" spans="1:65" s="2" customFormat="1" ht="16.5" customHeight="1">
      <c r="A167" s="35"/>
      <c r="B167" s="36"/>
      <c r="C167" s="194" t="s">
        <v>540</v>
      </c>
      <c r="D167" s="194" t="s">
        <v>368</v>
      </c>
      <c r="E167" s="195" t="s">
        <v>1720</v>
      </c>
      <c r="F167" s="196" t="s">
        <v>1721</v>
      </c>
      <c r="G167" s="197" t="s">
        <v>1331</v>
      </c>
      <c r="H167" s="198">
        <v>400</v>
      </c>
      <c r="I167" s="199"/>
      <c r="J167" s="200">
        <f t="shared" ref="J167:J178" si="20">ROUND(I167*H167,2)</f>
        <v>0</v>
      </c>
      <c r="K167" s="196" t="s">
        <v>1374</v>
      </c>
      <c r="L167" s="40"/>
      <c r="M167" s="201" t="s">
        <v>1</v>
      </c>
      <c r="N167" s="202" t="s">
        <v>46</v>
      </c>
      <c r="O167" s="72"/>
      <c r="P167" s="203">
        <f t="shared" ref="P167:P178" si="21">O167*H167</f>
        <v>0</v>
      </c>
      <c r="Q167" s="203">
        <v>0</v>
      </c>
      <c r="R167" s="203">
        <f t="shared" ref="R167:R178" si="22">Q167*H167</f>
        <v>0</v>
      </c>
      <c r="S167" s="203">
        <v>0</v>
      </c>
      <c r="T167" s="204">
        <f t="shared" ref="T167:T178" si="23">S167*H167</f>
        <v>0</v>
      </c>
      <c r="U167" s="35"/>
      <c r="V167" s="35"/>
      <c r="W167" s="35"/>
      <c r="X167" s="35"/>
      <c r="Y167" s="35"/>
      <c r="Z167" s="35"/>
      <c r="AA167" s="35"/>
      <c r="AB167" s="35"/>
      <c r="AC167" s="35"/>
      <c r="AD167" s="35"/>
      <c r="AE167" s="35"/>
      <c r="AR167" s="205" t="s">
        <v>373</v>
      </c>
      <c r="AT167" s="205" t="s">
        <v>368</v>
      </c>
      <c r="AU167" s="205" t="s">
        <v>88</v>
      </c>
      <c r="AY167" s="18" t="s">
        <v>365</v>
      </c>
      <c r="BE167" s="206">
        <f t="shared" ref="BE167:BE178" si="24">IF(N167="základní",J167,0)</f>
        <v>0</v>
      </c>
      <c r="BF167" s="206">
        <f t="shared" ref="BF167:BF178" si="25">IF(N167="snížená",J167,0)</f>
        <v>0</v>
      </c>
      <c r="BG167" s="206">
        <f t="shared" ref="BG167:BG178" si="26">IF(N167="zákl. přenesená",J167,0)</f>
        <v>0</v>
      </c>
      <c r="BH167" s="206">
        <f t="shared" ref="BH167:BH178" si="27">IF(N167="sníž. přenesená",J167,0)</f>
        <v>0</v>
      </c>
      <c r="BI167" s="206">
        <f t="shared" ref="BI167:BI178" si="28">IF(N167="nulová",J167,0)</f>
        <v>0</v>
      </c>
      <c r="BJ167" s="18" t="s">
        <v>88</v>
      </c>
      <c r="BK167" s="206">
        <f t="shared" ref="BK167:BK178" si="29">ROUND(I167*H167,2)</f>
        <v>0</v>
      </c>
      <c r="BL167" s="18" t="s">
        <v>373</v>
      </c>
      <c r="BM167" s="205" t="s">
        <v>710</v>
      </c>
    </row>
    <row r="168" spans="1:65" s="2" customFormat="1" ht="24.2" customHeight="1">
      <c r="A168" s="35"/>
      <c r="B168" s="36"/>
      <c r="C168" s="194" t="s">
        <v>436</v>
      </c>
      <c r="D168" s="194" t="s">
        <v>368</v>
      </c>
      <c r="E168" s="195" t="s">
        <v>1722</v>
      </c>
      <c r="F168" s="196" t="s">
        <v>1723</v>
      </c>
      <c r="G168" s="197" t="s">
        <v>1331</v>
      </c>
      <c r="H168" s="198">
        <v>1850</v>
      </c>
      <c r="I168" s="199"/>
      <c r="J168" s="200">
        <f t="shared" si="20"/>
        <v>0</v>
      </c>
      <c r="K168" s="196" t="s">
        <v>1374</v>
      </c>
      <c r="L168" s="40"/>
      <c r="M168" s="201" t="s">
        <v>1</v>
      </c>
      <c r="N168" s="202" t="s">
        <v>46</v>
      </c>
      <c r="O168" s="72"/>
      <c r="P168" s="203">
        <f t="shared" si="21"/>
        <v>0</v>
      </c>
      <c r="Q168" s="203">
        <v>0</v>
      </c>
      <c r="R168" s="203">
        <f t="shared" si="22"/>
        <v>0</v>
      </c>
      <c r="S168" s="203">
        <v>0</v>
      </c>
      <c r="T168" s="204">
        <f t="shared" si="23"/>
        <v>0</v>
      </c>
      <c r="U168" s="35"/>
      <c r="V168" s="35"/>
      <c r="W168" s="35"/>
      <c r="X168" s="35"/>
      <c r="Y168" s="35"/>
      <c r="Z168" s="35"/>
      <c r="AA168" s="35"/>
      <c r="AB168" s="35"/>
      <c r="AC168" s="35"/>
      <c r="AD168" s="35"/>
      <c r="AE168" s="35"/>
      <c r="AR168" s="205" t="s">
        <v>373</v>
      </c>
      <c r="AT168" s="205" t="s">
        <v>368</v>
      </c>
      <c r="AU168" s="205" t="s">
        <v>88</v>
      </c>
      <c r="AY168" s="18" t="s">
        <v>365</v>
      </c>
      <c r="BE168" s="206">
        <f t="shared" si="24"/>
        <v>0</v>
      </c>
      <c r="BF168" s="206">
        <f t="shared" si="25"/>
        <v>0</v>
      </c>
      <c r="BG168" s="206">
        <f t="shared" si="26"/>
        <v>0</v>
      </c>
      <c r="BH168" s="206">
        <f t="shared" si="27"/>
        <v>0</v>
      </c>
      <c r="BI168" s="206">
        <f t="shared" si="28"/>
        <v>0</v>
      </c>
      <c r="BJ168" s="18" t="s">
        <v>88</v>
      </c>
      <c r="BK168" s="206">
        <f t="shared" si="29"/>
        <v>0</v>
      </c>
      <c r="BL168" s="18" t="s">
        <v>373</v>
      </c>
      <c r="BM168" s="205" t="s">
        <v>718</v>
      </c>
    </row>
    <row r="169" spans="1:65" s="2" customFormat="1" ht="16.5" customHeight="1">
      <c r="A169" s="35"/>
      <c r="B169" s="36"/>
      <c r="C169" s="194" t="s">
        <v>550</v>
      </c>
      <c r="D169" s="194" t="s">
        <v>368</v>
      </c>
      <c r="E169" s="195" t="s">
        <v>1724</v>
      </c>
      <c r="F169" s="196" t="s">
        <v>1725</v>
      </c>
      <c r="G169" s="197" t="s">
        <v>1726</v>
      </c>
      <c r="H169" s="198">
        <v>8</v>
      </c>
      <c r="I169" s="199"/>
      <c r="J169" s="200">
        <f t="shared" si="20"/>
        <v>0</v>
      </c>
      <c r="K169" s="196" t="s">
        <v>1269</v>
      </c>
      <c r="L169" s="40"/>
      <c r="M169" s="201" t="s">
        <v>1</v>
      </c>
      <c r="N169" s="202" t="s">
        <v>46</v>
      </c>
      <c r="O169" s="72"/>
      <c r="P169" s="203">
        <f t="shared" si="21"/>
        <v>0</v>
      </c>
      <c r="Q169" s="203">
        <v>0</v>
      </c>
      <c r="R169" s="203">
        <f t="shared" si="22"/>
        <v>0</v>
      </c>
      <c r="S169" s="203">
        <v>0</v>
      </c>
      <c r="T169" s="204">
        <f t="shared" si="23"/>
        <v>0</v>
      </c>
      <c r="U169" s="35"/>
      <c r="V169" s="35"/>
      <c r="W169" s="35"/>
      <c r="X169" s="35"/>
      <c r="Y169" s="35"/>
      <c r="Z169" s="35"/>
      <c r="AA169" s="35"/>
      <c r="AB169" s="35"/>
      <c r="AC169" s="35"/>
      <c r="AD169" s="35"/>
      <c r="AE169" s="35"/>
      <c r="AR169" s="205" t="s">
        <v>373</v>
      </c>
      <c r="AT169" s="205" t="s">
        <v>368</v>
      </c>
      <c r="AU169" s="205" t="s">
        <v>88</v>
      </c>
      <c r="AY169" s="18" t="s">
        <v>365</v>
      </c>
      <c r="BE169" s="206">
        <f t="shared" si="24"/>
        <v>0</v>
      </c>
      <c r="BF169" s="206">
        <f t="shared" si="25"/>
        <v>0</v>
      </c>
      <c r="BG169" s="206">
        <f t="shared" si="26"/>
        <v>0</v>
      </c>
      <c r="BH169" s="206">
        <f t="shared" si="27"/>
        <v>0</v>
      </c>
      <c r="BI169" s="206">
        <f t="shared" si="28"/>
        <v>0</v>
      </c>
      <c r="BJ169" s="18" t="s">
        <v>88</v>
      </c>
      <c r="BK169" s="206">
        <f t="shared" si="29"/>
        <v>0</v>
      </c>
      <c r="BL169" s="18" t="s">
        <v>373</v>
      </c>
      <c r="BM169" s="205" t="s">
        <v>726</v>
      </c>
    </row>
    <row r="170" spans="1:65" s="2" customFormat="1" ht="16.5" customHeight="1">
      <c r="A170" s="35"/>
      <c r="B170" s="36"/>
      <c r="C170" s="194" t="s">
        <v>555</v>
      </c>
      <c r="D170" s="194" t="s">
        <v>368</v>
      </c>
      <c r="E170" s="195" t="s">
        <v>1727</v>
      </c>
      <c r="F170" s="196" t="s">
        <v>1728</v>
      </c>
      <c r="G170" s="197" t="s">
        <v>700</v>
      </c>
      <c r="H170" s="198">
        <v>1</v>
      </c>
      <c r="I170" s="199"/>
      <c r="J170" s="200">
        <f t="shared" si="20"/>
        <v>0</v>
      </c>
      <c r="K170" s="196" t="s">
        <v>1374</v>
      </c>
      <c r="L170" s="40"/>
      <c r="M170" s="201" t="s">
        <v>1</v>
      </c>
      <c r="N170" s="202" t="s">
        <v>46</v>
      </c>
      <c r="O170" s="72"/>
      <c r="P170" s="203">
        <f t="shared" si="21"/>
        <v>0</v>
      </c>
      <c r="Q170" s="203">
        <v>0</v>
      </c>
      <c r="R170" s="203">
        <f t="shared" si="22"/>
        <v>0</v>
      </c>
      <c r="S170" s="203">
        <v>0</v>
      </c>
      <c r="T170" s="204">
        <f t="shared" si="23"/>
        <v>0</v>
      </c>
      <c r="U170" s="35"/>
      <c r="V170" s="35"/>
      <c r="W170" s="35"/>
      <c r="X170" s="35"/>
      <c r="Y170" s="35"/>
      <c r="Z170" s="35"/>
      <c r="AA170" s="35"/>
      <c r="AB170" s="35"/>
      <c r="AC170" s="35"/>
      <c r="AD170" s="35"/>
      <c r="AE170" s="35"/>
      <c r="AR170" s="205" t="s">
        <v>373</v>
      </c>
      <c r="AT170" s="205" t="s">
        <v>368</v>
      </c>
      <c r="AU170" s="205" t="s">
        <v>88</v>
      </c>
      <c r="AY170" s="18" t="s">
        <v>365</v>
      </c>
      <c r="BE170" s="206">
        <f t="shared" si="24"/>
        <v>0</v>
      </c>
      <c r="BF170" s="206">
        <f t="shared" si="25"/>
        <v>0</v>
      </c>
      <c r="BG170" s="206">
        <f t="shared" si="26"/>
        <v>0</v>
      </c>
      <c r="BH170" s="206">
        <f t="shared" si="27"/>
        <v>0</v>
      </c>
      <c r="BI170" s="206">
        <f t="shared" si="28"/>
        <v>0</v>
      </c>
      <c r="BJ170" s="18" t="s">
        <v>88</v>
      </c>
      <c r="BK170" s="206">
        <f t="shared" si="29"/>
        <v>0</v>
      </c>
      <c r="BL170" s="18" t="s">
        <v>373</v>
      </c>
      <c r="BM170" s="205" t="s">
        <v>734</v>
      </c>
    </row>
    <row r="171" spans="1:65" s="2" customFormat="1" ht="16.5" customHeight="1">
      <c r="A171" s="35"/>
      <c r="B171" s="36"/>
      <c r="C171" s="194" t="s">
        <v>561</v>
      </c>
      <c r="D171" s="194" t="s">
        <v>368</v>
      </c>
      <c r="E171" s="195" t="s">
        <v>1729</v>
      </c>
      <c r="F171" s="196" t="s">
        <v>1730</v>
      </c>
      <c r="G171" s="197" t="s">
        <v>700</v>
      </c>
      <c r="H171" s="198">
        <v>1</v>
      </c>
      <c r="I171" s="199"/>
      <c r="J171" s="200">
        <f t="shared" si="20"/>
        <v>0</v>
      </c>
      <c r="K171" s="196" t="s">
        <v>1374</v>
      </c>
      <c r="L171" s="40"/>
      <c r="M171" s="201" t="s">
        <v>1</v>
      </c>
      <c r="N171" s="202" t="s">
        <v>46</v>
      </c>
      <c r="O171" s="72"/>
      <c r="P171" s="203">
        <f t="shared" si="21"/>
        <v>0</v>
      </c>
      <c r="Q171" s="203">
        <v>0</v>
      </c>
      <c r="R171" s="203">
        <f t="shared" si="22"/>
        <v>0</v>
      </c>
      <c r="S171" s="203">
        <v>0</v>
      </c>
      <c r="T171" s="204">
        <f t="shared" si="23"/>
        <v>0</v>
      </c>
      <c r="U171" s="35"/>
      <c r="V171" s="35"/>
      <c r="W171" s="35"/>
      <c r="X171" s="35"/>
      <c r="Y171" s="35"/>
      <c r="Z171" s="35"/>
      <c r="AA171" s="35"/>
      <c r="AB171" s="35"/>
      <c r="AC171" s="35"/>
      <c r="AD171" s="35"/>
      <c r="AE171" s="35"/>
      <c r="AR171" s="205" t="s">
        <v>373</v>
      </c>
      <c r="AT171" s="205" t="s">
        <v>368</v>
      </c>
      <c r="AU171" s="205" t="s">
        <v>88</v>
      </c>
      <c r="AY171" s="18" t="s">
        <v>365</v>
      </c>
      <c r="BE171" s="206">
        <f t="shared" si="24"/>
        <v>0</v>
      </c>
      <c r="BF171" s="206">
        <f t="shared" si="25"/>
        <v>0</v>
      </c>
      <c r="BG171" s="206">
        <f t="shared" si="26"/>
        <v>0</v>
      </c>
      <c r="BH171" s="206">
        <f t="shared" si="27"/>
        <v>0</v>
      </c>
      <c r="BI171" s="206">
        <f t="shared" si="28"/>
        <v>0</v>
      </c>
      <c r="BJ171" s="18" t="s">
        <v>88</v>
      </c>
      <c r="BK171" s="206">
        <f t="shared" si="29"/>
        <v>0</v>
      </c>
      <c r="BL171" s="18" t="s">
        <v>373</v>
      </c>
      <c r="BM171" s="205" t="s">
        <v>742</v>
      </c>
    </row>
    <row r="172" spans="1:65" s="2" customFormat="1" ht="24.2" customHeight="1">
      <c r="A172" s="35"/>
      <c r="B172" s="36"/>
      <c r="C172" s="194" t="s">
        <v>568</v>
      </c>
      <c r="D172" s="194" t="s">
        <v>368</v>
      </c>
      <c r="E172" s="195" t="s">
        <v>1731</v>
      </c>
      <c r="F172" s="196" t="s">
        <v>1732</v>
      </c>
      <c r="G172" s="197" t="s">
        <v>1331</v>
      </c>
      <c r="H172" s="198">
        <v>65</v>
      </c>
      <c r="I172" s="199"/>
      <c r="J172" s="200">
        <f t="shared" si="20"/>
        <v>0</v>
      </c>
      <c r="K172" s="196" t="s">
        <v>1269</v>
      </c>
      <c r="L172" s="40"/>
      <c r="M172" s="201" t="s">
        <v>1</v>
      </c>
      <c r="N172" s="202" t="s">
        <v>46</v>
      </c>
      <c r="O172" s="72"/>
      <c r="P172" s="203">
        <f t="shared" si="21"/>
        <v>0</v>
      </c>
      <c r="Q172" s="203">
        <v>0</v>
      </c>
      <c r="R172" s="203">
        <f t="shared" si="22"/>
        <v>0</v>
      </c>
      <c r="S172" s="203">
        <v>0</v>
      </c>
      <c r="T172" s="204">
        <f t="shared" si="23"/>
        <v>0</v>
      </c>
      <c r="U172" s="35"/>
      <c r="V172" s="35"/>
      <c r="W172" s="35"/>
      <c r="X172" s="35"/>
      <c r="Y172" s="35"/>
      <c r="Z172" s="35"/>
      <c r="AA172" s="35"/>
      <c r="AB172" s="35"/>
      <c r="AC172" s="35"/>
      <c r="AD172" s="35"/>
      <c r="AE172" s="35"/>
      <c r="AR172" s="205" t="s">
        <v>373</v>
      </c>
      <c r="AT172" s="205" t="s">
        <v>368</v>
      </c>
      <c r="AU172" s="205" t="s">
        <v>88</v>
      </c>
      <c r="AY172" s="18" t="s">
        <v>365</v>
      </c>
      <c r="BE172" s="206">
        <f t="shared" si="24"/>
        <v>0</v>
      </c>
      <c r="BF172" s="206">
        <f t="shared" si="25"/>
        <v>0</v>
      </c>
      <c r="BG172" s="206">
        <f t="shared" si="26"/>
        <v>0</v>
      </c>
      <c r="BH172" s="206">
        <f t="shared" si="27"/>
        <v>0</v>
      </c>
      <c r="BI172" s="206">
        <f t="shared" si="28"/>
        <v>0</v>
      </c>
      <c r="BJ172" s="18" t="s">
        <v>88</v>
      </c>
      <c r="BK172" s="206">
        <f t="shared" si="29"/>
        <v>0</v>
      </c>
      <c r="BL172" s="18" t="s">
        <v>373</v>
      </c>
      <c r="BM172" s="205" t="s">
        <v>750</v>
      </c>
    </row>
    <row r="173" spans="1:65" s="2" customFormat="1" ht="55.5" customHeight="1">
      <c r="A173" s="35"/>
      <c r="B173" s="36"/>
      <c r="C173" s="194" t="s">
        <v>573</v>
      </c>
      <c r="D173" s="194" t="s">
        <v>368</v>
      </c>
      <c r="E173" s="195" t="s">
        <v>1733</v>
      </c>
      <c r="F173" s="196" t="s">
        <v>1734</v>
      </c>
      <c r="G173" s="197" t="s">
        <v>1331</v>
      </c>
      <c r="H173" s="198">
        <v>65</v>
      </c>
      <c r="I173" s="199"/>
      <c r="J173" s="200">
        <f t="shared" si="20"/>
        <v>0</v>
      </c>
      <c r="K173" s="196" t="s">
        <v>1269</v>
      </c>
      <c r="L173" s="40"/>
      <c r="M173" s="201" t="s">
        <v>1</v>
      </c>
      <c r="N173" s="202" t="s">
        <v>46</v>
      </c>
      <c r="O173" s="72"/>
      <c r="P173" s="203">
        <f t="shared" si="21"/>
        <v>0</v>
      </c>
      <c r="Q173" s="203">
        <v>0</v>
      </c>
      <c r="R173" s="203">
        <f t="shared" si="22"/>
        <v>0</v>
      </c>
      <c r="S173" s="203">
        <v>0</v>
      </c>
      <c r="T173" s="204">
        <f t="shared" si="23"/>
        <v>0</v>
      </c>
      <c r="U173" s="35"/>
      <c r="V173" s="35"/>
      <c r="W173" s="35"/>
      <c r="X173" s="35"/>
      <c r="Y173" s="35"/>
      <c r="Z173" s="35"/>
      <c r="AA173" s="35"/>
      <c r="AB173" s="35"/>
      <c r="AC173" s="35"/>
      <c r="AD173" s="35"/>
      <c r="AE173" s="35"/>
      <c r="AR173" s="205" t="s">
        <v>373</v>
      </c>
      <c r="AT173" s="205" t="s">
        <v>368</v>
      </c>
      <c r="AU173" s="205" t="s">
        <v>88</v>
      </c>
      <c r="AY173" s="18" t="s">
        <v>365</v>
      </c>
      <c r="BE173" s="206">
        <f t="shared" si="24"/>
        <v>0</v>
      </c>
      <c r="BF173" s="206">
        <f t="shared" si="25"/>
        <v>0</v>
      </c>
      <c r="BG173" s="206">
        <f t="shared" si="26"/>
        <v>0</v>
      </c>
      <c r="BH173" s="206">
        <f t="shared" si="27"/>
        <v>0</v>
      </c>
      <c r="BI173" s="206">
        <f t="shared" si="28"/>
        <v>0</v>
      </c>
      <c r="BJ173" s="18" t="s">
        <v>88</v>
      </c>
      <c r="BK173" s="206">
        <f t="shared" si="29"/>
        <v>0</v>
      </c>
      <c r="BL173" s="18" t="s">
        <v>373</v>
      </c>
      <c r="BM173" s="205" t="s">
        <v>758</v>
      </c>
    </row>
    <row r="174" spans="1:65" s="2" customFormat="1" ht="24.2" customHeight="1">
      <c r="A174" s="35"/>
      <c r="B174" s="36"/>
      <c r="C174" s="194" t="s">
        <v>579</v>
      </c>
      <c r="D174" s="194" t="s">
        <v>368</v>
      </c>
      <c r="E174" s="195" t="s">
        <v>1735</v>
      </c>
      <c r="F174" s="196" t="s">
        <v>1736</v>
      </c>
      <c r="G174" s="197" t="s">
        <v>1331</v>
      </c>
      <c r="H174" s="198">
        <v>20</v>
      </c>
      <c r="I174" s="199"/>
      <c r="J174" s="200">
        <f t="shared" si="20"/>
        <v>0</v>
      </c>
      <c r="K174" s="196" t="s">
        <v>1269</v>
      </c>
      <c r="L174" s="40"/>
      <c r="M174" s="201" t="s">
        <v>1</v>
      </c>
      <c r="N174" s="202" t="s">
        <v>46</v>
      </c>
      <c r="O174" s="72"/>
      <c r="P174" s="203">
        <f t="shared" si="21"/>
        <v>0</v>
      </c>
      <c r="Q174" s="203">
        <v>0</v>
      </c>
      <c r="R174" s="203">
        <f t="shared" si="22"/>
        <v>0</v>
      </c>
      <c r="S174" s="203">
        <v>0</v>
      </c>
      <c r="T174" s="204">
        <f t="shared" si="23"/>
        <v>0</v>
      </c>
      <c r="U174" s="35"/>
      <c r="V174" s="35"/>
      <c r="W174" s="35"/>
      <c r="X174" s="35"/>
      <c r="Y174" s="35"/>
      <c r="Z174" s="35"/>
      <c r="AA174" s="35"/>
      <c r="AB174" s="35"/>
      <c r="AC174" s="35"/>
      <c r="AD174" s="35"/>
      <c r="AE174" s="35"/>
      <c r="AR174" s="205" t="s">
        <v>373</v>
      </c>
      <c r="AT174" s="205" t="s">
        <v>368</v>
      </c>
      <c r="AU174" s="205" t="s">
        <v>88</v>
      </c>
      <c r="AY174" s="18" t="s">
        <v>365</v>
      </c>
      <c r="BE174" s="206">
        <f t="shared" si="24"/>
        <v>0</v>
      </c>
      <c r="BF174" s="206">
        <f t="shared" si="25"/>
        <v>0</v>
      </c>
      <c r="BG174" s="206">
        <f t="shared" si="26"/>
        <v>0</v>
      </c>
      <c r="BH174" s="206">
        <f t="shared" si="27"/>
        <v>0</v>
      </c>
      <c r="BI174" s="206">
        <f t="shared" si="28"/>
        <v>0</v>
      </c>
      <c r="BJ174" s="18" t="s">
        <v>88</v>
      </c>
      <c r="BK174" s="206">
        <f t="shared" si="29"/>
        <v>0</v>
      </c>
      <c r="BL174" s="18" t="s">
        <v>373</v>
      </c>
      <c r="BM174" s="205" t="s">
        <v>775</v>
      </c>
    </row>
    <row r="175" spans="1:65" s="2" customFormat="1" ht="62.65" customHeight="1">
      <c r="A175" s="35"/>
      <c r="B175" s="36"/>
      <c r="C175" s="194" t="s">
        <v>584</v>
      </c>
      <c r="D175" s="194" t="s">
        <v>368</v>
      </c>
      <c r="E175" s="195" t="s">
        <v>1737</v>
      </c>
      <c r="F175" s="196" t="s">
        <v>1738</v>
      </c>
      <c r="G175" s="197" t="s">
        <v>1331</v>
      </c>
      <c r="H175" s="198">
        <v>20</v>
      </c>
      <c r="I175" s="199"/>
      <c r="J175" s="200">
        <f t="shared" si="20"/>
        <v>0</v>
      </c>
      <c r="K175" s="196" t="s">
        <v>1269</v>
      </c>
      <c r="L175" s="40"/>
      <c r="M175" s="201" t="s">
        <v>1</v>
      </c>
      <c r="N175" s="202" t="s">
        <v>46</v>
      </c>
      <c r="O175" s="72"/>
      <c r="P175" s="203">
        <f t="shared" si="21"/>
        <v>0</v>
      </c>
      <c r="Q175" s="203">
        <v>0</v>
      </c>
      <c r="R175" s="203">
        <f t="shared" si="22"/>
        <v>0</v>
      </c>
      <c r="S175" s="203">
        <v>0</v>
      </c>
      <c r="T175" s="204">
        <f t="shared" si="23"/>
        <v>0</v>
      </c>
      <c r="U175" s="35"/>
      <c r="V175" s="35"/>
      <c r="W175" s="35"/>
      <c r="X175" s="35"/>
      <c r="Y175" s="35"/>
      <c r="Z175" s="35"/>
      <c r="AA175" s="35"/>
      <c r="AB175" s="35"/>
      <c r="AC175" s="35"/>
      <c r="AD175" s="35"/>
      <c r="AE175" s="35"/>
      <c r="AR175" s="205" t="s">
        <v>373</v>
      </c>
      <c r="AT175" s="205" t="s">
        <v>368</v>
      </c>
      <c r="AU175" s="205" t="s">
        <v>88</v>
      </c>
      <c r="AY175" s="18" t="s">
        <v>365</v>
      </c>
      <c r="BE175" s="206">
        <f t="shared" si="24"/>
        <v>0</v>
      </c>
      <c r="BF175" s="206">
        <f t="shared" si="25"/>
        <v>0</v>
      </c>
      <c r="BG175" s="206">
        <f t="shared" si="26"/>
        <v>0</v>
      </c>
      <c r="BH175" s="206">
        <f t="shared" si="27"/>
        <v>0</v>
      </c>
      <c r="BI175" s="206">
        <f t="shared" si="28"/>
        <v>0</v>
      </c>
      <c r="BJ175" s="18" t="s">
        <v>88</v>
      </c>
      <c r="BK175" s="206">
        <f t="shared" si="29"/>
        <v>0</v>
      </c>
      <c r="BL175" s="18" t="s">
        <v>373</v>
      </c>
      <c r="BM175" s="205" t="s">
        <v>785</v>
      </c>
    </row>
    <row r="176" spans="1:65" s="2" customFormat="1" ht="16.5" customHeight="1">
      <c r="A176" s="35"/>
      <c r="B176" s="36"/>
      <c r="C176" s="194" t="s">
        <v>589</v>
      </c>
      <c r="D176" s="194" t="s">
        <v>368</v>
      </c>
      <c r="E176" s="195" t="s">
        <v>1739</v>
      </c>
      <c r="F176" s="196" t="s">
        <v>1740</v>
      </c>
      <c r="G176" s="197" t="s">
        <v>1331</v>
      </c>
      <c r="H176" s="198">
        <v>35</v>
      </c>
      <c r="I176" s="199"/>
      <c r="J176" s="200">
        <f t="shared" si="20"/>
        <v>0</v>
      </c>
      <c r="K176" s="196" t="s">
        <v>1374</v>
      </c>
      <c r="L176" s="40"/>
      <c r="M176" s="201" t="s">
        <v>1</v>
      </c>
      <c r="N176" s="202" t="s">
        <v>46</v>
      </c>
      <c r="O176" s="72"/>
      <c r="P176" s="203">
        <f t="shared" si="21"/>
        <v>0</v>
      </c>
      <c r="Q176" s="203">
        <v>0</v>
      </c>
      <c r="R176" s="203">
        <f t="shared" si="22"/>
        <v>0</v>
      </c>
      <c r="S176" s="203">
        <v>0</v>
      </c>
      <c r="T176" s="204">
        <f t="shared" si="23"/>
        <v>0</v>
      </c>
      <c r="U176" s="35"/>
      <c r="V176" s="35"/>
      <c r="W176" s="35"/>
      <c r="X176" s="35"/>
      <c r="Y176" s="35"/>
      <c r="Z176" s="35"/>
      <c r="AA176" s="35"/>
      <c r="AB176" s="35"/>
      <c r="AC176" s="35"/>
      <c r="AD176" s="35"/>
      <c r="AE176" s="35"/>
      <c r="AR176" s="205" t="s">
        <v>373</v>
      </c>
      <c r="AT176" s="205" t="s">
        <v>368</v>
      </c>
      <c r="AU176" s="205" t="s">
        <v>88</v>
      </c>
      <c r="AY176" s="18" t="s">
        <v>365</v>
      </c>
      <c r="BE176" s="206">
        <f t="shared" si="24"/>
        <v>0</v>
      </c>
      <c r="BF176" s="206">
        <f t="shared" si="25"/>
        <v>0</v>
      </c>
      <c r="BG176" s="206">
        <f t="shared" si="26"/>
        <v>0</v>
      </c>
      <c r="BH176" s="206">
        <f t="shared" si="27"/>
        <v>0</v>
      </c>
      <c r="BI176" s="206">
        <f t="shared" si="28"/>
        <v>0</v>
      </c>
      <c r="BJ176" s="18" t="s">
        <v>88</v>
      </c>
      <c r="BK176" s="206">
        <f t="shared" si="29"/>
        <v>0</v>
      </c>
      <c r="BL176" s="18" t="s">
        <v>373</v>
      </c>
      <c r="BM176" s="205" t="s">
        <v>795</v>
      </c>
    </row>
    <row r="177" spans="1:65" s="2" customFormat="1" ht="78" customHeight="1">
      <c r="A177" s="35"/>
      <c r="B177" s="36"/>
      <c r="C177" s="194" t="s">
        <v>593</v>
      </c>
      <c r="D177" s="194" t="s">
        <v>368</v>
      </c>
      <c r="E177" s="195" t="s">
        <v>1741</v>
      </c>
      <c r="F177" s="196" t="s">
        <v>1742</v>
      </c>
      <c r="G177" s="197" t="s">
        <v>1331</v>
      </c>
      <c r="H177" s="198">
        <v>35</v>
      </c>
      <c r="I177" s="199"/>
      <c r="J177" s="200">
        <f t="shared" si="20"/>
        <v>0</v>
      </c>
      <c r="K177" s="196" t="s">
        <v>1269</v>
      </c>
      <c r="L177" s="40"/>
      <c r="M177" s="201" t="s">
        <v>1</v>
      </c>
      <c r="N177" s="202" t="s">
        <v>46</v>
      </c>
      <c r="O177" s="72"/>
      <c r="P177" s="203">
        <f t="shared" si="21"/>
        <v>0</v>
      </c>
      <c r="Q177" s="203">
        <v>0</v>
      </c>
      <c r="R177" s="203">
        <f t="shared" si="22"/>
        <v>0</v>
      </c>
      <c r="S177" s="203">
        <v>0</v>
      </c>
      <c r="T177" s="204">
        <f t="shared" si="23"/>
        <v>0</v>
      </c>
      <c r="U177" s="35"/>
      <c r="V177" s="35"/>
      <c r="W177" s="35"/>
      <c r="X177" s="35"/>
      <c r="Y177" s="35"/>
      <c r="Z177" s="35"/>
      <c r="AA177" s="35"/>
      <c r="AB177" s="35"/>
      <c r="AC177" s="35"/>
      <c r="AD177" s="35"/>
      <c r="AE177" s="35"/>
      <c r="AR177" s="205" t="s">
        <v>373</v>
      </c>
      <c r="AT177" s="205" t="s">
        <v>368</v>
      </c>
      <c r="AU177" s="205" t="s">
        <v>88</v>
      </c>
      <c r="AY177" s="18" t="s">
        <v>365</v>
      </c>
      <c r="BE177" s="206">
        <f t="shared" si="24"/>
        <v>0</v>
      </c>
      <c r="BF177" s="206">
        <f t="shared" si="25"/>
        <v>0</v>
      </c>
      <c r="BG177" s="206">
        <f t="shared" si="26"/>
        <v>0</v>
      </c>
      <c r="BH177" s="206">
        <f t="shared" si="27"/>
        <v>0</v>
      </c>
      <c r="BI177" s="206">
        <f t="shared" si="28"/>
        <v>0</v>
      </c>
      <c r="BJ177" s="18" t="s">
        <v>88</v>
      </c>
      <c r="BK177" s="206">
        <f t="shared" si="29"/>
        <v>0</v>
      </c>
      <c r="BL177" s="18" t="s">
        <v>373</v>
      </c>
      <c r="BM177" s="205" t="s">
        <v>803</v>
      </c>
    </row>
    <row r="178" spans="1:65" s="2" customFormat="1" ht="16.5" customHeight="1">
      <c r="A178" s="35"/>
      <c r="B178" s="36"/>
      <c r="C178" s="194" t="s">
        <v>599</v>
      </c>
      <c r="D178" s="194" t="s">
        <v>368</v>
      </c>
      <c r="E178" s="195" t="s">
        <v>1743</v>
      </c>
      <c r="F178" s="196" t="s">
        <v>1744</v>
      </c>
      <c r="G178" s="197" t="s">
        <v>700</v>
      </c>
      <c r="H178" s="198">
        <v>1</v>
      </c>
      <c r="I178" s="199"/>
      <c r="J178" s="200">
        <f t="shared" si="20"/>
        <v>0</v>
      </c>
      <c r="K178" s="196" t="s">
        <v>1374</v>
      </c>
      <c r="L178" s="40"/>
      <c r="M178" s="201" t="s">
        <v>1</v>
      </c>
      <c r="N178" s="202" t="s">
        <v>46</v>
      </c>
      <c r="O178" s="72"/>
      <c r="P178" s="203">
        <f t="shared" si="21"/>
        <v>0</v>
      </c>
      <c r="Q178" s="203">
        <v>0</v>
      </c>
      <c r="R178" s="203">
        <f t="shared" si="22"/>
        <v>0</v>
      </c>
      <c r="S178" s="203">
        <v>0</v>
      </c>
      <c r="T178" s="204">
        <f t="shared" si="23"/>
        <v>0</v>
      </c>
      <c r="U178" s="35"/>
      <c r="V178" s="35"/>
      <c r="W178" s="35"/>
      <c r="X178" s="35"/>
      <c r="Y178" s="35"/>
      <c r="Z178" s="35"/>
      <c r="AA178" s="35"/>
      <c r="AB178" s="35"/>
      <c r="AC178" s="35"/>
      <c r="AD178" s="35"/>
      <c r="AE178" s="35"/>
      <c r="AR178" s="205" t="s">
        <v>373</v>
      </c>
      <c r="AT178" s="205" t="s">
        <v>368</v>
      </c>
      <c r="AU178" s="205" t="s">
        <v>88</v>
      </c>
      <c r="AY178" s="18" t="s">
        <v>365</v>
      </c>
      <c r="BE178" s="206">
        <f t="shared" si="24"/>
        <v>0</v>
      </c>
      <c r="BF178" s="206">
        <f t="shared" si="25"/>
        <v>0</v>
      </c>
      <c r="BG178" s="206">
        <f t="shared" si="26"/>
        <v>0</v>
      </c>
      <c r="BH178" s="206">
        <f t="shared" si="27"/>
        <v>0</v>
      </c>
      <c r="BI178" s="206">
        <f t="shared" si="28"/>
        <v>0</v>
      </c>
      <c r="BJ178" s="18" t="s">
        <v>88</v>
      </c>
      <c r="BK178" s="206">
        <f t="shared" si="29"/>
        <v>0</v>
      </c>
      <c r="BL178" s="18" t="s">
        <v>373</v>
      </c>
      <c r="BM178" s="205" t="s">
        <v>811</v>
      </c>
    </row>
    <row r="179" spans="1:65" s="12" customFormat="1" ht="25.9" customHeight="1">
      <c r="B179" s="179"/>
      <c r="C179" s="180"/>
      <c r="D179" s="181" t="s">
        <v>80</v>
      </c>
      <c r="E179" s="182" t="s">
        <v>1745</v>
      </c>
      <c r="F179" s="182" t="s">
        <v>1746</v>
      </c>
      <c r="G179" s="180"/>
      <c r="H179" s="180"/>
      <c r="I179" s="183"/>
      <c r="J179" s="167">
        <f>BK179</f>
        <v>0</v>
      </c>
      <c r="K179" s="180"/>
      <c r="L179" s="184"/>
      <c r="M179" s="185"/>
      <c r="N179" s="186"/>
      <c r="O179" s="186"/>
      <c r="P179" s="187">
        <f>SUM(P180:P188)</f>
        <v>0</v>
      </c>
      <c r="Q179" s="186"/>
      <c r="R179" s="187">
        <f>SUM(R180:R188)</f>
        <v>0</v>
      </c>
      <c r="S179" s="186"/>
      <c r="T179" s="188">
        <f>SUM(T180:T188)</f>
        <v>0</v>
      </c>
      <c r="AR179" s="189" t="s">
        <v>88</v>
      </c>
      <c r="AT179" s="190" t="s">
        <v>80</v>
      </c>
      <c r="AU179" s="190" t="s">
        <v>81</v>
      </c>
      <c r="AY179" s="189" t="s">
        <v>365</v>
      </c>
      <c r="BK179" s="191">
        <f>SUM(BK180:BK188)</f>
        <v>0</v>
      </c>
    </row>
    <row r="180" spans="1:65" s="2" customFormat="1" ht="24.2" customHeight="1">
      <c r="A180" s="35"/>
      <c r="B180" s="36"/>
      <c r="C180" s="194" t="s">
        <v>604</v>
      </c>
      <c r="D180" s="194" t="s">
        <v>368</v>
      </c>
      <c r="E180" s="195" t="s">
        <v>1747</v>
      </c>
      <c r="F180" s="196" t="s">
        <v>1748</v>
      </c>
      <c r="G180" s="197" t="s">
        <v>1331</v>
      </c>
      <c r="H180" s="198">
        <v>1</v>
      </c>
      <c r="I180" s="199"/>
      <c r="J180" s="200">
        <f t="shared" ref="J180:J188" si="30">ROUND(I180*H180,2)</f>
        <v>0</v>
      </c>
      <c r="K180" s="196" t="s">
        <v>1269</v>
      </c>
      <c r="L180" s="40"/>
      <c r="M180" s="201" t="s">
        <v>1</v>
      </c>
      <c r="N180" s="202" t="s">
        <v>46</v>
      </c>
      <c r="O180" s="72"/>
      <c r="P180" s="203">
        <f t="shared" ref="P180:P188" si="31">O180*H180</f>
        <v>0</v>
      </c>
      <c r="Q180" s="203">
        <v>0</v>
      </c>
      <c r="R180" s="203">
        <f t="shared" ref="R180:R188" si="32">Q180*H180</f>
        <v>0</v>
      </c>
      <c r="S180" s="203">
        <v>0</v>
      </c>
      <c r="T180" s="204">
        <f t="shared" ref="T180:T188" si="33">S180*H180</f>
        <v>0</v>
      </c>
      <c r="U180" s="35"/>
      <c r="V180" s="35"/>
      <c r="W180" s="35"/>
      <c r="X180" s="35"/>
      <c r="Y180" s="35"/>
      <c r="Z180" s="35"/>
      <c r="AA180" s="35"/>
      <c r="AB180" s="35"/>
      <c r="AC180" s="35"/>
      <c r="AD180" s="35"/>
      <c r="AE180" s="35"/>
      <c r="AR180" s="205" t="s">
        <v>373</v>
      </c>
      <c r="AT180" s="205" t="s">
        <v>368</v>
      </c>
      <c r="AU180" s="205" t="s">
        <v>88</v>
      </c>
      <c r="AY180" s="18" t="s">
        <v>365</v>
      </c>
      <c r="BE180" s="206">
        <f t="shared" ref="BE180:BE188" si="34">IF(N180="základní",J180,0)</f>
        <v>0</v>
      </c>
      <c r="BF180" s="206">
        <f t="shared" ref="BF180:BF188" si="35">IF(N180="snížená",J180,0)</f>
        <v>0</v>
      </c>
      <c r="BG180" s="206">
        <f t="shared" ref="BG180:BG188" si="36">IF(N180="zákl. přenesená",J180,0)</f>
        <v>0</v>
      </c>
      <c r="BH180" s="206">
        <f t="shared" ref="BH180:BH188" si="37">IF(N180="sníž. přenesená",J180,0)</f>
        <v>0</v>
      </c>
      <c r="BI180" s="206">
        <f t="shared" ref="BI180:BI188" si="38">IF(N180="nulová",J180,0)</f>
        <v>0</v>
      </c>
      <c r="BJ180" s="18" t="s">
        <v>88</v>
      </c>
      <c r="BK180" s="206">
        <f t="shared" ref="BK180:BK188" si="39">ROUND(I180*H180,2)</f>
        <v>0</v>
      </c>
      <c r="BL180" s="18" t="s">
        <v>373</v>
      </c>
      <c r="BM180" s="205" t="s">
        <v>825</v>
      </c>
    </row>
    <row r="181" spans="1:65" s="2" customFormat="1" ht="24.2" customHeight="1">
      <c r="A181" s="35"/>
      <c r="B181" s="36"/>
      <c r="C181" s="194" t="s">
        <v>610</v>
      </c>
      <c r="D181" s="194" t="s">
        <v>368</v>
      </c>
      <c r="E181" s="195" t="s">
        <v>1749</v>
      </c>
      <c r="F181" s="196" t="s">
        <v>1750</v>
      </c>
      <c r="G181" s="197" t="s">
        <v>1331</v>
      </c>
      <c r="H181" s="198">
        <v>1</v>
      </c>
      <c r="I181" s="199"/>
      <c r="J181" s="200">
        <f t="shared" si="30"/>
        <v>0</v>
      </c>
      <c r="K181" s="196" t="s">
        <v>1269</v>
      </c>
      <c r="L181" s="40"/>
      <c r="M181" s="201" t="s">
        <v>1</v>
      </c>
      <c r="N181" s="202" t="s">
        <v>46</v>
      </c>
      <c r="O181" s="72"/>
      <c r="P181" s="203">
        <f t="shared" si="31"/>
        <v>0</v>
      </c>
      <c r="Q181" s="203">
        <v>0</v>
      </c>
      <c r="R181" s="203">
        <f t="shared" si="32"/>
        <v>0</v>
      </c>
      <c r="S181" s="203">
        <v>0</v>
      </c>
      <c r="T181" s="204">
        <f t="shared" si="33"/>
        <v>0</v>
      </c>
      <c r="U181" s="35"/>
      <c r="V181" s="35"/>
      <c r="W181" s="35"/>
      <c r="X181" s="35"/>
      <c r="Y181" s="35"/>
      <c r="Z181" s="35"/>
      <c r="AA181" s="35"/>
      <c r="AB181" s="35"/>
      <c r="AC181" s="35"/>
      <c r="AD181" s="35"/>
      <c r="AE181" s="35"/>
      <c r="AR181" s="205" t="s">
        <v>373</v>
      </c>
      <c r="AT181" s="205" t="s">
        <v>368</v>
      </c>
      <c r="AU181" s="205" t="s">
        <v>88</v>
      </c>
      <c r="AY181" s="18" t="s">
        <v>365</v>
      </c>
      <c r="BE181" s="206">
        <f t="shared" si="34"/>
        <v>0</v>
      </c>
      <c r="BF181" s="206">
        <f t="shared" si="35"/>
        <v>0</v>
      </c>
      <c r="BG181" s="206">
        <f t="shared" si="36"/>
        <v>0</v>
      </c>
      <c r="BH181" s="206">
        <f t="shared" si="37"/>
        <v>0</v>
      </c>
      <c r="BI181" s="206">
        <f t="shared" si="38"/>
        <v>0</v>
      </c>
      <c r="BJ181" s="18" t="s">
        <v>88</v>
      </c>
      <c r="BK181" s="206">
        <f t="shared" si="39"/>
        <v>0</v>
      </c>
      <c r="BL181" s="18" t="s">
        <v>373</v>
      </c>
      <c r="BM181" s="205" t="s">
        <v>835</v>
      </c>
    </row>
    <row r="182" spans="1:65" s="2" customFormat="1" ht="24.2" customHeight="1">
      <c r="A182" s="35"/>
      <c r="B182" s="36"/>
      <c r="C182" s="194" t="s">
        <v>617</v>
      </c>
      <c r="D182" s="194" t="s">
        <v>368</v>
      </c>
      <c r="E182" s="195" t="s">
        <v>1751</v>
      </c>
      <c r="F182" s="196" t="s">
        <v>1752</v>
      </c>
      <c r="G182" s="197" t="s">
        <v>1331</v>
      </c>
      <c r="H182" s="198">
        <v>1</v>
      </c>
      <c r="I182" s="199"/>
      <c r="J182" s="200">
        <f t="shared" si="30"/>
        <v>0</v>
      </c>
      <c r="K182" s="196" t="s">
        <v>1269</v>
      </c>
      <c r="L182" s="40"/>
      <c r="M182" s="201" t="s">
        <v>1</v>
      </c>
      <c r="N182" s="202" t="s">
        <v>46</v>
      </c>
      <c r="O182" s="72"/>
      <c r="P182" s="203">
        <f t="shared" si="31"/>
        <v>0</v>
      </c>
      <c r="Q182" s="203">
        <v>0</v>
      </c>
      <c r="R182" s="203">
        <f t="shared" si="32"/>
        <v>0</v>
      </c>
      <c r="S182" s="203">
        <v>0</v>
      </c>
      <c r="T182" s="204">
        <f t="shared" si="33"/>
        <v>0</v>
      </c>
      <c r="U182" s="35"/>
      <c r="V182" s="35"/>
      <c r="W182" s="35"/>
      <c r="X182" s="35"/>
      <c r="Y182" s="35"/>
      <c r="Z182" s="35"/>
      <c r="AA182" s="35"/>
      <c r="AB182" s="35"/>
      <c r="AC182" s="35"/>
      <c r="AD182" s="35"/>
      <c r="AE182" s="35"/>
      <c r="AR182" s="205" t="s">
        <v>373</v>
      </c>
      <c r="AT182" s="205" t="s">
        <v>368</v>
      </c>
      <c r="AU182" s="205" t="s">
        <v>88</v>
      </c>
      <c r="AY182" s="18" t="s">
        <v>365</v>
      </c>
      <c r="BE182" s="206">
        <f t="shared" si="34"/>
        <v>0</v>
      </c>
      <c r="BF182" s="206">
        <f t="shared" si="35"/>
        <v>0</v>
      </c>
      <c r="BG182" s="206">
        <f t="shared" si="36"/>
        <v>0</v>
      </c>
      <c r="BH182" s="206">
        <f t="shared" si="37"/>
        <v>0</v>
      </c>
      <c r="BI182" s="206">
        <f t="shared" si="38"/>
        <v>0</v>
      </c>
      <c r="BJ182" s="18" t="s">
        <v>88</v>
      </c>
      <c r="BK182" s="206">
        <f t="shared" si="39"/>
        <v>0</v>
      </c>
      <c r="BL182" s="18" t="s">
        <v>373</v>
      </c>
      <c r="BM182" s="205" t="s">
        <v>848</v>
      </c>
    </row>
    <row r="183" spans="1:65" s="2" customFormat="1" ht="37.9" customHeight="1">
      <c r="A183" s="35"/>
      <c r="B183" s="36"/>
      <c r="C183" s="194" t="s">
        <v>622</v>
      </c>
      <c r="D183" s="194" t="s">
        <v>368</v>
      </c>
      <c r="E183" s="195" t="s">
        <v>1753</v>
      </c>
      <c r="F183" s="196" t="s">
        <v>1754</v>
      </c>
      <c r="G183" s="197" t="s">
        <v>1331</v>
      </c>
      <c r="H183" s="198">
        <v>1</v>
      </c>
      <c r="I183" s="199"/>
      <c r="J183" s="200">
        <f t="shared" si="30"/>
        <v>0</v>
      </c>
      <c r="K183" s="196" t="s">
        <v>1269</v>
      </c>
      <c r="L183" s="40"/>
      <c r="M183" s="201" t="s">
        <v>1</v>
      </c>
      <c r="N183" s="202" t="s">
        <v>46</v>
      </c>
      <c r="O183" s="72"/>
      <c r="P183" s="203">
        <f t="shared" si="31"/>
        <v>0</v>
      </c>
      <c r="Q183" s="203">
        <v>0</v>
      </c>
      <c r="R183" s="203">
        <f t="shared" si="32"/>
        <v>0</v>
      </c>
      <c r="S183" s="203">
        <v>0</v>
      </c>
      <c r="T183" s="204">
        <f t="shared" si="33"/>
        <v>0</v>
      </c>
      <c r="U183" s="35"/>
      <c r="V183" s="35"/>
      <c r="W183" s="35"/>
      <c r="X183" s="35"/>
      <c r="Y183" s="35"/>
      <c r="Z183" s="35"/>
      <c r="AA183" s="35"/>
      <c r="AB183" s="35"/>
      <c r="AC183" s="35"/>
      <c r="AD183" s="35"/>
      <c r="AE183" s="35"/>
      <c r="AR183" s="205" t="s">
        <v>373</v>
      </c>
      <c r="AT183" s="205" t="s">
        <v>368</v>
      </c>
      <c r="AU183" s="205" t="s">
        <v>88</v>
      </c>
      <c r="AY183" s="18" t="s">
        <v>365</v>
      </c>
      <c r="BE183" s="206">
        <f t="shared" si="34"/>
        <v>0</v>
      </c>
      <c r="BF183" s="206">
        <f t="shared" si="35"/>
        <v>0</v>
      </c>
      <c r="BG183" s="206">
        <f t="shared" si="36"/>
        <v>0</v>
      </c>
      <c r="BH183" s="206">
        <f t="shared" si="37"/>
        <v>0</v>
      </c>
      <c r="BI183" s="206">
        <f t="shared" si="38"/>
        <v>0</v>
      </c>
      <c r="BJ183" s="18" t="s">
        <v>88</v>
      </c>
      <c r="BK183" s="206">
        <f t="shared" si="39"/>
        <v>0</v>
      </c>
      <c r="BL183" s="18" t="s">
        <v>373</v>
      </c>
      <c r="BM183" s="205" t="s">
        <v>861</v>
      </c>
    </row>
    <row r="184" spans="1:65" s="2" customFormat="1" ht="37.9" customHeight="1">
      <c r="A184" s="35"/>
      <c r="B184" s="36"/>
      <c r="C184" s="194" t="s">
        <v>628</v>
      </c>
      <c r="D184" s="194" t="s">
        <v>368</v>
      </c>
      <c r="E184" s="195" t="s">
        <v>1755</v>
      </c>
      <c r="F184" s="196" t="s">
        <v>1756</v>
      </c>
      <c r="G184" s="197" t="s">
        <v>1331</v>
      </c>
      <c r="H184" s="198">
        <v>11</v>
      </c>
      <c r="I184" s="199"/>
      <c r="J184" s="200">
        <f t="shared" si="30"/>
        <v>0</v>
      </c>
      <c r="K184" s="196" t="s">
        <v>1269</v>
      </c>
      <c r="L184" s="40"/>
      <c r="M184" s="201" t="s">
        <v>1</v>
      </c>
      <c r="N184" s="202" t="s">
        <v>46</v>
      </c>
      <c r="O184" s="72"/>
      <c r="P184" s="203">
        <f t="shared" si="31"/>
        <v>0</v>
      </c>
      <c r="Q184" s="203">
        <v>0</v>
      </c>
      <c r="R184" s="203">
        <f t="shared" si="32"/>
        <v>0</v>
      </c>
      <c r="S184" s="203">
        <v>0</v>
      </c>
      <c r="T184" s="204">
        <f t="shared" si="33"/>
        <v>0</v>
      </c>
      <c r="U184" s="35"/>
      <c r="V184" s="35"/>
      <c r="W184" s="35"/>
      <c r="X184" s="35"/>
      <c r="Y184" s="35"/>
      <c r="Z184" s="35"/>
      <c r="AA184" s="35"/>
      <c r="AB184" s="35"/>
      <c r="AC184" s="35"/>
      <c r="AD184" s="35"/>
      <c r="AE184" s="35"/>
      <c r="AR184" s="205" t="s">
        <v>373</v>
      </c>
      <c r="AT184" s="205" t="s">
        <v>368</v>
      </c>
      <c r="AU184" s="205" t="s">
        <v>88</v>
      </c>
      <c r="AY184" s="18" t="s">
        <v>365</v>
      </c>
      <c r="BE184" s="206">
        <f t="shared" si="34"/>
        <v>0</v>
      </c>
      <c r="BF184" s="206">
        <f t="shared" si="35"/>
        <v>0</v>
      </c>
      <c r="BG184" s="206">
        <f t="shared" si="36"/>
        <v>0</v>
      </c>
      <c r="BH184" s="206">
        <f t="shared" si="37"/>
        <v>0</v>
      </c>
      <c r="BI184" s="206">
        <f t="shared" si="38"/>
        <v>0</v>
      </c>
      <c r="BJ184" s="18" t="s">
        <v>88</v>
      </c>
      <c r="BK184" s="206">
        <f t="shared" si="39"/>
        <v>0</v>
      </c>
      <c r="BL184" s="18" t="s">
        <v>373</v>
      </c>
      <c r="BM184" s="205" t="s">
        <v>873</v>
      </c>
    </row>
    <row r="185" spans="1:65" s="2" customFormat="1" ht="37.9" customHeight="1">
      <c r="A185" s="35"/>
      <c r="B185" s="36"/>
      <c r="C185" s="194" t="s">
        <v>634</v>
      </c>
      <c r="D185" s="194" t="s">
        <v>368</v>
      </c>
      <c r="E185" s="195" t="s">
        <v>1757</v>
      </c>
      <c r="F185" s="196" t="s">
        <v>1758</v>
      </c>
      <c r="G185" s="197" t="s">
        <v>1331</v>
      </c>
      <c r="H185" s="198">
        <v>8</v>
      </c>
      <c r="I185" s="199"/>
      <c r="J185" s="200">
        <f t="shared" si="30"/>
        <v>0</v>
      </c>
      <c r="K185" s="196" t="s">
        <v>1269</v>
      </c>
      <c r="L185" s="40"/>
      <c r="M185" s="201" t="s">
        <v>1</v>
      </c>
      <c r="N185" s="202" t="s">
        <v>46</v>
      </c>
      <c r="O185" s="72"/>
      <c r="P185" s="203">
        <f t="shared" si="31"/>
        <v>0</v>
      </c>
      <c r="Q185" s="203">
        <v>0</v>
      </c>
      <c r="R185" s="203">
        <f t="shared" si="32"/>
        <v>0</v>
      </c>
      <c r="S185" s="203">
        <v>0</v>
      </c>
      <c r="T185" s="204">
        <f t="shared" si="33"/>
        <v>0</v>
      </c>
      <c r="U185" s="35"/>
      <c r="V185" s="35"/>
      <c r="W185" s="35"/>
      <c r="X185" s="35"/>
      <c r="Y185" s="35"/>
      <c r="Z185" s="35"/>
      <c r="AA185" s="35"/>
      <c r="AB185" s="35"/>
      <c r="AC185" s="35"/>
      <c r="AD185" s="35"/>
      <c r="AE185" s="35"/>
      <c r="AR185" s="205" t="s">
        <v>373</v>
      </c>
      <c r="AT185" s="205" t="s">
        <v>368</v>
      </c>
      <c r="AU185" s="205" t="s">
        <v>88</v>
      </c>
      <c r="AY185" s="18" t="s">
        <v>365</v>
      </c>
      <c r="BE185" s="206">
        <f t="shared" si="34"/>
        <v>0</v>
      </c>
      <c r="BF185" s="206">
        <f t="shared" si="35"/>
        <v>0</v>
      </c>
      <c r="BG185" s="206">
        <f t="shared" si="36"/>
        <v>0</v>
      </c>
      <c r="BH185" s="206">
        <f t="shared" si="37"/>
        <v>0</v>
      </c>
      <c r="BI185" s="206">
        <f t="shared" si="38"/>
        <v>0</v>
      </c>
      <c r="BJ185" s="18" t="s">
        <v>88</v>
      </c>
      <c r="BK185" s="206">
        <f t="shared" si="39"/>
        <v>0</v>
      </c>
      <c r="BL185" s="18" t="s">
        <v>373</v>
      </c>
      <c r="BM185" s="205" t="s">
        <v>887</v>
      </c>
    </row>
    <row r="186" spans="1:65" s="2" customFormat="1" ht="49.15" customHeight="1">
      <c r="A186" s="35"/>
      <c r="B186" s="36"/>
      <c r="C186" s="194" t="s">
        <v>639</v>
      </c>
      <c r="D186" s="194" t="s">
        <v>368</v>
      </c>
      <c r="E186" s="195" t="s">
        <v>1759</v>
      </c>
      <c r="F186" s="196" t="s">
        <v>1760</v>
      </c>
      <c r="G186" s="197" t="s">
        <v>1331</v>
      </c>
      <c r="H186" s="198">
        <v>11</v>
      </c>
      <c r="I186" s="199"/>
      <c r="J186" s="200">
        <f t="shared" si="30"/>
        <v>0</v>
      </c>
      <c r="K186" s="196" t="s">
        <v>1269</v>
      </c>
      <c r="L186" s="40"/>
      <c r="M186" s="201" t="s">
        <v>1</v>
      </c>
      <c r="N186" s="202" t="s">
        <v>46</v>
      </c>
      <c r="O186" s="72"/>
      <c r="P186" s="203">
        <f t="shared" si="31"/>
        <v>0</v>
      </c>
      <c r="Q186" s="203">
        <v>0</v>
      </c>
      <c r="R186" s="203">
        <f t="shared" si="32"/>
        <v>0</v>
      </c>
      <c r="S186" s="203">
        <v>0</v>
      </c>
      <c r="T186" s="204">
        <f t="shared" si="33"/>
        <v>0</v>
      </c>
      <c r="U186" s="35"/>
      <c r="V186" s="35"/>
      <c r="W186" s="35"/>
      <c r="X186" s="35"/>
      <c r="Y186" s="35"/>
      <c r="Z186" s="35"/>
      <c r="AA186" s="35"/>
      <c r="AB186" s="35"/>
      <c r="AC186" s="35"/>
      <c r="AD186" s="35"/>
      <c r="AE186" s="35"/>
      <c r="AR186" s="205" t="s">
        <v>373</v>
      </c>
      <c r="AT186" s="205" t="s">
        <v>368</v>
      </c>
      <c r="AU186" s="205" t="s">
        <v>88</v>
      </c>
      <c r="AY186" s="18" t="s">
        <v>365</v>
      </c>
      <c r="BE186" s="206">
        <f t="shared" si="34"/>
        <v>0</v>
      </c>
      <c r="BF186" s="206">
        <f t="shared" si="35"/>
        <v>0</v>
      </c>
      <c r="BG186" s="206">
        <f t="shared" si="36"/>
        <v>0</v>
      </c>
      <c r="BH186" s="206">
        <f t="shared" si="37"/>
        <v>0</v>
      </c>
      <c r="BI186" s="206">
        <f t="shared" si="38"/>
        <v>0</v>
      </c>
      <c r="BJ186" s="18" t="s">
        <v>88</v>
      </c>
      <c r="BK186" s="206">
        <f t="shared" si="39"/>
        <v>0</v>
      </c>
      <c r="BL186" s="18" t="s">
        <v>373</v>
      </c>
      <c r="BM186" s="205" t="s">
        <v>898</v>
      </c>
    </row>
    <row r="187" spans="1:65" s="2" customFormat="1" ht="44.25" customHeight="1">
      <c r="A187" s="35"/>
      <c r="B187" s="36"/>
      <c r="C187" s="194" t="s">
        <v>643</v>
      </c>
      <c r="D187" s="194" t="s">
        <v>368</v>
      </c>
      <c r="E187" s="195" t="s">
        <v>1761</v>
      </c>
      <c r="F187" s="196" t="s">
        <v>1762</v>
      </c>
      <c r="G187" s="197" t="s">
        <v>1331</v>
      </c>
      <c r="H187" s="198">
        <v>18</v>
      </c>
      <c r="I187" s="199"/>
      <c r="J187" s="200">
        <f t="shared" si="30"/>
        <v>0</v>
      </c>
      <c r="K187" s="196" t="s">
        <v>1269</v>
      </c>
      <c r="L187" s="40"/>
      <c r="M187" s="201" t="s">
        <v>1</v>
      </c>
      <c r="N187" s="202" t="s">
        <v>46</v>
      </c>
      <c r="O187" s="72"/>
      <c r="P187" s="203">
        <f t="shared" si="31"/>
        <v>0</v>
      </c>
      <c r="Q187" s="203">
        <v>0</v>
      </c>
      <c r="R187" s="203">
        <f t="shared" si="32"/>
        <v>0</v>
      </c>
      <c r="S187" s="203">
        <v>0</v>
      </c>
      <c r="T187" s="204">
        <f t="shared" si="33"/>
        <v>0</v>
      </c>
      <c r="U187" s="35"/>
      <c r="V187" s="35"/>
      <c r="W187" s="35"/>
      <c r="X187" s="35"/>
      <c r="Y187" s="35"/>
      <c r="Z187" s="35"/>
      <c r="AA187" s="35"/>
      <c r="AB187" s="35"/>
      <c r="AC187" s="35"/>
      <c r="AD187" s="35"/>
      <c r="AE187" s="35"/>
      <c r="AR187" s="205" t="s">
        <v>373</v>
      </c>
      <c r="AT187" s="205" t="s">
        <v>368</v>
      </c>
      <c r="AU187" s="205" t="s">
        <v>88</v>
      </c>
      <c r="AY187" s="18" t="s">
        <v>365</v>
      </c>
      <c r="BE187" s="206">
        <f t="shared" si="34"/>
        <v>0</v>
      </c>
      <c r="BF187" s="206">
        <f t="shared" si="35"/>
        <v>0</v>
      </c>
      <c r="BG187" s="206">
        <f t="shared" si="36"/>
        <v>0</v>
      </c>
      <c r="BH187" s="206">
        <f t="shared" si="37"/>
        <v>0</v>
      </c>
      <c r="BI187" s="206">
        <f t="shared" si="38"/>
        <v>0</v>
      </c>
      <c r="BJ187" s="18" t="s">
        <v>88</v>
      </c>
      <c r="BK187" s="206">
        <f t="shared" si="39"/>
        <v>0</v>
      </c>
      <c r="BL187" s="18" t="s">
        <v>373</v>
      </c>
      <c r="BM187" s="205" t="s">
        <v>910</v>
      </c>
    </row>
    <row r="188" spans="1:65" s="2" customFormat="1" ht="16.5" customHeight="1">
      <c r="A188" s="35"/>
      <c r="B188" s="36"/>
      <c r="C188" s="194" t="s">
        <v>649</v>
      </c>
      <c r="D188" s="194" t="s">
        <v>368</v>
      </c>
      <c r="E188" s="195" t="s">
        <v>1763</v>
      </c>
      <c r="F188" s="196" t="s">
        <v>1764</v>
      </c>
      <c r="G188" s="197" t="s">
        <v>1331</v>
      </c>
      <c r="H188" s="198">
        <v>1</v>
      </c>
      <c r="I188" s="199"/>
      <c r="J188" s="200">
        <f t="shared" si="30"/>
        <v>0</v>
      </c>
      <c r="K188" s="196" t="s">
        <v>1374</v>
      </c>
      <c r="L188" s="40"/>
      <c r="M188" s="201" t="s">
        <v>1</v>
      </c>
      <c r="N188" s="202" t="s">
        <v>46</v>
      </c>
      <c r="O188" s="72"/>
      <c r="P188" s="203">
        <f t="shared" si="31"/>
        <v>0</v>
      </c>
      <c r="Q188" s="203">
        <v>0</v>
      </c>
      <c r="R188" s="203">
        <f t="shared" si="32"/>
        <v>0</v>
      </c>
      <c r="S188" s="203">
        <v>0</v>
      </c>
      <c r="T188" s="204">
        <f t="shared" si="33"/>
        <v>0</v>
      </c>
      <c r="U188" s="35"/>
      <c r="V188" s="35"/>
      <c r="W188" s="35"/>
      <c r="X188" s="35"/>
      <c r="Y188" s="35"/>
      <c r="Z188" s="35"/>
      <c r="AA188" s="35"/>
      <c r="AB188" s="35"/>
      <c r="AC188" s="35"/>
      <c r="AD188" s="35"/>
      <c r="AE188" s="35"/>
      <c r="AR188" s="205" t="s">
        <v>373</v>
      </c>
      <c r="AT188" s="205" t="s">
        <v>368</v>
      </c>
      <c r="AU188" s="205" t="s">
        <v>88</v>
      </c>
      <c r="AY188" s="18" t="s">
        <v>365</v>
      </c>
      <c r="BE188" s="206">
        <f t="shared" si="34"/>
        <v>0</v>
      </c>
      <c r="BF188" s="206">
        <f t="shared" si="35"/>
        <v>0</v>
      </c>
      <c r="BG188" s="206">
        <f t="shared" si="36"/>
        <v>0</v>
      </c>
      <c r="BH188" s="206">
        <f t="shared" si="37"/>
        <v>0</v>
      </c>
      <c r="BI188" s="206">
        <f t="shared" si="38"/>
        <v>0</v>
      </c>
      <c r="BJ188" s="18" t="s">
        <v>88</v>
      </c>
      <c r="BK188" s="206">
        <f t="shared" si="39"/>
        <v>0</v>
      </c>
      <c r="BL188" s="18" t="s">
        <v>373</v>
      </c>
      <c r="BM188" s="205" t="s">
        <v>923</v>
      </c>
    </row>
    <row r="189" spans="1:65" s="12" customFormat="1" ht="25.9" customHeight="1">
      <c r="B189" s="179"/>
      <c r="C189" s="180"/>
      <c r="D189" s="181" t="s">
        <v>80</v>
      </c>
      <c r="E189" s="182" t="s">
        <v>1765</v>
      </c>
      <c r="F189" s="182" t="s">
        <v>1766</v>
      </c>
      <c r="G189" s="180"/>
      <c r="H189" s="180"/>
      <c r="I189" s="183"/>
      <c r="J189" s="167">
        <f>BK189</f>
        <v>0</v>
      </c>
      <c r="K189" s="180"/>
      <c r="L189" s="184"/>
      <c r="M189" s="185"/>
      <c r="N189" s="186"/>
      <c r="O189" s="186"/>
      <c r="P189" s="187">
        <f>SUM(P190:P195)</f>
        <v>0</v>
      </c>
      <c r="Q189" s="186"/>
      <c r="R189" s="187">
        <f>SUM(R190:R195)</f>
        <v>0</v>
      </c>
      <c r="S189" s="186"/>
      <c r="T189" s="188">
        <f>SUM(T190:T195)</f>
        <v>0</v>
      </c>
      <c r="AR189" s="189" t="s">
        <v>88</v>
      </c>
      <c r="AT189" s="190" t="s">
        <v>80</v>
      </c>
      <c r="AU189" s="190" t="s">
        <v>81</v>
      </c>
      <c r="AY189" s="189" t="s">
        <v>365</v>
      </c>
      <c r="BK189" s="191">
        <f>SUM(BK190:BK195)</f>
        <v>0</v>
      </c>
    </row>
    <row r="190" spans="1:65" s="2" customFormat="1" ht="24.2" customHeight="1">
      <c r="A190" s="35"/>
      <c r="B190" s="36"/>
      <c r="C190" s="194" t="s">
        <v>657</v>
      </c>
      <c r="D190" s="194" t="s">
        <v>368</v>
      </c>
      <c r="E190" s="195" t="s">
        <v>1767</v>
      </c>
      <c r="F190" s="196" t="s">
        <v>1768</v>
      </c>
      <c r="G190" s="197" t="s">
        <v>396</v>
      </c>
      <c r="H190" s="198">
        <v>6</v>
      </c>
      <c r="I190" s="199"/>
      <c r="J190" s="200">
        <f t="shared" ref="J190:J195" si="40">ROUND(I190*H190,2)</f>
        <v>0</v>
      </c>
      <c r="K190" s="196" t="s">
        <v>1374</v>
      </c>
      <c r="L190" s="40"/>
      <c r="M190" s="201" t="s">
        <v>1</v>
      </c>
      <c r="N190" s="202" t="s">
        <v>46</v>
      </c>
      <c r="O190" s="72"/>
      <c r="P190" s="203">
        <f t="shared" ref="P190:P195" si="41">O190*H190</f>
        <v>0</v>
      </c>
      <c r="Q190" s="203">
        <v>0</v>
      </c>
      <c r="R190" s="203">
        <f t="shared" ref="R190:R195" si="42">Q190*H190</f>
        <v>0</v>
      </c>
      <c r="S190" s="203">
        <v>0</v>
      </c>
      <c r="T190" s="204">
        <f t="shared" ref="T190:T195" si="43">S190*H190</f>
        <v>0</v>
      </c>
      <c r="U190" s="35"/>
      <c r="V190" s="35"/>
      <c r="W190" s="35"/>
      <c r="X190" s="35"/>
      <c r="Y190" s="35"/>
      <c r="Z190" s="35"/>
      <c r="AA190" s="35"/>
      <c r="AB190" s="35"/>
      <c r="AC190" s="35"/>
      <c r="AD190" s="35"/>
      <c r="AE190" s="35"/>
      <c r="AR190" s="205" t="s">
        <v>373</v>
      </c>
      <c r="AT190" s="205" t="s">
        <v>368</v>
      </c>
      <c r="AU190" s="205" t="s">
        <v>88</v>
      </c>
      <c r="AY190" s="18" t="s">
        <v>365</v>
      </c>
      <c r="BE190" s="206">
        <f t="shared" ref="BE190:BE195" si="44">IF(N190="základní",J190,0)</f>
        <v>0</v>
      </c>
      <c r="BF190" s="206">
        <f t="shared" ref="BF190:BF195" si="45">IF(N190="snížená",J190,0)</f>
        <v>0</v>
      </c>
      <c r="BG190" s="206">
        <f t="shared" ref="BG190:BG195" si="46">IF(N190="zákl. přenesená",J190,0)</f>
        <v>0</v>
      </c>
      <c r="BH190" s="206">
        <f t="shared" ref="BH190:BH195" si="47">IF(N190="sníž. přenesená",J190,0)</f>
        <v>0</v>
      </c>
      <c r="BI190" s="206">
        <f t="shared" ref="BI190:BI195" si="48">IF(N190="nulová",J190,0)</f>
        <v>0</v>
      </c>
      <c r="BJ190" s="18" t="s">
        <v>88</v>
      </c>
      <c r="BK190" s="206">
        <f t="shared" ref="BK190:BK195" si="49">ROUND(I190*H190,2)</f>
        <v>0</v>
      </c>
      <c r="BL190" s="18" t="s">
        <v>373</v>
      </c>
      <c r="BM190" s="205" t="s">
        <v>935</v>
      </c>
    </row>
    <row r="191" spans="1:65" s="2" customFormat="1" ht="16.5" customHeight="1">
      <c r="A191" s="35"/>
      <c r="B191" s="36"/>
      <c r="C191" s="194" t="s">
        <v>661</v>
      </c>
      <c r="D191" s="194" t="s">
        <v>368</v>
      </c>
      <c r="E191" s="195" t="s">
        <v>1769</v>
      </c>
      <c r="F191" s="196" t="s">
        <v>1770</v>
      </c>
      <c r="G191" s="197" t="s">
        <v>700</v>
      </c>
      <c r="H191" s="198">
        <v>1</v>
      </c>
      <c r="I191" s="199"/>
      <c r="J191" s="200">
        <f t="shared" si="40"/>
        <v>0</v>
      </c>
      <c r="K191" s="196" t="s">
        <v>1374</v>
      </c>
      <c r="L191" s="40"/>
      <c r="M191" s="201" t="s">
        <v>1</v>
      </c>
      <c r="N191" s="202" t="s">
        <v>46</v>
      </c>
      <c r="O191" s="72"/>
      <c r="P191" s="203">
        <f t="shared" si="41"/>
        <v>0</v>
      </c>
      <c r="Q191" s="203">
        <v>0</v>
      </c>
      <c r="R191" s="203">
        <f t="shared" si="42"/>
        <v>0</v>
      </c>
      <c r="S191" s="203">
        <v>0</v>
      </c>
      <c r="T191" s="204">
        <f t="shared" si="43"/>
        <v>0</v>
      </c>
      <c r="U191" s="35"/>
      <c r="V191" s="35"/>
      <c r="W191" s="35"/>
      <c r="X191" s="35"/>
      <c r="Y191" s="35"/>
      <c r="Z191" s="35"/>
      <c r="AA191" s="35"/>
      <c r="AB191" s="35"/>
      <c r="AC191" s="35"/>
      <c r="AD191" s="35"/>
      <c r="AE191" s="35"/>
      <c r="AR191" s="205" t="s">
        <v>373</v>
      </c>
      <c r="AT191" s="205" t="s">
        <v>368</v>
      </c>
      <c r="AU191" s="205" t="s">
        <v>88</v>
      </c>
      <c r="AY191" s="18" t="s">
        <v>365</v>
      </c>
      <c r="BE191" s="206">
        <f t="shared" si="44"/>
        <v>0</v>
      </c>
      <c r="BF191" s="206">
        <f t="shared" si="45"/>
        <v>0</v>
      </c>
      <c r="BG191" s="206">
        <f t="shared" si="46"/>
        <v>0</v>
      </c>
      <c r="BH191" s="206">
        <f t="shared" si="47"/>
        <v>0</v>
      </c>
      <c r="BI191" s="206">
        <f t="shared" si="48"/>
        <v>0</v>
      </c>
      <c r="BJ191" s="18" t="s">
        <v>88</v>
      </c>
      <c r="BK191" s="206">
        <f t="shared" si="49"/>
        <v>0</v>
      </c>
      <c r="BL191" s="18" t="s">
        <v>373</v>
      </c>
      <c r="BM191" s="205" t="s">
        <v>946</v>
      </c>
    </row>
    <row r="192" spans="1:65" s="2" customFormat="1" ht="24.2" customHeight="1">
      <c r="A192" s="35"/>
      <c r="B192" s="36"/>
      <c r="C192" s="194" t="s">
        <v>668</v>
      </c>
      <c r="D192" s="194" t="s">
        <v>368</v>
      </c>
      <c r="E192" s="195" t="s">
        <v>1771</v>
      </c>
      <c r="F192" s="196" t="s">
        <v>1772</v>
      </c>
      <c r="G192" s="197" t="s">
        <v>1331</v>
      </c>
      <c r="H192" s="198">
        <v>2</v>
      </c>
      <c r="I192" s="199"/>
      <c r="J192" s="200">
        <f t="shared" si="40"/>
        <v>0</v>
      </c>
      <c r="K192" s="196" t="s">
        <v>1374</v>
      </c>
      <c r="L192" s="40"/>
      <c r="M192" s="201" t="s">
        <v>1</v>
      </c>
      <c r="N192" s="202" t="s">
        <v>46</v>
      </c>
      <c r="O192" s="72"/>
      <c r="P192" s="203">
        <f t="shared" si="41"/>
        <v>0</v>
      </c>
      <c r="Q192" s="203">
        <v>0</v>
      </c>
      <c r="R192" s="203">
        <f t="shared" si="42"/>
        <v>0</v>
      </c>
      <c r="S192" s="203">
        <v>0</v>
      </c>
      <c r="T192" s="204">
        <f t="shared" si="43"/>
        <v>0</v>
      </c>
      <c r="U192" s="35"/>
      <c r="V192" s="35"/>
      <c r="W192" s="35"/>
      <c r="X192" s="35"/>
      <c r="Y192" s="35"/>
      <c r="Z192" s="35"/>
      <c r="AA192" s="35"/>
      <c r="AB192" s="35"/>
      <c r="AC192" s="35"/>
      <c r="AD192" s="35"/>
      <c r="AE192" s="35"/>
      <c r="AR192" s="205" t="s">
        <v>373</v>
      </c>
      <c r="AT192" s="205" t="s">
        <v>368</v>
      </c>
      <c r="AU192" s="205" t="s">
        <v>88</v>
      </c>
      <c r="AY192" s="18" t="s">
        <v>365</v>
      </c>
      <c r="BE192" s="206">
        <f t="shared" si="44"/>
        <v>0</v>
      </c>
      <c r="BF192" s="206">
        <f t="shared" si="45"/>
        <v>0</v>
      </c>
      <c r="BG192" s="206">
        <f t="shared" si="46"/>
        <v>0</v>
      </c>
      <c r="BH192" s="206">
        <f t="shared" si="47"/>
        <v>0</v>
      </c>
      <c r="BI192" s="206">
        <f t="shared" si="48"/>
        <v>0</v>
      </c>
      <c r="BJ192" s="18" t="s">
        <v>88</v>
      </c>
      <c r="BK192" s="206">
        <f t="shared" si="49"/>
        <v>0</v>
      </c>
      <c r="BL192" s="18" t="s">
        <v>373</v>
      </c>
      <c r="BM192" s="205" t="s">
        <v>958</v>
      </c>
    </row>
    <row r="193" spans="1:65" s="2" customFormat="1" ht="24.2" customHeight="1">
      <c r="A193" s="35"/>
      <c r="B193" s="36"/>
      <c r="C193" s="194" t="s">
        <v>675</v>
      </c>
      <c r="D193" s="194" t="s">
        <v>368</v>
      </c>
      <c r="E193" s="195" t="s">
        <v>1773</v>
      </c>
      <c r="F193" s="196" t="s">
        <v>1774</v>
      </c>
      <c r="G193" s="197" t="s">
        <v>1331</v>
      </c>
      <c r="H193" s="198">
        <v>3</v>
      </c>
      <c r="I193" s="199"/>
      <c r="J193" s="200">
        <f t="shared" si="40"/>
        <v>0</v>
      </c>
      <c r="K193" s="196" t="s">
        <v>1374</v>
      </c>
      <c r="L193" s="40"/>
      <c r="M193" s="201" t="s">
        <v>1</v>
      </c>
      <c r="N193" s="202" t="s">
        <v>46</v>
      </c>
      <c r="O193" s="72"/>
      <c r="P193" s="203">
        <f t="shared" si="41"/>
        <v>0</v>
      </c>
      <c r="Q193" s="203">
        <v>0</v>
      </c>
      <c r="R193" s="203">
        <f t="shared" si="42"/>
        <v>0</v>
      </c>
      <c r="S193" s="203">
        <v>0</v>
      </c>
      <c r="T193" s="204">
        <f t="shared" si="43"/>
        <v>0</v>
      </c>
      <c r="U193" s="35"/>
      <c r="V193" s="35"/>
      <c r="W193" s="35"/>
      <c r="X193" s="35"/>
      <c r="Y193" s="35"/>
      <c r="Z193" s="35"/>
      <c r="AA193" s="35"/>
      <c r="AB193" s="35"/>
      <c r="AC193" s="35"/>
      <c r="AD193" s="35"/>
      <c r="AE193" s="35"/>
      <c r="AR193" s="205" t="s">
        <v>373</v>
      </c>
      <c r="AT193" s="205" t="s">
        <v>368</v>
      </c>
      <c r="AU193" s="205" t="s">
        <v>88</v>
      </c>
      <c r="AY193" s="18" t="s">
        <v>365</v>
      </c>
      <c r="BE193" s="206">
        <f t="shared" si="44"/>
        <v>0</v>
      </c>
      <c r="BF193" s="206">
        <f t="shared" si="45"/>
        <v>0</v>
      </c>
      <c r="BG193" s="206">
        <f t="shared" si="46"/>
        <v>0</v>
      </c>
      <c r="BH193" s="206">
        <f t="shared" si="47"/>
        <v>0</v>
      </c>
      <c r="BI193" s="206">
        <f t="shared" si="48"/>
        <v>0</v>
      </c>
      <c r="BJ193" s="18" t="s">
        <v>88</v>
      </c>
      <c r="BK193" s="206">
        <f t="shared" si="49"/>
        <v>0</v>
      </c>
      <c r="BL193" s="18" t="s">
        <v>373</v>
      </c>
      <c r="BM193" s="205" t="s">
        <v>967</v>
      </c>
    </row>
    <row r="194" spans="1:65" s="2" customFormat="1" ht="37.9" customHeight="1">
      <c r="A194" s="35"/>
      <c r="B194" s="36"/>
      <c r="C194" s="194" t="s">
        <v>679</v>
      </c>
      <c r="D194" s="194" t="s">
        <v>368</v>
      </c>
      <c r="E194" s="195" t="s">
        <v>1775</v>
      </c>
      <c r="F194" s="196" t="s">
        <v>1776</v>
      </c>
      <c r="G194" s="197" t="s">
        <v>1331</v>
      </c>
      <c r="H194" s="198">
        <v>8</v>
      </c>
      <c r="I194" s="199"/>
      <c r="J194" s="200">
        <f t="shared" si="40"/>
        <v>0</v>
      </c>
      <c r="K194" s="196" t="s">
        <v>1374</v>
      </c>
      <c r="L194" s="40"/>
      <c r="M194" s="201" t="s">
        <v>1</v>
      </c>
      <c r="N194" s="202" t="s">
        <v>46</v>
      </c>
      <c r="O194" s="72"/>
      <c r="P194" s="203">
        <f t="shared" si="41"/>
        <v>0</v>
      </c>
      <c r="Q194" s="203">
        <v>0</v>
      </c>
      <c r="R194" s="203">
        <f t="shared" si="42"/>
        <v>0</v>
      </c>
      <c r="S194" s="203">
        <v>0</v>
      </c>
      <c r="T194" s="204">
        <f t="shared" si="43"/>
        <v>0</v>
      </c>
      <c r="U194" s="35"/>
      <c r="V194" s="35"/>
      <c r="W194" s="35"/>
      <c r="X194" s="35"/>
      <c r="Y194" s="35"/>
      <c r="Z194" s="35"/>
      <c r="AA194" s="35"/>
      <c r="AB194" s="35"/>
      <c r="AC194" s="35"/>
      <c r="AD194" s="35"/>
      <c r="AE194" s="35"/>
      <c r="AR194" s="205" t="s">
        <v>373</v>
      </c>
      <c r="AT194" s="205" t="s">
        <v>368</v>
      </c>
      <c r="AU194" s="205" t="s">
        <v>88</v>
      </c>
      <c r="AY194" s="18" t="s">
        <v>365</v>
      </c>
      <c r="BE194" s="206">
        <f t="shared" si="44"/>
        <v>0</v>
      </c>
      <c r="BF194" s="206">
        <f t="shared" si="45"/>
        <v>0</v>
      </c>
      <c r="BG194" s="206">
        <f t="shared" si="46"/>
        <v>0</v>
      </c>
      <c r="BH194" s="206">
        <f t="shared" si="47"/>
        <v>0</v>
      </c>
      <c r="BI194" s="206">
        <f t="shared" si="48"/>
        <v>0</v>
      </c>
      <c r="BJ194" s="18" t="s">
        <v>88</v>
      </c>
      <c r="BK194" s="206">
        <f t="shared" si="49"/>
        <v>0</v>
      </c>
      <c r="BL194" s="18" t="s">
        <v>373</v>
      </c>
      <c r="BM194" s="205" t="s">
        <v>977</v>
      </c>
    </row>
    <row r="195" spans="1:65" s="2" customFormat="1" ht="24.2" customHeight="1">
      <c r="A195" s="35"/>
      <c r="B195" s="36"/>
      <c r="C195" s="194" t="s">
        <v>686</v>
      </c>
      <c r="D195" s="194" t="s">
        <v>368</v>
      </c>
      <c r="E195" s="195" t="s">
        <v>1777</v>
      </c>
      <c r="F195" s="196" t="s">
        <v>1778</v>
      </c>
      <c r="G195" s="197" t="s">
        <v>1331</v>
      </c>
      <c r="H195" s="198">
        <v>6</v>
      </c>
      <c r="I195" s="199"/>
      <c r="J195" s="200">
        <f t="shared" si="40"/>
        <v>0</v>
      </c>
      <c r="K195" s="196" t="s">
        <v>1374</v>
      </c>
      <c r="L195" s="40"/>
      <c r="M195" s="201" t="s">
        <v>1</v>
      </c>
      <c r="N195" s="202" t="s">
        <v>46</v>
      </c>
      <c r="O195" s="72"/>
      <c r="P195" s="203">
        <f t="shared" si="41"/>
        <v>0</v>
      </c>
      <c r="Q195" s="203">
        <v>0</v>
      </c>
      <c r="R195" s="203">
        <f t="shared" si="42"/>
        <v>0</v>
      </c>
      <c r="S195" s="203">
        <v>0</v>
      </c>
      <c r="T195" s="204">
        <f t="shared" si="43"/>
        <v>0</v>
      </c>
      <c r="U195" s="35"/>
      <c r="V195" s="35"/>
      <c r="W195" s="35"/>
      <c r="X195" s="35"/>
      <c r="Y195" s="35"/>
      <c r="Z195" s="35"/>
      <c r="AA195" s="35"/>
      <c r="AB195" s="35"/>
      <c r="AC195" s="35"/>
      <c r="AD195" s="35"/>
      <c r="AE195" s="35"/>
      <c r="AR195" s="205" t="s">
        <v>373</v>
      </c>
      <c r="AT195" s="205" t="s">
        <v>368</v>
      </c>
      <c r="AU195" s="205" t="s">
        <v>88</v>
      </c>
      <c r="AY195" s="18" t="s">
        <v>365</v>
      </c>
      <c r="BE195" s="206">
        <f t="shared" si="44"/>
        <v>0</v>
      </c>
      <c r="BF195" s="206">
        <f t="shared" si="45"/>
        <v>0</v>
      </c>
      <c r="BG195" s="206">
        <f t="shared" si="46"/>
        <v>0</v>
      </c>
      <c r="BH195" s="206">
        <f t="shared" si="47"/>
        <v>0</v>
      </c>
      <c r="BI195" s="206">
        <f t="shared" si="48"/>
        <v>0</v>
      </c>
      <c r="BJ195" s="18" t="s">
        <v>88</v>
      </c>
      <c r="BK195" s="206">
        <f t="shared" si="49"/>
        <v>0</v>
      </c>
      <c r="BL195" s="18" t="s">
        <v>373</v>
      </c>
      <c r="BM195" s="205" t="s">
        <v>988</v>
      </c>
    </row>
    <row r="196" spans="1:65" s="12" customFormat="1" ht="25.9" customHeight="1">
      <c r="B196" s="179"/>
      <c r="C196" s="180"/>
      <c r="D196" s="181" t="s">
        <v>80</v>
      </c>
      <c r="E196" s="182" t="s">
        <v>1779</v>
      </c>
      <c r="F196" s="182" t="s">
        <v>1780</v>
      </c>
      <c r="G196" s="180"/>
      <c r="H196" s="180"/>
      <c r="I196" s="183"/>
      <c r="J196" s="167">
        <f>BK196</f>
        <v>0</v>
      </c>
      <c r="K196" s="180"/>
      <c r="L196" s="184"/>
      <c r="M196" s="185"/>
      <c r="N196" s="186"/>
      <c r="O196" s="186"/>
      <c r="P196" s="187">
        <f>SUM(P197:P219)</f>
        <v>0</v>
      </c>
      <c r="Q196" s="186"/>
      <c r="R196" s="187">
        <f>SUM(R197:R219)</f>
        <v>0</v>
      </c>
      <c r="S196" s="186"/>
      <c r="T196" s="188">
        <f>SUM(T197:T219)</f>
        <v>0</v>
      </c>
      <c r="AR196" s="189" t="s">
        <v>88</v>
      </c>
      <c r="AT196" s="190" t="s">
        <v>80</v>
      </c>
      <c r="AU196" s="190" t="s">
        <v>81</v>
      </c>
      <c r="AY196" s="189" t="s">
        <v>365</v>
      </c>
      <c r="BK196" s="191">
        <f>SUM(BK197:BK219)</f>
        <v>0</v>
      </c>
    </row>
    <row r="197" spans="1:65" s="2" customFormat="1" ht="21.75" customHeight="1">
      <c r="A197" s="35"/>
      <c r="B197" s="36"/>
      <c r="C197" s="194" t="s">
        <v>691</v>
      </c>
      <c r="D197" s="194" t="s">
        <v>368</v>
      </c>
      <c r="E197" s="195" t="s">
        <v>1781</v>
      </c>
      <c r="F197" s="196" t="s">
        <v>1782</v>
      </c>
      <c r="G197" s="197" t="s">
        <v>1331</v>
      </c>
      <c r="H197" s="198">
        <v>4</v>
      </c>
      <c r="I197" s="199"/>
      <c r="J197" s="200">
        <f>ROUND(I197*H197,2)</f>
        <v>0</v>
      </c>
      <c r="K197" s="196" t="s">
        <v>1374</v>
      </c>
      <c r="L197" s="40"/>
      <c r="M197" s="201" t="s">
        <v>1</v>
      </c>
      <c r="N197" s="202" t="s">
        <v>46</v>
      </c>
      <c r="O197" s="72"/>
      <c r="P197" s="203">
        <f>O197*H197</f>
        <v>0</v>
      </c>
      <c r="Q197" s="203">
        <v>0</v>
      </c>
      <c r="R197" s="203">
        <f>Q197*H197</f>
        <v>0</v>
      </c>
      <c r="S197" s="203">
        <v>0</v>
      </c>
      <c r="T197" s="204">
        <f>S197*H197</f>
        <v>0</v>
      </c>
      <c r="U197" s="35"/>
      <c r="V197" s="35"/>
      <c r="W197" s="35"/>
      <c r="X197" s="35"/>
      <c r="Y197" s="35"/>
      <c r="Z197" s="35"/>
      <c r="AA197" s="35"/>
      <c r="AB197" s="35"/>
      <c r="AC197" s="35"/>
      <c r="AD197" s="35"/>
      <c r="AE197" s="35"/>
      <c r="AR197" s="205" t="s">
        <v>373</v>
      </c>
      <c r="AT197" s="205" t="s">
        <v>368</v>
      </c>
      <c r="AU197" s="205" t="s">
        <v>88</v>
      </c>
      <c r="AY197" s="18" t="s">
        <v>365</v>
      </c>
      <c r="BE197" s="206">
        <f>IF(N197="základní",J197,0)</f>
        <v>0</v>
      </c>
      <c r="BF197" s="206">
        <f>IF(N197="snížená",J197,0)</f>
        <v>0</v>
      </c>
      <c r="BG197" s="206">
        <f>IF(N197="zákl. přenesená",J197,0)</f>
        <v>0</v>
      </c>
      <c r="BH197" s="206">
        <f>IF(N197="sníž. přenesená",J197,0)</f>
        <v>0</v>
      </c>
      <c r="BI197" s="206">
        <f>IF(N197="nulová",J197,0)</f>
        <v>0</v>
      </c>
      <c r="BJ197" s="18" t="s">
        <v>88</v>
      </c>
      <c r="BK197" s="206">
        <f>ROUND(I197*H197,2)</f>
        <v>0</v>
      </c>
      <c r="BL197" s="18" t="s">
        <v>373</v>
      </c>
      <c r="BM197" s="205" t="s">
        <v>999</v>
      </c>
    </row>
    <row r="198" spans="1:65" s="2" customFormat="1" ht="39">
      <c r="A198" s="35"/>
      <c r="B198" s="36"/>
      <c r="C198" s="37"/>
      <c r="D198" s="209" t="s">
        <v>1270</v>
      </c>
      <c r="E198" s="37"/>
      <c r="F198" s="275" t="s">
        <v>1783</v>
      </c>
      <c r="G198" s="37"/>
      <c r="H198" s="37"/>
      <c r="I198" s="276"/>
      <c r="J198" s="37"/>
      <c r="K198" s="37"/>
      <c r="L198" s="40"/>
      <c r="M198" s="261"/>
      <c r="N198" s="262"/>
      <c r="O198" s="72"/>
      <c r="P198" s="72"/>
      <c r="Q198" s="72"/>
      <c r="R198" s="72"/>
      <c r="S198" s="72"/>
      <c r="T198" s="73"/>
      <c r="U198" s="35"/>
      <c r="V198" s="35"/>
      <c r="W198" s="35"/>
      <c r="X198" s="35"/>
      <c r="Y198" s="35"/>
      <c r="Z198" s="35"/>
      <c r="AA198" s="35"/>
      <c r="AB198" s="35"/>
      <c r="AC198" s="35"/>
      <c r="AD198" s="35"/>
      <c r="AE198" s="35"/>
      <c r="AT198" s="18" t="s">
        <v>1270</v>
      </c>
      <c r="AU198" s="18" t="s">
        <v>88</v>
      </c>
    </row>
    <row r="199" spans="1:65" s="2" customFormat="1" ht="16.5" customHeight="1">
      <c r="A199" s="35"/>
      <c r="B199" s="36"/>
      <c r="C199" s="194" t="s">
        <v>697</v>
      </c>
      <c r="D199" s="194" t="s">
        <v>368</v>
      </c>
      <c r="E199" s="195" t="s">
        <v>1784</v>
      </c>
      <c r="F199" s="196" t="s">
        <v>1785</v>
      </c>
      <c r="G199" s="197" t="s">
        <v>1331</v>
      </c>
      <c r="H199" s="198">
        <v>0</v>
      </c>
      <c r="I199" s="199"/>
      <c r="J199" s="200">
        <f t="shared" ref="J199:J219" si="50">ROUND(I199*H199,2)</f>
        <v>0</v>
      </c>
      <c r="K199" s="196" t="s">
        <v>1374</v>
      </c>
      <c r="L199" s="40"/>
      <c r="M199" s="201" t="s">
        <v>1</v>
      </c>
      <c r="N199" s="202" t="s">
        <v>46</v>
      </c>
      <c r="O199" s="72"/>
      <c r="P199" s="203">
        <f t="shared" ref="P199:P219" si="51">O199*H199</f>
        <v>0</v>
      </c>
      <c r="Q199" s="203">
        <v>0</v>
      </c>
      <c r="R199" s="203">
        <f t="shared" ref="R199:R219" si="52">Q199*H199</f>
        <v>0</v>
      </c>
      <c r="S199" s="203">
        <v>0</v>
      </c>
      <c r="T199" s="204">
        <f t="shared" ref="T199:T219" si="53">S199*H199</f>
        <v>0</v>
      </c>
      <c r="U199" s="35"/>
      <c r="V199" s="35"/>
      <c r="W199" s="35"/>
      <c r="X199" s="35"/>
      <c r="Y199" s="35"/>
      <c r="Z199" s="35"/>
      <c r="AA199" s="35"/>
      <c r="AB199" s="35"/>
      <c r="AC199" s="35"/>
      <c r="AD199" s="35"/>
      <c r="AE199" s="35"/>
      <c r="AR199" s="205" t="s">
        <v>373</v>
      </c>
      <c r="AT199" s="205" t="s">
        <v>368</v>
      </c>
      <c r="AU199" s="205" t="s">
        <v>88</v>
      </c>
      <c r="AY199" s="18" t="s">
        <v>365</v>
      </c>
      <c r="BE199" s="206">
        <f t="shared" ref="BE199:BE219" si="54">IF(N199="základní",J199,0)</f>
        <v>0</v>
      </c>
      <c r="BF199" s="206">
        <f t="shared" ref="BF199:BF219" si="55">IF(N199="snížená",J199,0)</f>
        <v>0</v>
      </c>
      <c r="BG199" s="206">
        <f t="shared" ref="BG199:BG219" si="56">IF(N199="zákl. přenesená",J199,0)</f>
        <v>0</v>
      </c>
      <c r="BH199" s="206">
        <f t="shared" ref="BH199:BH219" si="57">IF(N199="sníž. přenesená",J199,0)</f>
        <v>0</v>
      </c>
      <c r="BI199" s="206">
        <f t="shared" ref="BI199:BI219" si="58">IF(N199="nulová",J199,0)</f>
        <v>0</v>
      </c>
      <c r="BJ199" s="18" t="s">
        <v>88</v>
      </c>
      <c r="BK199" s="206">
        <f t="shared" ref="BK199:BK219" si="59">ROUND(I199*H199,2)</f>
        <v>0</v>
      </c>
      <c r="BL199" s="18" t="s">
        <v>373</v>
      </c>
      <c r="BM199" s="205" t="s">
        <v>1013</v>
      </c>
    </row>
    <row r="200" spans="1:65" s="2" customFormat="1" ht="16.5" customHeight="1">
      <c r="A200" s="35"/>
      <c r="B200" s="36"/>
      <c r="C200" s="194" t="s">
        <v>702</v>
      </c>
      <c r="D200" s="194" t="s">
        <v>368</v>
      </c>
      <c r="E200" s="195" t="s">
        <v>1786</v>
      </c>
      <c r="F200" s="196" t="s">
        <v>1787</v>
      </c>
      <c r="G200" s="197" t="s">
        <v>1331</v>
      </c>
      <c r="H200" s="198">
        <v>4</v>
      </c>
      <c r="I200" s="199"/>
      <c r="J200" s="200">
        <f t="shared" si="50"/>
        <v>0</v>
      </c>
      <c r="K200" s="196" t="s">
        <v>1374</v>
      </c>
      <c r="L200" s="40"/>
      <c r="M200" s="201" t="s">
        <v>1</v>
      </c>
      <c r="N200" s="202" t="s">
        <v>46</v>
      </c>
      <c r="O200" s="72"/>
      <c r="P200" s="203">
        <f t="shared" si="51"/>
        <v>0</v>
      </c>
      <c r="Q200" s="203">
        <v>0</v>
      </c>
      <c r="R200" s="203">
        <f t="shared" si="52"/>
        <v>0</v>
      </c>
      <c r="S200" s="203">
        <v>0</v>
      </c>
      <c r="T200" s="204">
        <f t="shared" si="53"/>
        <v>0</v>
      </c>
      <c r="U200" s="35"/>
      <c r="V200" s="35"/>
      <c r="W200" s="35"/>
      <c r="X200" s="35"/>
      <c r="Y200" s="35"/>
      <c r="Z200" s="35"/>
      <c r="AA200" s="35"/>
      <c r="AB200" s="35"/>
      <c r="AC200" s="35"/>
      <c r="AD200" s="35"/>
      <c r="AE200" s="35"/>
      <c r="AR200" s="205" t="s">
        <v>373</v>
      </c>
      <c r="AT200" s="205" t="s">
        <v>368</v>
      </c>
      <c r="AU200" s="205" t="s">
        <v>88</v>
      </c>
      <c r="AY200" s="18" t="s">
        <v>365</v>
      </c>
      <c r="BE200" s="206">
        <f t="shared" si="54"/>
        <v>0</v>
      </c>
      <c r="BF200" s="206">
        <f t="shared" si="55"/>
        <v>0</v>
      </c>
      <c r="BG200" s="206">
        <f t="shared" si="56"/>
        <v>0</v>
      </c>
      <c r="BH200" s="206">
        <f t="shared" si="57"/>
        <v>0</v>
      </c>
      <c r="BI200" s="206">
        <f t="shared" si="58"/>
        <v>0</v>
      </c>
      <c r="BJ200" s="18" t="s">
        <v>88</v>
      </c>
      <c r="BK200" s="206">
        <f t="shared" si="59"/>
        <v>0</v>
      </c>
      <c r="BL200" s="18" t="s">
        <v>373</v>
      </c>
      <c r="BM200" s="205" t="s">
        <v>1021</v>
      </c>
    </row>
    <row r="201" spans="1:65" s="2" customFormat="1" ht="16.5" customHeight="1">
      <c r="A201" s="35"/>
      <c r="B201" s="36"/>
      <c r="C201" s="194" t="s">
        <v>706</v>
      </c>
      <c r="D201" s="194" t="s">
        <v>368</v>
      </c>
      <c r="E201" s="195" t="s">
        <v>1788</v>
      </c>
      <c r="F201" s="196" t="s">
        <v>1789</v>
      </c>
      <c r="G201" s="197" t="s">
        <v>1331</v>
      </c>
      <c r="H201" s="198">
        <v>8</v>
      </c>
      <c r="I201" s="199"/>
      <c r="J201" s="200">
        <f t="shared" si="50"/>
        <v>0</v>
      </c>
      <c r="K201" s="196" t="s">
        <v>1374</v>
      </c>
      <c r="L201" s="40"/>
      <c r="M201" s="201" t="s">
        <v>1</v>
      </c>
      <c r="N201" s="202" t="s">
        <v>46</v>
      </c>
      <c r="O201" s="72"/>
      <c r="P201" s="203">
        <f t="shared" si="51"/>
        <v>0</v>
      </c>
      <c r="Q201" s="203">
        <v>0</v>
      </c>
      <c r="R201" s="203">
        <f t="shared" si="52"/>
        <v>0</v>
      </c>
      <c r="S201" s="203">
        <v>0</v>
      </c>
      <c r="T201" s="204">
        <f t="shared" si="53"/>
        <v>0</v>
      </c>
      <c r="U201" s="35"/>
      <c r="V201" s="35"/>
      <c r="W201" s="35"/>
      <c r="X201" s="35"/>
      <c r="Y201" s="35"/>
      <c r="Z201" s="35"/>
      <c r="AA201" s="35"/>
      <c r="AB201" s="35"/>
      <c r="AC201" s="35"/>
      <c r="AD201" s="35"/>
      <c r="AE201" s="35"/>
      <c r="AR201" s="205" t="s">
        <v>373</v>
      </c>
      <c r="AT201" s="205" t="s">
        <v>368</v>
      </c>
      <c r="AU201" s="205" t="s">
        <v>88</v>
      </c>
      <c r="AY201" s="18" t="s">
        <v>365</v>
      </c>
      <c r="BE201" s="206">
        <f t="shared" si="54"/>
        <v>0</v>
      </c>
      <c r="BF201" s="206">
        <f t="shared" si="55"/>
        <v>0</v>
      </c>
      <c r="BG201" s="206">
        <f t="shared" si="56"/>
        <v>0</v>
      </c>
      <c r="BH201" s="206">
        <f t="shared" si="57"/>
        <v>0</v>
      </c>
      <c r="BI201" s="206">
        <f t="shared" si="58"/>
        <v>0</v>
      </c>
      <c r="BJ201" s="18" t="s">
        <v>88</v>
      </c>
      <c r="BK201" s="206">
        <f t="shared" si="59"/>
        <v>0</v>
      </c>
      <c r="BL201" s="18" t="s">
        <v>373</v>
      </c>
      <c r="BM201" s="205" t="s">
        <v>1029</v>
      </c>
    </row>
    <row r="202" spans="1:65" s="2" customFormat="1" ht="24.2" customHeight="1">
      <c r="A202" s="35"/>
      <c r="B202" s="36"/>
      <c r="C202" s="194" t="s">
        <v>710</v>
      </c>
      <c r="D202" s="194" t="s">
        <v>368</v>
      </c>
      <c r="E202" s="195" t="s">
        <v>1790</v>
      </c>
      <c r="F202" s="196" t="s">
        <v>1791</v>
      </c>
      <c r="G202" s="197" t="s">
        <v>1331</v>
      </c>
      <c r="H202" s="198">
        <v>4</v>
      </c>
      <c r="I202" s="199"/>
      <c r="J202" s="200">
        <f t="shared" si="50"/>
        <v>0</v>
      </c>
      <c r="K202" s="196" t="s">
        <v>1374</v>
      </c>
      <c r="L202" s="40"/>
      <c r="M202" s="201" t="s">
        <v>1</v>
      </c>
      <c r="N202" s="202" t="s">
        <v>46</v>
      </c>
      <c r="O202" s="72"/>
      <c r="P202" s="203">
        <f t="shared" si="51"/>
        <v>0</v>
      </c>
      <c r="Q202" s="203">
        <v>0</v>
      </c>
      <c r="R202" s="203">
        <f t="shared" si="52"/>
        <v>0</v>
      </c>
      <c r="S202" s="203">
        <v>0</v>
      </c>
      <c r="T202" s="204">
        <f t="shared" si="53"/>
        <v>0</v>
      </c>
      <c r="U202" s="35"/>
      <c r="V202" s="35"/>
      <c r="W202" s="35"/>
      <c r="X202" s="35"/>
      <c r="Y202" s="35"/>
      <c r="Z202" s="35"/>
      <c r="AA202" s="35"/>
      <c r="AB202" s="35"/>
      <c r="AC202" s="35"/>
      <c r="AD202" s="35"/>
      <c r="AE202" s="35"/>
      <c r="AR202" s="205" t="s">
        <v>373</v>
      </c>
      <c r="AT202" s="205" t="s">
        <v>368</v>
      </c>
      <c r="AU202" s="205" t="s">
        <v>88</v>
      </c>
      <c r="AY202" s="18" t="s">
        <v>365</v>
      </c>
      <c r="BE202" s="206">
        <f t="shared" si="54"/>
        <v>0</v>
      </c>
      <c r="BF202" s="206">
        <f t="shared" si="55"/>
        <v>0</v>
      </c>
      <c r="BG202" s="206">
        <f t="shared" si="56"/>
        <v>0</v>
      </c>
      <c r="BH202" s="206">
        <f t="shared" si="57"/>
        <v>0</v>
      </c>
      <c r="BI202" s="206">
        <f t="shared" si="58"/>
        <v>0</v>
      </c>
      <c r="BJ202" s="18" t="s">
        <v>88</v>
      </c>
      <c r="BK202" s="206">
        <f t="shared" si="59"/>
        <v>0</v>
      </c>
      <c r="BL202" s="18" t="s">
        <v>373</v>
      </c>
      <c r="BM202" s="205" t="s">
        <v>1037</v>
      </c>
    </row>
    <row r="203" spans="1:65" s="2" customFormat="1" ht="16.5" customHeight="1">
      <c r="A203" s="35"/>
      <c r="B203" s="36"/>
      <c r="C203" s="194" t="s">
        <v>714</v>
      </c>
      <c r="D203" s="194" t="s">
        <v>368</v>
      </c>
      <c r="E203" s="195" t="s">
        <v>1792</v>
      </c>
      <c r="F203" s="196" t="s">
        <v>1793</v>
      </c>
      <c r="G203" s="197" t="s">
        <v>1331</v>
      </c>
      <c r="H203" s="198">
        <v>4</v>
      </c>
      <c r="I203" s="199"/>
      <c r="J203" s="200">
        <f t="shared" si="50"/>
        <v>0</v>
      </c>
      <c r="K203" s="196" t="s">
        <v>1374</v>
      </c>
      <c r="L203" s="40"/>
      <c r="M203" s="201" t="s">
        <v>1</v>
      </c>
      <c r="N203" s="202" t="s">
        <v>46</v>
      </c>
      <c r="O203" s="72"/>
      <c r="P203" s="203">
        <f t="shared" si="51"/>
        <v>0</v>
      </c>
      <c r="Q203" s="203">
        <v>0</v>
      </c>
      <c r="R203" s="203">
        <f t="shared" si="52"/>
        <v>0</v>
      </c>
      <c r="S203" s="203">
        <v>0</v>
      </c>
      <c r="T203" s="204">
        <f t="shared" si="53"/>
        <v>0</v>
      </c>
      <c r="U203" s="35"/>
      <c r="V203" s="35"/>
      <c r="W203" s="35"/>
      <c r="X203" s="35"/>
      <c r="Y203" s="35"/>
      <c r="Z203" s="35"/>
      <c r="AA203" s="35"/>
      <c r="AB203" s="35"/>
      <c r="AC203" s="35"/>
      <c r="AD203" s="35"/>
      <c r="AE203" s="35"/>
      <c r="AR203" s="205" t="s">
        <v>373</v>
      </c>
      <c r="AT203" s="205" t="s">
        <v>368</v>
      </c>
      <c r="AU203" s="205" t="s">
        <v>88</v>
      </c>
      <c r="AY203" s="18" t="s">
        <v>365</v>
      </c>
      <c r="BE203" s="206">
        <f t="shared" si="54"/>
        <v>0</v>
      </c>
      <c r="BF203" s="206">
        <f t="shared" si="55"/>
        <v>0</v>
      </c>
      <c r="BG203" s="206">
        <f t="shared" si="56"/>
        <v>0</v>
      </c>
      <c r="BH203" s="206">
        <f t="shared" si="57"/>
        <v>0</v>
      </c>
      <c r="BI203" s="206">
        <f t="shared" si="58"/>
        <v>0</v>
      </c>
      <c r="BJ203" s="18" t="s">
        <v>88</v>
      </c>
      <c r="BK203" s="206">
        <f t="shared" si="59"/>
        <v>0</v>
      </c>
      <c r="BL203" s="18" t="s">
        <v>373</v>
      </c>
      <c r="BM203" s="205" t="s">
        <v>1045</v>
      </c>
    </row>
    <row r="204" spans="1:65" s="2" customFormat="1" ht="24.2" customHeight="1">
      <c r="A204" s="35"/>
      <c r="B204" s="36"/>
      <c r="C204" s="194" t="s">
        <v>718</v>
      </c>
      <c r="D204" s="194" t="s">
        <v>368</v>
      </c>
      <c r="E204" s="195" t="s">
        <v>1794</v>
      </c>
      <c r="F204" s="196" t="s">
        <v>1795</v>
      </c>
      <c r="G204" s="197" t="s">
        <v>1331</v>
      </c>
      <c r="H204" s="198">
        <v>4</v>
      </c>
      <c r="I204" s="199"/>
      <c r="J204" s="200">
        <f t="shared" si="50"/>
        <v>0</v>
      </c>
      <c r="K204" s="196" t="s">
        <v>1374</v>
      </c>
      <c r="L204" s="40"/>
      <c r="M204" s="201" t="s">
        <v>1</v>
      </c>
      <c r="N204" s="202" t="s">
        <v>46</v>
      </c>
      <c r="O204" s="72"/>
      <c r="P204" s="203">
        <f t="shared" si="51"/>
        <v>0</v>
      </c>
      <c r="Q204" s="203">
        <v>0</v>
      </c>
      <c r="R204" s="203">
        <f t="shared" si="52"/>
        <v>0</v>
      </c>
      <c r="S204" s="203">
        <v>0</v>
      </c>
      <c r="T204" s="204">
        <f t="shared" si="53"/>
        <v>0</v>
      </c>
      <c r="U204" s="35"/>
      <c r="V204" s="35"/>
      <c r="W204" s="35"/>
      <c r="X204" s="35"/>
      <c r="Y204" s="35"/>
      <c r="Z204" s="35"/>
      <c r="AA204" s="35"/>
      <c r="AB204" s="35"/>
      <c r="AC204" s="35"/>
      <c r="AD204" s="35"/>
      <c r="AE204" s="35"/>
      <c r="AR204" s="205" t="s">
        <v>373</v>
      </c>
      <c r="AT204" s="205" t="s">
        <v>368</v>
      </c>
      <c r="AU204" s="205" t="s">
        <v>88</v>
      </c>
      <c r="AY204" s="18" t="s">
        <v>365</v>
      </c>
      <c r="BE204" s="206">
        <f t="shared" si="54"/>
        <v>0</v>
      </c>
      <c r="BF204" s="206">
        <f t="shared" si="55"/>
        <v>0</v>
      </c>
      <c r="BG204" s="206">
        <f t="shared" si="56"/>
        <v>0</v>
      </c>
      <c r="BH204" s="206">
        <f t="shared" si="57"/>
        <v>0</v>
      </c>
      <c r="BI204" s="206">
        <f t="shared" si="58"/>
        <v>0</v>
      </c>
      <c r="BJ204" s="18" t="s">
        <v>88</v>
      </c>
      <c r="BK204" s="206">
        <f t="shared" si="59"/>
        <v>0</v>
      </c>
      <c r="BL204" s="18" t="s">
        <v>373</v>
      </c>
      <c r="BM204" s="205" t="s">
        <v>1053</v>
      </c>
    </row>
    <row r="205" spans="1:65" s="2" customFormat="1" ht="21.75" customHeight="1">
      <c r="A205" s="35"/>
      <c r="B205" s="36"/>
      <c r="C205" s="194" t="s">
        <v>722</v>
      </c>
      <c r="D205" s="194" t="s">
        <v>368</v>
      </c>
      <c r="E205" s="195" t="s">
        <v>1796</v>
      </c>
      <c r="F205" s="196" t="s">
        <v>1797</v>
      </c>
      <c r="G205" s="197" t="s">
        <v>1331</v>
      </c>
      <c r="H205" s="198">
        <v>4</v>
      </c>
      <c r="I205" s="199"/>
      <c r="J205" s="200">
        <f t="shared" si="50"/>
        <v>0</v>
      </c>
      <c r="K205" s="196" t="s">
        <v>1374</v>
      </c>
      <c r="L205" s="40"/>
      <c r="M205" s="201" t="s">
        <v>1</v>
      </c>
      <c r="N205" s="202" t="s">
        <v>46</v>
      </c>
      <c r="O205" s="72"/>
      <c r="P205" s="203">
        <f t="shared" si="51"/>
        <v>0</v>
      </c>
      <c r="Q205" s="203">
        <v>0</v>
      </c>
      <c r="R205" s="203">
        <f t="shared" si="52"/>
        <v>0</v>
      </c>
      <c r="S205" s="203">
        <v>0</v>
      </c>
      <c r="T205" s="204">
        <f t="shared" si="53"/>
        <v>0</v>
      </c>
      <c r="U205" s="35"/>
      <c r="V205" s="35"/>
      <c r="W205" s="35"/>
      <c r="X205" s="35"/>
      <c r="Y205" s="35"/>
      <c r="Z205" s="35"/>
      <c r="AA205" s="35"/>
      <c r="AB205" s="35"/>
      <c r="AC205" s="35"/>
      <c r="AD205" s="35"/>
      <c r="AE205" s="35"/>
      <c r="AR205" s="205" t="s">
        <v>373</v>
      </c>
      <c r="AT205" s="205" t="s">
        <v>368</v>
      </c>
      <c r="AU205" s="205" t="s">
        <v>88</v>
      </c>
      <c r="AY205" s="18" t="s">
        <v>365</v>
      </c>
      <c r="BE205" s="206">
        <f t="shared" si="54"/>
        <v>0</v>
      </c>
      <c r="BF205" s="206">
        <f t="shared" si="55"/>
        <v>0</v>
      </c>
      <c r="BG205" s="206">
        <f t="shared" si="56"/>
        <v>0</v>
      </c>
      <c r="BH205" s="206">
        <f t="shared" si="57"/>
        <v>0</v>
      </c>
      <c r="BI205" s="206">
        <f t="shared" si="58"/>
        <v>0</v>
      </c>
      <c r="BJ205" s="18" t="s">
        <v>88</v>
      </c>
      <c r="BK205" s="206">
        <f t="shared" si="59"/>
        <v>0</v>
      </c>
      <c r="BL205" s="18" t="s">
        <v>373</v>
      </c>
      <c r="BM205" s="205" t="s">
        <v>1061</v>
      </c>
    </row>
    <row r="206" spans="1:65" s="2" customFormat="1" ht="24.2" customHeight="1">
      <c r="A206" s="35"/>
      <c r="B206" s="36"/>
      <c r="C206" s="194" t="s">
        <v>726</v>
      </c>
      <c r="D206" s="194" t="s">
        <v>368</v>
      </c>
      <c r="E206" s="195" t="s">
        <v>1798</v>
      </c>
      <c r="F206" s="196" t="s">
        <v>1799</v>
      </c>
      <c r="G206" s="197" t="s">
        <v>1331</v>
      </c>
      <c r="H206" s="198">
        <v>4</v>
      </c>
      <c r="I206" s="199"/>
      <c r="J206" s="200">
        <f t="shared" si="50"/>
        <v>0</v>
      </c>
      <c r="K206" s="196" t="s">
        <v>1374</v>
      </c>
      <c r="L206" s="40"/>
      <c r="M206" s="201" t="s">
        <v>1</v>
      </c>
      <c r="N206" s="202" t="s">
        <v>46</v>
      </c>
      <c r="O206" s="72"/>
      <c r="P206" s="203">
        <f t="shared" si="51"/>
        <v>0</v>
      </c>
      <c r="Q206" s="203">
        <v>0</v>
      </c>
      <c r="R206" s="203">
        <f t="shared" si="52"/>
        <v>0</v>
      </c>
      <c r="S206" s="203">
        <v>0</v>
      </c>
      <c r="T206" s="204">
        <f t="shared" si="53"/>
        <v>0</v>
      </c>
      <c r="U206" s="35"/>
      <c r="V206" s="35"/>
      <c r="W206" s="35"/>
      <c r="X206" s="35"/>
      <c r="Y206" s="35"/>
      <c r="Z206" s="35"/>
      <c r="AA206" s="35"/>
      <c r="AB206" s="35"/>
      <c r="AC206" s="35"/>
      <c r="AD206" s="35"/>
      <c r="AE206" s="35"/>
      <c r="AR206" s="205" t="s">
        <v>373</v>
      </c>
      <c r="AT206" s="205" t="s">
        <v>368</v>
      </c>
      <c r="AU206" s="205" t="s">
        <v>88</v>
      </c>
      <c r="AY206" s="18" t="s">
        <v>365</v>
      </c>
      <c r="BE206" s="206">
        <f t="shared" si="54"/>
        <v>0</v>
      </c>
      <c r="BF206" s="206">
        <f t="shared" si="55"/>
        <v>0</v>
      </c>
      <c r="BG206" s="206">
        <f t="shared" si="56"/>
        <v>0</v>
      </c>
      <c r="BH206" s="206">
        <f t="shared" si="57"/>
        <v>0</v>
      </c>
      <c r="BI206" s="206">
        <f t="shared" si="58"/>
        <v>0</v>
      </c>
      <c r="BJ206" s="18" t="s">
        <v>88</v>
      </c>
      <c r="BK206" s="206">
        <f t="shared" si="59"/>
        <v>0</v>
      </c>
      <c r="BL206" s="18" t="s">
        <v>373</v>
      </c>
      <c r="BM206" s="205" t="s">
        <v>1444</v>
      </c>
    </row>
    <row r="207" spans="1:65" s="2" customFormat="1" ht="16.5" customHeight="1">
      <c r="A207" s="35"/>
      <c r="B207" s="36"/>
      <c r="C207" s="194" t="s">
        <v>730</v>
      </c>
      <c r="D207" s="194" t="s">
        <v>368</v>
      </c>
      <c r="E207" s="195" t="s">
        <v>1800</v>
      </c>
      <c r="F207" s="196" t="s">
        <v>1801</v>
      </c>
      <c r="G207" s="197" t="s">
        <v>1331</v>
      </c>
      <c r="H207" s="198">
        <v>0</v>
      </c>
      <c r="I207" s="199"/>
      <c r="J207" s="200">
        <f t="shared" si="50"/>
        <v>0</v>
      </c>
      <c r="K207" s="196" t="s">
        <v>1374</v>
      </c>
      <c r="L207" s="40"/>
      <c r="M207" s="201" t="s">
        <v>1</v>
      </c>
      <c r="N207" s="202" t="s">
        <v>46</v>
      </c>
      <c r="O207" s="72"/>
      <c r="P207" s="203">
        <f t="shared" si="51"/>
        <v>0</v>
      </c>
      <c r="Q207" s="203">
        <v>0</v>
      </c>
      <c r="R207" s="203">
        <f t="shared" si="52"/>
        <v>0</v>
      </c>
      <c r="S207" s="203">
        <v>0</v>
      </c>
      <c r="T207" s="204">
        <f t="shared" si="53"/>
        <v>0</v>
      </c>
      <c r="U207" s="35"/>
      <c r="V207" s="35"/>
      <c r="W207" s="35"/>
      <c r="X207" s="35"/>
      <c r="Y207" s="35"/>
      <c r="Z207" s="35"/>
      <c r="AA207" s="35"/>
      <c r="AB207" s="35"/>
      <c r="AC207" s="35"/>
      <c r="AD207" s="35"/>
      <c r="AE207" s="35"/>
      <c r="AR207" s="205" t="s">
        <v>373</v>
      </c>
      <c r="AT207" s="205" t="s">
        <v>368</v>
      </c>
      <c r="AU207" s="205" t="s">
        <v>88</v>
      </c>
      <c r="AY207" s="18" t="s">
        <v>365</v>
      </c>
      <c r="BE207" s="206">
        <f t="shared" si="54"/>
        <v>0</v>
      </c>
      <c r="BF207" s="206">
        <f t="shared" si="55"/>
        <v>0</v>
      </c>
      <c r="BG207" s="206">
        <f t="shared" si="56"/>
        <v>0</v>
      </c>
      <c r="BH207" s="206">
        <f t="shared" si="57"/>
        <v>0</v>
      </c>
      <c r="BI207" s="206">
        <f t="shared" si="58"/>
        <v>0</v>
      </c>
      <c r="BJ207" s="18" t="s">
        <v>88</v>
      </c>
      <c r="BK207" s="206">
        <f t="shared" si="59"/>
        <v>0</v>
      </c>
      <c r="BL207" s="18" t="s">
        <v>373</v>
      </c>
      <c r="BM207" s="205" t="s">
        <v>1447</v>
      </c>
    </row>
    <row r="208" spans="1:65" s="2" customFormat="1" ht="16.5" customHeight="1">
      <c r="A208" s="35"/>
      <c r="B208" s="36"/>
      <c r="C208" s="194" t="s">
        <v>734</v>
      </c>
      <c r="D208" s="194" t="s">
        <v>368</v>
      </c>
      <c r="E208" s="195" t="s">
        <v>1802</v>
      </c>
      <c r="F208" s="196" t="s">
        <v>1803</v>
      </c>
      <c r="G208" s="197" t="s">
        <v>1331</v>
      </c>
      <c r="H208" s="198">
        <v>0</v>
      </c>
      <c r="I208" s="199"/>
      <c r="J208" s="200">
        <f t="shared" si="50"/>
        <v>0</v>
      </c>
      <c r="K208" s="196" t="s">
        <v>1374</v>
      </c>
      <c r="L208" s="40"/>
      <c r="M208" s="201" t="s">
        <v>1</v>
      </c>
      <c r="N208" s="202" t="s">
        <v>46</v>
      </c>
      <c r="O208" s="72"/>
      <c r="P208" s="203">
        <f t="shared" si="51"/>
        <v>0</v>
      </c>
      <c r="Q208" s="203">
        <v>0</v>
      </c>
      <c r="R208" s="203">
        <f t="shared" si="52"/>
        <v>0</v>
      </c>
      <c r="S208" s="203">
        <v>0</v>
      </c>
      <c r="T208" s="204">
        <f t="shared" si="53"/>
        <v>0</v>
      </c>
      <c r="U208" s="35"/>
      <c r="V208" s="35"/>
      <c r="W208" s="35"/>
      <c r="X208" s="35"/>
      <c r="Y208" s="35"/>
      <c r="Z208" s="35"/>
      <c r="AA208" s="35"/>
      <c r="AB208" s="35"/>
      <c r="AC208" s="35"/>
      <c r="AD208" s="35"/>
      <c r="AE208" s="35"/>
      <c r="AR208" s="205" t="s">
        <v>373</v>
      </c>
      <c r="AT208" s="205" t="s">
        <v>368</v>
      </c>
      <c r="AU208" s="205" t="s">
        <v>88</v>
      </c>
      <c r="AY208" s="18" t="s">
        <v>365</v>
      </c>
      <c r="BE208" s="206">
        <f t="shared" si="54"/>
        <v>0</v>
      </c>
      <c r="BF208" s="206">
        <f t="shared" si="55"/>
        <v>0</v>
      </c>
      <c r="BG208" s="206">
        <f t="shared" si="56"/>
        <v>0</v>
      </c>
      <c r="BH208" s="206">
        <f t="shared" si="57"/>
        <v>0</v>
      </c>
      <c r="BI208" s="206">
        <f t="shared" si="58"/>
        <v>0</v>
      </c>
      <c r="BJ208" s="18" t="s">
        <v>88</v>
      </c>
      <c r="BK208" s="206">
        <f t="shared" si="59"/>
        <v>0</v>
      </c>
      <c r="BL208" s="18" t="s">
        <v>373</v>
      </c>
      <c r="BM208" s="205" t="s">
        <v>1451</v>
      </c>
    </row>
    <row r="209" spans="1:65" s="2" customFormat="1" ht="24.2" customHeight="1">
      <c r="A209" s="35"/>
      <c r="B209" s="36"/>
      <c r="C209" s="194" t="s">
        <v>738</v>
      </c>
      <c r="D209" s="194" t="s">
        <v>368</v>
      </c>
      <c r="E209" s="195" t="s">
        <v>1804</v>
      </c>
      <c r="F209" s="196" t="s">
        <v>1805</v>
      </c>
      <c r="G209" s="197" t="s">
        <v>1331</v>
      </c>
      <c r="H209" s="198">
        <v>0</v>
      </c>
      <c r="I209" s="199"/>
      <c r="J209" s="200">
        <f t="shared" si="50"/>
        <v>0</v>
      </c>
      <c r="K209" s="196" t="s">
        <v>1374</v>
      </c>
      <c r="L209" s="40"/>
      <c r="M209" s="201" t="s">
        <v>1</v>
      </c>
      <c r="N209" s="202" t="s">
        <v>46</v>
      </c>
      <c r="O209" s="72"/>
      <c r="P209" s="203">
        <f t="shared" si="51"/>
        <v>0</v>
      </c>
      <c r="Q209" s="203">
        <v>0</v>
      </c>
      <c r="R209" s="203">
        <f t="shared" si="52"/>
        <v>0</v>
      </c>
      <c r="S209" s="203">
        <v>0</v>
      </c>
      <c r="T209" s="204">
        <f t="shared" si="53"/>
        <v>0</v>
      </c>
      <c r="U209" s="35"/>
      <c r="V209" s="35"/>
      <c r="W209" s="35"/>
      <c r="X209" s="35"/>
      <c r="Y209" s="35"/>
      <c r="Z209" s="35"/>
      <c r="AA209" s="35"/>
      <c r="AB209" s="35"/>
      <c r="AC209" s="35"/>
      <c r="AD209" s="35"/>
      <c r="AE209" s="35"/>
      <c r="AR209" s="205" t="s">
        <v>373</v>
      </c>
      <c r="AT209" s="205" t="s">
        <v>368</v>
      </c>
      <c r="AU209" s="205" t="s">
        <v>88</v>
      </c>
      <c r="AY209" s="18" t="s">
        <v>365</v>
      </c>
      <c r="BE209" s="206">
        <f t="shared" si="54"/>
        <v>0</v>
      </c>
      <c r="BF209" s="206">
        <f t="shared" si="55"/>
        <v>0</v>
      </c>
      <c r="BG209" s="206">
        <f t="shared" si="56"/>
        <v>0</v>
      </c>
      <c r="BH209" s="206">
        <f t="shared" si="57"/>
        <v>0</v>
      </c>
      <c r="BI209" s="206">
        <f t="shared" si="58"/>
        <v>0</v>
      </c>
      <c r="BJ209" s="18" t="s">
        <v>88</v>
      </c>
      <c r="BK209" s="206">
        <f t="shared" si="59"/>
        <v>0</v>
      </c>
      <c r="BL209" s="18" t="s">
        <v>373</v>
      </c>
      <c r="BM209" s="205" t="s">
        <v>1454</v>
      </c>
    </row>
    <row r="210" spans="1:65" s="2" customFormat="1" ht="24.2" customHeight="1">
      <c r="A210" s="35"/>
      <c r="B210" s="36"/>
      <c r="C210" s="194" t="s">
        <v>742</v>
      </c>
      <c r="D210" s="194" t="s">
        <v>368</v>
      </c>
      <c r="E210" s="195" t="s">
        <v>1806</v>
      </c>
      <c r="F210" s="196" t="s">
        <v>1807</v>
      </c>
      <c r="G210" s="197" t="s">
        <v>1331</v>
      </c>
      <c r="H210" s="198">
        <v>0</v>
      </c>
      <c r="I210" s="199"/>
      <c r="J210" s="200">
        <f t="shared" si="50"/>
        <v>0</v>
      </c>
      <c r="K210" s="196" t="s">
        <v>1374</v>
      </c>
      <c r="L210" s="40"/>
      <c r="M210" s="201" t="s">
        <v>1</v>
      </c>
      <c r="N210" s="202" t="s">
        <v>46</v>
      </c>
      <c r="O210" s="72"/>
      <c r="P210" s="203">
        <f t="shared" si="51"/>
        <v>0</v>
      </c>
      <c r="Q210" s="203">
        <v>0</v>
      </c>
      <c r="R210" s="203">
        <f t="shared" si="52"/>
        <v>0</v>
      </c>
      <c r="S210" s="203">
        <v>0</v>
      </c>
      <c r="T210" s="204">
        <f t="shared" si="53"/>
        <v>0</v>
      </c>
      <c r="U210" s="35"/>
      <c r="V210" s="35"/>
      <c r="W210" s="35"/>
      <c r="X210" s="35"/>
      <c r="Y210" s="35"/>
      <c r="Z210" s="35"/>
      <c r="AA210" s="35"/>
      <c r="AB210" s="35"/>
      <c r="AC210" s="35"/>
      <c r="AD210" s="35"/>
      <c r="AE210" s="35"/>
      <c r="AR210" s="205" t="s">
        <v>373</v>
      </c>
      <c r="AT210" s="205" t="s">
        <v>368</v>
      </c>
      <c r="AU210" s="205" t="s">
        <v>88</v>
      </c>
      <c r="AY210" s="18" t="s">
        <v>365</v>
      </c>
      <c r="BE210" s="206">
        <f t="shared" si="54"/>
        <v>0</v>
      </c>
      <c r="BF210" s="206">
        <f t="shared" si="55"/>
        <v>0</v>
      </c>
      <c r="BG210" s="206">
        <f t="shared" si="56"/>
        <v>0</v>
      </c>
      <c r="BH210" s="206">
        <f t="shared" si="57"/>
        <v>0</v>
      </c>
      <c r="BI210" s="206">
        <f t="shared" si="58"/>
        <v>0</v>
      </c>
      <c r="BJ210" s="18" t="s">
        <v>88</v>
      </c>
      <c r="BK210" s="206">
        <f t="shared" si="59"/>
        <v>0</v>
      </c>
      <c r="BL210" s="18" t="s">
        <v>373</v>
      </c>
      <c r="BM210" s="205" t="s">
        <v>1457</v>
      </c>
    </row>
    <row r="211" spans="1:65" s="2" customFormat="1" ht="24.2" customHeight="1">
      <c r="A211" s="35"/>
      <c r="B211" s="36"/>
      <c r="C211" s="194" t="s">
        <v>746</v>
      </c>
      <c r="D211" s="194" t="s">
        <v>368</v>
      </c>
      <c r="E211" s="195" t="s">
        <v>1808</v>
      </c>
      <c r="F211" s="196" t="s">
        <v>1809</v>
      </c>
      <c r="G211" s="197" t="s">
        <v>1331</v>
      </c>
      <c r="H211" s="198">
        <v>15</v>
      </c>
      <c r="I211" s="199"/>
      <c r="J211" s="200">
        <f t="shared" si="50"/>
        <v>0</v>
      </c>
      <c r="K211" s="196" t="s">
        <v>1374</v>
      </c>
      <c r="L211" s="40"/>
      <c r="M211" s="201" t="s">
        <v>1</v>
      </c>
      <c r="N211" s="202" t="s">
        <v>46</v>
      </c>
      <c r="O211" s="72"/>
      <c r="P211" s="203">
        <f t="shared" si="51"/>
        <v>0</v>
      </c>
      <c r="Q211" s="203">
        <v>0</v>
      </c>
      <c r="R211" s="203">
        <f t="shared" si="52"/>
        <v>0</v>
      </c>
      <c r="S211" s="203">
        <v>0</v>
      </c>
      <c r="T211" s="204">
        <f t="shared" si="53"/>
        <v>0</v>
      </c>
      <c r="U211" s="35"/>
      <c r="V211" s="35"/>
      <c r="W211" s="35"/>
      <c r="X211" s="35"/>
      <c r="Y211" s="35"/>
      <c r="Z211" s="35"/>
      <c r="AA211" s="35"/>
      <c r="AB211" s="35"/>
      <c r="AC211" s="35"/>
      <c r="AD211" s="35"/>
      <c r="AE211" s="35"/>
      <c r="AR211" s="205" t="s">
        <v>373</v>
      </c>
      <c r="AT211" s="205" t="s">
        <v>368</v>
      </c>
      <c r="AU211" s="205" t="s">
        <v>88</v>
      </c>
      <c r="AY211" s="18" t="s">
        <v>365</v>
      </c>
      <c r="BE211" s="206">
        <f t="shared" si="54"/>
        <v>0</v>
      </c>
      <c r="BF211" s="206">
        <f t="shared" si="55"/>
        <v>0</v>
      </c>
      <c r="BG211" s="206">
        <f t="shared" si="56"/>
        <v>0</v>
      </c>
      <c r="BH211" s="206">
        <f t="shared" si="57"/>
        <v>0</v>
      </c>
      <c r="BI211" s="206">
        <f t="shared" si="58"/>
        <v>0</v>
      </c>
      <c r="BJ211" s="18" t="s">
        <v>88</v>
      </c>
      <c r="BK211" s="206">
        <f t="shared" si="59"/>
        <v>0</v>
      </c>
      <c r="BL211" s="18" t="s">
        <v>373</v>
      </c>
      <c r="BM211" s="205" t="s">
        <v>1461</v>
      </c>
    </row>
    <row r="212" spans="1:65" s="2" customFormat="1" ht="24.2" customHeight="1">
      <c r="A212" s="35"/>
      <c r="B212" s="36"/>
      <c r="C212" s="194" t="s">
        <v>750</v>
      </c>
      <c r="D212" s="194" t="s">
        <v>368</v>
      </c>
      <c r="E212" s="195" t="s">
        <v>1810</v>
      </c>
      <c r="F212" s="196" t="s">
        <v>1811</v>
      </c>
      <c r="G212" s="197" t="s">
        <v>1331</v>
      </c>
      <c r="H212" s="198">
        <v>1</v>
      </c>
      <c r="I212" s="199"/>
      <c r="J212" s="200">
        <f t="shared" si="50"/>
        <v>0</v>
      </c>
      <c r="K212" s="196" t="s">
        <v>1374</v>
      </c>
      <c r="L212" s="40"/>
      <c r="M212" s="201" t="s">
        <v>1</v>
      </c>
      <c r="N212" s="202" t="s">
        <v>46</v>
      </c>
      <c r="O212" s="72"/>
      <c r="P212" s="203">
        <f t="shared" si="51"/>
        <v>0</v>
      </c>
      <c r="Q212" s="203">
        <v>0</v>
      </c>
      <c r="R212" s="203">
        <f t="shared" si="52"/>
        <v>0</v>
      </c>
      <c r="S212" s="203">
        <v>0</v>
      </c>
      <c r="T212" s="204">
        <f t="shared" si="53"/>
        <v>0</v>
      </c>
      <c r="U212" s="35"/>
      <c r="V212" s="35"/>
      <c r="W212" s="35"/>
      <c r="X212" s="35"/>
      <c r="Y212" s="35"/>
      <c r="Z212" s="35"/>
      <c r="AA212" s="35"/>
      <c r="AB212" s="35"/>
      <c r="AC212" s="35"/>
      <c r="AD212" s="35"/>
      <c r="AE212" s="35"/>
      <c r="AR212" s="205" t="s">
        <v>373</v>
      </c>
      <c r="AT212" s="205" t="s">
        <v>368</v>
      </c>
      <c r="AU212" s="205" t="s">
        <v>88</v>
      </c>
      <c r="AY212" s="18" t="s">
        <v>365</v>
      </c>
      <c r="BE212" s="206">
        <f t="shared" si="54"/>
        <v>0</v>
      </c>
      <c r="BF212" s="206">
        <f t="shared" si="55"/>
        <v>0</v>
      </c>
      <c r="BG212" s="206">
        <f t="shared" si="56"/>
        <v>0</v>
      </c>
      <c r="BH212" s="206">
        <f t="shared" si="57"/>
        <v>0</v>
      </c>
      <c r="BI212" s="206">
        <f t="shared" si="58"/>
        <v>0</v>
      </c>
      <c r="BJ212" s="18" t="s">
        <v>88</v>
      </c>
      <c r="BK212" s="206">
        <f t="shared" si="59"/>
        <v>0</v>
      </c>
      <c r="BL212" s="18" t="s">
        <v>373</v>
      </c>
      <c r="BM212" s="205" t="s">
        <v>1464</v>
      </c>
    </row>
    <row r="213" spans="1:65" s="2" customFormat="1" ht="24.2" customHeight="1">
      <c r="A213" s="35"/>
      <c r="B213" s="36"/>
      <c r="C213" s="194" t="s">
        <v>754</v>
      </c>
      <c r="D213" s="194" t="s">
        <v>368</v>
      </c>
      <c r="E213" s="195" t="s">
        <v>1812</v>
      </c>
      <c r="F213" s="196" t="s">
        <v>1813</v>
      </c>
      <c r="G213" s="197" t="s">
        <v>1331</v>
      </c>
      <c r="H213" s="198">
        <v>4</v>
      </c>
      <c r="I213" s="199"/>
      <c r="J213" s="200">
        <f t="shared" si="50"/>
        <v>0</v>
      </c>
      <c r="K213" s="196" t="s">
        <v>1374</v>
      </c>
      <c r="L213" s="40"/>
      <c r="M213" s="201" t="s">
        <v>1</v>
      </c>
      <c r="N213" s="202" t="s">
        <v>46</v>
      </c>
      <c r="O213" s="72"/>
      <c r="P213" s="203">
        <f t="shared" si="51"/>
        <v>0</v>
      </c>
      <c r="Q213" s="203">
        <v>0</v>
      </c>
      <c r="R213" s="203">
        <f t="shared" si="52"/>
        <v>0</v>
      </c>
      <c r="S213" s="203">
        <v>0</v>
      </c>
      <c r="T213" s="204">
        <f t="shared" si="53"/>
        <v>0</v>
      </c>
      <c r="U213" s="35"/>
      <c r="V213" s="35"/>
      <c r="W213" s="35"/>
      <c r="X213" s="35"/>
      <c r="Y213" s="35"/>
      <c r="Z213" s="35"/>
      <c r="AA213" s="35"/>
      <c r="AB213" s="35"/>
      <c r="AC213" s="35"/>
      <c r="AD213" s="35"/>
      <c r="AE213" s="35"/>
      <c r="AR213" s="205" t="s">
        <v>373</v>
      </c>
      <c r="AT213" s="205" t="s">
        <v>368</v>
      </c>
      <c r="AU213" s="205" t="s">
        <v>88</v>
      </c>
      <c r="AY213" s="18" t="s">
        <v>365</v>
      </c>
      <c r="BE213" s="206">
        <f t="shared" si="54"/>
        <v>0</v>
      </c>
      <c r="BF213" s="206">
        <f t="shared" si="55"/>
        <v>0</v>
      </c>
      <c r="BG213" s="206">
        <f t="shared" si="56"/>
        <v>0</v>
      </c>
      <c r="BH213" s="206">
        <f t="shared" si="57"/>
        <v>0</v>
      </c>
      <c r="BI213" s="206">
        <f t="shared" si="58"/>
        <v>0</v>
      </c>
      <c r="BJ213" s="18" t="s">
        <v>88</v>
      </c>
      <c r="BK213" s="206">
        <f t="shared" si="59"/>
        <v>0</v>
      </c>
      <c r="BL213" s="18" t="s">
        <v>373</v>
      </c>
      <c r="BM213" s="205" t="s">
        <v>1467</v>
      </c>
    </row>
    <row r="214" spans="1:65" s="2" customFormat="1" ht="16.5" customHeight="1">
      <c r="A214" s="35"/>
      <c r="B214" s="36"/>
      <c r="C214" s="194" t="s">
        <v>758</v>
      </c>
      <c r="D214" s="194" t="s">
        <v>368</v>
      </c>
      <c r="E214" s="195" t="s">
        <v>1814</v>
      </c>
      <c r="F214" s="196" t="s">
        <v>1815</v>
      </c>
      <c r="G214" s="197" t="s">
        <v>1331</v>
      </c>
      <c r="H214" s="198">
        <v>1</v>
      </c>
      <c r="I214" s="199"/>
      <c r="J214" s="200">
        <f t="shared" si="50"/>
        <v>0</v>
      </c>
      <c r="K214" s="196" t="s">
        <v>1374</v>
      </c>
      <c r="L214" s="40"/>
      <c r="M214" s="201" t="s">
        <v>1</v>
      </c>
      <c r="N214" s="202" t="s">
        <v>46</v>
      </c>
      <c r="O214" s="72"/>
      <c r="P214" s="203">
        <f t="shared" si="51"/>
        <v>0</v>
      </c>
      <c r="Q214" s="203">
        <v>0</v>
      </c>
      <c r="R214" s="203">
        <f t="shared" si="52"/>
        <v>0</v>
      </c>
      <c r="S214" s="203">
        <v>0</v>
      </c>
      <c r="T214" s="204">
        <f t="shared" si="53"/>
        <v>0</v>
      </c>
      <c r="U214" s="35"/>
      <c r="V214" s="35"/>
      <c r="W214" s="35"/>
      <c r="X214" s="35"/>
      <c r="Y214" s="35"/>
      <c r="Z214" s="35"/>
      <c r="AA214" s="35"/>
      <c r="AB214" s="35"/>
      <c r="AC214" s="35"/>
      <c r="AD214" s="35"/>
      <c r="AE214" s="35"/>
      <c r="AR214" s="205" t="s">
        <v>373</v>
      </c>
      <c r="AT214" s="205" t="s">
        <v>368</v>
      </c>
      <c r="AU214" s="205" t="s">
        <v>88</v>
      </c>
      <c r="AY214" s="18" t="s">
        <v>365</v>
      </c>
      <c r="BE214" s="206">
        <f t="shared" si="54"/>
        <v>0</v>
      </c>
      <c r="BF214" s="206">
        <f t="shared" si="55"/>
        <v>0</v>
      </c>
      <c r="BG214" s="206">
        <f t="shared" si="56"/>
        <v>0</v>
      </c>
      <c r="BH214" s="206">
        <f t="shared" si="57"/>
        <v>0</v>
      </c>
      <c r="BI214" s="206">
        <f t="shared" si="58"/>
        <v>0</v>
      </c>
      <c r="BJ214" s="18" t="s">
        <v>88</v>
      </c>
      <c r="BK214" s="206">
        <f t="shared" si="59"/>
        <v>0</v>
      </c>
      <c r="BL214" s="18" t="s">
        <v>373</v>
      </c>
      <c r="BM214" s="205" t="s">
        <v>1470</v>
      </c>
    </row>
    <row r="215" spans="1:65" s="2" customFormat="1" ht="16.5" customHeight="1">
      <c r="A215" s="35"/>
      <c r="B215" s="36"/>
      <c r="C215" s="194" t="s">
        <v>764</v>
      </c>
      <c r="D215" s="194" t="s">
        <v>368</v>
      </c>
      <c r="E215" s="195" t="s">
        <v>1816</v>
      </c>
      <c r="F215" s="196" t="s">
        <v>1817</v>
      </c>
      <c r="G215" s="197" t="s">
        <v>396</v>
      </c>
      <c r="H215" s="198">
        <v>110</v>
      </c>
      <c r="I215" s="199"/>
      <c r="J215" s="200">
        <f t="shared" si="50"/>
        <v>0</v>
      </c>
      <c r="K215" s="196" t="s">
        <v>1269</v>
      </c>
      <c r="L215" s="40"/>
      <c r="M215" s="201" t="s">
        <v>1</v>
      </c>
      <c r="N215" s="202" t="s">
        <v>46</v>
      </c>
      <c r="O215" s="72"/>
      <c r="P215" s="203">
        <f t="shared" si="51"/>
        <v>0</v>
      </c>
      <c r="Q215" s="203">
        <v>0</v>
      </c>
      <c r="R215" s="203">
        <f t="shared" si="52"/>
        <v>0</v>
      </c>
      <c r="S215" s="203">
        <v>0</v>
      </c>
      <c r="T215" s="204">
        <f t="shared" si="53"/>
        <v>0</v>
      </c>
      <c r="U215" s="35"/>
      <c r="V215" s="35"/>
      <c r="W215" s="35"/>
      <c r="X215" s="35"/>
      <c r="Y215" s="35"/>
      <c r="Z215" s="35"/>
      <c r="AA215" s="35"/>
      <c r="AB215" s="35"/>
      <c r="AC215" s="35"/>
      <c r="AD215" s="35"/>
      <c r="AE215" s="35"/>
      <c r="AR215" s="205" t="s">
        <v>373</v>
      </c>
      <c r="AT215" s="205" t="s">
        <v>368</v>
      </c>
      <c r="AU215" s="205" t="s">
        <v>88</v>
      </c>
      <c r="AY215" s="18" t="s">
        <v>365</v>
      </c>
      <c r="BE215" s="206">
        <f t="shared" si="54"/>
        <v>0</v>
      </c>
      <c r="BF215" s="206">
        <f t="shared" si="55"/>
        <v>0</v>
      </c>
      <c r="BG215" s="206">
        <f t="shared" si="56"/>
        <v>0</v>
      </c>
      <c r="BH215" s="206">
        <f t="shared" si="57"/>
        <v>0</v>
      </c>
      <c r="BI215" s="206">
        <f t="shared" si="58"/>
        <v>0</v>
      </c>
      <c r="BJ215" s="18" t="s">
        <v>88</v>
      </c>
      <c r="BK215" s="206">
        <f t="shared" si="59"/>
        <v>0</v>
      </c>
      <c r="BL215" s="18" t="s">
        <v>373</v>
      </c>
      <c r="BM215" s="205" t="s">
        <v>1473</v>
      </c>
    </row>
    <row r="216" spans="1:65" s="2" customFormat="1" ht="21.75" customHeight="1">
      <c r="A216" s="35"/>
      <c r="B216" s="36"/>
      <c r="C216" s="194" t="s">
        <v>775</v>
      </c>
      <c r="D216" s="194" t="s">
        <v>368</v>
      </c>
      <c r="E216" s="195" t="s">
        <v>1818</v>
      </c>
      <c r="F216" s="196" t="s">
        <v>1819</v>
      </c>
      <c r="G216" s="197" t="s">
        <v>396</v>
      </c>
      <c r="H216" s="198">
        <v>110</v>
      </c>
      <c r="I216" s="199"/>
      <c r="J216" s="200">
        <f t="shared" si="50"/>
        <v>0</v>
      </c>
      <c r="K216" s="196" t="s">
        <v>1374</v>
      </c>
      <c r="L216" s="40"/>
      <c r="M216" s="201" t="s">
        <v>1</v>
      </c>
      <c r="N216" s="202" t="s">
        <v>46</v>
      </c>
      <c r="O216" s="72"/>
      <c r="P216" s="203">
        <f t="shared" si="51"/>
        <v>0</v>
      </c>
      <c r="Q216" s="203">
        <v>0</v>
      </c>
      <c r="R216" s="203">
        <f t="shared" si="52"/>
        <v>0</v>
      </c>
      <c r="S216" s="203">
        <v>0</v>
      </c>
      <c r="T216" s="204">
        <f t="shared" si="53"/>
        <v>0</v>
      </c>
      <c r="U216" s="35"/>
      <c r="V216" s="35"/>
      <c r="W216" s="35"/>
      <c r="X216" s="35"/>
      <c r="Y216" s="35"/>
      <c r="Z216" s="35"/>
      <c r="AA216" s="35"/>
      <c r="AB216" s="35"/>
      <c r="AC216" s="35"/>
      <c r="AD216" s="35"/>
      <c r="AE216" s="35"/>
      <c r="AR216" s="205" t="s">
        <v>373</v>
      </c>
      <c r="AT216" s="205" t="s">
        <v>368</v>
      </c>
      <c r="AU216" s="205" t="s">
        <v>88</v>
      </c>
      <c r="AY216" s="18" t="s">
        <v>365</v>
      </c>
      <c r="BE216" s="206">
        <f t="shared" si="54"/>
        <v>0</v>
      </c>
      <c r="BF216" s="206">
        <f t="shared" si="55"/>
        <v>0</v>
      </c>
      <c r="BG216" s="206">
        <f t="shared" si="56"/>
        <v>0</v>
      </c>
      <c r="BH216" s="206">
        <f t="shared" si="57"/>
        <v>0</v>
      </c>
      <c r="BI216" s="206">
        <f t="shared" si="58"/>
        <v>0</v>
      </c>
      <c r="BJ216" s="18" t="s">
        <v>88</v>
      </c>
      <c r="BK216" s="206">
        <f t="shared" si="59"/>
        <v>0</v>
      </c>
      <c r="BL216" s="18" t="s">
        <v>373</v>
      </c>
      <c r="BM216" s="205" t="s">
        <v>1476</v>
      </c>
    </row>
    <row r="217" spans="1:65" s="2" customFormat="1" ht="16.5" customHeight="1">
      <c r="A217" s="35"/>
      <c r="B217" s="36"/>
      <c r="C217" s="194" t="s">
        <v>780</v>
      </c>
      <c r="D217" s="194" t="s">
        <v>368</v>
      </c>
      <c r="E217" s="195" t="s">
        <v>1820</v>
      </c>
      <c r="F217" s="196" t="s">
        <v>1821</v>
      </c>
      <c r="G217" s="197" t="s">
        <v>1331</v>
      </c>
      <c r="H217" s="198">
        <v>8</v>
      </c>
      <c r="I217" s="199"/>
      <c r="J217" s="200">
        <f t="shared" si="50"/>
        <v>0</v>
      </c>
      <c r="K217" s="196" t="s">
        <v>1374</v>
      </c>
      <c r="L217" s="40"/>
      <c r="M217" s="201" t="s">
        <v>1</v>
      </c>
      <c r="N217" s="202" t="s">
        <v>46</v>
      </c>
      <c r="O217" s="72"/>
      <c r="P217" s="203">
        <f t="shared" si="51"/>
        <v>0</v>
      </c>
      <c r="Q217" s="203">
        <v>0</v>
      </c>
      <c r="R217" s="203">
        <f t="shared" si="52"/>
        <v>0</v>
      </c>
      <c r="S217" s="203">
        <v>0</v>
      </c>
      <c r="T217" s="204">
        <f t="shared" si="53"/>
        <v>0</v>
      </c>
      <c r="U217" s="35"/>
      <c r="V217" s="35"/>
      <c r="W217" s="35"/>
      <c r="X217" s="35"/>
      <c r="Y217" s="35"/>
      <c r="Z217" s="35"/>
      <c r="AA217" s="35"/>
      <c r="AB217" s="35"/>
      <c r="AC217" s="35"/>
      <c r="AD217" s="35"/>
      <c r="AE217" s="35"/>
      <c r="AR217" s="205" t="s">
        <v>373</v>
      </c>
      <c r="AT217" s="205" t="s">
        <v>368</v>
      </c>
      <c r="AU217" s="205" t="s">
        <v>88</v>
      </c>
      <c r="AY217" s="18" t="s">
        <v>365</v>
      </c>
      <c r="BE217" s="206">
        <f t="shared" si="54"/>
        <v>0</v>
      </c>
      <c r="BF217" s="206">
        <f t="shared" si="55"/>
        <v>0</v>
      </c>
      <c r="BG217" s="206">
        <f t="shared" si="56"/>
        <v>0</v>
      </c>
      <c r="BH217" s="206">
        <f t="shared" si="57"/>
        <v>0</v>
      </c>
      <c r="BI217" s="206">
        <f t="shared" si="58"/>
        <v>0</v>
      </c>
      <c r="BJ217" s="18" t="s">
        <v>88</v>
      </c>
      <c r="BK217" s="206">
        <f t="shared" si="59"/>
        <v>0</v>
      </c>
      <c r="BL217" s="18" t="s">
        <v>373</v>
      </c>
      <c r="BM217" s="205" t="s">
        <v>1479</v>
      </c>
    </row>
    <row r="218" spans="1:65" s="2" customFormat="1" ht="16.5" customHeight="1">
      <c r="A218" s="35"/>
      <c r="B218" s="36"/>
      <c r="C218" s="194" t="s">
        <v>785</v>
      </c>
      <c r="D218" s="194" t="s">
        <v>368</v>
      </c>
      <c r="E218" s="195" t="s">
        <v>1822</v>
      </c>
      <c r="F218" s="196" t="s">
        <v>1823</v>
      </c>
      <c r="G218" s="197" t="s">
        <v>396</v>
      </c>
      <c r="H218" s="198">
        <v>120</v>
      </c>
      <c r="I218" s="199"/>
      <c r="J218" s="200">
        <f t="shared" si="50"/>
        <v>0</v>
      </c>
      <c r="K218" s="196" t="s">
        <v>1374</v>
      </c>
      <c r="L218" s="40"/>
      <c r="M218" s="201" t="s">
        <v>1</v>
      </c>
      <c r="N218" s="202" t="s">
        <v>46</v>
      </c>
      <c r="O218" s="72"/>
      <c r="P218" s="203">
        <f t="shared" si="51"/>
        <v>0</v>
      </c>
      <c r="Q218" s="203">
        <v>0</v>
      </c>
      <c r="R218" s="203">
        <f t="shared" si="52"/>
        <v>0</v>
      </c>
      <c r="S218" s="203">
        <v>0</v>
      </c>
      <c r="T218" s="204">
        <f t="shared" si="53"/>
        <v>0</v>
      </c>
      <c r="U218" s="35"/>
      <c r="V218" s="35"/>
      <c r="W218" s="35"/>
      <c r="X218" s="35"/>
      <c r="Y218" s="35"/>
      <c r="Z218" s="35"/>
      <c r="AA218" s="35"/>
      <c r="AB218" s="35"/>
      <c r="AC218" s="35"/>
      <c r="AD218" s="35"/>
      <c r="AE218" s="35"/>
      <c r="AR218" s="205" t="s">
        <v>373</v>
      </c>
      <c r="AT218" s="205" t="s">
        <v>368</v>
      </c>
      <c r="AU218" s="205" t="s">
        <v>88</v>
      </c>
      <c r="AY218" s="18" t="s">
        <v>365</v>
      </c>
      <c r="BE218" s="206">
        <f t="shared" si="54"/>
        <v>0</v>
      </c>
      <c r="BF218" s="206">
        <f t="shared" si="55"/>
        <v>0</v>
      </c>
      <c r="BG218" s="206">
        <f t="shared" si="56"/>
        <v>0</v>
      </c>
      <c r="BH218" s="206">
        <f t="shared" si="57"/>
        <v>0</v>
      </c>
      <c r="BI218" s="206">
        <f t="shared" si="58"/>
        <v>0</v>
      </c>
      <c r="BJ218" s="18" t="s">
        <v>88</v>
      </c>
      <c r="BK218" s="206">
        <f t="shared" si="59"/>
        <v>0</v>
      </c>
      <c r="BL218" s="18" t="s">
        <v>373</v>
      </c>
      <c r="BM218" s="205" t="s">
        <v>1482</v>
      </c>
    </row>
    <row r="219" spans="1:65" s="2" customFormat="1" ht="78" customHeight="1">
      <c r="A219" s="35"/>
      <c r="B219" s="36"/>
      <c r="C219" s="194" t="s">
        <v>791</v>
      </c>
      <c r="D219" s="194" t="s">
        <v>368</v>
      </c>
      <c r="E219" s="195" t="s">
        <v>1824</v>
      </c>
      <c r="F219" s="196" t="s">
        <v>1825</v>
      </c>
      <c r="G219" s="197" t="s">
        <v>396</v>
      </c>
      <c r="H219" s="198">
        <v>120</v>
      </c>
      <c r="I219" s="199"/>
      <c r="J219" s="200">
        <f t="shared" si="50"/>
        <v>0</v>
      </c>
      <c r="K219" s="196" t="s">
        <v>1269</v>
      </c>
      <c r="L219" s="40"/>
      <c r="M219" s="201" t="s">
        <v>1</v>
      </c>
      <c r="N219" s="202" t="s">
        <v>46</v>
      </c>
      <c r="O219" s="72"/>
      <c r="P219" s="203">
        <f t="shared" si="51"/>
        <v>0</v>
      </c>
      <c r="Q219" s="203">
        <v>0</v>
      </c>
      <c r="R219" s="203">
        <f t="shared" si="52"/>
        <v>0</v>
      </c>
      <c r="S219" s="203">
        <v>0</v>
      </c>
      <c r="T219" s="204">
        <f t="shared" si="53"/>
        <v>0</v>
      </c>
      <c r="U219" s="35"/>
      <c r="V219" s="35"/>
      <c r="W219" s="35"/>
      <c r="X219" s="35"/>
      <c r="Y219" s="35"/>
      <c r="Z219" s="35"/>
      <c r="AA219" s="35"/>
      <c r="AB219" s="35"/>
      <c r="AC219" s="35"/>
      <c r="AD219" s="35"/>
      <c r="AE219" s="35"/>
      <c r="AR219" s="205" t="s">
        <v>373</v>
      </c>
      <c r="AT219" s="205" t="s">
        <v>368</v>
      </c>
      <c r="AU219" s="205" t="s">
        <v>88</v>
      </c>
      <c r="AY219" s="18" t="s">
        <v>365</v>
      </c>
      <c r="BE219" s="206">
        <f t="shared" si="54"/>
        <v>0</v>
      </c>
      <c r="BF219" s="206">
        <f t="shared" si="55"/>
        <v>0</v>
      </c>
      <c r="BG219" s="206">
        <f t="shared" si="56"/>
        <v>0</v>
      </c>
      <c r="BH219" s="206">
        <f t="shared" si="57"/>
        <v>0</v>
      </c>
      <c r="BI219" s="206">
        <f t="shared" si="58"/>
        <v>0</v>
      </c>
      <c r="BJ219" s="18" t="s">
        <v>88</v>
      </c>
      <c r="BK219" s="206">
        <f t="shared" si="59"/>
        <v>0</v>
      </c>
      <c r="BL219" s="18" t="s">
        <v>373</v>
      </c>
      <c r="BM219" s="205" t="s">
        <v>1487</v>
      </c>
    </row>
    <row r="220" spans="1:65" s="12" customFormat="1" ht="25.9" customHeight="1">
      <c r="B220" s="179"/>
      <c r="C220" s="180"/>
      <c r="D220" s="181" t="s">
        <v>80</v>
      </c>
      <c r="E220" s="182" t="s">
        <v>1826</v>
      </c>
      <c r="F220" s="182" t="s">
        <v>1827</v>
      </c>
      <c r="G220" s="180"/>
      <c r="H220" s="180"/>
      <c r="I220" s="183"/>
      <c r="J220" s="167">
        <f>BK220</f>
        <v>0</v>
      </c>
      <c r="K220" s="180"/>
      <c r="L220" s="184"/>
      <c r="M220" s="185"/>
      <c r="N220" s="186"/>
      <c r="O220" s="186"/>
      <c r="P220" s="187">
        <f>SUM(P221:P233)</f>
        <v>0</v>
      </c>
      <c r="Q220" s="186"/>
      <c r="R220" s="187">
        <f>SUM(R221:R233)</f>
        <v>0</v>
      </c>
      <c r="S220" s="186"/>
      <c r="T220" s="188">
        <f>SUM(T221:T233)</f>
        <v>0</v>
      </c>
      <c r="AR220" s="189" t="s">
        <v>88</v>
      </c>
      <c r="AT220" s="190" t="s">
        <v>80</v>
      </c>
      <c r="AU220" s="190" t="s">
        <v>81</v>
      </c>
      <c r="AY220" s="189" t="s">
        <v>365</v>
      </c>
      <c r="BK220" s="191">
        <f>SUM(BK221:BK233)</f>
        <v>0</v>
      </c>
    </row>
    <row r="221" spans="1:65" s="2" customFormat="1" ht="16.5" customHeight="1">
      <c r="A221" s="35"/>
      <c r="B221" s="36"/>
      <c r="C221" s="194" t="s">
        <v>795</v>
      </c>
      <c r="D221" s="194" t="s">
        <v>368</v>
      </c>
      <c r="E221" s="195" t="s">
        <v>1828</v>
      </c>
      <c r="F221" s="196" t="s">
        <v>1829</v>
      </c>
      <c r="G221" s="197" t="s">
        <v>1331</v>
      </c>
      <c r="H221" s="198">
        <v>37</v>
      </c>
      <c r="I221" s="199"/>
      <c r="J221" s="200">
        <f>ROUND(I221*H221,2)</f>
        <v>0</v>
      </c>
      <c r="K221" s="196" t="s">
        <v>1374</v>
      </c>
      <c r="L221" s="40"/>
      <c r="M221" s="201" t="s">
        <v>1</v>
      </c>
      <c r="N221" s="202" t="s">
        <v>46</v>
      </c>
      <c r="O221" s="72"/>
      <c r="P221" s="203">
        <f>O221*H221</f>
        <v>0</v>
      </c>
      <c r="Q221" s="203">
        <v>0</v>
      </c>
      <c r="R221" s="203">
        <f>Q221*H221</f>
        <v>0</v>
      </c>
      <c r="S221" s="203">
        <v>0</v>
      </c>
      <c r="T221" s="204">
        <f>S221*H221</f>
        <v>0</v>
      </c>
      <c r="U221" s="35"/>
      <c r="V221" s="35"/>
      <c r="W221" s="35"/>
      <c r="X221" s="35"/>
      <c r="Y221" s="35"/>
      <c r="Z221" s="35"/>
      <c r="AA221" s="35"/>
      <c r="AB221" s="35"/>
      <c r="AC221" s="35"/>
      <c r="AD221" s="35"/>
      <c r="AE221" s="35"/>
      <c r="AR221" s="205" t="s">
        <v>373</v>
      </c>
      <c r="AT221" s="205" t="s">
        <v>368</v>
      </c>
      <c r="AU221" s="205" t="s">
        <v>88</v>
      </c>
      <c r="AY221" s="18" t="s">
        <v>365</v>
      </c>
      <c r="BE221" s="206">
        <f>IF(N221="základní",J221,0)</f>
        <v>0</v>
      </c>
      <c r="BF221" s="206">
        <f>IF(N221="snížená",J221,0)</f>
        <v>0</v>
      </c>
      <c r="BG221" s="206">
        <f>IF(N221="zákl. přenesená",J221,0)</f>
        <v>0</v>
      </c>
      <c r="BH221" s="206">
        <f>IF(N221="sníž. přenesená",J221,0)</f>
        <v>0</v>
      </c>
      <c r="BI221" s="206">
        <f>IF(N221="nulová",J221,0)</f>
        <v>0</v>
      </c>
      <c r="BJ221" s="18" t="s">
        <v>88</v>
      </c>
      <c r="BK221" s="206">
        <f>ROUND(I221*H221,2)</f>
        <v>0</v>
      </c>
      <c r="BL221" s="18" t="s">
        <v>373</v>
      </c>
      <c r="BM221" s="205" t="s">
        <v>1492</v>
      </c>
    </row>
    <row r="222" spans="1:65" s="14" customFormat="1">
      <c r="B222" s="218"/>
      <c r="C222" s="219"/>
      <c r="D222" s="209" t="s">
        <v>375</v>
      </c>
      <c r="E222" s="220" t="s">
        <v>1</v>
      </c>
      <c r="F222" s="221" t="s">
        <v>1830</v>
      </c>
      <c r="G222" s="219"/>
      <c r="H222" s="222">
        <v>37</v>
      </c>
      <c r="I222" s="223"/>
      <c r="J222" s="219"/>
      <c r="K222" s="219"/>
      <c r="L222" s="224"/>
      <c r="M222" s="225"/>
      <c r="N222" s="226"/>
      <c r="O222" s="226"/>
      <c r="P222" s="226"/>
      <c r="Q222" s="226"/>
      <c r="R222" s="226"/>
      <c r="S222" s="226"/>
      <c r="T222" s="227"/>
      <c r="AT222" s="228" t="s">
        <v>375</v>
      </c>
      <c r="AU222" s="228" t="s">
        <v>88</v>
      </c>
      <c r="AV222" s="14" t="s">
        <v>90</v>
      </c>
      <c r="AW222" s="14" t="s">
        <v>36</v>
      </c>
      <c r="AX222" s="14" t="s">
        <v>81</v>
      </c>
      <c r="AY222" s="228" t="s">
        <v>365</v>
      </c>
    </row>
    <row r="223" spans="1:65" s="15" customFormat="1">
      <c r="B223" s="229"/>
      <c r="C223" s="230"/>
      <c r="D223" s="209" t="s">
        <v>375</v>
      </c>
      <c r="E223" s="231" t="s">
        <v>1</v>
      </c>
      <c r="F223" s="232" t="s">
        <v>379</v>
      </c>
      <c r="G223" s="230"/>
      <c r="H223" s="233">
        <v>37</v>
      </c>
      <c r="I223" s="234"/>
      <c r="J223" s="230"/>
      <c r="K223" s="230"/>
      <c r="L223" s="235"/>
      <c r="M223" s="236"/>
      <c r="N223" s="237"/>
      <c r="O223" s="237"/>
      <c r="P223" s="237"/>
      <c r="Q223" s="237"/>
      <c r="R223" s="237"/>
      <c r="S223" s="237"/>
      <c r="T223" s="238"/>
      <c r="AT223" s="239" t="s">
        <v>375</v>
      </c>
      <c r="AU223" s="239" t="s">
        <v>88</v>
      </c>
      <c r="AV223" s="15" t="s">
        <v>373</v>
      </c>
      <c r="AW223" s="15" t="s">
        <v>36</v>
      </c>
      <c r="AX223" s="15" t="s">
        <v>88</v>
      </c>
      <c r="AY223" s="239" t="s">
        <v>365</v>
      </c>
    </row>
    <row r="224" spans="1:65" s="2" customFormat="1" ht="24.2" customHeight="1">
      <c r="A224" s="35"/>
      <c r="B224" s="36"/>
      <c r="C224" s="194" t="s">
        <v>799</v>
      </c>
      <c r="D224" s="194" t="s">
        <v>368</v>
      </c>
      <c r="E224" s="195" t="s">
        <v>1831</v>
      </c>
      <c r="F224" s="196" t="s">
        <v>1832</v>
      </c>
      <c r="G224" s="197" t="s">
        <v>1331</v>
      </c>
      <c r="H224" s="198">
        <v>1</v>
      </c>
      <c r="I224" s="199"/>
      <c r="J224" s="200">
        <f t="shared" ref="J224:J233" si="60">ROUND(I224*H224,2)</f>
        <v>0</v>
      </c>
      <c r="K224" s="196" t="s">
        <v>1374</v>
      </c>
      <c r="L224" s="40"/>
      <c r="M224" s="201" t="s">
        <v>1</v>
      </c>
      <c r="N224" s="202" t="s">
        <v>46</v>
      </c>
      <c r="O224" s="72"/>
      <c r="P224" s="203">
        <f t="shared" ref="P224:P233" si="61">O224*H224</f>
        <v>0</v>
      </c>
      <c r="Q224" s="203">
        <v>0</v>
      </c>
      <c r="R224" s="203">
        <f t="shared" ref="R224:R233" si="62">Q224*H224</f>
        <v>0</v>
      </c>
      <c r="S224" s="203">
        <v>0</v>
      </c>
      <c r="T224" s="204">
        <f t="shared" ref="T224:T233" si="63">S224*H224</f>
        <v>0</v>
      </c>
      <c r="U224" s="35"/>
      <c r="V224" s="35"/>
      <c r="W224" s="35"/>
      <c r="X224" s="35"/>
      <c r="Y224" s="35"/>
      <c r="Z224" s="35"/>
      <c r="AA224" s="35"/>
      <c r="AB224" s="35"/>
      <c r="AC224" s="35"/>
      <c r="AD224" s="35"/>
      <c r="AE224" s="35"/>
      <c r="AR224" s="205" t="s">
        <v>373</v>
      </c>
      <c r="AT224" s="205" t="s">
        <v>368</v>
      </c>
      <c r="AU224" s="205" t="s">
        <v>88</v>
      </c>
      <c r="AY224" s="18" t="s">
        <v>365</v>
      </c>
      <c r="BE224" s="206">
        <f t="shared" ref="BE224:BE233" si="64">IF(N224="základní",J224,0)</f>
        <v>0</v>
      </c>
      <c r="BF224" s="206">
        <f t="shared" ref="BF224:BF233" si="65">IF(N224="snížená",J224,0)</f>
        <v>0</v>
      </c>
      <c r="BG224" s="206">
        <f t="shared" ref="BG224:BG233" si="66">IF(N224="zákl. přenesená",J224,0)</f>
        <v>0</v>
      </c>
      <c r="BH224" s="206">
        <f t="shared" ref="BH224:BH233" si="67">IF(N224="sníž. přenesená",J224,0)</f>
        <v>0</v>
      </c>
      <c r="BI224" s="206">
        <f t="shared" ref="BI224:BI233" si="68">IF(N224="nulová",J224,0)</f>
        <v>0</v>
      </c>
      <c r="BJ224" s="18" t="s">
        <v>88</v>
      </c>
      <c r="BK224" s="206">
        <f t="shared" ref="BK224:BK233" si="69">ROUND(I224*H224,2)</f>
        <v>0</v>
      </c>
      <c r="BL224" s="18" t="s">
        <v>373</v>
      </c>
      <c r="BM224" s="205" t="s">
        <v>1496</v>
      </c>
    </row>
    <row r="225" spans="1:65" s="2" customFormat="1" ht="24.2" customHeight="1">
      <c r="A225" s="35"/>
      <c r="B225" s="36"/>
      <c r="C225" s="194" t="s">
        <v>803</v>
      </c>
      <c r="D225" s="194" t="s">
        <v>368</v>
      </c>
      <c r="E225" s="195" t="s">
        <v>1833</v>
      </c>
      <c r="F225" s="196" t="s">
        <v>1834</v>
      </c>
      <c r="G225" s="197" t="s">
        <v>1331</v>
      </c>
      <c r="H225" s="198">
        <v>9</v>
      </c>
      <c r="I225" s="199"/>
      <c r="J225" s="200">
        <f t="shared" si="60"/>
        <v>0</v>
      </c>
      <c r="K225" s="196" t="s">
        <v>1374</v>
      </c>
      <c r="L225" s="40"/>
      <c r="M225" s="201" t="s">
        <v>1</v>
      </c>
      <c r="N225" s="202" t="s">
        <v>46</v>
      </c>
      <c r="O225" s="72"/>
      <c r="P225" s="203">
        <f t="shared" si="61"/>
        <v>0</v>
      </c>
      <c r="Q225" s="203">
        <v>0</v>
      </c>
      <c r="R225" s="203">
        <f t="shared" si="62"/>
        <v>0</v>
      </c>
      <c r="S225" s="203">
        <v>0</v>
      </c>
      <c r="T225" s="204">
        <f t="shared" si="63"/>
        <v>0</v>
      </c>
      <c r="U225" s="35"/>
      <c r="V225" s="35"/>
      <c r="W225" s="35"/>
      <c r="X225" s="35"/>
      <c r="Y225" s="35"/>
      <c r="Z225" s="35"/>
      <c r="AA225" s="35"/>
      <c r="AB225" s="35"/>
      <c r="AC225" s="35"/>
      <c r="AD225" s="35"/>
      <c r="AE225" s="35"/>
      <c r="AR225" s="205" t="s">
        <v>373</v>
      </c>
      <c r="AT225" s="205" t="s">
        <v>368</v>
      </c>
      <c r="AU225" s="205" t="s">
        <v>88</v>
      </c>
      <c r="AY225" s="18" t="s">
        <v>365</v>
      </c>
      <c r="BE225" s="206">
        <f t="shared" si="64"/>
        <v>0</v>
      </c>
      <c r="BF225" s="206">
        <f t="shared" si="65"/>
        <v>0</v>
      </c>
      <c r="BG225" s="206">
        <f t="shared" si="66"/>
        <v>0</v>
      </c>
      <c r="BH225" s="206">
        <f t="shared" si="67"/>
        <v>0</v>
      </c>
      <c r="BI225" s="206">
        <f t="shared" si="68"/>
        <v>0</v>
      </c>
      <c r="BJ225" s="18" t="s">
        <v>88</v>
      </c>
      <c r="BK225" s="206">
        <f t="shared" si="69"/>
        <v>0</v>
      </c>
      <c r="BL225" s="18" t="s">
        <v>373</v>
      </c>
      <c r="BM225" s="205" t="s">
        <v>1500</v>
      </c>
    </row>
    <row r="226" spans="1:65" s="2" customFormat="1" ht="24.2" customHeight="1">
      <c r="A226" s="35"/>
      <c r="B226" s="36"/>
      <c r="C226" s="194" t="s">
        <v>807</v>
      </c>
      <c r="D226" s="194" t="s">
        <v>368</v>
      </c>
      <c r="E226" s="195" t="s">
        <v>1835</v>
      </c>
      <c r="F226" s="196" t="s">
        <v>1836</v>
      </c>
      <c r="G226" s="197" t="s">
        <v>1331</v>
      </c>
      <c r="H226" s="198">
        <v>11</v>
      </c>
      <c r="I226" s="199"/>
      <c r="J226" s="200">
        <f t="shared" si="60"/>
        <v>0</v>
      </c>
      <c r="K226" s="196" t="s">
        <v>1374</v>
      </c>
      <c r="L226" s="40"/>
      <c r="M226" s="201" t="s">
        <v>1</v>
      </c>
      <c r="N226" s="202" t="s">
        <v>46</v>
      </c>
      <c r="O226" s="72"/>
      <c r="P226" s="203">
        <f t="shared" si="61"/>
        <v>0</v>
      </c>
      <c r="Q226" s="203">
        <v>0</v>
      </c>
      <c r="R226" s="203">
        <f t="shared" si="62"/>
        <v>0</v>
      </c>
      <c r="S226" s="203">
        <v>0</v>
      </c>
      <c r="T226" s="204">
        <f t="shared" si="63"/>
        <v>0</v>
      </c>
      <c r="U226" s="35"/>
      <c r="V226" s="35"/>
      <c r="W226" s="35"/>
      <c r="X226" s="35"/>
      <c r="Y226" s="35"/>
      <c r="Z226" s="35"/>
      <c r="AA226" s="35"/>
      <c r="AB226" s="35"/>
      <c r="AC226" s="35"/>
      <c r="AD226" s="35"/>
      <c r="AE226" s="35"/>
      <c r="AR226" s="205" t="s">
        <v>373</v>
      </c>
      <c r="AT226" s="205" t="s">
        <v>368</v>
      </c>
      <c r="AU226" s="205" t="s">
        <v>88</v>
      </c>
      <c r="AY226" s="18" t="s">
        <v>365</v>
      </c>
      <c r="BE226" s="206">
        <f t="shared" si="64"/>
        <v>0</v>
      </c>
      <c r="BF226" s="206">
        <f t="shared" si="65"/>
        <v>0</v>
      </c>
      <c r="BG226" s="206">
        <f t="shared" si="66"/>
        <v>0</v>
      </c>
      <c r="BH226" s="206">
        <f t="shared" si="67"/>
        <v>0</v>
      </c>
      <c r="BI226" s="206">
        <f t="shared" si="68"/>
        <v>0</v>
      </c>
      <c r="BJ226" s="18" t="s">
        <v>88</v>
      </c>
      <c r="BK226" s="206">
        <f t="shared" si="69"/>
        <v>0</v>
      </c>
      <c r="BL226" s="18" t="s">
        <v>373</v>
      </c>
      <c r="BM226" s="205" t="s">
        <v>1503</v>
      </c>
    </row>
    <row r="227" spans="1:65" s="2" customFormat="1" ht="24.2" customHeight="1">
      <c r="A227" s="35"/>
      <c r="B227" s="36"/>
      <c r="C227" s="194" t="s">
        <v>811</v>
      </c>
      <c r="D227" s="194" t="s">
        <v>368</v>
      </c>
      <c r="E227" s="195" t="s">
        <v>1837</v>
      </c>
      <c r="F227" s="196" t="s">
        <v>1838</v>
      </c>
      <c r="G227" s="197" t="s">
        <v>1331</v>
      </c>
      <c r="H227" s="198">
        <v>3</v>
      </c>
      <c r="I227" s="199"/>
      <c r="J227" s="200">
        <f t="shared" si="60"/>
        <v>0</v>
      </c>
      <c r="K227" s="196" t="s">
        <v>1374</v>
      </c>
      <c r="L227" s="40"/>
      <c r="M227" s="201" t="s">
        <v>1</v>
      </c>
      <c r="N227" s="202" t="s">
        <v>46</v>
      </c>
      <c r="O227" s="72"/>
      <c r="P227" s="203">
        <f t="shared" si="61"/>
        <v>0</v>
      </c>
      <c r="Q227" s="203">
        <v>0</v>
      </c>
      <c r="R227" s="203">
        <f t="shared" si="62"/>
        <v>0</v>
      </c>
      <c r="S227" s="203">
        <v>0</v>
      </c>
      <c r="T227" s="204">
        <f t="shared" si="63"/>
        <v>0</v>
      </c>
      <c r="U227" s="35"/>
      <c r="V227" s="35"/>
      <c r="W227" s="35"/>
      <c r="X227" s="35"/>
      <c r="Y227" s="35"/>
      <c r="Z227" s="35"/>
      <c r="AA227" s="35"/>
      <c r="AB227" s="35"/>
      <c r="AC227" s="35"/>
      <c r="AD227" s="35"/>
      <c r="AE227" s="35"/>
      <c r="AR227" s="205" t="s">
        <v>373</v>
      </c>
      <c r="AT227" s="205" t="s">
        <v>368</v>
      </c>
      <c r="AU227" s="205" t="s">
        <v>88</v>
      </c>
      <c r="AY227" s="18" t="s">
        <v>365</v>
      </c>
      <c r="BE227" s="206">
        <f t="shared" si="64"/>
        <v>0</v>
      </c>
      <c r="BF227" s="206">
        <f t="shared" si="65"/>
        <v>0</v>
      </c>
      <c r="BG227" s="206">
        <f t="shared" si="66"/>
        <v>0</v>
      </c>
      <c r="BH227" s="206">
        <f t="shared" si="67"/>
        <v>0</v>
      </c>
      <c r="BI227" s="206">
        <f t="shared" si="68"/>
        <v>0</v>
      </c>
      <c r="BJ227" s="18" t="s">
        <v>88</v>
      </c>
      <c r="BK227" s="206">
        <f t="shared" si="69"/>
        <v>0</v>
      </c>
      <c r="BL227" s="18" t="s">
        <v>373</v>
      </c>
      <c r="BM227" s="205" t="s">
        <v>1506</v>
      </c>
    </row>
    <row r="228" spans="1:65" s="2" customFormat="1" ht="33" customHeight="1">
      <c r="A228" s="35"/>
      <c r="B228" s="36"/>
      <c r="C228" s="194" t="s">
        <v>817</v>
      </c>
      <c r="D228" s="194" t="s">
        <v>368</v>
      </c>
      <c r="E228" s="195" t="s">
        <v>1839</v>
      </c>
      <c r="F228" s="196" t="s">
        <v>1840</v>
      </c>
      <c r="G228" s="197" t="s">
        <v>1331</v>
      </c>
      <c r="H228" s="198">
        <v>3</v>
      </c>
      <c r="I228" s="199"/>
      <c r="J228" s="200">
        <f t="shared" si="60"/>
        <v>0</v>
      </c>
      <c r="K228" s="196" t="s">
        <v>1374</v>
      </c>
      <c r="L228" s="40"/>
      <c r="M228" s="201" t="s">
        <v>1</v>
      </c>
      <c r="N228" s="202" t="s">
        <v>46</v>
      </c>
      <c r="O228" s="72"/>
      <c r="P228" s="203">
        <f t="shared" si="61"/>
        <v>0</v>
      </c>
      <c r="Q228" s="203">
        <v>0</v>
      </c>
      <c r="R228" s="203">
        <f t="shared" si="62"/>
        <v>0</v>
      </c>
      <c r="S228" s="203">
        <v>0</v>
      </c>
      <c r="T228" s="204">
        <f t="shared" si="63"/>
        <v>0</v>
      </c>
      <c r="U228" s="35"/>
      <c r="V228" s="35"/>
      <c r="W228" s="35"/>
      <c r="X228" s="35"/>
      <c r="Y228" s="35"/>
      <c r="Z228" s="35"/>
      <c r="AA228" s="35"/>
      <c r="AB228" s="35"/>
      <c r="AC228" s="35"/>
      <c r="AD228" s="35"/>
      <c r="AE228" s="35"/>
      <c r="AR228" s="205" t="s">
        <v>373</v>
      </c>
      <c r="AT228" s="205" t="s">
        <v>368</v>
      </c>
      <c r="AU228" s="205" t="s">
        <v>88</v>
      </c>
      <c r="AY228" s="18" t="s">
        <v>365</v>
      </c>
      <c r="BE228" s="206">
        <f t="shared" si="64"/>
        <v>0</v>
      </c>
      <c r="BF228" s="206">
        <f t="shared" si="65"/>
        <v>0</v>
      </c>
      <c r="BG228" s="206">
        <f t="shared" si="66"/>
        <v>0</v>
      </c>
      <c r="BH228" s="206">
        <f t="shared" si="67"/>
        <v>0</v>
      </c>
      <c r="BI228" s="206">
        <f t="shared" si="68"/>
        <v>0</v>
      </c>
      <c r="BJ228" s="18" t="s">
        <v>88</v>
      </c>
      <c r="BK228" s="206">
        <f t="shared" si="69"/>
        <v>0</v>
      </c>
      <c r="BL228" s="18" t="s">
        <v>373</v>
      </c>
      <c r="BM228" s="205" t="s">
        <v>1509</v>
      </c>
    </row>
    <row r="229" spans="1:65" s="2" customFormat="1" ht="24.2" customHeight="1">
      <c r="A229" s="35"/>
      <c r="B229" s="36"/>
      <c r="C229" s="194" t="s">
        <v>825</v>
      </c>
      <c r="D229" s="194" t="s">
        <v>368</v>
      </c>
      <c r="E229" s="195" t="s">
        <v>1841</v>
      </c>
      <c r="F229" s="196" t="s">
        <v>1842</v>
      </c>
      <c r="G229" s="197" t="s">
        <v>1331</v>
      </c>
      <c r="H229" s="198">
        <v>1</v>
      </c>
      <c r="I229" s="199"/>
      <c r="J229" s="200">
        <f t="shared" si="60"/>
        <v>0</v>
      </c>
      <c r="K229" s="196" t="s">
        <v>1374</v>
      </c>
      <c r="L229" s="40"/>
      <c r="M229" s="201" t="s">
        <v>1</v>
      </c>
      <c r="N229" s="202" t="s">
        <v>46</v>
      </c>
      <c r="O229" s="72"/>
      <c r="P229" s="203">
        <f t="shared" si="61"/>
        <v>0</v>
      </c>
      <c r="Q229" s="203">
        <v>0</v>
      </c>
      <c r="R229" s="203">
        <f t="shared" si="62"/>
        <v>0</v>
      </c>
      <c r="S229" s="203">
        <v>0</v>
      </c>
      <c r="T229" s="204">
        <f t="shared" si="63"/>
        <v>0</v>
      </c>
      <c r="U229" s="35"/>
      <c r="V229" s="35"/>
      <c r="W229" s="35"/>
      <c r="X229" s="35"/>
      <c r="Y229" s="35"/>
      <c r="Z229" s="35"/>
      <c r="AA229" s="35"/>
      <c r="AB229" s="35"/>
      <c r="AC229" s="35"/>
      <c r="AD229" s="35"/>
      <c r="AE229" s="35"/>
      <c r="AR229" s="205" t="s">
        <v>373</v>
      </c>
      <c r="AT229" s="205" t="s">
        <v>368</v>
      </c>
      <c r="AU229" s="205" t="s">
        <v>88</v>
      </c>
      <c r="AY229" s="18" t="s">
        <v>365</v>
      </c>
      <c r="BE229" s="206">
        <f t="shared" si="64"/>
        <v>0</v>
      </c>
      <c r="BF229" s="206">
        <f t="shared" si="65"/>
        <v>0</v>
      </c>
      <c r="BG229" s="206">
        <f t="shared" si="66"/>
        <v>0</v>
      </c>
      <c r="BH229" s="206">
        <f t="shared" si="67"/>
        <v>0</v>
      </c>
      <c r="BI229" s="206">
        <f t="shared" si="68"/>
        <v>0</v>
      </c>
      <c r="BJ229" s="18" t="s">
        <v>88</v>
      </c>
      <c r="BK229" s="206">
        <f t="shared" si="69"/>
        <v>0</v>
      </c>
      <c r="BL229" s="18" t="s">
        <v>373</v>
      </c>
      <c r="BM229" s="205" t="s">
        <v>1512</v>
      </c>
    </row>
    <row r="230" spans="1:65" s="2" customFormat="1" ht="24.2" customHeight="1">
      <c r="A230" s="35"/>
      <c r="B230" s="36"/>
      <c r="C230" s="194" t="s">
        <v>830</v>
      </c>
      <c r="D230" s="194" t="s">
        <v>368</v>
      </c>
      <c r="E230" s="195" t="s">
        <v>1843</v>
      </c>
      <c r="F230" s="196" t="s">
        <v>1844</v>
      </c>
      <c r="G230" s="197" t="s">
        <v>1331</v>
      </c>
      <c r="H230" s="198">
        <v>1</v>
      </c>
      <c r="I230" s="199"/>
      <c r="J230" s="200">
        <f t="shared" si="60"/>
        <v>0</v>
      </c>
      <c r="K230" s="196" t="s">
        <v>1374</v>
      </c>
      <c r="L230" s="40"/>
      <c r="M230" s="201" t="s">
        <v>1</v>
      </c>
      <c r="N230" s="202" t="s">
        <v>46</v>
      </c>
      <c r="O230" s="72"/>
      <c r="P230" s="203">
        <f t="shared" si="61"/>
        <v>0</v>
      </c>
      <c r="Q230" s="203">
        <v>0</v>
      </c>
      <c r="R230" s="203">
        <f t="shared" si="62"/>
        <v>0</v>
      </c>
      <c r="S230" s="203">
        <v>0</v>
      </c>
      <c r="T230" s="204">
        <f t="shared" si="63"/>
        <v>0</v>
      </c>
      <c r="U230" s="35"/>
      <c r="V230" s="35"/>
      <c r="W230" s="35"/>
      <c r="X230" s="35"/>
      <c r="Y230" s="35"/>
      <c r="Z230" s="35"/>
      <c r="AA230" s="35"/>
      <c r="AB230" s="35"/>
      <c r="AC230" s="35"/>
      <c r="AD230" s="35"/>
      <c r="AE230" s="35"/>
      <c r="AR230" s="205" t="s">
        <v>373</v>
      </c>
      <c r="AT230" s="205" t="s">
        <v>368</v>
      </c>
      <c r="AU230" s="205" t="s">
        <v>88</v>
      </c>
      <c r="AY230" s="18" t="s">
        <v>365</v>
      </c>
      <c r="BE230" s="206">
        <f t="shared" si="64"/>
        <v>0</v>
      </c>
      <c r="BF230" s="206">
        <f t="shared" si="65"/>
        <v>0</v>
      </c>
      <c r="BG230" s="206">
        <f t="shared" si="66"/>
        <v>0</v>
      </c>
      <c r="BH230" s="206">
        <f t="shared" si="67"/>
        <v>0</v>
      </c>
      <c r="BI230" s="206">
        <f t="shared" si="68"/>
        <v>0</v>
      </c>
      <c r="BJ230" s="18" t="s">
        <v>88</v>
      </c>
      <c r="BK230" s="206">
        <f t="shared" si="69"/>
        <v>0</v>
      </c>
      <c r="BL230" s="18" t="s">
        <v>373</v>
      </c>
      <c r="BM230" s="205" t="s">
        <v>1518</v>
      </c>
    </row>
    <row r="231" spans="1:65" s="2" customFormat="1" ht="24.2" customHeight="1">
      <c r="A231" s="35"/>
      <c r="B231" s="36"/>
      <c r="C231" s="194" t="s">
        <v>835</v>
      </c>
      <c r="D231" s="194" t="s">
        <v>368</v>
      </c>
      <c r="E231" s="195" t="s">
        <v>1845</v>
      </c>
      <c r="F231" s="196" t="s">
        <v>1846</v>
      </c>
      <c r="G231" s="197" t="s">
        <v>1331</v>
      </c>
      <c r="H231" s="198">
        <v>1</v>
      </c>
      <c r="I231" s="199"/>
      <c r="J231" s="200">
        <f t="shared" si="60"/>
        <v>0</v>
      </c>
      <c r="K231" s="196" t="s">
        <v>1374</v>
      </c>
      <c r="L231" s="40"/>
      <c r="M231" s="201" t="s">
        <v>1</v>
      </c>
      <c r="N231" s="202" t="s">
        <v>46</v>
      </c>
      <c r="O231" s="72"/>
      <c r="P231" s="203">
        <f t="shared" si="61"/>
        <v>0</v>
      </c>
      <c r="Q231" s="203">
        <v>0</v>
      </c>
      <c r="R231" s="203">
        <f t="shared" si="62"/>
        <v>0</v>
      </c>
      <c r="S231" s="203">
        <v>0</v>
      </c>
      <c r="T231" s="204">
        <f t="shared" si="63"/>
        <v>0</v>
      </c>
      <c r="U231" s="35"/>
      <c r="V231" s="35"/>
      <c r="W231" s="35"/>
      <c r="X231" s="35"/>
      <c r="Y231" s="35"/>
      <c r="Z231" s="35"/>
      <c r="AA231" s="35"/>
      <c r="AB231" s="35"/>
      <c r="AC231" s="35"/>
      <c r="AD231" s="35"/>
      <c r="AE231" s="35"/>
      <c r="AR231" s="205" t="s">
        <v>373</v>
      </c>
      <c r="AT231" s="205" t="s">
        <v>368</v>
      </c>
      <c r="AU231" s="205" t="s">
        <v>88</v>
      </c>
      <c r="AY231" s="18" t="s">
        <v>365</v>
      </c>
      <c r="BE231" s="206">
        <f t="shared" si="64"/>
        <v>0</v>
      </c>
      <c r="BF231" s="206">
        <f t="shared" si="65"/>
        <v>0</v>
      </c>
      <c r="BG231" s="206">
        <f t="shared" si="66"/>
        <v>0</v>
      </c>
      <c r="BH231" s="206">
        <f t="shared" si="67"/>
        <v>0</v>
      </c>
      <c r="BI231" s="206">
        <f t="shared" si="68"/>
        <v>0</v>
      </c>
      <c r="BJ231" s="18" t="s">
        <v>88</v>
      </c>
      <c r="BK231" s="206">
        <f t="shared" si="69"/>
        <v>0</v>
      </c>
      <c r="BL231" s="18" t="s">
        <v>373</v>
      </c>
      <c r="BM231" s="205" t="s">
        <v>1521</v>
      </c>
    </row>
    <row r="232" spans="1:65" s="2" customFormat="1" ht="24.2" customHeight="1">
      <c r="A232" s="35"/>
      <c r="B232" s="36"/>
      <c r="C232" s="194" t="s">
        <v>842</v>
      </c>
      <c r="D232" s="194" t="s">
        <v>368</v>
      </c>
      <c r="E232" s="195" t="s">
        <v>1847</v>
      </c>
      <c r="F232" s="196" t="s">
        <v>1848</v>
      </c>
      <c r="G232" s="197" t="s">
        <v>1331</v>
      </c>
      <c r="H232" s="198">
        <v>7</v>
      </c>
      <c r="I232" s="199"/>
      <c r="J232" s="200">
        <f t="shared" si="60"/>
        <v>0</v>
      </c>
      <c r="K232" s="196" t="s">
        <v>1374</v>
      </c>
      <c r="L232" s="40"/>
      <c r="M232" s="201" t="s">
        <v>1</v>
      </c>
      <c r="N232" s="202" t="s">
        <v>46</v>
      </c>
      <c r="O232" s="72"/>
      <c r="P232" s="203">
        <f t="shared" si="61"/>
        <v>0</v>
      </c>
      <c r="Q232" s="203">
        <v>0</v>
      </c>
      <c r="R232" s="203">
        <f t="shared" si="62"/>
        <v>0</v>
      </c>
      <c r="S232" s="203">
        <v>0</v>
      </c>
      <c r="T232" s="204">
        <f t="shared" si="63"/>
        <v>0</v>
      </c>
      <c r="U232" s="35"/>
      <c r="V232" s="35"/>
      <c r="W232" s="35"/>
      <c r="X232" s="35"/>
      <c r="Y232" s="35"/>
      <c r="Z232" s="35"/>
      <c r="AA232" s="35"/>
      <c r="AB232" s="35"/>
      <c r="AC232" s="35"/>
      <c r="AD232" s="35"/>
      <c r="AE232" s="35"/>
      <c r="AR232" s="205" t="s">
        <v>373</v>
      </c>
      <c r="AT232" s="205" t="s">
        <v>368</v>
      </c>
      <c r="AU232" s="205" t="s">
        <v>88</v>
      </c>
      <c r="AY232" s="18" t="s">
        <v>365</v>
      </c>
      <c r="BE232" s="206">
        <f t="shared" si="64"/>
        <v>0</v>
      </c>
      <c r="BF232" s="206">
        <f t="shared" si="65"/>
        <v>0</v>
      </c>
      <c r="BG232" s="206">
        <f t="shared" si="66"/>
        <v>0</v>
      </c>
      <c r="BH232" s="206">
        <f t="shared" si="67"/>
        <v>0</v>
      </c>
      <c r="BI232" s="206">
        <f t="shared" si="68"/>
        <v>0</v>
      </c>
      <c r="BJ232" s="18" t="s">
        <v>88</v>
      </c>
      <c r="BK232" s="206">
        <f t="shared" si="69"/>
        <v>0</v>
      </c>
      <c r="BL232" s="18" t="s">
        <v>373</v>
      </c>
      <c r="BM232" s="205" t="s">
        <v>1524</v>
      </c>
    </row>
    <row r="233" spans="1:65" s="2" customFormat="1" ht="16.5" customHeight="1">
      <c r="A233" s="35"/>
      <c r="B233" s="36"/>
      <c r="C233" s="194" t="s">
        <v>848</v>
      </c>
      <c r="D233" s="194" t="s">
        <v>368</v>
      </c>
      <c r="E233" s="195" t="s">
        <v>1849</v>
      </c>
      <c r="F233" s="196" t="s">
        <v>1744</v>
      </c>
      <c r="G233" s="197" t="s">
        <v>1331</v>
      </c>
      <c r="H233" s="198">
        <v>1</v>
      </c>
      <c r="I233" s="199"/>
      <c r="J233" s="200">
        <f t="shared" si="60"/>
        <v>0</v>
      </c>
      <c r="K233" s="196" t="s">
        <v>1374</v>
      </c>
      <c r="L233" s="40"/>
      <c r="M233" s="201" t="s">
        <v>1</v>
      </c>
      <c r="N233" s="202" t="s">
        <v>46</v>
      </c>
      <c r="O233" s="72"/>
      <c r="P233" s="203">
        <f t="shared" si="61"/>
        <v>0</v>
      </c>
      <c r="Q233" s="203">
        <v>0</v>
      </c>
      <c r="R233" s="203">
        <f t="shared" si="62"/>
        <v>0</v>
      </c>
      <c r="S233" s="203">
        <v>0</v>
      </c>
      <c r="T233" s="204">
        <f t="shared" si="63"/>
        <v>0</v>
      </c>
      <c r="U233" s="35"/>
      <c r="V233" s="35"/>
      <c r="W233" s="35"/>
      <c r="X233" s="35"/>
      <c r="Y233" s="35"/>
      <c r="Z233" s="35"/>
      <c r="AA233" s="35"/>
      <c r="AB233" s="35"/>
      <c r="AC233" s="35"/>
      <c r="AD233" s="35"/>
      <c r="AE233" s="35"/>
      <c r="AR233" s="205" t="s">
        <v>373</v>
      </c>
      <c r="AT233" s="205" t="s">
        <v>368</v>
      </c>
      <c r="AU233" s="205" t="s">
        <v>88</v>
      </c>
      <c r="AY233" s="18" t="s">
        <v>365</v>
      </c>
      <c r="BE233" s="206">
        <f t="shared" si="64"/>
        <v>0</v>
      </c>
      <c r="BF233" s="206">
        <f t="shared" si="65"/>
        <v>0</v>
      </c>
      <c r="BG233" s="206">
        <f t="shared" si="66"/>
        <v>0</v>
      </c>
      <c r="BH233" s="206">
        <f t="shared" si="67"/>
        <v>0</v>
      </c>
      <c r="BI233" s="206">
        <f t="shared" si="68"/>
        <v>0</v>
      </c>
      <c r="BJ233" s="18" t="s">
        <v>88</v>
      </c>
      <c r="BK233" s="206">
        <f t="shared" si="69"/>
        <v>0</v>
      </c>
      <c r="BL233" s="18" t="s">
        <v>373</v>
      </c>
      <c r="BM233" s="205" t="s">
        <v>1528</v>
      </c>
    </row>
    <row r="234" spans="1:65" s="12" customFormat="1" ht="25.9" customHeight="1">
      <c r="B234" s="179"/>
      <c r="C234" s="180"/>
      <c r="D234" s="181" t="s">
        <v>80</v>
      </c>
      <c r="E234" s="182" t="s">
        <v>400</v>
      </c>
      <c r="F234" s="182" t="s">
        <v>1850</v>
      </c>
      <c r="G234" s="180"/>
      <c r="H234" s="180"/>
      <c r="I234" s="183"/>
      <c r="J234" s="167">
        <f>BK234</f>
        <v>0</v>
      </c>
      <c r="K234" s="180"/>
      <c r="L234" s="184"/>
      <c r="M234" s="185"/>
      <c r="N234" s="186"/>
      <c r="O234" s="186"/>
      <c r="P234" s="187">
        <f>SUM(P235:P236)</f>
        <v>0</v>
      </c>
      <c r="Q234" s="186"/>
      <c r="R234" s="187">
        <f>SUM(R235:R236)</f>
        <v>0</v>
      </c>
      <c r="S234" s="186"/>
      <c r="T234" s="188">
        <f>SUM(T235:T236)</f>
        <v>0</v>
      </c>
      <c r="AR234" s="189" t="s">
        <v>88</v>
      </c>
      <c r="AT234" s="190" t="s">
        <v>80</v>
      </c>
      <c r="AU234" s="190" t="s">
        <v>81</v>
      </c>
      <c r="AY234" s="189" t="s">
        <v>365</v>
      </c>
      <c r="BK234" s="191">
        <f>SUM(BK235:BK236)</f>
        <v>0</v>
      </c>
    </row>
    <row r="235" spans="1:65" s="2" customFormat="1" ht="24.2" customHeight="1">
      <c r="A235" s="35"/>
      <c r="B235" s="36"/>
      <c r="C235" s="194" t="s">
        <v>856</v>
      </c>
      <c r="D235" s="194" t="s">
        <v>368</v>
      </c>
      <c r="E235" s="195" t="s">
        <v>1851</v>
      </c>
      <c r="F235" s="196" t="s">
        <v>1852</v>
      </c>
      <c r="G235" s="197" t="s">
        <v>1331</v>
      </c>
      <c r="H235" s="198">
        <v>90</v>
      </c>
      <c r="I235" s="199"/>
      <c r="J235" s="200">
        <f>ROUND(I235*H235,2)</f>
        <v>0</v>
      </c>
      <c r="K235" s="196" t="s">
        <v>1374</v>
      </c>
      <c r="L235" s="40"/>
      <c r="M235" s="201" t="s">
        <v>1</v>
      </c>
      <c r="N235" s="202" t="s">
        <v>46</v>
      </c>
      <c r="O235" s="72"/>
      <c r="P235" s="203">
        <f>O235*H235</f>
        <v>0</v>
      </c>
      <c r="Q235" s="203">
        <v>0</v>
      </c>
      <c r="R235" s="203">
        <f>Q235*H235</f>
        <v>0</v>
      </c>
      <c r="S235" s="203">
        <v>0</v>
      </c>
      <c r="T235" s="204">
        <f>S235*H235</f>
        <v>0</v>
      </c>
      <c r="U235" s="35"/>
      <c r="V235" s="35"/>
      <c r="W235" s="35"/>
      <c r="X235" s="35"/>
      <c r="Y235" s="35"/>
      <c r="Z235" s="35"/>
      <c r="AA235" s="35"/>
      <c r="AB235" s="35"/>
      <c r="AC235" s="35"/>
      <c r="AD235" s="35"/>
      <c r="AE235" s="35"/>
      <c r="AR235" s="205" t="s">
        <v>373</v>
      </c>
      <c r="AT235" s="205" t="s">
        <v>368</v>
      </c>
      <c r="AU235" s="205" t="s">
        <v>88</v>
      </c>
      <c r="AY235" s="18" t="s">
        <v>365</v>
      </c>
      <c r="BE235" s="206">
        <f>IF(N235="základní",J235,0)</f>
        <v>0</v>
      </c>
      <c r="BF235" s="206">
        <f>IF(N235="snížená",J235,0)</f>
        <v>0</v>
      </c>
      <c r="BG235" s="206">
        <f>IF(N235="zákl. přenesená",J235,0)</f>
        <v>0</v>
      </c>
      <c r="BH235" s="206">
        <f>IF(N235="sníž. přenesená",J235,0)</f>
        <v>0</v>
      </c>
      <c r="BI235" s="206">
        <f>IF(N235="nulová",J235,0)</f>
        <v>0</v>
      </c>
      <c r="BJ235" s="18" t="s">
        <v>88</v>
      </c>
      <c r="BK235" s="206">
        <f>ROUND(I235*H235,2)</f>
        <v>0</v>
      </c>
      <c r="BL235" s="18" t="s">
        <v>373</v>
      </c>
      <c r="BM235" s="205" t="s">
        <v>1531</v>
      </c>
    </row>
    <row r="236" spans="1:65" s="2" customFormat="1" ht="24.2" customHeight="1">
      <c r="A236" s="35"/>
      <c r="B236" s="36"/>
      <c r="C236" s="194" t="s">
        <v>861</v>
      </c>
      <c r="D236" s="194" t="s">
        <v>368</v>
      </c>
      <c r="E236" s="195" t="s">
        <v>1853</v>
      </c>
      <c r="F236" s="196" t="s">
        <v>1854</v>
      </c>
      <c r="G236" s="197" t="s">
        <v>1331</v>
      </c>
      <c r="H236" s="198">
        <v>7</v>
      </c>
      <c r="I236" s="199"/>
      <c r="J236" s="200">
        <f>ROUND(I236*H236,2)</f>
        <v>0</v>
      </c>
      <c r="K236" s="196" t="s">
        <v>1374</v>
      </c>
      <c r="L236" s="40"/>
      <c r="M236" s="201" t="s">
        <v>1</v>
      </c>
      <c r="N236" s="202" t="s">
        <v>46</v>
      </c>
      <c r="O236" s="72"/>
      <c r="P236" s="203">
        <f>O236*H236</f>
        <v>0</v>
      </c>
      <c r="Q236" s="203">
        <v>0</v>
      </c>
      <c r="R236" s="203">
        <f>Q236*H236</f>
        <v>0</v>
      </c>
      <c r="S236" s="203">
        <v>0</v>
      </c>
      <c r="T236" s="204">
        <f>S236*H236</f>
        <v>0</v>
      </c>
      <c r="U236" s="35"/>
      <c r="V236" s="35"/>
      <c r="W236" s="35"/>
      <c r="X236" s="35"/>
      <c r="Y236" s="35"/>
      <c r="Z236" s="35"/>
      <c r="AA236" s="35"/>
      <c r="AB236" s="35"/>
      <c r="AC236" s="35"/>
      <c r="AD236" s="35"/>
      <c r="AE236" s="35"/>
      <c r="AR236" s="205" t="s">
        <v>373</v>
      </c>
      <c r="AT236" s="205" t="s">
        <v>368</v>
      </c>
      <c r="AU236" s="205" t="s">
        <v>88</v>
      </c>
      <c r="AY236" s="18" t="s">
        <v>365</v>
      </c>
      <c r="BE236" s="206">
        <f>IF(N236="základní",J236,0)</f>
        <v>0</v>
      </c>
      <c r="BF236" s="206">
        <f>IF(N236="snížená",J236,0)</f>
        <v>0</v>
      </c>
      <c r="BG236" s="206">
        <f>IF(N236="zákl. přenesená",J236,0)</f>
        <v>0</v>
      </c>
      <c r="BH236" s="206">
        <f>IF(N236="sníž. přenesená",J236,0)</f>
        <v>0</v>
      </c>
      <c r="BI236" s="206">
        <f>IF(N236="nulová",J236,0)</f>
        <v>0</v>
      </c>
      <c r="BJ236" s="18" t="s">
        <v>88</v>
      </c>
      <c r="BK236" s="206">
        <f>ROUND(I236*H236,2)</f>
        <v>0</v>
      </c>
      <c r="BL236" s="18" t="s">
        <v>373</v>
      </c>
      <c r="BM236" s="205" t="s">
        <v>1534</v>
      </c>
    </row>
    <row r="237" spans="1:65" s="12" customFormat="1" ht="25.9" customHeight="1">
      <c r="B237" s="179"/>
      <c r="C237" s="180"/>
      <c r="D237" s="181" t="s">
        <v>80</v>
      </c>
      <c r="E237" s="182" t="s">
        <v>1855</v>
      </c>
      <c r="F237" s="182" t="s">
        <v>1856</v>
      </c>
      <c r="G237" s="180"/>
      <c r="H237" s="180"/>
      <c r="I237" s="183"/>
      <c r="J237" s="167">
        <f>BK237</f>
        <v>0</v>
      </c>
      <c r="K237" s="180"/>
      <c r="L237" s="184"/>
      <c r="M237" s="185"/>
      <c r="N237" s="186"/>
      <c r="O237" s="186"/>
      <c r="P237" s="187">
        <f>SUM(P238:P239)</f>
        <v>0</v>
      </c>
      <c r="Q237" s="186"/>
      <c r="R237" s="187">
        <f>SUM(R238:R239)</f>
        <v>0</v>
      </c>
      <c r="S237" s="186"/>
      <c r="T237" s="188">
        <f>SUM(T238:T239)</f>
        <v>0</v>
      </c>
      <c r="AR237" s="189" t="s">
        <v>88</v>
      </c>
      <c r="AT237" s="190" t="s">
        <v>80</v>
      </c>
      <c r="AU237" s="190" t="s">
        <v>81</v>
      </c>
      <c r="AY237" s="189" t="s">
        <v>365</v>
      </c>
      <c r="BK237" s="191">
        <f>SUM(BK238:BK239)</f>
        <v>0</v>
      </c>
    </row>
    <row r="238" spans="1:65" s="2" customFormat="1" ht="16.5" customHeight="1">
      <c r="A238" s="35"/>
      <c r="B238" s="36"/>
      <c r="C238" s="194" t="s">
        <v>868</v>
      </c>
      <c r="D238" s="194" t="s">
        <v>368</v>
      </c>
      <c r="E238" s="195" t="s">
        <v>1857</v>
      </c>
      <c r="F238" s="196" t="s">
        <v>1858</v>
      </c>
      <c r="G238" s="197" t="s">
        <v>700</v>
      </c>
      <c r="H238" s="198">
        <v>1</v>
      </c>
      <c r="I238" s="199"/>
      <c r="J238" s="200">
        <f>ROUND(I238*H238,2)</f>
        <v>0</v>
      </c>
      <c r="K238" s="196" t="s">
        <v>1374</v>
      </c>
      <c r="L238" s="40"/>
      <c r="M238" s="201" t="s">
        <v>1</v>
      </c>
      <c r="N238" s="202" t="s">
        <v>46</v>
      </c>
      <c r="O238" s="72"/>
      <c r="P238" s="203">
        <f>O238*H238</f>
        <v>0</v>
      </c>
      <c r="Q238" s="203">
        <v>0</v>
      </c>
      <c r="R238" s="203">
        <f>Q238*H238</f>
        <v>0</v>
      </c>
      <c r="S238" s="203">
        <v>0</v>
      </c>
      <c r="T238" s="204">
        <f>S238*H238</f>
        <v>0</v>
      </c>
      <c r="U238" s="35"/>
      <c r="V238" s="35"/>
      <c r="W238" s="35"/>
      <c r="X238" s="35"/>
      <c r="Y238" s="35"/>
      <c r="Z238" s="35"/>
      <c r="AA238" s="35"/>
      <c r="AB238" s="35"/>
      <c r="AC238" s="35"/>
      <c r="AD238" s="35"/>
      <c r="AE238" s="35"/>
      <c r="AR238" s="205" t="s">
        <v>373</v>
      </c>
      <c r="AT238" s="205" t="s">
        <v>368</v>
      </c>
      <c r="AU238" s="205" t="s">
        <v>88</v>
      </c>
      <c r="AY238" s="18" t="s">
        <v>365</v>
      </c>
      <c r="BE238" s="206">
        <f>IF(N238="základní",J238,0)</f>
        <v>0</v>
      </c>
      <c r="BF238" s="206">
        <f>IF(N238="snížená",J238,0)</f>
        <v>0</v>
      </c>
      <c r="BG238" s="206">
        <f>IF(N238="zákl. přenesená",J238,0)</f>
        <v>0</v>
      </c>
      <c r="BH238" s="206">
        <f>IF(N238="sníž. přenesená",J238,0)</f>
        <v>0</v>
      </c>
      <c r="BI238" s="206">
        <f>IF(N238="nulová",J238,0)</f>
        <v>0</v>
      </c>
      <c r="BJ238" s="18" t="s">
        <v>88</v>
      </c>
      <c r="BK238" s="206">
        <f>ROUND(I238*H238,2)</f>
        <v>0</v>
      </c>
      <c r="BL238" s="18" t="s">
        <v>373</v>
      </c>
      <c r="BM238" s="205" t="s">
        <v>1537</v>
      </c>
    </row>
    <row r="239" spans="1:65" s="2" customFormat="1" ht="16.5" customHeight="1">
      <c r="A239" s="35"/>
      <c r="B239" s="36"/>
      <c r="C239" s="194" t="s">
        <v>873</v>
      </c>
      <c r="D239" s="194" t="s">
        <v>368</v>
      </c>
      <c r="E239" s="195" t="s">
        <v>1859</v>
      </c>
      <c r="F239" s="196" t="s">
        <v>1860</v>
      </c>
      <c r="G239" s="197" t="s">
        <v>700</v>
      </c>
      <c r="H239" s="198">
        <v>1</v>
      </c>
      <c r="I239" s="199"/>
      <c r="J239" s="200">
        <f>ROUND(I239*H239,2)</f>
        <v>0</v>
      </c>
      <c r="K239" s="196" t="s">
        <v>1374</v>
      </c>
      <c r="L239" s="40"/>
      <c r="M239" s="201" t="s">
        <v>1</v>
      </c>
      <c r="N239" s="202" t="s">
        <v>46</v>
      </c>
      <c r="O239" s="72"/>
      <c r="P239" s="203">
        <f>O239*H239</f>
        <v>0</v>
      </c>
      <c r="Q239" s="203">
        <v>0</v>
      </c>
      <c r="R239" s="203">
        <f>Q239*H239</f>
        <v>0</v>
      </c>
      <c r="S239" s="203">
        <v>0</v>
      </c>
      <c r="T239" s="204">
        <f>S239*H239</f>
        <v>0</v>
      </c>
      <c r="U239" s="35"/>
      <c r="V239" s="35"/>
      <c r="W239" s="35"/>
      <c r="X239" s="35"/>
      <c r="Y239" s="35"/>
      <c r="Z239" s="35"/>
      <c r="AA239" s="35"/>
      <c r="AB239" s="35"/>
      <c r="AC239" s="35"/>
      <c r="AD239" s="35"/>
      <c r="AE239" s="35"/>
      <c r="AR239" s="205" t="s">
        <v>373</v>
      </c>
      <c r="AT239" s="205" t="s">
        <v>368</v>
      </c>
      <c r="AU239" s="205" t="s">
        <v>88</v>
      </c>
      <c r="AY239" s="18" t="s">
        <v>365</v>
      </c>
      <c r="BE239" s="206">
        <f>IF(N239="základní",J239,0)</f>
        <v>0</v>
      </c>
      <c r="BF239" s="206">
        <f>IF(N239="snížená",J239,0)</f>
        <v>0</v>
      </c>
      <c r="BG239" s="206">
        <f>IF(N239="zákl. přenesená",J239,0)</f>
        <v>0</v>
      </c>
      <c r="BH239" s="206">
        <f>IF(N239="sníž. přenesená",J239,0)</f>
        <v>0</v>
      </c>
      <c r="BI239" s="206">
        <f>IF(N239="nulová",J239,0)</f>
        <v>0</v>
      </c>
      <c r="BJ239" s="18" t="s">
        <v>88</v>
      </c>
      <c r="BK239" s="206">
        <f>ROUND(I239*H239,2)</f>
        <v>0</v>
      </c>
      <c r="BL239" s="18" t="s">
        <v>373</v>
      </c>
      <c r="BM239" s="205" t="s">
        <v>1540</v>
      </c>
    </row>
    <row r="240" spans="1:65" s="12" customFormat="1" ht="25.9" customHeight="1">
      <c r="B240" s="179"/>
      <c r="C240" s="180"/>
      <c r="D240" s="181" t="s">
        <v>80</v>
      </c>
      <c r="E240" s="182" t="s">
        <v>1861</v>
      </c>
      <c r="F240" s="182" t="s">
        <v>1862</v>
      </c>
      <c r="G240" s="180"/>
      <c r="H240" s="180"/>
      <c r="I240" s="183"/>
      <c r="J240" s="167">
        <f>BK240</f>
        <v>0</v>
      </c>
      <c r="K240" s="180"/>
      <c r="L240" s="184"/>
      <c r="M240" s="185"/>
      <c r="N240" s="186"/>
      <c r="O240" s="186"/>
      <c r="P240" s="187">
        <f>SUM(P241:P244)</f>
        <v>0</v>
      </c>
      <c r="Q240" s="186"/>
      <c r="R240" s="187">
        <f>SUM(R241:R244)</f>
        <v>0</v>
      </c>
      <c r="S240" s="186"/>
      <c r="T240" s="188">
        <f>SUM(T241:T244)</f>
        <v>0</v>
      </c>
      <c r="AR240" s="189" t="s">
        <v>88</v>
      </c>
      <c r="AT240" s="190" t="s">
        <v>80</v>
      </c>
      <c r="AU240" s="190" t="s">
        <v>81</v>
      </c>
      <c r="AY240" s="189" t="s">
        <v>365</v>
      </c>
      <c r="BK240" s="191">
        <f>SUM(BK241:BK244)</f>
        <v>0</v>
      </c>
    </row>
    <row r="241" spans="1:65" s="2" customFormat="1" ht="16.5" customHeight="1">
      <c r="A241" s="35"/>
      <c r="B241" s="36"/>
      <c r="C241" s="194" t="s">
        <v>879</v>
      </c>
      <c r="D241" s="194" t="s">
        <v>368</v>
      </c>
      <c r="E241" s="195" t="s">
        <v>1863</v>
      </c>
      <c r="F241" s="196" t="s">
        <v>1864</v>
      </c>
      <c r="G241" s="197" t="s">
        <v>396</v>
      </c>
      <c r="H241" s="198">
        <v>40</v>
      </c>
      <c r="I241" s="199"/>
      <c r="J241" s="200">
        <f>ROUND(I241*H241,2)</f>
        <v>0</v>
      </c>
      <c r="K241" s="196" t="s">
        <v>1269</v>
      </c>
      <c r="L241" s="40"/>
      <c r="M241" s="201" t="s">
        <v>1</v>
      </c>
      <c r="N241" s="202" t="s">
        <v>46</v>
      </c>
      <c r="O241" s="72"/>
      <c r="P241" s="203">
        <f>O241*H241</f>
        <v>0</v>
      </c>
      <c r="Q241" s="203">
        <v>0</v>
      </c>
      <c r="R241" s="203">
        <f>Q241*H241</f>
        <v>0</v>
      </c>
      <c r="S241" s="203">
        <v>0</v>
      </c>
      <c r="T241" s="204">
        <f>S241*H241</f>
        <v>0</v>
      </c>
      <c r="U241" s="35"/>
      <c r="V241" s="35"/>
      <c r="W241" s="35"/>
      <c r="X241" s="35"/>
      <c r="Y241" s="35"/>
      <c r="Z241" s="35"/>
      <c r="AA241" s="35"/>
      <c r="AB241" s="35"/>
      <c r="AC241" s="35"/>
      <c r="AD241" s="35"/>
      <c r="AE241" s="35"/>
      <c r="AR241" s="205" t="s">
        <v>373</v>
      </c>
      <c r="AT241" s="205" t="s">
        <v>368</v>
      </c>
      <c r="AU241" s="205" t="s">
        <v>88</v>
      </c>
      <c r="AY241" s="18" t="s">
        <v>365</v>
      </c>
      <c r="BE241" s="206">
        <f>IF(N241="základní",J241,0)</f>
        <v>0</v>
      </c>
      <c r="BF241" s="206">
        <f>IF(N241="snížená",J241,0)</f>
        <v>0</v>
      </c>
      <c r="BG241" s="206">
        <f>IF(N241="zákl. přenesená",J241,0)</f>
        <v>0</v>
      </c>
      <c r="BH241" s="206">
        <f>IF(N241="sníž. přenesená",J241,0)</f>
        <v>0</v>
      </c>
      <c r="BI241" s="206">
        <f>IF(N241="nulová",J241,0)</f>
        <v>0</v>
      </c>
      <c r="BJ241" s="18" t="s">
        <v>88</v>
      </c>
      <c r="BK241" s="206">
        <f>ROUND(I241*H241,2)</f>
        <v>0</v>
      </c>
      <c r="BL241" s="18" t="s">
        <v>373</v>
      </c>
      <c r="BM241" s="205" t="s">
        <v>1543</v>
      </c>
    </row>
    <row r="242" spans="1:65" s="2" customFormat="1" ht="21.75" customHeight="1">
      <c r="A242" s="35"/>
      <c r="B242" s="36"/>
      <c r="C242" s="194" t="s">
        <v>887</v>
      </c>
      <c r="D242" s="194" t="s">
        <v>368</v>
      </c>
      <c r="E242" s="195" t="s">
        <v>1865</v>
      </c>
      <c r="F242" s="196" t="s">
        <v>1866</v>
      </c>
      <c r="G242" s="197" t="s">
        <v>396</v>
      </c>
      <c r="H242" s="198">
        <v>40</v>
      </c>
      <c r="I242" s="199"/>
      <c r="J242" s="200">
        <f>ROUND(I242*H242,2)</f>
        <v>0</v>
      </c>
      <c r="K242" s="196" t="s">
        <v>1269</v>
      </c>
      <c r="L242" s="40"/>
      <c r="M242" s="201" t="s">
        <v>1</v>
      </c>
      <c r="N242" s="202" t="s">
        <v>46</v>
      </c>
      <c r="O242" s="72"/>
      <c r="P242" s="203">
        <f>O242*H242</f>
        <v>0</v>
      </c>
      <c r="Q242" s="203">
        <v>0</v>
      </c>
      <c r="R242" s="203">
        <f>Q242*H242</f>
        <v>0</v>
      </c>
      <c r="S242" s="203">
        <v>0</v>
      </c>
      <c r="T242" s="204">
        <f>S242*H242</f>
        <v>0</v>
      </c>
      <c r="U242" s="35"/>
      <c r="V242" s="35"/>
      <c r="W242" s="35"/>
      <c r="X242" s="35"/>
      <c r="Y242" s="35"/>
      <c r="Z242" s="35"/>
      <c r="AA242" s="35"/>
      <c r="AB242" s="35"/>
      <c r="AC242" s="35"/>
      <c r="AD242" s="35"/>
      <c r="AE242" s="35"/>
      <c r="AR242" s="205" t="s">
        <v>373</v>
      </c>
      <c r="AT242" s="205" t="s">
        <v>368</v>
      </c>
      <c r="AU242" s="205" t="s">
        <v>88</v>
      </c>
      <c r="AY242" s="18" t="s">
        <v>365</v>
      </c>
      <c r="BE242" s="206">
        <f>IF(N242="základní",J242,0)</f>
        <v>0</v>
      </c>
      <c r="BF242" s="206">
        <f>IF(N242="snížená",J242,0)</f>
        <v>0</v>
      </c>
      <c r="BG242" s="206">
        <f>IF(N242="zákl. přenesená",J242,0)</f>
        <v>0</v>
      </c>
      <c r="BH242" s="206">
        <f>IF(N242="sníž. přenesená",J242,0)</f>
        <v>0</v>
      </c>
      <c r="BI242" s="206">
        <f>IF(N242="nulová",J242,0)</f>
        <v>0</v>
      </c>
      <c r="BJ242" s="18" t="s">
        <v>88</v>
      </c>
      <c r="BK242" s="206">
        <f>ROUND(I242*H242,2)</f>
        <v>0</v>
      </c>
      <c r="BL242" s="18" t="s">
        <v>373</v>
      </c>
      <c r="BM242" s="205" t="s">
        <v>1546</v>
      </c>
    </row>
    <row r="243" spans="1:65" s="2" customFormat="1" ht="16.5" customHeight="1">
      <c r="A243" s="35"/>
      <c r="B243" s="36"/>
      <c r="C243" s="194" t="s">
        <v>893</v>
      </c>
      <c r="D243" s="194" t="s">
        <v>368</v>
      </c>
      <c r="E243" s="195" t="s">
        <v>1867</v>
      </c>
      <c r="F243" s="196" t="s">
        <v>1868</v>
      </c>
      <c r="G243" s="197" t="s">
        <v>396</v>
      </c>
      <c r="H243" s="198">
        <v>40</v>
      </c>
      <c r="I243" s="199"/>
      <c r="J243" s="200">
        <f>ROUND(I243*H243,2)</f>
        <v>0</v>
      </c>
      <c r="K243" s="196" t="s">
        <v>1269</v>
      </c>
      <c r="L243" s="40"/>
      <c r="M243" s="201" t="s">
        <v>1</v>
      </c>
      <c r="N243" s="202" t="s">
        <v>46</v>
      </c>
      <c r="O243" s="72"/>
      <c r="P243" s="203">
        <f>O243*H243</f>
        <v>0</v>
      </c>
      <c r="Q243" s="203">
        <v>0</v>
      </c>
      <c r="R243" s="203">
        <f>Q243*H243</f>
        <v>0</v>
      </c>
      <c r="S243" s="203">
        <v>0</v>
      </c>
      <c r="T243" s="204">
        <f>S243*H243</f>
        <v>0</v>
      </c>
      <c r="U243" s="35"/>
      <c r="V243" s="35"/>
      <c r="W243" s="35"/>
      <c r="X243" s="35"/>
      <c r="Y243" s="35"/>
      <c r="Z243" s="35"/>
      <c r="AA243" s="35"/>
      <c r="AB243" s="35"/>
      <c r="AC243" s="35"/>
      <c r="AD243" s="35"/>
      <c r="AE243" s="35"/>
      <c r="AR243" s="205" t="s">
        <v>373</v>
      </c>
      <c r="AT243" s="205" t="s">
        <v>368</v>
      </c>
      <c r="AU243" s="205" t="s">
        <v>88</v>
      </c>
      <c r="AY243" s="18" t="s">
        <v>365</v>
      </c>
      <c r="BE243" s="206">
        <f>IF(N243="základní",J243,0)</f>
        <v>0</v>
      </c>
      <c r="BF243" s="206">
        <f>IF(N243="snížená",J243,0)</f>
        <v>0</v>
      </c>
      <c r="BG243" s="206">
        <f>IF(N243="zákl. přenesená",J243,0)</f>
        <v>0</v>
      </c>
      <c r="BH243" s="206">
        <f>IF(N243="sníž. přenesená",J243,0)</f>
        <v>0</v>
      </c>
      <c r="BI243" s="206">
        <f>IF(N243="nulová",J243,0)</f>
        <v>0</v>
      </c>
      <c r="BJ243" s="18" t="s">
        <v>88</v>
      </c>
      <c r="BK243" s="206">
        <f>ROUND(I243*H243,2)</f>
        <v>0</v>
      </c>
      <c r="BL243" s="18" t="s">
        <v>373</v>
      </c>
      <c r="BM243" s="205" t="s">
        <v>1549</v>
      </c>
    </row>
    <row r="244" spans="1:65" s="2" customFormat="1" ht="24.2" customHeight="1">
      <c r="A244" s="35"/>
      <c r="B244" s="36"/>
      <c r="C244" s="194" t="s">
        <v>898</v>
      </c>
      <c r="D244" s="194" t="s">
        <v>368</v>
      </c>
      <c r="E244" s="195" t="s">
        <v>1869</v>
      </c>
      <c r="F244" s="196" t="s">
        <v>1870</v>
      </c>
      <c r="G244" s="197" t="s">
        <v>396</v>
      </c>
      <c r="H244" s="198">
        <v>40</v>
      </c>
      <c r="I244" s="199"/>
      <c r="J244" s="200">
        <f>ROUND(I244*H244,2)</f>
        <v>0</v>
      </c>
      <c r="K244" s="196" t="s">
        <v>1269</v>
      </c>
      <c r="L244" s="40"/>
      <c r="M244" s="201" t="s">
        <v>1</v>
      </c>
      <c r="N244" s="202" t="s">
        <v>46</v>
      </c>
      <c r="O244" s="72"/>
      <c r="P244" s="203">
        <f>O244*H244</f>
        <v>0</v>
      </c>
      <c r="Q244" s="203">
        <v>0</v>
      </c>
      <c r="R244" s="203">
        <f>Q244*H244</f>
        <v>0</v>
      </c>
      <c r="S244" s="203">
        <v>0</v>
      </c>
      <c r="T244" s="204">
        <f>S244*H244</f>
        <v>0</v>
      </c>
      <c r="U244" s="35"/>
      <c r="V244" s="35"/>
      <c r="W244" s="35"/>
      <c r="X244" s="35"/>
      <c r="Y244" s="35"/>
      <c r="Z244" s="35"/>
      <c r="AA244" s="35"/>
      <c r="AB244" s="35"/>
      <c r="AC244" s="35"/>
      <c r="AD244" s="35"/>
      <c r="AE244" s="35"/>
      <c r="AR244" s="205" t="s">
        <v>373</v>
      </c>
      <c r="AT244" s="205" t="s">
        <v>368</v>
      </c>
      <c r="AU244" s="205" t="s">
        <v>88</v>
      </c>
      <c r="AY244" s="18" t="s">
        <v>365</v>
      </c>
      <c r="BE244" s="206">
        <f>IF(N244="základní",J244,0)</f>
        <v>0</v>
      </c>
      <c r="BF244" s="206">
        <f>IF(N244="snížená",J244,0)</f>
        <v>0</v>
      </c>
      <c r="BG244" s="206">
        <f>IF(N244="zákl. přenesená",J244,0)</f>
        <v>0</v>
      </c>
      <c r="BH244" s="206">
        <f>IF(N244="sníž. přenesená",J244,0)</f>
        <v>0</v>
      </c>
      <c r="BI244" s="206">
        <f>IF(N244="nulová",J244,0)</f>
        <v>0</v>
      </c>
      <c r="BJ244" s="18" t="s">
        <v>88</v>
      </c>
      <c r="BK244" s="206">
        <f>ROUND(I244*H244,2)</f>
        <v>0</v>
      </c>
      <c r="BL244" s="18" t="s">
        <v>373</v>
      </c>
      <c r="BM244" s="205" t="s">
        <v>1552</v>
      </c>
    </row>
    <row r="245" spans="1:65" s="2" customFormat="1" ht="49.9" customHeight="1">
      <c r="A245" s="35"/>
      <c r="B245" s="36"/>
      <c r="C245" s="37"/>
      <c r="D245" s="37"/>
      <c r="E245" s="182" t="s">
        <v>1069</v>
      </c>
      <c r="F245" s="182" t="s">
        <v>1070</v>
      </c>
      <c r="G245" s="37"/>
      <c r="H245" s="37"/>
      <c r="I245" s="37"/>
      <c r="J245" s="167">
        <f t="shared" ref="J245:J250" si="70">BK245</f>
        <v>0</v>
      </c>
      <c r="K245" s="37"/>
      <c r="L245" s="40"/>
      <c r="M245" s="261"/>
      <c r="N245" s="262"/>
      <c r="O245" s="72"/>
      <c r="P245" s="72"/>
      <c r="Q245" s="72"/>
      <c r="R245" s="72"/>
      <c r="S245" s="72"/>
      <c r="T245" s="73"/>
      <c r="U245" s="35"/>
      <c r="V245" s="35"/>
      <c r="W245" s="35"/>
      <c r="X245" s="35"/>
      <c r="Y245" s="35"/>
      <c r="Z245" s="35"/>
      <c r="AA245" s="35"/>
      <c r="AB245" s="35"/>
      <c r="AC245" s="35"/>
      <c r="AD245" s="35"/>
      <c r="AE245" s="35"/>
      <c r="AT245" s="18" t="s">
        <v>80</v>
      </c>
      <c r="AU245" s="18" t="s">
        <v>81</v>
      </c>
      <c r="AY245" s="18" t="s">
        <v>1071</v>
      </c>
      <c r="BK245" s="206">
        <f>SUM(BK246:BK250)</f>
        <v>0</v>
      </c>
    </row>
    <row r="246" spans="1:65" s="2" customFormat="1" ht="16.350000000000001" customHeight="1">
      <c r="A246" s="35"/>
      <c r="B246" s="36"/>
      <c r="C246" s="263" t="s">
        <v>1</v>
      </c>
      <c r="D246" s="263" t="s">
        <v>368</v>
      </c>
      <c r="E246" s="264" t="s">
        <v>1</v>
      </c>
      <c r="F246" s="265" t="s">
        <v>1</v>
      </c>
      <c r="G246" s="266" t="s">
        <v>1</v>
      </c>
      <c r="H246" s="267"/>
      <c r="I246" s="268"/>
      <c r="J246" s="269">
        <f t="shared" si="70"/>
        <v>0</v>
      </c>
      <c r="K246" s="270"/>
      <c r="L246" s="40"/>
      <c r="M246" s="271" t="s">
        <v>1</v>
      </c>
      <c r="N246" s="272" t="s">
        <v>46</v>
      </c>
      <c r="O246" s="72"/>
      <c r="P246" s="72"/>
      <c r="Q246" s="72"/>
      <c r="R246" s="72"/>
      <c r="S246" s="72"/>
      <c r="T246" s="73"/>
      <c r="U246" s="35"/>
      <c r="V246" s="35"/>
      <c r="W246" s="35"/>
      <c r="X246" s="35"/>
      <c r="Y246" s="35"/>
      <c r="Z246" s="35"/>
      <c r="AA246" s="35"/>
      <c r="AB246" s="35"/>
      <c r="AC246" s="35"/>
      <c r="AD246" s="35"/>
      <c r="AE246" s="35"/>
      <c r="AT246" s="18" t="s">
        <v>1071</v>
      </c>
      <c r="AU246" s="18" t="s">
        <v>88</v>
      </c>
      <c r="AY246" s="18" t="s">
        <v>1071</v>
      </c>
      <c r="BE246" s="206">
        <f>IF(N246="základní",J246,0)</f>
        <v>0</v>
      </c>
      <c r="BF246" s="206">
        <f>IF(N246="snížená",J246,0)</f>
        <v>0</v>
      </c>
      <c r="BG246" s="206">
        <f>IF(N246="zákl. přenesená",J246,0)</f>
        <v>0</v>
      </c>
      <c r="BH246" s="206">
        <f>IF(N246="sníž. přenesená",J246,0)</f>
        <v>0</v>
      </c>
      <c r="BI246" s="206">
        <f>IF(N246="nulová",J246,0)</f>
        <v>0</v>
      </c>
      <c r="BJ246" s="18" t="s">
        <v>88</v>
      </c>
      <c r="BK246" s="206">
        <f>I246*H246</f>
        <v>0</v>
      </c>
    </row>
    <row r="247" spans="1:65" s="2" customFormat="1" ht="16.350000000000001" customHeight="1">
      <c r="A247" s="35"/>
      <c r="B247" s="36"/>
      <c r="C247" s="263" t="s">
        <v>1</v>
      </c>
      <c r="D247" s="263" t="s">
        <v>368</v>
      </c>
      <c r="E247" s="264" t="s">
        <v>1</v>
      </c>
      <c r="F247" s="265" t="s">
        <v>1</v>
      </c>
      <c r="G247" s="266" t="s">
        <v>1</v>
      </c>
      <c r="H247" s="267"/>
      <c r="I247" s="268"/>
      <c r="J247" s="269">
        <f t="shared" si="70"/>
        <v>0</v>
      </c>
      <c r="K247" s="270"/>
      <c r="L247" s="40"/>
      <c r="M247" s="271" t="s">
        <v>1</v>
      </c>
      <c r="N247" s="272" t="s">
        <v>46</v>
      </c>
      <c r="O247" s="72"/>
      <c r="P247" s="72"/>
      <c r="Q247" s="72"/>
      <c r="R247" s="72"/>
      <c r="S247" s="72"/>
      <c r="T247" s="73"/>
      <c r="U247" s="35"/>
      <c r="V247" s="35"/>
      <c r="W247" s="35"/>
      <c r="X247" s="35"/>
      <c r="Y247" s="35"/>
      <c r="Z247" s="35"/>
      <c r="AA247" s="35"/>
      <c r="AB247" s="35"/>
      <c r="AC247" s="35"/>
      <c r="AD247" s="35"/>
      <c r="AE247" s="35"/>
      <c r="AT247" s="18" t="s">
        <v>1071</v>
      </c>
      <c r="AU247" s="18" t="s">
        <v>88</v>
      </c>
      <c r="AY247" s="18" t="s">
        <v>1071</v>
      </c>
      <c r="BE247" s="206">
        <f>IF(N247="základní",J247,0)</f>
        <v>0</v>
      </c>
      <c r="BF247" s="206">
        <f>IF(N247="snížená",J247,0)</f>
        <v>0</v>
      </c>
      <c r="BG247" s="206">
        <f>IF(N247="zákl. přenesená",J247,0)</f>
        <v>0</v>
      </c>
      <c r="BH247" s="206">
        <f>IF(N247="sníž. přenesená",J247,0)</f>
        <v>0</v>
      </c>
      <c r="BI247" s="206">
        <f>IF(N247="nulová",J247,0)</f>
        <v>0</v>
      </c>
      <c r="BJ247" s="18" t="s">
        <v>88</v>
      </c>
      <c r="BK247" s="206">
        <f>I247*H247</f>
        <v>0</v>
      </c>
    </row>
    <row r="248" spans="1:65" s="2" customFormat="1" ht="16.350000000000001" customHeight="1">
      <c r="A248" s="35"/>
      <c r="B248" s="36"/>
      <c r="C248" s="263" t="s">
        <v>1</v>
      </c>
      <c r="D248" s="263" t="s">
        <v>368</v>
      </c>
      <c r="E248" s="264" t="s">
        <v>1</v>
      </c>
      <c r="F248" s="265" t="s">
        <v>1</v>
      </c>
      <c r="G248" s="266" t="s">
        <v>1</v>
      </c>
      <c r="H248" s="267"/>
      <c r="I248" s="268"/>
      <c r="J248" s="269">
        <f t="shared" si="70"/>
        <v>0</v>
      </c>
      <c r="K248" s="270"/>
      <c r="L248" s="40"/>
      <c r="M248" s="271" t="s">
        <v>1</v>
      </c>
      <c r="N248" s="272" t="s">
        <v>46</v>
      </c>
      <c r="O248" s="72"/>
      <c r="P248" s="72"/>
      <c r="Q248" s="72"/>
      <c r="R248" s="72"/>
      <c r="S248" s="72"/>
      <c r="T248" s="73"/>
      <c r="U248" s="35"/>
      <c r="V248" s="35"/>
      <c r="W248" s="35"/>
      <c r="X248" s="35"/>
      <c r="Y248" s="35"/>
      <c r="Z248" s="35"/>
      <c r="AA248" s="35"/>
      <c r="AB248" s="35"/>
      <c r="AC248" s="35"/>
      <c r="AD248" s="35"/>
      <c r="AE248" s="35"/>
      <c r="AT248" s="18" t="s">
        <v>1071</v>
      </c>
      <c r="AU248" s="18" t="s">
        <v>88</v>
      </c>
      <c r="AY248" s="18" t="s">
        <v>1071</v>
      </c>
      <c r="BE248" s="206">
        <f>IF(N248="základní",J248,0)</f>
        <v>0</v>
      </c>
      <c r="BF248" s="206">
        <f>IF(N248="snížená",J248,0)</f>
        <v>0</v>
      </c>
      <c r="BG248" s="206">
        <f>IF(N248="zákl. přenesená",J248,0)</f>
        <v>0</v>
      </c>
      <c r="BH248" s="206">
        <f>IF(N248="sníž. přenesená",J248,0)</f>
        <v>0</v>
      </c>
      <c r="BI248" s="206">
        <f>IF(N248="nulová",J248,0)</f>
        <v>0</v>
      </c>
      <c r="BJ248" s="18" t="s">
        <v>88</v>
      </c>
      <c r="BK248" s="206">
        <f>I248*H248</f>
        <v>0</v>
      </c>
    </row>
    <row r="249" spans="1:65" s="2" customFormat="1" ht="16.350000000000001" customHeight="1">
      <c r="A249" s="35"/>
      <c r="B249" s="36"/>
      <c r="C249" s="263" t="s">
        <v>1</v>
      </c>
      <c r="D249" s="263" t="s">
        <v>368</v>
      </c>
      <c r="E249" s="264" t="s">
        <v>1</v>
      </c>
      <c r="F249" s="265" t="s">
        <v>1</v>
      </c>
      <c r="G249" s="266" t="s">
        <v>1</v>
      </c>
      <c r="H249" s="267"/>
      <c r="I249" s="268"/>
      <c r="J249" s="269">
        <f t="shared" si="70"/>
        <v>0</v>
      </c>
      <c r="K249" s="270"/>
      <c r="L249" s="40"/>
      <c r="M249" s="271" t="s">
        <v>1</v>
      </c>
      <c r="N249" s="272" t="s">
        <v>46</v>
      </c>
      <c r="O249" s="72"/>
      <c r="P249" s="72"/>
      <c r="Q249" s="72"/>
      <c r="R249" s="72"/>
      <c r="S249" s="72"/>
      <c r="T249" s="73"/>
      <c r="U249" s="35"/>
      <c r="V249" s="35"/>
      <c r="W249" s="35"/>
      <c r="X249" s="35"/>
      <c r="Y249" s="35"/>
      <c r="Z249" s="35"/>
      <c r="AA249" s="35"/>
      <c r="AB249" s="35"/>
      <c r="AC249" s="35"/>
      <c r="AD249" s="35"/>
      <c r="AE249" s="35"/>
      <c r="AT249" s="18" t="s">
        <v>1071</v>
      </c>
      <c r="AU249" s="18" t="s">
        <v>88</v>
      </c>
      <c r="AY249" s="18" t="s">
        <v>1071</v>
      </c>
      <c r="BE249" s="206">
        <f>IF(N249="základní",J249,0)</f>
        <v>0</v>
      </c>
      <c r="BF249" s="206">
        <f>IF(N249="snížená",J249,0)</f>
        <v>0</v>
      </c>
      <c r="BG249" s="206">
        <f>IF(N249="zákl. přenesená",J249,0)</f>
        <v>0</v>
      </c>
      <c r="BH249" s="206">
        <f>IF(N249="sníž. přenesená",J249,0)</f>
        <v>0</v>
      </c>
      <c r="BI249" s="206">
        <f>IF(N249="nulová",J249,0)</f>
        <v>0</v>
      </c>
      <c r="BJ249" s="18" t="s">
        <v>88</v>
      </c>
      <c r="BK249" s="206">
        <f>I249*H249</f>
        <v>0</v>
      </c>
    </row>
    <row r="250" spans="1:65" s="2" customFormat="1" ht="16.350000000000001" customHeight="1">
      <c r="A250" s="35"/>
      <c r="B250" s="36"/>
      <c r="C250" s="263" t="s">
        <v>1</v>
      </c>
      <c r="D250" s="263" t="s">
        <v>368</v>
      </c>
      <c r="E250" s="264" t="s">
        <v>1</v>
      </c>
      <c r="F250" s="265" t="s">
        <v>1</v>
      </c>
      <c r="G250" s="266" t="s">
        <v>1</v>
      </c>
      <c r="H250" s="267"/>
      <c r="I250" s="268"/>
      <c r="J250" s="269">
        <f t="shared" si="70"/>
        <v>0</v>
      </c>
      <c r="K250" s="270"/>
      <c r="L250" s="40"/>
      <c r="M250" s="271" t="s">
        <v>1</v>
      </c>
      <c r="N250" s="272" t="s">
        <v>46</v>
      </c>
      <c r="O250" s="273"/>
      <c r="P250" s="273"/>
      <c r="Q250" s="273"/>
      <c r="R250" s="273"/>
      <c r="S250" s="273"/>
      <c r="T250" s="274"/>
      <c r="U250" s="35"/>
      <c r="V250" s="35"/>
      <c r="W250" s="35"/>
      <c r="X250" s="35"/>
      <c r="Y250" s="35"/>
      <c r="Z250" s="35"/>
      <c r="AA250" s="35"/>
      <c r="AB250" s="35"/>
      <c r="AC250" s="35"/>
      <c r="AD250" s="35"/>
      <c r="AE250" s="35"/>
      <c r="AT250" s="18" t="s">
        <v>1071</v>
      </c>
      <c r="AU250" s="18" t="s">
        <v>88</v>
      </c>
      <c r="AY250" s="18" t="s">
        <v>1071</v>
      </c>
      <c r="BE250" s="206">
        <f>IF(N250="základní",J250,0)</f>
        <v>0</v>
      </c>
      <c r="BF250" s="206">
        <f>IF(N250="snížená",J250,0)</f>
        <v>0</v>
      </c>
      <c r="BG250" s="206">
        <f>IF(N250="zákl. přenesená",J250,0)</f>
        <v>0</v>
      </c>
      <c r="BH250" s="206">
        <f>IF(N250="sníž. přenesená",J250,0)</f>
        <v>0</v>
      </c>
      <c r="BI250" s="206">
        <f>IF(N250="nulová",J250,0)</f>
        <v>0</v>
      </c>
      <c r="BJ250" s="18" t="s">
        <v>88</v>
      </c>
      <c r="BK250" s="206">
        <f>I250*H250</f>
        <v>0</v>
      </c>
    </row>
    <row r="251" spans="1:65" s="2" customFormat="1" ht="6.95" customHeight="1">
      <c r="A251" s="35"/>
      <c r="B251" s="55"/>
      <c r="C251" s="56"/>
      <c r="D251" s="56"/>
      <c r="E251" s="56"/>
      <c r="F251" s="56"/>
      <c r="G251" s="56"/>
      <c r="H251" s="56"/>
      <c r="I251" s="56"/>
      <c r="J251" s="56"/>
      <c r="K251" s="56"/>
      <c r="L251" s="40"/>
      <c r="M251" s="35"/>
      <c r="O251" s="35"/>
      <c r="P251" s="35"/>
      <c r="Q251" s="35"/>
      <c r="R251" s="35"/>
      <c r="S251" s="35"/>
      <c r="T251" s="35"/>
      <c r="U251" s="35"/>
      <c r="V251" s="35"/>
      <c r="W251" s="35"/>
      <c r="X251" s="35"/>
      <c r="Y251" s="35"/>
      <c r="Z251" s="35"/>
      <c r="AA251" s="35"/>
      <c r="AB251" s="35"/>
      <c r="AC251" s="35"/>
      <c r="AD251" s="35"/>
      <c r="AE251" s="35"/>
    </row>
  </sheetData>
  <sheetProtection algorithmName="SHA-512" hashValue="sr7Sbwgwdg8z9ca5WfQ0b/vyNq/dtmqf/u1ZG5hdEZ+lu1vvh4houY4mJCKMkLipIGi/TMh3kk6q66NNKgMLAA==" saltValue="B0KPZbnVlB5TR+k88nfVgBzK/Gu0AhUDu0tAKccQ+1etq6BZ3aJaPAVQGdpeZXPWHqVguMLTcW62b8ndZfA0DQ==" spinCount="100000" sheet="1" objects="1" scenarios="1" formatColumns="0" formatRows="0" autoFilter="0"/>
  <autoFilter ref="C129:K250"/>
  <mergeCells count="12">
    <mergeCell ref="E122:H122"/>
    <mergeCell ref="L2:V2"/>
    <mergeCell ref="E85:H85"/>
    <mergeCell ref="E87:H87"/>
    <mergeCell ref="E89:H89"/>
    <mergeCell ref="E118:H118"/>
    <mergeCell ref="E120:H120"/>
    <mergeCell ref="E7:H7"/>
    <mergeCell ref="E9:H9"/>
    <mergeCell ref="E11:H11"/>
    <mergeCell ref="E20:H20"/>
    <mergeCell ref="E29:H29"/>
  </mergeCells>
  <dataValidations count="2">
    <dataValidation type="list" allowBlank="1" showInputMessage="1" showErrorMessage="1" error="Povoleny jsou hodnoty K, M." sqref="D246:D251">
      <formula1>"K, M"</formula1>
    </dataValidation>
    <dataValidation type="list" allowBlank="1" showInputMessage="1" showErrorMessage="1" error="Povoleny jsou hodnoty základní, snížená, zákl. přenesená, sníž. přenesená, nulová." sqref="N246:N251">
      <formula1>"základní, snížená, zákl. přenesená, sníž. přenesená, nulová"</formula1>
    </dataValidation>
  </dataValidation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BM170"/>
  <sheetViews>
    <sheetView showGridLines="0" workbookViewId="0"/>
  </sheetViews>
  <sheetFormatPr defaultRowHeight="11.2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311"/>
      <c r="M2" s="311"/>
      <c r="N2" s="311"/>
      <c r="O2" s="311"/>
      <c r="P2" s="311"/>
      <c r="Q2" s="311"/>
      <c r="R2" s="311"/>
      <c r="S2" s="311"/>
      <c r="T2" s="311"/>
      <c r="U2" s="311"/>
      <c r="V2" s="311"/>
      <c r="AT2" s="18" t="s">
        <v>116</v>
      </c>
    </row>
    <row r="3" spans="1:46" s="1" customFormat="1" ht="6.95" customHeight="1">
      <c r="B3" s="117"/>
      <c r="C3" s="118"/>
      <c r="D3" s="118"/>
      <c r="E3" s="118"/>
      <c r="F3" s="118"/>
      <c r="G3" s="118"/>
      <c r="H3" s="118"/>
      <c r="I3" s="118"/>
      <c r="J3" s="118"/>
      <c r="K3" s="118"/>
      <c r="L3" s="21"/>
      <c r="AT3" s="18" t="s">
        <v>90</v>
      </c>
    </row>
    <row r="4" spans="1:46" s="1" customFormat="1" ht="24.95" customHeight="1">
      <c r="B4" s="21"/>
      <c r="D4" s="119" t="s">
        <v>302</v>
      </c>
      <c r="L4" s="21"/>
      <c r="M4" s="120" t="s">
        <v>10</v>
      </c>
      <c r="AT4" s="18" t="s">
        <v>4</v>
      </c>
    </row>
    <row r="5" spans="1:46" s="1" customFormat="1" ht="6.95" customHeight="1">
      <c r="B5" s="21"/>
      <c r="L5" s="21"/>
    </row>
    <row r="6" spans="1:46" s="1" customFormat="1" ht="12" customHeight="1">
      <c r="B6" s="21"/>
      <c r="D6" s="121" t="s">
        <v>16</v>
      </c>
      <c r="L6" s="21"/>
    </row>
    <row r="7" spans="1:46" s="1" customFormat="1" ht="26.25" customHeight="1">
      <c r="B7" s="21"/>
      <c r="E7" s="340" t="str">
        <f>'Rekapitulace stavby'!K6</f>
        <v>Nová vstupní a vjezdová zóna v západní části výstaviště včetně nového odpadového hospodářství</v>
      </c>
      <c r="F7" s="341"/>
      <c r="G7" s="341"/>
      <c r="H7" s="341"/>
      <c r="L7" s="21"/>
    </row>
    <row r="8" spans="1:46" s="1" customFormat="1" ht="12" customHeight="1">
      <c r="B8" s="21"/>
      <c r="D8" s="121" t="s">
        <v>311</v>
      </c>
      <c r="L8" s="21"/>
    </row>
    <row r="9" spans="1:46" s="2" customFormat="1" ht="16.5" customHeight="1">
      <c r="A9" s="35"/>
      <c r="B9" s="40"/>
      <c r="C9" s="35"/>
      <c r="D9" s="35"/>
      <c r="E9" s="340" t="s">
        <v>316</v>
      </c>
      <c r="F9" s="342"/>
      <c r="G9" s="342"/>
      <c r="H9" s="342"/>
      <c r="I9" s="35"/>
      <c r="J9" s="35"/>
      <c r="K9" s="35"/>
      <c r="L9" s="52"/>
      <c r="S9" s="35"/>
      <c r="T9" s="35"/>
      <c r="U9" s="35"/>
      <c r="V9" s="35"/>
      <c r="W9" s="35"/>
      <c r="X9" s="35"/>
      <c r="Y9" s="35"/>
      <c r="Z9" s="35"/>
      <c r="AA9" s="35"/>
      <c r="AB9" s="35"/>
      <c r="AC9" s="35"/>
      <c r="AD9" s="35"/>
      <c r="AE9" s="35"/>
    </row>
    <row r="10" spans="1:46" s="2" customFormat="1" ht="12" customHeight="1">
      <c r="A10" s="35"/>
      <c r="B10" s="40"/>
      <c r="C10" s="35"/>
      <c r="D10" s="121" t="s">
        <v>319</v>
      </c>
      <c r="E10" s="35"/>
      <c r="F10" s="35"/>
      <c r="G10" s="35"/>
      <c r="H10" s="35"/>
      <c r="I10" s="35"/>
      <c r="J10" s="35"/>
      <c r="K10" s="35"/>
      <c r="L10" s="52"/>
      <c r="S10" s="35"/>
      <c r="T10" s="35"/>
      <c r="U10" s="35"/>
      <c r="V10" s="35"/>
      <c r="W10" s="35"/>
      <c r="X10" s="35"/>
      <c r="Y10" s="35"/>
      <c r="Z10" s="35"/>
      <c r="AA10" s="35"/>
      <c r="AB10" s="35"/>
      <c r="AC10" s="35"/>
      <c r="AD10" s="35"/>
      <c r="AE10" s="35"/>
    </row>
    <row r="11" spans="1:46" s="2" customFormat="1" ht="16.5" customHeight="1">
      <c r="A11" s="35"/>
      <c r="B11" s="40"/>
      <c r="C11" s="35"/>
      <c r="D11" s="35"/>
      <c r="E11" s="343" t="s">
        <v>1871</v>
      </c>
      <c r="F11" s="342"/>
      <c r="G11" s="342"/>
      <c r="H11" s="342"/>
      <c r="I11" s="35"/>
      <c r="J11" s="35"/>
      <c r="K11" s="35"/>
      <c r="L11" s="52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pans="1:46" s="2" customFormat="1">
      <c r="A12" s="35"/>
      <c r="B12" s="40"/>
      <c r="C12" s="35"/>
      <c r="D12" s="35"/>
      <c r="E12" s="35"/>
      <c r="F12" s="35"/>
      <c r="G12" s="35"/>
      <c r="H12" s="35"/>
      <c r="I12" s="35"/>
      <c r="J12" s="35"/>
      <c r="K12" s="35"/>
      <c r="L12" s="52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pans="1:46" s="2" customFormat="1" ht="12" customHeight="1">
      <c r="A13" s="35"/>
      <c r="B13" s="40"/>
      <c r="C13" s="35"/>
      <c r="D13" s="121" t="s">
        <v>18</v>
      </c>
      <c r="E13" s="35"/>
      <c r="F13" s="111" t="s">
        <v>1</v>
      </c>
      <c r="G13" s="35"/>
      <c r="H13" s="35"/>
      <c r="I13" s="121" t="s">
        <v>19</v>
      </c>
      <c r="J13" s="111" t="s">
        <v>1</v>
      </c>
      <c r="K13" s="35"/>
      <c r="L13" s="52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pans="1:46" s="2" customFormat="1" ht="12" customHeight="1">
      <c r="A14" s="35"/>
      <c r="B14" s="40"/>
      <c r="C14" s="35"/>
      <c r="D14" s="121" t="s">
        <v>20</v>
      </c>
      <c r="E14" s="35"/>
      <c r="F14" s="111" t="s">
        <v>21</v>
      </c>
      <c r="G14" s="35"/>
      <c r="H14" s="35"/>
      <c r="I14" s="121" t="s">
        <v>22</v>
      </c>
      <c r="J14" s="122" t="str">
        <f>'Rekapitulace stavby'!AN8</f>
        <v>2. 12. 2022</v>
      </c>
      <c r="K14" s="35"/>
      <c r="L14" s="52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pans="1:46" s="2" customFormat="1" ht="10.9" customHeight="1">
      <c r="A15" s="35"/>
      <c r="B15" s="40"/>
      <c r="C15" s="35"/>
      <c r="D15" s="35"/>
      <c r="E15" s="35"/>
      <c r="F15" s="35"/>
      <c r="G15" s="35"/>
      <c r="H15" s="35"/>
      <c r="I15" s="35"/>
      <c r="J15" s="35"/>
      <c r="K15" s="35"/>
      <c r="L15" s="52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pans="1:46" s="2" customFormat="1" ht="12" customHeight="1">
      <c r="A16" s="35"/>
      <c r="B16" s="40"/>
      <c r="C16" s="35"/>
      <c r="D16" s="121" t="s">
        <v>24</v>
      </c>
      <c r="E16" s="35"/>
      <c r="F16" s="35"/>
      <c r="G16" s="35"/>
      <c r="H16" s="35"/>
      <c r="I16" s="121" t="s">
        <v>25</v>
      </c>
      <c r="J16" s="111" t="s">
        <v>26</v>
      </c>
      <c r="K16" s="35"/>
      <c r="L16" s="52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pans="1:31" s="2" customFormat="1" ht="18" customHeight="1">
      <c r="A17" s="35"/>
      <c r="B17" s="40"/>
      <c r="C17" s="35"/>
      <c r="D17" s="35"/>
      <c r="E17" s="111" t="s">
        <v>27</v>
      </c>
      <c r="F17" s="35"/>
      <c r="G17" s="35"/>
      <c r="H17" s="35"/>
      <c r="I17" s="121" t="s">
        <v>28</v>
      </c>
      <c r="J17" s="111" t="s">
        <v>29</v>
      </c>
      <c r="K17" s="35"/>
      <c r="L17" s="52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pans="1:31" s="2" customFormat="1" ht="6.95" customHeight="1">
      <c r="A18" s="35"/>
      <c r="B18" s="40"/>
      <c r="C18" s="35"/>
      <c r="D18" s="35"/>
      <c r="E18" s="35"/>
      <c r="F18" s="35"/>
      <c r="G18" s="35"/>
      <c r="H18" s="35"/>
      <c r="I18" s="35"/>
      <c r="J18" s="35"/>
      <c r="K18" s="35"/>
      <c r="L18" s="52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pans="1:31" s="2" customFormat="1" ht="12" customHeight="1">
      <c r="A19" s="35"/>
      <c r="B19" s="40"/>
      <c r="C19" s="35"/>
      <c r="D19" s="121" t="s">
        <v>30</v>
      </c>
      <c r="E19" s="35"/>
      <c r="F19" s="35"/>
      <c r="G19" s="35"/>
      <c r="H19" s="35"/>
      <c r="I19" s="121" t="s">
        <v>25</v>
      </c>
      <c r="J19" s="31" t="str">
        <f>'Rekapitulace stavby'!AN13</f>
        <v>Vyplň údaj</v>
      </c>
      <c r="K19" s="35"/>
      <c r="L19" s="52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pans="1:31" s="2" customFormat="1" ht="18" customHeight="1">
      <c r="A20" s="35"/>
      <c r="B20" s="40"/>
      <c r="C20" s="35"/>
      <c r="D20" s="35"/>
      <c r="E20" s="344" t="str">
        <f>'Rekapitulace stavby'!E14</f>
        <v>Vyplň údaj</v>
      </c>
      <c r="F20" s="345"/>
      <c r="G20" s="345"/>
      <c r="H20" s="345"/>
      <c r="I20" s="121" t="s">
        <v>28</v>
      </c>
      <c r="J20" s="31" t="str">
        <f>'Rekapitulace stavby'!AN14</f>
        <v>Vyplň údaj</v>
      </c>
      <c r="K20" s="35"/>
      <c r="L20" s="52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pans="1:31" s="2" customFormat="1" ht="6.95" customHeight="1">
      <c r="A21" s="35"/>
      <c r="B21" s="40"/>
      <c r="C21" s="35"/>
      <c r="D21" s="35"/>
      <c r="E21" s="35"/>
      <c r="F21" s="35"/>
      <c r="G21" s="35"/>
      <c r="H21" s="35"/>
      <c r="I21" s="35"/>
      <c r="J21" s="35"/>
      <c r="K21" s="35"/>
      <c r="L21" s="52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pans="1:31" s="2" customFormat="1" ht="12" customHeight="1">
      <c r="A22" s="35"/>
      <c r="B22" s="40"/>
      <c r="C22" s="35"/>
      <c r="D22" s="121" t="s">
        <v>32</v>
      </c>
      <c r="E22" s="35"/>
      <c r="F22" s="35"/>
      <c r="G22" s="35"/>
      <c r="H22" s="35"/>
      <c r="I22" s="121" t="s">
        <v>25</v>
      </c>
      <c r="J22" s="111" t="s">
        <v>33</v>
      </c>
      <c r="K22" s="35"/>
      <c r="L22" s="52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pans="1:31" s="2" customFormat="1" ht="18" customHeight="1">
      <c r="A23" s="35"/>
      <c r="B23" s="40"/>
      <c r="C23" s="35"/>
      <c r="D23" s="35"/>
      <c r="E23" s="111" t="s">
        <v>34</v>
      </c>
      <c r="F23" s="35"/>
      <c r="G23" s="35"/>
      <c r="H23" s="35"/>
      <c r="I23" s="121" t="s">
        <v>28</v>
      </c>
      <c r="J23" s="111" t="s">
        <v>35</v>
      </c>
      <c r="K23" s="35"/>
      <c r="L23" s="52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pans="1:31" s="2" customFormat="1" ht="6.95" customHeight="1">
      <c r="A24" s="35"/>
      <c r="B24" s="40"/>
      <c r="C24" s="35"/>
      <c r="D24" s="35"/>
      <c r="E24" s="35"/>
      <c r="F24" s="35"/>
      <c r="G24" s="35"/>
      <c r="H24" s="35"/>
      <c r="I24" s="35"/>
      <c r="J24" s="35"/>
      <c r="K24" s="35"/>
      <c r="L24" s="52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pans="1:31" s="2" customFormat="1" ht="12" customHeight="1">
      <c r="A25" s="35"/>
      <c r="B25" s="40"/>
      <c r="C25" s="35"/>
      <c r="D25" s="121" t="s">
        <v>37</v>
      </c>
      <c r="E25" s="35"/>
      <c r="F25" s="35"/>
      <c r="G25" s="35"/>
      <c r="H25" s="35"/>
      <c r="I25" s="121" t="s">
        <v>25</v>
      </c>
      <c r="J25" s="111" t="str">
        <f>IF('Rekapitulace stavby'!AN19="","",'Rekapitulace stavby'!AN19)</f>
        <v/>
      </c>
      <c r="K25" s="35"/>
      <c r="L25" s="52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pans="1:31" s="2" customFormat="1" ht="18" customHeight="1">
      <c r="A26" s="35"/>
      <c r="B26" s="40"/>
      <c r="C26" s="35"/>
      <c r="D26" s="35"/>
      <c r="E26" s="111" t="str">
        <f>IF('Rekapitulace stavby'!E20="","",'Rekapitulace stavby'!E20)</f>
        <v xml:space="preserve"> </v>
      </c>
      <c r="F26" s="35"/>
      <c r="G26" s="35"/>
      <c r="H26" s="35"/>
      <c r="I26" s="121" t="s">
        <v>28</v>
      </c>
      <c r="J26" s="111" t="str">
        <f>IF('Rekapitulace stavby'!AN20="","",'Rekapitulace stavby'!AN20)</f>
        <v/>
      </c>
      <c r="K26" s="35"/>
      <c r="L26" s="52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pans="1:31" s="2" customFormat="1" ht="6.95" customHeight="1">
      <c r="A27" s="35"/>
      <c r="B27" s="40"/>
      <c r="C27" s="35"/>
      <c r="D27" s="35"/>
      <c r="E27" s="35"/>
      <c r="F27" s="35"/>
      <c r="G27" s="35"/>
      <c r="H27" s="35"/>
      <c r="I27" s="35"/>
      <c r="J27" s="35"/>
      <c r="K27" s="35"/>
      <c r="L27" s="52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</row>
    <row r="28" spans="1:31" s="2" customFormat="1" ht="12" customHeight="1">
      <c r="A28" s="35"/>
      <c r="B28" s="40"/>
      <c r="C28" s="35"/>
      <c r="D28" s="121" t="s">
        <v>39</v>
      </c>
      <c r="E28" s="35"/>
      <c r="F28" s="35"/>
      <c r="G28" s="35"/>
      <c r="H28" s="35"/>
      <c r="I28" s="35"/>
      <c r="J28" s="35"/>
      <c r="K28" s="35"/>
      <c r="L28" s="52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pans="1:31" s="8" customFormat="1" ht="95.25" customHeight="1">
      <c r="A29" s="123"/>
      <c r="B29" s="124"/>
      <c r="C29" s="123"/>
      <c r="D29" s="123"/>
      <c r="E29" s="346" t="s">
        <v>325</v>
      </c>
      <c r="F29" s="346"/>
      <c r="G29" s="346"/>
      <c r="H29" s="346"/>
      <c r="I29" s="123"/>
      <c r="J29" s="123"/>
      <c r="K29" s="123"/>
      <c r="L29" s="125"/>
      <c r="S29" s="123"/>
      <c r="T29" s="123"/>
      <c r="U29" s="123"/>
      <c r="V29" s="123"/>
      <c r="W29" s="123"/>
      <c r="X29" s="123"/>
      <c r="Y29" s="123"/>
      <c r="Z29" s="123"/>
      <c r="AA29" s="123"/>
      <c r="AB29" s="123"/>
      <c r="AC29" s="123"/>
      <c r="AD29" s="123"/>
      <c r="AE29" s="123"/>
    </row>
    <row r="30" spans="1:31" s="2" customFormat="1" ht="6.95" customHeight="1">
      <c r="A30" s="35"/>
      <c r="B30" s="40"/>
      <c r="C30" s="35"/>
      <c r="D30" s="35"/>
      <c r="E30" s="35"/>
      <c r="F30" s="35"/>
      <c r="G30" s="35"/>
      <c r="H30" s="35"/>
      <c r="I30" s="35"/>
      <c r="J30" s="35"/>
      <c r="K30" s="35"/>
      <c r="L30" s="52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pans="1:31" s="2" customFormat="1" ht="6.95" customHeight="1">
      <c r="A31" s="35"/>
      <c r="B31" s="40"/>
      <c r="C31" s="35"/>
      <c r="D31" s="126"/>
      <c r="E31" s="126"/>
      <c r="F31" s="126"/>
      <c r="G31" s="126"/>
      <c r="H31" s="126"/>
      <c r="I31" s="126"/>
      <c r="J31" s="126"/>
      <c r="K31" s="126"/>
      <c r="L31" s="52"/>
      <c r="S31" s="35"/>
      <c r="T31" s="35"/>
      <c r="U31" s="35"/>
      <c r="V31" s="35"/>
      <c r="W31" s="35"/>
      <c r="X31" s="35"/>
      <c r="Y31" s="35"/>
      <c r="Z31" s="35"/>
      <c r="AA31" s="35"/>
      <c r="AB31" s="35"/>
      <c r="AC31" s="35"/>
      <c r="AD31" s="35"/>
      <c r="AE31" s="35"/>
    </row>
    <row r="32" spans="1:31" s="2" customFormat="1" ht="25.35" customHeight="1">
      <c r="A32" s="35"/>
      <c r="B32" s="40"/>
      <c r="C32" s="35"/>
      <c r="D32" s="127" t="s">
        <v>41</v>
      </c>
      <c r="E32" s="35"/>
      <c r="F32" s="35"/>
      <c r="G32" s="35"/>
      <c r="H32" s="35"/>
      <c r="I32" s="35"/>
      <c r="J32" s="128">
        <f>ROUND(J123, 2)</f>
        <v>0</v>
      </c>
      <c r="K32" s="35"/>
      <c r="L32" s="52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pans="1:31" s="2" customFormat="1" ht="6.95" customHeight="1">
      <c r="A33" s="35"/>
      <c r="B33" s="40"/>
      <c r="C33" s="35"/>
      <c r="D33" s="126"/>
      <c r="E33" s="126"/>
      <c r="F33" s="126"/>
      <c r="G33" s="126"/>
      <c r="H33" s="126"/>
      <c r="I33" s="126"/>
      <c r="J33" s="126"/>
      <c r="K33" s="126"/>
      <c r="L33" s="52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pans="1:31" s="2" customFormat="1" ht="14.45" customHeight="1">
      <c r="A34" s="35"/>
      <c r="B34" s="40"/>
      <c r="C34" s="35"/>
      <c r="D34" s="35"/>
      <c r="E34" s="35"/>
      <c r="F34" s="129" t="s">
        <v>43</v>
      </c>
      <c r="G34" s="35"/>
      <c r="H34" s="35"/>
      <c r="I34" s="129" t="s">
        <v>42</v>
      </c>
      <c r="J34" s="129" t="s">
        <v>44</v>
      </c>
      <c r="K34" s="35"/>
      <c r="L34" s="52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pans="1:31" s="2" customFormat="1" ht="14.45" customHeight="1">
      <c r="A35" s="35"/>
      <c r="B35" s="40"/>
      <c r="C35" s="35"/>
      <c r="D35" s="130" t="s">
        <v>45</v>
      </c>
      <c r="E35" s="121" t="s">
        <v>46</v>
      </c>
      <c r="F35" s="131">
        <f>ROUND((ROUND((SUM(BE123:BE163)),  2) + SUM(BE165:BE169)), 2)</f>
        <v>0</v>
      </c>
      <c r="G35" s="35"/>
      <c r="H35" s="35"/>
      <c r="I35" s="132">
        <v>0.21</v>
      </c>
      <c r="J35" s="131">
        <f>ROUND((ROUND(((SUM(BE123:BE163))*I35),  2) + (SUM(BE165:BE169)*I35)), 2)</f>
        <v>0</v>
      </c>
      <c r="K35" s="35"/>
      <c r="L35" s="52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pans="1:31" s="2" customFormat="1" ht="14.45" customHeight="1">
      <c r="A36" s="35"/>
      <c r="B36" s="40"/>
      <c r="C36" s="35"/>
      <c r="D36" s="35"/>
      <c r="E36" s="121" t="s">
        <v>47</v>
      </c>
      <c r="F36" s="131">
        <f>ROUND((ROUND((SUM(BF123:BF163)),  2) + SUM(BF165:BF169)), 2)</f>
        <v>0</v>
      </c>
      <c r="G36" s="35"/>
      <c r="H36" s="35"/>
      <c r="I36" s="132">
        <v>0.15</v>
      </c>
      <c r="J36" s="131">
        <f>ROUND((ROUND(((SUM(BF123:BF163))*I36),  2) + (SUM(BF165:BF169)*I36)), 2)</f>
        <v>0</v>
      </c>
      <c r="K36" s="35"/>
      <c r="L36" s="52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spans="1:31" s="2" customFormat="1" ht="14.45" hidden="1" customHeight="1">
      <c r="A37" s="35"/>
      <c r="B37" s="40"/>
      <c r="C37" s="35"/>
      <c r="D37" s="35"/>
      <c r="E37" s="121" t="s">
        <v>48</v>
      </c>
      <c r="F37" s="131">
        <f>ROUND((ROUND((SUM(BG123:BG163)),  2) + SUM(BG165:BG169)), 2)</f>
        <v>0</v>
      </c>
      <c r="G37" s="35"/>
      <c r="H37" s="35"/>
      <c r="I37" s="132">
        <v>0.21</v>
      </c>
      <c r="J37" s="131">
        <f>0</f>
        <v>0</v>
      </c>
      <c r="K37" s="35"/>
      <c r="L37" s="52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pans="1:31" s="2" customFormat="1" ht="14.45" hidden="1" customHeight="1">
      <c r="A38" s="35"/>
      <c r="B38" s="40"/>
      <c r="C38" s="35"/>
      <c r="D38" s="35"/>
      <c r="E38" s="121" t="s">
        <v>49</v>
      </c>
      <c r="F38" s="131">
        <f>ROUND((ROUND((SUM(BH123:BH163)),  2) + SUM(BH165:BH169)), 2)</f>
        <v>0</v>
      </c>
      <c r="G38" s="35"/>
      <c r="H38" s="35"/>
      <c r="I38" s="132">
        <v>0.15</v>
      </c>
      <c r="J38" s="131">
        <f>0</f>
        <v>0</v>
      </c>
      <c r="K38" s="35"/>
      <c r="L38" s="52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spans="1:31" s="2" customFormat="1" ht="14.45" hidden="1" customHeight="1">
      <c r="A39" s="35"/>
      <c r="B39" s="40"/>
      <c r="C39" s="35"/>
      <c r="D39" s="35"/>
      <c r="E39" s="121" t="s">
        <v>50</v>
      </c>
      <c r="F39" s="131">
        <f>ROUND((ROUND((SUM(BI123:BI163)),  2) + SUM(BI165:BI169)), 2)</f>
        <v>0</v>
      </c>
      <c r="G39" s="35"/>
      <c r="H39" s="35"/>
      <c r="I39" s="132">
        <v>0</v>
      </c>
      <c r="J39" s="131">
        <f>0</f>
        <v>0</v>
      </c>
      <c r="K39" s="35"/>
      <c r="L39" s="52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spans="1:31" s="2" customFormat="1" ht="6.95" customHeight="1">
      <c r="A40" s="35"/>
      <c r="B40" s="40"/>
      <c r="C40" s="35"/>
      <c r="D40" s="35"/>
      <c r="E40" s="35"/>
      <c r="F40" s="35"/>
      <c r="G40" s="35"/>
      <c r="H40" s="35"/>
      <c r="I40" s="35"/>
      <c r="J40" s="35"/>
      <c r="K40" s="35"/>
      <c r="L40" s="52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spans="1:31" s="2" customFormat="1" ht="25.35" customHeight="1">
      <c r="A41" s="35"/>
      <c r="B41" s="40"/>
      <c r="C41" s="133"/>
      <c r="D41" s="134" t="s">
        <v>51</v>
      </c>
      <c r="E41" s="135"/>
      <c r="F41" s="135"/>
      <c r="G41" s="136" t="s">
        <v>52</v>
      </c>
      <c r="H41" s="137" t="s">
        <v>53</v>
      </c>
      <c r="I41" s="135"/>
      <c r="J41" s="138">
        <f>SUM(J32:J39)</f>
        <v>0</v>
      </c>
      <c r="K41" s="139"/>
      <c r="L41" s="52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</row>
    <row r="42" spans="1:31" s="2" customFormat="1" ht="14.45" customHeight="1">
      <c r="A42" s="35"/>
      <c r="B42" s="40"/>
      <c r="C42" s="35"/>
      <c r="D42" s="35"/>
      <c r="E42" s="35"/>
      <c r="F42" s="35"/>
      <c r="G42" s="35"/>
      <c r="H42" s="35"/>
      <c r="I42" s="35"/>
      <c r="J42" s="35"/>
      <c r="K42" s="35"/>
      <c r="L42" s="52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</row>
    <row r="43" spans="1:31" s="1" customFormat="1" ht="14.45" customHeight="1">
      <c r="B43" s="21"/>
      <c r="L43" s="21"/>
    </row>
    <row r="44" spans="1:31" s="1" customFormat="1" ht="14.45" customHeight="1">
      <c r="B44" s="21"/>
      <c r="L44" s="21"/>
    </row>
    <row r="45" spans="1:31" s="1" customFormat="1" ht="14.45" customHeight="1">
      <c r="B45" s="21"/>
      <c r="L45" s="21"/>
    </row>
    <row r="46" spans="1:31" s="1" customFormat="1" ht="14.45" customHeight="1">
      <c r="B46" s="21"/>
      <c r="L46" s="21"/>
    </row>
    <row r="47" spans="1:31" s="1" customFormat="1" ht="14.45" customHeight="1">
      <c r="B47" s="21"/>
      <c r="L47" s="21"/>
    </row>
    <row r="48" spans="1:31" s="1" customFormat="1" ht="14.45" customHeight="1">
      <c r="B48" s="21"/>
      <c r="L48" s="21"/>
    </row>
    <row r="49" spans="1:31" s="1" customFormat="1" ht="14.45" customHeight="1">
      <c r="B49" s="21"/>
      <c r="L49" s="21"/>
    </row>
    <row r="50" spans="1:31" s="2" customFormat="1" ht="14.45" customHeight="1">
      <c r="B50" s="52"/>
      <c r="D50" s="140" t="s">
        <v>54</v>
      </c>
      <c r="E50" s="141"/>
      <c r="F50" s="141"/>
      <c r="G50" s="140" t="s">
        <v>55</v>
      </c>
      <c r="H50" s="141"/>
      <c r="I50" s="141"/>
      <c r="J50" s="141"/>
      <c r="K50" s="141"/>
      <c r="L50" s="52"/>
    </row>
    <row r="51" spans="1:31">
      <c r="B51" s="21"/>
      <c r="L51" s="21"/>
    </row>
    <row r="52" spans="1:31">
      <c r="B52" s="21"/>
      <c r="L52" s="21"/>
    </row>
    <row r="53" spans="1:31">
      <c r="B53" s="21"/>
      <c r="L53" s="21"/>
    </row>
    <row r="54" spans="1:31">
      <c r="B54" s="21"/>
      <c r="L54" s="21"/>
    </row>
    <row r="55" spans="1:31">
      <c r="B55" s="21"/>
      <c r="L55" s="21"/>
    </row>
    <row r="56" spans="1:31">
      <c r="B56" s="21"/>
      <c r="L56" s="21"/>
    </row>
    <row r="57" spans="1:31">
      <c r="B57" s="21"/>
      <c r="L57" s="21"/>
    </row>
    <row r="58" spans="1:31">
      <c r="B58" s="21"/>
      <c r="L58" s="21"/>
    </row>
    <row r="59" spans="1:31">
      <c r="B59" s="21"/>
      <c r="L59" s="21"/>
    </row>
    <row r="60" spans="1:31">
      <c r="B60" s="21"/>
      <c r="L60" s="21"/>
    </row>
    <row r="61" spans="1:31" s="2" customFormat="1" ht="12.75">
      <c r="A61" s="35"/>
      <c r="B61" s="40"/>
      <c r="C61" s="35"/>
      <c r="D61" s="142" t="s">
        <v>56</v>
      </c>
      <c r="E61" s="143"/>
      <c r="F61" s="144" t="s">
        <v>57</v>
      </c>
      <c r="G61" s="142" t="s">
        <v>56</v>
      </c>
      <c r="H61" s="143"/>
      <c r="I61" s="143"/>
      <c r="J61" s="145" t="s">
        <v>57</v>
      </c>
      <c r="K61" s="143"/>
      <c r="L61" s="52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 spans="1:31">
      <c r="B62" s="21"/>
      <c r="L62" s="21"/>
    </row>
    <row r="63" spans="1:31">
      <c r="B63" s="21"/>
      <c r="L63" s="21"/>
    </row>
    <row r="64" spans="1:31">
      <c r="B64" s="21"/>
      <c r="L64" s="21"/>
    </row>
    <row r="65" spans="1:31" s="2" customFormat="1" ht="12.75">
      <c r="A65" s="35"/>
      <c r="B65" s="40"/>
      <c r="C65" s="35"/>
      <c r="D65" s="140" t="s">
        <v>58</v>
      </c>
      <c r="E65" s="146"/>
      <c r="F65" s="146"/>
      <c r="G65" s="140" t="s">
        <v>59</v>
      </c>
      <c r="H65" s="146"/>
      <c r="I65" s="146"/>
      <c r="J65" s="146"/>
      <c r="K65" s="146"/>
      <c r="L65" s="52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 spans="1:31">
      <c r="B66" s="21"/>
      <c r="L66" s="21"/>
    </row>
    <row r="67" spans="1:31">
      <c r="B67" s="21"/>
      <c r="L67" s="21"/>
    </row>
    <row r="68" spans="1:31">
      <c r="B68" s="21"/>
      <c r="L68" s="21"/>
    </row>
    <row r="69" spans="1:31">
      <c r="B69" s="21"/>
      <c r="L69" s="21"/>
    </row>
    <row r="70" spans="1:31">
      <c r="B70" s="21"/>
      <c r="L70" s="21"/>
    </row>
    <row r="71" spans="1:31">
      <c r="B71" s="21"/>
      <c r="L71" s="21"/>
    </row>
    <row r="72" spans="1:31">
      <c r="B72" s="21"/>
      <c r="L72" s="21"/>
    </row>
    <row r="73" spans="1:31">
      <c r="B73" s="21"/>
      <c r="L73" s="21"/>
    </row>
    <row r="74" spans="1:31">
      <c r="B74" s="21"/>
      <c r="L74" s="21"/>
    </row>
    <row r="75" spans="1:31">
      <c r="B75" s="21"/>
      <c r="L75" s="21"/>
    </row>
    <row r="76" spans="1:31" s="2" customFormat="1" ht="12.75">
      <c r="A76" s="35"/>
      <c r="B76" s="40"/>
      <c r="C76" s="35"/>
      <c r="D76" s="142" t="s">
        <v>56</v>
      </c>
      <c r="E76" s="143"/>
      <c r="F76" s="144" t="s">
        <v>57</v>
      </c>
      <c r="G76" s="142" t="s">
        <v>56</v>
      </c>
      <c r="H76" s="143"/>
      <c r="I76" s="143"/>
      <c r="J76" s="145" t="s">
        <v>57</v>
      </c>
      <c r="K76" s="143"/>
      <c r="L76" s="52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pans="1:31" s="2" customFormat="1" ht="14.45" customHeight="1">
      <c r="A77" s="35"/>
      <c r="B77" s="147"/>
      <c r="C77" s="148"/>
      <c r="D77" s="148"/>
      <c r="E77" s="148"/>
      <c r="F77" s="148"/>
      <c r="G77" s="148"/>
      <c r="H77" s="148"/>
      <c r="I77" s="148"/>
      <c r="J77" s="148"/>
      <c r="K77" s="148"/>
      <c r="L77" s="52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81" spans="1:31" s="2" customFormat="1" ht="6.95" customHeight="1">
      <c r="A81" s="35"/>
      <c r="B81" s="149"/>
      <c r="C81" s="150"/>
      <c r="D81" s="150"/>
      <c r="E81" s="150"/>
      <c r="F81" s="150"/>
      <c r="G81" s="150"/>
      <c r="H81" s="150"/>
      <c r="I81" s="150"/>
      <c r="J81" s="150"/>
      <c r="K81" s="150"/>
      <c r="L81" s="52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pans="1:31" s="2" customFormat="1" ht="24.95" customHeight="1">
      <c r="A82" s="35"/>
      <c r="B82" s="36"/>
      <c r="C82" s="24" t="s">
        <v>326</v>
      </c>
      <c r="D82" s="37"/>
      <c r="E82" s="37"/>
      <c r="F82" s="37"/>
      <c r="G82" s="37"/>
      <c r="H82" s="37"/>
      <c r="I82" s="37"/>
      <c r="J82" s="37"/>
      <c r="K82" s="37"/>
      <c r="L82" s="52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pans="1:31" s="2" customFormat="1" ht="6.95" customHeight="1">
      <c r="A83" s="35"/>
      <c r="B83" s="36"/>
      <c r="C83" s="37"/>
      <c r="D83" s="37"/>
      <c r="E83" s="37"/>
      <c r="F83" s="37"/>
      <c r="G83" s="37"/>
      <c r="H83" s="37"/>
      <c r="I83" s="37"/>
      <c r="J83" s="37"/>
      <c r="K83" s="37"/>
      <c r="L83" s="52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pans="1:31" s="2" customFormat="1" ht="12" customHeight="1">
      <c r="A84" s="35"/>
      <c r="B84" s="36"/>
      <c r="C84" s="30" t="s">
        <v>16</v>
      </c>
      <c r="D84" s="37"/>
      <c r="E84" s="37"/>
      <c r="F84" s="37"/>
      <c r="G84" s="37"/>
      <c r="H84" s="37"/>
      <c r="I84" s="37"/>
      <c r="J84" s="37"/>
      <c r="K84" s="37"/>
      <c r="L84" s="52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pans="1:31" s="2" customFormat="1" ht="26.25" customHeight="1">
      <c r="A85" s="35"/>
      <c r="B85" s="36"/>
      <c r="C85" s="37"/>
      <c r="D85" s="37"/>
      <c r="E85" s="338" t="str">
        <f>E7</f>
        <v>Nová vstupní a vjezdová zóna v západní části výstaviště včetně nového odpadového hospodářství</v>
      </c>
      <c r="F85" s="339"/>
      <c r="G85" s="339"/>
      <c r="H85" s="339"/>
      <c r="I85" s="37"/>
      <c r="J85" s="37"/>
      <c r="K85" s="37"/>
      <c r="L85" s="52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pans="1:31" s="1" customFormat="1" ht="12" customHeight="1">
      <c r="B86" s="22"/>
      <c r="C86" s="30" t="s">
        <v>311</v>
      </c>
      <c r="D86" s="23"/>
      <c r="E86" s="23"/>
      <c r="F86" s="23"/>
      <c r="G86" s="23"/>
      <c r="H86" s="23"/>
      <c r="I86" s="23"/>
      <c r="J86" s="23"/>
      <c r="K86" s="23"/>
      <c r="L86" s="21"/>
    </row>
    <row r="87" spans="1:31" s="2" customFormat="1" ht="16.5" customHeight="1">
      <c r="A87" s="35"/>
      <c r="B87" s="36"/>
      <c r="C87" s="37"/>
      <c r="D87" s="37"/>
      <c r="E87" s="338" t="s">
        <v>316</v>
      </c>
      <c r="F87" s="337"/>
      <c r="G87" s="337"/>
      <c r="H87" s="337"/>
      <c r="I87" s="37"/>
      <c r="J87" s="37"/>
      <c r="K87" s="37"/>
      <c r="L87" s="52"/>
      <c r="S87" s="35"/>
      <c r="T87" s="35"/>
      <c r="U87" s="35"/>
      <c r="V87" s="35"/>
      <c r="W87" s="35"/>
      <c r="X87" s="35"/>
      <c r="Y87" s="35"/>
      <c r="Z87" s="35"/>
      <c r="AA87" s="35"/>
      <c r="AB87" s="35"/>
      <c r="AC87" s="35"/>
      <c r="AD87" s="35"/>
      <c r="AE87" s="35"/>
    </row>
    <row r="88" spans="1:31" s="2" customFormat="1" ht="12" customHeight="1">
      <c r="A88" s="35"/>
      <c r="B88" s="36"/>
      <c r="C88" s="30" t="s">
        <v>319</v>
      </c>
      <c r="D88" s="37"/>
      <c r="E88" s="37"/>
      <c r="F88" s="37"/>
      <c r="G88" s="37"/>
      <c r="H88" s="37"/>
      <c r="I88" s="37"/>
      <c r="J88" s="37"/>
      <c r="K88" s="37"/>
      <c r="L88" s="52"/>
      <c r="S88" s="35"/>
      <c r="T88" s="35"/>
      <c r="U88" s="35"/>
      <c r="V88" s="35"/>
      <c r="W88" s="35"/>
      <c r="X88" s="35"/>
      <c r="Y88" s="35"/>
      <c r="Z88" s="35"/>
      <c r="AA88" s="35"/>
      <c r="AB88" s="35"/>
      <c r="AC88" s="35"/>
      <c r="AD88" s="35"/>
      <c r="AE88" s="35"/>
    </row>
    <row r="89" spans="1:31" s="2" customFormat="1" ht="16.5" customHeight="1">
      <c r="A89" s="35"/>
      <c r="B89" s="36"/>
      <c r="C89" s="37"/>
      <c r="D89" s="37"/>
      <c r="E89" s="327" t="str">
        <f>E11</f>
        <v>D 102.11 - Hromosvod</v>
      </c>
      <c r="F89" s="337"/>
      <c r="G89" s="337"/>
      <c r="H89" s="337"/>
      <c r="I89" s="37"/>
      <c r="J89" s="37"/>
      <c r="K89" s="37"/>
      <c r="L89" s="52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pans="1:31" s="2" customFormat="1" ht="6.95" customHeight="1">
      <c r="A90" s="35"/>
      <c r="B90" s="36"/>
      <c r="C90" s="37"/>
      <c r="D90" s="37"/>
      <c r="E90" s="37"/>
      <c r="F90" s="37"/>
      <c r="G90" s="37"/>
      <c r="H90" s="37"/>
      <c r="I90" s="37"/>
      <c r="J90" s="37"/>
      <c r="K90" s="37"/>
      <c r="L90" s="52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pans="1:31" s="2" customFormat="1" ht="12" customHeight="1">
      <c r="A91" s="35"/>
      <c r="B91" s="36"/>
      <c r="C91" s="30" t="s">
        <v>20</v>
      </c>
      <c r="D91" s="37"/>
      <c r="E91" s="37"/>
      <c r="F91" s="28" t="str">
        <f>F14</f>
        <v>Brno, Pisárky, Výstaviště, k. ú. Brno – Bohunice</v>
      </c>
      <c r="G91" s="37"/>
      <c r="H91" s="37"/>
      <c r="I91" s="30" t="s">
        <v>22</v>
      </c>
      <c r="J91" s="67" t="str">
        <f>IF(J14="","",J14)</f>
        <v>2. 12. 2022</v>
      </c>
      <c r="K91" s="37"/>
      <c r="L91" s="52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pans="1:31" s="2" customFormat="1" ht="6.95" customHeight="1">
      <c r="A92" s="35"/>
      <c r="B92" s="36"/>
      <c r="C92" s="37"/>
      <c r="D92" s="37"/>
      <c r="E92" s="37"/>
      <c r="F92" s="37"/>
      <c r="G92" s="37"/>
      <c r="H92" s="37"/>
      <c r="I92" s="37"/>
      <c r="J92" s="37"/>
      <c r="K92" s="37"/>
      <c r="L92" s="52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pans="1:31" s="2" customFormat="1" ht="15.2" customHeight="1">
      <c r="A93" s="35"/>
      <c r="B93" s="36"/>
      <c r="C93" s="30" t="s">
        <v>24</v>
      </c>
      <c r="D93" s="37"/>
      <c r="E93" s="37"/>
      <c r="F93" s="28" t="str">
        <f>E17</f>
        <v>Veletrhy Brno a.s.</v>
      </c>
      <c r="G93" s="37"/>
      <c r="H93" s="37"/>
      <c r="I93" s="30" t="s">
        <v>32</v>
      </c>
      <c r="J93" s="33" t="str">
        <f>E23</f>
        <v>AiD team a.s.</v>
      </c>
      <c r="K93" s="37"/>
      <c r="L93" s="52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pans="1:31" s="2" customFormat="1" ht="15.2" customHeight="1">
      <c r="A94" s="35"/>
      <c r="B94" s="36"/>
      <c r="C94" s="30" t="s">
        <v>30</v>
      </c>
      <c r="D94" s="37"/>
      <c r="E94" s="37"/>
      <c r="F94" s="28" t="str">
        <f>IF(E20="","",E20)</f>
        <v>Vyplň údaj</v>
      </c>
      <c r="G94" s="37"/>
      <c r="H94" s="37"/>
      <c r="I94" s="30" t="s">
        <v>37</v>
      </c>
      <c r="J94" s="33" t="str">
        <f>E26</f>
        <v xml:space="preserve"> </v>
      </c>
      <c r="K94" s="37"/>
      <c r="L94" s="52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pans="1:31" s="2" customFormat="1" ht="10.35" customHeight="1">
      <c r="A95" s="35"/>
      <c r="B95" s="36"/>
      <c r="C95" s="37"/>
      <c r="D95" s="37"/>
      <c r="E95" s="37"/>
      <c r="F95" s="37"/>
      <c r="G95" s="37"/>
      <c r="H95" s="37"/>
      <c r="I95" s="37"/>
      <c r="J95" s="37"/>
      <c r="K95" s="37"/>
      <c r="L95" s="52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pans="1:31" s="2" customFormat="1" ht="29.25" customHeight="1">
      <c r="A96" s="35"/>
      <c r="B96" s="36"/>
      <c r="C96" s="151" t="s">
        <v>327</v>
      </c>
      <c r="D96" s="152"/>
      <c r="E96" s="152"/>
      <c r="F96" s="152"/>
      <c r="G96" s="152"/>
      <c r="H96" s="152"/>
      <c r="I96" s="152"/>
      <c r="J96" s="153" t="s">
        <v>328</v>
      </c>
      <c r="K96" s="152"/>
      <c r="L96" s="52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</row>
    <row r="97" spans="1:47" s="2" customFormat="1" ht="10.35" customHeight="1">
      <c r="A97" s="35"/>
      <c r="B97" s="36"/>
      <c r="C97" s="37"/>
      <c r="D97" s="37"/>
      <c r="E97" s="37"/>
      <c r="F97" s="37"/>
      <c r="G97" s="37"/>
      <c r="H97" s="37"/>
      <c r="I97" s="37"/>
      <c r="J97" s="37"/>
      <c r="K97" s="37"/>
      <c r="L97" s="52"/>
      <c r="S97" s="35"/>
      <c r="T97" s="35"/>
      <c r="U97" s="35"/>
      <c r="V97" s="35"/>
      <c r="W97" s="35"/>
      <c r="X97" s="35"/>
      <c r="Y97" s="35"/>
      <c r="Z97" s="35"/>
      <c r="AA97" s="35"/>
      <c r="AB97" s="35"/>
      <c r="AC97" s="35"/>
      <c r="AD97" s="35"/>
      <c r="AE97" s="35"/>
    </row>
    <row r="98" spans="1:47" s="2" customFormat="1" ht="22.9" customHeight="1">
      <c r="A98" s="35"/>
      <c r="B98" s="36"/>
      <c r="C98" s="154" t="s">
        <v>329</v>
      </c>
      <c r="D98" s="37"/>
      <c r="E98" s="37"/>
      <c r="F98" s="37"/>
      <c r="G98" s="37"/>
      <c r="H98" s="37"/>
      <c r="I98" s="37"/>
      <c r="J98" s="85">
        <f>J123</f>
        <v>0</v>
      </c>
      <c r="K98" s="37"/>
      <c r="L98" s="52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  <c r="AU98" s="18" t="s">
        <v>330</v>
      </c>
    </row>
    <row r="99" spans="1:47" s="9" customFormat="1" ht="24.95" customHeight="1">
      <c r="B99" s="155"/>
      <c r="C99" s="156"/>
      <c r="D99" s="157" t="s">
        <v>1872</v>
      </c>
      <c r="E99" s="158"/>
      <c r="F99" s="158"/>
      <c r="G99" s="158"/>
      <c r="H99" s="158"/>
      <c r="I99" s="158"/>
      <c r="J99" s="159">
        <f>J124</f>
        <v>0</v>
      </c>
      <c r="K99" s="156"/>
      <c r="L99" s="160"/>
    </row>
    <row r="100" spans="1:47" s="9" customFormat="1" ht="24.95" customHeight="1">
      <c r="B100" s="155"/>
      <c r="C100" s="156"/>
      <c r="D100" s="157" t="s">
        <v>1652</v>
      </c>
      <c r="E100" s="158"/>
      <c r="F100" s="158"/>
      <c r="G100" s="158"/>
      <c r="H100" s="158"/>
      <c r="I100" s="158"/>
      <c r="J100" s="159">
        <f>J157</f>
        <v>0</v>
      </c>
      <c r="K100" s="156"/>
      <c r="L100" s="160"/>
    </row>
    <row r="101" spans="1:47" s="9" customFormat="1" ht="21.75" customHeight="1">
      <c r="B101" s="155"/>
      <c r="C101" s="156"/>
      <c r="D101" s="166" t="s">
        <v>349</v>
      </c>
      <c r="E101" s="156"/>
      <c r="F101" s="156"/>
      <c r="G101" s="156"/>
      <c r="H101" s="156"/>
      <c r="I101" s="156"/>
      <c r="J101" s="167">
        <f>J164</f>
        <v>0</v>
      </c>
      <c r="K101" s="156"/>
      <c r="L101" s="160"/>
    </row>
    <row r="102" spans="1:47" s="2" customFormat="1" ht="21.75" customHeight="1">
      <c r="A102" s="35"/>
      <c r="B102" s="36"/>
      <c r="C102" s="37"/>
      <c r="D102" s="37"/>
      <c r="E102" s="37"/>
      <c r="F102" s="37"/>
      <c r="G102" s="37"/>
      <c r="H102" s="37"/>
      <c r="I102" s="37"/>
      <c r="J102" s="37"/>
      <c r="K102" s="37"/>
      <c r="L102" s="52"/>
      <c r="S102" s="35"/>
      <c r="T102" s="35"/>
      <c r="U102" s="35"/>
      <c r="V102" s="35"/>
      <c r="W102" s="35"/>
      <c r="X102" s="35"/>
      <c r="Y102" s="35"/>
      <c r="Z102" s="35"/>
      <c r="AA102" s="35"/>
      <c r="AB102" s="35"/>
      <c r="AC102" s="35"/>
      <c r="AD102" s="35"/>
      <c r="AE102" s="35"/>
    </row>
    <row r="103" spans="1:47" s="2" customFormat="1" ht="6.95" customHeight="1">
      <c r="A103" s="35"/>
      <c r="B103" s="55"/>
      <c r="C103" s="56"/>
      <c r="D103" s="56"/>
      <c r="E103" s="56"/>
      <c r="F103" s="56"/>
      <c r="G103" s="56"/>
      <c r="H103" s="56"/>
      <c r="I103" s="56"/>
      <c r="J103" s="56"/>
      <c r="K103" s="56"/>
      <c r="L103" s="52"/>
      <c r="S103" s="35"/>
      <c r="T103" s="35"/>
      <c r="U103" s="35"/>
      <c r="V103" s="35"/>
      <c r="W103" s="35"/>
      <c r="X103" s="35"/>
      <c r="Y103" s="35"/>
      <c r="Z103" s="35"/>
      <c r="AA103" s="35"/>
      <c r="AB103" s="35"/>
      <c r="AC103" s="35"/>
      <c r="AD103" s="35"/>
      <c r="AE103" s="35"/>
    </row>
    <row r="107" spans="1:47" s="2" customFormat="1" ht="6.95" customHeight="1">
      <c r="A107" s="35"/>
      <c r="B107" s="57"/>
      <c r="C107" s="58"/>
      <c r="D107" s="58"/>
      <c r="E107" s="58"/>
      <c r="F107" s="58"/>
      <c r="G107" s="58"/>
      <c r="H107" s="58"/>
      <c r="I107" s="58"/>
      <c r="J107" s="58"/>
      <c r="K107" s="58"/>
      <c r="L107" s="52"/>
      <c r="S107" s="35"/>
      <c r="T107" s="35"/>
      <c r="U107" s="35"/>
      <c r="V107" s="35"/>
      <c r="W107" s="35"/>
      <c r="X107" s="35"/>
      <c r="Y107" s="35"/>
      <c r="Z107" s="35"/>
      <c r="AA107" s="35"/>
      <c r="AB107" s="35"/>
      <c r="AC107" s="35"/>
      <c r="AD107" s="35"/>
      <c r="AE107" s="35"/>
    </row>
    <row r="108" spans="1:47" s="2" customFormat="1" ht="24.95" customHeight="1">
      <c r="A108" s="35"/>
      <c r="B108" s="36"/>
      <c r="C108" s="24" t="s">
        <v>350</v>
      </c>
      <c r="D108" s="37"/>
      <c r="E108" s="37"/>
      <c r="F108" s="37"/>
      <c r="G108" s="37"/>
      <c r="H108" s="37"/>
      <c r="I108" s="37"/>
      <c r="J108" s="37"/>
      <c r="K108" s="37"/>
      <c r="L108" s="52"/>
      <c r="S108" s="35"/>
      <c r="T108" s="35"/>
      <c r="U108" s="35"/>
      <c r="V108" s="35"/>
      <c r="W108" s="35"/>
      <c r="X108" s="35"/>
      <c r="Y108" s="35"/>
      <c r="Z108" s="35"/>
      <c r="AA108" s="35"/>
      <c r="AB108" s="35"/>
      <c r="AC108" s="35"/>
      <c r="AD108" s="35"/>
      <c r="AE108" s="35"/>
    </row>
    <row r="109" spans="1:47" s="2" customFormat="1" ht="6.95" customHeight="1">
      <c r="A109" s="35"/>
      <c r="B109" s="36"/>
      <c r="C109" s="37"/>
      <c r="D109" s="37"/>
      <c r="E109" s="37"/>
      <c r="F109" s="37"/>
      <c r="G109" s="37"/>
      <c r="H109" s="37"/>
      <c r="I109" s="37"/>
      <c r="J109" s="37"/>
      <c r="K109" s="37"/>
      <c r="L109" s="52"/>
      <c r="S109" s="35"/>
      <c r="T109" s="35"/>
      <c r="U109" s="35"/>
      <c r="V109" s="35"/>
      <c r="W109" s="35"/>
      <c r="X109" s="35"/>
      <c r="Y109" s="35"/>
      <c r="Z109" s="35"/>
      <c r="AA109" s="35"/>
      <c r="AB109" s="35"/>
      <c r="AC109" s="35"/>
      <c r="AD109" s="35"/>
      <c r="AE109" s="35"/>
    </row>
    <row r="110" spans="1:47" s="2" customFormat="1" ht="12" customHeight="1">
      <c r="A110" s="35"/>
      <c r="B110" s="36"/>
      <c r="C110" s="30" t="s">
        <v>16</v>
      </c>
      <c r="D110" s="37"/>
      <c r="E110" s="37"/>
      <c r="F110" s="37"/>
      <c r="G110" s="37"/>
      <c r="H110" s="37"/>
      <c r="I110" s="37"/>
      <c r="J110" s="37"/>
      <c r="K110" s="37"/>
      <c r="L110" s="52"/>
      <c r="S110" s="35"/>
      <c r="T110" s="35"/>
      <c r="U110" s="35"/>
      <c r="V110" s="35"/>
      <c r="W110" s="35"/>
      <c r="X110" s="35"/>
      <c r="Y110" s="35"/>
      <c r="Z110" s="35"/>
      <c r="AA110" s="35"/>
      <c r="AB110" s="35"/>
      <c r="AC110" s="35"/>
      <c r="AD110" s="35"/>
      <c r="AE110" s="35"/>
    </row>
    <row r="111" spans="1:47" s="2" customFormat="1" ht="26.25" customHeight="1">
      <c r="A111" s="35"/>
      <c r="B111" s="36"/>
      <c r="C111" s="37"/>
      <c r="D111" s="37"/>
      <c r="E111" s="338" t="str">
        <f>E7</f>
        <v>Nová vstupní a vjezdová zóna v západní části výstaviště včetně nového odpadového hospodářství</v>
      </c>
      <c r="F111" s="339"/>
      <c r="G111" s="339"/>
      <c r="H111" s="339"/>
      <c r="I111" s="37"/>
      <c r="J111" s="37"/>
      <c r="K111" s="37"/>
      <c r="L111" s="52"/>
      <c r="S111" s="35"/>
      <c r="T111" s="35"/>
      <c r="U111" s="35"/>
      <c r="V111" s="35"/>
      <c r="W111" s="35"/>
      <c r="X111" s="35"/>
      <c r="Y111" s="35"/>
      <c r="Z111" s="35"/>
      <c r="AA111" s="35"/>
      <c r="AB111" s="35"/>
      <c r="AC111" s="35"/>
      <c r="AD111" s="35"/>
      <c r="AE111" s="35"/>
    </row>
    <row r="112" spans="1:47" s="1" customFormat="1" ht="12" customHeight="1">
      <c r="B112" s="22"/>
      <c r="C112" s="30" t="s">
        <v>311</v>
      </c>
      <c r="D112" s="23"/>
      <c r="E112" s="23"/>
      <c r="F112" s="23"/>
      <c r="G112" s="23"/>
      <c r="H112" s="23"/>
      <c r="I112" s="23"/>
      <c r="J112" s="23"/>
      <c r="K112" s="23"/>
      <c r="L112" s="21"/>
    </row>
    <row r="113" spans="1:65" s="2" customFormat="1" ht="16.5" customHeight="1">
      <c r="A113" s="35"/>
      <c r="B113" s="36"/>
      <c r="C113" s="37"/>
      <c r="D113" s="37"/>
      <c r="E113" s="338" t="s">
        <v>316</v>
      </c>
      <c r="F113" s="337"/>
      <c r="G113" s="337"/>
      <c r="H113" s="337"/>
      <c r="I113" s="37"/>
      <c r="J113" s="37"/>
      <c r="K113" s="37"/>
      <c r="L113" s="52"/>
      <c r="S113" s="35"/>
      <c r="T113" s="35"/>
      <c r="U113" s="35"/>
      <c r="V113" s="35"/>
      <c r="W113" s="35"/>
      <c r="X113" s="35"/>
      <c r="Y113" s="35"/>
      <c r="Z113" s="35"/>
      <c r="AA113" s="35"/>
      <c r="AB113" s="35"/>
      <c r="AC113" s="35"/>
      <c r="AD113" s="35"/>
      <c r="AE113" s="35"/>
    </row>
    <row r="114" spans="1:65" s="2" customFormat="1" ht="12" customHeight="1">
      <c r="A114" s="35"/>
      <c r="B114" s="36"/>
      <c r="C114" s="30" t="s">
        <v>319</v>
      </c>
      <c r="D114" s="37"/>
      <c r="E114" s="37"/>
      <c r="F114" s="37"/>
      <c r="G114" s="37"/>
      <c r="H114" s="37"/>
      <c r="I114" s="37"/>
      <c r="J114" s="37"/>
      <c r="K114" s="37"/>
      <c r="L114" s="52"/>
      <c r="S114" s="35"/>
      <c r="T114" s="35"/>
      <c r="U114" s="35"/>
      <c r="V114" s="35"/>
      <c r="W114" s="35"/>
      <c r="X114" s="35"/>
      <c r="Y114" s="35"/>
      <c r="Z114" s="35"/>
      <c r="AA114" s="35"/>
      <c r="AB114" s="35"/>
      <c r="AC114" s="35"/>
      <c r="AD114" s="35"/>
      <c r="AE114" s="35"/>
    </row>
    <row r="115" spans="1:65" s="2" customFormat="1" ht="16.5" customHeight="1">
      <c r="A115" s="35"/>
      <c r="B115" s="36"/>
      <c r="C115" s="37"/>
      <c r="D115" s="37"/>
      <c r="E115" s="327" t="str">
        <f>E11</f>
        <v>D 102.11 - Hromosvod</v>
      </c>
      <c r="F115" s="337"/>
      <c r="G115" s="337"/>
      <c r="H115" s="337"/>
      <c r="I115" s="37"/>
      <c r="J115" s="37"/>
      <c r="K115" s="37"/>
      <c r="L115" s="52"/>
      <c r="S115" s="35"/>
      <c r="T115" s="35"/>
      <c r="U115" s="35"/>
      <c r="V115" s="35"/>
      <c r="W115" s="35"/>
      <c r="X115" s="35"/>
      <c r="Y115" s="35"/>
      <c r="Z115" s="35"/>
      <c r="AA115" s="35"/>
      <c r="AB115" s="35"/>
      <c r="AC115" s="35"/>
      <c r="AD115" s="35"/>
      <c r="AE115" s="35"/>
    </row>
    <row r="116" spans="1:65" s="2" customFormat="1" ht="6.95" customHeight="1">
      <c r="A116" s="35"/>
      <c r="B116" s="36"/>
      <c r="C116" s="37"/>
      <c r="D116" s="37"/>
      <c r="E116" s="37"/>
      <c r="F116" s="37"/>
      <c r="G116" s="37"/>
      <c r="H116" s="37"/>
      <c r="I116" s="37"/>
      <c r="J116" s="37"/>
      <c r="K116" s="37"/>
      <c r="L116" s="52"/>
      <c r="S116" s="35"/>
      <c r="T116" s="35"/>
      <c r="U116" s="35"/>
      <c r="V116" s="35"/>
      <c r="W116" s="35"/>
      <c r="X116" s="35"/>
      <c r="Y116" s="35"/>
      <c r="Z116" s="35"/>
      <c r="AA116" s="35"/>
      <c r="AB116" s="35"/>
      <c r="AC116" s="35"/>
      <c r="AD116" s="35"/>
      <c r="AE116" s="35"/>
    </row>
    <row r="117" spans="1:65" s="2" customFormat="1" ht="12" customHeight="1">
      <c r="A117" s="35"/>
      <c r="B117" s="36"/>
      <c r="C117" s="30" t="s">
        <v>20</v>
      </c>
      <c r="D117" s="37"/>
      <c r="E117" s="37"/>
      <c r="F117" s="28" t="str">
        <f>F14</f>
        <v>Brno, Pisárky, Výstaviště, k. ú. Brno – Bohunice</v>
      </c>
      <c r="G117" s="37"/>
      <c r="H117" s="37"/>
      <c r="I117" s="30" t="s">
        <v>22</v>
      </c>
      <c r="J117" s="67" t="str">
        <f>IF(J14="","",J14)</f>
        <v>2. 12. 2022</v>
      </c>
      <c r="K117" s="37"/>
      <c r="L117" s="52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</row>
    <row r="118" spans="1:65" s="2" customFormat="1" ht="6.95" customHeight="1">
      <c r="A118" s="35"/>
      <c r="B118" s="36"/>
      <c r="C118" s="37"/>
      <c r="D118" s="37"/>
      <c r="E118" s="37"/>
      <c r="F118" s="37"/>
      <c r="G118" s="37"/>
      <c r="H118" s="37"/>
      <c r="I118" s="37"/>
      <c r="J118" s="37"/>
      <c r="K118" s="37"/>
      <c r="L118" s="52"/>
      <c r="S118" s="35"/>
      <c r="T118" s="35"/>
      <c r="U118" s="35"/>
      <c r="V118" s="35"/>
      <c r="W118" s="35"/>
      <c r="X118" s="35"/>
      <c r="Y118" s="35"/>
      <c r="Z118" s="35"/>
      <c r="AA118" s="35"/>
      <c r="AB118" s="35"/>
      <c r="AC118" s="35"/>
      <c r="AD118" s="35"/>
      <c r="AE118" s="35"/>
    </row>
    <row r="119" spans="1:65" s="2" customFormat="1" ht="15.2" customHeight="1">
      <c r="A119" s="35"/>
      <c r="B119" s="36"/>
      <c r="C119" s="30" t="s">
        <v>24</v>
      </c>
      <c r="D119" s="37"/>
      <c r="E119" s="37"/>
      <c r="F119" s="28" t="str">
        <f>E17</f>
        <v>Veletrhy Brno a.s.</v>
      </c>
      <c r="G119" s="37"/>
      <c r="H119" s="37"/>
      <c r="I119" s="30" t="s">
        <v>32</v>
      </c>
      <c r="J119" s="33" t="str">
        <f>E23</f>
        <v>AiD team a.s.</v>
      </c>
      <c r="K119" s="37"/>
      <c r="L119" s="52"/>
      <c r="S119" s="35"/>
      <c r="T119" s="35"/>
      <c r="U119" s="35"/>
      <c r="V119" s="35"/>
      <c r="W119" s="35"/>
      <c r="X119" s="35"/>
      <c r="Y119" s="35"/>
      <c r="Z119" s="35"/>
      <c r="AA119" s="35"/>
      <c r="AB119" s="35"/>
      <c r="AC119" s="35"/>
      <c r="AD119" s="35"/>
      <c r="AE119" s="35"/>
    </row>
    <row r="120" spans="1:65" s="2" customFormat="1" ht="15.2" customHeight="1">
      <c r="A120" s="35"/>
      <c r="B120" s="36"/>
      <c r="C120" s="30" t="s">
        <v>30</v>
      </c>
      <c r="D120" s="37"/>
      <c r="E120" s="37"/>
      <c r="F120" s="28" t="str">
        <f>IF(E20="","",E20)</f>
        <v>Vyplň údaj</v>
      </c>
      <c r="G120" s="37"/>
      <c r="H120" s="37"/>
      <c r="I120" s="30" t="s">
        <v>37</v>
      </c>
      <c r="J120" s="33" t="str">
        <f>E26</f>
        <v xml:space="preserve"> </v>
      </c>
      <c r="K120" s="37"/>
      <c r="L120" s="52"/>
      <c r="S120" s="35"/>
      <c r="T120" s="35"/>
      <c r="U120" s="35"/>
      <c r="V120" s="35"/>
      <c r="W120" s="35"/>
      <c r="X120" s="35"/>
      <c r="Y120" s="35"/>
      <c r="Z120" s="35"/>
      <c r="AA120" s="35"/>
      <c r="AB120" s="35"/>
      <c r="AC120" s="35"/>
      <c r="AD120" s="35"/>
      <c r="AE120" s="35"/>
    </row>
    <row r="121" spans="1:65" s="2" customFormat="1" ht="10.35" customHeight="1">
      <c r="A121" s="35"/>
      <c r="B121" s="36"/>
      <c r="C121" s="37"/>
      <c r="D121" s="37"/>
      <c r="E121" s="37"/>
      <c r="F121" s="37"/>
      <c r="G121" s="37"/>
      <c r="H121" s="37"/>
      <c r="I121" s="37"/>
      <c r="J121" s="37"/>
      <c r="K121" s="37"/>
      <c r="L121" s="52"/>
      <c r="S121" s="35"/>
      <c r="T121" s="35"/>
      <c r="U121" s="35"/>
      <c r="V121" s="35"/>
      <c r="W121" s="35"/>
      <c r="X121" s="35"/>
      <c r="Y121" s="35"/>
      <c r="Z121" s="35"/>
      <c r="AA121" s="35"/>
      <c r="AB121" s="35"/>
      <c r="AC121" s="35"/>
      <c r="AD121" s="35"/>
      <c r="AE121" s="35"/>
    </row>
    <row r="122" spans="1:65" s="11" customFormat="1" ht="29.25" customHeight="1">
      <c r="A122" s="168"/>
      <c r="B122" s="169"/>
      <c r="C122" s="170" t="s">
        <v>351</v>
      </c>
      <c r="D122" s="171" t="s">
        <v>66</v>
      </c>
      <c r="E122" s="171" t="s">
        <v>62</v>
      </c>
      <c r="F122" s="171" t="s">
        <v>63</v>
      </c>
      <c r="G122" s="171" t="s">
        <v>352</v>
      </c>
      <c r="H122" s="171" t="s">
        <v>353</v>
      </c>
      <c r="I122" s="171" t="s">
        <v>354</v>
      </c>
      <c r="J122" s="171" t="s">
        <v>328</v>
      </c>
      <c r="K122" s="172" t="s">
        <v>355</v>
      </c>
      <c r="L122" s="173"/>
      <c r="M122" s="76" t="s">
        <v>1</v>
      </c>
      <c r="N122" s="77" t="s">
        <v>45</v>
      </c>
      <c r="O122" s="77" t="s">
        <v>356</v>
      </c>
      <c r="P122" s="77" t="s">
        <v>357</v>
      </c>
      <c r="Q122" s="77" t="s">
        <v>358</v>
      </c>
      <c r="R122" s="77" t="s">
        <v>359</v>
      </c>
      <c r="S122" s="77" t="s">
        <v>360</v>
      </c>
      <c r="T122" s="78" t="s">
        <v>361</v>
      </c>
      <c r="U122" s="168"/>
      <c r="V122" s="168"/>
      <c r="W122" s="168"/>
      <c r="X122" s="168"/>
      <c r="Y122" s="168"/>
      <c r="Z122" s="168"/>
      <c r="AA122" s="168"/>
      <c r="AB122" s="168"/>
      <c r="AC122" s="168"/>
      <c r="AD122" s="168"/>
      <c r="AE122" s="168"/>
    </row>
    <row r="123" spans="1:65" s="2" customFormat="1" ht="22.9" customHeight="1">
      <c r="A123" s="35"/>
      <c r="B123" s="36"/>
      <c r="C123" s="83" t="s">
        <v>362</v>
      </c>
      <c r="D123" s="37"/>
      <c r="E123" s="37"/>
      <c r="F123" s="37"/>
      <c r="G123" s="37"/>
      <c r="H123" s="37"/>
      <c r="I123" s="37"/>
      <c r="J123" s="174">
        <f>BK123</f>
        <v>0</v>
      </c>
      <c r="K123" s="37"/>
      <c r="L123" s="40"/>
      <c r="M123" s="79"/>
      <c r="N123" s="175"/>
      <c r="O123" s="80"/>
      <c r="P123" s="176">
        <f>P124+P157+P164</f>
        <v>0</v>
      </c>
      <c r="Q123" s="80"/>
      <c r="R123" s="176">
        <f>R124+R157+R164</f>
        <v>0</v>
      </c>
      <c r="S123" s="80"/>
      <c r="T123" s="177">
        <f>T124+T157+T164</f>
        <v>0</v>
      </c>
      <c r="U123" s="35"/>
      <c r="V123" s="35"/>
      <c r="W123" s="35"/>
      <c r="X123" s="35"/>
      <c r="Y123" s="35"/>
      <c r="Z123" s="35"/>
      <c r="AA123" s="35"/>
      <c r="AB123" s="35"/>
      <c r="AC123" s="35"/>
      <c r="AD123" s="35"/>
      <c r="AE123" s="35"/>
      <c r="AT123" s="18" t="s">
        <v>80</v>
      </c>
      <c r="AU123" s="18" t="s">
        <v>330</v>
      </c>
      <c r="BK123" s="178">
        <f>BK124+BK157+BK164</f>
        <v>0</v>
      </c>
    </row>
    <row r="124" spans="1:65" s="12" customFormat="1" ht="25.9" customHeight="1">
      <c r="B124" s="179"/>
      <c r="C124" s="180"/>
      <c r="D124" s="181" t="s">
        <v>80</v>
      </c>
      <c r="E124" s="182" t="s">
        <v>1873</v>
      </c>
      <c r="F124" s="182" t="s">
        <v>1874</v>
      </c>
      <c r="G124" s="180"/>
      <c r="H124" s="180"/>
      <c r="I124" s="183"/>
      <c r="J124" s="167">
        <f>BK124</f>
        <v>0</v>
      </c>
      <c r="K124" s="180"/>
      <c r="L124" s="184"/>
      <c r="M124" s="185"/>
      <c r="N124" s="186"/>
      <c r="O124" s="186"/>
      <c r="P124" s="187">
        <f>SUM(P125:P156)</f>
        <v>0</v>
      </c>
      <c r="Q124" s="186"/>
      <c r="R124" s="187">
        <f>SUM(R125:R156)</f>
        <v>0</v>
      </c>
      <c r="S124" s="186"/>
      <c r="T124" s="188">
        <f>SUM(T125:T156)</f>
        <v>0</v>
      </c>
      <c r="AR124" s="189" t="s">
        <v>88</v>
      </c>
      <c r="AT124" s="190" t="s">
        <v>80</v>
      </c>
      <c r="AU124" s="190" t="s">
        <v>81</v>
      </c>
      <c r="AY124" s="189" t="s">
        <v>365</v>
      </c>
      <c r="BK124" s="191">
        <f>SUM(BK125:BK156)</f>
        <v>0</v>
      </c>
    </row>
    <row r="125" spans="1:65" s="2" customFormat="1" ht="21.75" customHeight="1">
      <c r="A125" s="35"/>
      <c r="B125" s="36"/>
      <c r="C125" s="194" t="s">
        <v>88</v>
      </c>
      <c r="D125" s="194" t="s">
        <v>368</v>
      </c>
      <c r="E125" s="195" t="s">
        <v>1875</v>
      </c>
      <c r="F125" s="196" t="s">
        <v>1876</v>
      </c>
      <c r="G125" s="197" t="s">
        <v>396</v>
      </c>
      <c r="H125" s="198">
        <v>160</v>
      </c>
      <c r="I125" s="199"/>
      <c r="J125" s="200">
        <f t="shared" ref="J125:J134" si="0">ROUND(I125*H125,2)</f>
        <v>0</v>
      </c>
      <c r="K125" s="196" t="s">
        <v>1374</v>
      </c>
      <c r="L125" s="40"/>
      <c r="M125" s="201" t="s">
        <v>1</v>
      </c>
      <c r="N125" s="202" t="s">
        <v>46</v>
      </c>
      <c r="O125" s="72"/>
      <c r="P125" s="203">
        <f t="shared" ref="P125:P134" si="1">O125*H125</f>
        <v>0</v>
      </c>
      <c r="Q125" s="203">
        <v>0</v>
      </c>
      <c r="R125" s="203">
        <f t="shared" ref="R125:R134" si="2">Q125*H125</f>
        <v>0</v>
      </c>
      <c r="S125" s="203">
        <v>0</v>
      </c>
      <c r="T125" s="204">
        <f t="shared" ref="T125:T134" si="3">S125*H125</f>
        <v>0</v>
      </c>
      <c r="U125" s="35"/>
      <c r="V125" s="35"/>
      <c r="W125" s="35"/>
      <c r="X125" s="35"/>
      <c r="Y125" s="35"/>
      <c r="Z125" s="35"/>
      <c r="AA125" s="35"/>
      <c r="AB125" s="35"/>
      <c r="AC125" s="35"/>
      <c r="AD125" s="35"/>
      <c r="AE125" s="35"/>
      <c r="AR125" s="205" t="s">
        <v>373</v>
      </c>
      <c r="AT125" s="205" t="s">
        <v>368</v>
      </c>
      <c r="AU125" s="205" t="s">
        <v>88</v>
      </c>
      <c r="AY125" s="18" t="s">
        <v>365</v>
      </c>
      <c r="BE125" s="206">
        <f t="shared" ref="BE125:BE134" si="4">IF(N125="základní",J125,0)</f>
        <v>0</v>
      </c>
      <c r="BF125" s="206">
        <f t="shared" ref="BF125:BF134" si="5">IF(N125="snížená",J125,0)</f>
        <v>0</v>
      </c>
      <c r="BG125" s="206">
        <f t="shared" ref="BG125:BG134" si="6">IF(N125="zákl. přenesená",J125,0)</f>
        <v>0</v>
      </c>
      <c r="BH125" s="206">
        <f t="shared" ref="BH125:BH134" si="7">IF(N125="sníž. přenesená",J125,0)</f>
        <v>0</v>
      </c>
      <c r="BI125" s="206">
        <f t="shared" ref="BI125:BI134" si="8">IF(N125="nulová",J125,0)</f>
        <v>0</v>
      </c>
      <c r="BJ125" s="18" t="s">
        <v>88</v>
      </c>
      <c r="BK125" s="206">
        <f t="shared" ref="BK125:BK134" si="9">ROUND(I125*H125,2)</f>
        <v>0</v>
      </c>
      <c r="BL125" s="18" t="s">
        <v>373</v>
      </c>
      <c r="BM125" s="205" t="s">
        <v>90</v>
      </c>
    </row>
    <row r="126" spans="1:65" s="2" customFormat="1" ht="16.5" customHeight="1">
      <c r="A126" s="35"/>
      <c r="B126" s="36"/>
      <c r="C126" s="194" t="s">
        <v>90</v>
      </c>
      <c r="D126" s="194" t="s">
        <v>368</v>
      </c>
      <c r="E126" s="195" t="s">
        <v>1877</v>
      </c>
      <c r="F126" s="196" t="s">
        <v>1878</v>
      </c>
      <c r="G126" s="197" t="s">
        <v>396</v>
      </c>
      <c r="H126" s="198">
        <v>160</v>
      </c>
      <c r="I126" s="199"/>
      <c r="J126" s="200">
        <f t="shared" si="0"/>
        <v>0</v>
      </c>
      <c r="K126" s="196" t="s">
        <v>1374</v>
      </c>
      <c r="L126" s="40"/>
      <c r="M126" s="201" t="s">
        <v>1</v>
      </c>
      <c r="N126" s="202" t="s">
        <v>46</v>
      </c>
      <c r="O126" s="72"/>
      <c r="P126" s="203">
        <f t="shared" si="1"/>
        <v>0</v>
      </c>
      <c r="Q126" s="203">
        <v>0</v>
      </c>
      <c r="R126" s="203">
        <f t="shared" si="2"/>
        <v>0</v>
      </c>
      <c r="S126" s="203">
        <v>0</v>
      </c>
      <c r="T126" s="204">
        <f t="shared" si="3"/>
        <v>0</v>
      </c>
      <c r="U126" s="35"/>
      <c r="V126" s="35"/>
      <c r="W126" s="35"/>
      <c r="X126" s="35"/>
      <c r="Y126" s="35"/>
      <c r="Z126" s="35"/>
      <c r="AA126" s="35"/>
      <c r="AB126" s="35"/>
      <c r="AC126" s="35"/>
      <c r="AD126" s="35"/>
      <c r="AE126" s="35"/>
      <c r="AR126" s="205" t="s">
        <v>373</v>
      </c>
      <c r="AT126" s="205" t="s">
        <v>368</v>
      </c>
      <c r="AU126" s="205" t="s">
        <v>88</v>
      </c>
      <c r="AY126" s="18" t="s">
        <v>365</v>
      </c>
      <c r="BE126" s="206">
        <f t="shared" si="4"/>
        <v>0</v>
      </c>
      <c r="BF126" s="206">
        <f t="shared" si="5"/>
        <v>0</v>
      </c>
      <c r="BG126" s="206">
        <f t="shared" si="6"/>
        <v>0</v>
      </c>
      <c r="BH126" s="206">
        <f t="shared" si="7"/>
        <v>0</v>
      </c>
      <c r="BI126" s="206">
        <f t="shared" si="8"/>
        <v>0</v>
      </c>
      <c r="BJ126" s="18" t="s">
        <v>88</v>
      </c>
      <c r="BK126" s="206">
        <f t="shared" si="9"/>
        <v>0</v>
      </c>
      <c r="BL126" s="18" t="s">
        <v>373</v>
      </c>
      <c r="BM126" s="205" t="s">
        <v>373</v>
      </c>
    </row>
    <row r="127" spans="1:65" s="2" customFormat="1" ht="16.5" customHeight="1">
      <c r="A127" s="35"/>
      <c r="B127" s="36"/>
      <c r="C127" s="194" t="s">
        <v>383</v>
      </c>
      <c r="D127" s="194" t="s">
        <v>368</v>
      </c>
      <c r="E127" s="195" t="s">
        <v>1879</v>
      </c>
      <c r="F127" s="196" t="s">
        <v>1880</v>
      </c>
      <c r="G127" s="197" t="s">
        <v>396</v>
      </c>
      <c r="H127" s="198">
        <v>70</v>
      </c>
      <c r="I127" s="199"/>
      <c r="J127" s="200">
        <f t="shared" si="0"/>
        <v>0</v>
      </c>
      <c r="K127" s="196" t="s">
        <v>1374</v>
      </c>
      <c r="L127" s="40"/>
      <c r="M127" s="201" t="s">
        <v>1</v>
      </c>
      <c r="N127" s="202" t="s">
        <v>46</v>
      </c>
      <c r="O127" s="72"/>
      <c r="P127" s="203">
        <f t="shared" si="1"/>
        <v>0</v>
      </c>
      <c r="Q127" s="203">
        <v>0</v>
      </c>
      <c r="R127" s="203">
        <f t="shared" si="2"/>
        <v>0</v>
      </c>
      <c r="S127" s="203">
        <v>0</v>
      </c>
      <c r="T127" s="204">
        <f t="shared" si="3"/>
        <v>0</v>
      </c>
      <c r="U127" s="35"/>
      <c r="V127" s="35"/>
      <c r="W127" s="35"/>
      <c r="X127" s="35"/>
      <c r="Y127" s="35"/>
      <c r="Z127" s="35"/>
      <c r="AA127" s="35"/>
      <c r="AB127" s="35"/>
      <c r="AC127" s="35"/>
      <c r="AD127" s="35"/>
      <c r="AE127" s="35"/>
      <c r="AR127" s="205" t="s">
        <v>373</v>
      </c>
      <c r="AT127" s="205" t="s">
        <v>368</v>
      </c>
      <c r="AU127" s="205" t="s">
        <v>88</v>
      </c>
      <c r="AY127" s="18" t="s">
        <v>365</v>
      </c>
      <c r="BE127" s="206">
        <f t="shared" si="4"/>
        <v>0</v>
      </c>
      <c r="BF127" s="206">
        <f t="shared" si="5"/>
        <v>0</v>
      </c>
      <c r="BG127" s="206">
        <f t="shared" si="6"/>
        <v>0</v>
      </c>
      <c r="BH127" s="206">
        <f t="shared" si="7"/>
        <v>0</v>
      </c>
      <c r="BI127" s="206">
        <f t="shared" si="8"/>
        <v>0</v>
      </c>
      <c r="BJ127" s="18" t="s">
        <v>88</v>
      </c>
      <c r="BK127" s="206">
        <f t="shared" si="9"/>
        <v>0</v>
      </c>
      <c r="BL127" s="18" t="s">
        <v>373</v>
      </c>
      <c r="BM127" s="205" t="s">
        <v>366</v>
      </c>
    </row>
    <row r="128" spans="1:65" s="2" customFormat="1" ht="21.75" customHeight="1">
      <c r="A128" s="35"/>
      <c r="B128" s="36"/>
      <c r="C128" s="194" t="s">
        <v>373</v>
      </c>
      <c r="D128" s="194" t="s">
        <v>368</v>
      </c>
      <c r="E128" s="195" t="s">
        <v>1881</v>
      </c>
      <c r="F128" s="196" t="s">
        <v>1882</v>
      </c>
      <c r="G128" s="197" t="s">
        <v>396</v>
      </c>
      <c r="H128" s="198">
        <v>70</v>
      </c>
      <c r="I128" s="199"/>
      <c r="J128" s="200">
        <f t="shared" si="0"/>
        <v>0</v>
      </c>
      <c r="K128" s="196" t="s">
        <v>1374</v>
      </c>
      <c r="L128" s="40"/>
      <c r="M128" s="201" t="s">
        <v>1</v>
      </c>
      <c r="N128" s="202" t="s">
        <v>46</v>
      </c>
      <c r="O128" s="72"/>
      <c r="P128" s="203">
        <f t="shared" si="1"/>
        <v>0</v>
      </c>
      <c r="Q128" s="203">
        <v>0</v>
      </c>
      <c r="R128" s="203">
        <f t="shared" si="2"/>
        <v>0</v>
      </c>
      <c r="S128" s="203">
        <v>0</v>
      </c>
      <c r="T128" s="204">
        <f t="shared" si="3"/>
        <v>0</v>
      </c>
      <c r="U128" s="35"/>
      <c r="V128" s="35"/>
      <c r="W128" s="35"/>
      <c r="X128" s="35"/>
      <c r="Y128" s="35"/>
      <c r="Z128" s="35"/>
      <c r="AA128" s="35"/>
      <c r="AB128" s="35"/>
      <c r="AC128" s="35"/>
      <c r="AD128" s="35"/>
      <c r="AE128" s="35"/>
      <c r="AR128" s="205" t="s">
        <v>373</v>
      </c>
      <c r="AT128" s="205" t="s">
        <v>368</v>
      </c>
      <c r="AU128" s="205" t="s">
        <v>88</v>
      </c>
      <c r="AY128" s="18" t="s">
        <v>365</v>
      </c>
      <c r="BE128" s="206">
        <f t="shared" si="4"/>
        <v>0</v>
      </c>
      <c r="BF128" s="206">
        <f t="shared" si="5"/>
        <v>0</v>
      </c>
      <c r="BG128" s="206">
        <f t="shared" si="6"/>
        <v>0</v>
      </c>
      <c r="BH128" s="206">
        <f t="shared" si="7"/>
        <v>0</v>
      </c>
      <c r="BI128" s="206">
        <f t="shared" si="8"/>
        <v>0</v>
      </c>
      <c r="BJ128" s="18" t="s">
        <v>88</v>
      </c>
      <c r="BK128" s="206">
        <f t="shared" si="9"/>
        <v>0</v>
      </c>
      <c r="BL128" s="18" t="s">
        <v>373</v>
      </c>
      <c r="BM128" s="205" t="s">
        <v>411</v>
      </c>
    </row>
    <row r="129" spans="1:65" s="2" customFormat="1" ht="33" customHeight="1">
      <c r="A129" s="35"/>
      <c r="B129" s="36"/>
      <c r="C129" s="194" t="s">
        <v>393</v>
      </c>
      <c r="D129" s="194" t="s">
        <v>368</v>
      </c>
      <c r="E129" s="195" t="s">
        <v>1883</v>
      </c>
      <c r="F129" s="196" t="s">
        <v>1884</v>
      </c>
      <c r="G129" s="197" t="s">
        <v>396</v>
      </c>
      <c r="H129" s="198">
        <v>170</v>
      </c>
      <c r="I129" s="199"/>
      <c r="J129" s="200">
        <f t="shared" si="0"/>
        <v>0</v>
      </c>
      <c r="K129" s="196" t="s">
        <v>1269</v>
      </c>
      <c r="L129" s="40"/>
      <c r="M129" s="201" t="s">
        <v>1</v>
      </c>
      <c r="N129" s="202" t="s">
        <v>46</v>
      </c>
      <c r="O129" s="72"/>
      <c r="P129" s="203">
        <f t="shared" si="1"/>
        <v>0</v>
      </c>
      <c r="Q129" s="203">
        <v>0</v>
      </c>
      <c r="R129" s="203">
        <f t="shared" si="2"/>
        <v>0</v>
      </c>
      <c r="S129" s="203">
        <v>0</v>
      </c>
      <c r="T129" s="204">
        <f t="shared" si="3"/>
        <v>0</v>
      </c>
      <c r="U129" s="35"/>
      <c r="V129" s="35"/>
      <c r="W129" s="35"/>
      <c r="X129" s="35"/>
      <c r="Y129" s="35"/>
      <c r="Z129" s="35"/>
      <c r="AA129" s="35"/>
      <c r="AB129" s="35"/>
      <c r="AC129" s="35"/>
      <c r="AD129" s="35"/>
      <c r="AE129" s="35"/>
      <c r="AR129" s="205" t="s">
        <v>373</v>
      </c>
      <c r="AT129" s="205" t="s">
        <v>368</v>
      </c>
      <c r="AU129" s="205" t="s">
        <v>88</v>
      </c>
      <c r="AY129" s="18" t="s">
        <v>365</v>
      </c>
      <c r="BE129" s="206">
        <f t="shared" si="4"/>
        <v>0</v>
      </c>
      <c r="BF129" s="206">
        <f t="shared" si="5"/>
        <v>0</v>
      </c>
      <c r="BG129" s="206">
        <f t="shared" si="6"/>
        <v>0</v>
      </c>
      <c r="BH129" s="206">
        <f t="shared" si="7"/>
        <v>0</v>
      </c>
      <c r="BI129" s="206">
        <f t="shared" si="8"/>
        <v>0</v>
      </c>
      <c r="BJ129" s="18" t="s">
        <v>88</v>
      </c>
      <c r="BK129" s="206">
        <f t="shared" si="9"/>
        <v>0</v>
      </c>
      <c r="BL129" s="18" t="s">
        <v>373</v>
      </c>
      <c r="BM129" s="205" t="s">
        <v>425</v>
      </c>
    </row>
    <row r="130" spans="1:65" s="2" customFormat="1" ht="16.5" customHeight="1">
      <c r="A130" s="35"/>
      <c r="B130" s="36"/>
      <c r="C130" s="194" t="s">
        <v>366</v>
      </c>
      <c r="D130" s="194" t="s">
        <v>368</v>
      </c>
      <c r="E130" s="195" t="s">
        <v>1885</v>
      </c>
      <c r="F130" s="196" t="s">
        <v>1886</v>
      </c>
      <c r="G130" s="197" t="s">
        <v>396</v>
      </c>
      <c r="H130" s="198">
        <v>170</v>
      </c>
      <c r="I130" s="199"/>
      <c r="J130" s="200">
        <f t="shared" si="0"/>
        <v>0</v>
      </c>
      <c r="K130" s="196" t="s">
        <v>1269</v>
      </c>
      <c r="L130" s="40"/>
      <c r="M130" s="201" t="s">
        <v>1</v>
      </c>
      <c r="N130" s="202" t="s">
        <v>46</v>
      </c>
      <c r="O130" s="72"/>
      <c r="P130" s="203">
        <f t="shared" si="1"/>
        <v>0</v>
      </c>
      <c r="Q130" s="203">
        <v>0</v>
      </c>
      <c r="R130" s="203">
        <f t="shared" si="2"/>
        <v>0</v>
      </c>
      <c r="S130" s="203">
        <v>0</v>
      </c>
      <c r="T130" s="204">
        <f t="shared" si="3"/>
        <v>0</v>
      </c>
      <c r="U130" s="35"/>
      <c r="V130" s="35"/>
      <c r="W130" s="35"/>
      <c r="X130" s="35"/>
      <c r="Y130" s="35"/>
      <c r="Z130" s="35"/>
      <c r="AA130" s="35"/>
      <c r="AB130" s="35"/>
      <c r="AC130" s="35"/>
      <c r="AD130" s="35"/>
      <c r="AE130" s="35"/>
      <c r="AR130" s="205" t="s">
        <v>373</v>
      </c>
      <c r="AT130" s="205" t="s">
        <v>368</v>
      </c>
      <c r="AU130" s="205" t="s">
        <v>88</v>
      </c>
      <c r="AY130" s="18" t="s">
        <v>365</v>
      </c>
      <c r="BE130" s="206">
        <f t="shared" si="4"/>
        <v>0</v>
      </c>
      <c r="BF130" s="206">
        <f t="shared" si="5"/>
        <v>0</v>
      </c>
      <c r="BG130" s="206">
        <f t="shared" si="6"/>
        <v>0</v>
      </c>
      <c r="BH130" s="206">
        <f t="shared" si="7"/>
        <v>0</v>
      </c>
      <c r="BI130" s="206">
        <f t="shared" si="8"/>
        <v>0</v>
      </c>
      <c r="BJ130" s="18" t="s">
        <v>88</v>
      </c>
      <c r="BK130" s="206">
        <f t="shared" si="9"/>
        <v>0</v>
      </c>
      <c r="BL130" s="18" t="s">
        <v>373</v>
      </c>
      <c r="BM130" s="205" t="s">
        <v>439</v>
      </c>
    </row>
    <row r="131" spans="1:65" s="2" customFormat="1" ht="44.25" customHeight="1">
      <c r="A131" s="35"/>
      <c r="B131" s="36"/>
      <c r="C131" s="194" t="s">
        <v>405</v>
      </c>
      <c r="D131" s="194" t="s">
        <v>368</v>
      </c>
      <c r="E131" s="195" t="s">
        <v>1887</v>
      </c>
      <c r="F131" s="196" t="s">
        <v>1888</v>
      </c>
      <c r="G131" s="197" t="s">
        <v>1331</v>
      </c>
      <c r="H131" s="198">
        <v>90</v>
      </c>
      <c r="I131" s="199"/>
      <c r="J131" s="200">
        <f t="shared" si="0"/>
        <v>0</v>
      </c>
      <c r="K131" s="196" t="s">
        <v>1374</v>
      </c>
      <c r="L131" s="40"/>
      <c r="M131" s="201" t="s">
        <v>1</v>
      </c>
      <c r="N131" s="202" t="s">
        <v>46</v>
      </c>
      <c r="O131" s="72"/>
      <c r="P131" s="203">
        <f t="shared" si="1"/>
        <v>0</v>
      </c>
      <c r="Q131" s="203">
        <v>0</v>
      </c>
      <c r="R131" s="203">
        <f t="shared" si="2"/>
        <v>0</v>
      </c>
      <c r="S131" s="203">
        <v>0</v>
      </c>
      <c r="T131" s="204">
        <f t="shared" si="3"/>
        <v>0</v>
      </c>
      <c r="U131" s="35"/>
      <c r="V131" s="35"/>
      <c r="W131" s="35"/>
      <c r="X131" s="35"/>
      <c r="Y131" s="35"/>
      <c r="Z131" s="35"/>
      <c r="AA131" s="35"/>
      <c r="AB131" s="35"/>
      <c r="AC131" s="35"/>
      <c r="AD131" s="35"/>
      <c r="AE131" s="35"/>
      <c r="AR131" s="205" t="s">
        <v>373</v>
      </c>
      <c r="AT131" s="205" t="s">
        <v>368</v>
      </c>
      <c r="AU131" s="205" t="s">
        <v>88</v>
      </c>
      <c r="AY131" s="18" t="s">
        <v>365</v>
      </c>
      <c r="BE131" s="206">
        <f t="shared" si="4"/>
        <v>0</v>
      </c>
      <c r="BF131" s="206">
        <f t="shared" si="5"/>
        <v>0</v>
      </c>
      <c r="BG131" s="206">
        <f t="shared" si="6"/>
        <v>0</v>
      </c>
      <c r="BH131" s="206">
        <f t="shared" si="7"/>
        <v>0</v>
      </c>
      <c r="BI131" s="206">
        <f t="shared" si="8"/>
        <v>0</v>
      </c>
      <c r="BJ131" s="18" t="s">
        <v>88</v>
      </c>
      <c r="BK131" s="206">
        <f t="shared" si="9"/>
        <v>0</v>
      </c>
      <c r="BL131" s="18" t="s">
        <v>373</v>
      </c>
      <c r="BM131" s="205" t="s">
        <v>451</v>
      </c>
    </row>
    <row r="132" spans="1:65" s="2" customFormat="1" ht="24.2" customHeight="1">
      <c r="A132" s="35"/>
      <c r="B132" s="36"/>
      <c r="C132" s="194" t="s">
        <v>411</v>
      </c>
      <c r="D132" s="194" t="s">
        <v>368</v>
      </c>
      <c r="E132" s="195" t="s">
        <v>1889</v>
      </c>
      <c r="F132" s="196" t="s">
        <v>1890</v>
      </c>
      <c r="G132" s="197" t="s">
        <v>1331</v>
      </c>
      <c r="H132" s="198">
        <v>5</v>
      </c>
      <c r="I132" s="199"/>
      <c r="J132" s="200">
        <f t="shared" si="0"/>
        <v>0</v>
      </c>
      <c r="K132" s="196" t="s">
        <v>1374</v>
      </c>
      <c r="L132" s="40"/>
      <c r="M132" s="201" t="s">
        <v>1</v>
      </c>
      <c r="N132" s="202" t="s">
        <v>46</v>
      </c>
      <c r="O132" s="72"/>
      <c r="P132" s="203">
        <f t="shared" si="1"/>
        <v>0</v>
      </c>
      <c r="Q132" s="203">
        <v>0</v>
      </c>
      <c r="R132" s="203">
        <f t="shared" si="2"/>
        <v>0</v>
      </c>
      <c r="S132" s="203">
        <v>0</v>
      </c>
      <c r="T132" s="204">
        <f t="shared" si="3"/>
        <v>0</v>
      </c>
      <c r="U132" s="35"/>
      <c r="V132" s="35"/>
      <c r="W132" s="35"/>
      <c r="X132" s="35"/>
      <c r="Y132" s="35"/>
      <c r="Z132" s="35"/>
      <c r="AA132" s="35"/>
      <c r="AB132" s="35"/>
      <c r="AC132" s="35"/>
      <c r="AD132" s="35"/>
      <c r="AE132" s="35"/>
      <c r="AR132" s="205" t="s">
        <v>373</v>
      </c>
      <c r="AT132" s="205" t="s">
        <v>368</v>
      </c>
      <c r="AU132" s="205" t="s">
        <v>88</v>
      </c>
      <c r="AY132" s="18" t="s">
        <v>365</v>
      </c>
      <c r="BE132" s="206">
        <f t="shared" si="4"/>
        <v>0</v>
      </c>
      <c r="BF132" s="206">
        <f t="shared" si="5"/>
        <v>0</v>
      </c>
      <c r="BG132" s="206">
        <f t="shared" si="6"/>
        <v>0</v>
      </c>
      <c r="BH132" s="206">
        <f t="shared" si="7"/>
        <v>0</v>
      </c>
      <c r="BI132" s="206">
        <f t="shared" si="8"/>
        <v>0</v>
      </c>
      <c r="BJ132" s="18" t="s">
        <v>88</v>
      </c>
      <c r="BK132" s="206">
        <f t="shared" si="9"/>
        <v>0</v>
      </c>
      <c r="BL132" s="18" t="s">
        <v>373</v>
      </c>
      <c r="BM132" s="205" t="s">
        <v>421</v>
      </c>
    </row>
    <row r="133" spans="1:65" s="2" customFormat="1" ht="24.2" customHeight="1">
      <c r="A133" s="35"/>
      <c r="B133" s="36"/>
      <c r="C133" s="194" t="s">
        <v>400</v>
      </c>
      <c r="D133" s="194" t="s">
        <v>368</v>
      </c>
      <c r="E133" s="195" t="s">
        <v>1891</v>
      </c>
      <c r="F133" s="196" t="s">
        <v>1892</v>
      </c>
      <c r="G133" s="197" t="s">
        <v>1331</v>
      </c>
      <c r="H133" s="198">
        <v>160</v>
      </c>
      <c r="I133" s="199"/>
      <c r="J133" s="200">
        <f t="shared" si="0"/>
        <v>0</v>
      </c>
      <c r="K133" s="196" t="s">
        <v>1374</v>
      </c>
      <c r="L133" s="40"/>
      <c r="M133" s="201" t="s">
        <v>1</v>
      </c>
      <c r="N133" s="202" t="s">
        <v>46</v>
      </c>
      <c r="O133" s="72"/>
      <c r="P133" s="203">
        <f t="shared" si="1"/>
        <v>0</v>
      </c>
      <c r="Q133" s="203">
        <v>0</v>
      </c>
      <c r="R133" s="203">
        <f t="shared" si="2"/>
        <v>0</v>
      </c>
      <c r="S133" s="203">
        <v>0</v>
      </c>
      <c r="T133" s="204">
        <f t="shared" si="3"/>
        <v>0</v>
      </c>
      <c r="U133" s="35"/>
      <c r="V133" s="35"/>
      <c r="W133" s="35"/>
      <c r="X133" s="35"/>
      <c r="Y133" s="35"/>
      <c r="Z133" s="35"/>
      <c r="AA133" s="35"/>
      <c r="AB133" s="35"/>
      <c r="AC133" s="35"/>
      <c r="AD133" s="35"/>
      <c r="AE133" s="35"/>
      <c r="AR133" s="205" t="s">
        <v>373</v>
      </c>
      <c r="AT133" s="205" t="s">
        <v>368</v>
      </c>
      <c r="AU133" s="205" t="s">
        <v>88</v>
      </c>
      <c r="AY133" s="18" t="s">
        <v>365</v>
      </c>
      <c r="BE133" s="206">
        <f t="shared" si="4"/>
        <v>0</v>
      </c>
      <c r="BF133" s="206">
        <f t="shared" si="5"/>
        <v>0</v>
      </c>
      <c r="BG133" s="206">
        <f t="shared" si="6"/>
        <v>0</v>
      </c>
      <c r="BH133" s="206">
        <f t="shared" si="7"/>
        <v>0</v>
      </c>
      <c r="BI133" s="206">
        <f t="shared" si="8"/>
        <v>0</v>
      </c>
      <c r="BJ133" s="18" t="s">
        <v>88</v>
      </c>
      <c r="BK133" s="206">
        <f t="shared" si="9"/>
        <v>0</v>
      </c>
      <c r="BL133" s="18" t="s">
        <v>373</v>
      </c>
      <c r="BM133" s="205" t="s">
        <v>474</v>
      </c>
    </row>
    <row r="134" spans="1:65" s="2" customFormat="1" ht="37.9" customHeight="1">
      <c r="A134" s="35"/>
      <c r="B134" s="36"/>
      <c r="C134" s="194" t="s">
        <v>425</v>
      </c>
      <c r="D134" s="194" t="s">
        <v>368</v>
      </c>
      <c r="E134" s="195" t="s">
        <v>1893</v>
      </c>
      <c r="F134" s="196" t="s">
        <v>1894</v>
      </c>
      <c r="G134" s="197" t="s">
        <v>1331</v>
      </c>
      <c r="H134" s="198">
        <v>67</v>
      </c>
      <c r="I134" s="199"/>
      <c r="J134" s="200">
        <f t="shared" si="0"/>
        <v>0</v>
      </c>
      <c r="K134" s="196" t="s">
        <v>1374</v>
      </c>
      <c r="L134" s="40"/>
      <c r="M134" s="201" t="s">
        <v>1</v>
      </c>
      <c r="N134" s="202" t="s">
        <v>46</v>
      </c>
      <c r="O134" s="72"/>
      <c r="P134" s="203">
        <f t="shared" si="1"/>
        <v>0</v>
      </c>
      <c r="Q134" s="203">
        <v>0</v>
      </c>
      <c r="R134" s="203">
        <f t="shared" si="2"/>
        <v>0</v>
      </c>
      <c r="S134" s="203">
        <v>0</v>
      </c>
      <c r="T134" s="204">
        <f t="shared" si="3"/>
        <v>0</v>
      </c>
      <c r="U134" s="35"/>
      <c r="V134" s="35"/>
      <c r="W134" s="35"/>
      <c r="X134" s="35"/>
      <c r="Y134" s="35"/>
      <c r="Z134" s="35"/>
      <c r="AA134" s="35"/>
      <c r="AB134" s="35"/>
      <c r="AC134" s="35"/>
      <c r="AD134" s="35"/>
      <c r="AE134" s="35"/>
      <c r="AR134" s="205" t="s">
        <v>373</v>
      </c>
      <c r="AT134" s="205" t="s">
        <v>368</v>
      </c>
      <c r="AU134" s="205" t="s">
        <v>88</v>
      </c>
      <c r="AY134" s="18" t="s">
        <v>365</v>
      </c>
      <c r="BE134" s="206">
        <f t="shared" si="4"/>
        <v>0</v>
      </c>
      <c r="BF134" s="206">
        <f t="shared" si="5"/>
        <v>0</v>
      </c>
      <c r="BG134" s="206">
        <f t="shared" si="6"/>
        <v>0</v>
      </c>
      <c r="BH134" s="206">
        <f t="shared" si="7"/>
        <v>0</v>
      </c>
      <c r="BI134" s="206">
        <f t="shared" si="8"/>
        <v>0</v>
      </c>
      <c r="BJ134" s="18" t="s">
        <v>88</v>
      </c>
      <c r="BK134" s="206">
        <f t="shared" si="9"/>
        <v>0</v>
      </c>
      <c r="BL134" s="18" t="s">
        <v>373</v>
      </c>
      <c r="BM134" s="205" t="s">
        <v>484</v>
      </c>
    </row>
    <row r="135" spans="1:65" s="2" customFormat="1" ht="48.75">
      <c r="A135" s="35"/>
      <c r="B135" s="36"/>
      <c r="C135" s="37"/>
      <c r="D135" s="209" t="s">
        <v>1270</v>
      </c>
      <c r="E135" s="37"/>
      <c r="F135" s="275" t="s">
        <v>1895</v>
      </c>
      <c r="G135" s="37"/>
      <c r="H135" s="37"/>
      <c r="I135" s="276"/>
      <c r="J135" s="37"/>
      <c r="K135" s="37"/>
      <c r="L135" s="40"/>
      <c r="M135" s="261"/>
      <c r="N135" s="262"/>
      <c r="O135" s="72"/>
      <c r="P135" s="72"/>
      <c r="Q135" s="72"/>
      <c r="R135" s="72"/>
      <c r="S135" s="72"/>
      <c r="T135" s="73"/>
      <c r="U135" s="35"/>
      <c r="V135" s="35"/>
      <c r="W135" s="35"/>
      <c r="X135" s="35"/>
      <c r="Y135" s="35"/>
      <c r="Z135" s="35"/>
      <c r="AA135" s="35"/>
      <c r="AB135" s="35"/>
      <c r="AC135" s="35"/>
      <c r="AD135" s="35"/>
      <c r="AE135" s="35"/>
      <c r="AT135" s="18" t="s">
        <v>1270</v>
      </c>
      <c r="AU135" s="18" t="s">
        <v>88</v>
      </c>
    </row>
    <row r="136" spans="1:65" s="2" customFormat="1" ht="24.2" customHeight="1">
      <c r="A136" s="35"/>
      <c r="B136" s="36"/>
      <c r="C136" s="194" t="s">
        <v>431</v>
      </c>
      <c r="D136" s="194" t="s">
        <v>368</v>
      </c>
      <c r="E136" s="195" t="s">
        <v>1896</v>
      </c>
      <c r="F136" s="196" t="s">
        <v>1897</v>
      </c>
      <c r="G136" s="197" t="s">
        <v>396</v>
      </c>
      <c r="H136" s="198">
        <v>220</v>
      </c>
      <c r="I136" s="199"/>
      <c r="J136" s="200">
        <f t="shared" ref="J136:J156" si="10">ROUND(I136*H136,2)</f>
        <v>0</v>
      </c>
      <c r="K136" s="196" t="s">
        <v>1269</v>
      </c>
      <c r="L136" s="40"/>
      <c r="M136" s="201" t="s">
        <v>1</v>
      </c>
      <c r="N136" s="202" t="s">
        <v>46</v>
      </c>
      <c r="O136" s="72"/>
      <c r="P136" s="203">
        <f t="shared" ref="P136:P156" si="11">O136*H136</f>
        <v>0</v>
      </c>
      <c r="Q136" s="203">
        <v>0</v>
      </c>
      <c r="R136" s="203">
        <f t="shared" ref="R136:R156" si="12">Q136*H136</f>
        <v>0</v>
      </c>
      <c r="S136" s="203">
        <v>0</v>
      </c>
      <c r="T136" s="204">
        <f t="shared" ref="T136:T156" si="13">S136*H136</f>
        <v>0</v>
      </c>
      <c r="U136" s="35"/>
      <c r="V136" s="35"/>
      <c r="W136" s="35"/>
      <c r="X136" s="35"/>
      <c r="Y136" s="35"/>
      <c r="Z136" s="35"/>
      <c r="AA136" s="35"/>
      <c r="AB136" s="35"/>
      <c r="AC136" s="35"/>
      <c r="AD136" s="35"/>
      <c r="AE136" s="35"/>
      <c r="AR136" s="205" t="s">
        <v>373</v>
      </c>
      <c r="AT136" s="205" t="s">
        <v>368</v>
      </c>
      <c r="AU136" s="205" t="s">
        <v>88</v>
      </c>
      <c r="AY136" s="18" t="s">
        <v>365</v>
      </c>
      <c r="BE136" s="206">
        <f t="shared" ref="BE136:BE156" si="14">IF(N136="základní",J136,0)</f>
        <v>0</v>
      </c>
      <c r="BF136" s="206">
        <f t="shared" ref="BF136:BF156" si="15">IF(N136="snížená",J136,0)</f>
        <v>0</v>
      </c>
      <c r="BG136" s="206">
        <f t="shared" ref="BG136:BG156" si="16">IF(N136="zákl. přenesená",J136,0)</f>
        <v>0</v>
      </c>
      <c r="BH136" s="206">
        <f t="shared" ref="BH136:BH156" si="17">IF(N136="sníž. přenesená",J136,0)</f>
        <v>0</v>
      </c>
      <c r="BI136" s="206">
        <f t="shared" ref="BI136:BI156" si="18">IF(N136="nulová",J136,0)</f>
        <v>0</v>
      </c>
      <c r="BJ136" s="18" t="s">
        <v>88</v>
      </c>
      <c r="BK136" s="206">
        <f t="shared" ref="BK136:BK156" si="19">ROUND(I136*H136,2)</f>
        <v>0</v>
      </c>
      <c r="BL136" s="18" t="s">
        <v>373</v>
      </c>
      <c r="BM136" s="205" t="s">
        <v>494</v>
      </c>
    </row>
    <row r="137" spans="1:65" s="2" customFormat="1" ht="21.75" customHeight="1">
      <c r="A137" s="35"/>
      <c r="B137" s="36"/>
      <c r="C137" s="194" t="s">
        <v>439</v>
      </c>
      <c r="D137" s="194" t="s">
        <v>368</v>
      </c>
      <c r="E137" s="195" t="s">
        <v>1743</v>
      </c>
      <c r="F137" s="196" t="s">
        <v>1898</v>
      </c>
      <c r="G137" s="197" t="s">
        <v>1899</v>
      </c>
      <c r="H137" s="198">
        <v>1</v>
      </c>
      <c r="I137" s="199"/>
      <c r="J137" s="200">
        <f t="shared" si="10"/>
        <v>0</v>
      </c>
      <c r="K137" s="196" t="s">
        <v>1374</v>
      </c>
      <c r="L137" s="40"/>
      <c r="M137" s="201" t="s">
        <v>1</v>
      </c>
      <c r="N137" s="202" t="s">
        <v>46</v>
      </c>
      <c r="O137" s="72"/>
      <c r="P137" s="203">
        <f t="shared" si="11"/>
        <v>0</v>
      </c>
      <c r="Q137" s="203">
        <v>0</v>
      </c>
      <c r="R137" s="203">
        <f t="shared" si="12"/>
        <v>0</v>
      </c>
      <c r="S137" s="203">
        <v>0</v>
      </c>
      <c r="T137" s="204">
        <f t="shared" si="13"/>
        <v>0</v>
      </c>
      <c r="U137" s="35"/>
      <c r="V137" s="35"/>
      <c r="W137" s="35"/>
      <c r="X137" s="35"/>
      <c r="Y137" s="35"/>
      <c r="Z137" s="35"/>
      <c r="AA137" s="35"/>
      <c r="AB137" s="35"/>
      <c r="AC137" s="35"/>
      <c r="AD137" s="35"/>
      <c r="AE137" s="35"/>
      <c r="AR137" s="205" t="s">
        <v>373</v>
      </c>
      <c r="AT137" s="205" t="s">
        <v>368</v>
      </c>
      <c r="AU137" s="205" t="s">
        <v>88</v>
      </c>
      <c r="AY137" s="18" t="s">
        <v>365</v>
      </c>
      <c r="BE137" s="206">
        <f t="shared" si="14"/>
        <v>0</v>
      </c>
      <c r="BF137" s="206">
        <f t="shared" si="15"/>
        <v>0</v>
      </c>
      <c r="BG137" s="206">
        <f t="shared" si="16"/>
        <v>0</v>
      </c>
      <c r="BH137" s="206">
        <f t="shared" si="17"/>
        <v>0</v>
      </c>
      <c r="BI137" s="206">
        <f t="shared" si="18"/>
        <v>0</v>
      </c>
      <c r="BJ137" s="18" t="s">
        <v>88</v>
      </c>
      <c r="BK137" s="206">
        <f t="shared" si="19"/>
        <v>0</v>
      </c>
      <c r="BL137" s="18" t="s">
        <v>373</v>
      </c>
      <c r="BM137" s="205" t="s">
        <v>504</v>
      </c>
    </row>
    <row r="138" spans="1:65" s="2" customFormat="1" ht="16.5" customHeight="1">
      <c r="A138" s="35"/>
      <c r="B138" s="36"/>
      <c r="C138" s="194" t="s">
        <v>445</v>
      </c>
      <c r="D138" s="194" t="s">
        <v>368</v>
      </c>
      <c r="E138" s="195" t="s">
        <v>1900</v>
      </c>
      <c r="F138" s="196" t="s">
        <v>1901</v>
      </c>
      <c r="G138" s="197" t="s">
        <v>1331</v>
      </c>
      <c r="H138" s="198">
        <v>7</v>
      </c>
      <c r="I138" s="199"/>
      <c r="J138" s="200">
        <f t="shared" si="10"/>
        <v>0</v>
      </c>
      <c r="K138" s="196" t="s">
        <v>1269</v>
      </c>
      <c r="L138" s="40"/>
      <c r="M138" s="201" t="s">
        <v>1</v>
      </c>
      <c r="N138" s="202" t="s">
        <v>46</v>
      </c>
      <c r="O138" s="72"/>
      <c r="P138" s="203">
        <f t="shared" si="11"/>
        <v>0</v>
      </c>
      <c r="Q138" s="203">
        <v>0</v>
      </c>
      <c r="R138" s="203">
        <f t="shared" si="12"/>
        <v>0</v>
      </c>
      <c r="S138" s="203">
        <v>0</v>
      </c>
      <c r="T138" s="204">
        <f t="shared" si="13"/>
        <v>0</v>
      </c>
      <c r="U138" s="35"/>
      <c r="V138" s="35"/>
      <c r="W138" s="35"/>
      <c r="X138" s="35"/>
      <c r="Y138" s="35"/>
      <c r="Z138" s="35"/>
      <c r="AA138" s="35"/>
      <c r="AB138" s="35"/>
      <c r="AC138" s="35"/>
      <c r="AD138" s="35"/>
      <c r="AE138" s="35"/>
      <c r="AR138" s="205" t="s">
        <v>373</v>
      </c>
      <c r="AT138" s="205" t="s">
        <v>368</v>
      </c>
      <c r="AU138" s="205" t="s">
        <v>88</v>
      </c>
      <c r="AY138" s="18" t="s">
        <v>365</v>
      </c>
      <c r="BE138" s="206">
        <f t="shared" si="14"/>
        <v>0</v>
      </c>
      <c r="BF138" s="206">
        <f t="shared" si="15"/>
        <v>0</v>
      </c>
      <c r="BG138" s="206">
        <f t="shared" si="16"/>
        <v>0</v>
      </c>
      <c r="BH138" s="206">
        <f t="shared" si="17"/>
        <v>0</v>
      </c>
      <c r="BI138" s="206">
        <f t="shared" si="18"/>
        <v>0</v>
      </c>
      <c r="BJ138" s="18" t="s">
        <v>88</v>
      </c>
      <c r="BK138" s="206">
        <f t="shared" si="19"/>
        <v>0</v>
      </c>
      <c r="BL138" s="18" t="s">
        <v>373</v>
      </c>
      <c r="BM138" s="205" t="s">
        <v>514</v>
      </c>
    </row>
    <row r="139" spans="1:65" s="2" customFormat="1" ht="33" customHeight="1">
      <c r="A139" s="35"/>
      <c r="B139" s="36"/>
      <c r="C139" s="194" t="s">
        <v>451</v>
      </c>
      <c r="D139" s="194" t="s">
        <v>368</v>
      </c>
      <c r="E139" s="195" t="s">
        <v>1902</v>
      </c>
      <c r="F139" s="196" t="s">
        <v>1903</v>
      </c>
      <c r="G139" s="197" t="s">
        <v>1331</v>
      </c>
      <c r="H139" s="198">
        <v>7</v>
      </c>
      <c r="I139" s="199"/>
      <c r="J139" s="200">
        <f t="shared" si="10"/>
        <v>0</v>
      </c>
      <c r="K139" s="196" t="s">
        <v>1374</v>
      </c>
      <c r="L139" s="40"/>
      <c r="M139" s="201" t="s">
        <v>1</v>
      </c>
      <c r="N139" s="202" t="s">
        <v>46</v>
      </c>
      <c r="O139" s="72"/>
      <c r="P139" s="203">
        <f t="shared" si="11"/>
        <v>0</v>
      </c>
      <c r="Q139" s="203">
        <v>0</v>
      </c>
      <c r="R139" s="203">
        <f t="shared" si="12"/>
        <v>0</v>
      </c>
      <c r="S139" s="203">
        <v>0</v>
      </c>
      <c r="T139" s="204">
        <f t="shared" si="13"/>
        <v>0</v>
      </c>
      <c r="U139" s="35"/>
      <c r="V139" s="35"/>
      <c r="W139" s="35"/>
      <c r="X139" s="35"/>
      <c r="Y139" s="35"/>
      <c r="Z139" s="35"/>
      <c r="AA139" s="35"/>
      <c r="AB139" s="35"/>
      <c r="AC139" s="35"/>
      <c r="AD139" s="35"/>
      <c r="AE139" s="35"/>
      <c r="AR139" s="205" t="s">
        <v>373</v>
      </c>
      <c r="AT139" s="205" t="s">
        <v>368</v>
      </c>
      <c r="AU139" s="205" t="s">
        <v>88</v>
      </c>
      <c r="AY139" s="18" t="s">
        <v>365</v>
      </c>
      <c r="BE139" s="206">
        <f t="shared" si="14"/>
        <v>0</v>
      </c>
      <c r="BF139" s="206">
        <f t="shared" si="15"/>
        <v>0</v>
      </c>
      <c r="BG139" s="206">
        <f t="shared" si="16"/>
        <v>0</v>
      </c>
      <c r="BH139" s="206">
        <f t="shared" si="17"/>
        <v>0</v>
      </c>
      <c r="BI139" s="206">
        <f t="shared" si="18"/>
        <v>0</v>
      </c>
      <c r="BJ139" s="18" t="s">
        <v>88</v>
      </c>
      <c r="BK139" s="206">
        <f t="shared" si="19"/>
        <v>0</v>
      </c>
      <c r="BL139" s="18" t="s">
        <v>373</v>
      </c>
      <c r="BM139" s="205" t="s">
        <v>523</v>
      </c>
    </row>
    <row r="140" spans="1:65" s="2" customFormat="1" ht="24.2" customHeight="1">
      <c r="A140" s="35"/>
      <c r="B140" s="36"/>
      <c r="C140" s="194" t="s">
        <v>8</v>
      </c>
      <c r="D140" s="194" t="s">
        <v>368</v>
      </c>
      <c r="E140" s="195" t="s">
        <v>1904</v>
      </c>
      <c r="F140" s="196" t="s">
        <v>1905</v>
      </c>
      <c r="G140" s="197" t="s">
        <v>1331</v>
      </c>
      <c r="H140" s="198">
        <v>40</v>
      </c>
      <c r="I140" s="199"/>
      <c r="J140" s="200">
        <f t="shared" si="10"/>
        <v>0</v>
      </c>
      <c r="K140" s="196" t="s">
        <v>1374</v>
      </c>
      <c r="L140" s="40"/>
      <c r="M140" s="201" t="s">
        <v>1</v>
      </c>
      <c r="N140" s="202" t="s">
        <v>46</v>
      </c>
      <c r="O140" s="72"/>
      <c r="P140" s="203">
        <f t="shared" si="11"/>
        <v>0</v>
      </c>
      <c r="Q140" s="203">
        <v>0</v>
      </c>
      <c r="R140" s="203">
        <f t="shared" si="12"/>
        <v>0</v>
      </c>
      <c r="S140" s="203">
        <v>0</v>
      </c>
      <c r="T140" s="204">
        <f t="shared" si="13"/>
        <v>0</v>
      </c>
      <c r="U140" s="35"/>
      <c r="V140" s="35"/>
      <c r="W140" s="35"/>
      <c r="X140" s="35"/>
      <c r="Y140" s="35"/>
      <c r="Z140" s="35"/>
      <c r="AA140" s="35"/>
      <c r="AB140" s="35"/>
      <c r="AC140" s="35"/>
      <c r="AD140" s="35"/>
      <c r="AE140" s="35"/>
      <c r="AR140" s="205" t="s">
        <v>373</v>
      </c>
      <c r="AT140" s="205" t="s">
        <v>368</v>
      </c>
      <c r="AU140" s="205" t="s">
        <v>88</v>
      </c>
      <c r="AY140" s="18" t="s">
        <v>365</v>
      </c>
      <c r="BE140" s="206">
        <f t="shared" si="14"/>
        <v>0</v>
      </c>
      <c r="BF140" s="206">
        <f t="shared" si="15"/>
        <v>0</v>
      </c>
      <c r="BG140" s="206">
        <f t="shared" si="16"/>
        <v>0</v>
      </c>
      <c r="BH140" s="206">
        <f t="shared" si="17"/>
        <v>0</v>
      </c>
      <c r="BI140" s="206">
        <f t="shared" si="18"/>
        <v>0</v>
      </c>
      <c r="BJ140" s="18" t="s">
        <v>88</v>
      </c>
      <c r="BK140" s="206">
        <f t="shared" si="19"/>
        <v>0</v>
      </c>
      <c r="BL140" s="18" t="s">
        <v>373</v>
      </c>
      <c r="BM140" s="205" t="s">
        <v>535</v>
      </c>
    </row>
    <row r="141" spans="1:65" s="2" customFormat="1" ht="24.2" customHeight="1">
      <c r="A141" s="35"/>
      <c r="B141" s="36"/>
      <c r="C141" s="194" t="s">
        <v>421</v>
      </c>
      <c r="D141" s="194" t="s">
        <v>368</v>
      </c>
      <c r="E141" s="195" t="s">
        <v>1906</v>
      </c>
      <c r="F141" s="196" t="s">
        <v>1907</v>
      </c>
      <c r="G141" s="197" t="s">
        <v>1331</v>
      </c>
      <c r="H141" s="198">
        <v>40</v>
      </c>
      <c r="I141" s="199"/>
      <c r="J141" s="200">
        <f t="shared" si="10"/>
        <v>0</v>
      </c>
      <c r="K141" s="196" t="s">
        <v>1269</v>
      </c>
      <c r="L141" s="40"/>
      <c r="M141" s="201" t="s">
        <v>1</v>
      </c>
      <c r="N141" s="202" t="s">
        <v>46</v>
      </c>
      <c r="O141" s="72"/>
      <c r="P141" s="203">
        <f t="shared" si="11"/>
        <v>0</v>
      </c>
      <c r="Q141" s="203">
        <v>0</v>
      </c>
      <c r="R141" s="203">
        <f t="shared" si="12"/>
        <v>0</v>
      </c>
      <c r="S141" s="203">
        <v>0</v>
      </c>
      <c r="T141" s="204">
        <f t="shared" si="13"/>
        <v>0</v>
      </c>
      <c r="U141" s="35"/>
      <c r="V141" s="35"/>
      <c r="W141" s="35"/>
      <c r="X141" s="35"/>
      <c r="Y141" s="35"/>
      <c r="Z141" s="35"/>
      <c r="AA141" s="35"/>
      <c r="AB141" s="35"/>
      <c r="AC141" s="35"/>
      <c r="AD141" s="35"/>
      <c r="AE141" s="35"/>
      <c r="AR141" s="205" t="s">
        <v>373</v>
      </c>
      <c r="AT141" s="205" t="s">
        <v>368</v>
      </c>
      <c r="AU141" s="205" t="s">
        <v>88</v>
      </c>
      <c r="AY141" s="18" t="s">
        <v>365</v>
      </c>
      <c r="BE141" s="206">
        <f t="shared" si="14"/>
        <v>0</v>
      </c>
      <c r="BF141" s="206">
        <f t="shared" si="15"/>
        <v>0</v>
      </c>
      <c r="BG141" s="206">
        <f t="shared" si="16"/>
        <v>0</v>
      </c>
      <c r="BH141" s="206">
        <f t="shared" si="17"/>
        <v>0</v>
      </c>
      <c r="BI141" s="206">
        <f t="shared" si="18"/>
        <v>0</v>
      </c>
      <c r="BJ141" s="18" t="s">
        <v>88</v>
      </c>
      <c r="BK141" s="206">
        <f t="shared" si="19"/>
        <v>0</v>
      </c>
      <c r="BL141" s="18" t="s">
        <v>373</v>
      </c>
      <c r="BM141" s="205" t="s">
        <v>436</v>
      </c>
    </row>
    <row r="142" spans="1:65" s="2" customFormat="1" ht="24.2" customHeight="1">
      <c r="A142" s="35"/>
      <c r="B142" s="36"/>
      <c r="C142" s="194" t="s">
        <v>467</v>
      </c>
      <c r="D142" s="194" t="s">
        <v>368</v>
      </c>
      <c r="E142" s="195" t="s">
        <v>1908</v>
      </c>
      <c r="F142" s="196" t="s">
        <v>1909</v>
      </c>
      <c r="G142" s="197" t="s">
        <v>1331</v>
      </c>
      <c r="H142" s="198">
        <v>4</v>
      </c>
      <c r="I142" s="199"/>
      <c r="J142" s="200">
        <f t="shared" si="10"/>
        <v>0</v>
      </c>
      <c r="K142" s="196" t="s">
        <v>1374</v>
      </c>
      <c r="L142" s="40"/>
      <c r="M142" s="201" t="s">
        <v>1</v>
      </c>
      <c r="N142" s="202" t="s">
        <v>46</v>
      </c>
      <c r="O142" s="72"/>
      <c r="P142" s="203">
        <f t="shared" si="11"/>
        <v>0</v>
      </c>
      <c r="Q142" s="203">
        <v>0</v>
      </c>
      <c r="R142" s="203">
        <f t="shared" si="12"/>
        <v>0</v>
      </c>
      <c r="S142" s="203">
        <v>0</v>
      </c>
      <c r="T142" s="204">
        <f t="shared" si="13"/>
        <v>0</v>
      </c>
      <c r="U142" s="35"/>
      <c r="V142" s="35"/>
      <c r="W142" s="35"/>
      <c r="X142" s="35"/>
      <c r="Y142" s="35"/>
      <c r="Z142" s="35"/>
      <c r="AA142" s="35"/>
      <c r="AB142" s="35"/>
      <c r="AC142" s="35"/>
      <c r="AD142" s="35"/>
      <c r="AE142" s="35"/>
      <c r="AR142" s="205" t="s">
        <v>373</v>
      </c>
      <c r="AT142" s="205" t="s">
        <v>368</v>
      </c>
      <c r="AU142" s="205" t="s">
        <v>88</v>
      </c>
      <c r="AY142" s="18" t="s">
        <v>365</v>
      </c>
      <c r="BE142" s="206">
        <f t="shared" si="14"/>
        <v>0</v>
      </c>
      <c r="BF142" s="206">
        <f t="shared" si="15"/>
        <v>0</v>
      </c>
      <c r="BG142" s="206">
        <f t="shared" si="16"/>
        <v>0</v>
      </c>
      <c r="BH142" s="206">
        <f t="shared" si="17"/>
        <v>0</v>
      </c>
      <c r="BI142" s="206">
        <f t="shared" si="18"/>
        <v>0</v>
      </c>
      <c r="BJ142" s="18" t="s">
        <v>88</v>
      </c>
      <c r="BK142" s="206">
        <f t="shared" si="19"/>
        <v>0</v>
      </c>
      <c r="BL142" s="18" t="s">
        <v>373</v>
      </c>
      <c r="BM142" s="205" t="s">
        <v>555</v>
      </c>
    </row>
    <row r="143" spans="1:65" s="2" customFormat="1" ht="24.2" customHeight="1">
      <c r="A143" s="35"/>
      <c r="B143" s="36"/>
      <c r="C143" s="194" t="s">
        <v>474</v>
      </c>
      <c r="D143" s="194" t="s">
        <v>368</v>
      </c>
      <c r="E143" s="195" t="s">
        <v>1910</v>
      </c>
      <c r="F143" s="196" t="s">
        <v>1911</v>
      </c>
      <c r="G143" s="197" t="s">
        <v>1331</v>
      </c>
      <c r="H143" s="198">
        <v>10</v>
      </c>
      <c r="I143" s="199"/>
      <c r="J143" s="200">
        <f t="shared" si="10"/>
        <v>0</v>
      </c>
      <c r="K143" s="196" t="s">
        <v>1269</v>
      </c>
      <c r="L143" s="40"/>
      <c r="M143" s="201" t="s">
        <v>1</v>
      </c>
      <c r="N143" s="202" t="s">
        <v>46</v>
      </c>
      <c r="O143" s="72"/>
      <c r="P143" s="203">
        <f t="shared" si="11"/>
        <v>0</v>
      </c>
      <c r="Q143" s="203">
        <v>0</v>
      </c>
      <c r="R143" s="203">
        <f t="shared" si="12"/>
        <v>0</v>
      </c>
      <c r="S143" s="203">
        <v>0</v>
      </c>
      <c r="T143" s="204">
        <f t="shared" si="13"/>
        <v>0</v>
      </c>
      <c r="U143" s="35"/>
      <c r="V143" s="35"/>
      <c r="W143" s="35"/>
      <c r="X143" s="35"/>
      <c r="Y143" s="35"/>
      <c r="Z143" s="35"/>
      <c r="AA143" s="35"/>
      <c r="AB143" s="35"/>
      <c r="AC143" s="35"/>
      <c r="AD143" s="35"/>
      <c r="AE143" s="35"/>
      <c r="AR143" s="205" t="s">
        <v>373</v>
      </c>
      <c r="AT143" s="205" t="s">
        <v>368</v>
      </c>
      <c r="AU143" s="205" t="s">
        <v>88</v>
      </c>
      <c r="AY143" s="18" t="s">
        <v>365</v>
      </c>
      <c r="BE143" s="206">
        <f t="shared" si="14"/>
        <v>0</v>
      </c>
      <c r="BF143" s="206">
        <f t="shared" si="15"/>
        <v>0</v>
      </c>
      <c r="BG143" s="206">
        <f t="shared" si="16"/>
        <v>0</v>
      </c>
      <c r="BH143" s="206">
        <f t="shared" si="17"/>
        <v>0</v>
      </c>
      <c r="BI143" s="206">
        <f t="shared" si="18"/>
        <v>0</v>
      </c>
      <c r="BJ143" s="18" t="s">
        <v>88</v>
      </c>
      <c r="BK143" s="206">
        <f t="shared" si="19"/>
        <v>0</v>
      </c>
      <c r="BL143" s="18" t="s">
        <v>373</v>
      </c>
      <c r="BM143" s="205" t="s">
        <v>568</v>
      </c>
    </row>
    <row r="144" spans="1:65" s="2" customFormat="1" ht="24.2" customHeight="1">
      <c r="A144" s="35"/>
      <c r="B144" s="36"/>
      <c r="C144" s="194" t="s">
        <v>478</v>
      </c>
      <c r="D144" s="194" t="s">
        <v>368</v>
      </c>
      <c r="E144" s="195" t="s">
        <v>1912</v>
      </c>
      <c r="F144" s="196" t="s">
        <v>1913</v>
      </c>
      <c r="G144" s="197" t="s">
        <v>1331</v>
      </c>
      <c r="H144" s="198">
        <v>14</v>
      </c>
      <c r="I144" s="199"/>
      <c r="J144" s="200">
        <f t="shared" si="10"/>
        <v>0</v>
      </c>
      <c r="K144" s="196" t="s">
        <v>1269</v>
      </c>
      <c r="L144" s="40"/>
      <c r="M144" s="201" t="s">
        <v>1</v>
      </c>
      <c r="N144" s="202" t="s">
        <v>46</v>
      </c>
      <c r="O144" s="72"/>
      <c r="P144" s="203">
        <f t="shared" si="11"/>
        <v>0</v>
      </c>
      <c r="Q144" s="203">
        <v>0</v>
      </c>
      <c r="R144" s="203">
        <f t="shared" si="12"/>
        <v>0</v>
      </c>
      <c r="S144" s="203">
        <v>0</v>
      </c>
      <c r="T144" s="204">
        <f t="shared" si="13"/>
        <v>0</v>
      </c>
      <c r="U144" s="35"/>
      <c r="V144" s="35"/>
      <c r="W144" s="35"/>
      <c r="X144" s="35"/>
      <c r="Y144" s="35"/>
      <c r="Z144" s="35"/>
      <c r="AA144" s="35"/>
      <c r="AB144" s="35"/>
      <c r="AC144" s="35"/>
      <c r="AD144" s="35"/>
      <c r="AE144" s="35"/>
      <c r="AR144" s="205" t="s">
        <v>373</v>
      </c>
      <c r="AT144" s="205" t="s">
        <v>368</v>
      </c>
      <c r="AU144" s="205" t="s">
        <v>88</v>
      </c>
      <c r="AY144" s="18" t="s">
        <v>365</v>
      </c>
      <c r="BE144" s="206">
        <f t="shared" si="14"/>
        <v>0</v>
      </c>
      <c r="BF144" s="206">
        <f t="shared" si="15"/>
        <v>0</v>
      </c>
      <c r="BG144" s="206">
        <f t="shared" si="16"/>
        <v>0</v>
      </c>
      <c r="BH144" s="206">
        <f t="shared" si="17"/>
        <v>0</v>
      </c>
      <c r="BI144" s="206">
        <f t="shared" si="18"/>
        <v>0</v>
      </c>
      <c r="BJ144" s="18" t="s">
        <v>88</v>
      </c>
      <c r="BK144" s="206">
        <f t="shared" si="19"/>
        <v>0</v>
      </c>
      <c r="BL144" s="18" t="s">
        <v>373</v>
      </c>
      <c r="BM144" s="205" t="s">
        <v>579</v>
      </c>
    </row>
    <row r="145" spans="1:65" s="2" customFormat="1" ht="24.2" customHeight="1">
      <c r="A145" s="35"/>
      <c r="B145" s="36"/>
      <c r="C145" s="194" t="s">
        <v>484</v>
      </c>
      <c r="D145" s="194" t="s">
        <v>368</v>
      </c>
      <c r="E145" s="195" t="s">
        <v>1914</v>
      </c>
      <c r="F145" s="196" t="s">
        <v>1915</v>
      </c>
      <c r="G145" s="197" t="s">
        <v>1331</v>
      </c>
      <c r="H145" s="198">
        <v>22</v>
      </c>
      <c r="I145" s="199"/>
      <c r="J145" s="200">
        <f t="shared" si="10"/>
        <v>0</v>
      </c>
      <c r="K145" s="196" t="s">
        <v>1374</v>
      </c>
      <c r="L145" s="40"/>
      <c r="M145" s="201" t="s">
        <v>1</v>
      </c>
      <c r="N145" s="202" t="s">
        <v>46</v>
      </c>
      <c r="O145" s="72"/>
      <c r="P145" s="203">
        <f t="shared" si="11"/>
        <v>0</v>
      </c>
      <c r="Q145" s="203">
        <v>0</v>
      </c>
      <c r="R145" s="203">
        <f t="shared" si="12"/>
        <v>0</v>
      </c>
      <c r="S145" s="203">
        <v>0</v>
      </c>
      <c r="T145" s="204">
        <f t="shared" si="13"/>
        <v>0</v>
      </c>
      <c r="U145" s="35"/>
      <c r="V145" s="35"/>
      <c r="W145" s="35"/>
      <c r="X145" s="35"/>
      <c r="Y145" s="35"/>
      <c r="Z145" s="35"/>
      <c r="AA145" s="35"/>
      <c r="AB145" s="35"/>
      <c r="AC145" s="35"/>
      <c r="AD145" s="35"/>
      <c r="AE145" s="35"/>
      <c r="AR145" s="205" t="s">
        <v>373</v>
      </c>
      <c r="AT145" s="205" t="s">
        <v>368</v>
      </c>
      <c r="AU145" s="205" t="s">
        <v>88</v>
      </c>
      <c r="AY145" s="18" t="s">
        <v>365</v>
      </c>
      <c r="BE145" s="206">
        <f t="shared" si="14"/>
        <v>0</v>
      </c>
      <c r="BF145" s="206">
        <f t="shared" si="15"/>
        <v>0</v>
      </c>
      <c r="BG145" s="206">
        <f t="shared" si="16"/>
        <v>0</v>
      </c>
      <c r="BH145" s="206">
        <f t="shared" si="17"/>
        <v>0</v>
      </c>
      <c r="BI145" s="206">
        <f t="shared" si="18"/>
        <v>0</v>
      </c>
      <c r="BJ145" s="18" t="s">
        <v>88</v>
      </c>
      <c r="BK145" s="206">
        <f t="shared" si="19"/>
        <v>0</v>
      </c>
      <c r="BL145" s="18" t="s">
        <v>373</v>
      </c>
      <c r="BM145" s="205" t="s">
        <v>589</v>
      </c>
    </row>
    <row r="146" spans="1:65" s="2" customFormat="1" ht="24.2" customHeight="1">
      <c r="A146" s="35"/>
      <c r="B146" s="36"/>
      <c r="C146" s="194" t="s">
        <v>7</v>
      </c>
      <c r="D146" s="194" t="s">
        <v>368</v>
      </c>
      <c r="E146" s="195" t="s">
        <v>1916</v>
      </c>
      <c r="F146" s="196" t="s">
        <v>1917</v>
      </c>
      <c r="G146" s="197" t="s">
        <v>1331</v>
      </c>
      <c r="H146" s="198">
        <v>160</v>
      </c>
      <c r="I146" s="199"/>
      <c r="J146" s="200">
        <f t="shared" si="10"/>
        <v>0</v>
      </c>
      <c r="K146" s="196" t="s">
        <v>1374</v>
      </c>
      <c r="L146" s="40"/>
      <c r="M146" s="201" t="s">
        <v>1</v>
      </c>
      <c r="N146" s="202" t="s">
        <v>46</v>
      </c>
      <c r="O146" s="72"/>
      <c r="P146" s="203">
        <f t="shared" si="11"/>
        <v>0</v>
      </c>
      <c r="Q146" s="203">
        <v>0</v>
      </c>
      <c r="R146" s="203">
        <f t="shared" si="12"/>
        <v>0</v>
      </c>
      <c r="S146" s="203">
        <v>0</v>
      </c>
      <c r="T146" s="204">
        <f t="shared" si="13"/>
        <v>0</v>
      </c>
      <c r="U146" s="35"/>
      <c r="V146" s="35"/>
      <c r="W146" s="35"/>
      <c r="X146" s="35"/>
      <c r="Y146" s="35"/>
      <c r="Z146" s="35"/>
      <c r="AA146" s="35"/>
      <c r="AB146" s="35"/>
      <c r="AC146" s="35"/>
      <c r="AD146" s="35"/>
      <c r="AE146" s="35"/>
      <c r="AR146" s="205" t="s">
        <v>373</v>
      </c>
      <c r="AT146" s="205" t="s">
        <v>368</v>
      </c>
      <c r="AU146" s="205" t="s">
        <v>88</v>
      </c>
      <c r="AY146" s="18" t="s">
        <v>365</v>
      </c>
      <c r="BE146" s="206">
        <f t="shared" si="14"/>
        <v>0</v>
      </c>
      <c r="BF146" s="206">
        <f t="shared" si="15"/>
        <v>0</v>
      </c>
      <c r="BG146" s="206">
        <f t="shared" si="16"/>
        <v>0</v>
      </c>
      <c r="BH146" s="206">
        <f t="shared" si="17"/>
        <v>0</v>
      </c>
      <c r="BI146" s="206">
        <f t="shared" si="18"/>
        <v>0</v>
      </c>
      <c r="BJ146" s="18" t="s">
        <v>88</v>
      </c>
      <c r="BK146" s="206">
        <f t="shared" si="19"/>
        <v>0</v>
      </c>
      <c r="BL146" s="18" t="s">
        <v>373</v>
      </c>
      <c r="BM146" s="205" t="s">
        <v>599</v>
      </c>
    </row>
    <row r="147" spans="1:65" s="2" customFormat="1" ht="24.2" customHeight="1">
      <c r="A147" s="35"/>
      <c r="B147" s="36"/>
      <c r="C147" s="194" t="s">
        <v>494</v>
      </c>
      <c r="D147" s="194" t="s">
        <v>368</v>
      </c>
      <c r="E147" s="195" t="s">
        <v>1918</v>
      </c>
      <c r="F147" s="196" t="s">
        <v>1919</v>
      </c>
      <c r="G147" s="197" t="s">
        <v>1331</v>
      </c>
      <c r="H147" s="198">
        <v>14</v>
      </c>
      <c r="I147" s="199"/>
      <c r="J147" s="200">
        <f t="shared" si="10"/>
        <v>0</v>
      </c>
      <c r="K147" s="196" t="s">
        <v>1269</v>
      </c>
      <c r="L147" s="40"/>
      <c r="M147" s="201" t="s">
        <v>1</v>
      </c>
      <c r="N147" s="202" t="s">
        <v>46</v>
      </c>
      <c r="O147" s="72"/>
      <c r="P147" s="203">
        <f t="shared" si="11"/>
        <v>0</v>
      </c>
      <c r="Q147" s="203">
        <v>0</v>
      </c>
      <c r="R147" s="203">
        <f t="shared" si="12"/>
        <v>0</v>
      </c>
      <c r="S147" s="203">
        <v>0</v>
      </c>
      <c r="T147" s="204">
        <f t="shared" si="13"/>
        <v>0</v>
      </c>
      <c r="U147" s="35"/>
      <c r="V147" s="35"/>
      <c r="W147" s="35"/>
      <c r="X147" s="35"/>
      <c r="Y147" s="35"/>
      <c r="Z147" s="35"/>
      <c r="AA147" s="35"/>
      <c r="AB147" s="35"/>
      <c r="AC147" s="35"/>
      <c r="AD147" s="35"/>
      <c r="AE147" s="35"/>
      <c r="AR147" s="205" t="s">
        <v>373</v>
      </c>
      <c r="AT147" s="205" t="s">
        <v>368</v>
      </c>
      <c r="AU147" s="205" t="s">
        <v>88</v>
      </c>
      <c r="AY147" s="18" t="s">
        <v>365</v>
      </c>
      <c r="BE147" s="206">
        <f t="shared" si="14"/>
        <v>0</v>
      </c>
      <c r="BF147" s="206">
        <f t="shared" si="15"/>
        <v>0</v>
      </c>
      <c r="BG147" s="206">
        <f t="shared" si="16"/>
        <v>0</v>
      </c>
      <c r="BH147" s="206">
        <f t="shared" si="17"/>
        <v>0</v>
      </c>
      <c r="BI147" s="206">
        <f t="shared" si="18"/>
        <v>0</v>
      </c>
      <c r="BJ147" s="18" t="s">
        <v>88</v>
      </c>
      <c r="BK147" s="206">
        <f t="shared" si="19"/>
        <v>0</v>
      </c>
      <c r="BL147" s="18" t="s">
        <v>373</v>
      </c>
      <c r="BM147" s="205" t="s">
        <v>610</v>
      </c>
    </row>
    <row r="148" spans="1:65" s="2" customFormat="1" ht="24.2" customHeight="1">
      <c r="A148" s="35"/>
      <c r="B148" s="36"/>
      <c r="C148" s="194" t="s">
        <v>499</v>
      </c>
      <c r="D148" s="194" t="s">
        <v>368</v>
      </c>
      <c r="E148" s="195" t="s">
        <v>1920</v>
      </c>
      <c r="F148" s="196" t="s">
        <v>1921</v>
      </c>
      <c r="G148" s="197" t="s">
        <v>1331</v>
      </c>
      <c r="H148" s="198">
        <v>3</v>
      </c>
      <c r="I148" s="199"/>
      <c r="J148" s="200">
        <f t="shared" si="10"/>
        <v>0</v>
      </c>
      <c r="K148" s="196" t="s">
        <v>1374</v>
      </c>
      <c r="L148" s="40"/>
      <c r="M148" s="201" t="s">
        <v>1</v>
      </c>
      <c r="N148" s="202" t="s">
        <v>46</v>
      </c>
      <c r="O148" s="72"/>
      <c r="P148" s="203">
        <f t="shared" si="11"/>
        <v>0</v>
      </c>
      <c r="Q148" s="203">
        <v>0</v>
      </c>
      <c r="R148" s="203">
        <f t="shared" si="12"/>
        <v>0</v>
      </c>
      <c r="S148" s="203">
        <v>0</v>
      </c>
      <c r="T148" s="204">
        <f t="shared" si="13"/>
        <v>0</v>
      </c>
      <c r="U148" s="35"/>
      <c r="V148" s="35"/>
      <c r="W148" s="35"/>
      <c r="X148" s="35"/>
      <c r="Y148" s="35"/>
      <c r="Z148" s="35"/>
      <c r="AA148" s="35"/>
      <c r="AB148" s="35"/>
      <c r="AC148" s="35"/>
      <c r="AD148" s="35"/>
      <c r="AE148" s="35"/>
      <c r="AR148" s="205" t="s">
        <v>373</v>
      </c>
      <c r="AT148" s="205" t="s">
        <v>368</v>
      </c>
      <c r="AU148" s="205" t="s">
        <v>88</v>
      </c>
      <c r="AY148" s="18" t="s">
        <v>365</v>
      </c>
      <c r="BE148" s="206">
        <f t="shared" si="14"/>
        <v>0</v>
      </c>
      <c r="BF148" s="206">
        <f t="shared" si="15"/>
        <v>0</v>
      </c>
      <c r="BG148" s="206">
        <f t="shared" si="16"/>
        <v>0</v>
      </c>
      <c r="BH148" s="206">
        <f t="shared" si="17"/>
        <v>0</v>
      </c>
      <c r="BI148" s="206">
        <f t="shared" si="18"/>
        <v>0</v>
      </c>
      <c r="BJ148" s="18" t="s">
        <v>88</v>
      </c>
      <c r="BK148" s="206">
        <f t="shared" si="19"/>
        <v>0</v>
      </c>
      <c r="BL148" s="18" t="s">
        <v>373</v>
      </c>
      <c r="BM148" s="205" t="s">
        <v>622</v>
      </c>
    </row>
    <row r="149" spans="1:65" s="2" customFormat="1" ht="24.2" customHeight="1">
      <c r="A149" s="35"/>
      <c r="B149" s="36"/>
      <c r="C149" s="194" t="s">
        <v>504</v>
      </c>
      <c r="D149" s="194" t="s">
        <v>368</v>
      </c>
      <c r="E149" s="195" t="s">
        <v>1922</v>
      </c>
      <c r="F149" s="196" t="s">
        <v>1923</v>
      </c>
      <c r="G149" s="197" t="s">
        <v>1331</v>
      </c>
      <c r="H149" s="198">
        <v>45</v>
      </c>
      <c r="I149" s="199"/>
      <c r="J149" s="200">
        <f t="shared" si="10"/>
        <v>0</v>
      </c>
      <c r="K149" s="196" t="s">
        <v>1374</v>
      </c>
      <c r="L149" s="40"/>
      <c r="M149" s="201" t="s">
        <v>1</v>
      </c>
      <c r="N149" s="202" t="s">
        <v>46</v>
      </c>
      <c r="O149" s="72"/>
      <c r="P149" s="203">
        <f t="shared" si="11"/>
        <v>0</v>
      </c>
      <c r="Q149" s="203">
        <v>0</v>
      </c>
      <c r="R149" s="203">
        <f t="shared" si="12"/>
        <v>0</v>
      </c>
      <c r="S149" s="203">
        <v>0</v>
      </c>
      <c r="T149" s="204">
        <f t="shared" si="13"/>
        <v>0</v>
      </c>
      <c r="U149" s="35"/>
      <c r="V149" s="35"/>
      <c r="W149" s="35"/>
      <c r="X149" s="35"/>
      <c r="Y149" s="35"/>
      <c r="Z149" s="35"/>
      <c r="AA149" s="35"/>
      <c r="AB149" s="35"/>
      <c r="AC149" s="35"/>
      <c r="AD149" s="35"/>
      <c r="AE149" s="35"/>
      <c r="AR149" s="205" t="s">
        <v>373</v>
      </c>
      <c r="AT149" s="205" t="s">
        <v>368</v>
      </c>
      <c r="AU149" s="205" t="s">
        <v>88</v>
      </c>
      <c r="AY149" s="18" t="s">
        <v>365</v>
      </c>
      <c r="BE149" s="206">
        <f t="shared" si="14"/>
        <v>0</v>
      </c>
      <c r="BF149" s="206">
        <f t="shared" si="15"/>
        <v>0</v>
      </c>
      <c r="BG149" s="206">
        <f t="shared" si="16"/>
        <v>0</v>
      </c>
      <c r="BH149" s="206">
        <f t="shared" si="17"/>
        <v>0</v>
      </c>
      <c r="BI149" s="206">
        <f t="shared" si="18"/>
        <v>0</v>
      </c>
      <c r="BJ149" s="18" t="s">
        <v>88</v>
      </c>
      <c r="BK149" s="206">
        <f t="shared" si="19"/>
        <v>0</v>
      </c>
      <c r="BL149" s="18" t="s">
        <v>373</v>
      </c>
      <c r="BM149" s="205" t="s">
        <v>634</v>
      </c>
    </row>
    <row r="150" spans="1:65" s="2" customFormat="1" ht="16.5" customHeight="1">
      <c r="A150" s="35"/>
      <c r="B150" s="36"/>
      <c r="C150" s="194" t="s">
        <v>509</v>
      </c>
      <c r="D150" s="194" t="s">
        <v>368</v>
      </c>
      <c r="E150" s="195" t="s">
        <v>1924</v>
      </c>
      <c r="F150" s="196" t="s">
        <v>1925</v>
      </c>
      <c r="G150" s="197" t="s">
        <v>1331</v>
      </c>
      <c r="H150" s="198">
        <v>6</v>
      </c>
      <c r="I150" s="199"/>
      <c r="J150" s="200">
        <f t="shared" si="10"/>
        <v>0</v>
      </c>
      <c r="K150" s="196" t="s">
        <v>1269</v>
      </c>
      <c r="L150" s="40"/>
      <c r="M150" s="201" t="s">
        <v>1</v>
      </c>
      <c r="N150" s="202" t="s">
        <v>46</v>
      </c>
      <c r="O150" s="72"/>
      <c r="P150" s="203">
        <f t="shared" si="11"/>
        <v>0</v>
      </c>
      <c r="Q150" s="203">
        <v>0</v>
      </c>
      <c r="R150" s="203">
        <f t="shared" si="12"/>
        <v>0</v>
      </c>
      <c r="S150" s="203">
        <v>0</v>
      </c>
      <c r="T150" s="204">
        <f t="shared" si="13"/>
        <v>0</v>
      </c>
      <c r="U150" s="35"/>
      <c r="V150" s="35"/>
      <c r="W150" s="35"/>
      <c r="X150" s="35"/>
      <c r="Y150" s="35"/>
      <c r="Z150" s="35"/>
      <c r="AA150" s="35"/>
      <c r="AB150" s="35"/>
      <c r="AC150" s="35"/>
      <c r="AD150" s="35"/>
      <c r="AE150" s="35"/>
      <c r="AR150" s="205" t="s">
        <v>373</v>
      </c>
      <c r="AT150" s="205" t="s">
        <v>368</v>
      </c>
      <c r="AU150" s="205" t="s">
        <v>88</v>
      </c>
      <c r="AY150" s="18" t="s">
        <v>365</v>
      </c>
      <c r="BE150" s="206">
        <f t="shared" si="14"/>
        <v>0</v>
      </c>
      <c r="BF150" s="206">
        <f t="shared" si="15"/>
        <v>0</v>
      </c>
      <c r="BG150" s="206">
        <f t="shared" si="16"/>
        <v>0</v>
      </c>
      <c r="BH150" s="206">
        <f t="shared" si="17"/>
        <v>0</v>
      </c>
      <c r="BI150" s="206">
        <f t="shared" si="18"/>
        <v>0</v>
      </c>
      <c r="BJ150" s="18" t="s">
        <v>88</v>
      </c>
      <c r="BK150" s="206">
        <f t="shared" si="19"/>
        <v>0</v>
      </c>
      <c r="BL150" s="18" t="s">
        <v>373</v>
      </c>
      <c r="BM150" s="205" t="s">
        <v>643</v>
      </c>
    </row>
    <row r="151" spans="1:65" s="2" customFormat="1" ht="16.5" customHeight="1">
      <c r="A151" s="35"/>
      <c r="B151" s="36"/>
      <c r="C151" s="194" t="s">
        <v>514</v>
      </c>
      <c r="D151" s="194" t="s">
        <v>368</v>
      </c>
      <c r="E151" s="195" t="s">
        <v>1926</v>
      </c>
      <c r="F151" s="196" t="s">
        <v>1927</v>
      </c>
      <c r="G151" s="197" t="s">
        <v>1331</v>
      </c>
      <c r="H151" s="198">
        <v>6</v>
      </c>
      <c r="I151" s="199"/>
      <c r="J151" s="200">
        <f t="shared" si="10"/>
        <v>0</v>
      </c>
      <c r="K151" s="196" t="s">
        <v>1374</v>
      </c>
      <c r="L151" s="40"/>
      <c r="M151" s="201" t="s">
        <v>1</v>
      </c>
      <c r="N151" s="202" t="s">
        <v>46</v>
      </c>
      <c r="O151" s="72"/>
      <c r="P151" s="203">
        <f t="shared" si="11"/>
        <v>0</v>
      </c>
      <c r="Q151" s="203">
        <v>0</v>
      </c>
      <c r="R151" s="203">
        <f t="shared" si="12"/>
        <v>0</v>
      </c>
      <c r="S151" s="203">
        <v>0</v>
      </c>
      <c r="T151" s="204">
        <f t="shared" si="13"/>
        <v>0</v>
      </c>
      <c r="U151" s="35"/>
      <c r="V151" s="35"/>
      <c r="W151" s="35"/>
      <c r="X151" s="35"/>
      <c r="Y151" s="35"/>
      <c r="Z151" s="35"/>
      <c r="AA151" s="35"/>
      <c r="AB151" s="35"/>
      <c r="AC151" s="35"/>
      <c r="AD151" s="35"/>
      <c r="AE151" s="35"/>
      <c r="AR151" s="205" t="s">
        <v>373</v>
      </c>
      <c r="AT151" s="205" t="s">
        <v>368</v>
      </c>
      <c r="AU151" s="205" t="s">
        <v>88</v>
      </c>
      <c r="AY151" s="18" t="s">
        <v>365</v>
      </c>
      <c r="BE151" s="206">
        <f t="shared" si="14"/>
        <v>0</v>
      </c>
      <c r="BF151" s="206">
        <f t="shared" si="15"/>
        <v>0</v>
      </c>
      <c r="BG151" s="206">
        <f t="shared" si="16"/>
        <v>0</v>
      </c>
      <c r="BH151" s="206">
        <f t="shared" si="17"/>
        <v>0</v>
      </c>
      <c r="BI151" s="206">
        <f t="shared" si="18"/>
        <v>0</v>
      </c>
      <c r="BJ151" s="18" t="s">
        <v>88</v>
      </c>
      <c r="BK151" s="206">
        <f t="shared" si="19"/>
        <v>0</v>
      </c>
      <c r="BL151" s="18" t="s">
        <v>373</v>
      </c>
      <c r="BM151" s="205" t="s">
        <v>657</v>
      </c>
    </row>
    <row r="152" spans="1:65" s="2" customFormat="1" ht="16.5" customHeight="1">
      <c r="A152" s="35"/>
      <c r="B152" s="36"/>
      <c r="C152" s="194" t="s">
        <v>519</v>
      </c>
      <c r="D152" s="194" t="s">
        <v>368</v>
      </c>
      <c r="E152" s="195" t="s">
        <v>1928</v>
      </c>
      <c r="F152" s="196" t="s">
        <v>1929</v>
      </c>
      <c r="G152" s="197" t="s">
        <v>1331</v>
      </c>
      <c r="H152" s="198">
        <v>6</v>
      </c>
      <c r="I152" s="199"/>
      <c r="J152" s="200">
        <f t="shared" si="10"/>
        <v>0</v>
      </c>
      <c r="K152" s="196" t="s">
        <v>1374</v>
      </c>
      <c r="L152" s="40"/>
      <c r="M152" s="201" t="s">
        <v>1</v>
      </c>
      <c r="N152" s="202" t="s">
        <v>46</v>
      </c>
      <c r="O152" s="72"/>
      <c r="P152" s="203">
        <f t="shared" si="11"/>
        <v>0</v>
      </c>
      <c r="Q152" s="203">
        <v>0</v>
      </c>
      <c r="R152" s="203">
        <f t="shared" si="12"/>
        <v>0</v>
      </c>
      <c r="S152" s="203">
        <v>0</v>
      </c>
      <c r="T152" s="204">
        <f t="shared" si="13"/>
        <v>0</v>
      </c>
      <c r="U152" s="35"/>
      <c r="V152" s="35"/>
      <c r="W152" s="35"/>
      <c r="X152" s="35"/>
      <c r="Y152" s="35"/>
      <c r="Z152" s="35"/>
      <c r="AA152" s="35"/>
      <c r="AB152" s="35"/>
      <c r="AC152" s="35"/>
      <c r="AD152" s="35"/>
      <c r="AE152" s="35"/>
      <c r="AR152" s="205" t="s">
        <v>373</v>
      </c>
      <c r="AT152" s="205" t="s">
        <v>368</v>
      </c>
      <c r="AU152" s="205" t="s">
        <v>88</v>
      </c>
      <c r="AY152" s="18" t="s">
        <v>365</v>
      </c>
      <c r="BE152" s="206">
        <f t="shared" si="14"/>
        <v>0</v>
      </c>
      <c r="BF152" s="206">
        <f t="shared" si="15"/>
        <v>0</v>
      </c>
      <c r="BG152" s="206">
        <f t="shared" si="16"/>
        <v>0</v>
      </c>
      <c r="BH152" s="206">
        <f t="shared" si="17"/>
        <v>0</v>
      </c>
      <c r="BI152" s="206">
        <f t="shared" si="18"/>
        <v>0</v>
      </c>
      <c r="BJ152" s="18" t="s">
        <v>88</v>
      </c>
      <c r="BK152" s="206">
        <f t="shared" si="19"/>
        <v>0</v>
      </c>
      <c r="BL152" s="18" t="s">
        <v>373</v>
      </c>
      <c r="BM152" s="205" t="s">
        <v>668</v>
      </c>
    </row>
    <row r="153" spans="1:65" s="2" customFormat="1" ht="16.5" customHeight="1">
      <c r="A153" s="35"/>
      <c r="B153" s="36"/>
      <c r="C153" s="194" t="s">
        <v>523</v>
      </c>
      <c r="D153" s="194" t="s">
        <v>368</v>
      </c>
      <c r="E153" s="195" t="s">
        <v>1930</v>
      </c>
      <c r="F153" s="196" t="s">
        <v>1931</v>
      </c>
      <c r="G153" s="197" t="s">
        <v>1331</v>
      </c>
      <c r="H153" s="198">
        <v>6</v>
      </c>
      <c r="I153" s="199"/>
      <c r="J153" s="200">
        <f t="shared" si="10"/>
        <v>0</v>
      </c>
      <c r="K153" s="196" t="s">
        <v>1374</v>
      </c>
      <c r="L153" s="40"/>
      <c r="M153" s="201" t="s">
        <v>1</v>
      </c>
      <c r="N153" s="202" t="s">
        <v>46</v>
      </c>
      <c r="O153" s="72"/>
      <c r="P153" s="203">
        <f t="shared" si="11"/>
        <v>0</v>
      </c>
      <c r="Q153" s="203">
        <v>0</v>
      </c>
      <c r="R153" s="203">
        <f t="shared" si="12"/>
        <v>0</v>
      </c>
      <c r="S153" s="203">
        <v>0</v>
      </c>
      <c r="T153" s="204">
        <f t="shared" si="13"/>
        <v>0</v>
      </c>
      <c r="U153" s="35"/>
      <c r="V153" s="35"/>
      <c r="W153" s="35"/>
      <c r="X153" s="35"/>
      <c r="Y153" s="35"/>
      <c r="Z153" s="35"/>
      <c r="AA153" s="35"/>
      <c r="AB153" s="35"/>
      <c r="AC153" s="35"/>
      <c r="AD153" s="35"/>
      <c r="AE153" s="35"/>
      <c r="AR153" s="205" t="s">
        <v>373</v>
      </c>
      <c r="AT153" s="205" t="s">
        <v>368</v>
      </c>
      <c r="AU153" s="205" t="s">
        <v>88</v>
      </c>
      <c r="AY153" s="18" t="s">
        <v>365</v>
      </c>
      <c r="BE153" s="206">
        <f t="shared" si="14"/>
        <v>0</v>
      </c>
      <c r="BF153" s="206">
        <f t="shared" si="15"/>
        <v>0</v>
      </c>
      <c r="BG153" s="206">
        <f t="shared" si="16"/>
        <v>0</v>
      </c>
      <c r="BH153" s="206">
        <f t="shared" si="17"/>
        <v>0</v>
      </c>
      <c r="BI153" s="206">
        <f t="shared" si="18"/>
        <v>0</v>
      </c>
      <c r="BJ153" s="18" t="s">
        <v>88</v>
      </c>
      <c r="BK153" s="206">
        <f t="shared" si="19"/>
        <v>0</v>
      </c>
      <c r="BL153" s="18" t="s">
        <v>373</v>
      </c>
      <c r="BM153" s="205" t="s">
        <v>679</v>
      </c>
    </row>
    <row r="154" spans="1:65" s="2" customFormat="1" ht="16.5" customHeight="1">
      <c r="A154" s="35"/>
      <c r="B154" s="36"/>
      <c r="C154" s="194" t="s">
        <v>528</v>
      </c>
      <c r="D154" s="194" t="s">
        <v>368</v>
      </c>
      <c r="E154" s="195" t="s">
        <v>1932</v>
      </c>
      <c r="F154" s="196" t="s">
        <v>1933</v>
      </c>
      <c r="G154" s="197" t="s">
        <v>1331</v>
      </c>
      <c r="H154" s="198">
        <v>6</v>
      </c>
      <c r="I154" s="199"/>
      <c r="J154" s="200">
        <f t="shared" si="10"/>
        <v>0</v>
      </c>
      <c r="K154" s="196" t="s">
        <v>1374</v>
      </c>
      <c r="L154" s="40"/>
      <c r="M154" s="201" t="s">
        <v>1</v>
      </c>
      <c r="N154" s="202" t="s">
        <v>46</v>
      </c>
      <c r="O154" s="72"/>
      <c r="P154" s="203">
        <f t="shared" si="11"/>
        <v>0</v>
      </c>
      <c r="Q154" s="203">
        <v>0</v>
      </c>
      <c r="R154" s="203">
        <f t="shared" si="12"/>
        <v>0</v>
      </c>
      <c r="S154" s="203">
        <v>0</v>
      </c>
      <c r="T154" s="204">
        <f t="shared" si="13"/>
        <v>0</v>
      </c>
      <c r="U154" s="35"/>
      <c r="V154" s="35"/>
      <c r="W154" s="35"/>
      <c r="X154" s="35"/>
      <c r="Y154" s="35"/>
      <c r="Z154" s="35"/>
      <c r="AA154" s="35"/>
      <c r="AB154" s="35"/>
      <c r="AC154" s="35"/>
      <c r="AD154" s="35"/>
      <c r="AE154" s="35"/>
      <c r="AR154" s="205" t="s">
        <v>373</v>
      </c>
      <c r="AT154" s="205" t="s">
        <v>368</v>
      </c>
      <c r="AU154" s="205" t="s">
        <v>88</v>
      </c>
      <c r="AY154" s="18" t="s">
        <v>365</v>
      </c>
      <c r="BE154" s="206">
        <f t="shared" si="14"/>
        <v>0</v>
      </c>
      <c r="BF154" s="206">
        <f t="shared" si="15"/>
        <v>0</v>
      </c>
      <c r="BG154" s="206">
        <f t="shared" si="16"/>
        <v>0</v>
      </c>
      <c r="BH154" s="206">
        <f t="shared" si="17"/>
        <v>0</v>
      </c>
      <c r="BI154" s="206">
        <f t="shared" si="18"/>
        <v>0</v>
      </c>
      <c r="BJ154" s="18" t="s">
        <v>88</v>
      </c>
      <c r="BK154" s="206">
        <f t="shared" si="19"/>
        <v>0</v>
      </c>
      <c r="BL154" s="18" t="s">
        <v>373</v>
      </c>
      <c r="BM154" s="205" t="s">
        <v>691</v>
      </c>
    </row>
    <row r="155" spans="1:65" s="2" customFormat="1" ht="21.75" customHeight="1">
      <c r="A155" s="35"/>
      <c r="B155" s="36"/>
      <c r="C155" s="194" t="s">
        <v>535</v>
      </c>
      <c r="D155" s="194" t="s">
        <v>368</v>
      </c>
      <c r="E155" s="195" t="s">
        <v>1934</v>
      </c>
      <c r="F155" s="196" t="s">
        <v>1935</v>
      </c>
      <c r="G155" s="197" t="s">
        <v>1331</v>
      </c>
      <c r="H155" s="198">
        <v>4</v>
      </c>
      <c r="I155" s="199"/>
      <c r="J155" s="200">
        <f t="shared" si="10"/>
        <v>0</v>
      </c>
      <c r="K155" s="196" t="s">
        <v>1269</v>
      </c>
      <c r="L155" s="40"/>
      <c r="M155" s="201" t="s">
        <v>1</v>
      </c>
      <c r="N155" s="202" t="s">
        <v>46</v>
      </c>
      <c r="O155" s="72"/>
      <c r="P155" s="203">
        <f t="shared" si="11"/>
        <v>0</v>
      </c>
      <c r="Q155" s="203">
        <v>0</v>
      </c>
      <c r="R155" s="203">
        <f t="shared" si="12"/>
        <v>0</v>
      </c>
      <c r="S155" s="203">
        <v>0</v>
      </c>
      <c r="T155" s="204">
        <f t="shared" si="13"/>
        <v>0</v>
      </c>
      <c r="U155" s="35"/>
      <c r="V155" s="35"/>
      <c r="W155" s="35"/>
      <c r="X155" s="35"/>
      <c r="Y155" s="35"/>
      <c r="Z155" s="35"/>
      <c r="AA155" s="35"/>
      <c r="AB155" s="35"/>
      <c r="AC155" s="35"/>
      <c r="AD155" s="35"/>
      <c r="AE155" s="35"/>
      <c r="AR155" s="205" t="s">
        <v>373</v>
      </c>
      <c r="AT155" s="205" t="s">
        <v>368</v>
      </c>
      <c r="AU155" s="205" t="s">
        <v>88</v>
      </c>
      <c r="AY155" s="18" t="s">
        <v>365</v>
      </c>
      <c r="BE155" s="206">
        <f t="shared" si="14"/>
        <v>0</v>
      </c>
      <c r="BF155" s="206">
        <f t="shared" si="15"/>
        <v>0</v>
      </c>
      <c r="BG155" s="206">
        <f t="shared" si="16"/>
        <v>0</v>
      </c>
      <c r="BH155" s="206">
        <f t="shared" si="17"/>
        <v>0</v>
      </c>
      <c r="BI155" s="206">
        <f t="shared" si="18"/>
        <v>0</v>
      </c>
      <c r="BJ155" s="18" t="s">
        <v>88</v>
      </c>
      <c r="BK155" s="206">
        <f t="shared" si="19"/>
        <v>0</v>
      </c>
      <c r="BL155" s="18" t="s">
        <v>373</v>
      </c>
      <c r="BM155" s="205" t="s">
        <v>702</v>
      </c>
    </row>
    <row r="156" spans="1:65" s="2" customFormat="1" ht="16.5" customHeight="1">
      <c r="A156" s="35"/>
      <c r="B156" s="36"/>
      <c r="C156" s="194" t="s">
        <v>540</v>
      </c>
      <c r="D156" s="194" t="s">
        <v>368</v>
      </c>
      <c r="E156" s="195" t="s">
        <v>1936</v>
      </c>
      <c r="F156" s="196" t="s">
        <v>1937</v>
      </c>
      <c r="G156" s="197" t="s">
        <v>1331</v>
      </c>
      <c r="H156" s="198">
        <v>4</v>
      </c>
      <c r="I156" s="199"/>
      <c r="J156" s="200">
        <f t="shared" si="10"/>
        <v>0</v>
      </c>
      <c r="K156" s="196" t="s">
        <v>1269</v>
      </c>
      <c r="L156" s="40"/>
      <c r="M156" s="201" t="s">
        <v>1</v>
      </c>
      <c r="N156" s="202" t="s">
        <v>46</v>
      </c>
      <c r="O156" s="72"/>
      <c r="P156" s="203">
        <f t="shared" si="11"/>
        <v>0</v>
      </c>
      <c r="Q156" s="203">
        <v>0</v>
      </c>
      <c r="R156" s="203">
        <f t="shared" si="12"/>
        <v>0</v>
      </c>
      <c r="S156" s="203">
        <v>0</v>
      </c>
      <c r="T156" s="204">
        <f t="shared" si="13"/>
        <v>0</v>
      </c>
      <c r="U156" s="35"/>
      <c r="V156" s="35"/>
      <c r="W156" s="35"/>
      <c r="X156" s="35"/>
      <c r="Y156" s="35"/>
      <c r="Z156" s="35"/>
      <c r="AA156" s="35"/>
      <c r="AB156" s="35"/>
      <c r="AC156" s="35"/>
      <c r="AD156" s="35"/>
      <c r="AE156" s="35"/>
      <c r="AR156" s="205" t="s">
        <v>373</v>
      </c>
      <c r="AT156" s="205" t="s">
        <v>368</v>
      </c>
      <c r="AU156" s="205" t="s">
        <v>88</v>
      </c>
      <c r="AY156" s="18" t="s">
        <v>365</v>
      </c>
      <c r="BE156" s="206">
        <f t="shared" si="14"/>
        <v>0</v>
      </c>
      <c r="BF156" s="206">
        <f t="shared" si="15"/>
        <v>0</v>
      </c>
      <c r="BG156" s="206">
        <f t="shared" si="16"/>
        <v>0</v>
      </c>
      <c r="BH156" s="206">
        <f t="shared" si="17"/>
        <v>0</v>
      </c>
      <c r="BI156" s="206">
        <f t="shared" si="18"/>
        <v>0</v>
      </c>
      <c r="BJ156" s="18" t="s">
        <v>88</v>
      </c>
      <c r="BK156" s="206">
        <f t="shared" si="19"/>
        <v>0</v>
      </c>
      <c r="BL156" s="18" t="s">
        <v>373</v>
      </c>
      <c r="BM156" s="205" t="s">
        <v>710</v>
      </c>
    </row>
    <row r="157" spans="1:65" s="12" customFormat="1" ht="25.9" customHeight="1">
      <c r="B157" s="179"/>
      <c r="C157" s="180"/>
      <c r="D157" s="181" t="s">
        <v>80</v>
      </c>
      <c r="E157" s="182" t="s">
        <v>1855</v>
      </c>
      <c r="F157" s="182" t="s">
        <v>1856</v>
      </c>
      <c r="G157" s="180"/>
      <c r="H157" s="180"/>
      <c r="I157" s="183"/>
      <c r="J157" s="167">
        <f>BK157</f>
        <v>0</v>
      </c>
      <c r="K157" s="180"/>
      <c r="L157" s="184"/>
      <c r="M157" s="185"/>
      <c r="N157" s="186"/>
      <c r="O157" s="186"/>
      <c r="P157" s="187">
        <f>SUM(P158:P163)</f>
        <v>0</v>
      </c>
      <c r="Q157" s="186"/>
      <c r="R157" s="187">
        <f>SUM(R158:R163)</f>
        <v>0</v>
      </c>
      <c r="S157" s="186"/>
      <c r="T157" s="188">
        <f>SUM(T158:T163)</f>
        <v>0</v>
      </c>
      <c r="AR157" s="189" t="s">
        <v>88</v>
      </c>
      <c r="AT157" s="190" t="s">
        <v>80</v>
      </c>
      <c r="AU157" s="190" t="s">
        <v>81</v>
      </c>
      <c r="AY157" s="189" t="s">
        <v>365</v>
      </c>
      <c r="BK157" s="191">
        <f>SUM(BK158:BK163)</f>
        <v>0</v>
      </c>
    </row>
    <row r="158" spans="1:65" s="2" customFormat="1" ht="16.5" customHeight="1">
      <c r="A158" s="35"/>
      <c r="B158" s="36"/>
      <c r="C158" s="194" t="s">
        <v>436</v>
      </c>
      <c r="D158" s="194" t="s">
        <v>368</v>
      </c>
      <c r="E158" s="195" t="s">
        <v>1857</v>
      </c>
      <c r="F158" s="196" t="s">
        <v>1938</v>
      </c>
      <c r="G158" s="197" t="s">
        <v>1939</v>
      </c>
      <c r="H158" s="198">
        <v>32</v>
      </c>
      <c r="I158" s="199"/>
      <c r="J158" s="200">
        <f t="shared" ref="J158:J163" si="20">ROUND(I158*H158,2)</f>
        <v>0</v>
      </c>
      <c r="K158" s="196" t="s">
        <v>1374</v>
      </c>
      <c r="L158" s="40"/>
      <c r="M158" s="201" t="s">
        <v>1</v>
      </c>
      <c r="N158" s="202" t="s">
        <v>46</v>
      </c>
      <c r="O158" s="72"/>
      <c r="P158" s="203">
        <f t="shared" ref="P158:P163" si="21">O158*H158</f>
        <v>0</v>
      </c>
      <c r="Q158" s="203">
        <v>0</v>
      </c>
      <c r="R158" s="203">
        <f t="shared" ref="R158:R163" si="22">Q158*H158</f>
        <v>0</v>
      </c>
      <c r="S158" s="203">
        <v>0</v>
      </c>
      <c r="T158" s="204">
        <f t="shared" ref="T158:T163" si="23">S158*H158</f>
        <v>0</v>
      </c>
      <c r="U158" s="35"/>
      <c r="V158" s="35"/>
      <c r="W158" s="35"/>
      <c r="X158" s="35"/>
      <c r="Y158" s="35"/>
      <c r="Z158" s="35"/>
      <c r="AA158" s="35"/>
      <c r="AB158" s="35"/>
      <c r="AC158" s="35"/>
      <c r="AD158" s="35"/>
      <c r="AE158" s="35"/>
      <c r="AR158" s="205" t="s">
        <v>373</v>
      </c>
      <c r="AT158" s="205" t="s">
        <v>368</v>
      </c>
      <c r="AU158" s="205" t="s">
        <v>88</v>
      </c>
      <c r="AY158" s="18" t="s">
        <v>365</v>
      </c>
      <c r="BE158" s="206">
        <f t="shared" ref="BE158:BE163" si="24">IF(N158="základní",J158,0)</f>
        <v>0</v>
      </c>
      <c r="BF158" s="206">
        <f t="shared" ref="BF158:BF163" si="25">IF(N158="snížená",J158,0)</f>
        <v>0</v>
      </c>
      <c r="BG158" s="206">
        <f t="shared" ref="BG158:BG163" si="26">IF(N158="zákl. přenesená",J158,0)</f>
        <v>0</v>
      </c>
      <c r="BH158" s="206">
        <f t="shared" ref="BH158:BH163" si="27">IF(N158="sníž. přenesená",J158,0)</f>
        <v>0</v>
      </c>
      <c r="BI158" s="206">
        <f t="shared" ref="BI158:BI163" si="28">IF(N158="nulová",J158,0)</f>
        <v>0</v>
      </c>
      <c r="BJ158" s="18" t="s">
        <v>88</v>
      </c>
      <c r="BK158" s="206">
        <f t="shared" ref="BK158:BK163" si="29">ROUND(I158*H158,2)</f>
        <v>0</v>
      </c>
      <c r="BL158" s="18" t="s">
        <v>373</v>
      </c>
      <c r="BM158" s="205" t="s">
        <v>718</v>
      </c>
    </row>
    <row r="159" spans="1:65" s="2" customFormat="1" ht="21.75" customHeight="1">
      <c r="A159" s="35"/>
      <c r="B159" s="36"/>
      <c r="C159" s="194" t="s">
        <v>550</v>
      </c>
      <c r="D159" s="194" t="s">
        <v>368</v>
      </c>
      <c r="E159" s="195" t="s">
        <v>1859</v>
      </c>
      <c r="F159" s="196" t="s">
        <v>1940</v>
      </c>
      <c r="G159" s="197" t="s">
        <v>1939</v>
      </c>
      <c r="H159" s="198">
        <v>24</v>
      </c>
      <c r="I159" s="199"/>
      <c r="J159" s="200">
        <f t="shared" si="20"/>
        <v>0</v>
      </c>
      <c r="K159" s="196" t="s">
        <v>1374</v>
      </c>
      <c r="L159" s="40"/>
      <c r="M159" s="201" t="s">
        <v>1</v>
      </c>
      <c r="N159" s="202" t="s">
        <v>46</v>
      </c>
      <c r="O159" s="72"/>
      <c r="P159" s="203">
        <f t="shared" si="21"/>
        <v>0</v>
      </c>
      <c r="Q159" s="203">
        <v>0</v>
      </c>
      <c r="R159" s="203">
        <f t="shared" si="22"/>
        <v>0</v>
      </c>
      <c r="S159" s="203">
        <v>0</v>
      </c>
      <c r="T159" s="204">
        <f t="shared" si="23"/>
        <v>0</v>
      </c>
      <c r="U159" s="35"/>
      <c r="V159" s="35"/>
      <c r="W159" s="35"/>
      <c r="X159" s="35"/>
      <c r="Y159" s="35"/>
      <c r="Z159" s="35"/>
      <c r="AA159" s="35"/>
      <c r="AB159" s="35"/>
      <c r="AC159" s="35"/>
      <c r="AD159" s="35"/>
      <c r="AE159" s="35"/>
      <c r="AR159" s="205" t="s">
        <v>373</v>
      </c>
      <c r="AT159" s="205" t="s">
        <v>368</v>
      </c>
      <c r="AU159" s="205" t="s">
        <v>88</v>
      </c>
      <c r="AY159" s="18" t="s">
        <v>365</v>
      </c>
      <c r="BE159" s="206">
        <f t="shared" si="24"/>
        <v>0</v>
      </c>
      <c r="BF159" s="206">
        <f t="shared" si="25"/>
        <v>0</v>
      </c>
      <c r="BG159" s="206">
        <f t="shared" si="26"/>
        <v>0</v>
      </c>
      <c r="BH159" s="206">
        <f t="shared" si="27"/>
        <v>0</v>
      </c>
      <c r="BI159" s="206">
        <f t="shared" si="28"/>
        <v>0</v>
      </c>
      <c r="BJ159" s="18" t="s">
        <v>88</v>
      </c>
      <c r="BK159" s="206">
        <f t="shared" si="29"/>
        <v>0</v>
      </c>
      <c r="BL159" s="18" t="s">
        <v>373</v>
      </c>
      <c r="BM159" s="205" t="s">
        <v>726</v>
      </c>
    </row>
    <row r="160" spans="1:65" s="2" customFormat="1" ht="16.5" customHeight="1">
      <c r="A160" s="35"/>
      <c r="B160" s="36"/>
      <c r="C160" s="194" t="s">
        <v>555</v>
      </c>
      <c r="D160" s="194" t="s">
        <v>368</v>
      </c>
      <c r="E160" s="195" t="s">
        <v>1941</v>
      </c>
      <c r="F160" s="196" t="s">
        <v>1942</v>
      </c>
      <c r="G160" s="197" t="s">
        <v>1939</v>
      </c>
      <c r="H160" s="198">
        <v>32</v>
      </c>
      <c r="I160" s="199"/>
      <c r="J160" s="200">
        <f t="shared" si="20"/>
        <v>0</v>
      </c>
      <c r="K160" s="196" t="s">
        <v>1374</v>
      </c>
      <c r="L160" s="40"/>
      <c r="M160" s="201" t="s">
        <v>1</v>
      </c>
      <c r="N160" s="202" t="s">
        <v>46</v>
      </c>
      <c r="O160" s="72"/>
      <c r="P160" s="203">
        <f t="shared" si="21"/>
        <v>0</v>
      </c>
      <c r="Q160" s="203">
        <v>0</v>
      </c>
      <c r="R160" s="203">
        <f t="shared" si="22"/>
        <v>0</v>
      </c>
      <c r="S160" s="203">
        <v>0</v>
      </c>
      <c r="T160" s="204">
        <f t="shared" si="23"/>
        <v>0</v>
      </c>
      <c r="U160" s="35"/>
      <c r="V160" s="35"/>
      <c r="W160" s="35"/>
      <c r="X160" s="35"/>
      <c r="Y160" s="35"/>
      <c r="Z160" s="35"/>
      <c r="AA160" s="35"/>
      <c r="AB160" s="35"/>
      <c r="AC160" s="35"/>
      <c r="AD160" s="35"/>
      <c r="AE160" s="35"/>
      <c r="AR160" s="205" t="s">
        <v>373</v>
      </c>
      <c r="AT160" s="205" t="s">
        <v>368</v>
      </c>
      <c r="AU160" s="205" t="s">
        <v>88</v>
      </c>
      <c r="AY160" s="18" t="s">
        <v>365</v>
      </c>
      <c r="BE160" s="206">
        <f t="shared" si="24"/>
        <v>0</v>
      </c>
      <c r="BF160" s="206">
        <f t="shared" si="25"/>
        <v>0</v>
      </c>
      <c r="BG160" s="206">
        <f t="shared" si="26"/>
        <v>0</v>
      </c>
      <c r="BH160" s="206">
        <f t="shared" si="27"/>
        <v>0</v>
      </c>
      <c r="BI160" s="206">
        <f t="shared" si="28"/>
        <v>0</v>
      </c>
      <c r="BJ160" s="18" t="s">
        <v>88</v>
      </c>
      <c r="BK160" s="206">
        <f t="shared" si="29"/>
        <v>0</v>
      </c>
      <c r="BL160" s="18" t="s">
        <v>373</v>
      </c>
      <c r="BM160" s="205" t="s">
        <v>734</v>
      </c>
    </row>
    <row r="161" spans="1:65" s="2" customFormat="1" ht="16.5" customHeight="1">
      <c r="A161" s="35"/>
      <c r="B161" s="36"/>
      <c r="C161" s="194" t="s">
        <v>561</v>
      </c>
      <c r="D161" s="194" t="s">
        <v>368</v>
      </c>
      <c r="E161" s="195" t="s">
        <v>1943</v>
      </c>
      <c r="F161" s="196" t="s">
        <v>1944</v>
      </c>
      <c r="G161" s="197" t="s">
        <v>1939</v>
      </c>
      <c r="H161" s="198">
        <v>16</v>
      </c>
      <c r="I161" s="199"/>
      <c r="J161" s="200">
        <f t="shared" si="20"/>
        <v>0</v>
      </c>
      <c r="K161" s="196" t="s">
        <v>1374</v>
      </c>
      <c r="L161" s="40"/>
      <c r="M161" s="201" t="s">
        <v>1</v>
      </c>
      <c r="N161" s="202" t="s">
        <v>46</v>
      </c>
      <c r="O161" s="72"/>
      <c r="P161" s="203">
        <f t="shared" si="21"/>
        <v>0</v>
      </c>
      <c r="Q161" s="203">
        <v>0</v>
      </c>
      <c r="R161" s="203">
        <f t="shared" si="22"/>
        <v>0</v>
      </c>
      <c r="S161" s="203">
        <v>0</v>
      </c>
      <c r="T161" s="204">
        <f t="shared" si="23"/>
        <v>0</v>
      </c>
      <c r="U161" s="35"/>
      <c r="V161" s="35"/>
      <c r="W161" s="35"/>
      <c r="X161" s="35"/>
      <c r="Y161" s="35"/>
      <c r="Z161" s="35"/>
      <c r="AA161" s="35"/>
      <c r="AB161" s="35"/>
      <c r="AC161" s="35"/>
      <c r="AD161" s="35"/>
      <c r="AE161" s="35"/>
      <c r="AR161" s="205" t="s">
        <v>373</v>
      </c>
      <c r="AT161" s="205" t="s">
        <v>368</v>
      </c>
      <c r="AU161" s="205" t="s">
        <v>88</v>
      </c>
      <c r="AY161" s="18" t="s">
        <v>365</v>
      </c>
      <c r="BE161" s="206">
        <f t="shared" si="24"/>
        <v>0</v>
      </c>
      <c r="BF161" s="206">
        <f t="shared" si="25"/>
        <v>0</v>
      </c>
      <c r="BG161" s="206">
        <f t="shared" si="26"/>
        <v>0</v>
      </c>
      <c r="BH161" s="206">
        <f t="shared" si="27"/>
        <v>0</v>
      </c>
      <c r="BI161" s="206">
        <f t="shared" si="28"/>
        <v>0</v>
      </c>
      <c r="BJ161" s="18" t="s">
        <v>88</v>
      </c>
      <c r="BK161" s="206">
        <f t="shared" si="29"/>
        <v>0</v>
      </c>
      <c r="BL161" s="18" t="s">
        <v>373</v>
      </c>
      <c r="BM161" s="205" t="s">
        <v>742</v>
      </c>
    </row>
    <row r="162" spans="1:65" s="2" customFormat="1" ht="16.5" customHeight="1">
      <c r="A162" s="35"/>
      <c r="B162" s="36"/>
      <c r="C162" s="194" t="s">
        <v>568</v>
      </c>
      <c r="D162" s="194" t="s">
        <v>368</v>
      </c>
      <c r="E162" s="195" t="s">
        <v>1945</v>
      </c>
      <c r="F162" s="196" t="s">
        <v>1946</v>
      </c>
      <c r="G162" s="197" t="s">
        <v>1939</v>
      </c>
      <c r="H162" s="198">
        <v>20</v>
      </c>
      <c r="I162" s="199"/>
      <c r="J162" s="200">
        <f t="shared" si="20"/>
        <v>0</v>
      </c>
      <c r="K162" s="196" t="s">
        <v>1374</v>
      </c>
      <c r="L162" s="40"/>
      <c r="M162" s="201" t="s">
        <v>1</v>
      </c>
      <c r="N162" s="202" t="s">
        <v>46</v>
      </c>
      <c r="O162" s="72"/>
      <c r="P162" s="203">
        <f t="shared" si="21"/>
        <v>0</v>
      </c>
      <c r="Q162" s="203">
        <v>0</v>
      </c>
      <c r="R162" s="203">
        <f t="shared" si="22"/>
        <v>0</v>
      </c>
      <c r="S162" s="203">
        <v>0</v>
      </c>
      <c r="T162" s="204">
        <f t="shared" si="23"/>
        <v>0</v>
      </c>
      <c r="U162" s="35"/>
      <c r="V162" s="35"/>
      <c r="W162" s="35"/>
      <c r="X162" s="35"/>
      <c r="Y162" s="35"/>
      <c r="Z162" s="35"/>
      <c r="AA162" s="35"/>
      <c r="AB162" s="35"/>
      <c r="AC162" s="35"/>
      <c r="AD162" s="35"/>
      <c r="AE162" s="35"/>
      <c r="AR162" s="205" t="s">
        <v>373</v>
      </c>
      <c r="AT162" s="205" t="s">
        <v>368</v>
      </c>
      <c r="AU162" s="205" t="s">
        <v>88</v>
      </c>
      <c r="AY162" s="18" t="s">
        <v>365</v>
      </c>
      <c r="BE162" s="206">
        <f t="shared" si="24"/>
        <v>0</v>
      </c>
      <c r="BF162" s="206">
        <f t="shared" si="25"/>
        <v>0</v>
      </c>
      <c r="BG162" s="206">
        <f t="shared" si="26"/>
        <v>0</v>
      </c>
      <c r="BH162" s="206">
        <f t="shared" si="27"/>
        <v>0</v>
      </c>
      <c r="BI162" s="206">
        <f t="shared" si="28"/>
        <v>0</v>
      </c>
      <c r="BJ162" s="18" t="s">
        <v>88</v>
      </c>
      <c r="BK162" s="206">
        <f t="shared" si="29"/>
        <v>0</v>
      </c>
      <c r="BL162" s="18" t="s">
        <v>373</v>
      </c>
      <c r="BM162" s="205" t="s">
        <v>750</v>
      </c>
    </row>
    <row r="163" spans="1:65" s="2" customFormat="1" ht="16.5" customHeight="1">
      <c r="A163" s="35"/>
      <c r="B163" s="36"/>
      <c r="C163" s="194" t="s">
        <v>573</v>
      </c>
      <c r="D163" s="194" t="s">
        <v>368</v>
      </c>
      <c r="E163" s="195" t="s">
        <v>1947</v>
      </c>
      <c r="F163" s="196" t="s">
        <v>1948</v>
      </c>
      <c r="G163" s="197" t="s">
        <v>1331</v>
      </c>
      <c r="H163" s="198">
        <v>1</v>
      </c>
      <c r="I163" s="199"/>
      <c r="J163" s="200">
        <f t="shared" si="20"/>
        <v>0</v>
      </c>
      <c r="K163" s="196" t="s">
        <v>1374</v>
      </c>
      <c r="L163" s="40"/>
      <c r="M163" s="201" t="s">
        <v>1</v>
      </c>
      <c r="N163" s="202" t="s">
        <v>46</v>
      </c>
      <c r="O163" s="72"/>
      <c r="P163" s="203">
        <f t="shared" si="21"/>
        <v>0</v>
      </c>
      <c r="Q163" s="203">
        <v>0</v>
      </c>
      <c r="R163" s="203">
        <f t="shared" si="22"/>
        <v>0</v>
      </c>
      <c r="S163" s="203">
        <v>0</v>
      </c>
      <c r="T163" s="204">
        <f t="shared" si="23"/>
        <v>0</v>
      </c>
      <c r="U163" s="35"/>
      <c r="V163" s="35"/>
      <c r="W163" s="35"/>
      <c r="X163" s="35"/>
      <c r="Y163" s="35"/>
      <c r="Z163" s="35"/>
      <c r="AA163" s="35"/>
      <c r="AB163" s="35"/>
      <c r="AC163" s="35"/>
      <c r="AD163" s="35"/>
      <c r="AE163" s="35"/>
      <c r="AR163" s="205" t="s">
        <v>373</v>
      </c>
      <c r="AT163" s="205" t="s">
        <v>368</v>
      </c>
      <c r="AU163" s="205" t="s">
        <v>88</v>
      </c>
      <c r="AY163" s="18" t="s">
        <v>365</v>
      </c>
      <c r="BE163" s="206">
        <f t="shared" si="24"/>
        <v>0</v>
      </c>
      <c r="BF163" s="206">
        <f t="shared" si="25"/>
        <v>0</v>
      </c>
      <c r="BG163" s="206">
        <f t="shared" si="26"/>
        <v>0</v>
      </c>
      <c r="BH163" s="206">
        <f t="shared" si="27"/>
        <v>0</v>
      </c>
      <c r="BI163" s="206">
        <f t="shared" si="28"/>
        <v>0</v>
      </c>
      <c r="BJ163" s="18" t="s">
        <v>88</v>
      </c>
      <c r="BK163" s="206">
        <f t="shared" si="29"/>
        <v>0</v>
      </c>
      <c r="BL163" s="18" t="s">
        <v>373</v>
      </c>
      <c r="BM163" s="205" t="s">
        <v>758</v>
      </c>
    </row>
    <row r="164" spans="1:65" s="2" customFormat="1" ht="49.9" customHeight="1">
      <c r="A164" s="35"/>
      <c r="B164" s="36"/>
      <c r="C164" s="37"/>
      <c r="D164" s="37"/>
      <c r="E164" s="182" t="s">
        <v>1069</v>
      </c>
      <c r="F164" s="182" t="s">
        <v>1070</v>
      </c>
      <c r="G164" s="37"/>
      <c r="H164" s="37"/>
      <c r="I164" s="37"/>
      <c r="J164" s="167">
        <f t="shared" ref="J164:J169" si="30">BK164</f>
        <v>0</v>
      </c>
      <c r="K164" s="37"/>
      <c r="L164" s="40"/>
      <c r="M164" s="261"/>
      <c r="N164" s="262"/>
      <c r="O164" s="72"/>
      <c r="P164" s="72"/>
      <c r="Q164" s="72"/>
      <c r="R164" s="72"/>
      <c r="S164" s="72"/>
      <c r="T164" s="73"/>
      <c r="U164" s="35"/>
      <c r="V164" s="35"/>
      <c r="W164" s="35"/>
      <c r="X164" s="35"/>
      <c r="Y164" s="35"/>
      <c r="Z164" s="35"/>
      <c r="AA164" s="35"/>
      <c r="AB164" s="35"/>
      <c r="AC164" s="35"/>
      <c r="AD164" s="35"/>
      <c r="AE164" s="35"/>
      <c r="AT164" s="18" t="s">
        <v>80</v>
      </c>
      <c r="AU164" s="18" t="s">
        <v>81</v>
      </c>
      <c r="AY164" s="18" t="s">
        <v>1071</v>
      </c>
      <c r="BK164" s="206">
        <f>SUM(BK165:BK169)</f>
        <v>0</v>
      </c>
    </row>
    <row r="165" spans="1:65" s="2" customFormat="1" ht="16.350000000000001" customHeight="1">
      <c r="A165" s="35"/>
      <c r="B165" s="36"/>
      <c r="C165" s="263" t="s">
        <v>1</v>
      </c>
      <c r="D165" s="263" t="s">
        <v>368</v>
      </c>
      <c r="E165" s="264" t="s">
        <v>1</v>
      </c>
      <c r="F165" s="265" t="s">
        <v>1</v>
      </c>
      <c r="G165" s="266" t="s">
        <v>1</v>
      </c>
      <c r="H165" s="267"/>
      <c r="I165" s="268"/>
      <c r="J165" s="269">
        <f t="shared" si="30"/>
        <v>0</v>
      </c>
      <c r="K165" s="270"/>
      <c r="L165" s="40"/>
      <c r="M165" s="271" t="s">
        <v>1</v>
      </c>
      <c r="N165" s="272" t="s">
        <v>46</v>
      </c>
      <c r="O165" s="72"/>
      <c r="P165" s="72"/>
      <c r="Q165" s="72"/>
      <c r="R165" s="72"/>
      <c r="S165" s="72"/>
      <c r="T165" s="73"/>
      <c r="U165" s="35"/>
      <c r="V165" s="35"/>
      <c r="W165" s="35"/>
      <c r="X165" s="35"/>
      <c r="Y165" s="35"/>
      <c r="Z165" s="35"/>
      <c r="AA165" s="35"/>
      <c r="AB165" s="35"/>
      <c r="AC165" s="35"/>
      <c r="AD165" s="35"/>
      <c r="AE165" s="35"/>
      <c r="AT165" s="18" t="s">
        <v>1071</v>
      </c>
      <c r="AU165" s="18" t="s">
        <v>88</v>
      </c>
      <c r="AY165" s="18" t="s">
        <v>1071</v>
      </c>
      <c r="BE165" s="206">
        <f>IF(N165="základní",J165,0)</f>
        <v>0</v>
      </c>
      <c r="BF165" s="206">
        <f>IF(N165="snížená",J165,0)</f>
        <v>0</v>
      </c>
      <c r="BG165" s="206">
        <f>IF(N165="zákl. přenesená",J165,0)</f>
        <v>0</v>
      </c>
      <c r="BH165" s="206">
        <f>IF(N165="sníž. přenesená",J165,0)</f>
        <v>0</v>
      </c>
      <c r="BI165" s="206">
        <f>IF(N165="nulová",J165,0)</f>
        <v>0</v>
      </c>
      <c r="BJ165" s="18" t="s">
        <v>88</v>
      </c>
      <c r="BK165" s="206">
        <f>I165*H165</f>
        <v>0</v>
      </c>
    </row>
    <row r="166" spans="1:65" s="2" customFormat="1" ht="16.350000000000001" customHeight="1">
      <c r="A166" s="35"/>
      <c r="B166" s="36"/>
      <c r="C166" s="263" t="s">
        <v>1</v>
      </c>
      <c r="D166" s="263" t="s">
        <v>368</v>
      </c>
      <c r="E166" s="264" t="s">
        <v>1</v>
      </c>
      <c r="F166" s="265" t="s">
        <v>1</v>
      </c>
      <c r="G166" s="266" t="s">
        <v>1</v>
      </c>
      <c r="H166" s="267"/>
      <c r="I166" s="268"/>
      <c r="J166" s="269">
        <f t="shared" si="30"/>
        <v>0</v>
      </c>
      <c r="K166" s="270"/>
      <c r="L166" s="40"/>
      <c r="M166" s="271" t="s">
        <v>1</v>
      </c>
      <c r="N166" s="272" t="s">
        <v>46</v>
      </c>
      <c r="O166" s="72"/>
      <c r="P166" s="72"/>
      <c r="Q166" s="72"/>
      <c r="R166" s="72"/>
      <c r="S166" s="72"/>
      <c r="T166" s="73"/>
      <c r="U166" s="35"/>
      <c r="V166" s="35"/>
      <c r="W166" s="35"/>
      <c r="X166" s="35"/>
      <c r="Y166" s="35"/>
      <c r="Z166" s="35"/>
      <c r="AA166" s="35"/>
      <c r="AB166" s="35"/>
      <c r="AC166" s="35"/>
      <c r="AD166" s="35"/>
      <c r="AE166" s="35"/>
      <c r="AT166" s="18" t="s">
        <v>1071</v>
      </c>
      <c r="AU166" s="18" t="s">
        <v>88</v>
      </c>
      <c r="AY166" s="18" t="s">
        <v>1071</v>
      </c>
      <c r="BE166" s="206">
        <f>IF(N166="základní",J166,0)</f>
        <v>0</v>
      </c>
      <c r="BF166" s="206">
        <f>IF(N166="snížená",J166,0)</f>
        <v>0</v>
      </c>
      <c r="BG166" s="206">
        <f>IF(N166="zákl. přenesená",J166,0)</f>
        <v>0</v>
      </c>
      <c r="BH166" s="206">
        <f>IF(N166="sníž. přenesená",J166,0)</f>
        <v>0</v>
      </c>
      <c r="BI166" s="206">
        <f>IF(N166="nulová",J166,0)</f>
        <v>0</v>
      </c>
      <c r="BJ166" s="18" t="s">
        <v>88</v>
      </c>
      <c r="BK166" s="206">
        <f>I166*H166</f>
        <v>0</v>
      </c>
    </row>
    <row r="167" spans="1:65" s="2" customFormat="1" ht="16.350000000000001" customHeight="1">
      <c r="A167" s="35"/>
      <c r="B167" s="36"/>
      <c r="C167" s="263" t="s">
        <v>1</v>
      </c>
      <c r="D167" s="263" t="s">
        <v>368</v>
      </c>
      <c r="E167" s="264" t="s">
        <v>1</v>
      </c>
      <c r="F167" s="265" t="s">
        <v>1</v>
      </c>
      <c r="G167" s="266" t="s">
        <v>1</v>
      </c>
      <c r="H167" s="267"/>
      <c r="I167" s="268"/>
      <c r="J167" s="269">
        <f t="shared" si="30"/>
        <v>0</v>
      </c>
      <c r="K167" s="270"/>
      <c r="L167" s="40"/>
      <c r="M167" s="271" t="s">
        <v>1</v>
      </c>
      <c r="N167" s="272" t="s">
        <v>46</v>
      </c>
      <c r="O167" s="72"/>
      <c r="P167" s="72"/>
      <c r="Q167" s="72"/>
      <c r="R167" s="72"/>
      <c r="S167" s="72"/>
      <c r="T167" s="73"/>
      <c r="U167" s="35"/>
      <c r="V167" s="35"/>
      <c r="W167" s="35"/>
      <c r="X167" s="35"/>
      <c r="Y167" s="35"/>
      <c r="Z167" s="35"/>
      <c r="AA167" s="35"/>
      <c r="AB167" s="35"/>
      <c r="AC167" s="35"/>
      <c r="AD167" s="35"/>
      <c r="AE167" s="35"/>
      <c r="AT167" s="18" t="s">
        <v>1071</v>
      </c>
      <c r="AU167" s="18" t="s">
        <v>88</v>
      </c>
      <c r="AY167" s="18" t="s">
        <v>1071</v>
      </c>
      <c r="BE167" s="206">
        <f>IF(N167="základní",J167,0)</f>
        <v>0</v>
      </c>
      <c r="BF167" s="206">
        <f>IF(N167="snížená",J167,0)</f>
        <v>0</v>
      </c>
      <c r="BG167" s="206">
        <f>IF(N167="zákl. přenesená",J167,0)</f>
        <v>0</v>
      </c>
      <c r="BH167" s="206">
        <f>IF(N167="sníž. přenesená",J167,0)</f>
        <v>0</v>
      </c>
      <c r="BI167" s="206">
        <f>IF(N167="nulová",J167,0)</f>
        <v>0</v>
      </c>
      <c r="BJ167" s="18" t="s">
        <v>88</v>
      </c>
      <c r="BK167" s="206">
        <f>I167*H167</f>
        <v>0</v>
      </c>
    </row>
    <row r="168" spans="1:65" s="2" customFormat="1" ht="16.350000000000001" customHeight="1">
      <c r="A168" s="35"/>
      <c r="B168" s="36"/>
      <c r="C168" s="263" t="s">
        <v>1</v>
      </c>
      <c r="D168" s="263" t="s">
        <v>368</v>
      </c>
      <c r="E168" s="264" t="s">
        <v>1</v>
      </c>
      <c r="F168" s="265" t="s">
        <v>1</v>
      </c>
      <c r="G168" s="266" t="s">
        <v>1</v>
      </c>
      <c r="H168" s="267"/>
      <c r="I168" s="268"/>
      <c r="J168" s="269">
        <f t="shared" si="30"/>
        <v>0</v>
      </c>
      <c r="K168" s="270"/>
      <c r="L168" s="40"/>
      <c r="M168" s="271" t="s">
        <v>1</v>
      </c>
      <c r="N168" s="272" t="s">
        <v>46</v>
      </c>
      <c r="O168" s="72"/>
      <c r="P168" s="72"/>
      <c r="Q168" s="72"/>
      <c r="R168" s="72"/>
      <c r="S168" s="72"/>
      <c r="T168" s="73"/>
      <c r="U168" s="35"/>
      <c r="V168" s="35"/>
      <c r="W168" s="35"/>
      <c r="X168" s="35"/>
      <c r="Y168" s="35"/>
      <c r="Z168" s="35"/>
      <c r="AA168" s="35"/>
      <c r="AB168" s="35"/>
      <c r="AC168" s="35"/>
      <c r="AD168" s="35"/>
      <c r="AE168" s="35"/>
      <c r="AT168" s="18" t="s">
        <v>1071</v>
      </c>
      <c r="AU168" s="18" t="s">
        <v>88</v>
      </c>
      <c r="AY168" s="18" t="s">
        <v>1071</v>
      </c>
      <c r="BE168" s="206">
        <f>IF(N168="základní",J168,0)</f>
        <v>0</v>
      </c>
      <c r="BF168" s="206">
        <f>IF(N168="snížená",J168,0)</f>
        <v>0</v>
      </c>
      <c r="BG168" s="206">
        <f>IF(N168="zákl. přenesená",J168,0)</f>
        <v>0</v>
      </c>
      <c r="BH168" s="206">
        <f>IF(N168="sníž. přenesená",J168,0)</f>
        <v>0</v>
      </c>
      <c r="BI168" s="206">
        <f>IF(N168="nulová",J168,0)</f>
        <v>0</v>
      </c>
      <c r="BJ168" s="18" t="s">
        <v>88</v>
      </c>
      <c r="BK168" s="206">
        <f>I168*H168</f>
        <v>0</v>
      </c>
    </row>
    <row r="169" spans="1:65" s="2" customFormat="1" ht="16.350000000000001" customHeight="1">
      <c r="A169" s="35"/>
      <c r="B169" s="36"/>
      <c r="C169" s="263" t="s">
        <v>1</v>
      </c>
      <c r="D169" s="263" t="s">
        <v>368</v>
      </c>
      <c r="E169" s="264" t="s">
        <v>1</v>
      </c>
      <c r="F169" s="265" t="s">
        <v>1</v>
      </c>
      <c r="G169" s="266" t="s">
        <v>1</v>
      </c>
      <c r="H169" s="267"/>
      <c r="I169" s="268"/>
      <c r="J169" s="269">
        <f t="shared" si="30"/>
        <v>0</v>
      </c>
      <c r="K169" s="270"/>
      <c r="L169" s="40"/>
      <c r="M169" s="271" t="s">
        <v>1</v>
      </c>
      <c r="N169" s="272" t="s">
        <v>46</v>
      </c>
      <c r="O169" s="273"/>
      <c r="P169" s="273"/>
      <c r="Q169" s="273"/>
      <c r="R169" s="273"/>
      <c r="S169" s="273"/>
      <c r="T169" s="274"/>
      <c r="U169" s="35"/>
      <c r="V169" s="35"/>
      <c r="W169" s="35"/>
      <c r="X169" s="35"/>
      <c r="Y169" s="35"/>
      <c r="Z169" s="35"/>
      <c r="AA169" s="35"/>
      <c r="AB169" s="35"/>
      <c r="AC169" s="35"/>
      <c r="AD169" s="35"/>
      <c r="AE169" s="35"/>
      <c r="AT169" s="18" t="s">
        <v>1071</v>
      </c>
      <c r="AU169" s="18" t="s">
        <v>88</v>
      </c>
      <c r="AY169" s="18" t="s">
        <v>1071</v>
      </c>
      <c r="BE169" s="206">
        <f>IF(N169="základní",J169,0)</f>
        <v>0</v>
      </c>
      <c r="BF169" s="206">
        <f>IF(N169="snížená",J169,0)</f>
        <v>0</v>
      </c>
      <c r="BG169" s="206">
        <f>IF(N169="zákl. přenesená",J169,0)</f>
        <v>0</v>
      </c>
      <c r="BH169" s="206">
        <f>IF(N169="sníž. přenesená",J169,0)</f>
        <v>0</v>
      </c>
      <c r="BI169" s="206">
        <f>IF(N169="nulová",J169,0)</f>
        <v>0</v>
      </c>
      <c r="BJ169" s="18" t="s">
        <v>88</v>
      </c>
      <c r="BK169" s="206">
        <f>I169*H169</f>
        <v>0</v>
      </c>
    </row>
    <row r="170" spans="1:65" s="2" customFormat="1" ht="6.95" customHeight="1">
      <c r="A170" s="35"/>
      <c r="B170" s="55"/>
      <c r="C170" s="56"/>
      <c r="D170" s="56"/>
      <c r="E170" s="56"/>
      <c r="F170" s="56"/>
      <c r="G170" s="56"/>
      <c r="H170" s="56"/>
      <c r="I170" s="56"/>
      <c r="J170" s="56"/>
      <c r="K170" s="56"/>
      <c r="L170" s="40"/>
      <c r="M170" s="35"/>
      <c r="O170" s="35"/>
      <c r="P170" s="35"/>
      <c r="Q170" s="35"/>
      <c r="R170" s="35"/>
      <c r="S170" s="35"/>
      <c r="T170" s="35"/>
      <c r="U170" s="35"/>
      <c r="V170" s="35"/>
      <c r="W170" s="35"/>
      <c r="X170" s="35"/>
      <c r="Y170" s="35"/>
      <c r="Z170" s="35"/>
      <c r="AA170" s="35"/>
      <c r="AB170" s="35"/>
      <c r="AC170" s="35"/>
      <c r="AD170" s="35"/>
      <c r="AE170" s="35"/>
    </row>
  </sheetData>
  <sheetProtection algorithmName="SHA-512" hashValue="r99ozkVycsElIiCSNsrsTtb1QYSANVlRPkUo5HHOJUJ47JzINEUV6zkoy5kepjsUDNE1m4yINTFxzgXx5capGQ==" saltValue="vY2ZI3aohXe2MWuXoqH+nLt4JczSiFFd1qX/LQFeMPdQvRZ8itrCkqMHo9yBnrQe+c59vUDtb63hA+vL25cecg==" spinCount="100000" sheet="1" objects="1" scenarios="1" formatColumns="0" formatRows="0" autoFilter="0"/>
  <autoFilter ref="C122:K169"/>
  <mergeCells count="12">
    <mergeCell ref="E115:H115"/>
    <mergeCell ref="L2:V2"/>
    <mergeCell ref="E85:H85"/>
    <mergeCell ref="E87:H87"/>
    <mergeCell ref="E89:H89"/>
    <mergeCell ref="E111:H111"/>
    <mergeCell ref="E113:H113"/>
    <mergeCell ref="E7:H7"/>
    <mergeCell ref="E9:H9"/>
    <mergeCell ref="E11:H11"/>
    <mergeCell ref="E20:H20"/>
    <mergeCell ref="E29:H29"/>
  </mergeCells>
  <dataValidations count="2">
    <dataValidation type="list" allowBlank="1" showInputMessage="1" showErrorMessage="1" error="Povoleny jsou hodnoty K, M." sqref="D165:D170">
      <formula1>"K, M"</formula1>
    </dataValidation>
    <dataValidation type="list" allowBlank="1" showInputMessage="1" showErrorMessage="1" error="Povoleny jsou hodnoty základní, snížená, zákl. přenesená, sníž. přenesená, nulová." sqref="N165:N170">
      <formula1>"základní, snížená, zákl. přenesená, sníž. přenesená, nulová"</formula1>
    </dataValidation>
  </dataValidation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BM191"/>
  <sheetViews>
    <sheetView showGridLines="0" workbookViewId="0"/>
  </sheetViews>
  <sheetFormatPr defaultRowHeight="11.2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311"/>
      <c r="M2" s="311"/>
      <c r="N2" s="311"/>
      <c r="O2" s="311"/>
      <c r="P2" s="311"/>
      <c r="Q2" s="311"/>
      <c r="R2" s="311"/>
      <c r="S2" s="311"/>
      <c r="T2" s="311"/>
      <c r="U2" s="311"/>
      <c r="V2" s="311"/>
      <c r="AT2" s="18" t="s">
        <v>119</v>
      </c>
    </row>
    <row r="3" spans="1:46" s="1" customFormat="1" ht="6.95" customHeight="1">
      <c r="B3" s="117"/>
      <c r="C3" s="118"/>
      <c r="D3" s="118"/>
      <c r="E3" s="118"/>
      <c r="F3" s="118"/>
      <c r="G3" s="118"/>
      <c r="H3" s="118"/>
      <c r="I3" s="118"/>
      <c r="J3" s="118"/>
      <c r="K3" s="118"/>
      <c r="L3" s="21"/>
      <c r="AT3" s="18" t="s">
        <v>90</v>
      </c>
    </row>
    <row r="4" spans="1:46" s="1" customFormat="1" ht="24.95" customHeight="1">
      <c r="B4" s="21"/>
      <c r="D4" s="119" t="s">
        <v>302</v>
      </c>
      <c r="L4" s="21"/>
      <c r="M4" s="120" t="s">
        <v>10</v>
      </c>
      <c r="AT4" s="18" t="s">
        <v>4</v>
      </c>
    </row>
    <row r="5" spans="1:46" s="1" customFormat="1" ht="6.95" customHeight="1">
      <c r="B5" s="21"/>
      <c r="L5" s="21"/>
    </row>
    <row r="6" spans="1:46" s="1" customFormat="1" ht="12" customHeight="1">
      <c r="B6" s="21"/>
      <c r="D6" s="121" t="s">
        <v>16</v>
      </c>
      <c r="L6" s="21"/>
    </row>
    <row r="7" spans="1:46" s="1" customFormat="1" ht="26.25" customHeight="1">
      <c r="B7" s="21"/>
      <c r="E7" s="340" t="str">
        <f>'Rekapitulace stavby'!K6</f>
        <v>Nová vstupní a vjezdová zóna v západní části výstaviště včetně nového odpadového hospodářství</v>
      </c>
      <c r="F7" s="341"/>
      <c r="G7" s="341"/>
      <c r="H7" s="341"/>
      <c r="L7" s="21"/>
    </row>
    <row r="8" spans="1:46" s="1" customFormat="1" ht="12" customHeight="1">
      <c r="B8" s="21"/>
      <c r="D8" s="121" t="s">
        <v>311</v>
      </c>
      <c r="L8" s="21"/>
    </row>
    <row r="9" spans="1:46" s="2" customFormat="1" ht="16.5" customHeight="1">
      <c r="A9" s="35"/>
      <c r="B9" s="40"/>
      <c r="C9" s="35"/>
      <c r="D9" s="35"/>
      <c r="E9" s="340" t="s">
        <v>316</v>
      </c>
      <c r="F9" s="342"/>
      <c r="G9" s="342"/>
      <c r="H9" s="342"/>
      <c r="I9" s="35"/>
      <c r="J9" s="35"/>
      <c r="K9" s="35"/>
      <c r="L9" s="52"/>
      <c r="S9" s="35"/>
      <c r="T9" s="35"/>
      <c r="U9" s="35"/>
      <c r="V9" s="35"/>
      <c r="W9" s="35"/>
      <c r="X9" s="35"/>
      <c r="Y9" s="35"/>
      <c r="Z9" s="35"/>
      <c r="AA9" s="35"/>
      <c r="AB9" s="35"/>
      <c r="AC9" s="35"/>
      <c r="AD9" s="35"/>
      <c r="AE9" s="35"/>
    </row>
    <row r="10" spans="1:46" s="2" customFormat="1" ht="12" customHeight="1">
      <c r="A10" s="35"/>
      <c r="B10" s="40"/>
      <c r="C10" s="35"/>
      <c r="D10" s="121" t="s">
        <v>319</v>
      </c>
      <c r="E10" s="35"/>
      <c r="F10" s="35"/>
      <c r="G10" s="35"/>
      <c r="H10" s="35"/>
      <c r="I10" s="35"/>
      <c r="J10" s="35"/>
      <c r="K10" s="35"/>
      <c r="L10" s="52"/>
      <c r="S10" s="35"/>
      <c r="T10" s="35"/>
      <c r="U10" s="35"/>
      <c r="V10" s="35"/>
      <c r="W10" s="35"/>
      <c r="X10" s="35"/>
      <c r="Y10" s="35"/>
      <c r="Z10" s="35"/>
      <c r="AA10" s="35"/>
      <c r="AB10" s="35"/>
      <c r="AC10" s="35"/>
      <c r="AD10" s="35"/>
      <c r="AE10" s="35"/>
    </row>
    <row r="11" spans="1:46" s="2" customFormat="1" ht="16.5" customHeight="1">
      <c r="A11" s="35"/>
      <c r="B11" s="40"/>
      <c r="C11" s="35"/>
      <c r="D11" s="35"/>
      <c r="E11" s="343" t="s">
        <v>1949</v>
      </c>
      <c r="F11" s="342"/>
      <c r="G11" s="342"/>
      <c r="H11" s="342"/>
      <c r="I11" s="35"/>
      <c r="J11" s="35"/>
      <c r="K11" s="35"/>
      <c r="L11" s="52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pans="1:46" s="2" customFormat="1">
      <c r="A12" s="35"/>
      <c r="B12" s="40"/>
      <c r="C12" s="35"/>
      <c r="D12" s="35"/>
      <c r="E12" s="35"/>
      <c r="F12" s="35"/>
      <c r="G12" s="35"/>
      <c r="H12" s="35"/>
      <c r="I12" s="35"/>
      <c r="J12" s="35"/>
      <c r="K12" s="35"/>
      <c r="L12" s="52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pans="1:46" s="2" customFormat="1" ht="12" customHeight="1">
      <c r="A13" s="35"/>
      <c r="B13" s="40"/>
      <c r="C13" s="35"/>
      <c r="D13" s="121" t="s">
        <v>18</v>
      </c>
      <c r="E13" s="35"/>
      <c r="F13" s="111" t="s">
        <v>1</v>
      </c>
      <c r="G13" s="35"/>
      <c r="H13" s="35"/>
      <c r="I13" s="121" t="s">
        <v>19</v>
      </c>
      <c r="J13" s="111" t="s">
        <v>1</v>
      </c>
      <c r="K13" s="35"/>
      <c r="L13" s="52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pans="1:46" s="2" customFormat="1" ht="12" customHeight="1">
      <c r="A14" s="35"/>
      <c r="B14" s="40"/>
      <c r="C14" s="35"/>
      <c r="D14" s="121" t="s">
        <v>20</v>
      </c>
      <c r="E14" s="35"/>
      <c r="F14" s="111" t="s">
        <v>21</v>
      </c>
      <c r="G14" s="35"/>
      <c r="H14" s="35"/>
      <c r="I14" s="121" t="s">
        <v>22</v>
      </c>
      <c r="J14" s="122" t="str">
        <f>'Rekapitulace stavby'!AN8</f>
        <v>2. 12. 2022</v>
      </c>
      <c r="K14" s="35"/>
      <c r="L14" s="52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pans="1:46" s="2" customFormat="1" ht="10.9" customHeight="1">
      <c r="A15" s="35"/>
      <c r="B15" s="40"/>
      <c r="C15" s="35"/>
      <c r="D15" s="35"/>
      <c r="E15" s="35"/>
      <c r="F15" s="35"/>
      <c r="G15" s="35"/>
      <c r="H15" s="35"/>
      <c r="I15" s="35"/>
      <c r="J15" s="35"/>
      <c r="K15" s="35"/>
      <c r="L15" s="52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pans="1:46" s="2" customFormat="1" ht="12" customHeight="1">
      <c r="A16" s="35"/>
      <c r="B16" s="40"/>
      <c r="C16" s="35"/>
      <c r="D16" s="121" t="s">
        <v>24</v>
      </c>
      <c r="E16" s="35"/>
      <c r="F16" s="35"/>
      <c r="G16" s="35"/>
      <c r="H16" s="35"/>
      <c r="I16" s="121" t="s">
        <v>25</v>
      </c>
      <c r="J16" s="111" t="s">
        <v>26</v>
      </c>
      <c r="K16" s="35"/>
      <c r="L16" s="52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pans="1:31" s="2" customFormat="1" ht="18" customHeight="1">
      <c r="A17" s="35"/>
      <c r="B17" s="40"/>
      <c r="C17" s="35"/>
      <c r="D17" s="35"/>
      <c r="E17" s="111" t="s">
        <v>27</v>
      </c>
      <c r="F17" s="35"/>
      <c r="G17" s="35"/>
      <c r="H17" s="35"/>
      <c r="I17" s="121" t="s">
        <v>28</v>
      </c>
      <c r="J17" s="111" t="s">
        <v>29</v>
      </c>
      <c r="K17" s="35"/>
      <c r="L17" s="52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pans="1:31" s="2" customFormat="1" ht="6.95" customHeight="1">
      <c r="A18" s="35"/>
      <c r="B18" s="40"/>
      <c r="C18" s="35"/>
      <c r="D18" s="35"/>
      <c r="E18" s="35"/>
      <c r="F18" s="35"/>
      <c r="G18" s="35"/>
      <c r="H18" s="35"/>
      <c r="I18" s="35"/>
      <c r="J18" s="35"/>
      <c r="K18" s="35"/>
      <c r="L18" s="52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pans="1:31" s="2" customFormat="1" ht="12" customHeight="1">
      <c r="A19" s="35"/>
      <c r="B19" s="40"/>
      <c r="C19" s="35"/>
      <c r="D19" s="121" t="s">
        <v>30</v>
      </c>
      <c r="E19" s="35"/>
      <c r="F19" s="35"/>
      <c r="G19" s="35"/>
      <c r="H19" s="35"/>
      <c r="I19" s="121" t="s">
        <v>25</v>
      </c>
      <c r="J19" s="31" t="str">
        <f>'Rekapitulace stavby'!AN13</f>
        <v>Vyplň údaj</v>
      </c>
      <c r="K19" s="35"/>
      <c r="L19" s="52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pans="1:31" s="2" customFormat="1" ht="18" customHeight="1">
      <c r="A20" s="35"/>
      <c r="B20" s="40"/>
      <c r="C20" s="35"/>
      <c r="D20" s="35"/>
      <c r="E20" s="344" t="str">
        <f>'Rekapitulace stavby'!E14</f>
        <v>Vyplň údaj</v>
      </c>
      <c r="F20" s="345"/>
      <c r="G20" s="345"/>
      <c r="H20" s="345"/>
      <c r="I20" s="121" t="s">
        <v>28</v>
      </c>
      <c r="J20" s="31" t="str">
        <f>'Rekapitulace stavby'!AN14</f>
        <v>Vyplň údaj</v>
      </c>
      <c r="K20" s="35"/>
      <c r="L20" s="52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pans="1:31" s="2" customFormat="1" ht="6.95" customHeight="1">
      <c r="A21" s="35"/>
      <c r="B21" s="40"/>
      <c r="C21" s="35"/>
      <c r="D21" s="35"/>
      <c r="E21" s="35"/>
      <c r="F21" s="35"/>
      <c r="G21" s="35"/>
      <c r="H21" s="35"/>
      <c r="I21" s="35"/>
      <c r="J21" s="35"/>
      <c r="K21" s="35"/>
      <c r="L21" s="52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pans="1:31" s="2" customFormat="1" ht="12" customHeight="1">
      <c r="A22" s="35"/>
      <c r="B22" s="40"/>
      <c r="C22" s="35"/>
      <c r="D22" s="121" t="s">
        <v>32</v>
      </c>
      <c r="E22" s="35"/>
      <c r="F22" s="35"/>
      <c r="G22" s="35"/>
      <c r="H22" s="35"/>
      <c r="I22" s="121" t="s">
        <v>25</v>
      </c>
      <c r="J22" s="111" t="s">
        <v>33</v>
      </c>
      <c r="K22" s="35"/>
      <c r="L22" s="52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pans="1:31" s="2" customFormat="1" ht="18" customHeight="1">
      <c r="A23" s="35"/>
      <c r="B23" s="40"/>
      <c r="C23" s="35"/>
      <c r="D23" s="35"/>
      <c r="E23" s="111" t="s">
        <v>34</v>
      </c>
      <c r="F23" s="35"/>
      <c r="G23" s="35"/>
      <c r="H23" s="35"/>
      <c r="I23" s="121" t="s">
        <v>28</v>
      </c>
      <c r="J23" s="111" t="s">
        <v>35</v>
      </c>
      <c r="K23" s="35"/>
      <c r="L23" s="52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pans="1:31" s="2" customFormat="1" ht="6.95" customHeight="1">
      <c r="A24" s="35"/>
      <c r="B24" s="40"/>
      <c r="C24" s="35"/>
      <c r="D24" s="35"/>
      <c r="E24" s="35"/>
      <c r="F24" s="35"/>
      <c r="G24" s="35"/>
      <c r="H24" s="35"/>
      <c r="I24" s="35"/>
      <c r="J24" s="35"/>
      <c r="K24" s="35"/>
      <c r="L24" s="52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pans="1:31" s="2" customFormat="1" ht="12" customHeight="1">
      <c r="A25" s="35"/>
      <c r="B25" s="40"/>
      <c r="C25" s="35"/>
      <c r="D25" s="121" t="s">
        <v>37</v>
      </c>
      <c r="E25" s="35"/>
      <c r="F25" s="35"/>
      <c r="G25" s="35"/>
      <c r="H25" s="35"/>
      <c r="I25" s="121" t="s">
        <v>25</v>
      </c>
      <c r="J25" s="111" t="str">
        <f>IF('Rekapitulace stavby'!AN19="","",'Rekapitulace stavby'!AN19)</f>
        <v/>
      </c>
      <c r="K25" s="35"/>
      <c r="L25" s="52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pans="1:31" s="2" customFormat="1" ht="18" customHeight="1">
      <c r="A26" s="35"/>
      <c r="B26" s="40"/>
      <c r="C26" s="35"/>
      <c r="D26" s="35"/>
      <c r="E26" s="111" t="str">
        <f>IF('Rekapitulace stavby'!E20="","",'Rekapitulace stavby'!E20)</f>
        <v xml:space="preserve"> </v>
      </c>
      <c r="F26" s="35"/>
      <c r="G26" s="35"/>
      <c r="H26" s="35"/>
      <c r="I26" s="121" t="s">
        <v>28</v>
      </c>
      <c r="J26" s="111" t="str">
        <f>IF('Rekapitulace stavby'!AN20="","",'Rekapitulace stavby'!AN20)</f>
        <v/>
      </c>
      <c r="K26" s="35"/>
      <c r="L26" s="52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pans="1:31" s="2" customFormat="1" ht="6.95" customHeight="1">
      <c r="A27" s="35"/>
      <c r="B27" s="40"/>
      <c r="C27" s="35"/>
      <c r="D27" s="35"/>
      <c r="E27" s="35"/>
      <c r="F27" s="35"/>
      <c r="G27" s="35"/>
      <c r="H27" s="35"/>
      <c r="I27" s="35"/>
      <c r="J27" s="35"/>
      <c r="K27" s="35"/>
      <c r="L27" s="52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</row>
    <row r="28" spans="1:31" s="2" customFormat="1" ht="12" customHeight="1">
      <c r="A28" s="35"/>
      <c r="B28" s="40"/>
      <c r="C28" s="35"/>
      <c r="D28" s="121" t="s">
        <v>39</v>
      </c>
      <c r="E28" s="35"/>
      <c r="F28" s="35"/>
      <c r="G28" s="35"/>
      <c r="H28" s="35"/>
      <c r="I28" s="35"/>
      <c r="J28" s="35"/>
      <c r="K28" s="35"/>
      <c r="L28" s="52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pans="1:31" s="8" customFormat="1" ht="95.25" customHeight="1">
      <c r="A29" s="123"/>
      <c r="B29" s="124"/>
      <c r="C29" s="123"/>
      <c r="D29" s="123"/>
      <c r="E29" s="346" t="s">
        <v>325</v>
      </c>
      <c r="F29" s="346"/>
      <c r="G29" s="346"/>
      <c r="H29" s="346"/>
      <c r="I29" s="123"/>
      <c r="J29" s="123"/>
      <c r="K29" s="123"/>
      <c r="L29" s="125"/>
      <c r="S29" s="123"/>
      <c r="T29" s="123"/>
      <c r="U29" s="123"/>
      <c r="V29" s="123"/>
      <c r="W29" s="123"/>
      <c r="X29" s="123"/>
      <c r="Y29" s="123"/>
      <c r="Z29" s="123"/>
      <c r="AA29" s="123"/>
      <c r="AB29" s="123"/>
      <c r="AC29" s="123"/>
      <c r="AD29" s="123"/>
      <c r="AE29" s="123"/>
    </row>
    <row r="30" spans="1:31" s="2" customFormat="1" ht="6.95" customHeight="1">
      <c r="A30" s="35"/>
      <c r="B30" s="40"/>
      <c r="C30" s="35"/>
      <c r="D30" s="35"/>
      <c r="E30" s="35"/>
      <c r="F30" s="35"/>
      <c r="G30" s="35"/>
      <c r="H30" s="35"/>
      <c r="I30" s="35"/>
      <c r="J30" s="35"/>
      <c r="K30" s="35"/>
      <c r="L30" s="52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pans="1:31" s="2" customFormat="1" ht="6.95" customHeight="1">
      <c r="A31" s="35"/>
      <c r="B31" s="40"/>
      <c r="C31" s="35"/>
      <c r="D31" s="126"/>
      <c r="E31" s="126"/>
      <c r="F31" s="126"/>
      <c r="G31" s="126"/>
      <c r="H31" s="126"/>
      <c r="I31" s="126"/>
      <c r="J31" s="126"/>
      <c r="K31" s="126"/>
      <c r="L31" s="52"/>
      <c r="S31" s="35"/>
      <c r="T31" s="35"/>
      <c r="U31" s="35"/>
      <c r="V31" s="35"/>
      <c r="W31" s="35"/>
      <c r="X31" s="35"/>
      <c r="Y31" s="35"/>
      <c r="Z31" s="35"/>
      <c r="AA31" s="35"/>
      <c r="AB31" s="35"/>
      <c r="AC31" s="35"/>
      <c r="AD31" s="35"/>
      <c r="AE31" s="35"/>
    </row>
    <row r="32" spans="1:31" s="2" customFormat="1" ht="25.35" customHeight="1">
      <c r="A32" s="35"/>
      <c r="B32" s="40"/>
      <c r="C32" s="35"/>
      <c r="D32" s="127" t="s">
        <v>41</v>
      </c>
      <c r="E32" s="35"/>
      <c r="F32" s="35"/>
      <c r="G32" s="35"/>
      <c r="H32" s="35"/>
      <c r="I32" s="35"/>
      <c r="J32" s="128">
        <f>ROUND(J124, 2)</f>
        <v>0</v>
      </c>
      <c r="K32" s="35"/>
      <c r="L32" s="52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pans="1:31" s="2" customFormat="1" ht="6.95" customHeight="1">
      <c r="A33" s="35"/>
      <c r="B33" s="40"/>
      <c r="C33" s="35"/>
      <c r="D33" s="126"/>
      <c r="E33" s="126"/>
      <c r="F33" s="126"/>
      <c r="G33" s="126"/>
      <c r="H33" s="126"/>
      <c r="I33" s="126"/>
      <c r="J33" s="126"/>
      <c r="K33" s="126"/>
      <c r="L33" s="52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pans="1:31" s="2" customFormat="1" ht="14.45" customHeight="1">
      <c r="A34" s="35"/>
      <c r="B34" s="40"/>
      <c r="C34" s="35"/>
      <c r="D34" s="35"/>
      <c r="E34" s="35"/>
      <c r="F34" s="129" t="s">
        <v>43</v>
      </c>
      <c r="G34" s="35"/>
      <c r="H34" s="35"/>
      <c r="I34" s="129" t="s">
        <v>42</v>
      </c>
      <c r="J34" s="129" t="s">
        <v>44</v>
      </c>
      <c r="K34" s="35"/>
      <c r="L34" s="52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pans="1:31" s="2" customFormat="1" ht="14.45" customHeight="1">
      <c r="A35" s="35"/>
      <c r="B35" s="40"/>
      <c r="C35" s="35"/>
      <c r="D35" s="130" t="s">
        <v>45</v>
      </c>
      <c r="E35" s="121" t="s">
        <v>46</v>
      </c>
      <c r="F35" s="131">
        <f>ROUND((ROUND((SUM(BE124:BE184)),  2) + SUM(BE186:BE190)), 2)</f>
        <v>0</v>
      </c>
      <c r="G35" s="35"/>
      <c r="H35" s="35"/>
      <c r="I35" s="132">
        <v>0.21</v>
      </c>
      <c r="J35" s="131">
        <f>ROUND((ROUND(((SUM(BE124:BE184))*I35),  2) + (SUM(BE186:BE190)*I35)), 2)</f>
        <v>0</v>
      </c>
      <c r="K35" s="35"/>
      <c r="L35" s="52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pans="1:31" s="2" customFormat="1" ht="14.45" customHeight="1">
      <c r="A36" s="35"/>
      <c r="B36" s="40"/>
      <c r="C36" s="35"/>
      <c r="D36" s="35"/>
      <c r="E36" s="121" t="s">
        <v>47</v>
      </c>
      <c r="F36" s="131">
        <f>ROUND((ROUND((SUM(BF124:BF184)),  2) + SUM(BF186:BF190)), 2)</f>
        <v>0</v>
      </c>
      <c r="G36" s="35"/>
      <c r="H36" s="35"/>
      <c r="I36" s="132">
        <v>0.15</v>
      </c>
      <c r="J36" s="131">
        <f>ROUND((ROUND(((SUM(BF124:BF184))*I36),  2) + (SUM(BF186:BF190)*I36)), 2)</f>
        <v>0</v>
      </c>
      <c r="K36" s="35"/>
      <c r="L36" s="52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spans="1:31" s="2" customFormat="1" ht="14.45" hidden="1" customHeight="1">
      <c r="A37" s="35"/>
      <c r="B37" s="40"/>
      <c r="C37" s="35"/>
      <c r="D37" s="35"/>
      <c r="E37" s="121" t="s">
        <v>48</v>
      </c>
      <c r="F37" s="131">
        <f>ROUND((ROUND((SUM(BG124:BG184)),  2) + SUM(BG186:BG190)), 2)</f>
        <v>0</v>
      </c>
      <c r="G37" s="35"/>
      <c r="H37" s="35"/>
      <c r="I37" s="132">
        <v>0.21</v>
      </c>
      <c r="J37" s="131">
        <f>0</f>
        <v>0</v>
      </c>
      <c r="K37" s="35"/>
      <c r="L37" s="52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pans="1:31" s="2" customFormat="1" ht="14.45" hidden="1" customHeight="1">
      <c r="A38" s="35"/>
      <c r="B38" s="40"/>
      <c r="C38" s="35"/>
      <c r="D38" s="35"/>
      <c r="E38" s="121" t="s">
        <v>49</v>
      </c>
      <c r="F38" s="131">
        <f>ROUND((ROUND((SUM(BH124:BH184)),  2) + SUM(BH186:BH190)), 2)</f>
        <v>0</v>
      </c>
      <c r="G38" s="35"/>
      <c r="H38" s="35"/>
      <c r="I38" s="132">
        <v>0.15</v>
      </c>
      <c r="J38" s="131">
        <f>0</f>
        <v>0</v>
      </c>
      <c r="K38" s="35"/>
      <c r="L38" s="52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spans="1:31" s="2" customFormat="1" ht="14.45" hidden="1" customHeight="1">
      <c r="A39" s="35"/>
      <c r="B39" s="40"/>
      <c r="C39" s="35"/>
      <c r="D39" s="35"/>
      <c r="E39" s="121" t="s">
        <v>50</v>
      </c>
      <c r="F39" s="131">
        <f>ROUND((ROUND((SUM(BI124:BI184)),  2) + SUM(BI186:BI190)), 2)</f>
        <v>0</v>
      </c>
      <c r="G39" s="35"/>
      <c r="H39" s="35"/>
      <c r="I39" s="132">
        <v>0</v>
      </c>
      <c r="J39" s="131">
        <f>0</f>
        <v>0</v>
      </c>
      <c r="K39" s="35"/>
      <c r="L39" s="52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spans="1:31" s="2" customFormat="1" ht="6.95" customHeight="1">
      <c r="A40" s="35"/>
      <c r="B40" s="40"/>
      <c r="C40" s="35"/>
      <c r="D40" s="35"/>
      <c r="E40" s="35"/>
      <c r="F40" s="35"/>
      <c r="G40" s="35"/>
      <c r="H40" s="35"/>
      <c r="I40" s="35"/>
      <c r="J40" s="35"/>
      <c r="K40" s="35"/>
      <c r="L40" s="52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spans="1:31" s="2" customFormat="1" ht="25.35" customHeight="1">
      <c r="A41" s="35"/>
      <c r="B41" s="40"/>
      <c r="C41" s="133"/>
      <c r="D41" s="134" t="s">
        <v>51</v>
      </c>
      <c r="E41" s="135"/>
      <c r="F41" s="135"/>
      <c r="G41" s="136" t="s">
        <v>52</v>
      </c>
      <c r="H41" s="137" t="s">
        <v>53</v>
      </c>
      <c r="I41" s="135"/>
      <c r="J41" s="138">
        <f>SUM(J32:J39)</f>
        <v>0</v>
      </c>
      <c r="K41" s="139"/>
      <c r="L41" s="52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</row>
    <row r="42" spans="1:31" s="2" customFormat="1" ht="14.45" customHeight="1">
      <c r="A42" s="35"/>
      <c r="B42" s="40"/>
      <c r="C42" s="35"/>
      <c r="D42" s="35"/>
      <c r="E42" s="35"/>
      <c r="F42" s="35"/>
      <c r="G42" s="35"/>
      <c r="H42" s="35"/>
      <c r="I42" s="35"/>
      <c r="J42" s="35"/>
      <c r="K42" s="35"/>
      <c r="L42" s="52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</row>
    <row r="43" spans="1:31" s="1" customFormat="1" ht="14.45" customHeight="1">
      <c r="B43" s="21"/>
      <c r="L43" s="21"/>
    </row>
    <row r="44" spans="1:31" s="1" customFormat="1" ht="14.45" customHeight="1">
      <c r="B44" s="21"/>
      <c r="L44" s="21"/>
    </row>
    <row r="45" spans="1:31" s="1" customFormat="1" ht="14.45" customHeight="1">
      <c r="B45" s="21"/>
      <c r="L45" s="21"/>
    </row>
    <row r="46" spans="1:31" s="1" customFormat="1" ht="14.45" customHeight="1">
      <c r="B46" s="21"/>
      <c r="L46" s="21"/>
    </row>
    <row r="47" spans="1:31" s="1" customFormat="1" ht="14.45" customHeight="1">
      <c r="B47" s="21"/>
      <c r="L47" s="21"/>
    </row>
    <row r="48" spans="1:31" s="1" customFormat="1" ht="14.45" customHeight="1">
      <c r="B48" s="21"/>
      <c r="L48" s="21"/>
    </row>
    <row r="49" spans="1:31" s="1" customFormat="1" ht="14.45" customHeight="1">
      <c r="B49" s="21"/>
      <c r="L49" s="21"/>
    </row>
    <row r="50" spans="1:31" s="2" customFormat="1" ht="14.45" customHeight="1">
      <c r="B50" s="52"/>
      <c r="D50" s="140" t="s">
        <v>54</v>
      </c>
      <c r="E50" s="141"/>
      <c r="F50" s="141"/>
      <c r="G50" s="140" t="s">
        <v>55</v>
      </c>
      <c r="H50" s="141"/>
      <c r="I50" s="141"/>
      <c r="J50" s="141"/>
      <c r="K50" s="141"/>
      <c r="L50" s="52"/>
    </row>
    <row r="51" spans="1:31">
      <c r="B51" s="21"/>
      <c r="L51" s="21"/>
    </row>
    <row r="52" spans="1:31">
      <c r="B52" s="21"/>
      <c r="L52" s="21"/>
    </row>
    <row r="53" spans="1:31">
      <c r="B53" s="21"/>
      <c r="L53" s="21"/>
    </row>
    <row r="54" spans="1:31">
      <c r="B54" s="21"/>
      <c r="L54" s="21"/>
    </row>
    <row r="55" spans="1:31">
      <c r="B55" s="21"/>
      <c r="L55" s="21"/>
    </row>
    <row r="56" spans="1:31">
      <c r="B56" s="21"/>
      <c r="L56" s="21"/>
    </row>
    <row r="57" spans="1:31">
      <c r="B57" s="21"/>
      <c r="L57" s="21"/>
    </row>
    <row r="58" spans="1:31">
      <c r="B58" s="21"/>
      <c r="L58" s="21"/>
    </row>
    <row r="59" spans="1:31">
      <c r="B59" s="21"/>
      <c r="L59" s="21"/>
    </row>
    <row r="60" spans="1:31">
      <c r="B60" s="21"/>
      <c r="L60" s="21"/>
    </row>
    <row r="61" spans="1:31" s="2" customFormat="1" ht="12.75">
      <c r="A61" s="35"/>
      <c r="B61" s="40"/>
      <c r="C61" s="35"/>
      <c r="D61" s="142" t="s">
        <v>56</v>
      </c>
      <c r="E61" s="143"/>
      <c r="F61" s="144" t="s">
        <v>57</v>
      </c>
      <c r="G61" s="142" t="s">
        <v>56</v>
      </c>
      <c r="H61" s="143"/>
      <c r="I61" s="143"/>
      <c r="J61" s="145" t="s">
        <v>57</v>
      </c>
      <c r="K61" s="143"/>
      <c r="L61" s="52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 spans="1:31">
      <c r="B62" s="21"/>
      <c r="L62" s="21"/>
    </row>
    <row r="63" spans="1:31">
      <c r="B63" s="21"/>
      <c r="L63" s="21"/>
    </row>
    <row r="64" spans="1:31">
      <c r="B64" s="21"/>
      <c r="L64" s="21"/>
    </row>
    <row r="65" spans="1:31" s="2" customFormat="1" ht="12.75">
      <c r="A65" s="35"/>
      <c r="B65" s="40"/>
      <c r="C65" s="35"/>
      <c r="D65" s="140" t="s">
        <v>58</v>
      </c>
      <c r="E65" s="146"/>
      <c r="F65" s="146"/>
      <c r="G65" s="140" t="s">
        <v>59</v>
      </c>
      <c r="H65" s="146"/>
      <c r="I65" s="146"/>
      <c r="J65" s="146"/>
      <c r="K65" s="146"/>
      <c r="L65" s="52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 spans="1:31">
      <c r="B66" s="21"/>
      <c r="L66" s="21"/>
    </row>
    <row r="67" spans="1:31">
      <c r="B67" s="21"/>
      <c r="L67" s="21"/>
    </row>
    <row r="68" spans="1:31">
      <c r="B68" s="21"/>
      <c r="L68" s="21"/>
    </row>
    <row r="69" spans="1:31">
      <c r="B69" s="21"/>
      <c r="L69" s="21"/>
    </row>
    <row r="70" spans="1:31">
      <c r="B70" s="21"/>
      <c r="L70" s="21"/>
    </row>
    <row r="71" spans="1:31">
      <c r="B71" s="21"/>
      <c r="L71" s="21"/>
    </row>
    <row r="72" spans="1:31">
      <c r="B72" s="21"/>
      <c r="L72" s="21"/>
    </row>
    <row r="73" spans="1:31">
      <c r="B73" s="21"/>
      <c r="L73" s="21"/>
    </row>
    <row r="74" spans="1:31">
      <c r="B74" s="21"/>
      <c r="L74" s="21"/>
    </row>
    <row r="75" spans="1:31">
      <c r="B75" s="21"/>
      <c r="L75" s="21"/>
    </row>
    <row r="76" spans="1:31" s="2" customFormat="1" ht="12.75">
      <c r="A76" s="35"/>
      <c r="B76" s="40"/>
      <c r="C76" s="35"/>
      <c r="D76" s="142" t="s">
        <v>56</v>
      </c>
      <c r="E76" s="143"/>
      <c r="F76" s="144" t="s">
        <v>57</v>
      </c>
      <c r="G76" s="142" t="s">
        <v>56</v>
      </c>
      <c r="H76" s="143"/>
      <c r="I76" s="143"/>
      <c r="J76" s="145" t="s">
        <v>57</v>
      </c>
      <c r="K76" s="143"/>
      <c r="L76" s="52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pans="1:31" s="2" customFormat="1" ht="14.45" customHeight="1">
      <c r="A77" s="35"/>
      <c r="B77" s="147"/>
      <c r="C77" s="148"/>
      <c r="D77" s="148"/>
      <c r="E77" s="148"/>
      <c r="F77" s="148"/>
      <c r="G77" s="148"/>
      <c r="H77" s="148"/>
      <c r="I77" s="148"/>
      <c r="J77" s="148"/>
      <c r="K77" s="148"/>
      <c r="L77" s="52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81" spans="1:31" s="2" customFormat="1" ht="6.95" customHeight="1">
      <c r="A81" s="35"/>
      <c r="B81" s="149"/>
      <c r="C81" s="150"/>
      <c r="D81" s="150"/>
      <c r="E81" s="150"/>
      <c r="F81" s="150"/>
      <c r="G81" s="150"/>
      <c r="H81" s="150"/>
      <c r="I81" s="150"/>
      <c r="J81" s="150"/>
      <c r="K81" s="150"/>
      <c r="L81" s="52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pans="1:31" s="2" customFormat="1" ht="24.95" customHeight="1">
      <c r="A82" s="35"/>
      <c r="B82" s="36"/>
      <c r="C82" s="24" t="s">
        <v>326</v>
      </c>
      <c r="D82" s="37"/>
      <c r="E82" s="37"/>
      <c r="F82" s="37"/>
      <c r="G82" s="37"/>
      <c r="H82" s="37"/>
      <c r="I82" s="37"/>
      <c r="J82" s="37"/>
      <c r="K82" s="37"/>
      <c r="L82" s="52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pans="1:31" s="2" customFormat="1" ht="6.95" customHeight="1">
      <c r="A83" s="35"/>
      <c r="B83" s="36"/>
      <c r="C83" s="37"/>
      <c r="D83" s="37"/>
      <c r="E83" s="37"/>
      <c r="F83" s="37"/>
      <c r="G83" s="37"/>
      <c r="H83" s="37"/>
      <c r="I83" s="37"/>
      <c r="J83" s="37"/>
      <c r="K83" s="37"/>
      <c r="L83" s="52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pans="1:31" s="2" customFormat="1" ht="12" customHeight="1">
      <c r="A84" s="35"/>
      <c r="B84" s="36"/>
      <c r="C84" s="30" t="s">
        <v>16</v>
      </c>
      <c r="D84" s="37"/>
      <c r="E84" s="37"/>
      <c r="F84" s="37"/>
      <c r="G84" s="37"/>
      <c r="H84" s="37"/>
      <c r="I84" s="37"/>
      <c r="J84" s="37"/>
      <c r="K84" s="37"/>
      <c r="L84" s="52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pans="1:31" s="2" customFormat="1" ht="26.25" customHeight="1">
      <c r="A85" s="35"/>
      <c r="B85" s="36"/>
      <c r="C85" s="37"/>
      <c r="D85" s="37"/>
      <c r="E85" s="338" t="str">
        <f>E7</f>
        <v>Nová vstupní a vjezdová zóna v západní části výstaviště včetně nového odpadového hospodářství</v>
      </c>
      <c r="F85" s="339"/>
      <c r="G85" s="339"/>
      <c r="H85" s="339"/>
      <c r="I85" s="37"/>
      <c r="J85" s="37"/>
      <c r="K85" s="37"/>
      <c r="L85" s="52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pans="1:31" s="1" customFormat="1" ht="12" customHeight="1">
      <c r="B86" s="22"/>
      <c r="C86" s="30" t="s">
        <v>311</v>
      </c>
      <c r="D86" s="23"/>
      <c r="E86" s="23"/>
      <c r="F86" s="23"/>
      <c r="G86" s="23"/>
      <c r="H86" s="23"/>
      <c r="I86" s="23"/>
      <c r="J86" s="23"/>
      <c r="K86" s="23"/>
      <c r="L86" s="21"/>
    </row>
    <row r="87" spans="1:31" s="2" customFormat="1" ht="16.5" customHeight="1">
      <c r="A87" s="35"/>
      <c r="B87" s="36"/>
      <c r="C87" s="37"/>
      <c r="D87" s="37"/>
      <c r="E87" s="338" t="s">
        <v>316</v>
      </c>
      <c r="F87" s="337"/>
      <c r="G87" s="337"/>
      <c r="H87" s="337"/>
      <c r="I87" s="37"/>
      <c r="J87" s="37"/>
      <c r="K87" s="37"/>
      <c r="L87" s="52"/>
      <c r="S87" s="35"/>
      <c r="T87" s="35"/>
      <c r="U87" s="35"/>
      <c r="V87" s="35"/>
      <c r="W87" s="35"/>
      <c r="X87" s="35"/>
      <c r="Y87" s="35"/>
      <c r="Z87" s="35"/>
      <c r="AA87" s="35"/>
      <c r="AB87" s="35"/>
      <c r="AC87" s="35"/>
      <c r="AD87" s="35"/>
      <c r="AE87" s="35"/>
    </row>
    <row r="88" spans="1:31" s="2" customFormat="1" ht="12" customHeight="1">
      <c r="A88" s="35"/>
      <c r="B88" s="36"/>
      <c r="C88" s="30" t="s">
        <v>319</v>
      </c>
      <c r="D88" s="37"/>
      <c r="E88" s="37"/>
      <c r="F88" s="37"/>
      <c r="G88" s="37"/>
      <c r="H88" s="37"/>
      <c r="I88" s="37"/>
      <c r="J88" s="37"/>
      <c r="K88" s="37"/>
      <c r="L88" s="52"/>
      <c r="S88" s="35"/>
      <c r="T88" s="35"/>
      <c r="U88" s="35"/>
      <c r="V88" s="35"/>
      <c r="W88" s="35"/>
      <c r="X88" s="35"/>
      <c r="Y88" s="35"/>
      <c r="Z88" s="35"/>
      <c r="AA88" s="35"/>
      <c r="AB88" s="35"/>
      <c r="AC88" s="35"/>
      <c r="AD88" s="35"/>
      <c r="AE88" s="35"/>
    </row>
    <row r="89" spans="1:31" s="2" customFormat="1" ht="16.5" customHeight="1">
      <c r="A89" s="35"/>
      <c r="B89" s="36"/>
      <c r="C89" s="37"/>
      <c r="D89" s="37"/>
      <c r="E89" s="327" t="str">
        <f>E11</f>
        <v>D 102.12 - Slaboproudé rozvody</v>
      </c>
      <c r="F89" s="337"/>
      <c r="G89" s="337"/>
      <c r="H89" s="337"/>
      <c r="I89" s="37"/>
      <c r="J89" s="37"/>
      <c r="K89" s="37"/>
      <c r="L89" s="52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pans="1:31" s="2" customFormat="1" ht="6.95" customHeight="1">
      <c r="A90" s="35"/>
      <c r="B90" s="36"/>
      <c r="C90" s="37"/>
      <c r="D90" s="37"/>
      <c r="E90" s="37"/>
      <c r="F90" s="37"/>
      <c r="G90" s="37"/>
      <c r="H90" s="37"/>
      <c r="I90" s="37"/>
      <c r="J90" s="37"/>
      <c r="K90" s="37"/>
      <c r="L90" s="52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pans="1:31" s="2" customFormat="1" ht="12" customHeight="1">
      <c r="A91" s="35"/>
      <c r="B91" s="36"/>
      <c r="C91" s="30" t="s">
        <v>20</v>
      </c>
      <c r="D91" s="37"/>
      <c r="E91" s="37"/>
      <c r="F91" s="28" t="str">
        <f>F14</f>
        <v>Brno, Pisárky, Výstaviště, k. ú. Brno – Bohunice</v>
      </c>
      <c r="G91" s="37"/>
      <c r="H91" s="37"/>
      <c r="I91" s="30" t="s">
        <v>22</v>
      </c>
      <c r="J91" s="67" t="str">
        <f>IF(J14="","",J14)</f>
        <v>2. 12. 2022</v>
      </c>
      <c r="K91" s="37"/>
      <c r="L91" s="52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pans="1:31" s="2" customFormat="1" ht="6.95" customHeight="1">
      <c r="A92" s="35"/>
      <c r="B92" s="36"/>
      <c r="C92" s="37"/>
      <c r="D92" s="37"/>
      <c r="E92" s="37"/>
      <c r="F92" s="37"/>
      <c r="G92" s="37"/>
      <c r="H92" s="37"/>
      <c r="I92" s="37"/>
      <c r="J92" s="37"/>
      <c r="K92" s="37"/>
      <c r="L92" s="52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pans="1:31" s="2" customFormat="1" ht="15.2" customHeight="1">
      <c r="A93" s="35"/>
      <c r="B93" s="36"/>
      <c r="C93" s="30" t="s">
        <v>24</v>
      </c>
      <c r="D93" s="37"/>
      <c r="E93" s="37"/>
      <c r="F93" s="28" t="str">
        <f>E17</f>
        <v>Veletrhy Brno a.s.</v>
      </c>
      <c r="G93" s="37"/>
      <c r="H93" s="37"/>
      <c r="I93" s="30" t="s">
        <v>32</v>
      </c>
      <c r="J93" s="33" t="str">
        <f>E23</f>
        <v>AiD team a.s.</v>
      </c>
      <c r="K93" s="37"/>
      <c r="L93" s="52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pans="1:31" s="2" customFormat="1" ht="15.2" customHeight="1">
      <c r="A94" s="35"/>
      <c r="B94" s="36"/>
      <c r="C94" s="30" t="s">
        <v>30</v>
      </c>
      <c r="D94" s="37"/>
      <c r="E94" s="37"/>
      <c r="F94" s="28" t="str">
        <f>IF(E20="","",E20)</f>
        <v>Vyplň údaj</v>
      </c>
      <c r="G94" s="37"/>
      <c r="H94" s="37"/>
      <c r="I94" s="30" t="s">
        <v>37</v>
      </c>
      <c r="J94" s="33" t="str">
        <f>E26</f>
        <v xml:space="preserve"> </v>
      </c>
      <c r="K94" s="37"/>
      <c r="L94" s="52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pans="1:31" s="2" customFormat="1" ht="10.35" customHeight="1">
      <c r="A95" s="35"/>
      <c r="B95" s="36"/>
      <c r="C95" s="37"/>
      <c r="D95" s="37"/>
      <c r="E95" s="37"/>
      <c r="F95" s="37"/>
      <c r="G95" s="37"/>
      <c r="H95" s="37"/>
      <c r="I95" s="37"/>
      <c r="J95" s="37"/>
      <c r="K95" s="37"/>
      <c r="L95" s="52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pans="1:31" s="2" customFormat="1" ht="29.25" customHeight="1">
      <c r="A96" s="35"/>
      <c r="B96" s="36"/>
      <c r="C96" s="151" t="s">
        <v>327</v>
      </c>
      <c r="D96" s="152"/>
      <c r="E96" s="152"/>
      <c r="F96" s="152"/>
      <c r="G96" s="152"/>
      <c r="H96" s="152"/>
      <c r="I96" s="152"/>
      <c r="J96" s="153" t="s">
        <v>328</v>
      </c>
      <c r="K96" s="152"/>
      <c r="L96" s="52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</row>
    <row r="97" spans="1:47" s="2" customFormat="1" ht="10.35" customHeight="1">
      <c r="A97" s="35"/>
      <c r="B97" s="36"/>
      <c r="C97" s="37"/>
      <c r="D97" s="37"/>
      <c r="E97" s="37"/>
      <c r="F97" s="37"/>
      <c r="G97" s="37"/>
      <c r="H97" s="37"/>
      <c r="I97" s="37"/>
      <c r="J97" s="37"/>
      <c r="K97" s="37"/>
      <c r="L97" s="52"/>
      <c r="S97" s="35"/>
      <c r="T97" s="35"/>
      <c r="U97" s="35"/>
      <c r="V97" s="35"/>
      <c r="W97" s="35"/>
      <c r="X97" s="35"/>
      <c r="Y97" s="35"/>
      <c r="Z97" s="35"/>
      <c r="AA97" s="35"/>
      <c r="AB97" s="35"/>
      <c r="AC97" s="35"/>
      <c r="AD97" s="35"/>
      <c r="AE97" s="35"/>
    </row>
    <row r="98" spans="1:47" s="2" customFormat="1" ht="22.9" customHeight="1">
      <c r="A98" s="35"/>
      <c r="B98" s="36"/>
      <c r="C98" s="154" t="s">
        <v>329</v>
      </c>
      <c r="D98" s="37"/>
      <c r="E98" s="37"/>
      <c r="F98" s="37"/>
      <c r="G98" s="37"/>
      <c r="H98" s="37"/>
      <c r="I98" s="37"/>
      <c r="J98" s="85">
        <f>J124</f>
        <v>0</v>
      </c>
      <c r="K98" s="37"/>
      <c r="L98" s="52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  <c r="AU98" s="18" t="s">
        <v>330</v>
      </c>
    </row>
    <row r="99" spans="1:47" s="9" customFormat="1" ht="24.95" customHeight="1">
      <c r="B99" s="155"/>
      <c r="C99" s="156"/>
      <c r="D99" s="157" t="s">
        <v>1950</v>
      </c>
      <c r="E99" s="158"/>
      <c r="F99" s="158"/>
      <c r="G99" s="158"/>
      <c r="H99" s="158"/>
      <c r="I99" s="158"/>
      <c r="J99" s="159">
        <f>J125</f>
        <v>0</v>
      </c>
      <c r="K99" s="156"/>
      <c r="L99" s="160"/>
    </row>
    <row r="100" spans="1:47" s="9" customFormat="1" ht="24.95" customHeight="1">
      <c r="B100" s="155"/>
      <c r="C100" s="156"/>
      <c r="D100" s="157" t="s">
        <v>1951</v>
      </c>
      <c r="E100" s="158"/>
      <c r="F100" s="158"/>
      <c r="G100" s="158"/>
      <c r="H100" s="158"/>
      <c r="I100" s="158"/>
      <c r="J100" s="159">
        <f>J149</f>
        <v>0</v>
      </c>
      <c r="K100" s="156"/>
      <c r="L100" s="160"/>
    </row>
    <row r="101" spans="1:47" s="9" customFormat="1" ht="24.95" customHeight="1">
      <c r="B101" s="155"/>
      <c r="C101" s="156"/>
      <c r="D101" s="157" t="s">
        <v>1952</v>
      </c>
      <c r="E101" s="158"/>
      <c r="F101" s="158"/>
      <c r="G101" s="158"/>
      <c r="H101" s="158"/>
      <c r="I101" s="158"/>
      <c r="J101" s="159">
        <f>J169</f>
        <v>0</v>
      </c>
      <c r="K101" s="156"/>
      <c r="L101" s="160"/>
    </row>
    <row r="102" spans="1:47" s="9" customFormat="1" ht="21.75" customHeight="1">
      <c r="B102" s="155"/>
      <c r="C102" s="156"/>
      <c r="D102" s="166" t="s">
        <v>349</v>
      </c>
      <c r="E102" s="156"/>
      <c r="F102" s="156"/>
      <c r="G102" s="156"/>
      <c r="H102" s="156"/>
      <c r="I102" s="156"/>
      <c r="J102" s="167">
        <f>J185</f>
        <v>0</v>
      </c>
      <c r="K102" s="156"/>
      <c r="L102" s="160"/>
    </row>
    <row r="103" spans="1:47" s="2" customFormat="1" ht="21.75" customHeight="1">
      <c r="A103" s="35"/>
      <c r="B103" s="36"/>
      <c r="C103" s="37"/>
      <c r="D103" s="37"/>
      <c r="E103" s="37"/>
      <c r="F103" s="37"/>
      <c r="G103" s="37"/>
      <c r="H103" s="37"/>
      <c r="I103" s="37"/>
      <c r="J103" s="37"/>
      <c r="K103" s="37"/>
      <c r="L103" s="52"/>
      <c r="S103" s="35"/>
      <c r="T103" s="35"/>
      <c r="U103" s="35"/>
      <c r="V103" s="35"/>
      <c r="W103" s="35"/>
      <c r="X103" s="35"/>
      <c r="Y103" s="35"/>
      <c r="Z103" s="35"/>
      <c r="AA103" s="35"/>
      <c r="AB103" s="35"/>
      <c r="AC103" s="35"/>
      <c r="AD103" s="35"/>
      <c r="AE103" s="35"/>
    </row>
    <row r="104" spans="1:47" s="2" customFormat="1" ht="6.95" customHeight="1">
      <c r="A104" s="35"/>
      <c r="B104" s="55"/>
      <c r="C104" s="56"/>
      <c r="D104" s="56"/>
      <c r="E104" s="56"/>
      <c r="F104" s="56"/>
      <c r="G104" s="56"/>
      <c r="H104" s="56"/>
      <c r="I104" s="56"/>
      <c r="J104" s="56"/>
      <c r="K104" s="56"/>
      <c r="L104" s="52"/>
      <c r="S104" s="35"/>
      <c r="T104" s="35"/>
      <c r="U104" s="35"/>
      <c r="V104" s="35"/>
      <c r="W104" s="35"/>
      <c r="X104" s="35"/>
      <c r="Y104" s="35"/>
      <c r="Z104" s="35"/>
      <c r="AA104" s="35"/>
      <c r="AB104" s="35"/>
      <c r="AC104" s="35"/>
      <c r="AD104" s="35"/>
      <c r="AE104" s="35"/>
    </row>
    <row r="108" spans="1:47" s="2" customFormat="1" ht="6.95" customHeight="1">
      <c r="A108" s="35"/>
      <c r="B108" s="57"/>
      <c r="C108" s="58"/>
      <c r="D108" s="58"/>
      <c r="E108" s="58"/>
      <c r="F108" s="58"/>
      <c r="G108" s="58"/>
      <c r="H108" s="58"/>
      <c r="I108" s="58"/>
      <c r="J108" s="58"/>
      <c r="K108" s="58"/>
      <c r="L108" s="52"/>
      <c r="S108" s="35"/>
      <c r="T108" s="35"/>
      <c r="U108" s="35"/>
      <c r="V108" s="35"/>
      <c r="W108" s="35"/>
      <c r="X108" s="35"/>
      <c r="Y108" s="35"/>
      <c r="Z108" s="35"/>
      <c r="AA108" s="35"/>
      <c r="AB108" s="35"/>
      <c r="AC108" s="35"/>
      <c r="AD108" s="35"/>
      <c r="AE108" s="35"/>
    </row>
    <row r="109" spans="1:47" s="2" customFormat="1" ht="24.95" customHeight="1">
      <c r="A109" s="35"/>
      <c r="B109" s="36"/>
      <c r="C109" s="24" t="s">
        <v>350</v>
      </c>
      <c r="D109" s="37"/>
      <c r="E109" s="37"/>
      <c r="F109" s="37"/>
      <c r="G109" s="37"/>
      <c r="H109" s="37"/>
      <c r="I109" s="37"/>
      <c r="J109" s="37"/>
      <c r="K109" s="37"/>
      <c r="L109" s="52"/>
      <c r="S109" s="35"/>
      <c r="T109" s="35"/>
      <c r="U109" s="35"/>
      <c r="V109" s="35"/>
      <c r="W109" s="35"/>
      <c r="X109" s="35"/>
      <c r="Y109" s="35"/>
      <c r="Z109" s="35"/>
      <c r="AA109" s="35"/>
      <c r="AB109" s="35"/>
      <c r="AC109" s="35"/>
      <c r="AD109" s="35"/>
      <c r="AE109" s="35"/>
    </row>
    <row r="110" spans="1:47" s="2" customFormat="1" ht="6.95" customHeight="1">
      <c r="A110" s="35"/>
      <c r="B110" s="36"/>
      <c r="C110" s="37"/>
      <c r="D110" s="37"/>
      <c r="E110" s="37"/>
      <c r="F110" s="37"/>
      <c r="G110" s="37"/>
      <c r="H110" s="37"/>
      <c r="I110" s="37"/>
      <c r="J110" s="37"/>
      <c r="K110" s="37"/>
      <c r="L110" s="52"/>
      <c r="S110" s="35"/>
      <c r="T110" s="35"/>
      <c r="U110" s="35"/>
      <c r="V110" s="35"/>
      <c r="W110" s="35"/>
      <c r="X110" s="35"/>
      <c r="Y110" s="35"/>
      <c r="Z110" s="35"/>
      <c r="AA110" s="35"/>
      <c r="AB110" s="35"/>
      <c r="AC110" s="35"/>
      <c r="AD110" s="35"/>
      <c r="AE110" s="35"/>
    </row>
    <row r="111" spans="1:47" s="2" customFormat="1" ht="12" customHeight="1">
      <c r="A111" s="35"/>
      <c r="B111" s="36"/>
      <c r="C111" s="30" t="s">
        <v>16</v>
      </c>
      <c r="D111" s="37"/>
      <c r="E111" s="37"/>
      <c r="F111" s="37"/>
      <c r="G111" s="37"/>
      <c r="H111" s="37"/>
      <c r="I111" s="37"/>
      <c r="J111" s="37"/>
      <c r="K111" s="37"/>
      <c r="L111" s="52"/>
      <c r="S111" s="35"/>
      <c r="T111" s="35"/>
      <c r="U111" s="35"/>
      <c r="V111" s="35"/>
      <c r="W111" s="35"/>
      <c r="X111" s="35"/>
      <c r="Y111" s="35"/>
      <c r="Z111" s="35"/>
      <c r="AA111" s="35"/>
      <c r="AB111" s="35"/>
      <c r="AC111" s="35"/>
      <c r="AD111" s="35"/>
      <c r="AE111" s="35"/>
    </row>
    <row r="112" spans="1:47" s="2" customFormat="1" ht="26.25" customHeight="1">
      <c r="A112" s="35"/>
      <c r="B112" s="36"/>
      <c r="C112" s="37"/>
      <c r="D112" s="37"/>
      <c r="E112" s="338" t="str">
        <f>E7</f>
        <v>Nová vstupní a vjezdová zóna v západní části výstaviště včetně nového odpadového hospodářství</v>
      </c>
      <c r="F112" s="339"/>
      <c r="G112" s="339"/>
      <c r="H112" s="339"/>
      <c r="I112" s="37"/>
      <c r="J112" s="37"/>
      <c r="K112" s="37"/>
      <c r="L112" s="52"/>
      <c r="S112" s="35"/>
      <c r="T112" s="35"/>
      <c r="U112" s="35"/>
      <c r="V112" s="35"/>
      <c r="W112" s="35"/>
      <c r="X112" s="35"/>
      <c r="Y112" s="35"/>
      <c r="Z112" s="35"/>
      <c r="AA112" s="35"/>
      <c r="AB112" s="35"/>
      <c r="AC112" s="35"/>
      <c r="AD112" s="35"/>
      <c r="AE112" s="35"/>
    </row>
    <row r="113" spans="1:65" s="1" customFormat="1" ht="12" customHeight="1">
      <c r="B113" s="22"/>
      <c r="C113" s="30" t="s">
        <v>311</v>
      </c>
      <c r="D113" s="23"/>
      <c r="E113" s="23"/>
      <c r="F113" s="23"/>
      <c r="G113" s="23"/>
      <c r="H113" s="23"/>
      <c r="I113" s="23"/>
      <c r="J113" s="23"/>
      <c r="K113" s="23"/>
      <c r="L113" s="21"/>
    </row>
    <row r="114" spans="1:65" s="2" customFormat="1" ht="16.5" customHeight="1">
      <c r="A114" s="35"/>
      <c r="B114" s="36"/>
      <c r="C114" s="37"/>
      <c r="D114" s="37"/>
      <c r="E114" s="338" t="s">
        <v>316</v>
      </c>
      <c r="F114" s="337"/>
      <c r="G114" s="337"/>
      <c r="H114" s="337"/>
      <c r="I114" s="37"/>
      <c r="J114" s="37"/>
      <c r="K114" s="37"/>
      <c r="L114" s="52"/>
      <c r="S114" s="35"/>
      <c r="T114" s="35"/>
      <c r="U114" s="35"/>
      <c r="V114" s="35"/>
      <c r="W114" s="35"/>
      <c r="X114" s="35"/>
      <c r="Y114" s="35"/>
      <c r="Z114" s="35"/>
      <c r="AA114" s="35"/>
      <c r="AB114" s="35"/>
      <c r="AC114" s="35"/>
      <c r="AD114" s="35"/>
      <c r="AE114" s="35"/>
    </row>
    <row r="115" spans="1:65" s="2" customFormat="1" ht="12" customHeight="1">
      <c r="A115" s="35"/>
      <c r="B115" s="36"/>
      <c r="C115" s="30" t="s">
        <v>319</v>
      </c>
      <c r="D115" s="37"/>
      <c r="E115" s="37"/>
      <c r="F115" s="37"/>
      <c r="G115" s="37"/>
      <c r="H115" s="37"/>
      <c r="I115" s="37"/>
      <c r="J115" s="37"/>
      <c r="K115" s="37"/>
      <c r="L115" s="52"/>
      <c r="S115" s="35"/>
      <c r="T115" s="35"/>
      <c r="U115" s="35"/>
      <c r="V115" s="35"/>
      <c r="W115" s="35"/>
      <c r="X115" s="35"/>
      <c r="Y115" s="35"/>
      <c r="Z115" s="35"/>
      <c r="AA115" s="35"/>
      <c r="AB115" s="35"/>
      <c r="AC115" s="35"/>
      <c r="AD115" s="35"/>
      <c r="AE115" s="35"/>
    </row>
    <row r="116" spans="1:65" s="2" customFormat="1" ht="16.5" customHeight="1">
      <c r="A116" s="35"/>
      <c r="B116" s="36"/>
      <c r="C116" s="37"/>
      <c r="D116" s="37"/>
      <c r="E116" s="327" t="str">
        <f>E11</f>
        <v>D 102.12 - Slaboproudé rozvody</v>
      </c>
      <c r="F116" s="337"/>
      <c r="G116" s="337"/>
      <c r="H116" s="337"/>
      <c r="I116" s="37"/>
      <c r="J116" s="37"/>
      <c r="K116" s="37"/>
      <c r="L116" s="52"/>
      <c r="S116" s="35"/>
      <c r="T116" s="35"/>
      <c r="U116" s="35"/>
      <c r="V116" s="35"/>
      <c r="W116" s="35"/>
      <c r="X116" s="35"/>
      <c r="Y116" s="35"/>
      <c r="Z116" s="35"/>
      <c r="AA116" s="35"/>
      <c r="AB116" s="35"/>
      <c r="AC116" s="35"/>
      <c r="AD116" s="35"/>
      <c r="AE116" s="35"/>
    </row>
    <row r="117" spans="1:65" s="2" customFormat="1" ht="6.95" customHeight="1">
      <c r="A117" s="35"/>
      <c r="B117" s="36"/>
      <c r="C117" s="37"/>
      <c r="D117" s="37"/>
      <c r="E117" s="37"/>
      <c r="F117" s="37"/>
      <c r="G117" s="37"/>
      <c r="H117" s="37"/>
      <c r="I117" s="37"/>
      <c r="J117" s="37"/>
      <c r="K117" s="37"/>
      <c r="L117" s="52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</row>
    <row r="118" spans="1:65" s="2" customFormat="1" ht="12" customHeight="1">
      <c r="A118" s="35"/>
      <c r="B118" s="36"/>
      <c r="C118" s="30" t="s">
        <v>20</v>
      </c>
      <c r="D118" s="37"/>
      <c r="E118" s="37"/>
      <c r="F118" s="28" t="str">
        <f>F14</f>
        <v>Brno, Pisárky, Výstaviště, k. ú. Brno – Bohunice</v>
      </c>
      <c r="G118" s="37"/>
      <c r="H118" s="37"/>
      <c r="I118" s="30" t="s">
        <v>22</v>
      </c>
      <c r="J118" s="67" t="str">
        <f>IF(J14="","",J14)</f>
        <v>2. 12. 2022</v>
      </c>
      <c r="K118" s="37"/>
      <c r="L118" s="52"/>
      <c r="S118" s="35"/>
      <c r="T118" s="35"/>
      <c r="U118" s="35"/>
      <c r="V118" s="35"/>
      <c r="W118" s="35"/>
      <c r="X118" s="35"/>
      <c r="Y118" s="35"/>
      <c r="Z118" s="35"/>
      <c r="AA118" s="35"/>
      <c r="AB118" s="35"/>
      <c r="AC118" s="35"/>
      <c r="AD118" s="35"/>
      <c r="AE118" s="35"/>
    </row>
    <row r="119" spans="1:65" s="2" customFormat="1" ht="6.95" customHeight="1">
      <c r="A119" s="35"/>
      <c r="B119" s="36"/>
      <c r="C119" s="37"/>
      <c r="D119" s="37"/>
      <c r="E119" s="37"/>
      <c r="F119" s="37"/>
      <c r="G119" s="37"/>
      <c r="H119" s="37"/>
      <c r="I119" s="37"/>
      <c r="J119" s="37"/>
      <c r="K119" s="37"/>
      <c r="L119" s="52"/>
      <c r="S119" s="35"/>
      <c r="T119" s="35"/>
      <c r="U119" s="35"/>
      <c r="V119" s="35"/>
      <c r="W119" s="35"/>
      <c r="X119" s="35"/>
      <c r="Y119" s="35"/>
      <c r="Z119" s="35"/>
      <c r="AA119" s="35"/>
      <c r="AB119" s="35"/>
      <c r="AC119" s="35"/>
      <c r="AD119" s="35"/>
      <c r="AE119" s="35"/>
    </row>
    <row r="120" spans="1:65" s="2" customFormat="1" ht="15.2" customHeight="1">
      <c r="A120" s="35"/>
      <c r="B120" s="36"/>
      <c r="C120" s="30" t="s">
        <v>24</v>
      </c>
      <c r="D120" s="37"/>
      <c r="E120" s="37"/>
      <c r="F120" s="28" t="str">
        <f>E17</f>
        <v>Veletrhy Brno a.s.</v>
      </c>
      <c r="G120" s="37"/>
      <c r="H120" s="37"/>
      <c r="I120" s="30" t="s">
        <v>32</v>
      </c>
      <c r="J120" s="33" t="str">
        <f>E23</f>
        <v>AiD team a.s.</v>
      </c>
      <c r="K120" s="37"/>
      <c r="L120" s="52"/>
      <c r="S120" s="35"/>
      <c r="T120" s="35"/>
      <c r="U120" s="35"/>
      <c r="V120" s="35"/>
      <c r="W120" s="35"/>
      <c r="X120" s="35"/>
      <c r="Y120" s="35"/>
      <c r="Z120" s="35"/>
      <c r="AA120" s="35"/>
      <c r="AB120" s="35"/>
      <c r="AC120" s="35"/>
      <c r="AD120" s="35"/>
      <c r="AE120" s="35"/>
    </row>
    <row r="121" spans="1:65" s="2" customFormat="1" ht="15.2" customHeight="1">
      <c r="A121" s="35"/>
      <c r="B121" s="36"/>
      <c r="C121" s="30" t="s">
        <v>30</v>
      </c>
      <c r="D121" s="37"/>
      <c r="E121" s="37"/>
      <c r="F121" s="28" t="str">
        <f>IF(E20="","",E20)</f>
        <v>Vyplň údaj</v>
      </c>
      <c r="G121" s="37"/>
      <c r="H121" s="37"/>
      <c r="I121" s="30" t="s">
        <v>37</v>
      </c>
      <c r="J121" s="33" t="str">
        <f>E26</f>
        <v xml:space="preserve"> </v>
      </c>
      <c r="K121" s="37"/>
      <c r="L121" s="52"/>
      <c r="S121" s="35"/>
      <c r="T121" s="35"/>
      <c r="U121" s="35"/>
      <c r="V121" s="35"/>
      <c r="W121" s="35"/>
      <c r="X121" s="35"/>
      <c r="Y121" s="35"/>
      <c r="Z121" s="35"/>
      <c r="AA121" s="35"/>
      <c r="AB121" s="35"/>
      <c r="AC121" s="35"/>
      <c r="AD121" s="35"/>
      <c r="AE121" s="35"/>
    </row>
    <row r="122" spans="1:65" s="2" customFormat="1" ht="10.35" customHeight="1">
      <c r="A122" s="35"/>
      <c r="B122" s="36"/>
      <c r="C122" s="37"/>
      <c r="D122" s="37"/>
      <c r="E122" s="37"/>
      <c r="F122" s="37"/>
      <c r="G122" s="37"/>
      <c r="H122" s="37"/>
      <c r="I122" s="37"/>
      <c r="J122" s="37"/>
      <c r="K122" s="37"/>
      <c r="L122" s="52"/>
      <c r="S122" s="35"/>
      <c r="T122" s="35"/>
      <c r="U122" s="35"/>
      <c r="V122" s="35"/>
      <c r="W122" s="35"/>
      <c r="X122" s="35"/>
      <c r="Y122" s="35"/>
      <c r="Z122" s="35"/>
      <c r="AA122" s="35"/>
      <c r="AB122" s="35"/>
      <c r="AC122" s="35"/>
      <c r="AD122" s="35"/>
      <c r="AE122" s="35"/>
    </row>
    <row r="123" spans="1:65" s="11" customFormat="1" ht="29.25" customHeight="1">
      <c r="A123" s="168"/>
      <c r="B123" s="169"/>
      <c r="C123" s="170" t="s">
        <v>351</v>
      </c>
      <c r="D123" s="171" t="s">
        <v>66</v>
      </c>
      <c r="E123" s="171" t="s">
        <v>62</v>
      </c>
      <c r="F123" s="171" t="s">
        <v>63</v>
      </c>
      <c r="G123" s="171" t="s">
        <v>352</v>
      </c>
      <c r="H123" s="171" t="s">
        <v>353</v>
      </c>
      <c r="I123" s="171" t="s">
        <v>354</v>
      </c>
      <c r="J123" s="171" t="s">
        <v>328</v>
      </c>
      <c r="K123" s="172" t="s">
        <v>355</v>
      </c>
      <c r="L123" s="173"/>
      <c r="M123" s="76" t="s">
        <v>1</v>
      </c>
      <c r="N123" s="77" t="s">
        <v>45</v>
      </c>
      <c r="O123" s="77" t="s">
        <v>356</v>
      </c>
      <c r="P123" s="77" t="s">
        <v>357</v>
      </c>
      <c r="Q123" s="77" t="s">
        <v>358</v>
      </c>
      <c r="R123" s="77" t="s">
        <v>359</v>
      </c>
      <c r="S123" s="77" t="s">
        <v>360</v>
      </c>
      <c r="T123" s="78" t="s">
        <v>361</v>
      </c>
      <c r="U123" s="168"/>
      <c r="V123" s="168"/>
      <c r="W123" s="168"/>
      <c r="X123" s="168"/>
      <c r="Y123" s="168"/>
      <c r="Z123" s="168"/>
      <c r="AA123" s="168"/>
      <c r="AB123" s="168"/>
      <c r="AC123" s="168"/>
      <c r="AD123" s="168"/>
      <c r="AE123" s="168"/>
    </row>
    <row r="124" spans="1:65" s="2" customFormat="1" ht="22.9" customHeight="1">
      <c r="A124" s="35"/>
      <c r="B124" s="36"/>
      <c r="C124" s="83" t="s">
        <v>362</v>
      </c>
      <c r="D124" s="37"/>
      <c r="E124" s="37"/>
      <c r="F124" s="37"/>
      <c r="G124" s="37"/>
      <c r="H124" s="37"/>
      <c r="I124" s="37"/>
      <c r="J124" s="174">
        <f>BK124</f>
        <v>0</v>
      </c>
      <c r="K124" s="37"/>
      <c r="L124" s="40"/>
      <c r="M124" s="79"/>
      <c r="N124" s="175"/>
      <c r="O124" s="80"/>
      <c r="P124" s="176">
        <f>P125+P149+P169+P185</f>
        <v>0</v>
      </c>
      <c r="Q124" s="80"/>
      <c r="R124" s="176">
        <f>R125+R149+R169+R185</f>
        <v>0</v>
      </c>
      <c r="S124" s="80"/>
      <c r="T124" s="177">
        <f>T125+T149+T169+T185</f>
        <v>0</v>
      </c>
      <c r="U124" s="35"/>
      <c r="V124" s="35"/>
      <c r="W124" s="35"/>
      <c r="X124" s="35"/>
      <c r="Y124" s="35"/>
      <c r="Z124" s="35"/>
      <c r="AA124" s="35"/>
      <c r="AB124" s="35"/>
      <c r="AC124" s="35"/>
      <c r="AD124" s="35"/>
      <c r="AE124" s="35"/>
      <c r="AT124" s="18" t="s">
        <v>80</v>
      </c>
      <c r="AU124" s="18" t="s">
        <v>330</v>
      </c>
      <c r="BK124" s="178">
        <f>BK125+BK149+BK169+BK185</f>
        <v>0</v>
      </c>
    </row>
    <row r="125" spans="1:65" s="12" customFormat="1" ht="25.9" customHeight="1">
      <c r="B125" s="179"/>
      <c r="C125" s="180"/>
      <c r="D125" s="181" t="s">
        <v>80</v>
      </c>
      <c r="E125" s="182" t="s">
        <v>1953</v>
      </c>
      <c r="F125" s="182" t="s">
        <v>1954</v>
      </c>
      <c r="G125" s="180"/>
      <c r="H125" s="180"/>
      <c r="I125" s="183"/>
      <c r="J125" s="167">
        <f>BK125</f>
        <v>0</v>
      </c>
      <c r="K125" s="180"/>
      <c r="L125" s="184"/>
      <c r="M125" s="185"/>
      <c r="N125" s="186"/>
      <c r="O125" s="186"/>
      <c r="P125" s="187">
        <f>SUM(P126:P148)</f>
        <v>0</v>
      </c>
      <c r="Q125" s="186"/>
      <c r="R125" s="187">
        <f>SUM(R126:R148)</f>
        <v>0</v>
      </c>
      <c r="S125" s="186"/>
      <c r="T125" s="188">
        <f>SUM(T126:T148)</f>
        <v>0</v>
      </c>
      <c r="AR125" s="189" t="s">
        <v>88</v>
      </c>
      <c r="AT125" s="190" t="s">
        <v>80</v>
      </c>
      <c r="AU125" s="190" t="s">
        <v>81</v>
      </c>
      <c r="AY125" s="189" t="s">
        <v>365</v>
      </c>
      <c r="BK125" s="191">
        <f>SUM(BK126:BK148)</f>
        <v>0</v>
      </c>
    </row>
    <row r="126" spans="1:65" s="2" customFormat="1" ht="16.5" customHeight="1">
      <c r="A126" s="35"/>
      <c r="B126" s="36"/>
      <c r="C126" s="194" t="s">
        <v>88</v>
      </c>
      <c r="D126" s="194" t="s">
        <v>368</v>
      </c>
      <c r="E126" s="195" t="s">
        <v>1955</v>
      </c>
      <c r="F126" s="196" t="s">
        <v>1956</v>
      </c>
      <c r="G126" s="197" t="s">
        <v>396</v>
      </c>
      <c r="H126" s="198">
        <v>15</v>
      </c>
      <c r="I126" s="199"/>
      <c r="J126" s="200">
        <f t="shared" ref="J126:J148" si="0">ROUND(I126*H126,2)</f>
        <v>0</v>
      </c>
      <c r="K126" s="196" t="s">
        <v>1374</v>
      </c>
      <c r="L126" s="40"/>
      <c r="M126" s="201" t="s">
        <v>1</v>
      </c>
      <c r="N126" s="202" t="s">
        <v>46</v>
      </c>
      <c r="O126" s="72"/>
      <c r="P126" s="203">
        <f t="shared" ref="P126:P148" si="1">O126*H126</f>
        <v>0</v>
      </c>
      <c r="Q126" s="203">
        <v>0</v>
      </c>
      <c r="R126" s="203">
        <f t="shared" ref="R126:R148" si="2">Q126*H126</f>
        <v>0</v>
      </c>
      <c r="S126" s="203">
        <v>0</v>
      </c>
      <c r="T126" s="204">
        <f t="shared" ref="T126:T148" si="3">S126*H126</f>
        <v>0</v>
      </c>
      <c r="U126" s="35"/>
      <c r="V126" s="35"/>
      <c r="W126" s="35"/>
      <c r="X126" s="35"/>
      <c r="Y126" s="35"/>
      <c r="Z126" s="35"/>
      <c r="AA126" s="35"/>
      <c r="AB126" s="35"/>
      <c r="AC126" s="35"/>
      <c r="AD126" s="35"/>
      <c r="AE126" s="35"/>
      <c r="AR126" s="205" t="s">
        <v>373</v>
      </c>
      <c r="AT126" s="205" t="s">
        <v>368</v>
      </c>
      <c r="AU126" s="205" t="s">
        <v>88</v>
      </c>
      <c r="AY126" s="18" t="s">
        <v>365</v>
      </c>
      <c r="BE126" s="206">
        <f t="shared" ref="BE126:BE148" si="4">IF(N126="základní",J126,0)</f>
        <v>0</v>
      </c>
      <c r="BF126" s="206">
        <f t="shared" ref="BF126:BF148" si="5">IF(N126="snížená",J126,0)</f>
        <v>0</v>
      </c>
      <c r="BG126" s="206">
        <f t="shared" ref="BG126:BG148" si="6">IF(N126="zákl. přenesená",J126,0)</f>
        <v>0</v>
      </c>
      <c r="BH126" s="206">
        <f t="shared" ref="BH126:BH148" si="7">IF(N126="sníž. přenesená",J126,0)</f>
        <v>0</v>
      </c>
      <c r="BI126" s="206">
        <f t="shared" ref="BI126:BI148" si="8">IF(N126="nulová",J126,0)</f>
        <v>0</v>
      </c>
      <c r="BJ126" s="18" t="s">
        <v>88</v>
      </c>
      <c r="BK126" s="206">
        <f t="shared" ref="BK126:BK148" si="9">ROUND(I126*H126,2)</f>
        <v>0</v>
      </c>
      <c r="BL126" s="18" t="s">
        <v>373</v>
      </c>
      <c r="BM126" s="205" t="s">
        <v>90</v>
      </c>
    </row>
    <row r="127" spans="1:65" s="2" customFormat="1" ht="24.2" customHeight="1">
      <c r="A127" s="35"/>
      <c r="B127" s="36"/>
      <c r="C127" s="194" t="s">
        <v>90</v>
      </c>
      <c r="D127" s="194" t="s">
        <v>368</v>
      </c>
      <c r="E127" s="195" t="s">
        <v>1957</v>
      </c>
      <c r="F127" s="196" t="s">
        <v>1958</v>
      </c>
      <c r="G127" s="197" t="s">
        <v>700</v>
      </c>
      <c r="H127" s="198">
        <v>1</v>
      </c>
      <c r="I127" s="199"/>
      <c r="J127" s="200">
        <f t="shared" si="0"/>
        <v>0</v>
      </c>
      <c r="K127" s="196" t="s">
        <v>1374</v>
      </c>
      <c r="L127" s="40"/>
      <c r="M127" s="201" t="s">
        <v>1</v>
      </c>
      <c r="N127" s="202" t="s">
        <v>46</v>
      </c>
      <c r="O127" s="72"/>
      <c r="P127" s="203">
        <f t="shared" si="1"/>
        <v>0</v>
      </c>
      <c r="Q127" s="203">
        <v>0</v>
      </c>
      <c r="R127" s="203">
        <f t="shared" si="2"/>
        <v>0</v>
      </c>
      <c r="S127" s="203">
        <v>0</v>
      </c>
      <c r="T127" s="204">
        <f t="shared" si="3"/>
        <v>0</v>
      </c>
      <c r="U127" s="35"/>
      <c r="V127" s="35"/>
      <c r="W127" s="35"/>
      <c r="X127" s="35"/>
      <c r="Y127" s="35"/>
      <c r="Z127" s="35"/>
      <c r="AA127" s="35"/>
      <c r="AB127" s="35"/>
      <c r="AC127" s="35"/>
      <c r="AD127" s="35"/>
      <c r="AE127" s="35"/>
      <c r="AR127" s="205" t="s">
        <v>373</v>
      </c>
      <c r="AT127" s="205" t="s">
        <v>368</v>
      </c>
      <c r="AU127" s="205" t="s">
        <v>88</v>
      </c>
      <c r="AY127" s="18" t="s">
        <v>365</v>
      </c>
      <c r="BE127" s="206">
        <f t="shared" si="4"/>
        <v>0</v>
      </c>
      <c r="BF127" s="206">
        <f t="shared" si="5"/>
        <v>0</v>
      </c>
      <c r="BG127" s="206">
        <f t="shared" si="6"/>
        <v>0</v>
      </c>
      <c r="BH127" s="206">
        <f t="shared" si="7"/>
        <v>0</v>
      </c>
      <c r="BI127" s="206">
        <f t="shared" si="8"/>
        <v>0</v>
      </c>
      <c r="BJ127" s="18" t="s">
        <v>88</v>
      </c>
      <c r="BK127" s="206">
        <f t="shared" si="9"/>
        <v>0</v>
      </c>
      <c r="BL127" s="18" t="s">
        <v>373</v>
      </c>
      <c r="BM127" s="205" t="s">
        <v>373</v>
      </c>
    </row>
    <row r="128" spans="1:65" s="2" customFormat="1" ht="16.5" customHeight="1">
      <c r="A128" s="35"/>
      <c r="B128" s="36"/>
      <c r="C128" s="194" t="s">
        <v>383</v>
      </c>
      <c r="D128" s="194" t="s">
        <v>368</v>
      </c>
      <c r="E128" s="195" t="s">
        <v>1959</v>
      </c>
      <c r="F128" s="196" t="s">
        <v>1960</v>
      </c>
      <c r="G128" s="197" t="s">
        <v>700</v>
      </c>
      <c r="H128" s="198">
        <v>1</v>
      </c>
      <c r="I128" s="199"/>
      <c r="J128" s="200">
        <f t="shared" si="0"/>
        <v>0</v>
      </c>
      <c r="K128" s="196" t="s">
        <v>1374</v>
      </c>
      <c r="L128" s="40"/>
      <c r="M128" s="201" t="s">
        <v>1</v>
      </c>
      <c r="N128" s="202" t="s">
        <v>46</v>
      </c>
      <c r="O128" s="72"/>
      <c r="P128" s="203">
        <f t="shared" si="1"/>
        <v>0</v>
      </c>
      <c r="Q128" s="203">
        <v>0</v>
      </c>
      <c r="R128" s="203">
        <f t="shared" si="2"/>
        <v>0</v>
      </c>
      <c r="S128" s="203">
        <v>0</v>
      </c>
      <c r="T128" s="204">
        <f t="shared" si="3"/>
        <v>0</v>
      </c>
      <c r="U128" s="35"/>
      <c r="V128" s="35"/>
      <c r="W128" s="35"/>
      <c r="X128" s="35"/>
      <c r="Y128" s="35"/>
      <c r="Z128" s="35"/>
      <c r="AA128" s="35"/>
      <c r="AB128" s="35"/>
      <c r="AC128" s="35"/>
      <c r="AD128" s="35"/>
      <c r="AE128" s="35"/>
      <c r="AR128" s="205" t="s">
        <v>373</v>
      </c>
      <c r="AT128" s="205" t="s">
        <v>368</v>
      </c>
      <c r="AU128" s="205" t="s">
        <v>88</v>
      </c>
      <c r="AY128" s="18" t="s">
        <v>365</v>
      </c>
      <c r="BE128" s="206">
        <f t="shared" si="4"/>
        <v>0</v>
      </c>
      <c r="BF128" s="206">
        <f t="shared" si="5"/>
        <v>0</v>
      </c>
      <c r="BG128" s="206">
        <f t="shared" si="6"/>
        <v>0</v>
      </c>
      <c r="BH128" s="206">
        <f t="shared" si="7"/>
        <v>0</v>
      </c>
      <c r="BI128" s="206">
        <f t="shared" si="8"/>
        <v>0</v>
      </c>
      <c r="BJ128" s="18" t="s">
        <v>88</v>
      </c>
      <c r="BK128" s="206">
        <f t="shared" si="9"/>
        <v>0</v>
      </c>
      <c r="BL128" s="18" t="s">
        <v>373</v>
      </c>
      <c r="BM128" s="205" t="s">
        <v>366</v>
      </c>
    </row>
    <row r="129" spans="1:65" s="2" customFormat="1" ht="21.75" customHeight="1">
      <c r="A129" s="35"/>
      <c r="B129" s="36"/>
      <c r="C129" s="194" t="s">
        <v>373</v>
      </c>
      <c r="D129" s="194" t="s">
        <v>368</v>
      </c>
      <c r="E129" s="195" t="s">
        <v>1961</v>
      </c>
      <c r="F129" s="196" t="s">
        <v>1962</v>
      </c>
      <c r="G129" s="197" t="s">
        <v>1331</v>
      </c>
      <c r="H129" s="198">
        <v>8</v>
      </c>
      <c r="I129" s="199"/>
      <c r="J129" s="200">
        <f t="shared" si="0"/>
        <v>0</v>
      </c>
      <c r="K129" s="196" t="s">
        <v>1374</v>
      </c>
      <c r="L129" s="40"/>
      <c r="M129" s="201" t="s">
        <v>1</v>
      </c>
      <c r="N129" s="202" t="s">
        <v>46</v>
      </c>
      <c r="O129" s="72"/>
      <c r="P129" s="203">
        <f t="shared" si="1"/>
        <v>0</v>
      </c>
      <c r="Q129" s="203">
        <v>0</v>
      </c>
      <c r="R129" s="203">
        <f t="shared" si="2"/>
        <v>0</v>
      </c>
      <c r="S129" s="203">
        <v>0</v>
      </c>
      <c r="T129" s="204">
        <f t="shared" si="3"/>
        <v>0</v>
      </c>
      <c r="U129" s="35"/>
      <c r="V129" s="35"/>
      <c r="W129" s="35"/>
      <c r="X129" s="35"/>
      <c r="Y129" s="35"/>
      <c r="Z129" s="35"/>
      <c r="AA129" s="35"/>
      <c r="AB129" s="35"/>
      <c r="AC129" s="35"/>
      <c r="AD129" s="35"/>
      <c r="AE129" s="35"/>
      <c r="AR129" s="205" t="s">
        <v>373</v>
      </c>
      <c r="AT129" s="205" t="s">
        <v>368</v>
      </c>
      <c r="AU129" s="205" t="s">
        <v>88</v>
      </c>
      <c r="AY129" s="18" t="s">
        <v>365</v>
      </c>
      <c r="BE129" s="206">
        <f t="shared" si="4"/>
        <v>0</v>
      </c>
      <c r="BF129" s="206">
        <f t="shared" si="5"/>
        <v>0</v>
      </c>
      <c r="BG129" s="206">
        <f t="shared" si="6"/>
        <v>0</v>
      </c>
      <c r="BH129" s="206">
        <f t="shared" si="7"/>
        <v>0</v>
      </c>
      <c r="BI129" s="206">
        <f t="shared" si="8"/>
        <v>0</v>
      </c>
      <c r="BJ129" s="18" t="s">
        <v>88</v>
      </c>
      <c r="BK129" s="206">
        <f t="shared" si="9"/>
        <v>0</v>
      </c>
      <c r="BL129" s="18" t="s">
        <v>373</v>
      </c>
      <c r="BM129" s="205" t="s">
        <v>411</v>
      </c>
    </row>
    <row r="130" spans="1:65" s="2" customFormat="1" ht="16.5" customHeight="1">
      <c r="A130" s="35"/>
      <c r="B130" s="36"/>
      <c r="C130" s="194" t="s">
        <v>393</v>
      </c>
      <c r="D130" s="194" t="s">
        <v>368</v>
      </c>
      <c r="E130" s="195" t="s">
        <v>1816</v>
      </c>
      <c r="F130" s="196" t="s">
        <v>1817</v>
      </c>
      <c r="G130" s="197" t="s">
        <v>396</v>
      </c>
      <c r="H130" s="198">
        <v>95</v>
      </c>
      <c r="I130" s="199"/>
      <c r="J130" s="200">
        <f t="shared" si="0"/>
        <v>0</v>
      </c>
      <c r="K130" s="196" t="s">
        <v>1269</v>
      </c>
      <c r="L130" s="40"/>
      <c r="M130" s="201" t="s">
        <v>1</v>
      </c>
      <c r="N130" s="202" t="s">
        <v>46</v>
      </c>
      <c r="O130" s="72"/>
      <c r="P130" s="203">
        <f t="shared" si="1"/>
        <v>0</v>
      </c>
      <c r="Q130" s="203">
        <v>0</v>
      </c>
      <c r="R130" s="203">
        <f t="shared" si="2"/>
        <v>0</v>
      </c>
      <c r="S130" s="203">
        <v>0</v>
      </c>
      <c r="T130" s="204">
        <f t="shared" si="3"/>
        <v>0</v>
      </c>
      <c r="U130" s="35"/>
      <c r="V130" s="35"/>
      <c r="W130" s="35"/>
      <c r="X130" s="35"/>
      <c r="Y130" s="35"/>
      <c r="Z130" s="35"/>
      <c r="AA130" s="35"/>
      <c r="AB130" s="35"/>
      <c r="AC130" s="35"/>
      <c r="AD130" s="35"/>
      <c r="AE130" s="35"/>
      <c r="AR130" s="205" t="s">
        <v>373</v>
      </c>
      <c r="AT130" s="205" t="s">
        <v>368</v>
      </c>
      <c r="AU130" s="205" t="s">
        <v>88</v>
      </c>
      <c r="AY130" s="18" t="s">
        <v>365</v>
      </c>
      <c r="BE130" s="206">
        <f t="shared" si="4"/>
        <v>0</v>
      </c>
      <c r="BF130" s="206">
        <f t="shared" si="5"/>
        <v>0</v>
      </c>
      <c r="BG130" s="206">
        <f t="shared" si="6"/>
        <v>0</v>
      </c>
      <c r="BH130" s="206">
        <f t="shared" si="7"/>
        <v>0</v>
      </c>
      <c r="BI130" s="206">
        <f t="shared" si="8"/>
        <v>0</v>
      </c>
      <c r="BJ130" s="18" t="s">
        <v>88</v>
      </c>
      <c r="BK130" s="206">
        <f t="shared" si="9"/>
        <v>0</v>
      </c>
      <c r="BL130" s="18" t="s">
        <v>373</v>
      </c>
      <c r="BM130" s="205" t="s">
        <v>425</v>
      </c>
    </row>
    <row r="131" spans="1:65" s="2" customFormat="1" ht="24.2" customHeight="1">
      <c r="A131" s="35"/>
      <c r="B131" s="36"/>
      <c r="C131" s="194" t="s">
        <v>366</v>
      </c>
      <c r="D131" s="194" t="s">
        <v>368</v>
      </c>
      <c r="E131" s="195" t="s">
        <v>1963</v>
      </c>
      <c r="F131" s="196" t="s">
        <v>1964</v>
      </c>
      <c r="G131" s="197" t="s">
        <v>396</v>
      </c>
      <c r="H131" s="198">
        <v>95</v>
      </c>
      <c r="I131" s="199"/>
      <c r="J131" s="200">
        <f t="shared" si="0"/>
        <v>0</v>
      </c>
      <c r="K131" s="196" t="s">
        <v>1269</v>
      </c>
      <c r="L131" s="40"/>
      <c r="M131" s="201" t="s">
        <v>1</v>
      </c>
      <c r="N131" s="202" t="s">
        <v>46</v>
      </c>
      <c r="O131" s="72"/>
      <c r="P131" s="203">
        <f t="shared" si="1"/>
        <v>0</v>
      </c>
      <c r="Q131" s="203">
        <v>0</v>
      </c>
      <c r="R131" s="203">
        <f t="shared" si="2"/>
        <v>0</v>
      </c>
      <c r="S131" s="203">
        <v>0</v>
      </c>
      <c r="T131" s="204">
        <f t="shared" si="3"/>
        <v>0</v>
      </c>
      <c r="U131" s="35"/>
      <c r="V131" s="35"/>
      <c r="W131" s="35"/>
      <c r="X131" s="35"/>
      <c r="Y131" s="35"/>
      <c r="Z131" s="35"/>
      <c r="AA131" s="35"/>
      <c r="AB131" s="35"/>
      <c r="AC131" s="35"/>
      <c r="AD131" s="35"/>
      <c r="AE131" s="35"/>
      <c r="AR131" s="205" t="s">
        <v>373</v>
      </c>
      <c r="AT131" s="205" t="s">
        <v>368</v>
      </c>
      <c r="AU131" s="205" t="s">
        <v>88</v>
      </c>
      <c r="AY131" s="18" t="s">
        <v>365</v>
      </c>
      <c r="BE131" s="206">
        <f t="shared" si="4"/>
        <v>0</v>
      </c>
      <c r="BF131" s="206">
        <f t="shared" si="5"/>
        <v>0</v>
      </c>
      <c r="BG131" s="206">
        <f t="shared" si="6"/>
        <v>0</v>
      </c>
      <c r="BH131" s="206">
        <f t="shared" si="7"/>
        <v>0</v>
      </c>
      <c r="BI131" s="206">
        <f t="shared" si="8"/>
        <v>0</v>
      </c>
      <c r="BJ131" s="18" t="s">
        <v>88</v>
      </c>
      <c r="BK131" s="206">
        <f t="shared" si="9"/>
        <v>0</v>
      </c>
      <c r="BL131" s="18" t="s">
        <v>373</v>
      </c>
      <c r="BM131" s="205" t="s">
        <v>439</v>
      </c>
    </row>
    <row r="132" spans="1:65" s="2" customFormat="1" ht="16.5" customHeight="1">
      <c r="A132" s="35"/>
      <c r="B132" s="36"/>
      <c r="C132" s="194" t="s">
        <v>405</v>
      </c>
      <c r="D132" s="194" t="s">
        <v>368</v>
      </c>
      <c r="E132" s="195" t="s">
        <v>1965</v>
      </c>
      <c r="F132" s="196" t="s">
        <v>1966</v>
      </c>
      <c r="G132" s="197" t="s">
        <v>1331</v>
      </c>
      <c r="H132" s="198">
        <v>12</v>
      </c>
      <c r="I132" s="199"/>
      <c r="J132" s="200">
        <f t="shared" si="0"/>
        <v>0</v>
      </c>
      <c r="K132" s="196" t="s">
        <v>1374</v>
      </c>
      <c r="L132" s="40"/>
      <c r="M132" s="201" t="s">
        <v>1</v>
      </c>
      <c r="N132" s="202" t="s">
        <v>46</v>
      </c>
      <c r="O132" s="72"/>
      <c r="P132" s="203">
        <f t="shared" si="1"/>
        <v>0</v>
      </c>
      <c r="Q132" s="203">
        <v>0</v>
      </c>
      <c r="R132" s="203">
        <f t="shared" si="2"/>
        <v>0</v>
      </c>
      <c r="S132" s="203">
        <v>0</v>
      </c>
      <c r="T132" s="204">
        <f t="shared" si="3"/>
        <v>0</v>
      </c>
      <c r="U132" s="35"/>
      <c r="V132" s="35"/>
      <c r="W132" s="35"/>
      <c r="X132" s="35"/>
      <c r="Y132" s="35"/>
      <c r="Z132" s="35"/>
      <c r="AA132" s="35"/>
      <c r="AB132" s="35"/>
      <c r="AC132" s="35"/>
      <c r="AD132" s="35"/>
      <c r="AE132" s="35"/>
      <c r="AR132" s="205" t="s">
        <v>373</v>
      </c>
      <c r="AT132" s="205" t="s">
        <v>368</v>
      </c>
      <c r="AU132" s="205" t="s">
        <v>88</v>
      </c>
      <c r="AY132" s="18" t="s">
        <v>365</v>
      </c>
      <c r="BE132" s="206">
        <f t="shared" si="4"/>
        <v>0</v>
      </c>
      <c r="BF132" s="206">
        <f t="shared" si="5"/>
        <v>0</v>
      </c>
      <c r="BG132" s="206">
        <f t="shared" si="6"/>
        <v>0</v>
      </c>
      <c r="BH132" s="206">
        <f t="shared" si="7"/>
        <v>0</v>
      </c>
      <c r="BI132" s="206">
        <f t="shared" si="8"/>
        <v>0</v>
      </c>
      <c r="BJ132" s="18" t="s">
        <v>88</v>
      </c>
      <c r="BK132" s="206">
        <f t="shared" si="9"/>
        <v>0</v>
      </c>
      <c r="BL132" s="18" t="s">
        <v>373</v>
      </c>
      <c r="BM132" s="205" t="s">
        <v>451</v>
      </c>
    </row>
    <row r="133" spans="1:65" s="2" customFormat="1" ht="16.5" customHeight="1">
      <c r="A133" s="35"/>
      <c r="B133" s="36"/>
      <c r="C133" s="194" t="s">
        <v>411</v>
      </c>
      <c r="D133" s="194" t="s">
        <v>368</v>
      </c>
      <c r="E133" s="195" t="s">
        <v>1967</v>
      </c>
      <c r="F133" s="196" t="s">
        <v>1968</v>
      </c>
      <c r="G133" s="197" t="s">
        <v>1331</v>
      </c>
      <c r="H133" s="198">
        <v>12</v>
      </c>
      <c r="I133" s="199"/>
      <c r="J133" s="200">
        <f t="shared" si="0"/>
        <v>0</v>
      </c>
      <c r="K133" s="196" t="s">
        <v>1374</v>
      </c>
      <c r="L133" s="40"/>
      <c r="M133" s="201" t="s">
        <v>1</v>
      </c>
      <c r="N133" s="202" t="s">
        <v>46</v>
      </c>
      <c r="O133" s="72"/>
      <c r="P133" s="203">
        <f t="shared" si="1"/>
        <v>0</v>
      </c>
      <c r="Q133" s="203">
        <v>0</v>
      </c>
      <c r="R133" s="203">
        <f t="shared" si="2"/>
        <v>0</v>
      </c>
      <c r="S133" s="203">
        <v>0</v>
      </c>
      <c r="T133" s="204">
        <f t="shared" si="3"/>
        <v>0</v>
      </c>
      <c r="U133" s="35"/>
      <c r="V133" s="35"/>
      <c r="W133" s="35"/>
      <c r="X133" s="35"/>
      <c r="Y133" s="35"/>
      <c r="Z133" s="35"/>
      <c r="AA133" s="35"/>
      <c r="AB133" s="35"/>
      <c r="AC133" s="35"/>
      <c r="AD133" s="35"/>
      <c r="AE133" s="35"/>
      <c r="AR133" s="205" t="s">
        <v>373</v>
      </c>
      <c r="AT133" s="205" t="s">
        <v>368</v>
      </c>
      <c r="AU133" s="205" t="s">
        <v>88</v>
      </c>
      <c r="AY133" s="18" t="s">
        <v>365</v>
      </c>
      <c r="BE133" s="206">
        <f t="shared" si="4"/>
        <v>0</v>
      </c>
      <c r="BF133" s="206">
        <f t="shared" si="5"/>
        <v>0</v>
      </c>
      <c r="BG133" s="206">
        <f t="shared" si="6"/>
        <v>0</v>
      </c>
      <c r="BH133" s="206">
        <f t="shared" si="7"/>
        <v>0</v>
      </c>
      <c r="BI133" s="206">
        <f t="shared" si="8"/>
        <v>0</v>
      </c>
      <c r="BJ133" s="18" t="s">
        <v>88</v>
      </c>
      <c r="BK133" s="206">
        <f t="shared" si="9"/>
        <v>0</v>
      </c>
      <c r="BL133" s="18" t="s">
        <v>373</v>
      </c>
      <c r="BM133" s="205" t="s">
        <v>421</v>
      </c>
    </row>
    <row r="134" spans="1:65" s="2" customFormat="1" ht="16.5" customHeight="1">
      <c r="A134" s="35"/>
      <c r="B134" s="36"/>
      <c r="C134" s="194" t="s">
        <v>400</v>
      </c>
      <c r="D134" s="194" t="s">
        <v>368</v>
      </c>
      <c r="E134" s="195" t="s">
        <v>1969</v>
      </c>
      <c r="F134" s="196" t="s">
        <v>1970</v>
      </c>
      <c r="G134" s="197" t="s">
        <v>1331</v>
      </c>
      <c r="H134" s="198">
        <v>6</v>
      </c>
      <c r="I134" s="199"/>
      <c r="J134" s="200">
        <f t="shared" si="0"/>
        <v>0</v>
      </c>
      <c r="K134" s="196" t="s">
        <v>1374</v>
      </c>
      <c r="L134" s="40"/>
      <c r="M134" s="201" t="s">
        <v>1</v>
      </c>
      <c r="N134" s="202" t="s">
        <v>46</v>
      </c>
      <c r="O134" s="72"/>
      <c r="P134" s="203">
        <f t="shared" si="1"/>
        <v>0</v>
      </c>
      <c r="Q134" s="203">
        <v>0</v>
      </c>
      <c r="R134" s="203">
        <f t="shared" si="2"/>
        <v>0</v>
      </c>
      <c r="S134" s="203">
        <v>0</v>
      </c>
      <c r="T134" s="204">
        <f t="shared" si="3"/>
        <v>0</v>
      </c>
      <c r="U134" s="35"/>
      <c r="V134" s="35"/>
      <c r="W134" s="35"/>
      <c r="X134" s="35"/>
      <c r="Y134" s="35"/>
      <c r="Z134" s="35"/>
      <c r="AA134" s="35"/>
      <c r="AB134" s="35"/>
      <c r="AC134" s="35"/>
      <c r="AD134" s="35"/>
      <c r="AE134" s="35"/>
      <c r="AR134" s="205" t="s">
        <v>373</v>
      </c>
      <c r="AT134" s="205" t="s">
        <v>368</v>
      </c>
      <c r="AU134" s="205" t="s">
        <v>88</v>
      </c>
      <c r="AY134" s="18" t="s">
        <v>365</v>
      </c>
      <c r="BE134" s="206">
        <f t="shared" si="4"/>
        <v>0</v>
      </c>
      <c r="BF134" s="206">
        <f t="shared" si="5"/>
        <v>0</v>
      </c>
      <c r="BG134" s="206">
        <f t="shared" si="6"/>
        <v>0</v>
      </c>
      <c r="BH134" s="206">
        <f t="shared" si="7"/>
        <v>0</v>
      </c>
      <c r="BI134" s="206">
        <f t="shared" si="8"/>
        <v>0</v>
      </c>
      <c r="BJ134" s="18" t="s">
        <v>88</v>
      </c>
      <c r="BK134" s="206">
        <f t="shared" si="9"/>
        <v>0</v>
      </c>
      <c r="BL134" s="18" t="s">
        <v>373</v>
      </c>
      <c r="BM134" s="205" t="s">
        <v>474</v>
      </c>
    </row>
    <row r="135" spans="1:65" s="2" customFormat="1" ht="16.5" customHeight="1">
      <c r="A135" s="35"/>
      <c r="B135" s="36"/>
      <c r="C135" s="194" t="s">
        <v>425</v>
      </c>
      <c r="D135" s="194" t="s">
        <v>368</v>
      </c>
      <c r="E135" s="195" t="s">
        <v>1971</v>
      </c>
      <c r="F135" s="196" t="s">
        <v>1972</v>
      </c>
      <c r="G135" s="197" t="s">
        <v>1331</v>
      </c>
      <c r="H135" s="198">
        <v>1</v>
      </c>
      <c r="I135" s="199"/>
      <c r="J135" s="200">
        <f t="shared" si="0"/>
        <v>0</v>
      </c>
      <c r="K135" s="196" t="s">
        <v>1374</v>
      </c>
      <c r="L135" s="40"/>
      <c r="M135" s="201" t="s">
        <v>1</v>
      </c>
      <c r="N135" s="202" t="s">
        <v>46</v>
      </c>
      <c r="O135" s="72"/>
      <c r="P135" s="203">
        <f t="shared" si="1"/>
        <v>0</v>
      </c>
      <c r="Q135" s="203">
        <v>0</v>
      </c>
      <c r="R135" s="203">
        <f t="shared" si="2"/>
        <v>0</v>
      </c>
      <c r="S135" s="203">
        <v>0</v>
      </c>
      <c r="T135" s="204">
        <f t="shared" si="3"/>
        <v>0</v>
      </c>
      <c r="U135" s="35"/>
      <c r="V135" s="35"/>
      <c r="W135" s="35"/>
      <c r="X135" s="35"/>
      <c r="Y135" s="35"/>
      <c r="Z135" s="35"/>
      <c r="AA135" s="35"/>
      <c r="AB135" s="35"/>
      <c r="AC135" s="35"/>
      <c r="AD135" s="35"/>
      <c r="AE135" s="35"/>
      <c r="AR135" s="205" t="s">
        <v>373</v>
      </c>
      <c r="AT135" s="205" t="s">
        <v>368</v>
      </c>
      <c r="AU135" s="205" t="s">
        <v>88</v>
      </c>
      <c r="AY135" s="18" t="s">
        <v>365</v>
      </c>
      <c r="BE135" s="206">
        <f t="shared" si="4"/>
        <v>0</v>
      </c>
      <c r="BF135" s="206">
        <f t="shared" si="5"/>
        <v>0</v>
      </c>
      <c r="BG135" s="206">
        <f t="shared" si="6"/>
        <v>0</v>
      </c>
      <c r="BH135" s="206">
        <f t="shared" si="7"/>
        <v>0</v>
      </c>
      <c r="BI135" s="206">
        <f t="shared" si="8"/>
        <v>0</v>
      </c>
      <c r="BJ135" s="18" t="s">
        <v>88</v>
      </c>
      <c r="BK135" s="206">
        <f t="shared" si="9"/>
        <v>0</v>
      </c>
      <c r="BL135" s="18" t="s">
        <v>373</v>
      </c>
      <c r="BM135" s="205" t="s">
        <v>484</v>
      </c>
    </row>
    <row r="136" spans="1:65" s="2" customFormat="1" ht="24.2" customHeight="1">
      <c r="A136" s="35"/>
      <c r="B136" s="36"/>
      <c r="C136" s="194" t="s">
        <v>431</v>
      </c>
      <c r="D136" s="194" t="s">
        <v>368</v>
      </c>
      <c r="E136" s="195" t="s">
        <v>1973</v>
      </c>
      <c r="F136" s="196" t="s">
        <v>1974</v>
      </c>
      <c r="G136" s="197" t="s">
        <v>1331</v>
      </c>
      <c r="H136" s="198">
        <v>1</v>
      </c>
      <c r="I136" s="199"/>
      <c r="J136" s="200">
        <f t="shared" si="0"/>
        <v>0</v>
      </c>
      <c r="K136" s="196" t="s">
        <v>1374</v>
      </c>
      <c r="L136" s="40"/>
      <c r="M136" s="201" t="s">
        <v>1</v>
      </c>
      <c r="N136" s="202" t="s">
        <v>46</v>
      </c>
      <c r="O136" s="72"/>
      <c r="P136" s="203">
        <f t="shared" si="1"/>
        <v>0</v>
      </c>
      <c r="Q136" s="203">
        <v>0</v>
      </c>
      <c r="R136" s="203">
        <f t="shared" si="2"/>
        <v>0</v>
      </c>
      <c r="S136" s="203">
        <v>0</v>
      </c>
      <c r="T136" s="204">
        <f t="shared" si="3"/>
        <v>0</v>
      </c>
      <c r="U136" s="35"/>
      <c r="V136" s="35"/>
      <c r="W136" s="35"/>
      <c r="X136" s="35"/>
      <c r="Y136" s="35"/>
      <c r="Z136" s="35"/>
      <c r="AA136" s="35"/>
      <c r="AB136" s="35"/>
      <c r="AC136" s="35"/>
      <c r="AD136" s="35"/>
      <c r="AE136" s="35"/>
      <c r="AR136" s="205" t="s">
        <v>373</v>
      </c>
      <c r="AT136" s="205" t="s">
        <v>368</v>
      </c>
      <c r="AU136" s="205" t="s">
        <v>88</v>
      </c>
      <c r="AY136" s="18" t="s">
        <v>365</v>
      </c>
      <c r="BE136" s="206">
        <f t="shared" si="4"/>
        <v>0</v>
      </c>
      <c r="BF136" s="206">
        <f t="shared" si="5"/>
        <v>0</v>
      </c>
      <c r="BG136" s="206">
        <f t="shared" si="6"/>
        <v>0</v>
      </c>
      <c r="BH136" s="206">
        <f t="shared" si="7"/>
        <v>0</v>
      </c>
      <c r="BI136" s="206">
        <f t="shared" si="8"/>
        <v>0</v>
      </c>
      <c r="BJ136" s="18" t="s">
        <v>88</v>
      </c>
      <c r="BK136" s="206">
        <f t="shared" si="9"/>
        <v>0</v>
      </c>
      <c r="BL136" s="18" t="s">
        <v>373</v>
      </c>
      <c r="BM136" s="205" t="s">
        <v>494</v>
      </c>
    </row>
    <row r="137" spans="1:65" s="2" customFormat="1" ht="16.5" customHeight="1">
      <c r="A137" s="35"/>
      <c r="B137" s="36"/>
      <c r="C137" s="194" t="s">
        <v>439</v>
      </c>
      <c r="D137" s="194" t="s">
        <v>368</v>
      </c>
      <c r="E137" s="195" t="s">
        <v>1975</v>
      </c>
      <c r="F137" s="196" t="s">
        <v>1976</v>
      </c>
      <c r="G137" s="197" t="s">
        <v>1331</v>
      </c>
      <c r="H137" s="198">
        <v>1</v>
      </c>
      <c r="I137" s="199"/>
      <c r="J137" s="200">
        <f t="shared" si="0"/>
        <v>0</v>
      </c>
      <c r="K137" s="196" t="s">
        <v>1374</v>
      </c>
      <c r="L137" s="40"/>
      <c r="M137" s="201" t="s">
        <v>1</v>
      </c>
      <c r="N137" s="202" t="s">
        <v>46</v>
      </c>
      <c r="O137" s="72"/>
      <c r="P137" s="203">
        <f t="shared" si="1"/>
        <v>0</v>
      </c>
      <c r="Q137" s="203">
        <v>0</v>
      </c>
      <c r="R137" s="203">
        <f t="shared" si="2"/>
        <v>0</v>
      </c>
      <c r="S137" s="203">
        <v>0</v>
      </c>
      <c r="T137" s="204">
        <f t="shared" si="3"/>
        <v>0</v>
      </c>
      <c r="U137" s="35"/>
      <c r="V137" s="35"/>
      <c r="W137" s="35"/>
      <c r="X137" s="35"/>
      <c r="Y137" s="35"/>
      <c r="Z137" s="35"/>
      <c r="AA137" s="35"/>
      <c r="AB137" s="35"/>
      <c r="AC137" s="35"/>
      <c r="AD137" s="35"/>
      <c r="AE137" s="35"/>
      <c r="AR137" s="205" t="s">
        <v>373</v>
      </c>
      <c r="AT137" s="205" t="s">
        <v>368</v>
      </c>
      <c r="AU137" s="205" t="s">
        <v>88</v>
      </c>
      <c r="AY137" s="18" t="s">
        <v>365</v>
      </c>
      <c r="BE137" s="206">
        <f t="shared" si="4"/>
        <v>0</v>
      </c>
      <c r="BF137" s="206">
        <f t="shared" si="5"/>
        <v>0</v>
      </c>
      <c r="BG137" s="206">
        <f t="shared" si="6"/>
        <v>0</v>
      </c>
      <c r="BH137" s="206">
        <f t="shared" si="7"/>
        <v>0</v>
      </c>
      <c r="BI137" s="206">
        <f t="shared" si="8"/>
        <v>0</v>
      </c>
      <c r="BJ137" s="18" t="s">
        <v>88</v>
      </c>
      <c r="BK137" s="206">
        <f t="shared" si="9"/>
        <v>0</v>
      </c>
      <c r="BL137" s="18" t="s">
        <v>373</v>
      </c>
      <c r="BM137" s="205" t="s">
        <v>504</v>
      </c>
    </row>
    <row r="138" spans="1:65" s="2" customFormat="1" ht="49.15" customHeight="1">
      <c r="A138" s="35"/>
      <c r="B138" s="36"/>
      <c r="C138" s="194" t="s">
        <v>445</v>
      </c>
      <c r="D138" s="194" t="s">
        <v>368</v>
      </c>
      <c r="E138" s="195" t="s">
        <v>1977</v>
      </c>
      <c r="F138" s="196" t="s">
        <v>1978</v>
      </c>
      <c r="G138" s="197" t="s">
        <v>1331</v>
      </c>
      <c r="H138" s="198">
        <v>1</v>
      </c>
      <c r="I138" s="199"/>
      <c r="J138" s="200">
        <f t="shared" si="0"/>
        <v>0</v>
      </c>
      <c r="K138" s="196" t="s">
        <v>1374</v>
      </c>
      <c r="L138" s="40"/>
      <c r="M138" s="201" t="s">
        <v>1</v>
      </c>
      <c r="N138" s="202" t="s">
        <v>46</v>
      </c>
      <c r="O138" s="72"/>
      <c r="P138" s="203">
        <f t="shared" si="1"/>
        <v>0</v>
      </c>
      <c r="Q138" s="203">
        <v>0</v>
      </c>
      <c r="R138" s="203">
        <f t="shared" si="2"/>
        <v>0</v>
      </c>
      <c r="S138" s="203">
        <v>0</v>
      </c>
      <c r="T138" s="204">
        <f t="shared" si="3"/>
        <v>0</v>
      </c>
      <c r="U138" s="35"/>
      <c r="V138" s="35"/>
      <c r="W138" s="35"/>
      <c r="X138" s="35"/>
      <c r="Y138" s="35"/>
      <c r="Z138" s="35"/>
      <c r="AA138" s="35"/>
      <c r="AB138" s="35"/>
      <c r="AC138" s="35"/>
      <c r="AD138" s="35"/>
      <c r="AE138" s="35"/>
      <c r="AR138" s="205" t="s">
        <v>373</v>
      </c>
      <c r="AT138" s="205" t="s">
        <v>368</v>
      </c>
      <c r="AU138" s="205" t="s">
        <v>88</v>
      </c>
      <c r="AY138" s="18" t="s">
        <v>365</v>
      </c>
      <c r="BE138" s="206">
        <f t="shared" si="4"/>
        <v>0</v>
      </c>
      <c r="BF138" s="206">
        <f t="shared" si="5"/>
        <v>0</v>
      </c>
      <c r="BG138" s="206">
        <f t="shared" si="6"/>
        <v>0</v>
      </c>
      <c r="BH138" s="206">
        <f t="shared" si="7"/>
        <v>0</v>
      </c>
      <c r="BI138" s="206">
        <f t="shared" si="8"/>
        <v>0</v>
      </c>
      <c r="BJ138" s="18" t="s">
        <v>88</v>
      </c>
      <c r="BK138" s="206">
        <f t="shared" si="9"/>
        <v>0</v>
      </c>
      <c r="BL138" s="18" t="s">
        <v>373</v>
      </c>
      <c r="BM138" s="205" t="s">
        <v>514</v>
      </c>
    </row>
    <row r="139" spans="1:65" s="2" customFormat="1" ht="44.25" customHeight="1">
      <c r="A139" s="35"/>
      <c r="B139" s="36"/>
      <c r="C139" s="194" t="s">
        <v>451</v>
      </c>
      <c r="D139" s="194" t="s">
        <v>368</v>
      </c>
      <c r="E139" s="195" t="s">
        <v>1979</v>
      </c>
      <c r="F139" s="196" t="s">
        <v>1980</v>
      </c>
      <c r="G139" s="197" t="s">
        <v>1331</v>
      </c>
      <c r="H139" s="198">
        <v>1</v>
      </c>
      <c r="I139" s="199"/>
      <c r="J139" s="200">
        <f t="shared" si="0"/>
        <v>0</v>
      </c>
      <c r="K139" s="196" t="s">
        <v>1374</v>
      </c>
      <c r="L139" s="40"/>
      <c r="M139" s="201" t="s">
        <v>1</v>
      </c>
      <c r="N139" s="202" t="s">
        <v>46</v>
      </c>
      <c r="O139" s="72"/>
      <c r="P139" s="203">
        <f t="shared" si="1"/>
        <v>0</v>
      </c>
      <c r="Q139" s="203">
        <v>0</v>
      </c>
      <c r="R139" s="203">
        <f t="shared" si="2"/>
        <v>0</v>
      </c>
      <c r="S139" s="203">
        <v>0</v>
      </c>
      <c r="T139" s="204">
        <f t="shared" si="3"/>
        <v>0</v>
      </c>
      <c r="U139" s="35"/>
      <c r="V139" s="35"/>
      <c r="W139" s="35"/>
      <c r="X139" s="35"/>
      <c r="Y139" s="35"/>
      <c r="Z139" s="35"/>
      <c r="AA139" s="35"/>
      <c r="AB139" s="35"/>
      <c r="AC139" s="35"/>
      <c r="AD139" s="35"/>
      <c r="AE139" s="35"/>
      <c r="AR139" s="205" t="s">
        <v>373</v>
      </c>
      <c r="AT139" s="205" t="s">
        <v>368</v>
      </c>
      <c r="AU139" s="205" t="s">
        <v>88</v>
      </c>
      <c r="AY139" s="18" t="s">
        <v>365</v>
      </c>
      <c r="BE139" s="206">
        <f t="shared" si="4"/>
        <v>0</v>
      </c>
      <c r="BF139" s="206">
        <f t="shared" si="5"/>
        <v>0</v>
      </c>
      <c r="BG139" s="206">
        <f t="shared" si="6"/>
        <v>0</v>
      </c>
      <c r="BH139" s="206">
        <f t="shared" si="7"/>
        <v>0</v>
      </c>
      <c r="BI139" s="206">
        <f t="shared" si="8"/>
        <v>0</v>
      </c>
      <c r="BJ139" s="18" t="s">
        <v>88</v>
      </c>
      <c r="BK139" s="206">
        <f t="shared" si="9"/>
        <v>0</v>
      </c>
      <c r="BL139" s="18" t="s">
        <v>373</v>
      </c>
      <c r="BM139" s="205" t="s">
        <v>523</v>
      </c>
    </row>
    <row r="140" spans="1:65" s="2" customFormat="1" ht="24.2" customHeight="1">
      <c r="A140" s="35"/>
      <c r="B140" s="36"/>
      <c r="C140" s="194" t="s">
        <v>8</v>
      </c>
      <c r="D140" s="194" t="s">
        <v>368</v>
      </c>
      <c r="E140" s="195" t="s">
        <v>1981</v>
      </c>
      <c r="F140" s="196" t="s">
        <v>1982</v>
      </c>
      <c r="G140" s="197" t="s">
        <v>1331</v>
      </c>
      <c r="H140" s="198">
        <v>1</v>
      </c>
      <c r="I140" s="199"/>
      <c r="J140" s="200">
        <f t="shared" si="0"/>
        <v>0</v>
      </c>
      <c r="K140" s="196" t="s">
        <v>1374</v>
      </c>
      <c r="L140" s="40"/>
      <c r="M140" s="201" t="s">
        <v>1</v>
      </c>
      <c r="N140" s="202" t="s">
        <v>46</v>
      </c>
      <c r="O140" s="72"/>
      <c r="P140" s="203">
        <f t="shared" si="1"/>
        <v>0</v>
      </c>
      <c r="Q140" s="203">
        <v>0</v>
      </c>
      <c r="R140" s="203">
        <f t="shared" si="2"/>
        <v>0</v>
      </c>
      <c r="S140" s="203">
        <v>0</v>
      </c>
      <c r="T140" s="204">
        <f t="shared" si="3"/>
        <v>0</v>
      </c>
      <c r="U140" s="35"/>
      <c r="V140" s="35"/>
      <c r="W140" s="35"/>
      <c r="X140" s="35"/>
      <c r="Y140" s="35"/>
      <c r="Z140" s="35"/>
      <c r="AA140" s="35"/>
      <c r="AB140" s="35"/>
      <c r="AC140" s="35"/>
      <c r="AD140" s="35"/>
      <c r="AE140" s="35"/>
      <c r="AR140" s="205" t="s">
        <v>373</v>
      </c>
      <c r="AT140" s="205" t="s">
        <v>368</v>
      </c>
      <c r="AU140" s="205" t="s">
        <v>88</v>
      </c>
      <c r="AY140" s="18" t="s">
        <v>365</v>
      </c>
      <c r="BE140" s="206">
        <f t="shared" si="4"/>
        <v>0</v>
      </c>
      <c r="BF140" s="206">
        <f t="shared" si="5"/>
        <v>0</v>
      </c>
      <c r="BG140" s="206">
        <f t="shared" si="6"/>
        <v>0</v>
      </c>
      <c r="BH140" s="206">
        <f t="shared" si="7"/>
        <v>0</v>
      </c>
      <c r="BI140" s="206">
        <f t="shared" si="8"/>
        <v>0</v>
      </c>
      <c r="BJ140" s="18" t="s">
        <v>88</v>
      </c>
      <c r="BK140" s="206">
        <f t="shared" si="9"/>
        <v>0</v>
      </c>
      <c r="BL140" s="18" t="s">
        <v>373</v>
      </c>
      <c r="BM140" s="205" t="s">
        <v>535</v>
      </c>
    </row>
    <row r="141" spans="1:65" s="2" customFormat="1" ht="16.5" customHeight="1">
      <c r="A141" s="35"/>
      <c r="B141" s="36"/>
      <c r="C141" s="194" t="s">
        <v>421</v>
      </c>
      <c r="D141" s="194" t="s">
        <v>368</v>
      </c>
      <c r="E141" s="195" t="s">
        <v>1983</v>
      </c>
      <c r="F141" s="196" t="s">
        <v>1984</v>
      </c>
      <c r="G141" s="197" t="s">
        <v>1331</v>
      </c>
      <c r="H141" s="198">
        <v>1</v>
      </c>
      <c r="I141" s="199"/>
      <c r="J141" s="200">
        <f t="shared" si="0"/>
        <v>0</v>
      </c>
      <c r="K141" s="196" t="s">
        <v>1374</v>
      </c>
      <c r="L141" s="40"/>
      <c r="M141" s="201" t="s">
        <v>1</v>
      </c>
      <c r="N141" s="202" t="s">
        <v>46</v>
      </c>
      <c r="O141" s="72"/>
      <c r="P141" s="203">
        <f t="shared" si="1"/>
        <v>0</v>
      </c>
      <c r="Q141" s="203">
        <v>0</v>
      </c>
      <c r="R141" s="203">
        <f t="shared" si="2"/>
        <v>0</v>
      </c>
      <c r="S141" s="203">
        <v>0</v>
      </c>
      <c r="T141" s="204">
        <f t="shared" si="3"/>
        <v>0</v>
      </c>
      <c r="U141" s="35"/>
      <c r="V141" s="35"/>
      <c r="W141" s="35"/>
      <c r="X141" s="35"/>
      <c r="Y141" s="35"/>
      <c r="Z141" s="35"/>
      <c r="AA141" s="35"/>
      <c r="AB141" s="35"/>
      <c r="AC141" s="35"/>
      <c r="AD141" s="35"/>
      <c r="AE141" s="35"/>
      <c r="AR141" s="205" t="s">
        <v>373</v>
      </c>
      <c r="AT141" s="205" t="s">
        <v>368</v>
      </c>
      <c r="AU141" s="205" t="s">
        <v>88</v>
      </c>
      <c r="AY141" s="18" t="s">
        <v>365</v>
      </c>
      <c r="BE141" s="206">
        <f t="shared" si="4"/>
        <v>0</v>
      </c>
      <c r="BF141" s="206">
        <f t="shared" si="5"/>
        <v>0</v>
      </c>
      <c r="BG141" s="206">
        <f t="shared" si="6"/>
        <v>0</v>
      </c>
      <c r="BH141" s="206">
        <f t="shared" si="7"/>
        <v>0</v>
      </c>
      <c r="BI141" s="206">
        <f t="shared" si="8"/>
        <v>0</v>
      </c>
      <c r="BJ141" s="18" t="s">
        <v>88</v>
      </c>
      <c r="BK141" s="206">
        <f t="shared" si="9"/>
        <v>0</v>
      </c>
      <c r="BL141" s="18" t="s">
        <v>373</v>
      </c>
      <c r="BM141" s="205" t="s">
        <v>436</v>
      </c>
    </row>
    <row r="142" spans="1:65" s="2" customFormat="1" ht="16.5" customHeight="1">
      <c r="A142" s="35"/>
      <c r="B142" s="36"/>
      <c r="C142" s="194" t="s">
        <v>467</v>
      </c>
      <c r="D142" s="194" t="s">
        <v>368</v>
      </c>
      <c r="E142" s="195" t="s">
        <v>1985</v>
      </c>
      <c r="F142" s="196" t="s">
        <v>1986</v>
      </c>
      <c r="G142" s="197" t="s">
        <v>1331</v>
      </c>
      <c r="H142" s="198">
        <v>1</v>
      </c>
      <c r="I142" s="199"/>
      <c r="J142" s="200">
        <f t="shared" si="0"/>
        <v>0</v>
      </c>
      <c r="K142" s="196" t="s">
        <v>1374</v>
      </c>
      <c r="L142" s="40"/>
      <c r="M142" s="201" t="s">
        <v>1</v>
      </c>
      <c r="N142" s="202" t="s">
        <v>46</v>
      </c>
      <c r="O142" s="72"/>
      <c r="P142" s="203">
        <f t="shared" si="1"/>
        <v>0</v>
      </c>
      <c r="Q142" s="203">
        <v>0</v>
      </c>
      <c r="R142" s="203">
        <f t="shared" si="2"/>
        <v>0</v>
      </c>
      <c r="S142" s="203">
        <v>0</v>
      </c>
      <c r="T142" s="204">
        <f t="shared" si="3"/>
        <v>0</v>
      </c>
      <c r="U142" s="35"/>
      <c r="V142" s="35"/>
      <c r="W142" s="35"/>
      <c r="X142" s="35"/>
      <c r="Y142" s="35"/>
      <c r="Z142" s="35"/>
      <c r="AA142" s="35"/>
      <c r="AB142" s="35"/>
      <c r="AC142" s="35"/>
      <c r="AD142" s="35"/>
      <c r="AE142" s="35"/>
      <c r="AR142" s="205" t="s">
        <v>373</v>
      </c>
      <c r="AT142" s="205" t="s">
        <v>368</v>
      </c>
      <c r="AU142" s="205" t="s">
        <v>88</v>
      </c>
      <c r="AY142" s="18" t="s">
        <v>365</v>
      </c>
      <c r="BE142" s="206">
        <f t="shared" si="4"/>
        <v>0</v>
      </c>
      <c r="BF142" s="206">
        <f t="shared" si="5"/>
        <v>0</v>
      </c>
      <c r="BG142" s="206">
        <f t="shared" si="6"/>
        <v>0</v>
      </c>
      <c r="BH142" s="206">
        <f t="shared" si="7"/>
        <v>0</v>
      </c>
      <c r="BI142" s="206">
        <f t="shared" si="8"/>
        <v>0</v>
      </c>
      <c r="BJ142" s="18" t="s">
        <v>88</v>
      </c>
      <c r="BK142" s="206">
        <f t="shared" si="9"/>
        <v>0</v>
      </c>
      <c r="BL142" s="18" t="s">
        <v>373</v>
      </c>
      <c r="BM142" s="205" t="s">
        <v>555</v>
      </c>
    </row>
    <row r="143" spans="1:65" s="2" customFormat="1" ht="24.2" customHeight="1">
      <c r="A143" s="35"/>
      <c r="B143" s="36"/>
      <c r="C143" s="194" t="s">
        <v>474</v>
      </c>
      <c r="D143" s="194" t="s">
        <v>368</v>
      </c>
      <c r="E143" s="195" t="s">
        <v>1987</v>
      </c>
      <c r="F143" s="196" t="s">
        <v>1988</v>
      </c>
      <c r="G143" s="197" t="s">
        <v>1331</v>
      </c>
      <c r="H143" s="198">
        <v>2</v>
      </c>
      <c r="I143" s="199"/>
      <c r="J143" s="200">
        <f t="shared" si="0"/>
        <v>0</v>
      </c>
      <c r="K143" s="196" t="s">
        <v>1374</v>
      </c>
      <c r="L143" s="40"/>
      <c r="M143" s="201" t="s">
        <v>1</v>
      </c>
      <c r="N143" s="202" t="s">
        <v>46</v>
      </c>
      <c r="O143" s="72"/>
      <c r="P143" s="203">
        <f t="shared" si="1"/>
        <v>0</v>
      </c>
      <c r="Q143" s="203">
        <v>0</v>
      </c>
      <c r="R143" s="203">
        <f t="shared" si="2"/>
        <v>0</v>
      </c>
      <c r="S143" s="203">
        <v>0</v>
      </c>
      <c r="T143" s="204">
        <f t="shared" si="3"/>
        <v>0</v>
      </c>
      <c r="U143" s="35"/>
      <c r="V143" s="35"/>
      <c r="W143" s="35"/>
      <c r="X143" s="35"/>
      <c r="Y143" s="35"/>
      <c r="Z143" s="35"/>
      <c r="AA143" s="35"/>
      <c r="AB143" s="35"/>
      <c r="AC143" s="35"/>
      <c r="AD143" s="35"/>
      <c r="AE143" s="35"/>
      <c r="AR143" s="205" t="s">
        <v>373</v>
      </c>
      <c r="AT143" s="205" t="s">
        <v>368</v>
      </c>
      <c r="AU143" s="205" t="s">
        <v>88</v>
      </c>
      <c r="AY143" s="18" t="s">
        <v>365</v>
      </c>
      <c r="BE143" s="206">
        <f t="shared" si="4"/>
        <v>0</v>
      </c>
      <c r="BF143" s="206">
        <f t="shared" si="5"/>
        <v>0</v>
      </c>
      <c r="BG143" s="206">
        <f t="shared" si="6"/>
        <v>0</v>
      </c>
      <c r="BH143" s="206">
        <f t="shared" si="7"/>
        <v>0</v>
      </c>
      <c r="BI143" s="206">
        <f t="shared" si="8"/>
        <v>0</v>
      </c>
      <c r="BJ143" s="18" t="s">
        <v>88</v>
      </c>
      <c r="BK143" s="206">
        <f t="shared" si="9"/>
        <v>0</v>
      </c>
      <c r="BL143" s="18" t="s">
        <v>373</v>
      </c>
      <c r="BM143" s="205" t="s">
        <v>568</v>
      </c>
    </row>
    <row r="144" spans="1:65" s="2" customFormat="1" ht="33" customHeight="1">
      <c r="A144" s="35"/>
      <c r="B144" s="36"/>
      <c r="C144" s="194" t="s">
        <v>478</v>
      </c>
      <c r="D144" s="194" t="s">
        <v>368</v>
      </c>
      <c r="E144" s="195" t="s">
        <v>1989</v>
      </c>
      <c r="F144" s="196" t="s">
        <v>1990</v>
      </c>
      <c r="G144" s="197" t="s">
        <v>1331</v>
      </c>
      <c r="H144" s="198">
        <v>1</v>
      </c>
      <c r="I144" s="199"/>
      <c r="J144" s="200">
        <f t="shared" si="0"/>
        <v>0</v>
      </c>
      <c r="K144" s="196" t="s">
        <v>1374</v>
      </c>
      <c r="L144" s="40"/>
      <c r="M144" s="201" t="s">
        <v>1</v>
      </c>
      <c r="N144" s="202" t="s">
        <v>46</v>
      </c>
      <c r="O144" s="72"/>
      <c r="P144" s="203">
        <f t="shared" si="1"/>
        <v>0</v>
      </c>
      <c r="Q144" s="203">
        <v>0</v>
      </c>
      <c r="R144" s="203">
        <f t="shared" si="2"/>
        <v>0</v>
      </c>
      <c r="S144" s="203">
        <v>0</v>
      </c>
      <c r="T144" s="204">
        <f t="shared" si="3"/>
        <v>0</v>
      </c>
      <c r="U144" s="35"/>
      <c r="V144" s="35"/>
      <c r="W144" s="35"/>
      <c r="X144" s="35"/>
      <c r="Y144" s="35"/>
      <c r="Z144" s="35"/>
      <c r="AA144" s="35"/>
      <c r="AB144" s="35"/>
      <c r="AC144" s="35"/>
      <c r="AD144" s="35"/>
      <c r="AE144" s="35"/>
      <c r="AR144" s="205" t="s">
        <v>373</v>
      </c>
      <c r="AT144" s="205" t="s">
        <v>368</v>
      </c>
      <c r="AU144" s="205" t="s">
        <v>88</v>
      </c>
      <c r="AY144" s="18" t="s">
        <v>365</v>
      </c>
      <c r="BE144" s="206">
        <f t="shared" si="4"/>
        <v>0</v>
      </c>
      <c r="BF144" s="206">
        <f t="shared" si="5"/>
        <v>0</v>
      </c>
      <c r="BG144" s="206">
        <f t="shared" si="6"/>
        <v>0</v>
      </c>
      <c r="BH144" s="206">
        <f t="shared" si="7"/>
        <v>0</v>
      </c>
      <c r="BI144" s="206">
        <f t="shared" si="8"/>
        <v>0</v>
      </c>
      <c r="BJ144" s="18" t="s">
        <v>88</v>
      </c>
      <c r="BK144" s="206">
        <f t="shared" si="9"/>
        <v>0</v>
      </c>
      <c r="BL144" s="18" t="s">
        <v>373</v>
      </c>
      <c r="BM144" s="205" t="s">
        <v>579</v>
      </c>
    </row>
    <row r="145" spans="1:65" s="2" customFormat="1" ht="24.2" customHeight="1">
      <c r="A145" s="35"/>
      <c r="B145" s="36"/>
      <c r="C145" s="194" t="s">
        <v>484</v>
      </c>
      <c r="D145" s="194" t="s">
        <v>368</v>
      </c>
      <c r="E145" s="195" t="s">
        <v>1991</v>
      </c>
      <c r="F145" s="196" t="s">
        <v>1992</v>
      </c>
      <c r="G145" s="197" t="s">
        <v>1331</v>
      </c>
      <c r="H145" s="198">
        <v>1</v>
      </c>
      <c r="I145" s="199"/>
      <c r="J145" s="200">
        <f t="shared" si="0"/>
        <v>0</v>
      </c>
      <c r="K145" s="196" t="s">
        <v>1374</v>
      </c>
      <c r="L145" s="40"/>
      <c r="M145" s="201" t="s">
        <v>1</v>
      </c>
      <c r="N145" s="202" t="s">
        <v>46</v>
      </c>
      <c r="O145" s="72"/>
      <c r="P145" s="203">
        <f t="shared" si="1"/>
        <v>0</v>
      </c>
      <c r="Q145" s="203">
        <v>0</v>
      </c>
      <c r="R145" s="203">
        <f t="shared" si="2"/>
        <v>0</v>
      </c>
      <c r="S145" s="203">
        <v>0</v>
      </c>
      <c r="T145" s="204">
        <f t="shared" si="3"/>
        <v>0</v>
      </c>
      <c r="U145" s="35"/>
      <c r="V145" s="35"/>
      <c r="W145" s="35"/>
      <c r="X145" s="35"/>
      <c r="Y145" s="35"/>
      <c r="Z145" s="35"/>
      <c r="AA145" s="35"/>
      <c r="AB145" s="35"/>
      <c r="AC145" s="35"/>
      <c r="AD145" s="35"/>
      <c r="AE145" s="35"/>
      <c r="AR145" s="205" t="s">
        <v>373</v>
      </c>
      <c r="AT145" s="205" t="s">
        <v>368</v>
      </c>
      <c r="AU145" s="205" t="s">
        <v>88</v>
      </c>
      <c r="AY145" s="18" t="s">
        <v>365</v>
      </c>
      <c r="BE145" s="206">
        <f t="shared" si="4"/>
        <v>0</v>
      </c>
      <c r="BF145" s="206">
        <f t="shared" si="5"/>
        <v>0</v>
      </c>
      <c r="BG145" s="206">
        <f t="shared" si="6"/>
        <v>0</v>
      </c>
      <c r="BH145" s="206">
        <f t="shared" si="7"/>
        <v>0</v>
      </c>
      <c r="BI145" s="206">
        <f t="shared" si="8"/>
        <v>0</v>
      </c>
      <c r="BJ145" s="18" t="s">
        <v>88</v>
      </c>
      <c r="BK145" s="206">
        <f t="shared" si="9"/>
        <v>0</v>
      </c>
      <c r="BL145" s="18" t="s">
        <v>373</v>
      </c>
      <c r="BM145" s="205" t="s">
        <v>589</v>
      </c>
    </row>
    <row r="146" spans="1:65" s="2" customFormat="1" ht="33" customHeight="1">
      <c r="A146" s="35"/>
      <c r="B146" s="36"/>
      <c r="C146" s="194" t="s">
        <v>7</v>
      </c>
      <c r="D146" s="194" t="s">
        <v>368</v>
      </c>
      <c r="E146" s="195" t="s">
        <v>1993</v>
      </c>
      <c r="F146" s="196" t="s">
        <v>1994</v>
      </c>
      <c r="G146" s="197" t="s">
        <v>1331</v>
      </c>
      <c r="H146" s="198">
        <v>1</v>
      </c>
      <c r="I146" s="199"/>
      <c r="J146" s="200">
        <f t="shared" si="0"/>
        <v>0</v>
      </c>
      <c r="K146" s="196" t="s">
        <v>1374</v>
      </c>
      <c r="L146" s="40"/>
      <c r="M146" s="201" t="s">
        <v>1</v>
      </c>
      <c r="N146" s="202" t="s">
        <v>46</v>
      </c>
      <c r="O146" s="72"/>
      <c r="P146" s="203">
        <f t="shared" si="1"/>
        <v>0</v>
      </c>
      <c r="Q146" s="203">
        <v>0</v>
      </c>
      <c r="R146" s="203">
        <f t="shared" si="2"/>
        <v>0</v>
      </c>
      <c r="S146" s="203">
        <v>0</v>
      </c>
      <c r="T146" s="204">
        <f t="shared" si="3"/>
        <v>0</v>
      </c>
      <c r="U146" s="35"/>
      <c r="V146" s="35"/>
      <c r="W146" s="35"/>
      <c r="X146" s="35"/>
      <c r="Y146" s="35"/>
      <c r="Z146" s="35"/>
      <c r="AA146" s="35"/>
      <c r="AB146" s="35"/>
      <c r="AC146" s="35"/>
      <c r="AD146" s="35"/>
      <c r="AE146" s="35"/>
      <c r="AR146" s="205" t="s">
        <v>373</v>
      </c>
      <c r="AT146" s="205" t="s">
        <v>368</v>
      </c>
      <c r="AU146" s="205" t="s">
        <v>88</v>
      </c>
      <c r="AY146" s="18" t="s">
        <v>365</v>
      </c>
      <c r="BE146" s="206">
        <f t="shared" si="4"/>
        <v>0</v>
      </c>
      <c r="BF146" s="206">
        <f t="shared" si="5"/>
        <v>0</v>
      </c>
      <c r="BG146" s="206">
        <f t="shared" si="6"/>
        <v>0</v>
      </c>
      <c r="BH146" s="206">
        <f t="shared" si="7"/>
        <v>0</v>
      </c>
      <c r="BI146" s="206">
        <f t="shared" si="8"/>
        <v>0</v>
      </c>
      <c r="BJ146" s="18" t="s">
        <v>88</v>
      </c>
      <c r="BK146" s="206">
        <f t="shared" si="9"/>
        <v>0</v>
      </c>
      <c r="BL146" s="18" t="s">
        <v>373</v>
      </c>
      <c r="BM146" s="205" t="s">
        <v>599</v>
      </c>
    </row>
    <row r="147" spans="1:65" s="2" customFormat="1" ht="24.2" customHeight="1">
      <c r="A147" s="35"/>
      <c r="B147" s="36"/>
      <c r="C147" s="194" t="s">
        <v>494</v>
      </c>
      <c r="D147" s="194" t="s">
        <v>368</v>
      </c>
      <c r="E147" s="195" t="s">
        <v>1703</v>
      </c>
      <c r="F147" s="196" t="s">
        <v>1704</v>
      </c>
      <c r="G147" s="197" t="s">
        <v>396</v>
      </c>
      <c r="H147" s="198">
        <v>80</v>
      </c>
      <c r="I147" s="199"/>
      <c r="J147" s="200">
        <f t="shared" si="0"/>
        <v>0</v>
      </c>
      <c r="K147" s="196" t="s">
        <v>1269</v>
      </c>
      <c r="L147" s="40"/>
      <c r="M147" s="201" t="s">
        <v>1</v>
      </c>
      <c r="N147" s="202" t="s">
        <v>46</v>
      </c>
      <c r="O147" s="72"/>
      <c r="P147" s="203">
        <f t="shared" si="1"/>
        <v>0</v>
      </c>
      <c r="Q147" s="203">
        <v>0</v>
      </c>
      <c r="R147" s="203">
        <f t="shared" si="2"/>
        <v>0</v>
      </c>
      <c r="S147" s="203">
        <v>0</v>
      </c>
      <c r="T147" s="204">
        <f t="shared" si="3"/>
        <v>0</v>
      </c>
      <c r="U147" s="35"/>
      <c r="V147" s="35"/>
      <c r="W147" s="35"/>
      <c r="X147" s="35"/>
      <c r="Y147" s="35"/>
      <c r="Z147" s="35"/>
      <c r="AA147" s="35"/>
      <c r="AB147" s="35"/>
      <c r="AC147" s="35"/>
      <c r="AD147" s="35"/>
      <c r="AE147" s="35"/>
      <c r="AR147" s="205" t="s">
        <v>373</v>
      </c>
      <c r="AT147" s="205" t="s">
        <v>368</v>
      </c>
      <c r="AU147" s="205" t="s">
        <v>88</v>
      </c>
      <c r="AY147" s="18" t="s">
        <v>365</v>
      </c>
      <c r="BE147" s="206">
        <f t="shared" si="4"/>
        <v>0</v>
      </c>
      <c r="BF147" s="206">
        <f t="shared" si="5"/>
        <v>0</v>
      </c>
      <c r="BG147" s="206">
        <f t="shared" si="6"/>
        <v>0</v>
      </c>
      <c r="BH147" s="206">
        <f t="shared" si="7"/>
        <v>0</v>
      </c>
      <c r="BI147" s="206">
        <f t="shared" si="8"/>
        <v>0</v>
      </c>
      <c r="BJ147" s="18" t="s">
        <v>88</v>
      </c>
      <c r="BK147" s="206">
        <f t="shared" si="9"/>
        <v>0</v>
      </c>
      <c r="BL147" s="18" t="s">
        <v>373</v>
      </c>
      <c r="BM147" s="205" t="s">
        <v>610</v>
      </c>
    </row>
    <row r="148" spans="1:65" s="2" customFormat="1" ht="78" customHeight="1">
      <c r="A148" s="35"/>
      <c r="B148" s="36"/>
      <c r="C148" s="194" t="s">
        <v>499</v>
      </c>
      <c r="D148" s="194" t="s">
        <v>368</v>
      </c>
      <c r="E148" s="195" t="s">
        <v>1995</v>
      </c>
      <c r="F148" s="196" t="s">
        <v>1996</v>
      </c>
      <c r="G148" s="197" t="s">
        <v>396</v>
      </c>
      <c r="H148" s="198">
        <v>80</v>
      </c>
      <c r="I148" s="199"/>
      <c r="J148" s="200">
        <f t="shared" si="0"/>
        <v>0</v>
      </c>
      <c r="K148" s="196" t="s">
        <v>1269</v>
      </c>
      <c r="L148" s="40"/>
      <c r="M148" s="201" t="s">
        <v>1</v>
      </c>
      <c r="N148" s="202" t="s">
        <v>46</v>
      </c>
      <c r="O148" s="72"/>
      <c r="P148" s="203">
        <f t="shared" si="1"/>
        <v>0</v>
      </c>
      <c r="Q148" s="203">
        <v>0</v>
      </c>
      <c r="R148" s="203">
        <f t="shared" si="2"/>
        <v>0</v>
      </c>
      <c r="S148" s="203">
        <v>0</v>
      </c>
      <c r="T148" s="204">
        <f t="shared" si="3"/>
        <v>0</v>
      </c>
      <c r="U148" s="35"/>
      <c r="V148" s="35"/>
      <c r="W148" s="35"/>
      <c r="X148" s="35"/>
      <c r="Y148" s="35"/>
      <c r="Z148" s="35"/>
      <c r="AA148" s="35"/>
      <c r="AB148" s="35"/>
      <c r="AC148" s="35"/>
      <c r="AD148" s="35"/>
      <c r="AE148" s="35"/>
      <c r="AR148" s="205" t="s">
        <v>373</v>
      </c>
      <c r="AT148" s="205" t="s">
        <v>368</v>
      </c>
      <c r="AU148" s="205" t="s">
        <v>88</v>
      </c>
      <c r="AY148" s="18" t="s">
        <v>365</v>
      </c>
      <c r="BE148" s="206">
        <f t="shared" si="4"/>
        <v>0</v>
      </c>
      <c r="BF148" s="206">
        <f t="shared" si="5"/>
        <v>0</v>
      </c>
      <c r="BG148" s="206">
        <f t="shared" si="6"/>
        <v>0</v>
      </c>
      <c r="BH148" s="206">
        <f t="shared" si="7"/>
        <v>0</v>
      </c>
      <c r="BI148" s="206">
        <f t="shared" si="8"/>
        <v>0</v>
      </c>
      <c r="BJ148" s="18" t="s">
        <v>88</v>
      </c>
      <c r="BK148" s="206">
        <f t="shared" si="9"/>
        <v>0</v>
      </c>
      <c r="BL148" s="18" t="s">
        <v>373</v>
      </c>
      <c r="BM148" s="205" t="s">
        <v>622</v>
      </c>
    </row>
    <row r="149" spans="1:65" s="12" customFormat="1" ht="25.9" customHeight="1">
      <c r="B149" s="179"/>
      <c r="C149" s="180"/>
      <c r="D149" s="181" t="s">
        <v>80</v>
      </c>
      <c r="E149" s="182" t="s">
        <v>1997</v>
      </c>
      <c r="F149" s="182" t="s">
        <v>1998</v>
      </c>
      <c r="G149" s="180"/>
      <c r="H149" s="180"/>
      <c r="I149" s="183"/>
      <c r="J149" s="167">
        <f>BK149</f>
        <v>0</v>
      </c>
      <c r="K149" s="180"/>
      <c r="L149" s="184"/>
      <c r="M149" s="185"/>
      <c r="N149" s="186"/>
      <c r="O149" s="186"/>
      <c r="P149" s="187">
        <f>SUM(P150:P168)</f>
        <v>0</v>
      </c>
      <c r="Q149" s="186"/>
      <c r="R149" s="187">
        <f>SUM(R150:R168)</f>
        <v>0</v>
      </c>
      <c r="S149" s="186"/>
      <c r="T149" s="188">
        <f>SUM(T150:T168)</f>
        <v>0</v>
      </c>
      <c r="AR149" s="189" t="s">
        <v>88</v>
      </c>
      <c r="AT149" s="190" t="s">
        <v>80</v>
      </c>
      <c r="AU149" s="190" t="s">
        <v>81</v>
      </c>
      <c r="AY149" s="189" t="s">
        <v>365</v>
      </c>
      <c r="BK149" s="191">
        <f>SUM(BK150:BK168)</f>
        <v>0</v>
      </c>
    </row>
    <row r="150" spans="1:65" s="2" customFormat="1" ht="24.2" customHeight="1">
      <c r="A150" s="35"/>
      <c r="B150" s="36"/>
      <c r="C150" s="194" t="s">
        <v>504</v>
      </c>
      <c r="D150" s="194" t="s">
        <v>368</v>
      </c>
      <c r="E150" s="195" t="s">
        <v>1999</v>
      </c>
      <c r="F150" s="196" t="s">
        <v>2000</v>
      </c>
      <c r="G150" s="197" t="s">
        <v>1331</v>
      </c>
      <c r="H150" s="198">
        <v>5</v>
      </c>
      <c r="I150" s="199"/>
      <c r="J150" s="200">
        <f>ROUND(I150*H150,2)</f>
        <v>0</v>
      </c>
      <c r="K150" s="196" t="s">
        <v>1374</v>
      </c>
      <c r="L150" s="40"/>
      <c r="M150" s="201" t="s">
        <v>1</v>
      </c>
      <c r="N150" s="202" t="s">
        <v>46</v>
      </c>
      <c r="O150" s="72"/>
      <c r="P150" s="203">
        <f>O150*H150</f>
        <v>0</v>
      </c>
      <c r="Q150" s="203">
        <v>0</v>
      </c>
      <c r="R150" s="203">
        <f>Q150*H150</f>
        <v>0</v>
      </c>
      <c r="S150" s="203">
        <v>0</v>
      </c>
      <c r="T150" s="204">
        <f>S150*H150</f>
        <v>0</v>
      </c>
      <c r="U150" s="35"/>
      <c r="V150" s="35"/>
      <c r="W150" s="35"/>
      <c r="X150" s="35"/>
      <c r="Y150" s="35"/>
      <c r="Z150" s="35"/>
      <c r="AA150" s="35"/>
      <c r="AB150" s="35"/>
      <c r="AC150" s="35"/>
      <c r="AD150" s="35"/>
      <c r="AE150" s="35"/>
      <c r="AR150" s="205" t="s">
        <v>373</v>
      </c>
      <c r="AT150" s="205" t="s">
        <v>368</v>
      </c>
      <c r="AU150" s="205" t="s">
        <v>88</v>
      </c>
      <c r="AY150" s="18" t="s">
        <v>365</v>
      </c>
      <c r="BE150" s="206">
        <f>IF(N150="základní",J150,0)</f>
        <v>0</v>
      </c>
      <c r="BF150" s="206">
        <f>IF(N150="snížená",J150,0)</f>
        <v>0</v>
      </c>
      <c r="BG150" s="206">
        <f>IF(N150="zákl. přenesená",J150,0)</f>
        <v>0</v>
      </c>
      <c r="BH150" s="206">
        <f>IF(N150="sníž. přenesená",J150,0)</f>
        <v>0</v>
      </c>
      <c r="BI150" s="206">
        <f>IF(N150="nulová",J150,0)</f>
        <v>0</v>
      </c>
      <c r="BJ150" s="18" t="s">
        <v>88</v>
      </c>
      <c r="BK150" s="206">
        <f>ROUND(I150*H150,2)</f>
        <v>0</v>
      </c>
      <c r="BL150" s="18" t="s">
        <v>373</v>
      </c>
      <c r="BM150" s="205" t="s">
        <v>634</v>
      </c>
    </row>
    <row r="151" spans="1:65" s="2" customFormat="1" ht="24.2" customHeight="1">
      <c r="A151" s="35"/>
      <c r="B151" s="36"/>
      <c r="C151" s="194" t="s">
        <v>509</v>
      </c>
      <c r="D151" s="194" t="s">
        <v>368</v>
      </c>
      <c r="E151" s="195" t="s">
        <v>2001</v>
      </c>
      <c r="F151" s="196" t="s">
        <v>2002</v>
      </c>
      <c r="G151" s="197" t="s">
        <v>1331</v>
      </c>
      <c r="H151" s="198">
        <v>4</v>
      </c>
      <c r="I151" s="199"/>
      <c r="J151" s="200">
        <f>ROUND(I151*H151,2)</f>
        <v>0</v>
      </c>
      <c r="K151" s="196" t="s">
        <v>1374</v>
      </c>
      <c r="L151" s="40"/>
      <c r="M151" s="201" t="s">
        <v>1</v>
      </c>
      <c r="N151" s="202" t="s">
        <v>46</v>
      </c>
      <c r="O151" s="72"/>
      <c r="P151" s="203">
        <f>O151*H151</f>
        <v>0</v>
      </c>
      <c r="Q151" s="203">
        <v>0</v>
      </c>
      <c r="R151" s="203">
        <f>Q151*H151</f>
        <v>0</v>
      </c>
      <c r="S151" s="203">
        <v>0</v>
      </c>
      <c r="T151" s="204">
        <f>S151*H151</f>
        <v>0</v>
      </c>
      <c r="U151" s="35"/>
      <c r="V151" s="35"/>
      <c r="W151" s="35"/>
      <c r="X151" s="35"/>
      <c r="Y151" s="35"/>
      <c r="Z151" s="35"/>
      <c r="AA151" s="35"/>
      <c r="AB151" s="35"/>
      <c r="AC151" s="35"/>
      <c r="AD151" s="35"/>
      <c r="AE151" s="35"/>
      <c r="AR151" s="205" t="s">
        <v>373</v>
      </c>
      <c r="AT151" s="205" t="s">
        <v>368</v>
      </c>
      <c r="AU151" s="205" t="s">
        <v>88</v>
      </c>
      <c r="AY151" s="18" t="s">
        <v>365</v>
      </c>
      <c r="BE151" s="206">
        <f>IF(N151="základní",J151,0)</f>
        <v>0</v>
      </c>
      <c r="BF151" s="206">
        <f>IF(N151="snížená",J151,0)</f>
        <v>0</v>
      </c>
      <c r="BG151" s="206">
        <f>IF(N151="zákl. přenesená",J151,0)</f>
        <v>0</v>
      </c>
      <c r="BH151" s="206">
        <f>IF(N151="sníž. přenesená",J151,0)</f>
        <v>0</v>
      </c>
      <c r="BI151" s="206">
        <f>IF(N151="nulová",J151,0)</f>
        <v>0</v>
      </c>
      <c r="BJ151" s="18" t="s">
        <v>88</v>
      </c>
      <c r="BK151" s="206">
        <f>ROUND(I151*H151,2)</f>
        <v>0</v>
      </c>
      <c r="BL151" s="18" t="s">
        <v>373</v>
      </c>
      <c r="BM151" s="205" t="s">
        <v>643</v>
      </c>
    </row>
    <row r="152" spans="1:65" s="2" customFormat="1" ht="29.25">
      <c r="A152" s="35"/>
      <c r="B152" s="36"/>
      <c r="C152" s="37"/>
      <c r="D152" s="209" t="s">
        <v>1270</v>
      </c>
      <c r="E152" s="37"/>
      <c r="F152" s="275" t="s">
        <v>2003</v>
      </c>
      <c r="G152" s="37"/>
      <c r="H152" s="37"/>
      <c r="I152" s="276"/>
      <c r="J152" s="37"/>
      <c r="K152" s="37"/>
      <c r="L152" s="40"/>
      <c r="M152" s="261"/>
      <c r="N152" s="262"/>
      <c r="O152" s="72"/>
      <c r="P152" s="72"/>
      <c r="Q152" s="72"/>
      <c r="R152" s="72"/>
      <c r="S152" s="72"/>
      <c r="T152" s="73"/>
      <c r="U152" s="35"/>
      <c r="V152" s="35"/>
      <c r="W152" s="35"/>
      <c r="X152" s="35"/>
      <c r="Y152" s="35"/>
      <c r="Z152" s="35"/>
      <c r="AA152" s="35"/>
      <c r="AB152" s="35"/>
      <c r="AC152" s="35"/>
      <c r="AD152" s="35"/>
      <c r="AE152" s="35"/>
      <c r="AT152" s="18" t="s">
        <v>1270</v>
      </c>
      <c r="AU152" s="18" t="s">
        <v>88</v>
      </c>
    </row>
    <row r="153" spans="1:65" s="2" customFormat="1" ht="24.2" customHeight="1">
      <c r="A153" s="35"/>
      <c r="B153" s="36"/>
      <c r="C153" s="194" t="s">
        <v>514</v>
      </c>
      <c r="D153" s="194" t="s">
        <v>368</v>
      </c>
      <c r="E153" s="195" t="s">
        <v>2004</v>
      </c>
      <c r="F153" s="196" t="s">
        <v>2005</v>
      </c>
      <c r="G153" s="197" t="s">
        <v>1331</v>
      </c>
      <c r="H153" s="198">
        <v>1</v>
      </c>
      <c r="I153" s="199"/>
      <c r="J153" s="200">
        <f>ROUND(I153*H153,2)</f>
        <v>0</v>
      </c>
      <c r="K153" s="196" t="s">
        <v>1374</v>
      </c>
      <c r="L153" s="40"/>
      <c r="M153" s="201" t="s">
        <v>1</v>
      </c>
      <c r="N153" s="202" t="s">
        <v>46</v>
      </c>
      <c r="O153" s="72"/>
      <c r="P153" s="203">
        <f>O153*H153</f>
        <v>0</v>
      </c>
      <c r="Q153" s="203">
        <v>0</v>
      </c>
      <c r="R153" s="203">
        <f>Q153*H153</f>
        <v>0</v>
      </c>
      <c r="S153" s="203">
        <v>0</v>
      </c>
      <c r="T153" s="204">
        <f>S153*H153</f>
        <v>0</v>
      </c>
      <c r="U153" s="35"/>
      <c r="V153" s="35"/>
      <c r="W153" s="35"/>
      <c r="X153" s="35"/>
      <c r="Y153" s="35"/>
      <c r="Z153" s="35"/>
      <c r="AA153" s="35"/>
      <c r="AB153" s="35"/>
      <c r="AC153" s="35"/>
      <c r="AD153" s="35"/>
      <c r="AE153" s="35"/>
      <c r="AR153" s="205" t="s">
        <v>373</v>
      </c>
      <c r="AT153" s="205" t="s">
        <v>368</v>
      </c>
      <c r="AU153" s="205" t="s">
        <v>88</v>
      </c>
      <c r="AY153" s="18" t="s">
        <v>365</v>
      </c>
      <c r="BE153" s="206">
        <f>IF(N153="základní",J153,0)</f>
        <v>0</v>
      </c>
      <c r="BF153" s="206">
        <f>IF(N153="snížená",J153,0)</f>
        <v>0</v>
      </c>
      <c r="BG153" s="206">
        <f>IF(N153="zákl. přenesená",J153,0)</f>
        <v>0</v>
      </c>
      <c r="BH153" s="206">
        <f>IF(N153="sníž. přenesená",J153,0)</f>
        <v>0</v>
      </c>
      <c r="BI153" s="206">
        <f>IF(N153="nulová",J153,0)</f>
        <v>0</v>
      </c>
      <c r="BJ153" s="18" t="s">
        <v>88</v>
      </c>
      <c r="BK153" s="206">
        <f>ROUND(I153*H153,2)</f>
        <v>0</v>
      </c>
      <c r="BL153" s="18" t="s">
        <v>373</v>
      </c>
      <c r="BM153" s="205" t="s">
        <v>657</v>
      </c>
    </row>
    <row r="154" spans="1:65" s="2" customFormat="1" ht="39">
      <c r="A154" s="35"/>
      <c r="B154" s="36"/>
      <c r="C154" s="37"/>
      <c r="D154" s="209" t="s">
        <v>1270</v>
      </c>
      <c r="E154" s="37"/>
      <c r="F154" s="275" t="s">
        <v>2006</v>
      </c>
      <c r="G154" s="37"/>
      <c r="H154" s="37"/>
      <c r="I154" s="276"/>
      <c r="J154" s="37"/>
      <c r="K154" s="37"/>
      <c r="L154" s="40"/>
      <c r="M154" s="261"/>
      <c r="N154" s="262"/>
      <c r="O154" s="72"/>
      <c r="P154" s="72"/>
      <c r="Q154" s="72"/>
      <c r="R154" s="72"/>
      <c r="S154" s="72"/>
      <c r="T154" s="73"/>
      <c r="U154" s="35"/>
      <c r="V154" s="35"/>
      <c r="W154" s="35"/>
      <c r="X154" s="35"/>
      <c r="Y154" s="35"/>
      <c r="Z154" s="35"/>
      <c r="AA154" s="35"/>
      <c r="AB154" s="35"/>
      <c r="AC154" s="35"/>
      <c r="AD154" s="35"/>
      <c r="AE154" s="35"/>
      <c r="AT154" s="18" t="s">
        <v>1270</v>
      </c>
      <c r="AU154" s="18" t="s">
        <v>88</v>
      </c>
    </row>
    <row r="155" spans="1:65" s="2" customFormat="1" ht="16.5" customHeight="1">
      <c r="A155" s="35"/>
      <c r="B155" s="36"/>
      <c r="C155" s="194" t="s">
        <v>519</v>
      </c>
      <c r="D155" s="194" t="s">
        <v>368</v>
      </c>
      <c r="E155" s="195" t="s">
        <v>2007</v>
      </c>
      <c r="F155" s="196" t="s">
        <v>2008</v>
      </c>
      <c r="G155" s="197" t="s">
        <v>1331</v>
      </c>
      <c r="H155" s="198">
        <v>5</v>
      </c>
      <c r="I155" s="199"/>
      <c r="J155" s="200">
        <f t="shared" ref="J155:J168" si="10">ROUND(I155*H155,2)</f>
        <v>0</v>
      </c>
      <c r="K155" s="196" t="s">
        <v>1374</v>
      </c>
      <c r="L155" s="40"/>
      <c r="M155" s="201" t="s">
        <v>1</v>
      </c>
      <c r="N155" s="202" t="s">
        <v>46</v>
      </c>
      <c r="O155" s="72"/>
      <c r="P155" s="203">
        <f t="shared" ref="P155:P168" si="11">O155*H155</f>
        <v>0</v>
      </c>
      <c r="Q155" s="203">
        <v>0</v>
      </c>
      <c r="R155" s="203">
        <f t="shared" ref="R155:R168" si="12">Q155*H155</f>
        <v>0</v>
      </c>
      <c r="S155" s="203">
        <v>0</v>
      </c>
      <c r="T155" s="204">
        <f t="shared" ref="T155:T168" si="13">S155*H155</f>
        <v>0</v>
      </c>
      <c r="U155" s="35"/>
      <c r="V155" s="35"/>
      <c r="W155" s="35"/>
      <c r="X155" s="35"/>
      <c r="Y155" s="35"/>
      <c r="Z155" s="35"/>
      <c r="AA155" s="35"/>
      <c r="AB155" s="35"/>
      <c r="AC155" s="35"/>
      <c r="AD155" s="35"/>
      <c r="AE155" s="35"/>
      <c r="AR155" s="205" t="s">
        <v>373</v>
      </c>
      <c r="AT155" s="205" t="s">
        <v>368</v>
      </c>
      <c r="AU155" s="205" t="s">
        <v>88</v>
      </c>
      <c r="AY155" s="18" t="s">
        <v>365</v>
      </c>
      <c r="BE155" s="206">
        <f t="shared" ref="BE155:BE168" si="14">IF(N155="základní",J155,0)</f>
        <v>0</v>
      </c>
      <c r="BF155" s="206">
        <f t="shared" ref="BF155:BF168" si="15">IF(N155="snížená",J155,0)</f>
        <v>0</v>
      </c>
      <c r="BG155" s="206">
        <f t="shared" ref="BG155:BG168" si="16">IF(N155="zákl. přenesená",J155,0)</f>
        <v>0</v>
      </c>
      <c r="BH155" s="206">
        <f t="shared" ref="BH155:BH168" si="17">IF(N155="sníž. přenesená",J155,0)</f>
        <v>0</v>
      </c>
      <c r="BI155" s="206">
        <f t="shared" ref="BI155:BI168" si="18">IF(N155="nulová",J155,0)</f>
        <v>0</v>
      </c>
      <c r="BJ155" s="18" t="s">
        <v>88</v>
      </c>
      <c r="BK155" s="206">
        <f t="shared" ref="BK155:BK168" si="19">ROUND(I155*H155,2)</f>
        <v>0</v>
      </c>
      <c r="BL155" s="18" t="s">
        <v>373</v>
      </c>
      <c r="BM155" s="205" t="s">
        <v>668</v>
      </c>
    </row>
    <row r="156" spans="1:65" s="2" customFormat="1" ht="24.2" customHeight="1">
      <c r="A156" s="35"/>
      <c r="B156" s="36"/>
      <c r="C156" s="194" t="s">
        <v>523</v>
      </c>
      <c r="D156" s="194" t="s">
        <v>368</v>
      </c>
      <c r="E156" s="195" t="s">
        <v>2009</v>
      </c>
      <c r="F156" s="196" t="s">
        <v>2010</v>
      </c>
      <c r="G156" s="197" t="s">
        <v>1331</v>
      </c>
      <c r="H156" s="198">
        <v>4</v>
      </c>
      <c r="I156" s="199"/>
      <c r="J156" s="200">
        <f t="shared" si="10"/>
        <v>0</v>
      </c>
      <c r="K156" s="196" t="s">
        <v>1374</v>
      </c>
      <c r="L156" s="40"/>
      <c r="M156" s="201" t="s">
        <v>1</v>
      </c>
      <c r="N156" s="202" t="s">
        <v>46</v>
      </c>
      <c r="O156" s="72"/>
      <c r="P156" s="203">
        <f t="shared" si="11"/>
        <v>0</v>
      </c>
      <c r="Q156" s="203">
        <v>0</v>
      </c>
      <c r="R156" s="203">
        <f t="shared" si="12"/>
        <v>0</v>
      </c>
      <c r="S156" s="203">
        <v>0</v>
      </c>
      <c r="T156" s="204">
        <f t="shared" si="13"/>
        <v>0</v>
      </c>
      <c r="U156" s="35"/>
      <c r="V156" s="35"/>
      <c r="W156" s="35"/>
      <c r="X156" s="35"/>
      <c r="Y156" s="35"/>
      <c r="Z156" s="35"/>
      <c r="AA156" s="35"/>
      <c r="AB156" s="35"/>
      <c r="AC156" s="35"/>
      <c r="AD156" s="35"/>
      <c r="AE156" s="35"/>
      <c r="AR156" s="205" t="s">
        <v>373</v>
      </c>
      <c r="AT156" s="205" t="s">
        <v>368</v>
      </c>
      <c r="AU156" s="205" t="s">
        <v>88</v>
      </c>
      <c r="AY156" s="18" t="s">
        <v>365</v>
      </c>
      <c r="BE156" s="206">
        <f t="shared" si="14"/>
        <v>0</v>
      </c>
      <c r="BF156" s="206">
        <f t="shared" si="15"/>
        <v>0</v>
      </c>
      <c r="BG156" s="206">
        <f t="shared" si="16"/>
        <v>0</v>
      </c>
      <c r="BH156" s="206">
        <f t="shared" si="17"/>
        <v>0</v>
      </c>
      <c r="BI156" s="206">
        <f t="shared" si="18"/>
        <v>0</v>
      </c>
      <c r="BJ156" s="18" t="s">
        <v>88</v>
      </c>
      <c r="BK156" s="206">
        <f t="shared" si="19"/>
        <v>0</v>
      </c>
      <c r="BL156" s="18" t="s">
        <v>373</v>
      </c>
      <c r="BM156" s="205" t="s">
        <v>679</v>
      </c>
    </row>
    <row r="157" spans="1:65" s="2" customFormat="1" ht="16.5" customHeight="1">
      <c r="A157" s="35"/>
      <c r="B157" s="36"/>
      <c r="C157" s="194" t="s">
        <v>528</v>
      </c>
      <c r="D157" s="194" t="s">
        <v>368</v>
      </c>
      <c r="E157" s="195" t="s">
        <v>2011</v>
      </c>
      <c r="F157" s="196" t="s">
        <v>2012</v>
      </c>
      <c r="G157" s="197" t="s">
        <v>1331</v>
      </c>
      <c r="H157" s="198">
        <v>4</v>
      </c>
      <c r="I157" s="199"/>
      <c r="J157" s="200">
        <f t="shared" si="10"/>
        <v>0</v>
      </c>
      <c r="K157" s="196" t="s">
        <v>1374</v>
      </c>
      <c r="L157" s="40"/>
      <c r="M157" s="201" t="s">
        <v>1</v>
      </c>
      <c r="N157" s="202" t="s">
        <v>46</v>
      </c>
      <c r="O157" s="72"/>
      <c r="P157" s="203">
        <f t="shared" si="11"/>
        <v>0</v>
      </c>
      <c r="Q157" s="203">
        <v>0</v>
      </c>
      <c r="R157" s="203">
        <f t="shared" si="12"/>
        <v>0</v>
      </c>
      <c r="S157" s="203">
        <v>0</v>
      </c>
      <c r="T157" s="204">
        <f t="shared" si="13"/>
        <v>0</v>
      </c>
      <c r="U157" s="35"/>
      <c r="V157" s="35"/>
      <c r="W157" s="35"/>
      <c r="X157" s="35"/>
      <c r="Y157" s="35"/>
      <c r="Z157" s="35"/>
      <c r="AA157" s="35"/>
      <c r="AB157" s="35"/>
      <c r="AC157" s="35"/>
      <c r="AD157" s="35"/>
      <c r="AE157" s="35"/>
      <c r="AR157" s="205" t="s">
        <v>373</v>
      </c>
      <c r="AT157" s="205" t="s">
        <v>368</v>
      </c>
      <c r="AU157" s="205" t="s">
        <v>88</v>
      </c>
      <c r="AY157" s="18" t="s">
        <v>365</v>
      </c>
      <c r="BE157" s="206">
        <f t="shared" si="14"/>
        <v>0</v>
      </c>
      <c r="BF157" s="206">
        <f t="shared" si="15"/>
        <v>0</v>
      </c>
      <c r="BG157" s="206">
        <f t="shared" si="16"/>
        <v>0</v>
      </c>
      <c r="BH157" s="206">
        <f t="shared" si="17"/>
        <v>0</v>
      </c>
      <c r="BI157" s="206">
        <f t="shared" si="18"/>
        <v>0</v>
      </c>
      <c r="BJ157" s="18" t="s">
        <v>88</v>
      </c>
      <c r="BK157" s="206">
        <f t="shared" si="19"/>
        <v>0</v>
      </c>
      <c r="BL157" s="18" t="s">
        <v>373</v>
      </c>
      <c r="BM157" s="205" t="s">
        <v>691</v>
      </c>
    </row>
    <row r="158" spans="1:65" s="2" customFormat="1" ht="16.5" customHeight="1">
      <c r="A158" s="35"/>
      <c r="B158" s="36"/>
      <c r="C158" s="194" t="s">
        <v>535</v>
      </c>
      <c r="D158" s="194" t="s">
        <v>368</v>
      </c>
      <c r="E158" s="195" t="s">
        <v>2013</v>
      </c>
      <c r="F158" s="196" t="s">
        <v>2014</v>
      </c>
      <c r="G158" s="197" t="s">
        <v>1331</v>
      </c>
      <c r="H158" s="198">
        <v>5</v>
      </c>
      <c r="I158" s="199"/>
      <c r="J158" s="200">
        <f t="shared" si="10"/>
        <v>0</v>
      </c>
      <c r="K158" s="196" t="s">
        <v>1374</v>
      </c>
      <c r="L158" s="40"/>
      <c r="M158" s="201" t="s">
        <v>1</v>
      </c>
      <c r="N158" s="202" t="s">
        <v>46</v>
      </c>
      <c r="O158" s="72"/>
      <c r="P158" s="203">
        <f t="shared" si="11"/>
        <v>0</v>
      </c>
      <c r="Q158" s="203">
        <v>0</v>
      </c>
      <c r="R158" s="203">
        <f t="shared" si="12"/>
        <v>0</v>
      </c>
      <c r="S158" s="203">
        <v>0</v>
      </c>
      <c r="T158" s="204">
        <f t="shared" si="13"/>
        <v>0</v>
      </c>
      <c r="U158" s="35"/>
      <c r="V158" s="35"/>
      <c r="W158" s="35"/>
      <c r="X158" s="35"/>
      <c r="Y158" s="35"/>
      <c r="Z158" s="35"/>
      <c r="AA158" s="35"/>
      <c r="AB158" s="35"/>
      <c r="AC158" s="35"/>
      <c r="AD158" s="35"/>
      <c r="AE158" s="35"/>
      <c r="AR158" s="205" t="s">
        <v>373</v>
      </c>
      <c r="AT158" s="205" t="s">
        <v>368</v>
      </c>
      <c r="AU158" s="205" t="s">
        <v>88</v>
      </c>
      <c r="AY158" s="18" t="s">
        <v>365</v>
      </c>
      <c r="BE158" s="206">
        <f t="shared" si="14"/>
        <v>0</v>
      </c>
      <c r="BF158" s="206">
        <f t="shared" si="15"/>
        <v>0</v>
      </c>
      <c r="BG158" s="206">
        <f t="shared" si="16"/>
        <v>0</v>
      </c>
      <c r="BH158" s="206">
        <f t="shared" si="17"/>
        <v>0</v>
      </c>
      <c r="BI158" s="206">
        <f t="shared" si="18"/>
        <v>0</v>
      </c>
      <c r="BJ158" s="18" t="s">
        <v>88</v>
      </c>
      <c r="BK158" s="206">
        <f t="shared" si="19"/>
        <v>0</v>
      </c>
      <c r="BL158" s="18" t="s">
        <v>373</v>
      </c>
      <c r="BM158" s="205" t="s">
        <v>702</v>
      </c>
    </row>
    <row r="159" spans="1:65" s="2" customFormat="1" ht="24.2" customHeight="1">
      <c r="A159" s="35"/>
      <c r="B159" s="36"/>
      <c r="C159" s="194" t="s">
        <v>540</v>
      </c>
      <c r="D159" s="194" t="s">
        <v>368</v>
      </c>
      <c r="E159" s="195" t="s">
        <v>2015</v>
      </c>
      <c r="F159" s="196" t="s">
        <v>2016</v>
      </c>
      <c r="G159" s="197" t="s">
        <v>1331</v>
      </c>
      <c r="H159" s="198">
        <v>1</v>
      </c>
      <c r="I159" s="199"/>
      <c r="J159" s="200">
        <f t="shared" si="10"/>
        <v>0</v>
      </c>
      <c r="K159" s="196" t="s">
        <v>1374</v>
      </c>
      <c r="L159" s="40"/>
      <c r="M159" s="201" t="s">
        <v>1</v>
      </c>
      <c r="N159" s="202" t="s">
        <v>46</v>
      </c>
      <c r="O159" s="72"/>
      <c r="P159" s="203">
        <f t="shared" si="11"/>
        <v>0</v>
      </c>
      <c r="Q159" s="203">
        <v>0</v>
      </c>
      <c r="R159" s="203">
        <f t="shared" si="12"/>
        <v>0</v>
      </c>
      <c r="S159" s="203">
        <v>0</v>
      </c>
      <c r="T159" s="204">
        <f t="shared" si="13"/>
        <v>0</v>
      </c>
      <c r="U159" s="35"/>
      <c r="V159" s="35"/>
      <c r="W159" s="35"/>
      <c r="X159" s="35"/>
      <c r="Y159" s="35"/>
      <c r="Z159" s="35"/>
      <c r="AA159" s="35"/>
      <c r="AB159" s="35"/>
      <c r="AC159" s="35"/>
      <c r="AD159" s="35"/>
      <c r="AE159" s="35"/>
      <c r="AR159" s="205" t="s">
        <v>373</v>
      </c>
      <c r="AT159" s="205" t="s">
        <v>368</v>
      </c>
      <c r="AU159" s="205" t="s">
        <v>88</v>
      </c>
      <c r="AY159" s="18" t="s">
        <v>365</v>
      </c>
      <c r="BE159" s="206">
        <f t="shared" si="14"/>
        <v>0</v>
      </c>
      <c r="BF159" s="206">
        <f t="shared" si="15"/>
        <v>0</v>
      </c>
      <c r="BG159" s="206">
        <f t="shared" si="16"/>
        <v>0</v>
      </c>
      <c r="BH159" s="206">
        <f t="shared" si="17"/>
        <v>0</v>
      </c>
      <c r="BI159" s="206">
        <f t="shared" si="18"/>
        <v>0</v>
      </c>
      <c r="BJ159" s="18" t="s">
        <v>88</v>
      </c>
      <c r="BK159" s="206">
        <f t="shared" si="19"/>
        <v>0</v>
      </c>
      <c r="BL159" s="18" t="s">
        <v>373</v>
      </c>
      <c r="BM159" s="205" t="s">
        <v>710</v>
      </c>
    </row>
    <row r="160" spans="1:65" s="2" customFormat="1" ht="16.5" customHeight="1">
      <c r="A160" s="35"/>
      <c r="B160" s="36"/>
      <c r="C160" s="194" t="s">
        <v>436</v>
      </c>
      <c r="D160" s="194" t="s">
        <v>368</v>
      </c>
      <c r="E160" s="195" t="s">
        <v>1816</v>
      </c>
      <c r="F160" s="196" t="s">
        <v>1817</v>
      </c>
      <c r="G160" s="197" t="s">
        <v>396</v>
      </c>
      <c r="H160" s="198">
        <v>140</v>
      </c>
      <c r="I160" s="199"/>
      <c r="J160" s="200">
        <f t="shared" si="10"/>
        <v>0</v>
      </c>
      <c r="K160" s="196" t="s">
        <v>1269</v>
      </c>
      <c r="L160" s="40"/>
      <c r="M160" s="201" t="s">
        <v>1</v>
      </c>
      <c r="N160" s="202" t="s">
        <v>46</v>
      </c>
      <c r="O160" s="72"/>
      <c r="P160" s="203">
        <f t="shared" si="11"/>
        <v>0</v>
      </c>
      <c r="Q160" s="203">
        <v>0</v>
      </c>
      <c r="R160" s="203">
        <f t="shared" si="12"/>
        <v>0</v>
      </c>
      <c r="S160" s="203">
        <v>0</v>
      </c>
      <c r="T160" s="204">
        <f t="shared" si="13"/>
        <v>0</v>
      </c>
      <c r="U160" s="35"/>
      <c r="V160" s="35"/>
      <c r="W160" s="35"/>
      <c r="X160" s="35"/>
      <c r="Y160" s="35"/>
      <c r="Z160" s="35"/>
      <c r="AA160" s="35"/>
      <c r="AB160" s="35"/>
      <c r="AC160" s="35"/>
      <c r="AD160" s="35"/>
      <c r="AE160" s="35"/>
      <c r="AR160" s="205" t="s">
        <v>373</v>
      </c>
      <c r="AT160" s="205" t="s">
        <v>368</v>
      </c>
      <c r="AU160" s="205" t="s">
        <v>88</v>
      </c>
      <c r="AY160" s="18" t="s">
        <v>365</v>
      </c>
      <c r="BE160" s="206">
        <f t="shared" si="14"/>
        <v>0</v>
      </c>
      <c r="BF160" s="206">
        <f t="shared" si="15"/>
        <v>0</v>
      </c>
      <c r="BG160" s="206">
        <f t="shared" si="16"/>
        <v>0</v>
      </c>
      <c r="BH160" s="206">
        <f t="shared" si="17"/>
        <v>0</v>
      </c>
      <c r="BI160" s="206">
        <f t="shared" si="18"/>
        <v>0</v>
      </c>
      <c r="BJ160" s="18" t="s">
        <v>88</v>
      </c>
      <c r="BK160" s="206">
        <f t="shared" si="19"/>
        <v>0</v>
      </c>
      <c r="BL160" s="18" t="s">
        <v>373</v>
      </c>
      <c r="BM160" s="205" t="s">
        <v>718</v>
      </c>
    </row>
    <row r="161" spans="1:65" s="2" customFormat="1" ht="21.75" customHeight="1">
      <c r="A161" s="35"/>
      <c r="B161" s="36"/>
      <c r="C161" s="194" t="s">
        <v>550</v>
      </c>
      <c r="D161" s="194" t="s">
        <v>368</v>
      </c>
      <c r="E161" s="195" t="s">
        <v>1818</v>
      </c>
      <c r="F161" s="196" t="s">
        <v>1819</v>
      </c>
      <c r="G161" s="197" t="s">
        <v>396</v>
      </c>
      <c r="H161" s="198">
        <v>140</v>
      </c>
      <c r="I161" s="199"/>
      <c r="J161" s="200">
        <f t="shared" si="10"/>
        <v>0</v>
      </c>
      <c r="K161" s="196" t="s">
        <v>1374</v>
      </c>
      <c r="L161" s="40"/>
      <c r="M161" s="201" t="s">
        <v>1</v>
      </c>
      <c r="N161" s="202" t="s">
        <v>46</v>
      </c>
      <c r="O161" s="72"/>
      <c r="P161" s="203">
        <f t="shared" si="11"/>
        <v>0</v>
      </c>
      <c r="Q161" s="203">
        <v>0</v>
      </c>
      <c r="R161" s="203">
        <f t="shared" si="12"/>
        <v>0</v>
      </c>
      <c r="S161" s="203">
        <v>0</v>
      </c>
      <c r="T161" s="204">
        <f t="shared" si="13"/>
        <v>0</v>
      </c>
      <c r="U161" s="35"/>
      <c r="V161" s="35"/>
      <c r="W161" s="35"/>
      <c r="X161" s="35"/>
      <c r="Y161" s="35"/>
      <c r="Z161" s="35"/>
      <c r="AA161" s="35"/>
      <c r="AB161" s="35"/>
      <c r="AC161" s="35"/>
      <c r="AD161" s="35"/>
      <c r="AE161" s="35"/>
      <c r="AR161" s="205" t="s">
        <v>373</v>
      </c>
      <c r="AT161" s="205" t="s">
        <v>368</v>
      </c>
      <c r="AU161" s="205" t="s">
        <v>88</v>
      </c>
      <c r="AY161" s="18" t="s">
        <v>365</v>
      </c>
      <c r="BE161" s="206">
        <f t="shared" si="14"/>
        <v>0</v>
      </c>
      <c r="BF161" s="206">
        <f t="shared" si="15"/>
        <v>0</v>
      </c>
      <c r="BG161" s="206">
        <f t="shared" si="16"/>
        <v>0</v>
      </c>
      <c r="BH161" s="206">
        <f t="shared" si="17"/>
        <v>0</v>
      </c>
      <c r="BI161" s="206">
        <f t="shared" si="18"/>
        <v>0</v>
      </c>
      <c r="BJ161" s="18" t="s">
        <v>88</v>
      </c>
      <c r="BK161" s="206">
        <f t="shared" si="19"/>
        <v>0</v>
      </c>
      <c r="BL161" s="18" t="s">
        <v>373</v>
      </c>
      <c r="BM161" s="205" t="s">
        <v>726</v>
      </c>
    </row>
    <row r="162" spans="1:65" s="2" customFormat="1" ht="16.5" customHeight="1">
      <c r="A162" s="35"/>
      <c r="B162" s="36"/>
      <c r="C162" s="194" t="s">
        <v>555</v>
      </c>
      <c r="D162" s="194" t="s">
        <v>368</v>
      </c>
      <c r="E162" s="195" t="s">
        <v>1662</v>
      </c>
      <c r="F162" s="196" t="s">
        <v>1663</v>
      </c>
      <c r="G162" s="197" t="s">
        <v>396</v>
      </c>
      <c r="H162" s="198">
        <v>20</v>
      </c>
      <c r="I162" s="199"/>
      <c r="J162" s="200">
        <f t="shared" si="10"/>
        <v>0</v>
      </c>
      <c r="K162" s="196" t="s">
        <v>1374</v>
      </c>
      <c r="L162" s="40"/>
      <c r="M162" s="201" t="s">
        <v>1</v>
      </c>
      <c r="N162" s="202" t="s">
        <v>46</v>
      </c>
      <c r="O162" s="72"/>
      <c r="P162" s="203">
        <f t="shared" si="11"/>
        <v>0</v>
      </c>
      <c r="Q162" s="203">
        <v>0</v>
      </c>
      <c r="R162" s="203">
        <f t="shared" si="12"/>
        <v>0</v>
      </c>
      <c r="S162" s="203">
        <v>0</v>
      </c>
      <c r="T162" s="204">
        <f t="shared" si="13"/>
        <v>0</v>
      </c>
      <c r="U162" s="35"/>
      <c r="V162" s="35"/>
      <c r="W162" s="35"/>
      <c r="X162" s="35"/>
      <c r="Y162" s="35"/>
      <c r="Z162" s="35"/>
      <c r="AA162" s="35"/>
      <c r="AB162" s="35"/>
      <c r="AC162" s="35"/>
      <c r="AD162" s="35"/>
      <c r="AE162" s="35"/>
      <c r="AR162" s="205" t="s">
        <v>373</v>
      </c>
      <c r="AT162" s="205" t="s">
        <v>368</v>
      </c>
      <c r="AU162" s="205" t="s">
        <v>88</v>
      </c>
      <c r="AY162" s="18" t="s">
        <v>365</v>
      </c>
      <c r="BE162" s="206">
        <f t="shared" si="14"/>
        <v>0</v>
      </c>
      <c r="BF162" s="206">
        <f t="shared" si="15"/>
        <v>0</v>
      </c>
      <c r="BG162" s="206">
        <f t="shared" si="16"/>
        <v>0</v>
      </c>
      <c r="BH162" s="206">
        <f t="shared" si="17"/>
        <v>0</v>
      </c>
      <c r="BI162" s="206">
        <f t="shared" si="18"/>
        <v>0</v>
      </c>
      <c r="BJ162" s="18" t="s">
        <v>88</v>
      </c>
      <c r="BK162" s="206">
        <f t="shared" si="19"/>
        <v>0</v>
      </c>
      <c r="BL162" s="18" t="s">
        <v>373</v>
      </c>
      <c r="BM162" s="205" t="s">
        <v>734</v>
      </c>
    </row>
    <row r="163" spans="1:65" s="2" customFormat="1" ht="16.5" customHeight="1">
      <c r="A163" s="35"/>
      <c r="B163" s="36"/>
      <c r="C163" s="194" t="s">
        <v>561</v>
      </c>
      <c r="D163" s="194" t="s">
        <v>368</v>
      </c>
      <c r="E163" s="195" t="s">
        <v>1667</v>
      </c>
      <c r="F163" s="196" t="s">
        <v>1668</v>
      </c>
      <c r="G163" s="197" t="s">
        <v>396</v>
      </c>
      <c r="H163" s="198">
        <v>20</v>
      </c>
      <c r="I163" s="199"/>
      <c r="J163" s="200">
        <f t="shared" si="10"/>
        <v>0</v>
      </c>
      <c r="K163" s="196" t="s">
        <v>1374</v>
      </c>
      <c r="L163" s="40"/>
      <c r="M163" s="201" t="s">
        <v>1</v>
      </c>
      <c r="N163" s="202" t="s">
        <v>46</v>
      </c>
      <c r="O163" s="72"/>
      <c r="P163" s="203">
        <f t="shared" si="11"/>
        <v>0</v>
      </c>
      <c r="Q163" s="203">
        <v>0</v>
      </c>
      <c r="R163" s="203">
        <f t="shared" si="12"/>
        <v>0</v>
      </c>
      <c r="S163" s="203">
        <v>0</v>
      </c>
      <c r="T163" s="204">
        <f t="shared" si="13"/>
        <v>0</v>
      </c>
      <c r="U163" s="35"/>
      <c r="V163" s="35"/>
      <c r="W163" s="35"/>
      <c r="X163" s="35"/>
      <c r="Y163" s="35"/>
      <c r="Z163" s="35"/>
      <c r="AA163" s="35"/>
      <c r="AB163" s="35"/>
      <c r="AC163" s="35"/>
      <c r="AD163" s="35"/>
      <c r="AE163" s="35"/>
      <c r="AR163" s="205" t="s">
        <v>373</v>
      </c>
      <c r="AT163" s="205" t="s">
        <v>368</v>
      </c>
      <c r="AU163" s="205" t="s">
        <v>88</v>
      </c>
      <c r="AY163" s="18" t="s">
        <v>365</v>
      </c>
      <c r="BE163" s="206">
        <f t="shared" si="14"/>
        <v>0</v>
      </c>
      <c r="BF163" s="206">
        <f t="shared" si="15"/>
        <v>0</v>
      </c>
      <c r="BG163" s="206">
        <f t="shared" si="16"/>
        <v>0</v>
      </c>
      <c r="BH163" s="206">
        <f t="shared" si="17"/>
        <v>0</v>
      </c>
      <c r="BI163" s="206">
        <f t="shared" si="18"/>
        <v>0</v>
      </c>
      <c r="BJ163" s="18" t="s">
        <v>88</v>
      </c>
      <c r="BK163" s="206">
        <f t="shared" si="19"/>
        <v>0</v>
      </c>
      <c r="BL163" s="18" t="s">
        <v>373</v>
      </c>
      <c r="BM163" s="205" t="s">
        <v>742</v>
      </c>
    </row>
    <row r="164" spans="1:65" s="2" customFormat="1" ht="16.5" customHeight="1">
      <c r="A164" s="35"/>
      <c r="B164" s="36"/>
      <c r="C164" s="194" t="s">
        <v>568</v>
      </c>
      <c r="D164" s="194" t="s">
        <v>368</v>
      </c>
      <c r="E164" s="195" t="s">
        <v>1967</v>
      </c>
      <c r="F164" s="196" t="s">
        <v>1968</v>
      </c>
      <c r="G164" s="197" t="s">
        <v>1331</v>
      </c>
      <c r="H164" s="198">
        <v>20</v>
      </c>
      <c r="I164" s="199"/>
      <c r="J164" s="200">
        <f t="shared" si="10"/>
        <v>0</v>
      </c>
      <c r="K164" s="196" t="s">
        <v>1374</v>
      </c>
      <c r="L164" s="40"/>
      <c r="M164" s="201" t="s">
        <v>1</v>
      </c>
      <c r="N164" s="202" t="s">
        <v>46</v>
      </c>
      <c r="O164" s="72"/>
      <c r="P164" s="203">
        <f t="shared" si="11"/>
        <v>0</v>
      </c>
      <c r="Q164" s="203">
        <v>0</v>
      </c>
      <c r="R164" s="203">
        <f t="shared" si="12"/>
        <v>0</v>
      </c>
      <c r="S164" s="203">
        <v>0</v>
      </c>
      <c r="T164" s="204">
        <f t="shared" si="13"/>
        <v>0</v>
      </c>
      <c r="U164" s="35"/>
      <c r="V164" s="35"/>
      <c r="W164" s="35"/>
      <c r="X164" s="35"/>
      <c r="Y164" s="35"/>
      <c r="Z164" s="35"/>
      <c r="AA164" s="35"/>
      <c r="AB164" s="35"/>
      <c r="AC164" s="35"/>
      <c r="AD164" s="35"/>
      <c r="AE164" s="35"/>
      <c r="AR164" s="205" t="s">
        <v>373</v>
      </c>
      <c r="AT164" s="205" t="s">
        <v>368</v>
      </c>
      <c r="AU164" s="205" t="s">
        <v>88</v>
      </c>
      <c r="AY164" s="18" t="s">
        <v>365</v>
      </c>
      <c r="BE164" s="206">
        <f t="shared" si="14"/>
        <v>0</v>
      </c>
      <c r="BF164" s="206">
        <f t="shared" si="15"/>
        <v>0</v>
      </c>
      <c r="BG164" s="206">
        <f t="shared" si="16"/>
        <v>0</v>
      </c>
      <c r="BH164" s="206">
        <f t="shared" si="17"/>
        <v>0</v>
      </c>
      <c r="BI164" s="206">
        <f t="shared" si="18"/>
        <v>0</v>
      </c>
      <c r="BJ164" s="18" t="s">
        <v>88</v>
      </c>
      <c r="BK164" s="206">
        <f t="shared" si="19"/>
        <v>0</v>
      </c>
      <c r="BL164" s="18" t="s">
        <v>373</v>
      </c>
      <c r="BM164" s="205" t="s">
        <v>750</v>
      </c>
    </row>
    <row r="165" spans="1:65" s="2" customFormat="1" ht="33" customHeight="1">
      <c r="A165" s="35"/>
      <c r="B165" s="36"/>
      <c r="C165" s="194" t="s">
        <v>573</v>
      </c>
      <c r="D165" s="194" t="s">
        <v>368</v>
      </c>
      <c r="E165" s="195" t="s">
        <v>2017</v>
      </c>
      <c r="F165" s="196" t="s">
        <v>1990</v>
      </c>
      <c r="G165" s="197" t="s">
        <v>1331</v>
      </c>
      <c r="H165" s="198">
        <v>10</v>
      </c>
      <c r="I165" s="199"/>
      <c r="J165" s="200">
        <f t="shared" si="10"/>
        <v>0</v>
      </c>
      <c r="K165" s="196" t="s">
        <v>1374</v>
      </c>
      <c r="L165" s="40"/>
      <c r="M165" s="201" t="s">
        <v>1</v>
      </c>
      <c r="N165" s="202" t="s">
        <v>46</v>
      </c>
      <c r="O165" s="72"/>
      <c r="P165" s="203">
        <f t="shared" si="11"/>
        <v>0</v>
      </c>
      <c r="Q165" s="203">
        <v>0</v>
      </c>
      <c r="R165" s="203">
        <f t="shared" si="12"/>
        <v>0</v>
      </c>
      <c r="S165" s="203">
        <v>0</v>
      </c>
      <c r="T165" s="204">
        <f t="shared" si="13"/>
        <v>0</v>
      </c>
      <c r="U165" s="35"/>
      <c r="V165" s="35"/>
      <c r="W165" s="35"/>
      <c r="X165" s="35"/>
      <c r="Y165" s="35"/>
      <c r="Z165" s="35"/>
      <c r="AA165" s="35"/>
      <c r="AB165" s="35"/>
      <c r="AC165" s="35"/>
      <c r="AD165" s="35"/>
      <c r="AE165" s="35"/>
      <c r="AR165" s="205" t="s">
        <v>373</v>
      </c>
      <c r="AT165" s="205" t="s">
        <v>368</v>
      </c>
      <c r="AU165" s="205" t="s">
        <v>88</v>
      </c>
      <c r="AY165" s="18" t="s">
        <v>365</v>
      </c>
      <c r="BE165" s="206">
        <f t="shared" si="14"/>
        <v>0</v>
      </c>
      <c r="BF165" s="206">
        <f t="shared" si="15"/>
        <v>0</v>
      </c>
      <c r="BG165" s="206">
        <f t="shared" si="16"/>
        <v>0</v>
      </c>
      <c r="BH165" s="206">
        <f t="shared" si="17"/>
        <v>0</v>
      </c>
      <c r="BI165" s="206">
        <f t="shared" si="18"/>
        <v>0</v>
      </c>
      <c r="BJ165" s="18" t="s">
        <v>88</v>
      </c>
      <c r="BK165" s="206">
        <f t="shared" si="19"/>
        <v>0</v>
      </c>
      <c r="BL165" s="18" t="s">
        <v>373</v>
      </c>
      <c r="BM165" s="205" t="s">
        <v>758</v>
      </c>
    </row>
    <row r="166" spans="1:65" s="2" customFormat="1" ht="33" customHeight="1">
      <c r="A166" s="35"/>
      <c r="B166" s="36"/>
      <c r="C166" s="194" t="s">
        <v>579</v>
      </c>
      <c r="D166" s="194" t="s">
        <v>368</v>
      </c>
      <c r="E166" s="195" t="s">
        <v>2018</v>
      </c>
      <c r="F166" s="196" t="s">
        <v>2019</v>
      </c>
      <c r="G166" s="197" t="s">
        <v>1331</v>
      </c>
      <c r="H166" s="198">
        <v>10</v>
      </c>
      <c r="I166" s="199"/>
      <c r="J166" s="200">
        <f t="shared" si="10"/>
        <v>0</v>
      </c>
      <c r="K166" s="196" t="s">
        <v>1374</v>
      </c>
      <c r="L166" s="40"/>
      <c r="M166" s="201" t="s">
        <v>1</v>
      </c>
      <c r="N166" s="202" t="s">
        <v>46</v>
      </c>
      <c r="O166" s="72"/>
      <c r="P166" s="203">
        <f t="shared" si="11"/>
        <v>0</v>
      </c>
      <c r="Q166" s="203">
        <v>0</v>
      </c>
      <c r="R166" s="203">
        <f t="shared" si="12"/>
        <v>0</v>
      </c>
      <c r="S166" s="203">
        <v>0</v>
      </c>
      <c r="T166" s="204">
        <f t="shared" si="13"/>
        <v>0</v>
      </c>
      <c r="U166" s="35"/>
      <c r="V166" s="35"/>
      <c r="W166" s="35"/>
      <c r="X166" s="35"/>
      <c r="Y166" s="35"/>
      <c r="Z166" s="35"/>
      <c r="AA166" s="35"/>
      <c r="AB166" s="35"/>
      <c r="AC166" s="35"/>
      <c r="AD166" s="35"/>
      <c r="AE166" s="35"/>
      <c r="AR166" s="205" t="s">
        <v>373</v>
      </c>
      <c r="AT166" s="205" t="s">
        <v>368</v>
      </c>
      <c r="AU166" s="205" t="s">
        <v>88</v>
      </c>
      <c r="AY166" s="18" t="s">
        <v>365</v>
      </c>
      <c r="BE166" s="206">
        <f t="shared" si="14"/>
        <v>0</v>
      </c>
      <c r="BF166" s="206">
        <f t="shared" si="15"/>
        <v>0</v>
      </c>
      <c r="BG166" s="206">
        <f t="shared" si="16"/>
        <v>0</v>
      </c>
      <c r="BH166" s="206">
        <f t="shared" si="17"/>
        <v>0</v>
      </c>
      <c r="BI166" s="206">
        <f t="shared" si="18"/>
        <v>0</v>
      </c>
      <c r="BJ166" s="18" t="s">
        <v>88</v>
      </c>
      <c r="BK166" s="206">
        <f t="shared" si="19"/>
        <v>0</v>
      </c>
      <c r="BL166" s="18" t="s">
        <v>373</v>
      </c>
      <c r="BM166" s="205" t="s">
        <v>775</v>
      </c>
    </row>
    <row r="167" spans="1:65" s="2" customFormat="1" ht="16.5" customHeight="1">
      <c r="A167" s="35"/>
      <c r="B167" s="36"/>
      <c r="C167" s="194" t="s">
        <v>584</v>
      </c>
      <c r="D167" s="194" t="s">
        <v>368</v>
      </c>
      <c r="E167" s="195" t="s">
        <v>1822</v>
      </c>
      <c r="F167" s="196" t="s">
        <v>1823</v>
      </c>
      <c r="G167" s="197" t="s">
        <v>396</v>
      </c>
      <c r="H167" s="198">
        <v>115</v>
      </c>
      <c r="I167" s="199"/>
      <c r="J167" s="200">
        <f t="shared" si="10"/>
        <v>0</v>
      </c>
      <c r="K167" s="196" t="s">
        <v>1374</v>
      </c>
      <c r="L167" s="40"/>
      <c r="M167" s="201" t="s">
        <v>1</v>
      </c>
      <c r="N167" s="202" t="s">
        <v>46</v>
      </c>
      <c r="O167" s="72"/>
      <c r="P167" s="203">
        <f t="shared" si="11"/>
        <v>0</v>
      </c>
      <c r="Q167" s="203">
        <v>0</v>
      </c>
      <c r="R167" s="203">
        <f t="shared" si="12"/>
        <v>0</v>
      </c>
      <c r="S167" s="203">
        <v>0</v>
      </c>
      <c r="T167" s="204">
        <f t="shared" si="13"/>
        <v>0</v>
      </c>
      <c r="U167" s="35"/>
      <c r="V167" s="35"/>
      <c r="W167" s="35"/>
      <c r="X167" s="35"/>
      <c r="Y167" s="35"/>
      <c r="Z167" s="35"/>
      <c r="AA167" s="35"/>
      <c r="AB167" s="35"/>
      <c r="AC167" s="35"/>
      <c r="AD167" s="35"/>
      <c r="AE167" s="35"/>
      <c r="AR167" s="205" t="s">
        <v>373</v>
      </c>
      <c r="AT167" s="205" t="s">
        <v>368</v>
      </c>
      <c r="AU167" s="205" t="s">
        <v>88</v>
      </c>
      <c r="AY167" s="18" t="s">
        <v>365</v>
      </c>
      <c r="BE167" s="206">
        <f t="shared" si="14"/>
        <v>0</v>
      </c>
      <c r="BF167" s="206">
        <f t="shared" si="15"/>
        <v>0</v>
      </c>
      <c r="BG167" s="206">
        <f t="shared" si="16"/>
        <v>0</v>
      </c>
      <c r="BH167" s="206">
        <f t="shared" si="17"/>
        <v>0</v>
      </c>
      <c r="BI167" s="206">
        <f t="shared" si="18"/>
        <v>0</v>
      </c>
      <c r="BJ167" s="18" t="s">
        <v>88</v>
      </c>
      <c r="BK167" s="206">
        <f t="shared" si="19"/>
        <v>0</v>
      </c>
      <c r="BL167" s="18" t="s">
        <v>373</v>
      </c>
      <c r="BM167" s="205" t="s">
        <v>785</v>
      </c>
    </row>
    <row r="168" spans="1:65" s="2" customFormat="1" ht="78" customHeight="1">
      <c r="A168" s="35"/>
      <c r="B168" s="36"/>
      <c r="C168" s="194" t="s">
        <v>589</v>
      </c>
      <c r="D168" s="194" t="s">
        <v>368</v>
      </c>
      <c r="E168" s="195" t="s">
        <v>1824</v>
      </c>
      <c r="F168" s="196" t="s">
        <v>1825</v>
      </c>
      <c r="G168" s="197" t="s">
        <v>396</v>
      </c>
      <c r="H168" s="198">
        <v>115</v>
      </c>
      <c r="I168" s="199"/>
      <c r="J168" s="200">
        <f t="shared" si="10"/>
        <v>0</v>
      </c>
      <c r="K168" s="196" t="s">
        <v>1269</v>
      </c>
      <c r="L168" s="40"/>
      <c r="M168" s="201" t="s">
        <v>1</v>
      </c>
      <c r="N168" s="202" t="s">
        <v>46</v>
      </c>
      <c r="O168" s="72"/>
      <c r="P168" s="203">
        <f t="shared" si="11"/>
        <v>0</v>
      </c>
      <c r="Q168" s="203">
        <v>0</v>
      </c>
      <c r="R168" s="203">
        <f t="shared" si="12"/>
        <v>0</v>
      </c>
      <c r="S168" s="203">
        <v>0</v>
      </c>
      <c r="T168" s="204">
        <f t="shared" si="13"/>
        <v>0</v>
      </c>
      <c r="U168" s="35"/>
      <c r="V168" s="35"/>
      <c r="W168" s="35"/>
      <c r="X168" s="35"/>
      <c r="Y168" s="35"/>
      <c r="Z168" s="35"/>
      <c r="AA168" s="35"/>
      <c r="AB168" s="35"/>
      <c r="AC168" s="35"/>
      <c r="AD168" s="35"/>
      <c r="AE168" s="35"/>
      <c r="AR168" s="205" t="s">
        <v>373</v>
      </c>
      <c r="AT168" s="205" t="s">
        <v>368</v>
      </c>
      <c r="AU168" s="205" t="s">
        <v>88</v>
      </c>
      <c r="AY168" s="18" t="s">
        <v>365</v>
      </c>
      <c r="BE168" s="206">
        <f t="shared" si="14"/>
        <v>0</v>
      </c>
      <c r="BF168" s="206">
        <f t="shared" si="15"/>
        <v>0</v>
      </c>
      <c r="BG168" s="206">
        <f t="shared" si="16"/>
        <v>0</v>
      </c>
      <c r="BH168" s="206">
        <f t="shared" si="17"/>
        <v>0</v>
      </c>
      <c r="BI168" s="206">
        <f t="shared" si="18"/>
        <v>0</v>
      </c>
      <c r="BJ168" s="18" t="s">
        <v>88</v>
      </c>
      <c r="BK168" s="206">
        <f t="shared" si="19"/>
        <v>0</v>
      </c>
      <c r="BL168" s="18" t="s">
        <v>373</v>
      </c>
      <c r="BM168" s="205" t="s">
        <v>795</v>
      </c>
    </row>
    <row r="169" spans="1:65" s="12" customFormat="1" ht="25.9" customHeight="1">
      <c r="B169" s="179"/>
      <c r="C169" s="180"/>
      <c r="D169" s="181" t="s">
        <v>80</v>
      </c>
      <c r="E169" s="182" t="s">
        <v>2020</v>
      </c>
      <c r="F169" s="182" t="s">
        <v>2021</v>
      </c>
      <c r="G169" s="180"/>
      <c r="H169" s="180"/>
      <c r="I169" s="183"/>
      <c r="J169" s="167">
        <f>BK169</f>
        <v>0</v>
      </c>
      <c r="K169" s="180"/>
      <c r="L169" s="184"/>
      <c r="M169" s="185"/>
      <c r="N169" s="186"/>
      <c r="O169" s="186"/>
      <c r="P169" s="187">
        <f>SUM(P170:P184)</f>
        <v>0</v>
      </c>
      <c r="Q169" s="186"/>
      <c r="R169" s="187">
        <f>SUM(R170:R184)</f>
        <v>0</v>
      </c>
      <c r="S169" s="186"/>
      <c r="T169" s="188">
        <f>SUM(T170:T184)</f>
        <v>0</v>
      </c>
      <c r="AR169" s="189" t="s">
        <v>88</v>
      </c>
      <c r="AT169" s="190" t="s">
        <v>80</v>
      </c>
      <c r="AU169" s="190" t="s">
        <v>81</v>
      </c>
      <c r="AY169" s="189" t="s">
        <v>365</v>
      </c>
      <c r="BK169" s="191">
        <f>SUM(BK170:BK184)</f>
        <v>0</v>
      </c>
    </row>
    <row r="170" spans="1:65" s="2" customFormat="1" ht="16.5" customHeight="1">
      <c r="A170" s="35"/>
      <c r="B170" s="36"/>
      <c r="C170" s="194" t="s">
        <v>593</v>
      </c>
      <c r="D170" s="194" t="s">
        <v>368</v>
      </c>
      <c r="E170" s="195" t="s">
        <v>1816</v>
      </c>
      <c r="F170" s="196" t="s">
        <v>1817</v>
      </c>
      <c r="G170" s="197" t="s">
        <v>396</v>
      </c>
      <c r="H170" s="198">
        <v>25</v>
      </c>
      <c r="I170" s="199"/>
      <c r="J170" s="200">
        <f t="shared" ref="J170:J177" si="20">ROUND(I170*H170,2)</f>
        <v>0</v>
      </c>
      <c r="K170" s="196" t="s">
        <v>1269</v>
      </c>
      <c r="L170" s="40"/>
      <c r="M170" s="201" t="s">
        <v>1</v>
      </c>
      <c r="N170" s="202" t="s">
        <v>46</v>
      </c>
      <c r="O170" s="72"/>
      <c r="P170" s="203">
        <f t="shared" ref="P170:P177" si="21">O170*H170</f>
        <v>0</v>
      </c>
      <c r="Q170" s="203">
        <v>0</v>
      </c>
      <c r="R170" s="203">
        <f t="shared" ref="R170:R177" si="22">Q170*H170</f>
        <v>0</v>
      </c>
      <c r="S170" s="203">
        <v>0</v>
      </c>
      <c r="T170" s="204">
        <f t="shared" ref="T170:T177" si="23">S170*H170</f>
        <v>0</v>
      </c>
      <c r="U170" s="35"/>
      <c r="V170" s="35"/>
      <c r="W170" s="35"/>
      <c r="X170" s="35"/>
      <c r="Y170" s="35"/>
      <c r="Z170" s="35"/>
      <c r="AA170" s="35"/>
      <c r="AB170" s="35"/>
      <c r="AC170" s="35"/>
      <c r="AD170" s="35"/>
      <c r="AE170" s="35"/>
      <c r="AR170" s="205" t="s">
        <v>373</v>
      </c>
      <c r="AT170" s="205" t="s">
        <v>368</v>
      </c>
      <c r="AU170" s="205" t="s">
        <v>88</v>
      </c>
      <c r="AY170" s="18" t="s">
        <v>365</v>
      </c>
      <c r="BE170" s="206">
        <f t="shared" ref="BE170:BE177" si="24">IF(N170="základní",J170,0)</f>
        <v>0</v>
      </c>
      <c r="BF170" s="206">
        <f t="shared" ref="BF170:BF177" si="25">IF(N170="snížená",J170,0)</f>
        <v>0</v>
      </c>
      <c r="BG170" s="206">
        <f t="shared" ref="BG170:BG177" si="26">IF(N170="zákl. přenesená",J170,0)</f>
        <v>0</v>
      </c>
      <c r="BH170" s="206">
        <f t="shared" ref="BH170:BH177" si="27">IF(N170="sníž. přenesená",J170,0)</f>
        <v>0</v>
      </c>
      <c r="BI170" s="206">
        <f t="shared" ref="BI170:BI177" si="28">IF(N170="nulová",J170,0)</f>
        <v>0</v>
      </c>
      <c r="BJ170" s="18" t="s">
        <v>88</v>
      </c>
      <c r="BK170" s="206">
        <f t="shared" ref="BK170:BK177" si="29">ROUND(I170*H170,2)</f>
        <v>0</v>
      </c>
      <c r="BL170" s="18" t="s">
        <v>373</v>
      </c>
      <c r="BM170" s="205" t="s">
        <v>803</v>
      </c>
    </row>
    <row r="171" spans="1:65" s="2" customFormat="1" ht="24.2" customHeight="1">
      <c r="A171" s="35"/>
      <c r="B171" s="36"/>
      <c r="C171" s="194" t="s">
        <v>599</v>
      </c>
      <c r="D171" s="194" t="s">
        <v>368</v>
      </c>
      <c r="E171" s="195" t="s">
        <v>1963</v>
      </c>
      <c r="F171" s="196" t="s">
        <v>1964</v>
      </c>
      <c r="G171" s="197" t="s">
        <v>396</v>
      </c>
      <c r="H171" s="198">
        <v>25</v>
      </c>
      <c r="I171" s="199"/>
      <c r="J171" s="200">
        <f t="shared" si="20"/>
        <v>0</v>
      </c>
      <c r="K171" s="196" t="s">
        <v>1269</v>
      </c>
      <c r="L171" s="40"/>
      <c r="M171" s="201" t="s">
        <v>1</v>
      </c>
      <c r="N171" s="202" t="s">
        <v>46</v>
      </c>
      <c r="O171" s="72"/>
      <c r="P171" s="203">
        <f t="shared" si="21"/>
        <v>0</v>
      </c>
      <c r="Q171" s="203">
        <v>0</v>
      </c>
      <c r="R171" s="203">
        <f t="shared" si="22"/>
        <v>0</v>
      </c>
      <c r="S171" s="203">
        <v>0</v>
      </c>
      <c r="T171" s="204">
        <f t="shared" si="23"/>
        <v>0</v>
      </c>
      <c r="U171" s="35"/>
      <c r="V171" s="35"/>
      <c r="W171" s="35"/>
      <c r="X171" s="35"/>
      <c r="Y171" s="35"/>
      <c r="Z171" s="35"/>
      <c r="AA171" s="35"/>
      <c r="AB171" s="35"/>
      <c r="AC171" s="35"/>
      <c r="AD171" s="35"/>
      <c r="AE171" s="35"/>
      <c r="AR171" s="205" t="s">
        <v>373</v>
      </c>
      <c r="AT171" s="205" t="s">
        <v>368</v>
      </c>
      <c r="AU171" s="205" t="s">
        <v>88</v>
      </c>
      <c r="AY171" s="18" t="s">
        <v>365</v>
      </c>
      <c r="BE171" s="206">
        <f t="shared" si="24"/>
        <v>0</v>
      </c>
      <c r="BF171" s="206">
        <f t="shared" si="25"/>
        <v>0</v>
      </c>
      <c r="BG171" s="206">
        <f t="shared" si="26"/>
        <v>0</v>
      </c>
      <c r="BH171" s="206">
        <f t="shared" si="27"/>
        <v>0</v>
      </c>
      <c r="BI171" s="206">
        <f t="shared" si="28"/>
        <v>0</v>
      </c>
      <c r="BJ171" s="18" t="s">
        <v>88</v>
      </c>
      <c r="BK171" s="206">
        <f t="shared" si="29"/>
        <v>0</v>
      </c>
      <c r="BL171" s="18" t="s">
        <v>373</v>
      </c>
      <c r="BM171" s="205" t="s">
        <v>811</v>
      </c>
    </row>
    <row r="172" spans="1:65" s="2" customFormat="1" ht="16.5" customHeight="1">
      <c r="A172" s="35"/>
      <c r="B172" s="36"/>
      <c r="C172" s="194" t="s">
        <v>604</v>
      </c>
      <c r="D172" s="194" t="s">
        <v>368</v>
      </c>
      <c r="E172" s="195" t="s">
        <v>2022</v>
      </c>
      <c r="F172" s="196" t="s">
        <v>2023</v>
      </c>
      <c r="G172" s="197" t="s">
        <v>396</v>
      </c>
      <c r="H172" s="198">
        <v>5</v>
      </c>
      <c r="I172" s="199"/>
      <c r="J172" s="200">
        <f t="shared" si="20"/>
        <v>0</v>
      </c>
      <c r="K172" s="196" t="s">
        <v>2024</v>
      </c>
      <c r="L172" s="40"/>
      <c r="M172" s="201" t="s">
        <v>1</v>
      </c>
      <c r="N172" s="202" t="s">
        <v>46</v>
      </c>
      <c r="O172" s="72"/>
      <c r="P172" s="203">
        <f t="shared" si="21"/>
        <v>0</v>
      </c>
      <c r="Q172" s="203">
        <v>0</v>
      </c>
      <c r="R172" s="203">
        <f t="shared" si="22"/>
        <v>0</v>
      </c>
      <c r="S172" s="203">
        <v>0</v>
      </c>
      <c r="T172" s="204">
        <f t="shared" si="23"/>
        <v>0</v>
      </c>
      <c r="U172" s="35"/>
      <c r="V172" s="35"/>
      <c r="W172" s="35"/>
      <c r="X172" s="35"/>
      <c r="Y172" s="35"/>
      <c r="Z172" s="35"/>
      <c r="AA172" s="35"/>
      <c r="AB172" s="35"/>
      <c r="AC172" s="35"/>
      <c r="AD172" s="35"/>
      <c r="AE172" s="35"/>
      <c r="AR172" s="205" t="s">
        <v>373</v>
      </c>
      <c r="AT172" s="205" t="s">
        <v>368</v>
      </c>
      <c r="AU172" s="205" t="s">
        <v>88</v>
      </c>
      <c r="AY172" s="18" t="s">
        <v>365</v>
      </c>
      <c r="BE172" s="206">
        <f t="shared" si="24"/>
        <v>0</v>
      </c>
      <c r="BF172" s="206">
        <f t="shared" si="25"/>
        <v>0</v>
      </c>
      <c r="BG172" s="206">
        <f t="shared" si="26"/>
        <v>0</v>
      </c>
      <c r="BH172" s="206">
        <f t="shared" si="27"/>
        <v>0</v>
      </c>
      <c r="BI172" s="206">
        <f t="shared" si="28"/>
        <v>0</v>
      </c>
      <c r="BJ172" s="18" t="s">
        <v>88</v>
      </c>
      <c r="BK172" s="206">
        <f t="shared" si="29"/>
        <v>0</v>
      </c>
      <c r="BL172" s="18" t="s">
        <v>373</v>
      </c>
      <c r="BM172" s="205" t="s">
        <v>825</v>
      </c>
    </row>
    <row r="173" spans="1:65" s="2" customFormat="1" ht="44.25" customHeight="1">
      <c r="A173" s="35"/>
      <c r="B173" s="36"/>
      <c r="C173" s="194" t="s">
        <v>610</v>
      </c>
      <c r="D173" s="194" t="s">
        <v>368</v>
      </c>
      <c r="E173" s="195" t="s">
        <v>2025</v>
      </c>
      <c r="F173" s="196" t="s">
        <v>2026</v>
      </c>
      <c r="G173" s="197" t="s">
        <v>396</v>
      </c>
      <c r="H173" s="198">
        <v>5</v>
      </c>
      <c r="I173" s="199"/>
      <c r="J173" s="200">
        <f t="shared" si="20"/>
        <v>0</v>
      </c>
      <c r="K173" s="196" t="s">
        <v>1269</v>
      </c>
      <c r="L173" s="40"/>
      <c r="M173" s="201" t="s">
        <v>1</v>
      </c>
      <c r="N173" s="202" t="s">
        <v>46</v>
      </c>
      <c r="O173" s="72"/>
      <c r="P173" s="203">
        <f t="shared" si="21"/>
        <v>0</v>
      </c>
      <c r="Q173" s="203">
        <v>0</v>
      </c>
      <c r="R173" s="203">
        <f t="shared" si="22"/>
        <v>0</v>
      </c>
      <c r="S173" s="203">
        <v>0</v>
      </c>
      <c r="T173" s="204">
        <f t="shared" si="23"/>
        <v>0</v>
      </c>
      <c r="U173" s="35"/>
      <c r="V173" s="35"/>
      <c r="W173" s="35"/>
      <c r="X173" s="35"/>
      <c r="Y173" s="35"/>
      <c r="Z173" s="35"/>
      <c r="AA173" s="35"/>
      <c r="AB173" s="35"/>
      <c r="AC173" s="35"/>
      <c r="AD173" s="35"/>
      <c r="AE173" s="35"/>
      <c r="AR173" s="205" t="s">
        <v>373</v>
      </c>
      <c r="AT173" s="205" t="s">
        <v>368</v>
      </c>
      <c r="AU173" s="205" t="s">
        <v>88</v>
      </c>
      <c r="AY173" s="18" t="s">
        <v>365</v>
      </c>
      <c r="BE173" s="206">
        <f t="shared" si="24"/>
        <v>0</v>
      </c>
      <c r="BF173" s="206">
        <f t="shared" si="25"/>
        <v>0</v>
      </c>
      <c r="BG173" s="206">
        <f t="shared" si="26"/>
        <v>0</v>
      </c>
      <c r="BH173" s="206">
        <f t="shared" si="27"/>
        <v>0</v>
      </c>
      <c r="BI173" s="206">
        <f t="shared" si="28"/>
        <v>0</v>
      </c>
      <c r="BJ173" s="18" t="s">
        <v>88</v>
      </c>
      <c r="BK173" s="206">
        <f t="shared" si="29"/>
        <v>0</v>
      </c>
      <c r="BL173" s="18" t="s">
        <v>373</v>
      </c>
      <c r="BM173" s="205" t="s">
        <v>835</v>
      </c>
    </row>
    <row r="174" spans="1:65" s="2" customFormat="1" ht="49.15" customHeight="1">
      <c r="A174" s="35"/>
      <c r="B174" s="36"/>
      <c r="C174" s="194" t="s">
        <v>617</v>
      </c>
      <c r="D174" s="194" t="s">
        <v>368</v>
      </c>
      <c r="E174" s="195" t="s">
        <v>2027</v>
      </c>
      <c r="F174" s="196" t="s">
        <v>2028</v>
      </c>
      <c r="G174" s="197" t="s">
        <v>1331</v>
      </c>
      <c r="H174" s="198">
        <v>1</v>
      </c>
      <c r="I174" s="199"/>
      <c r="J174" s="200">
        <f t="shared" si="20"/>
        <v>0</v>
      </c>
      <c r="K174" s="196" t="s">
        <v>1374</v>
      </c>
      <c r="L174" s="40"/>
      <c r="M174" s="201" t="s">
        <v>1</v>
      </c>
      <c r="N174" s="202" t="s">
        <v>46</v>
      </c>
      <c r="O174" s="72"/>
      <c r="P174" s="203">
        <f t="shared" si="21"/>
        <v>0</v>
      </c>
      <c r="Q174" s="203">
        <v>0</v>
      </c>
      <c r="R174" s="203">
        <f t="shared" si="22"/>
        <v>0</v>
      </c>
      <c r="S174" s="203">
        <v>0</v>
      </c>
      <c r="T174" s="204">
        <f t="shared" si="23"/>
        <v>0</v>
      </c>
      <c r="U174" s="35"/>
      <c r="V174" s="35"/>
      <c r="W174" s="35"/>
      <c r="X174" s="35"/>
      <c r="Y174" s="35"/>
      <c r="Z174" s="35"/>
      <c r="AA174" s="35"/>
      <c r="AB174" s="35"/>
      <c r="AC174" s="35"/>
      <c r="AD174" s="35"/>
      <c r="AE174" s="35"/>
      <c r="AR174" s="205" t="s">
        <v>373</v>
      </c>
      <c r="AT174" s="205" t="s">
        <v>368</v>
      </c>
      <c r="AU174" s="205" t="s">
        <v>88</v>
      </c>
      <c r="AY174" s="18" t="s">
        <v>365</v>
      </c>
      <c r="BE174" s="206">
        <f t="shared" si="24"/>
        <v>0</v>
      </c>
      <c r="BF174" s="206">
        <f t="shared" si="25"/>
        <v>0</v>
      </c>
      <c r="BG174" s="206">
        <f t="shared" si="26"/>
        <v>0</v>
      </c>
      <c r="BH174" s="206">
        <f t="shared" si="27"/>
        <v>0</v>
      </c>
      <c r="BI174" s="206">
        <f t="shared" si="28"/>
        <v>0</v>
      </c>
      <c r="BJ174" s="18" t="s">
        <v>88</v>
      </c>
      <c r="BK174" s="206">
        <f t="shared" si="29"/>
        <v>0</v>
      </c>
      <c r="BL174" s="18" t="s">
        <v>373</v>
      </c>
      <c r="BM174" s="205" t="s">
        <v>848</v>
      </c>
    </row>
    <row r="175" spans="1:65" s="2" customFormat="1" ht="49.15" customHeight="1">
      <c r="A175" s="35"/>
      <c r="B175" s="36"/>
      <c r="C175" s="194" t="s">
        <v>622</v>
      </c>
      <c r="D175" s="194" t="s">
        <v>368</v>
      </c>
      <c r="E175" s="195" t="s">
        <v>2029</v>
      </c>
      <c r="F175" s="196" t="s">
        <v>2030</v>
      </c>
      <c r="G175" s="197" t="s">
        <v>1331</v>
      </c>
      <c r="H175" s="198">
        <v>1</v>
      </c>
      <c r="I175" s="199"/>
      <c r="J175" s="200">
        <f t="shared" si="20"/>
        <v>0</v>
      </c>
      <c r="K175" s="196" t="s">
        <v>1374</v>
      </c>
      <c r="L175" s="40"/>
      <c r="M175" s="201" t="s">
        <v>1</v>
      </c>
      <c r="N175" s="202" t="s">
        <v>46</v>
      </c>
      <c r="O175" s="72"/>
      <c r="P175" s="203">
        <f t="shared" si="21"/>
        <v>0</v>
      </c>
      <c r="Q175" s="203">
        <v>0</v>
      </c>
      <c r="R175" s="203">
        <f t="shared" si="22"/>
        <v>0</v>
      </c>
      <c r="S175" s="203">
        <v>0</v>
      </c>
      <c r="T175" s="204">
        <f t="shared" si="23"/>
        <v>0</v>
      </c>
      <c r="U175" s="35"/>
      <c r="V175" s="35"/>
      <c r="W175" s="35"/>
      <c r="X175" s="35"/>
      <c r="Y175" s="35"/>
      <c r="Z175" s="35"/>
      <c r="AA175" s="35"/>
      <c r="AB175" s="35"/>
      <c r="AC175" s="35"/>
      <c r="AD175" s="35"/>
      <c r="AE175" s="35"/>
      <c r="AR175" s="205" t="s">
        <v>373</v>
      </c>
      <c r="AT175" s="205" t="s">
        <v>368</v>
      </c>
      <c r="AU175" s="205" t="s">
        <v>88</v>
      </c>
      <c r="AY175" s="18" t="s">
        <v>365</v>
      </c>
      <c r="BE175" s="206">
        <f t="shared" si="24"/>
        <v>0</v>
      </c>
      <c r="BF175" s="206">
        <f t="shared" si="25"/>
        <v>0</v>
      </c>
      <c r="BG175" s="206">
        <f t="shared" si="26"/>
        <v>0</v>
      </c>
      <c r="BH175" s="206">
        <f t="shared" si="27"/>
        <v>0</v>
      </c>
      <c r="BI175" s="206">
        <f t="shared" si="28"/>
        <v>0</v>
      </c>
      <c r="BJ175" s="18" t="s">
        <v>88</v>
      </c>
      <c r="BK175" s="206">
        <f t="shared" si="29"/>
        <v>0</v>
      </c>
      <c r="BL175" s="18" t="s">
        <v>373</v>
      </c>
      <c r="BM175" s="205" t="s">
        <v>861</v>
      </c>
    </row>
    <row r="176" spans="1:65" s="2" customFormat="1" ht="44.25" customHeight="1">
      <c r="A176" s="35"/>
      <c r="B176" s="36"/>
      <c r="C176" s="194" t="s">
        <v>628</v>
      </c>
      <c r="D176" s="194" t="s">
        <v>368</v>
      </c>
      <c r="E176" s="195" t="s">
        <v>2031</v>
      </c>
      <c r="F176" s="196" t="s">
        <v>2032</v>
      </c>
      <c r="G176" s="197" t="s">
        <v>1331</v>
      </c>
      <c r="H176" s="198">
        <v>1</v>
      </c>
      <c r="I176" s="199"/>
      <c r="J176" s="200">
        <f t="shared" si="20"/>
        <v>0</v>
      </c>
      <c r="K176" s="196" t="s">
        <v>1374</v>
      </c>
      <c r="L176" s="40"/>
      <c r="M176" s="201" t="s">
        <v>1</v>
      </c>
      <c r="N176" s="202" t="s">
        <v>46</v>
      </c>
      <c r="O176" s="72"/>
      <c r="P176" s="203">
        <f t="shared" si="21"/>
        <v>0</v>
      </c>
      <c r="Q176" s="203">
        <v>0</v>
      </c>
      <c r="R176" s="203">
        <f t="shared" si="22"/>
        <v>0</v>
      </c>
      <c r="S176" s="203">
        <v>0</v>
      </c>
      <c r="T176" s="204">
        <f t="shared" si="23"/>
        <v>0</v>
      </c>
      <c r="U176" s="35"/>
      <c r="V176" s="35"/>
      <c r="W176" s="35"/>
      <c r="X176" s="35"/>
      <c r="Y176" s="35"/>
      <c r="Z176" s="35"/>
      <c r="AA176" s="35"/>
      <c r="AB176" s="35"/>
      <c r="AC176" s="35"/>
      <c r="AD176" s="35"/>
      <c r="AE176" s="35"/>
      <c r="AR176" s="205" t="s">
        <v>373</v>
      </c>
      <c r="AT176" s="205" t="s">
        <v>368</v>
      </c>
      <c r="AU176" s="205" t="s">
        <v>88</v>
      </c>
      <c r="AY176" s="18" t="s">
        <v>365</v>
      </c>
      <c r="BE176" s="206">
        <f t="shared" si="24"/>
        <v>0</v>
      </c>
      <c r="BF176" s="206">
        <f t="shared" si="25"/>
        <v>0</v>
      </c>
      <c r="BG176" s="206">
        <f t="shared" si="26"/>
        <v>0</v>
      </c>
      <c r="BH176" s="206">
        <f t="shared" si="27"/>
        <v>0</v>
      </c>
      <c r="BI176" s="206">
        <f t="shared" si="28"/>
        <v>0</v>
      </c>
      <c r="BJ176" s="18" t="s">
        <v>88</v>
      </c>
      <c r="BK176" s="206">
        <f t="shared" si="29"/>
        <v>0</v>
      </c>
      <c r="BL176" s="18" t="s">
        <v>373</v>
      </c>
      <c r="BM176" s="205" t="s">
        <v>873</v>
      </c>
    </row>
    <row r="177" spans="1:65" s="2" customFormat="1" ht="55.5" customHeight="1">
      <c r="A177" s="35"/>
      <c r="B177" s="36"/>
      <c r="C177" s="194" t="s">
        <v>634</v>
      </c>
      <c r="D177" s="194" t="s">
        <v>368</v>
      </c>
      <c r="E177" s="195" t="s">
        <v>2033</v>
      </c>
      <c r="F177" s="196" t="s">
        <v>2034</v>
      </c>
      <c r="G177" s="197" t="s">
        <v>1331</v>
      </c>
      <c r="H177" s="198">
        <v>1</v>
      </c>
      <c r="I177" s="199"/>
      <c r="J177" s="200">
        <f t="shared" si="20"/>
        <v>0</v>
      </c>
      <c r="K177" s="196" t="s">
        <v>1374</v>
      </c>
      <c r="L177" s="40"/>
      <c r="M177" s="201" t="s">
        <v>1</v>
      </c>
      <c r="N177" s="202" t="s">
        <v>46</v>
      </c>
      <c r="O177" s="72"/>
      <c r="P177" s="203">
        <f t="shared" si="21"/>
        <v>0</v>
      </c>
      <c r="Q177" s="203">
        <v>0</v>
      </c>
      <c r="R177" s="203">
        <f t="shared" si="22"/>
        <v>0</v>
      </c>
      <c r="S177" s="203">
        <v>0</v>
      </c>
      <c r="T177" s="204">
        <f t="shared" si="23"/>
        <v>0</v>
      </c>
      <c r="U177" s="35"/>
      <c r="V177" s="35"/>
      <c r="W177" s="35"/>
      <c r="X177" s="35"/>
      <c r="Y177" s="35"/>
      <c r="Z177" s="35"/>
      <c r="AA177" s="35"/>
      <c r="AB177" s="35"/>
      <c r="AC177" s="35"/>
      <c r="AD177" s="35"/>
      <c r="AE177" s="35"/>
      <c r="AR177" s="205" t="s">
        <v>373</v>
      </c>
      <c r="AT177" s="205" t="s">
        <v>368</v>
      </c>
      <c r="AU177" s="205" t="s">
        <v>88</v>
      </c>
      <c r="AY177" s="18" t="s">
        <v>365</v>
      </c>
      <c r="BE177" s="206">
        <f t="shared" si="24"/>
        <v>0</v>
      </c>
      <c r="BF177" s="206">
        <f t="shared" si="25"/>
        <v>0</v>
      </c>
      <c r="BG177" s="206">
        <f t="shared" si="26"/>
        <v>0</v>
      </c>
      <c r="BH177" s="206">
        <f t="shared" si="27"/>
        <v>0</v>
      </c>
      <c r="BI177" s="206">
        <f t="shared" si="28"/>
        <v>0</v>
      </c>
      <c r="BJ177" s="18" t="s">
        <v>88</v>
      </c>
      <c r="BK177" s="206">
        <f t="shared" si="29"/>
        <v>0</v>
      </c>
      <c r="BL177" s="18" t="s">
        <v>373</v>
      </c>
      <c r="BM177" s="205" t="s">
        <v>887</v>
      </c>
    </row>
    <row r="178" spans="1:65" s="2" customFormat="1" ht="29.25">
      <c r="A178" s="35"/>
      <c r="B178" s="36"/>
      <c r="C178" s="37"/>
      <c r="D178" s="209" t="s">
        <v>1270</v>
      </c>
      <c r="E178" s="37"/>
      <c r="F178" s="275" t="s">
        <v>2035</v>
      </c>
      <c r="G178" s="37"/>
      <c r="H178" s="37"/>
      <c r="I178" s="276"/>
      <c r="J178" s="37"/>
      <c r="K178" s="37"/>
      <c r="L178" s="40"/>
      <c r="M178" s="261"/>
      <c r="N178" s="262"/>
      <c r="O178" s="72"/>
      <c r="P178" s="72"/>
      <c r="Q178" s="72"/>
      <c r="R178" s="72"/>
      <c r="S178" s="72"/>
      <c r="T178" s="73"/>
      <c r="U178" s="35"/>
      <c r="V178" s="35"/>
      <c r="W178" s="35"/>
      <c r="X178" s="35"/>
      <c r="Y178" s="35"/>
      <c r="Z178" s="35"/>
      <c r="AA178" s="35"/>
      <c r="AB178" s="35"/>
      <c r="AC178" s="35"/>
      <c r="AD178" s="35"/>
      <c r="AE178" s="35"/>
      <c r="AT178" s="18" t="s">
        <v>1270</v>
      </c>
      <c r="AU178" s="18" t="s">
        <v>88</v>
      </c>
    </row>
    <row r="179" spans="1:65" s="2" customFormat="1" ht="24.2" customHeight="1">
      <c r="A179" s="35"/>
      <c r="B179" s="36"/>
      <c r="C179" s="194" t="s">
        <v>639</v>
      </c>
      <c r="D179" s="194" t="s">
        <v>368</v>
      </c>
      <c r="E179" s="195" t="s">
        <v>2036</v>
      </c>
      <c r="F179" s="196" t="s">
        <v>2037</v>
      </c>
      <c r="G179" s="197" t="s">
        <v>1331</v>
      </c>
      <c r="H179" s="198">
        <v>1</v>
      </c>
      <c r="I179" s="199"/>
      <c r="J179" s="200">
        <f t="shared" ref="J179:J184" si="30">ROUND(I179*H179,2)</f>
        <v>0</v>
      </c>
      <c r="K179" s="196" t="s">
        <v>1269</v>
      </c>
      <c r="L179" s="40"/>
      <c r="M179" s="201" t="s">
        <v>1</v>
      </c>
      <c r="N179" s="202" t="s">
        <v>46</v>
      </c>
      <c r="O179" s="72"/>
      <c r="P179" s="203">
        <f t="shared" ref="P179:P184" si="31">O179*H179</f>
        <v>0</v>
      </c>
      <c r="Q179" s="203">
        <v>0</v>
      </c>
      <c r="R179" s="203">
        <f t="shared" ref="R179:R184" si="32">Q179*H179</f>
        <v>0</v>
      </c>
      <c r="S179" s="203">
        <v>0</v>
      </c>
      <c r="T179" s="204">
        <f t="shared" ref="T179:T184" si="33">S179*H179</f>
        <v>0</v>
      </c>
      <c r="U179" s="35"/>
      <c r="V179" s="35"/>
      <c r="W179" s="35"/>
      <c r="X179" s="35"/>
      <c r="Y179" s="35"/>
      <c r="Z179" s="35"/>
      <c r="AA179" s="35"/>
      <c r="AB179" s="35"/>
      <c r="AC179" s="35"/>
      <c r="AD179" s="35"/>
      <c r="AE179" s="35"/>
      <c r="AR179" s="205" t="s">
        <v>373</v>
      </c>
      <c r="AT179" s="205" t="s">
        <v>368</v>
      </c>
      <c r="AU179" s="205" t="s">
        <v>88</v>
      </c>
      <c r="AY179" s="18" t="s">
        <v>365</v>
      </c>
      <c r="BE179" s="206">
        <f t="shared" ref="BE179:BE184" si="34">IF(N179="základní",J179,0)</f>
        <v>0</v>
      </c>
      <c r="BF179" s="206">
        <f t="shared" ref="BF179:BF184" si="35">IF(N179="snížená",J179,0)</f>
        <v>0</v>
      </c>
      <c r="BG179" s="206">
        <f t="shared" ref="BG179:BG184" si="36">IF(N179="zákl. přenesená",J179,0)</f>
        <v>0</v>
      </c>
      <c r="BH179" s="206">
        <f t="shared" ref="BH179:BH184" si="37">IF(N179="sníž. přenesená",J179,0)</f>
        <v>0</v>
      </c>
      <c r="BI179" s="206">
        <f t="shared" ref="BI179:BI184" si="38">IF(N179="nulová",J179,0)</f>
        <v>0</v>
      </c>
      <c r="BJ179" s="18" t="s">
        <v>88</v>
      </c>
      <c r="BK179" s="206">
        <f t="shared" ref="BK179:BK184" si="39">ROUND(I179*H179,2)</f>
        <v>0</v>
      </c>
      <c r="BL179" s="18" t="s">
        <v>373</v>
      </c>
      <c r="BM179" s="205" t="s">
        <v>898</v>
      </c>
    </row>
    <row r="180" spans="1:65" s="2" customFormat="1" ht="55.5" customHeight="1">
      <c r="A180" s="35"/>
      <c r="B180" s="36"/>
      <c r="C180" s="194" t="s">
        <v>643</v>
      </c>
      <c r="D180" s="194" t="s">
        <v>368</v>
      </c>
      <c r="E180" s="195" t="s">
        <v>2038</v>
      </c>
      <c r="F180" s="196" t="s">
        <v>2039</v>
      </c>
      <c r="G180" s="197" t="s">
        <v>1331</v>
      </c>
      <c r="H180" s="198">
        <v>1</v>
      </c>
      <c r="I180" s="199"/>
      <c r="J180" s="200">
        <f t="shared" si="30"/>
        <v>0</v>
      </c>
      <c r="K180" s="196" t="s">
        <v>1269</v>
      </c>
      <c r="L180" s="40"/>
      <c r="M180" s="201" t="s">
        <v>1</v>
      </c>
      <c r="N180" s="202" t="s">
        <v>46</v>
      </c>
      <c r="O180" s="72"/>
      <c r="P180" s="203">
        <f t="shared" si="31"/>
        <v>0</v>
      </c>
      <c r="Q180" s="203">
        <v>0</v>
      </c>
      <c r="R180" s="203">
        <f t="shared" si="32"/>
        <v>0</v>
      </c>
      <c r="S180" s="203">
        <v>0</v>
      </c>
      <c r="T180" s="204">
        <f t="shared" si="33"/>
        <v>0</v>
      </c>
      <c r="U180" s="35"/>
      <c r="V180" s="35"/>
      <c r="W180" s="35"/>
      <c r="X180" s="35"/>
      <c r="Y180" s="35"/>
      <c r="Z180" s="35"/>
      <c r="AA180" s="35"/>
      <c r="AB180" s="35"/>
      <c r="AC180" s="35"/>
      <c r="AD180" s="35"/>
      <c r="AE180" s="35"/>
      <c r="AR180" s="205" t="s">
        <v>373</v>
      </c>
      <c r="AT180" s="205" t="s">
        <v>368</v>
      </c>
      <c r="AU180" s="205" t="s">
        <v>88</v>
      </c>
      <c r="AY180" s="18" t="s">
        <v>365</v>
      </c>
      <c r="BE180" s="206">
        <f t="shared" si="34"/>
        <v>0</v>
      </c>
      <c r="BF180" s="206">
        <f t="shared" si="35"/>
        <v>0</v>
      </c>
      <c r="BG180" s="206">
        <f t="shared" si="36"/>
        <v>0</v>
      </c>
      <c r="BH180" s="206">
        <f t="shared" si="37"/>
        <v>0</v>
      </c>
      <c r="BI180" s="206">
        <f t="shared" si="38"/>
        <v>0</v>
      </c>
      <c r="BJ180" s="18" t="s">
        <v>88</v>
      </c>
      <c r="BK180" s="206">
        <f t="shared" si="39"/>
        <v>0</v>
      </c>
      <c r="BL180" s="18" t="s">
        <v>373</v>
      </c>
      <c r="BM180" s="205" t="s">
        <v>910</v>
      </c>
    </row>
    <row r="181" spans="1:65" s="2" customFormat="1" ht="24.2" customHeight="1">
      <c r="A181" s="35"/>
      <c r="B181" s="36"/>
      <c r="C181" s="194" t="s">
        <v>649</v>
      </c>
      <c r="D181" s="194" t="s">
        <v>368</v>
      </c>
      <c r="E181" s="195" t="s">
        <v>1703</v>
      </c>
      <c r="F181" s="196" t="s">
        <v>1704</v>
      </c>
      <c r="G181" s="197" t="s">
        <v>396</v>
      </c>
      <c r="H181" s="198">
        <v>20</v>
      </c>
      <c r="I181" s="199"/>
      <c r="J181" s="200">
        <f t="shared" si="30"/>
        <v>0</v>
      </c>
      <c r="K181" s="196" t="s">
        <v>1269</v>
      </c>
      <c r="L181" s="40"/>
      <c r="M181" s="201" t="s">
        <v>1</v>
      </c>
      <c r="N181" s="202" t="s">
        <v>46</v>
      </c>
      <c r="O181" s="72"/>
      <c r="P181" s="203">
        <f t="shared" si="31"/>
        <v>0</v>
      </c>
      <c r="Q181" s="203">
        <v>0</v>
      </c>
      <c r="R181" s="203">
        <f t="shared" si="32"/>
        <v>0</v>
      </c>
      <c r="S181" s="203">
        <v>0</v>
      </c>
      <c r="T181" s="204">
        <f t="shared" si="33"/>
        <v>0</v>
      </c>
      <c r="U181" s="35"/>
      <c r="V181" s="35"/>
      <c r="W181" s="35"/>
      <c r="X181" s="35"/>
      <c r="Y181" s="35"/>
      <c r="Z181" s="35"/>
      <c r="AA181" s="35"/>
      <c r="AB181" s="35"/>
      <c r="AC181" s="35"/>
      <c r="AD181" s="35"/>
      <c r="AE181" s="35"/>
      <c r="AR181" s="205" t="s">
        <v>373</v>
      </c>
      <c r="AT181" s="205" t="s">
        <v>368</v>
      </c>
      <c r="AU181" s="205" t="s">
        <v>88</v>
      </c>
      <c r="AY181" s="18" t="s">
        <v>365</v>
      </c>
      <c r="BE181" s="206">
        <f t="shared" si="34"/>
        <v>0</v>
      </c>
      <c r="BF181" s="206">
        <f t="shared" si="35"/>
        <v>0</v>
      </c>
      <c r="BG181" s="206">
        <f t="shared" si="36"/>
        <v>0</v>
      </c>
      <c r="BH181" s="206">
        <f t="shared" si="37"/>
        <v>0</v>
      </c>
      <c r="BI181" s="206">
        <f t="shared" si="38"/>
        <v>0</v>
      </c>
      <c r="BJ181" s="18" t="s">
        <v>88</v>
      </c>
      <c r="BK181" s="206">
        <f t="shared" si="39"/>
        <v>0</v>
      </c>
      <c r="BL181" s="18" t="s">
        <v>373</v>
      </c>
      <c r="BM181" s="205" t="s">
        <v>923</v>
      </c>
    </row>
    <row r="182" spans="1:65" s="2" customFormat="1" ht="78" customHeight="1">
      <c r="A182" s="35"/>
      <c r="B182" s="36"/>
      <c r="C182" s="194" t="s">
        <v>657</v>
      </c>
      <c r="D182" s="194" t="s">
        <v>368</v>
      </c>
      <c r="E182" s="195" t="s">
        <v>1995</v>
      </c>
      <c r="F182" s="196" t="s">
        <v>1996</v>
      </c>
      <c r="G182" s="197" t="s">
        <v>396</v>
      </c>
      <c r="H182" s="198">
        <v>20</v>
      </c>
      <c r="I182" s="199"/>
      <c r="J182" s="200">
        <f t="shared" si="30"/>
        <v>0</v>
      </c>
      <c r="K182" s="196" t="s">
        <v>1269</v>
      </c>
      <c r="L182" s="40"/>
      <c r="M182" s="201" t="s">
        <v>1</v>
      </c>
      <c r="N182" s="202" t="s">
        <v>46</v>
      </c>
      <c r="O182" s="72"/>
      <c r="P182" s="203">
        <f t="shared" si="31"/>
        <v>0</v>
      </c>
      <c r="Q182" s="203">
        <v>0</v>
      </c>
      <c r="R182" s="203">
        <f t="shared" si="32"/>
        <v>0</v>
      </c>
      <c r="S182" s="203">
        <v>0</v>
      </c>
      <c r="T182" s="204">
        <f t="shared" si="33"/>
        <v>0</v>
      </c>
      <c r="U182" s="35"/>
      <c r="V182" s="35"/>
      <c r="W182" s="35"/>
      <c r="X182" s="35"/>
      <c r="Y182" s="35"/>
      <c r="Z182" s="35"/>
      <c r="AA182" s="35"/>
      <c r="AB182" s="35"/>
      <c r="AC182" s="35"/>
      <c r="AD182" s="35"/>
      <c r="AE182" s="35"/>
      <c r="AR182" s="205" t="s">
        <v>373</v>
      </c>
      <c r="AT182" s="205" t="s">
        <v>368</v>
      </c>
      <c r="AU182" s="205" t="s">
        <v>88</v>
      </c>
      <c r="AY182" s="18" t="s">
        <v>365</v>
      </c>
      <c r="BE182" s="206">
        <f t="shared" si="34"/>
        <v>0</v>
      </c>
      <c r="BF182" s="206">
        <f t="shared" si="35"/>
        <v>0</v>
      </c>
      <c r="BG182" s="206">
        <f t="shared" si="36"/>
        <v>0</v>
      </c>
      <c r="BH182" s="206">
        <f t="shared" si="37"/>
        <v>0</v>
      </c>
      <c r="BI182" s="206">
        <f t="shared" si="38"/>
        <v>0</v>
      </c>
      <c r="BJ182" s="18" t="s">
        <v>88</v>
      </c>
      <c r="BK182" s="206">
        <f t="shared" si="39"/>
        <v>0</v>
      </c>
      <c r="BL182" s="18" t="s">
        <v>373</v>
      </c>
      <c r="BM182" s="205" t="s">
        <v>935</v>
      </c>
    </row>
    <row r="183" spans="1:65" s="2" customFormat="1" ht="16.5" customHeight="1">
      <c r="A183" s="35"/>
      <c r="B183" s="36"/>
      <c r="C183" s="194" t="s">
        <v>661</v>
      </c>
      <c r="D183" s="194" t="s">
        <v>368</v>
      </c>
      <c r="E183" s="195" t="s">
        <v>2040</v>
      </c>
      <c r="F183" s="196" t="s">
        <v>1744</v>
      </c>
      <c r="G183" s="197" t="s">
        <v>700</v>
      </c>
      <c r="H183" s="198">
        <v>1</v>
      </c>
      <c r="I183" s="199"/>
      <c r="J183" s="200">
        <f t="shared" si="30"/>
        <v>0</v>
      </c>
      <c r="K183" s="196" t="s">
        <v>1374</v>
      </c>
      <c r="L183" s="40"/>
      <c r="M183" s="201" t="s">
        <v>1</v>
      </c>
      <c r="N183" s="202" t="s">
        <v>46</v>
      </c>
      <c r="O183" s="72"/>
      <c r="P183" s="203">
        <f t="shared" si="31"/>
        <v>0</v>
      </c>
      <c r="Q183" s="203">
        <v>0</v>
      </c>
      <c r="R183" s="203">
        <f t="shared" si="32"/>
        <v>0</v>
      </c>
      <c r="S183" s="203">
        <v>0</v>
      </c>
      <c r="T183" s="204">
        <f t="shared" si="33"/>
        <v>0</v>
      </c>
      <c r="U183" s="35"/>
      <c r="V183" s="35"/>
      <c r="W183" s="35"/>
      <c r="X183" s="35"/>
      <c r="Y183" s="35"/>
      <c r="Z183" s="35"/>
      <c r="AA183" s="35"/>
      <c r="AB183" s="35"/>
      <c r="AC183" s="35"/>
      <c r="AD183" s="35"/>
      <c r="AE183" s="35"/>
      <c r="AR183" s="205" t="s">
        <v>373</v>
      </c>
      <c r="AT183" s="205" t="s">
        <v>368</v>
      </c>
      <c r="AU183" s="205" t="s">
        <v>88</v>
      </c>
      <c r="AY183" s="18" t="s">
        <v>365</v>
      </c>
      <c r="BE183" s="206">
        <f t="shared" si="34"/>
        <v>0</v>
      </c>
      <c r="BF183" s="206">
        <f t="shared" si="35"/>
        <v>0</v>
      </c>
      <c r="BG183" s="206">
        <f t="shared" si="36"/>
        <v>0</v>
      </c>
      <c r="BH183" s="206">
        <f t="shared" si="37"/>
        <v>0</v>
      </c>
      <c r="BI183" s="206">
        <f t="shared" si="38"/>
        <v>0</v>
      </c>
      <c r="BJ183" s="18" t="s">
        <v>88</v>
      </c>
      <c r="BK183" s="206">
        <f t="shared" si="39"/>
        <v>0</v>
      </c>
      <c r="BL183" s="18" t="s">
        <v>373</v>
      </c>
      <c r="BM183" s="205" t="s">
        <v>946</v>
      </c>
    </row>
    <row r="184" spans="1:65" s="2" customFormat="1" ht="24.2" customHeight="1">
      <c r="A184" s="35"/>
      <c r="B184" s="36"/>
      <c r="C184" s="194" t="s">
        <v>668</v>
      </c>
      <c r="D184" s="194" t="s">
        <v>368</v>
      </c>
      <c r="E184" s="195" t="s">
        <v>2041</v>
      </c>
      <c r="F184" s="196" t="s">
        <v>2042</v>
      </c>
      <c r="G184" s="197" t="s">
        <v>1331</v>
      </c>
      <c r="H184" s="198">
        <v>1</v>
      </c>
      <c r="I184" s="199"/>
      <c r="J184" s="200">
        <f t="shared" si="30"/>
        <v>0</v>
      </c>
      <c r="K184" s="196" t="s">
        <v>1374</v>
      </c>
      <c r="L184" s="40"/>
      <c r="M184" s="201" t="s">
        <v>1</v>
      </c>
      <c r="N184" s="202" t="s">
        <v>46</v>
      </c>
      <c r="O184" s="72"/>
      <c r="P184" s="203">
        <f t="shared" si="31"/>
        <v>0</v>
      </c>
      <c r="Q184" s="203">
        <v>0</v>
      </c>
      <c r="R184" s="203">
        <f t="shared" si="32"/>
        <v>0</v>
      </c>
      <c r="S184" s="203">
        <v>0</v>
      </c>
      <c r="T184" s="204">
        <f t="shared" si="33"/>
        <v>0</v>
      </c>
      <c r="U184" s="35"/>
      <c r="V184" s="35"/>
      <c r="W184" s="35"/>
      <c r="X184" s="35"/>
      <c r="Y184" s="35"/>
      <c r="Z184" s="35"/>
      <c r="AA184" s="35"/>
      <c r="AB184" s="35"/>
      <c r="AC184" s="35"/>
      <c r="AD184" s="35"/>
      <c r="AE184" s="35"/>
      <c r="AR184" s="205" t="s">
        <v>373</v>
      </c>
      <c r="AT184" s="205" t="s">
        <v>368</v>
      </c>
      <c r="AU184" s="205" t="s">
        <v>88</v>
      </c>
      <c r="AY184" s="18" t="s">
        <v>365</v>
      </c>
      <c r="BE184" s="206">
        <f t="shared" si="34"/>
        <v>0</v>
      </c>
      <c r="BF184" s="206">
        <f t="shared" si="35"/>
        <v>0</v>
      </c>
      <c r="BG184" s="206">
        <f t="shared" si="36"/>
        <v>0</v>
      </c>
      <c r="BH184" s="206">
        <f t="shared" si="37"/>
        <v>0</v>
      </c>
      <c r="BI184" s="206">
        <f t="shared" si="38"/>
        <v>0</v>
      </c>
      <c r="BJ184" s="18" t="s">
        <v>88</v>
      </c>
      <c r="BK184" s="206">
        <f t="shared" si="39"/>
        <v>0</v>
      </c>
      <c r="BL184" s="18" t="s">
        <v>373</v>
      </c>
      <c r="BM184" s="205" t="s">
        <v>958</v>
      </c>
    </row>
    <row r="185" spans="1:65" s="2" customFormat="1" ht="49.9" customHeight="1">
      <c r="A185" s="35"/>
      <c r="B185" s="36"/>
      <c r="C185" s="37"/>
      <c r="D185" s="37"/>
      <c r="E185" s="182" t="s">
        <v>1069</v>
      </c>
      <c r="F185" s="182" t="s">
        <v>1070</v>
      </c>
      <c r="G185" s="37"/>
      <c r="H185" s="37"/>
      <c r="I185" s="37"/>
      <c r="J185" s="167">
        <f t="shared" ref="J185:J190" si="40">BK185</f>
        <v>0</v>
      </c>
      <c r="K185" s="37"/>
      <c r="L185" s="40"/>
      <c r="M185" s="261"/>
      <c r="N185" s="262"/>
      <c r="O185" s="72"/>
      <c r="P185" s="72"/>
      <c r="Q185" s="72"/>
      <c r="R185" s="72"/>
      <c r="S185" s="72"/>
      <c r="T185" s="73"/>
      <c r="U185" s="35"/>
      <c r="V185" s="35"/>
      <c r="W185" s="35"/>
      <c r="X185" s="35"/>
      <c r="Y185" s="35"/>
      <c r="Z185" s="35"/>
      <c r="AA185" s="35"/>
      <c r="AB185" s="35"/>
      <c r="AC185" s="35"/>
      <c r="AD185" s="35"/>
      <c r="AE185" s="35"/>
      <c r="AT185" s="18" t="s">
        <v>80</v>
      </c>
      <c r="AU185" s="18" t="s">
        <v>81</v>
      </c>
      <c r="AY185" s="18" t="s">
        <v>1071</v>
      </c>
      <c r="BK185" s="206">
        <f>SUM(BK186:BK190)</f>
        <v>0</v>
      </c>
    </row>
    <row r="186" spans="1:65" s="2" customFormat="1" ht="16.350000000000001" customHeight="1">
      <c r="A186" s="35"/>
      <c r="B186" s="36"/>
      <c r="C186" s="263" t="s">
        <v>1</v>
      </c>
      <c r="D186" s="263" t="s">
        <v>368</v>
      </c>
      <c r="E186" s="264" t="s">
        <v>1</v>
      </c>
      <c r="F186" s="265" t="s">
        <v>1</v>
      </c>
      <c r="G186" s="266" t="s">
        <v>1</v>
      </c>
      <c r="H186" s="267"/>
      <c r="I186" s="268"/>
      <c r="J186" s="269">
        <f t="shared" si="40"/>
        <v>0</v>
      </c>
      <c r="K186" s="270"/>
      <c r="L186" s="40"/>
      <c r="M186" s="271" t="s">
        <v>1</v>
      </c>
      <c r="N186" s="272" t="s">
        <v>46</v>
      </c>
      <c r="O186" s="72"/>
      <c r="P186" s="72"/>
      <c r="Q186" s="72"/>
      <c r="R186" s="72"/>
      <c r="S186" s="72"/>
      <c r="T186" s="73"/>
      <c r="U186" s="35"/>
      <c r="V186" s="35"/>
      <c r="W186" s="35"/>
      <c r="X186" s="35"/>
      <c r="Y186" s="35"/>
      <c r="Z186" s="35"/>
      <c r="AA186" s="35"/>
      <c r="AB186" s="35"/>
      <c r="AC186" s="35"/>
      <c r="AD186" s="35"/>
      <c r="AE186" s="35"/>
      <c r="AT186" s="18" t="s">
        <v>1071</v>
      </c>
      <c r="AU186" s="18" t="s">
        <v>88</v>
      </c>
      <c r="AY186" s="18" t="s">
        <v>1071</v>
      </c>
      <c r="BE186" s="206">
        <f>IF(N186="základní",J186,0)</f>
        <v>0</v>
      </c>
      <c r="BF186" s="206">
        <f>IF(N186="snížená",J186,0)</f>
        <v>0</v>
      </c>
      <c r="BG186" s="206">
        <f>IF(N186="zákl. přenesená",J186,0)</f>
        <v>0</v>
      </c>
      <c r="BH186" s="206">
        <f>IF(N186="sníž. přenesená",J186,0)</f>
        <v>0</v>
      </c>
      <c r="BI186" s="206">
        <f>IF(N186="nulová",J186,0)</f>
        <v>0</v>
      </c>
      <c r="BJ186" s="18" t="s">
        <v>88</v>
      </c>
      <c r="BK186" s="206">
        <f>I186*H186</f>
        <v>0</v>
      </c>
    </row>
    <row r="187" spans="1:65" s="2" customFormat="1" ht="16.350000000000001" customHeight="1">
      <c r="A187" s="35"/>
      <c r="B187" s="36"/>
      <c r="C187" s="263" t="s">
        <v>1</v>
      </c>
      <c r="D187" s="263" t="s">
        <v>368</v>
      </c>
      <c r="E187" s="264" t="s">
        <v>1</v>
      </c>
      <c r="F187" s="265" t="s">
        <v>1</v>
      </c>
      <c r="G187" s="266" t="s">
        <v>1</v>
      </c>
      <c r="H187" s="267"/>
      <c r="I187" s="268"/>
      <c r="J187" s="269">
        <f t="shared" si="40"/>
        <v>0</v>
      </c>
      <c r="K187" s="270"/>
      <c r="L187" s="40"/>
      <c r="M187" s="271" t="s">
        <v>1</v>
      </c>
      <c r="N187" s="272" t="s">
        <v>46</v>
      </c>
      <c r="O187" s="72"/>
      <c r="P187" s="72"/>
      <c r="Q187" s="72"/>
      <c r="R187" s="72"/>
      <c r="S187" s="72"/>
      <c r="T187" s="73"/>
      <c r="U187" s="35"/>
      <c r="V187" s="35"/>
      <c r="W187" s="35"/>
      <c r="X187" s="35"/>
      <c r="Y187" s="35"/>
      <c r="Z187" s="35"/>
      <c r="AA187" s="35"/>
      <c r="AB187" s="35"/>
      <c r="AC187" s="35"/>
      <c r="AD187" s="35"/>
      <c r="AE187" s="35"/>
      <c r="AT187" s="18" t="s">
        <v>1071</v>
      </c>
      <c r="AU187" s="18" t="s">
        <v>88</v>
      </c>
      <c r="AY187" s="18" t="s">
        <v>1071</v>
      </c>
      <c r="BE187" s="206">
        <f>IF(N187="základní",J187,0)</f>
        <v>0</v>
      </c>
      <c r="BF187" s="206">
        <f>IF(N187="snížená",J187,0)</f>
        <v>0</v>
      </c>
      <c r="BG187" s="206">
        <f>IF(N187="zákl. přenesená",J187,0)</f>
        <v>0</v>
      </c>
      <c r="BH187" s="206">
        <f>IF(N187="sníž. přenesená",J187,0)</f>
        <v>0</v>
      </c>
      <c r="BI187" s="206">
        <f>IF(N187="nulová",J187,0)</f>
        <v>0</v>
      </c>
      <c r="BJ187" s="18" t="s">
        <v>88</v>
      </c>
      <c r="BK187" s="206">
        <f>I187*H187</f>
        <v>0</v>
      </c>
    </row>
    <row r="188" spans="1:65" s="2" customFormat="1" ht="16.350000000000001" customHeight="1">
      <c r="A188" s="35"/>
      <c r="B188" s="36"/>
      <c r="C188" s="263" t="s">
        <v>1</v>
      </c>
      <c r="D188" s="263" t="s">
        <v>368</v>
      </c>
      <c r="E188" s="264" t="s">
        <v>1</v>
      </c>
      <c r="F188" s="265" t="s">
        <v>1</v>
      </c>
      <c r="G188" s="266" t="s">
        <v>1</v>
      </c>
      <c r="H188" s="267"/>
      <c r="I188" s="268"/>
      <c r="J188" s="269">
        <f t="shared" si="40"/>
        <v>0</v>
      </c>
      <c r="K188" s="270"/>
      <c r="L188" s="40"/>
      <c r="M188" s="271" t="s">
        <v>1</v>
      </c>
      <c r="N188" s="272" t="s">
        <v>46</v>
      </c>
      <c r="O188" s="72"/>
      <c r="P188" s="72"/>
      <c r="Q188" s="72"/>
      <c r="R188" s="72"/>
      <c r="S188" s="72"/>
      <c r="T188" s="73"/>
      <c r="U188" s="35"/>
      <c r="V188" s="35"/>
      <c r="W188" s="35"/>
      <c r="X188" s="35"/>
      <c r="Y188" s="35"/>
      <c r="Z188" s="35"/>
      <c r="AA188" s="35"/>
      <c r="AB188" s="35"/>
      <c r="AC188" s="35"/>
      <c r="AD188" s="35"/>
      <c r="AE188" s="35"/>
      <c r="AT188" s="18" t="s">
        <v>1071</v>
      </c>
      <c r="AU188" s="18" t="s">
        <v>88</v>
      </c>
      <c r="AY188" s="18" t="s">
        <v>1071</v>
      </c>
      <c r="BE188" s="206">
        <f>IF(N188="základní",J188,0)</f>
        <v>0</v>
      </c>
      <c r="BF188" s="206">
        <f>IF(N188="snížená",J188,0)</f>
        <v>0</v>
      </c>
      <c r="BG188" s="206">
        <f>IF(N188="zákl. přenesená",J188,0)</f>
        <v>0</v>
      </c>
      <c r="BH188" s="206">
        <f>IF(N188="sníž. přenesená",J188,0)</f>
        <v>0</v>
      </c>
      <c r="BI188" s="206">
        <f>IF(N188="nulová",J188,0)</f>
        <v>0</v>
      </c>
      <c r="BJ188" s="18" t="s">
        <v>88</v>
      </c>
      <c r="BK188" s="206">
        <f>I188*H188</f>
        <v>0</v>
      </c>
    </row>
    <row r="189" spans="1:65" s="2" customFormat="1" ht="16.350000000000001" customHeight="1">
      <c r="A189" s="35"/>
      <c r="B189" s="36"/>
      <c r="C189" s="263" t="s">
        <v>1</v>
      </c>
      <c r="D189" s="263" t="s">
        <v>368</v>
      </c>
      <c r="E189" s="264" t="s">
        <v>1</v>
      </c>
      <c r="F189" s="265" t="s">
        <v>1</v>
      </c>
      <c r="G189" s="266" t="s">
        <v>1</v>
      </c>
      <c r="H189" s="267"/>
      <c r="I189" s="268"/>
      <c r="J189" s="269">
        <f t="shared" si="40"/>
        <v>0</v>
      </c>
      <c r="K189" s="270"/>
      <c r="L189" s="40"/>
      <c r="M189" s="271" t="s">
        <v>1</v>
      </c>
      <c r="N189" s="272" t="s">
        <v>46</v>
      </c>
      <c r="O189" s="72"/>
      <c r="P189" s="72"/>
      <c r="Q189" s="72"/>
      <c r="R189" s="72"/>
      <c r="S189" s="72"/>
      <c r="T189" s="73"/>
      <c r="U189" s="35"/>
      <c r="V189" s="35"/>
      <c r="W189" s="35"/>
      <c r="X189" s="35"/>
      <c r="Y189" s="35"/>
      <c r="Z189" s="35"/>
      <c r="AA189" s="35"/>
      <c r="AB189" s="35"/>
      <c r="AC189" s="35"/>
      <c r="AD189" s="35"/>
      <c r="AE189" s="35"/>
      <c r="AT189" s="18" t="s">
        <v>1071</v>
      </c>
      <c r="AU189" s="18" t="s">
        <v>88</v>
      </c>
      <c r="AY189" s="18" t="s">
        <v>1071</v>
      </c>
      <c r="BE189" s="206">
        <f>IF(N189="základní",J189,0)</f>
        <v>0</v>
      </c>
      <c r="BF189" s="206">
        <f>IF(N189="snížená",J189,0)</f>
        <v>0</v>
      </c>
      <c r="BG189" s="206">
        <f>IF(N189="zákl. přenesená",J189,0)</f>
        <v>0</v>
      </c>
      <c r="BH189" s="206">
        <f>IF(N189="sníž. přenesená",J189,0)</f>
        <v>0</v>
      </c>
      <c r="BI189" s="206">
        <f>IF(N189="nulová",J189,0)</f>
        <v>0</v>
      </c>
      <c r="BJ189" s="18" t="s">
        <v>88</v>
      </c>
      <c r="BK189" s="206">
        <f>I189*H189</f>
        <v>0</v>
      </c>
    </row>
    <row r="190" spans="1:65" s="2" customFormat="1" ht="16.350000000000001" customHeight="1">
      <c r="A190" s="35"/>
      <c r="B190" s="36"/>
      <c r="C190" s="263" t="s">
        <v>1</v>
      </c>
      <c r="D190" s="263" t="s">
        <v>368</v>
      </c>
      <c r="E190" s="264" t="s">
        <v>1</v>
      </c>
      <c r="F190" s="265" t="s">
        <v>1</v>
      </c>
      <c r="G190" s="266" t="s">
        <v>1</v>
      </c>
      <c r="H190" s="267"/>
      <c r="I190" s="268"/>
      <c r="J190" s="269">
        <f t="shared" si="40"/>
        <v>0</v>
      </c>
      <c r="K190" s="270"/>
      <c r="L190" s="40"/>
      <c r="M190" s="271" t="s">
        <v>1</v>
      </c>
      <c r="N190" s="272" t="s">
        <v>46</v>
      </c>
      <c r="O190" s="273"/>
      <c r="P190" s="273"/>
      <c r="Q190" s="273"/>
      <c r="R190" s="273"/>
      <c r="S190" s="273"/>
      <c r="T190" s="274"/>
      <c r="U190" s="35"/>
      <c r="V190" s="35"/>
      <c r="W190" s="35"/>
      <c r="X190" s="35"/>
      <c r="Y190" s="35"/>
      <c r="Z190" s="35"/>
      <c r="AA190" s="35"/>
      <c r="AB190" s="35"/>
      <c r="AC190" s="35"/>
      <c r="AD190" s="35"/>
      <c r="AE190" s="35"/>
      <c r="AT190" s="18" t="s">
        <v>1071</v>
      </c>
      <c r="AU190" s="18" t="s">
        <v>88</v>
      </c>
      <c r="AY190" s="18" t="s">
        <v>1071</v>
      </c>
      <c r="BE190" s="206">
        <f>IF(N190="základní",J190,0)</f>
        <v>0</v>
      </c>
      <c r="BF190" s="206">
        <f>IF(N190="snížená",J190,0)</f>
        <v>0</v>
      </c>
      <c r="BG190" s="206">
        <f>IF(N190="zákl. přenesená",J190,0)</f>
        <v>0</v>
      </c>
      <c r="BH190" s="206">
        <f>IF(N190="sníž. přenesená",J190,0)</f>
        <v>0</v>
      </c>
      <c r="BI190" s="206">
        <f>IF(N190="nulová",J190,0)</f>
        <v>0</v>
      </c>
      <c r="BJ190" s="18" t="s">
        <v>88</v>
      </c>
      <c r="BK190" s="206">
        <f>I190*H190</f>
        <v>0</v>
      </c>
    </row>
    <row r="191" spans="1:65" s="2" customFormat="1" ht="6.95" customHeight="1">
      <c r="A191" s="35"/>
      <c r="B191" s="55"/>
      <c r="C191" s="56"/>
      <c r="D191" s="56"/>
      <c r="E191" s="56"/>
      <c r="F191" s="56"/>
      <c r="G191" s="56"/>
      <c r="H191" s="56"/>
      <c r="I191" s="56"/>
      <c r="J191" s="56"/>
      <c r="K191" s="56"/>
      <c r="L191" s="40"/>
      <c r="M191" s="35"/>
      <c r="O191" s="35"/>
      <c r="P191" s="35"/>
      <c r="Q191" s="35"/>
      <c r="R191" s="35"/>
      <c r="S191" s="35"/>
      <c r="T191" s="35"/>
      <c r="U191" s="35"/>
      <c r="V191" s="35"/>
      <c r="W191" s="35"/>
      <c r="X191" s="35"/>
      <c r="Y191" s="35"/>
      <c r="Z191" s="35"/>
      <c r="AA191" s="35"/>
      <c r="AB191" s="35"/>
      <c r="AC191" s="35"/>
      <c r="AD191" s="35"/>
      <c r="AE191" s="35"/>
    </row>
  </sheetData>
  <sheetProtection algorithmName="SHA-512" hashValue="8OdIonkqZsRValqpG52dCm92B4Hb38OxY/8i2uxdSZ/QAoVI9fzVSSIgp4P8D0Iq7G6nIlxs8fFhEazESQgNuw==" saltValue="8tz62JE+awzH3njbnyuBCBclLnCMFWDOPpqGOStjRbaWHgQLMNCu2hw5HaWMmLpUFECq5b8hFTCLIqI2zY5yAg==" spinCount="100000" sheet="1" objects="1" scenarios="1" formatColumns="0" formatRows="0" autoFilter="0"/>
  <autoFilter ref="C123:K190"/>
  <mergeCells count="12">
    <mergeCell ref="E116:H116"/>
    <mergeCell ref="L2:V2"/>
    <mergeCell ref="E85:H85"/>
    <mergeCell ref="E87:H87"/>
    <mergeCell ref="E89:H89"/>
    <mergeCell ref="E112:H112"/>
    <mergeCell ref="E114:H114"/>
    <mergeCell ref="E7:H7"/>
    <mergeCell ref="E9:H9"/>
    <mergeCell ref="E11:H11"/>
    <mergeCell ref="E20:H20"/>
    <mergeCell ref="E29:H29"/>
  </mergeCells>
  <dataValidations count="2">
    <dataValidation type="list" allowBlank="1" showInputMessage="1" showErrorMessage="1" error="Povoleny jsou hodnoty K, M." sqref="D186:D191">
      <formula1>"K, M"</formula1>
    </dataValidation>
    <dataValidation type="list" allowBlank="1" showInputMessage="1" showErrorMessage="1" error="Povoleny jsou hodnoty základní, snížená, zákl. přenesená, sníž. přenesená, nulová." sqref="N186:N191">
      <formula1>"základní, snížená, zákl. přenesená, sníž. přenesená, nulová"</formula1>
    </dataValidation>
  </dataValidation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BM582"/>
  <sheetViews>
    <sheetView showGridLines="0" workbookViewId="0"/>
  </sheetViews>
  <sheetFormatPr defaultRowHeight="11.2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56" s="1" customFormat="1" ht="36.950000000000003" customHeight="1">
      <c r="L2" s="311"/>
      <c r="M2" s="311"/>
      <c r="N2" s="311"/>
      <c r="O2" s="311"/>
      <c r="P2" s="311"/>
      <c r="Q2" s="311"/>
      <c r="R2" s="311"/>
      <c r="S2" s="311"/>
      <c r="T2" s="311"/>
      <c r="U2" s="311"/>
      <c r="V2" s="311"/>
      <c r="AT2" s="18" t="s">
        <v>124</v>
      </c>
      <c r="AZ2" s="116" t="s">
        <v>298</v>
      </c>
      <c r="BA2" s="116" t="s">
        <v>1</v>
      </c>
      <c r="BB2" s="116" t="s">
        <v>1</v>
      </c>
      <c r="BC2" s="116" t="s">
        <v>2043</v>
      </c>
      <c r="BD2" s="116" t="s">
        <v>90</v>
      </c>
    </row>
    <row r="3" spans="1:56" s="1" customFormat="1" ht="6.95" customHeight="1">
      <c r="B3" s="117"/>
      <c r="C3" s="118"/>
      <c r="D3" s="118"/>
      <c r="E3" s="118"/>
      <c r="F3" s="118"/>
      <c r="G3" s="118"/>
      <c r="H3" s="118"/>
      <c r="I3" s="118"/>
      <c r="J3" s="118"/>
      <c r="K3" s="118"/>
      <c r="L3" s="21"/>
      <c r="AT3" s="18" t="s">
        <v>90</v>
      </c>
      <c r="AZ3" s="116" t="s">
        <v>300</v>
      </c>
      <c r="BA3" s="116" t="s">
        <v>1</v>
      </c>
      <c r="BB3" s="116" t="s">
        <v>1</v>
      </c>
      <c r="BC3" s="116" t="s">
        <v>1509</v>
      </c>
      <c r="BD3" s="116" t="s">
        <v>90</v>
      </c>
    </row>
    <row r="4" spans="1:56" s="1" customFormat="1" ht="24.95" customHeight="1">
      <c r="B4" s="21"/>
      <c r="D4" s="119" t="s">
        <v>302</v>
      </c>
      <c r="L4" s="21"/>
      <c r="M4" s="120" t="s">
        <v>10</v>
      </c>
      <c r="AT4" s="18" t="s">
        <v>4</v>
      </c>
      <c r="AZ4" s="116" t="s">
        <v>303</v>
      </c>
      <c r="BA4" s="116" t="s">
        <v>1</v>
      </c>
      <c r="BB4" s="116" t="s">
        <v>1</v>
      </c>
      <c r="BC4" s="116" t="s">
        <v>702</v>
      </c>
      <c r="BD4" s="116" t="s">
        <v>90</v>
      </c>
    </row>
    <row r="5" spans="1:56" s="1" customFormat="1" ht="6.95" customHeight="1">
      <c r="B5" s="21"/>
      <c r="L5" s="21"/>
      <c r="AZ5" s="116" t="s">
        <v>305</v>
      </c>
      <c r="BA5" s="116" t="s">
        <v>1</v>
      </c>
      <c r="BB5" s="116" t="s">
        <v>1</v>
      </c>
      <c r="BC5" s="116" t="s">
        <v>2044</v>
      </c>
      <c r="BD5" s="116" t="s">
        <v>90</v>
      </c>
    </row>
    <row r="6" spans="1:56" s="1" customFormat="1" ht="12" customHeight="1">
      <c r="B6" s="21"/>
      <c r="D6" s="121" t="s">
        <v>16</v>
      </c>
      <c r="L6" s="21"/>
      <c r="AZ6" s="116" t="s">
        <v>307</v>
      </c>
      <c r="BA6" s="116" t="s">
        <v>1</v>
      </c>
      <c r="BB6" s="116" t="s">
        <v>1</v>
      </c>
      <c r="BC6" s="116" t="s">
        <v>2045</v>
      </c>
      <c r="BD6" s="116" t="s">
        <v>90</v>
      </c>
    </row>
    <row r="7" spans="1:56" s="1" customFormat="1" ht="26.25" customHeight="1">
      <c r="B7" s="21"/>
      <c r="E7" s="340" t="str">
        <f>'Rekapitulace stavby'!K6</f>
        <v>Nová vstupní a vjezdová zóna v západní části výstaviště včetně nového odpadového hospodářství</v>
      </c>
      <c r="F7" s="341"/>
      <c r="G7" s="341"/>
      <c r="H7" s="341"/>
      <c r="L7" s="21"/>
      <c r="AZ7" s="116" t="s">
        <v>309</v>
      </c>
      <c r="BA7" s="116" t="s">
        <v>1</v>
      </c>
      <c r="BB7" s="116" t="s">
        <v>1</v>
      </c>
      <c r="BC7" s="116" t="s">
        <v>2046</v>
      </c>
      <c r="BD7" s="116" t="s">
        <v>90</v>
      </c>
    </row>
    <row r="8" spans="1:56" s="1" customFormat="1" ht="12" customHeight="1">
      <c r="B8" s="21"/>
      <c r="D8" s="121" t="s">
        <v>311</v>
      </c>
      <c r="L8" s="21"/>
      <c r="AZ8" s="116" t="s">
        <v>312</v>
      </c>
      <c r="BA8" s="116" t="s">
        <v>313</v>
      </c>
      <c r="BB8" s="116" t="s">
        <v>314</v>
      </c>
      <c r="BC8" s="116" t="s">
        <v>2047</v>
      </c>
      <c r="BD8" s="116" t="s">
        <v>90</v>
      </c>
    </row>
    <row r="9" spans="1:56" s="2" customFormat="1" ht="16.5" customHeight="1">
      <c r="A9" s="35"/>
      <c r="B9" s="40"/>
      <c r="C9" s="35"/>
      <c r="D9" s="35"/>
      <c r="E9" s="340" t="s">
        <v>2048</v>
      </c>
      <c r="F9" s="342"/>
      <c r="G9" s="342"/>
      <c r="H9" s="342"/>
      <c r="I9" s="35"/>
      <c r="J9" s="35"/>
      <c r="K9" s="35"/>
      <c r="L9" s="52"/>
      <c r="S9" s="35"/>
      <c r="T9" s="35"/>
      <c r="U9" s="35"/>
      <c r="V9" s="35"/>
      <c r="W9" s="35"/>
      <c r="X9" s="35"/>
      <c r="Y9" s="35"/>
      <c r="Z9" s="35"/>
      <c r="AA9" s="35"/>
      <c r="AB9" s="35"/>
      <c r="AC9" s="35"/>
      <c r="AD9" s="35"/>
      <c r="AE9" s="35"/>
    </row>
    <row r="10" spans="1:56" s="2" customFormat="1" ht="12" customHeight="1">
      <c r="A10" s="35"/>
      <c r="B10" s="40"/>
      <c r="C10" s="35"/>
      <c r="D10" s="121" t="s">
        <v>319</v>
      </c>
      <c r="E10" s="35"/>
      <c r="F10" s="35"/>
      <c r="G10" s="35"/>
      <c r="H10" s="35"/>
      <c r="I10" s="35"/>
      <c r="J10" s="35"/>
      <c r="K10" s="35"/>
      <c r="L10" s="52"/>
      <c r="S10" s="35"/>
      <c r="T10" s="35"/>
      <c r="U10" s="35"/>
      <c r="V10" s="35"/>
      <c r="W10" s="35"/>
      <c r="X10" s="35"/>
      <c r="Y10" s="35"/>
      <c r="Z10" s="35"/>
      <c r="AA10" s="35"/>
      <c r="AB10" s="35"/>
      <c r="AC10" s="35"/>
      <c r="AD10" s="35"/>
      <c r="AE10" s="35"/>
    </row>
    <row r="11" spans="1:56" s="2" customFormat="1" ht="16.5" customHeight="1">
      <c r="A11" s="35"/>
      <c r="B11" s="40"/>
      <c r="C11" s="35"/>
      <c r="D11" s="35"/>
      <c r="E11" s="343" t="s">
        <v>2049</v>
      </c>
      <c r="F11" s="342"/>
      <c r="G11" s="342"/>
      <c r="H11" s="342"/>
      <c r="I11" s="35"/>
      <c r="J11" s="35"/>
      <c r="K11" s="35"/>
      <c r="L11" s="52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pans="1:56" s="2" customFormat="1">
      <c r="A12" s="35"/>
      <c r="B12" s="40"/>
      <c r="C12" s="35"/>
      <c r="D12" s="35"/>
      <c r="E12" s="35"/>
      <c r="F12" s="35"/>
      <c r="G12" s="35"/>
      <c r="H12" s="35"/>
      <c r="I12" s="35"/>
      <c r="J12" s="35"/>
      <c r="K12" s="35"/>
      <c r="L12" s="52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pans="1:56" s="2" customFormat="1" ht="12" customHeight="1">
      <c r="A13" s="35"/>
      <c r="B13" s="40"/>
      <c r="C13" s="35"/>
      <c r="D13" s="121" t="s">
        <v>18</v>
      </c>
      <c r="E13" s="35"/>
      <c r="F13" s="111" t="s">
        <v>1</v>
      </c>
      <c r="G13" s="35"/>
      <c r="H13" s="35"/>
      <c r="I13" s="121" t="s">
        <v>19</v>
      </c>
      <c r="J13" s="111" t="s">
        <v>1</v>
      </c>
      <c r="K13" s="35"/>
      <c r="L13" s="52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pans="1:56" s="2" customFormat="1" ht="12" customHeight="1">
      <c r="A14" s="35"/>
      <c r="B14" s="40"/>
      <c r="C14" s="35"/>
      <c r="D14" s="121" t="s">
        <v>20</v>
      </c>
      <c r="E14" s="35"/>
      <c r="F14" s="111" t="s">
        <v>21</v>
      </c>
      <c r="G14" s="35"/>
      <c r="H14" s="35"/>
      <c r="I14" s="121" t="s">
        <v>22</v>
      </c>
      <c r="J14" s="122" t="str">
        <f>'Rekapitulace stavby'!AN8</f>
        <v>2. 12. 2022</v>
      </c>
      <c r="K14" s="35"/>
      <c r="L14" s="52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pans="1:56" s="2" customFormat="1" ht="10.9" customHeight="1">
      <c r="A15" s="35"/>
      <c r="B15" s="40"/>
      <c r="C15" s="35"/>
      <c r="D15" s="35"/>
      <c r="E15" s="35"/>
      <c r="F15" s="35"/>
      <c r="G15" s="35"/>
      <c r="H15" s="35"/>
      <c r="I15" s="35"/>
      <c r="J15" s="35"/>
      <c r="K15" s="35"/>
      <c r="L15" s="52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pans="1:56" s="2" customFormat="1" ht="12" customHeight="1">
      <c r="A16" s="35"/>
      <c r="B16" s="40"/>
      <c r="C16" s="35"/>
      <c r="D16" s="121" t="s">
        <v>24</v>
      </c>
      <c r="E16" s="35"/>
      <c r="F16" s="35"/>
      <c r="G16" s="35"/>
      <c r="H16" s="35"/>
      <c r="I16" s="121" t="s">
        <v>25</v>
      </c>
      <c r="J16" s="111" t="s">
        <v>26</v>
      </c>
      <c r="K16" s="35"/>
      <c r="L16" s="52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pans="1:31" s="2" customFormat="1" ht="18" customHeight="1">
      <c r="A17" s="35"/>
      <c r="B17" s="40"/>
      <c r="C17" s="35"/>
      <c r="D17" s="35"/>
      <c r="E17" s="111" t="s">
        <v>27</v>
      </c>
      <c r="F17" s="35"/>
      <c r="G17" s="35"/>
      <c r="H17" s="35"/>
      <c r="I17" s="121" t="s">
        <v>28</v>
      </c>
      <c r="J17" s="111" t="s">
        <v>29</v>
      </c>
      <c r="K17" s="35"/>
      <c r="L17" s="52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pans="1:31" s="2" customFormat="1" ht="6.95" customHeight="1">
      <c r="A18" s="35"/>
      <c r="B18" s="40"/>
      <c r="C18" s="35"/>
      <c r="D18" s="35"/>
      <c r="E18" s="35"/>
      <c r="F18" s="35"/>
      <c r="G18" s="35"/>
      <c r="H18" s="35"/>
      <c r="I18" s="35"/>
      <c r="J18" s="35"/>
      <c r="K18" s="35"/>
      <c r="L18" s="52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pans="1:31" s="2" customFormat="1" ht="12" customHeight="1">
      <c r="A19" s="35"/>
      <c r="B19" s="40"/>
      <c r="C19" s="35"/>
      <c r="D19" s="121" t="s">
        <v>30</v>
      </c>
      <c r="E19" s="35"/>
      <c r="F19" s="35"/>
      <c r="G19" s="35"/>
      <c r="H19" s="35"/>
      <c r="I19" s="121" t="s">
        <v>25</v>
      </c>
      <c r="J19" s="31" t="str">
        <f>'Rekapitulace stavby'!AN13</f>
        <v>Vyplň údaj</v>
      </c>
      <c r="K19" s="35"/>
      <c r="L19" s="52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pans="1:31" s="2" customFormat="1" ht="18" customHeight="1">
      <c r="A20" s="35"/>
      <c r="B20" s="40"/>
      <c r="C20" s="35"/>
      <c r="D20" s="35"/>
      <c r="E20" s="344" t="str">
        <f>'Rekapitulace stavby'!E14</f>
        <v>Vyplň údaj</v>
      </c>
      <c r="F20" s="345"/>
      <c r="G20" s="345"/>
      <c r="H20" s="345"/>
      <c r="I20" s="121" t="s">
        <v>28</v>
      </c>
      <c r="J20" s="31" t="str">
        <f>'Rekapitulace stavby'!AN14</f>
        <v>Vyplň údaj</v>
      </c>
      <c r="K20" s="35"/>
      <c r="L20" s="52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pans="1:31" s="2" customFormat="1" ht="6.95" customHeight="1">
      <c r="A21" s="35"/>
      <c r="B21" s="40"/>
      <c r="C21" s="35"/>
      <c r="D21" s="35"/>
      <c r="E21" s="35"/>
      <c r="F21" s="35"/>
      <c r="G21" s="35"/>
      <c r="H21" s="35"/>
      <c r="I21" s="35"/>
      <c r="J21" s="35"/>
      <c r="K21" s="35"/>
      <c r="L21" s="52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pans="1:31" s="2" customFormat="1" ht="12" customHeight="1">
      <c r="A22" s="35"/>
      <c r="B22" s="40"/>
      <c r="C22" s="35"/>
      <c r="D22" s="121" t="s">
        <v>32</v>
      </c>
      <c r="E22" s="35"/>
      <c r="F22" s="35"/>
      <c r="G22" s="35"/>
      <c r="H22" s="35"/>
      <c r="I22" s="121" t="s">
        <v>25</v>
      </c>
      <c r="J22" s="111" t="s">
        <v>33</v>
      </c>
      <c r="K22" s="35"/>
      <c r="L22" s="52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pans="1:31" s="2" customFormat="1" ht="18" customHeight="1">
      <c r="A23" s="35"/>
      <c r="B23" s="40"/>
      <c r="C23" s="35"/>
      <c r="D23" s="35"/>
      <c r="E23" s="111" t="s">
        <v>34</v>
      </c>
      <c r="F23" s="35"/>
      <c r="G23" s="35"/>
      <c r="H23" s="35"/>
      <c r="I23" s="121" t="s">
        <v>28</v>
      </c>
      <c r="J23" s="111" t="s">
        <v>35</v>
      </c>
      <c r="K23" s="35"/>
      <c r="L23" s="52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pans="1:31" s="2" customFormat="1" ht="6.95" customHeight="1">
      <c r="A24" s="35"/>
      <c r="B24" s="40"/>
      <c r="C24" s="35"/>
      <c r="D24" s="35"/>
      <c r="E24" s="35"/>
      <c r="F24" s="35"/>
      <c r="G24" s="35"/>
      <c r="H24" s="35"/>
      <c r="I24" s="35"/>
      <c r="J24" s="35"/>
      <c r="K24" s="35"/>
      <c r="L24" s="52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pans="1:31" s="2" customFormat="1" ht="12" customHeight="1">
      <c r="A25" s="35"/>
      <c r="B25" s="40"/>
      <c r="C25" s="35"/>
      <c r="D25" s="121" t="s">
        <v>37</v>
      </c>
      <c r="E25" s="35"/>
      <c r="F25" s="35"/>
      <c r="G25" s="35"/>
      <c r="H25" s="35"/>
      <c r="I25" s="121" t="s">
        <v>25</v>
      </c>
      <c r="J25" s="111" t="str">
        <f>IF('Rekapitulace stavby'!AN19="","",'Rekapitulace stavby'!AN19)</f>
        <v/>
      </c>
      <c r="K25" s="35"/>
      <c r="L25" s="52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pans="1:31" s="2" customFormat="1" ht="18" customHeight="1">
      <c r="A26" s="35"/>
      <c r="B26" s="40"/>
      <c r="C26" s="35"/>
      <c r="D26" s="35"/>
      <c r="E26" s="111" t="str">
        <f>IF('Rekapitulace stavby'!E20="","",'Rekapitulace stavby'!E20)</f>
        <v xml:space="preserve"> </v>
      </c>
      <c r="F26" s="35"/>
      <c r="G26" s="35"/>
      <c r="H26" s="35"/>
      <c r="I26" s="121" t="s">
        <v>28</v>
      </c>
      <c r="J26" s="111" t="str">
        <f>IF('Rekapitulace stavby'!AN20="","",'Rekapitulace stavby'!AN20)</f>
        <v/>
      </c>
      <c r="K26" s="35"/>
      <c r="L26" s="52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pans="1:31" s="2" customFormat="1" ht="6.95" customHeight="1">
      <c r="A27" s="35"/>
      <c r="B27" s="40"/>
      <c r="C27" s="35"/>
      <c r="D27" s="35"/>
      <c r="E27" s="35"/>
      <c r="F27" s="35"/>
      <c r="G27" s="35"/>
      <c r="H27" s="35"/>
      <c r="I27" s="35"/>
      <c r="J27" s="35"/>
      <c r="K27" s="35"/>
      <c r="L27" s="52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</row>
    <row r="28" spans="1:31" s="2" customFormat="1" ht="12" customHeight="1">
      <c r="A28" s="35"/>
      <c r="B28" s="40"/>
      <c r="C28" s="35"/>
      <c r="D28" s="121" t="s">
        <v>39</v>
      </c>
      <c r="E28" s="35"/>
      <c r="F28" s="35"/>
      <c r="G28" s="35"/>
      <c r="H28" s="35"/>
      <c r="I28" s="35"/>
      <c r="J28" s="35"/>
      <c r="K28" s="35"/>
      <c r="L28" s="52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pans="1:31" s="8" customFormat="1" ht="95.25" customHeight="1">
      <c r="A29" s="123"/>
      <c r="B29" s="124"/>
      <c r="C29" s="123"/>
      <c r="D29" s="123"/>
      <c r="E29" s="346" t="s">
        <v>325</v>
      </c>
      <c r="F29" s="346"/>
      <c r="G29" s="346"/>
      <c r="H29" s="346"/>
      <c r="I29" s="123"/>
      <c r="J29" s="123"/>
      <c r="K29" s="123"/>
      <c r="L29" s="125"/>
      <c r="S29" s="123"/>
      <c r="T29" s="123"/>
      <c r="U29" s="123"/>
      <c r="V29" s="123"/>
      <c r="W29" s="123"/>
      <c r="X29" s="123"/>
      <c r="Y29" s="123"/>
      <c r="Z29" s="123"/>
      <c r="AA29" s="123"/>
      <c r="AB29" s="123"/>
      <c r="AC29" s="123"/>
      <c r="AD29" s="123"/>
      <c r="AE29" s="123"/>
    </row>
    <row r="30" spans="1:31" s="2" customFormat="1" ht="6.95" customHeight="1">
      <c r="A30" s="35"/>
      <c r="B30" s="40"/>
      <c r="C30" s="35"/>
      <c r="D30" s="35"/>
      <c r="E30" s="35"/>
      <c r="F30" s="35"/>
      <c r="G30" s="35"/>
      <c r="H30" s="35"/>
      <c r="I30" s="35"/>
      <c r="J30" s="35"/>
      <c r="K30" s="35"/>
      <c r="L30" s="52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pans="1:31" s="2" customFormat="1" ht="6.95" customHeight="1">
      <c r="A31" s="35"/>
      <c r="B31" s="40"/>
      <c r="C31" s="35"/>
      <c r="D31" s="126"/>
      <c r="E31" s="126"/>
      <c r="F31" s="126"/>
      <c r="G31" s="126"/>
      <c r="H31" s="126"/>
      <c r="I31" s="126"/>
      <c r="J31" s="126"/>
      <c r="K31" s="126"/>
      <c r="L31" s="52"/>
      <c r="S31" s="35"/>
      <c r="T31" s="35"/>
      <c r="U31" s="35"/>
      <c r="V31" s="35"/>
      <c r="W31" s="35"/>
      <c r="X31" s="35"/>
      <c r="Y31" s="35"/>
      <c r="Z31" s="35"/>
      <c r="AA31" s="35"/>
      <c r="AB31" s="35"/>
      <c r="AC31" s="35"/>
      <c r="AD31" s="35"/>
      <c r="AE31" s="35"/>
    </row>
    <row r="32" spans="1:31" s="2" customFormat="1" ht="25.35" customHeight="1">
      <c r="A32" s="35"/>
      <c r="B32" s="40"/>
      <c r="C32" s="35"/>
      <c r="D32" s="127" t="s">
        <v>41</v>
      </c>
      <c r="E32" s="35"/>
      <c r="F32" s="35"/>
      <c r="G32" s="35"/>
      <c r="H32" s="35"/>
      <c r="I32" s="35"/>
      <c r="J32" s="128">
        <f>ROUND(J139, 2)</f>
        <v>0</v>
      </c>
      <c r="K32" s="35"/>
      <c r="L32" s="52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pans="1:31" s="2" customFormat="1" ht="6.95" customHeight="1">
      <c r="A33" s="35"/>
      <c r="B33" s="40"/>
      <c r="C33" s="35"/>
      <c r="D33" s="126"/>
      <c r="E33" s="126"/>
      <c r="F33" s="126"/>
      <c r="G33" s="126"/>
      <c r="H33" s="126"/>
      <c r="I33" s="126"/>
      <c r="J33" s="126"/>
      <c r="K33" s="126"/>
      <c r="L33" s="52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pans="1:31" s="2" customFormat="1" ht="14.45" customHeight="1">
      <c r="A34" s="35"/>
      <c r="B34" s="40"/>
      <c r="C34" s="35"/>
      <c r="D34" s="35"/>
      <c r="E34" s="35"/>
      <c r="F34" s="129" t="s">
        <v>43</v>
      </c>
      <c r="G34" s="35"/>
      <c r="H34" s="35"/>
      <c r="I34" s="129" t="s">
        <v>42</v>
      </c>
      <c r="J34" s="129" t="s">
        <v>44</v>
      </c>
      <c r="K34" s="35"/>
      <c r="L34" s="52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pans="1:31" s="2" customFormat="1" ht="14.45" customHeight="1">
      <c r="A35" s="35"/>
      <c r="B35" s="40"/>
      <c r="C35" s="35"/>
      <c r="D35" s="130" t="s">
        <v>45</v>
      </c>
      <c r="E35" s="121" t="s">
        <v>46</v>
      </c>
      <c r="F35" s="131">
        <f>ROUND((ROUND((SUM(BE139:BE575)),  2) + SUM(BE577:BE581)), 2)</f>
        <v>0</v>
      </c>
      <c r="G35" s="35"/>
      <c r="H35" s="35"/>
      <c r="I35" s="132">
        <v>0.21</v>
      </c>
      <c r="J35" s="131">
        <f>ROUND((ROUND(((SUM(BE139:BE575))*I35),  2) + (SUM(BE577:BE581)*I35)), 2)</f>
        <v>0</v>
      </c>
      <c r="K35" s="35"/>
      <c r="L35" s="52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pans="1:31" s="2" customFormat="1" ht="14.45" customHeight="1">
      <c r="A36" s="35"/>
      <c r="B36" s="40"/>
      <c r="C36" s="35"/>
      <c r="D36" s="35"/>
      <c r="E36" s="121" t="s">
        <v>47</v>
      </c>
      <c r="F36" s="131">
        <f>ROUND((ROUND((SUM(BF139:BF575)),  2) + SUM(BF577:BF581)), 2)</f>
        <v>0</v>
      </c>
      <c r="G36" s="35"/>
      <c r="H36" s="35"/>
      <c r="I36" s="132">
        <v>0.15</v>
      </c>
      <c r="J36" s="131">
        <f>ROUND((ROUND(((SUM(BF139:BF575))*I36),  2) + (SUM(BF577:BF581)*I36)), 2)</f>
        <v>0</v>
      </c>
      <c r="K36" s="35"/>
      <c r="L36" s="52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spans="1:31" s="2" customFormat="1" ht="14.45" hidden="1" customHeight="1">
      <c r="A37" s="35"/>
      <c r="B37" s="40"/>
      <c r="C37" s="35"/>
      <c r="D37" s="35"/>
      <c r="E37" s="121" t="s">
        <v>48</v>
      </c>
      <c r="F37" s="131">
        <f>ROUND((ROUND((SUM(BG139:BG575)),  2) + SUM(BG577:BG581)), 2)</f>
        <v>0</v>
      </c>
      <c r="G37" s="35"/>
      <c r="H37" s="35"/>
      <c r="I37" s="132">
        <v>0.21</v>
      </c>
      <c r="J37" s="131">
        <f>0</f>
        <v>0</v>
      </c>
      <c r="K37" s="35"/>
      <c r="L37" s="52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pans="1:31" s="2" customFormat="1" ht="14.45" hidden="1" customHeight="1">
      <c r="A38" s="35"/>
      <c r="B38" s="40"/>
      <c r="C38" s="35"/>
      <c r="D38" s="35"/>
      <c r="E38" s="121" t="s">
        <v>49</v>
      </c>
      <c r="F38" s="131">
        <f>ROUND((ROUND((SUM(BH139:BH575)),  2) + SUM(BH577:BH581)), 2)</f>
        <v>0</v>
      </c>
      <c r="G38" s="35"/>
      <c r="H38" s="35"/>
      <c r="I38" s="132">
        <v>0.15</v>
      </c>
      <c r="J38" s="131">
        <f>0</f>
        <v>0</v>
      </c>
      <c r="K38" s="35"/>
      <c r="L38" s="52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spans="1:31" s="2" customFormat="1" ht="14.45" hidden="1" customHeight="1">
      <c r="A39" s="35"/>
      <c r="B39" s="40"/>
      <c r="C39" s="35"/>
      <c r="D39" s="35"/>
      <c r="E39" s="121" t="s">
        <v>50</v>
      </c>
      <c r="F39" s="131">
        <f>ROUND((ROUND((SUM(BI139:BI575)),  2) + SUM(BI577:BI581)), 2)</f>
        <v>0</v>
      </c>
      <c r="G39" s="35"/>
      <c r="H39" s="35"/>
      <c r="I39" s="132">
        <v>0</v>
      </c>
      <c r="J39" s="131">
        <f>0</f>
        <v>0</v>
      </c>
      <c r="K39" s="35"/>
      <c r="L39" s="52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spans="1:31" s="2" customFormat="1" ht="6.95" customHeight="1">
      <c r="A40" s="35"/>
      <c r="B40" s="40"/>
      <c r="C40" s="35"/>
      <c r="D40" s="35"/>
      <c r="E40" s="35"/>
      <c r="F40" s="35"/>
      <c r="G40" s="35"/>
      <c r="H40" s="35"/>
      <c r="I40" s="35"/>
      <c r="J40" s="35"/>
      <c r="K40" s="35"/>
      <c r="L40" s="52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spans="1:31" s="2" customFormat="1" ht="25.35" customHeight="1">
      <c r="A41" s="35"/>
      <c r="B41" s="40"/>
      <c r="C41" s="133"/>
      <c r="D41" s="134" t="s">
        <v>51</v>
      </c>
      <c r="E41" s="135"/>
      <c r="F41" s="135"/>
      <c r="G41" s="136" t="s">
        <v>52</v>
      </c>
      <c r="H41" s="137" t="s">
        <v>53</v>
      </c>
      <c r="I41" s="135"/>
      <c r="J41" s="138">
        <f>SUM(J32:J39)</f>
        <v>0</v>
      </c>
      <c r="K41" s="139"/>
      <c r="L41" s="52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</row>
    <row r="42" spans="1:31" s="2" customFormat="1" ht="14.45" customHeight="1">
      <c r="A42" s="35"/>
      <c r="B42" s="40"/>
      <c r="C42" s="35"/>
      <c r="D42" s="35"/>
      <c r="E42" s="35"/>
      <c r="F42" s="35"/>
      <c r="G42" s="35"/>
      <c r="H42" s="35"/>
      <c r="I42" s="35"/>
      <c r="J42" s="35"/>
      <c r="K42" s="35"/>
      <c r="L42" s="52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</row>
    <row r="43" spans="1:31" s="1" customFormat="1" ht="14.45" customHeight="1">
      <c r="B43" s="21"/>
      <c r="L43" s="21"/>
    </row>
    <row r="44" spans="1:31" s="1" customFormat="1" ht="14.45" customHeight="1">
      <c r="B44" s="21"/>
      <c r="L44" s="21"/>
    </row>
    <row r="45" spans="1:31" s="1" customFormat="1" ht="14.45" customHeight="1">
      <c r="B45" s="21"/>
      <c r="L45" s="21"/>
    </row>
    <row r="46" spans="1:31" s="1" customFormat="1" ht="14.45" customHeight="1">
      <c r="B46" s="21"/>
      <c r="L46" s="21"/>
    </row>
    <row r="47" spans="1:31" s="1" customFormat="1" ht="14.45" customHeight="1">
      <c r="B47" s="21"/>
      <c r="L47" s="21"/>
    </row>
    <row r="48" spans="1:31" s="1" customFormat="1" ht="14.45" customHeight="1">
      <c r="B48" s="21"/>
      <c r="L48" s="21"/>
    </row>
    <row r="49" spans="1:31" s="1" customFormat="1" ht="14.45" customHeight="1">
      <c r="B49" s="21"/>
      <c r="L49" s="21"/>
    </row>
    <row r="50" spans="1:31" s="2" customFormat="1" ht="14.45" customHeight="1">
      <c r="B50" s="52"/>
      <c r="D50" s="140" t="s">
        <v>54</v>
      </c>
      <c r="E50" s="141"/>
      <c r="F50" s="141"/>
      <c r="G50" s="140" t="s">
        <v>55</v>
      </c>
      <c r="H50" s="141"/>
      <c r="I50" s="141"/>
      <c r="J50" s="141"/>
      <c r="K50" s="141"/>
      <c r="L50" s="52"/>
    </row>
    <row r="51" spans="1:31">
      <c r="B51" s="21"/>
      <c r="L51" s="21"/>
    </row>
    <row r="52" spans="1:31">
      <c r="B52" s="21"/>
      <c r="L52" s="21"/>
    </row>
    <row r="53" spans="1:31">
      <c r="B53" s="21"/>
      <c r="L53" s="21"/>
    </row>
    <row r="54" spans="1:31">
      <c r="B54" s="21"/>
      <c r="L54" s="21"/>
    </row>
    <row r="55" spans="1:31">
      <c r="B55" s="21"/>
      <c r="L55" s="21"/>
    </row>
    <row r="56" spans="1:31">
      <c r="B56" s="21"/>
      <c r="L56" s="21"/>
    </row>
    <row r="57" spans="1:31">
      <c r="B57" s="21"/>
      <c r="L57" s="21"/>
    </row>
    <row r="58" spans="1:31">
      <c r="B58" s="21"/>
      <c r="L58" s="21"/>
    </row>
    <row r="59" spans="1:31">
      <c r="B59" s="21"/>
      <c r="L59" s="21"/>
    </row>
    <row r="60" spans="1:31">
      <c r="B60" s="21"/>
      <c r="L60" s="21"/>
    </row>
    <row r="61" spans="1:31" s="2" customFormat="1" ht="12.75">
      <c r="A61" s="35"/>
      <c r="B61" s="40"/>
      <c r="C61" s="35"/>
      <c r="D61" s="142" t="s">
        <v>56</v>
      </c>
      <c r="E61" s="143"/>
      <c r="F61" s="144" t="s">
        <v>57</v>
      </c>
      <c r="G61" s="142" t="s">
        <v>56</v>
      </c>
      <c r="H61" s="143"/>
      <c r="I61" s="143"/>
      <c r="J61" s="145" t="s">
        <v>57</v>
      </c>
      <c r="K61" s="143"/>
      <c r="L61" s="52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 spans="1:31">
      <c r="B62" s="21"/>
      <c r="L62" s="21"/>
    </row>
    <row r="63" spans="1:31">
      <c r="B63" s="21"/>
      <c r="L63" s="21"/>
    </row>
    <row r="64" spans="1:31">
      <c r="B64" s="21"/>
      <c r="L64" s="21"/>
    </row>
    <row r="65" spans="1:31" s="2" customFormat="1" ht="12.75">
      <c r="A65" s="35"/>
      <c r="B65" s="40"/>
      <c r="C65" s="35"/>
      <c r="D65" s="140" t="s">
        <v>58</v>
      </c>
      <c r="E65" s="146"/>
      <c r="F65" s="146"/>
      <c r="G65" s="140" t="s">
        <v>59</v>
      </c>
      <c r="H65" s="146"/>
      <c r="I65" s="146"/>
      <c r="J65" s="146"/>
      <c r="K65" s="146"/>
      <c r="L65" s="52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 spans="1:31">
      <c r="B66" s="21"/>
      <c r="L66" s="21"/>
    </row>
    <row r="67" spans="1:31">
      <c r="B67" s="21"/>
      <c r="L67" s="21"/>
    </row>
    <row r="68" spans="1:31">
      <c r="B68" s="21"/>
      <c r="L68" s="21"/>
    </row>
    <row r="69" spans="1:31">
      <c r="B69" s="21"/>
      <c r="L69" s="21"/>
    </row>
    <row r="70" spans="1:31">
      <c r="B70" s="21"/>
      <c r="L70" s="21"/>
    </row>
    <row r="71" spans="1:31">
      <c r="B71" s="21"/>
      <c r="L71" s="21"/>
    </row>
    <row r="72" spans="1:31">
      <c r="B72" s="21"/>
      <c r="L72" s="21"/>
    </row>
    <row r="73" spans="1:31">
      <c r="B73" s="21"/>
      <c r="L73" s="21"/>
    </row>
    <row r="74" spans="1:31">
      <c r="B74" s="21"/>
      <c r="L74" s="21"/>
    </row>
    <row r="75" spans="1:31">
      <c r="B75" s="21"/>
      <c r="L75" s="21"/>
    </row>
    <row r="76" spans="1:31" s="2" customFormat="1" ht="12.75">
      <c r="A76" s="35"/>
      <c r="B76" s="40"/>
      <c r="C76" s="35"/>
      <c r="D76" s="142" t="s">
        <v>56</v>
      </c>
      <c r="E76" s="143"/>
      <c r="F76" s="144" t="s">
        <v>57</v>
      </c>
      <c r="G76" s="142" t="s">
        <v>56</v>
      </c>
      <c r="H76" s="143"/>
      <c r="I76" s="143"/>
      <c r="J76" s="145" t="s">
        <v>57</v>
      </c>
      <c r="K76" s="143"/>
      <c r="L76" s="52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pans="1:31" s="2" customFormat="1" ht="14.45" customHeight="1">
      <c r="A77" s="35"/>
      <c r="B77" s="147"/>
      <c r="C77" s="148"/>
      <c r="D77" s="148"/>
      <c r="E77" s="148"/>
      <c r="F77" s="148"/>
      <c r="G77" s="148"/>
      <c r="H77" s="148"/>
      <c r="I77" s="148"/>
      <c r="J77" s="148"/>
      <c r="K77" s="148"/>
      <c r="L77" s="52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81" spans="1:31" s="2" customFormat="1" ht="6.95" customHeight="1">
      <c r="A81" s="35"/>
      <c r="B81" s="149"/>
      <c r="C81" s="150"/>
      <c r="D81" s="150"/>
      <c r="E81" s="150"/>
      <c r="F81" s="150"/>
      <c r="G81" s="150"/>
      <c r="H81" s="150"/>
      <c r="I81" s="150"/>
      <c r="J81" s="150"/>
      <c r="K81" s="150"/>
      <c r="L81" s="52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pans="1:31" s="2" customFormat="1" ht="24.95" customHeight="1">
      <c r="A82" s="35"/>
      <c r="B82" s="36"/>
      <c r="C82" s="24" t="s">
        <v>326</v>
      </c>
      <c r="D82" s="37"/>
      <c r="E82" s="37"/>
      <c r="F82" s="37"/>
      <c r="G82" s="37"/>
      <c r="H82" s="37"/>
      <c r="I82" s="37"/>
      <c r="J82" s="37"/>
      <c r="K82" s="37"/>
      <c r="L82" s="52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pans="1:31" s="2" customFormat="1" ht="6.95" customHeight="1">
      <c r="A83" s="35"/>
      <c r="B83" s="36"/>
      <c r="C83" s="37"/>
      <c r="D83" s="37"/>
      <c r="E83" s="37"/>
      <c r="F83" s="37"/>
      <c r="G83" s="37"/>
      <c r="H83" s="37"/>
      <c r="I83" s="37"/>
      <c r="J83" s="37"/>
      <c r="K83" s="37"/>
      <c r="L83" s="52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pans="1:31" s="2" customFormat="1" ht="12" customHeight="1">
      <c r="A84" s="35"/>
      <c r="B84" s="36"/>
      <c r="C84" s="30" t="s">
        <v>16</v>
      </c>
      <c r="D84" s="37"/>
      <c r="E84" s="37"/>
      <c r="F84" s="37"/>
      <c r="G84" s="37"/>
      <c r="H84" s="37"/>
      <c r="I84" s="37"/>
      <c r="J84" s="37"/>
      <c r="K84" s="37"/>
      <c r="L84" s="52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pans="1:31" s="2" customFormat="1" ht="26.25" customHeight="1">
      <c r="A85" s="35"/>
      <c r="B85" s="36"/>
      <c r="C85" s="37"/>
      <c r="D85" s="37"/>
      <c r="E85" s="338" t="str">
        <f>E7</f>
        <v>Nová vstupní a vjezdová zóna v západní části výstaviště včetně nového odpadového hospodářství</v>
      </c>
      <c r="F85" s="339"/>
      <c r="G85" s="339"/>
      <c r="H85" s="339"/>
      <c r="I85" s="37"/>
      <c r="J85" s="37"/>
      <c r="K85" s="37"/>
      <c r="L85" s="52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pans="1:31" s="1" customFormat="1" ht="12" customHeight="1">
      <c r="B86" s="22"/>
      <c r="C86" s="30" t="s">
        <v>311</v>
      </c>
      <c r="D86" s="23"/>
      <c r="E86" s="23"/>
      <c r="F86" s="23"/>
      <c r="G86" s="23"/>
      <c r="H86" s="23"/>
      <c r="I86" s="23"/>
      <c r="J86" s="23"/>
      <c r="K86" s="23"/>
      <c r="L86" s="21"/>
    </row>
    <row r="87" spans="1:31" s="2" customFormat="1" ht="16.5" customHeight="1">
      <c r="A87" s="35"/>
      <c r="B87" s="36"/>
      <c r="C87" s="37"/>
      <c r="D87" s="37"/>
      <c r="E87" s="338" t="s">
        <v>2048</v>
      </c>
      <c r="F87" s="337"/>
      <c r="G87" s="337"/>
      <c r="H87" s="337"/>
      <c r="I87" s="37"/>
      <c r="J87" s="37"/>
      <c r="K87" s="37"/>
      <c r="L87" s="52"/>
      <c r="S87" s="35"/>
      <c r="T87" s="35"/>
      <c r="U87" s="35"/>
      <c r="V87" s="35"/>
      <c r="W87" s="35"/>
      <c r="X87" s="35"/>
      <c r="Y87" s="35"/>
      <c r="Z87" s="35"/>
      <c r="AA87" s="35"/>
      <c r="AB87" s="35"/>
      <c r="AC87" s="35"/>
      <c r="AD87" s="35"/>
      <c r="AE87" s="35"/>
    </row>
    <row r="88" spans="1:31" s="2" customFormat="1" ht="12" customHeight="1">
      <c r="A88" s="35"/>
      <c r="B88" s="36"/>
      <c r="C88" s="30" t="s">
        <v>319</v>
      </c>
      <c r="D88" s="37"/>
      <c r="E88" s="37"/>
      <c r="F88" s="37"/>
      <c r="G88" s="37"/>
      <c r="H88" s="37"/>
      <c r="I88" s="37"/>
      <c r="J88" s="37"/>
      <c r="K88" s="37"/>
      <c r="L88" s="52"/>
      <c r="S88" s="35"/>
      <c r="T88" s="35"/>
      <c r="U88" s="35"/>
      <c r="V88" s="35"/>
      <c r="W88" s="35"/>
      <c r="X88" s="35"/>
      <c r="Y88" s="35"/>
      <c r="Z88" s="35"/>
      <c r="AA88" s="35"/>
      <c r="AB88" s="35"/>
      <c r="AC88" s="35"/>
      <c r="AD88" s="35"/>
      <c r="AE88" s="35"/>
    </row>
    <row r="89" spans="1:31" s="2" customFormat="1" ht="16.5" customHeight="1">
      <c r="A89" s="35"/>
      <c r="B89" s="36"/>
      <c r="C89" s="37"/>
      <c r="D89" s="37"/>
      <c r="E89" s="327" t="str">
        <f>E11</f>
        <v>D 103.01 - Stavební řešení</v>
      </c>
      <c r="F89" s="337"/>
      <c r="G89" s="337"/>
      <c r="H89" s="337"/>
      <c r="I89" s="37"/>
      <c r="J89" s="37"/>
      <c r="K89" s="37"/>
      <c r="L89" s="52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pans="1:31" s="2" customFormat="1" ht="6.95" customHeight="1">
      <c r="A90" s="35"/>
      <c r="B90" s="36"/>
      <c r="C90" s="37"/>
      <c r="D90" s="37"/>
      <c r="E90" s="37"/>
      <c r="F90" s="37"/>
      <c r="G90" s="37"/>
      <c r="H90" s="37"/>
      <c r="I90" s="37"/>
      <c r="J90" s="37"/>
      <c r="K90" s="37"/>
      <c r="L90" s="52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pans="1:31" s="2" customFormat="1" ht="12" customHeight="1">
      <c r="A91" s="35"/>
      <c r="B91" s="36"/>
      <c r="C91" s="30" t="s">
        <v>20</v>
      </c>
      <c r="D91" s="37"/>
      <c r="E91" s="37"/>
      <c r="F91" s="28" t="str">
        <f>F14</f>
        <v>Brno, Pisárky, Výstaviště, k. ú. Brno – Bohunice</v>
      </c>
      <c r="G91" s="37"/>
      <c r="H91" s="37"/>
      <c r="I91" s="30" t="s">
        <v>22</v>
      </c>
      <c r="J91" s="67" t="str">
        <f>IF(J14="","",J14)</f>
        <v>2. 12. 2022</v>
      </c>
      <c r="K91" s="37"/>
      <c r="L91" s="52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pans="1:31" s="2" customFormat="1" ht="6.95" customHeight="1">
      <c r="A92" s="35"/>
      <c r="B92" s="36"/>
      <c r="C92" s="37"/>
      <c r="D92" s="37"/>
      <c r="E92" s="37"/>
      <c r="F92" s="37"/>
      <c r="G92" s="37"/>
      <c r="H92" s="37"/>
      <c r="I92" s="37"/>
      <c r="J92" s="37"/>
      <c r="K92" s="37"/>
      <c r="L92" s="52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pans="1:31" s="2" customFormat="1" ht="15.2" customHeight="1">
      <c r="A93" s="35"/>
      <c r="B93" s="36"/>
      <c r="C93" s="30" t="s">
        <v>24</v>
      </c>
      <c r="D93" s="37"/>
      <c r="E93" s="37"/>
      <c r="F93" s="28" t="str">
        <f>E17</f>
        <v>Veletrhy Brno a.s.</v>
      </c>
      <c r="G93" s="37"/>
      <c r="H93" s="37"/>
      <c r="I93" s="30" t="s">
        <v>32</v>
      </c>
      <c r="J93" s="33" t="str">
        <f>E23</f>
        <v>AiD team a.s.</v>
      </c>
      <c r="K93" s="37"/>
      <c r="L93" s="52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pans="1:31" s="2" customFormat="1" ht="15.2" customHeight="1">
      <c r="A94" s="35"/>
      <c r="B94" s="36"/>
      <c r="C94" s="30" t="s">
        <v>30</v>
      </c>
      <c r="D94" s="37"/>
      <c r="E94" s="37"/>
      <c r="F94" s="28" t="str">
        <f>IF(E20="","",E20)</f>
        <v>Vyplň údaj</v>
      </c>
      <c r="G94" s="37"/>
      <c r="H94" s="37"/>
      <c r="I94" s="30" t="s">
        <v>37</v>
      </c>
      <c r="J94" s="33" t="str">
        <f>E26</f>
        <v xml:space="preserve"> </v>
      </c>
      <c r="K94" s="37"/>
      <c r="L94" s="52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pans="1:31" s="2" customFormat="1" ht="10.35" customHeight="1">
      <c r="A95" s="35"/>
      <c r="B95" s="36"/>
      <c r="C95" s="37"/>
      <c r="D95" s="37"/>
      <c r="E95" s="37"/>
      <c r="F95" s="37"/>
      <c r="G95" s="37"/>
      <c r="H95" s="37"/>
      <c r="I95" s="37"/>
      <c r="J95" s="37"/>
      <c r="K95" s="37"/>
      <c r="L95" s="52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pans="1:31" s="2" customFormat="1" ht="29.25" customHeight="1">
      <c r="A96" s="35"/>
      <c r="B96" s="36"/>
      <c r="C96" s="151" t="s">
        <v>327</v>
      </c>
      <c r="D96" s="152"/>
      <c r="E96" s="152"/>
      <c r="F96" s="152"/>
      <c r="G96" s="152"/>
      <c r="H96" s="152"/>
      <c r="I96" s="152"/>
      <c r="J96" s="153" t="s">
        <v>328</v>
      </c>
      <c r="K96" s="152"/>
      <c r="L96" s="52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</row>
    <row r="97" spans="1:47" s="2" customFormat="1" ht="10.35" customHeight="1">
      <c r="A97" s="35"/>
      <c r="B97" s="36"/>
      <c r="C97" s="37"/>
      <c r="D97" s="37"/>
      <c r="E97" s="37"/>
      <c r="F97" s="37"/>
      <c r="G97" s="37"/>
      <c r="H97" s="37"/>
      <c r="I97" s="37"/>
      <c r="J97" s="37"/>
      <c r="K97" s="37"/>
      <c r="L97" s="52"/>
      <c r="S97" s="35"/>
      <c r="T97" s="35"/>
      <c r="U97" s="35"/>
      <c r="V97" s="35"/>
      <c r="W97" s="35"/>
      <c r="X97" s="35"/>
      <c r="Y97" s="35"/>
      <c r="Z97" s="35"/>
      <c r="AA97" s="35"/>
      <c r="AB97" s="35"/>
      <c r="AC97" s="35"/>
      <c r="AD97" s="35"/>
      <c r="AE97" s="35"/>
    </row>
    <row r="98" spans="1:47" s="2" customFormat="1" ht="22.9" customHeight="1">
      <c r="A98" s="35"/>
      <c r="B98" s="36"/>
      <c r="C98" s="154" t="s">
        <v>329</v>
      </c>
      <c r="D98" s="37"/>
      <c r="E98" s="37"/>
      <c r="F98" s="37"/>
      <c r="G98" s="37"/>
      <c r="H98" s="37"/>
      <c r="I98" s="37"/>
      <c r="J98" s="85">
        <f>J139</f>
        <v>0</v>
      </c>
      <c r="K98" s="37"/>
      <c r="L98" s="52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  <c r="AU98" s="18" t="s">
        <v>330</v>
      </c>
    </row>
    <row r="99" spans="1:47" s="9" customFormat="1" ht="24.95" customHeight="1">
      <c r="B99" s="155"/>
      <c r="C99" s="156"/>
      <c r="D99" s="157" t="s">
        <v>331</v>
      </c>
      <c r="E99" s="158"/>
      <c r="F99" s="158"/>
      <c r="G99" s="158"/>
      <c r="H99" s="158"/>
      <c r="I99" s="158"/>
      <c r="J99" s="159">
        <f>J140</f>
        <v>0</v>
      </c>
      <c r="K99" s="156"/>
      <c r="L99" s="160"/>
    </row>
    <row r="100" spans="1:47" s="10" customFormat="1" ht="19.899999999999999" customHeight="1">
      <c r="B100" s="161"/>
      <c r="C100" s="105"/>
      <c r="D100" s="162" t="s">
        <v>332</v>
      </c>
      <c r="E100" s="163"/>
      <c r="F100" s="163"/>
      <c r="G100" s="163"/>
      <c r="H100" s="163"/>
      <c r="I100" s="163"/>
      <c r="J100" s="164">
        <f>J141</f>
        <v>0</v>
      </c>
      <c r="K100" s="105"/>
      <c r="L100" s="165"/>
    </row>
    <row r="101" spans="1:47" s="10" customFormat="1" ht="19.899999999999999" customHeight="1">
      <c r="B101" s="161"/>
      <c r="C101" s="105"/>
      <c r="D101" s="162" t="s">
        <v>333</v>
      </c>
      <c r="E101" s="163"/>
      <c r="F101" s="163"/>
      <c r="G101" s="163"/>
      <c r="H101" s="163"/>
      <c r="I101" s="163"/>
      <c r="J101" s="164">
        <f>J159</f>
        <v>0</v>
      </c>
      <c r="K101" s="105"/>
      <c r="L101" s="165"/>
    </row>
    <row r="102" spans="1:47" s="10" customFormat="1" ht="19.899999999999999" customHeight="1">
      <c r="B102" s="161"/>
      <c r="C102" s="105"/>
      <c r="D102" s="162" t="s">
        <v>334</v>
      </c>
      <c r="E102" s="163"/>
      <c r="F102" s="163"/>
      <c r="G102" s="163"/>
      <c r="H102" s="163"/>
      <c r="I102" s="163"/>
      <c r="J102" s="164">
        <f>J162</f>
        <v>0</v>
      </c>
      <c r="K102" s="105"/>
      <c r="L102" s="165"/>
    </row>
    <row r="103" spans="1:47" s="9" customFormat="1" ht="24.95" customHeight="1">
      <c r="B103" s="155"/>
      <c r="C103" s="156"/>
      <c r="D103" s="157" t="s">
        <v>335</v>
      </c>
      <c r="E103" s="158"/>
      <c r="F103" s="158"/>
      <c r="G103" s="158"/>
      <c r="H103" s="158"/>
      <c r="I103" s="158"/>
      <c r="J103" s="159">
        <f>J164</f>
        <v>0</v>
      </c>
      <c r="K103" s="156"/>
      <c r="L103" s="160"/>
    </row>
    <row r="104" spans="1:47" s="10" customFormat="1" ht="19.899999999999999" customHeight="1">
      <c r="B104" s="161"/>
      <c r="C104" s="105"/>
      <c r="D104" s="162" t="s">
        <v>336</v>
      </c>
      <c r="E104" s="163"/>
      <c r="F104" s="163"/>
      <c r="G104" s="163"/>
      <c r="H104" s="163"/>
      <c r="I104" s="163"/>
      <c r="J104" s="164">
        <f>J165</f>
        <v>0</v>
      </c>
      <c r="K104" s="105"/>
      <c r="L104" s="165"/>
    </row>
    <row r="105" spans="1:47" s="10" customFormat="1" ht="19.899999999999999" customHeight="1">
      <c r="B105" s="161"/>
      <c r="C105" s="105"/>
      <c r="D105" s="162" t="s">
        <v>337</v>
      </c>
      <c r="E105" s="163"/>
      <c r="F105" s="163"/>
      <c r="G105" s="163"/>
      <c r="H105" s="163"/>
      <c r="I105" s="163"/>
      <c r="J105" s="164">
        <f>J203</f>
        <v>0</v>
      </c>
      <c r="K105" s="105"/>
      <c r="L105" s="165"/>
    </row>
    <row r="106" spans="1:47" s="10" customFormat="1" ht="19.899999999999999" customHeight="1">
      <c r="B106" s="161"/>
      <c r="C106" s="105"/>
      <c r="D106" s="162" t="s">
        <v>338</v>
      </c>
      <c r="E106" s="163"/>
      <c r="F106" s="163"/>
      <c r="G106" s="163"/>
      <c r="H106" s="163"/>
      <c r="I106" s="163"/>
      <c r="J106" s="164">
        <f>J274</f>
        <v>0</v>
      </c>
      <c r="K106" s="105"/>
      <c r="L106" s="165"/>
    </row>
    <row r="107" spans="1:47" s="10" customFormat="1" ht="19.899999999999999" customHeight="1">
      <c r="B107" s="161"/>
      <c r="C107" s="105"/>
      <c r="D107" s="162" t="s">
        <v>339</v>
      </c>
      <c r="E107" s="163"/>
      <c r="F107" s="163"/>
      <c r="G107" s="163"/>
      <c r="H107" s="163"/>
      <c r="I107" s="163"/>
      <c r="J107" s="164">
        <f>J297</f>
        <v>0</v>
      </c>
      <c r="K107" s="105"/>
      <c r="L107" s="165"/>
    </row>
    <row r="108" spans="1:47" s="10" customFormat="1" ht="19.899999999999999" customHeight="1">
      <c r="B108" s="161"/>
      <c r="C108" s="105"/>
      <c r="D108" s="162" t="s">
        <v>340</v>
      </c>
      <c r="E108" s="163"/>
      <c r="F108" s="163"/>
      <c r="G108" s="163"/>
      <c r="H108" s="163"/>
      <c r="I108" s="163"/>
      <c r="J108" s="164">
        <f>J304</f>
        <v>0</v>
      </c>
      <c r="K108" s="105"/>
      <c r="L108" s="165"/>
    </row>
    <row r="109" spans="1:47" s="10" customFormat="1" ht="19.899999999999999" customHeight="1">
      <c r="B109" s="161"/>
      <c r="C109" s="105"/>
      <c r="D109" s="162" t="s">
        <v>341</v>
      </c>
      <c r="E109" s="163"/>
      <c r="F109" s="163"/>
      <c r="G109" s="163"/>
      <c r="H109" s="163"/>
      <c r="I109" s="163"/>
      <c r="J109" s="164">
        <f>J357</f>
        <v>0</v>
      </c>
      <c r="K109" s="105"/>
      <c r="L109" s="165"/>
    </row>
    <row r="110" spans="1:47" s="10" customFormat="1" ht="19.899999999999999" customHeight="1">
      <c r="B110" s="161"/>
      <c r="C110" s="105"/>
      <c r="D110" s="162" t="s">
        <v>342</v>
      </c>
      <c r="E110" s="163"/>
      <c r="F110" s="163"/>
      <c r="G110" s="163"/>
      <c r="H110" s="163"/>
      <c r="I110" s="163"/>
      <c r="J110" s="164">
        <f>J371</f>
        <v>0</v>
      </c>
      <c r="K110" s="105"/>
      <c r="L110" s="165"/>
    </row>
    <row r="111" spans="1:47" s="10" customFormat="1" ht="19.899999999999999" customHeight="1">
      <c r="B111" s="161"/>
      <c r="C111" s="105"/>
      <c r="D111" s="162" t="s">
        <v>343</v>
      </c>
      <c r="E111" s="163"/>
      <c r="F111" s="163"/>
      <c r="G111" s="163"/>
      <c r="H111" s="163"/>
      <c r="I111" s="163"/>
      <c r="J111" s="164">
        <f>J406</f>
        <v>0</v>
      </c>
      <c r="K111" s="105"/>
      <c r="L111" s="165"/>
    </row>
    <row r="112" spans="1:47" s="10" customFormat="1" ht="19.899999999999999" customHeight="1">
      <c r="B112" s="161"/>
      <c r="C112" s="105"/>
      <c r="D112" s="162" t="s">
        <v>344</v>
      </c>
      <c r="E112" s="163"/>
      <c r="F112" s="163"/>
      <c r="G112" s="163"/>
      <c r="H112" s="163"/>
      <c r="I112" s="163"/>
      <c r="J112" s="164">
        <f>J459</f>
        <v>0</v>
      </c>
      <c r="K112" s="105"/>
      <c r="L112" s="165"/>
    </row>
    <row r="113" spans="1:31" s="10" customFormat="1" ht="19.899999999999999" customHeight="1">
      <c r="B113" s="161"/>
      <c r="C113" s="105"/>
      <c r="D113" s="162" t="s">
        <v>345</v>
      </c>
      <c r="E113" s="163"/>
      <c r="F113" s="163"/>
      <c r="G113" s="163"/>
      <c r="H113" s="163"/>
      <c r="I113" s="163"/>
      <c r="J113" s="164">
        <f>J490</f>
        <v>0</v>
      </c>
      <c r="K113" s="105"/>
      <c r="L113" s="165"/>
    </row>
    <row r="114" spans="1:31" s="10" customFormat="1" ht="19.899999999999999" customHeight="1">
      <c r="B114" s="161"/>
      <c r="C114" s="105"/>
      <c r="D114" s="162" t="s">
        <v>346</v>
      </c>
      <c r="E114" s="163"/>
      <c r="F114" s="163"/>
      <c r="G114" s="163"/>
      <c r="H114" s="163"/>
      <c r="I114" s="163"/>
      <c r="J114" s="164">
        <f>J531</f>
        <v>0</v>
      </c>
      <c r="K114" s="105"/>
      <c r="L114" s="165"/>
    </row>
    <row r="115" spans="1:31" s="10" customFormat="1" ht="19.899999999999999" customHeight="1">
      <c r="B115" s="161"/>
      <c r="C115" s="105"/>
      <c r="D115" s="162" t="s">
        <v>347</v>
      </c>
      <c r="E115" s="163"/>
      <c r="F115" s="163"/>
      <c r="G115" s="163"/>
      <c r="H115" s="163"/>
      <c r="I115" s="163"/>
      <c r="J115" s="164">
        <f>J550</f>
        <v>0</v>
      </c>
      <c r="K115" s="105"/>
      <c r="L115" s="165"/>
    </row>
    <row r="116" spans="1:31" s="9" customFormat="1" ht="24.95" customHeight="1">
      <c r="B116" s="155"/>
      <c r="C116" s="156"/>
      <c r="D116" s="157" t="s">
        <v>348</v>
      </c>
      <c r="E116" s="158"/>
      <c r="F116" s="158"/>
      <c r="G116" s="158"/>
      <c r="H116" s="158"/>
      <c r="I116" s="158"/>
      <c r="J116" s="159">
        <f>J562</f>
        <v>0</v>
      </c>
      <c r="K116" s="156"/>
      <c r="L116" s="160"/>
    </row>
    <row r="117" spans="1:31" s="9" customFormat="1" ht="21.75" customHeight="1">
      <c r="B117" s="155"/>
      <c r="C117" s="156"/>
      <c r="D117" s="166" t="s">
        <v>349</v>
      </c>
      <c r="E117" s="156"/>
      <c r="F117" s="156"/>
      <c r="G117" s="156"/>
      <c r="H117" s="156"/>
      <c r="I117" s="156"/>
      <c r="J117" s="167">
        <f>J576</f>
        <v>0</v>
      </c>
      <c r="K117" s="156"/>
      <c r="L117" s="160"/>
    </row>
    <row r="118" spans="1:31" s="2" customFormat="1" ht="21.75" customHeight="1">
      <c r="A118" s="35"/>
      <c r="B118" s="36"/>
      <c r="C118" s="37"/>
      <c r="D118" s="37"/>
      <c r="E118" s="37"/>
      <c r="F118" s="37"/>
      <c r="G118" s="37"/>
      <c r="H118" s="37"/>
      <c r="I118" s="37"/>
      <c r="J118" s="37"/>
      <c r="K118" s="37"/>
      <c r="L118" s="52"/>
      <c r="S118" s="35"/>
      <c r="T118" s="35"/>
      <c r="U118" s="35"/>
      <c r="V118" s="35"/>
      <c r="W118" s="35"/>
      <c r="X118" s="35"/>
      <c r="Y118" s="35"/>
      <c r="Z118" s="35"/>
      <c r="AA118" s="35"/>
      <c r="AB118" s="35"/>
      <c r="AC118" s="35"/>
      <c r="AD118" s="35"/>
      <c r="AE118" s="35"/>
    </row>
    <row r="119" spans="1:31" s="2" customFormat="1" ht="6.95" customHeight="1">
      <c r="A119" s="35"/>
      <c r="B119" s="55"/>
      <c r="C119" s="56"/>
      <c r="D119" s="56"/>
      <c r="E119" s="56"/>
      <c r="F119" s="56"/>
      <c r="G119" s="56"/>
      <c r="H119" s="56"/>
      <c r="I119" s="56"/>
      <c r="J119" s="56"/>
      <c r="K119" s="56"/>
      <c r="L119" s="52"/>
      <c r="S119" s="35"/>
      <c r="T119" s="35"/>
      <c r="U119" s="35"/>
      <c r="V119" s="35"/>
      <c r="W119" s="35"/>
      <c r="X119" s="35"/>
      <c r="Y119" s="35"/>
      <c r="Z119" s="35"/>
      <c r="AA119" s="35"/>
      <c r="AB119" s="35"/>
      <c r="AC119" s="35"/>
      <c r="AD119" s="35"/>
      <c r="AE119" s="35"/>
    </row>
    <row r="123" spans="1:31" s="2" customFormat="1" ht="6.95" customHeight="1">
      <c r="A123" s="35"/>
      <c r="B123" s="57"/>
      <c r="C123" s="58"/>
      <c r="D123" s="58"/>
      <c r="E123" s="58"/>
      <c r="F123" s="58"/>
      <c r="G123" s="58"/>
      <c r="H123" s="58"/>
      <c r="I123" s="58"/>
      <c r="J123" s="58"/>
      <c r="K123" s="58"/>
      <c r="L123" s="52"/>
      <c r="S123" s="35"/>
      <c r="T123" s="35"/>
      <c r="U123" s="35"/>
      <c r="V123" s="35"/>
      <c r="W123" s="35"/>
      <c r="X123" s="35"/>
      <c r="Y123" s="35"/>
      <c r="Z123" s="35"/>
      <c r="AA123" s="35"/>
      <c r="AB123" s="35"/>
      <c r="AC123" s="35"/>
      <c r="AD123" s="35"/>
      <c r="AE123" s="35"/>
    </row>
    <row r="124" spans="1:31" s="2" customFormat="1" ht="24.95" customHeight="1">
      <c r="A124" s="35"/>
      <c r="B124" s="36"/>
      <c r="C124" s="24" t="s">
        <v>350</v>
      </c>
      <c r="D124" s="37"/>
      <c r="E124" s="37"/>
      <c r="F124" s="37"/>
      <c r="G124" s="37"/>
      <c r="H124" s="37"/>
      <c r="I124" s="37"/>
      <c r="J124" s="37"/>
      <c r="K124" s="37"/>
      <c r="L124" s="52"/>
      <c r="S124" s="35"/>
      <c r="T124" s="35"/>
      <c r="U124" s="35"/>
      <c r="V124" s="35"/>
      <c r="W124" s="35"/>
      <c r="X124" s="35"/>
      <c r="Y124" s="35"/>
      <c r="Z124" s="35"/>
      <c r="AA124" s="35"/>
      <c r="AB124" s="35"/>
      <c r="AC124" s="35"/>
      <c r="AD124" s="35"/>
      <c r="AE124" s="35"/>
    </row>
    <row r="125" spans="1:31" s="2" customFormat="1" ht="6.95" customHeight="1">
      <c r="A125" s="35"/>
      <c r="B125" s="36"/>
      <c r="C125" s="37"/>
      <c r="D125" s="37"/>
      <c r="E125" s="37"/>
      <c r="F125" s="37"/>
      <c r="G125" s="37"/>
      <c r="H125" s="37"/>
      <c r="I125" s="37"/>
      <c r="J125" s="37"/>
      <c r="K125" s="37"/>
      <c r="L125" s="52"/>
      <c r="S125" s="35"/>
      <c r="T125" s="35"/>
      <c r="U125" s="35"/>
      <c r="V125" s="35"/>
      <c r="W125" s="35"/>
      <c r="X125" s="35"/>
      <c r="Y125" s="35"/>
      <c r="Z125" s="35"/>
      <c r="AA125" s="35"/>
      <c r="AB125" s="35"/>
      <c r="AC125" s="35"/>
      <c r="AD125" s="35"/>
      <c r="AE125" s="35"/>
    </row>
    <row r="126" spans="1:31" s="2" customFormat="1" ht="12" customHeight="1">
      <c r="A126" s="35"/>
      <c r="B126" s="36"/>
      <c r="C126" s="30" t="s">
        <v>16</v>
      </c>
      <c r="D126" s="37"/>
      <c r="E126" s="37"/>
      <c r="F126" s="37"/>
      <c r="G126" s="37"/>
      <c r="H126" s="37"/>
      <c r="I126" s="37"/>
      <c r="J126" s="37"/>
      <c r="K126" s="37"/>
      <c r="L126" s="52"/>
      <c r="S126" s="35"/>
      <c r="T126" s="35"/>
      <c r="U126" s="35"/>
      <c r="V126" s="35"/>
      <c r="W126" s="35"/>
      <c r="X126" s="35"/>
      <c r="Y126" s="35"/>
      <c r="Z126" s="35"/>
      <c r="AA126" s="35"/>
      <c r="AB126" s="35"/>
      <c r="AC126" s="35"/>
      <c r="AD126" s="35"/>
      <c r="AE126" s="35"/>
    </row>
    <row r="127" spans="1:31" s="2" customFormat="1" ht="26.25" customHeight="1">
      <c r="A127" s="35"/>
      <c r="B127" s="36"/>
      <c r="C127" s="37"/>
      <c r="D127" s="37"/>
      <c r="E127" s="338" t="str">
        <f>E7</f>
        <v>Nová vstupní a vjezdová zóna v západní části výstaviště včetně nového odpadového hospodářství</v>
      </c>
      <c r="F127" s="339"/>
      <c r="G127" s="339"/>
      <c r="H127" s="339"/>
      <c r="I127" s="37"/>
      <c r="J127" s="37"/>
      <c r="K127" s="37"/>
      <c r="L127" s="52"/>
      <c r="S127" s="35"/>
      <c r="T127" s="35"/>
      <c r="U127" s="35"/>
      <c r="V127" s="35"/>
      <c r="W127" s="35"/>
      <c r="X127" s="35"/>
      <c r="Y127" s="35"/>
      <c r="Z127" s="35"/>
      <c r="AA127" s="35"/>
      <c r="AB127" s="35"/>
      <c r="AC127" s="35"/>
      <c r="AD127" s="35"/>
      <c r="AE127" s="35"/>
    </row>
    <row r="128" spans="1:31" s="1" customFormat="1" ht="12" customHeight="1">
      <c r="B128" s="22"/>
      <c r="C128" s="30" t="s">
        <v>311</v>
      </c>
      <c r="D128" s="23"/>
      <c r="E128" s="23"/>
      <c r="F128" s="23"/>
      <c r="G128" s="23"/>
      <c r="H128" s="23"/>
      <c r="I128" s="23"/>
      <c r="J128" s="23"/>
      <c r="K128" s="23"/>
      <c r="L128" s="21"/>
    </row>
    <row r="129" spans="1:65" s="2" customFormat="1" ht="16.5" customHeight="1">
      <c r="A129" s="35"/>
      <c r="B129" s="36"/>
      <c r="C129" s="37"/>
      <c r="D129" s="37"/>
      <c r="E129" s="338" t="s">
        <v>2048</v>
      </c>
      <c r="F129" s="337"/>
      <c r="G129" s="337"/>
      <c r="H129" s="337"/>
      <c r="I129" s="37"/>
      <c r="J129" s="37"/>
      <c r="K129" s="37"/>
      <c r="L129" s="52"/>
      <c r="S129" s="35"/>
      <c r="T129" s="35"/>
      <c r="U129" s="35"/>
      <c r="V129" s="35"/>
      <c r="W129" s="35"/>
      <c r="X129" s="35"/>
      <c r="Y129" s="35"/>
      <c r="Z129" s="35"/>
      <c r="AA129" s="35"/>
      <c r="AB129" s="35"/>
      <c r="AC129" s="35"/>
      <c r="AD129" s="35"/>
      <c r="AE129" s="35"/>
    </row>
    <row r="130" spans="1:65" s="2" customFormat="1" ht="12" customHeight="1">
      <c r="A130" s="35"/>
      <c r="B130" s="36"/>
      <c r="C130" s="30" t="s">
        <v>319</v>
      </c>
      <c r="D130" s="37"/>
      <c r="E130" s="37"/>
      <c r="F130" s="37"/>
      <c r="G130" s="37"/>
      <c r="H130" s="37"/>
      <c r="I130" s="37"/>
      <c r="J130" s="37"/>
      <c r="K130" s="37"/>
      <c r="L130" s="52"/>
      <c r="S130" s="35"/>
      <c r="T130" s="35"/>
      <c r="U130" s="35"/>
      <c r="V130" s="35"/>
      <c r="W130" s="35"/>
      <c r="X130" s="35"/>
      <c r="Y130" s="35"/>
      <c r="Z130" s="35"/>
      <c r="AA130" s="35"/>
      <c r="AB130" s="35"/>
      <c r="AC130" s="35"/>
      <c r="AD130" s="35"/>
      <c r="AE130" s="35"/>
    </row>
    <row r="131" spans="1:65" s="2" customFormat="1" ht="16.5" customHeight="1">
      <c r="A131" s="35"/>
      <c r="B131" s="36"/>
      <c r="C131" s="37"/>
      <c r="D131" s="37"/>
      <c r="E131" s="327" t="str">
        <f>E11</f>
        <v>D 103.01 - Stavební řešení</v>
      </c>
      <c r="F131" s="337"/>
      <c r="G131" s="337"/>
      <c r="H131" s="337"/>
      <c r="I131" s="37"/>
      <c r="J131" s="37"/>
      <c r="K131" s="37"/>
      <c r="L131" s="52"/>
      <c r="S131" s="35"/>
      <c r="T131" s="35"/>
      <c r="U131" s="35"/>
      <c r="V131" s="35"/>
      <c r="W131" s="35"/>
      <c r="X131" s="35"/>
      <c r="Y131" s="35"/>
      <c r="Z131" s="35"/>
      <c r="AA131" s="35"/>
      <c r="AB131" s="35"/>
      <c r="AC131" s="35"/>
      <c r="AD131" s="35"/>
      <c r="AE131" s="35"/>
    </row>
    <row r="132" spans="1:65" s="2" customFormat="1" ht="6.95" customHeight="1">
      <c r="A132" s="35"/>
      <c r="B132" s="36"/>
      <c r="C132" s="37"/>
      <c r="D132" s="37"/>
      <c r="E132" s="37"/>
      <c r="F132" s="37"/>
      <c r="G132" s="37"/>
      <c r="H132" s="37"/>
      <c r="I132" s="37"/>
      <c r="J132" s="37"/>
      <c r="K132" s="37"/>
      <c r="L132" s="52"/>
      <c r="S132" s="35"/>
      <c r="T132" s="35"/>
      <c r="U132" s="35"/>
      <c r="V132" s="35"/>
      <c r="W132" s="35"/>
      <c r="X132" s="35"/>
      <c r="Y132" s="35"/>
      <c r="Z132" s="35"/>
      <c r="AA132" s="35"/>
      <c r="AB132" s="35"/>
      <c r="AC132" s="35"/>
      <c r="AD132" s="35"/>
      <c r="AE132" s="35"/>
    </row>
    <row r="133" spans="1:65" s="2" customFormat="1" ht="12" customHeight="1">
      <c r="A133" s="35"/>
      <c r="B133" s="36"/>
      <c r="C133" s="30" t="s">
        <v>20</v>
      </c>
      <c r="D133" s="37"/>
      <c r="E133" s="37"/>
      <c r="F133" s="28" t="str">
        <f>F14</f>
        <v>Brno, Pisárky, Výstaviště, k. ú. Brno – Bohunice</v>
      </c>
      <c r="G133" s="37"/>
      <c r="H133" s="37"/>
      <c r="I133" s="30" t="s">
        <v>22</v>
      </c>
      <c r="J133" s="67" t="str">
        <f>IF(J14="","",J14)</f>
        <v>2. 12. 2022</v>
      </c>
      <c r="K133" s="37"/>
      <c r="L133" s="52"/>
      <c r="S133" s="35"/>
      <c r="T133" s="35"/>
      <c r="U133" s="35"/>
      <c r="V133" s="35"/>
      <c r="W133" s="35"/>
      <c r="X133" s="35"/>
      <c r="Y133" s="35"/>
      <c r="Z133" s="35"/>
      <c r="AA133" s="35"/>
      <c r="AB133" s="35"/>
      <c r="AC133" s="35"/>
      <c r="AD133" s="35"/>
      <c r="AE133" s="35"/>
    </row>
    <row r="134" spans="1:65" s="2" customFormat="1" ht="6.95" customHeight="1">
      <c r="A134" s="35"/>
      <c r="B134" s="36"/>
      <c r="C134" s="37"/>
      <c r="D134" s="37"/>
      <c r="E134" s="37"/>
      <c r="F134" s="37"/>
      <c r="G134" s="37"/>
      <c r="H134" s="37"/>
      <c r="I134" s="37"/>
      <c r="J134" s="37"/>
      <c r="K134" s="37"/>
      <c r="L134" s="52"/>
      <c r="S134" s="35"/>
      <c r="T134" s="35"/>
      <c r="U134" s="35"/>
      <c r="V134" s="35"/>
      <c r="W134" s="35"/>
      <c r="X134" s="35"/>
      <c r="Y134" s="35"/>
      <c r="Z134" s="35"/>
      <c r="AA134" s="35"/>
      <c r="AB134" s="35"/>
      <c r="AC134" s="35"/>
      <c r="AD134" s="35"/>
      <c r="AE134" s="35"/>
    </row>
    <row r="135" spans="1:65" s="2" customFormat="1" ht="15.2" customHeight="1">
      <c r="A135" s="35"/>
      <c r="B135" s="36"/>
      <c r="C135" s="30" t="s">
        <v>24</v>
      </c>
      <c r="D135" s="37"/>
      <c r="E135" s="37"/>
      <c r="F135" s="28" t="str">
        <f>E17</f>
        <v>Veletrhy Brno a.s.</v>
      </c>
      <c r="G135" s="37"/>
      <c r="H135" s="37"/>
      <c r="I135" s="30" t="s">
        <v>32</v>
      </c>
      <c r="J135" s="33" t="str">
        <f>E23</f>
        <v>AiD team a.s.</v>
      </c>
      <c r="K135" s="37"/>
      <c r="L135" s="52"/>
      <c r="S135" s="35"/>
      <c r="T135" s="35"/>
      <c r="U135" s="35"/>
      <c r="V135" s="35"/>
      <c r="W135" s="35"/>
      <c r="X135" s="35"/>
      <c r="Y135" s="35"/>
      <c r="Z135" s="35"/>
      <c r="AA135" s="35"/>
      <c r="AB135" s="35"/>
      <c r="AC135" s="35"/>
      <c r="AD135" s="35"/>
      <c r="AE135" s="35"/>
    </row>
    <row r="136" spans="1:65" s="2" customFormat="1" ht="15.2" customHeight="1">
      <c r="A136" s="35"/>
      <c r="B136" s="36"/>
      <c r="C136" s="30" t="s">
        <v>30</v>
      </c>
      <c r="D136" s="37"/>
      <c r="E136" s="37"/>
      <c r="F136" s="28" t="str">
        <f>IF(E20="","",E20)</f>
        <v>Vyplň údaj</v>
      </c>
      <c r="G136" s="37"/>
      <c r="H136" s="37"/>
      <c r="I136" s="30" t="s">
        <v>37</v>
      </c>
      <c r="J136" s="33" t="str">
        <f>E26</f>
        <v xml:space="preserve"> </v>
      </c>
      <c r="K136" s="37"/>
      <c r="L136" s="52"/>
      <c r="S136" s="35"/>
      <c r="T136" s="35"/>
      <c r="U136" s="35"/>
      <c r="V136" s="35"/>
      <c r="W136" s="35"/>
      <c r="X136" s="35"/>
      <c r="Y136" s="35"/>
      <c r="Z136" s="35"/>
      <c r="AA136" s="35"/>
      <c r="AB136" s="35"/>
      <c r="AC136" s="35"/>
      <c r="AD136" s="35"/>
      <c r="AE136" s="35"/>
    </row>
    <row r="137" spans="1:65" s="2" customFormat="1" ht="10.35" customHeight="1">
      <c r="A137" s="35"/>
      <c r="B137" s="36"/>
      <c r="C137" s="37"/>
      <c r="D137" s="37"/>
      <c r="E137" s="37"/>
      <c r="F137" s="37"/>
      <c r="G137" s="37"/>
      <c r="H137" s="37"/>
      <c r="I137" s="37"/>
      <c r="J137" s="37"/>
      <c r="K137" s="37"/>
      <c r="L137" s="52"/>
      <c r="S137" s="35"/>
      <c r="T137" s="35"/>
      <c r="U137" s="35"/>
      <c r="V137" s="35"/>
      <c r="W137" s="35"/>
      <c r="X137" s="35"/>
      <c r="Y137" s="35"/>
      <c r="Z137" s="35"/>
      <c r="AA137" s="35"/>
      <c r="AB137" s="35"/>
      <c r="AC137" s="35"/>
      <c r="AD137" s="35"/>
      <c r="AE137" s="35"/>
    </row>
    <row r="138" spans="1:65" s="11" customFormat="1" ht="29.25" customHeight="1">
      <c r="A138" s="168"/>
      <c r="B138" s="169"/>
      <c r="C138" s="170" t="s">
        <v>351</v>
      </c>
      <c r="D138" s="171" t="s">
        <v>66</v>
      </c>
      <c r="E138" s="171" t="s">
        <v>62</v>
      </c>
      <c r="F138" s="171" t="s">
        <v>63</v>
      </c>
      <c r="G138" s="171" t="s">
        <v>352</v>
      </c>
      <c r="H138" s="171" t="s">
        <v>353</v>
      </c>
      <c r="I138" s="171" t="s">
        <v>354</v>
      </c>
      <c r="J138" s="171" t="s">
        <v>328</v>
      </c>
      <c r="K138" s="172" t="s">
        <v>355</v>
      </c>
      <c r="L138" s="173"/>
      <c r="M138" s="76" t="s">
        <v>1</v>
      </c>
      <c r="N138" s="77" t="s">
        <v>45</v>
      </c>
      <c r="O138" s="77" t="s">
        <v>356</v>
      </c>
      <c r="P138" s="77" t="s">
        <v>357</v>
      </c>
      <c r="Q138" s="77" t="s">
        <v>358</v>
      </c>
      <c r="R138" s="77" t="s">
        <v>359</v>
      </c>
      <c r="S138" s="77" t="s">
        <v>360</v>
      </c>
      <c r="T138" s="78" t="s">
        <v>361</v>
      </c>
      <c r="U138" s="168"/>
      <c r="V138" s="168"/>
      <c r="W138" s="168"/>
      <c r="X138" s="168"/>
      <c r="Y138" s="168"/>
      <c r="Z138" s="168"/>
      <c r="AA138" s="168"/>
      <c r="AB138" s="168"/>
      <c r="AC138" s="168"/>
      <c r="AD138" s="168"/>
      <c r="AE138" s="168"/>
    </row>
    <row r="139" spans="1:65" s="2" customFormat="1" ht="22.9" customHeight="1">
      <c r="A139" s="35"/>
      <c r="B139" s="36"/>
      <c r="C139" s="83" t="s">
        <v>362</v>
      </c>
      <c r="D139" s="37"/>
      <c r="E139" s="37"/>
      <c r="F139" s="37"/>
      <c r="G139" s="37"/>
      <c r="H139" s="37"/>
      <c r="I139" s="37"/>
      <c r="J139" s="174">
        <f>BK139</f>
        <v>0</v>
      </c>
      <c r="K139" s="37"/>
      <c r="L139" s="40"/>
      <c r="M139" s="79"/>
      <c r="N139" s="175"/>
      <c r="O139" s="80"/>
      <c r="P139" s="176">
        <f>P140+P164+P562+P576</f>
        <v>0</v>
      </c>
      <c r="Q139" s="80"/>
      <c r="R139" s="176">
        <f>R140+R164+R562+R576</f>
        <v>33.532409260000001</v>
      </c>
      <c r="S139" s="80"/>
      <c r="T139" s="177">
        <f>T140+T164+T562+T576</f>
        <v>0</v>
      </c>
      <c r="U139" s="35"/>
      <c r="V139" s="35"/>
      <c r="W139" s="35"/>
      <c r="X139" s="35"/>
      <c r="Y139" s="35"/>
      <c r="Z139" s="35"/>
      <c r="AA139" s="35"/>
      <c r="AB139" s="35"/>
      <c r="AC139" s="35"/>
      <c r="AD139" s="35"/>
      <c r="AE139" s="35"/>
      <c r="AT139" s="18" t="s">
        <v>80</v>
      </c>
      <c r="AU139" s="18" t="s">
        <v>330</v>
      </c>
      <c r="BK139" s="178">
        <f>BK140+BK164+BK562+BK576</f>
        <v>0</v>
      </c>
    </row>
    <row r="140" spans="1:65" s="12" customFormat="1" ht="25.9" customHeight="1">
      <c r="B140" s="179"/>
      <c r="C140" s="180"/>
      <c r="D140" s="181" t="s">
        <v>80</v>
      </c>
      <c r="E140" s="182" t="s">
        <v>363</v>
      </c>
      <c r="F140" s="182" t="s">
        <v>364</v>
      </c>
      <c r="G140" s="180"/>
      <c r="H140" s="180"/>
      <c r="I140" s="183"/>
      <c r="J140" s="167">
        <f>BK140</f>
        <v>0</v>
      </c>
      <c r="K140" s="180"/>
      <c r="L140" s="184"/>
      <c r="M140" s="185"/>
      <c r="N140" s="186"/>
      <c r="O140" s="186"/>
      <c r="P140" s="187">
        <f>P141+P159+P162</f>
        <v>0</v>
      </c>
      <c r="Q140" s="186"/>
      <c r="R140" s="187">
        <f>R141+R159+R162</f>
        <v>9.718928609999999</v>
      </c>
      <c r="S140" s="186"/>
      <c r="T140" s="188">
        <f>T141+T159+T162</f>
        <v>0</v>
      </c>
      <c r="AR140" s="189" t="s">
        <v>88</v>
      </c>
      <c r="AT140" s="190" t="s">
        <v>80</v>
      </c>
      <c r="AU140" s="190" t="s">
        <v>81</v>
      </c>
      <c r="AY140" s="189" t="s">
        <v>365</v>
      </c>
      <c r="BK140" s="191">
        <f>BK141+BK159+BK162</f>
        <v>0</v>
      </c>
    </row>
    <row r="141" spans="1:65" s="12" customFormat="1" ht="22.9" customHeight="1">
      <c r="B141" s="179"/>
      <c r="C141" s="180"/>
      <c r="D141" s="181" t="s">
        <v>80</v>
      </c>
      <c r="E141" s="192" t="s">
        <v>366</v>
      </c>
      <c r="F141" s="192" t="s">
        <v>367</v>
      </c>
      <c r="G141" s="180"/>
      <c r="H141" s="180"/>
      <c r="I141" s="183"/>
      <c r="J141" s="193">
        <f>BK141</f>
        <v>0</v>
      </c>
      <c r="K141" s="180"/>
      <c r="L141" s="184"/>
      <c r="M141" s="185"/>
      <c r="N141" s="186"/>
      <c r="O141" s="186"/>
      <c r="P141" s="187">
        <f>SUM(P142:P158)</f>
        <v>0</v>
      </c>
      <c r="Q141" s="186"/>
      <c r="R141" s="187">
        <f>SUM(R142:R158)</f>
        <v>9.7122986099999995</v>
      </c>
      <c r="S141" s="186"/>
      <c r="T141" s="188">
        <f>SUM(T142:T158)</f>
        <v>0</v>
      </c>
      <c r="AR141" s="189" t="s">
        <v>88</v>
      </c>
      <c r="AT141" s="190" t="s">
        <v>80</v>
      </c>
      <c r="AU141" s="190" t="s">
        <v>88</v>
      </c>
      <c r="AY141" s="189" t="s">
        <v>365</v>
      </c>
      <c r="BK141" s="191">
        <f>SUM(BK142:BK158)</f>
        <v>0</v>
      </c>
    </row>
    <row r="142" spans="1:65" s="2" customFormat="1" ht="33" customHeight="1">
      <c r="A142" s="35"/>
      <c r="B142" s="36"/>
      <c r="C142" s="194" t="s">
        <v>88</v>
      </c>
      <c r="D142" s="194" t="s">
        <v>368</v>
      </c>
      <c r="E142" s="195" t="s">
        <v>369</v>
      </c>
      <c r="F142" s="196" t="s">
        <v>370</v>
      </c>
      <c r="G142" s="197" t="s">
        <v>371</v>
      </c>
      <c r="H142" s="198">
        <v>3.8069999999999999</v>
      </c>
      <c r="I142" s="199"/>
      <c r="J142" s="200">
        <f>ROUND(I142*H142,2)</f>
        <v>0</v>
      </c>
      <c r="K142" s="196" t="s">
        <v>372</v>
      </c>
      <c r="L142" s="40"/>
      <c r="M142" s="201" t="s">
        <v>1</v>
      </c>
      <c r="N142" s="202" t="s">
        <v>46</v>
      </c>
      <c r="O142" s="72"/>
      <c r="P142" s="203">
        <f>O142*H142</f>
        <v>0</v>
      </c>
      <c r="Q142" s="203">
        <v>2.5018699999999998</v>
      </c>
      <c r="R142" s="203">
        <f>Q142*H142</f>
        <v>9.5246190899999998</v>
      </c>
      <c r="S142" s="203">
        <v>0</v>
      </c>
      <c r="T142" s="204">
        <f>S142*H142</f>
        <v>0</v>
      </c>
      <c r="U142" s="35"/>
      <c r="V142" s="35"/>
      <c r="W142" s="35"/>
      <c r="X142" s="35"/>
      <c r="Y142" s="35"/>
      <c r="Z142" s="35"/>
      <c r="AA142" s="35"/>
      <c r="AB142" s="35"/>
      <c r="AC142" s="35"/>
      <c r="AD142" s="35"/>
      <c r="AE142" s="35"/>
      <c r="AR142" s="205" t="s">
        <v>373</v>
      </c>
      <c r="AT142" s="205" t="s">
        <v>368</v>
      </c>
      <c r="AU142" s="205" t="s">
        <v>90</v>
      </c>
      <c r="AY142" s="18" t="s">
        <v>365</v>
      </c>
      <c r="BE142" s="206">
        <f>IF(N142="základní",J142,0)</f>
        <v>0</v>
      </c>
      <c r="BF142" s="206">
        <f>IF(N142="snížená",J142,0)</f>
        <v>0</v>
      </c>
      <c r="BG142" s="206">
        <f>IF(N142="zákl. přenesená",J142,0)</f>
        <v>0</v>
      </c>
      <c r="BH142" s="206">
        <f>IF(N142="sníž. přenesená",J142,0)</f>
        <v>0</v>
      </c>
      <c r="BI142" s="206">
        <f>IF(N142="nulová",J142,0)</f>
        <v>0</v>
      </c>
      <c r="BJ142" s="18" t="s">
        <v>88</v>
      </c>
      <c r="BK142" s="206">
        <f>ROUND(I142*H142,2)</f>
        <v>0</v>
      </c>
      <c r="BL142" s="18" t="s">
        <v>373</v>
      </c>
      <c r="BM142" s="205" t="s">
        <v>374</v>
      </c>
    </row>
    <row r="143" spans="1:65" s="13" customFormat="1">
      <c r="B143" s="207"/>
      <c r="C143" s="208"/>
      <c r="D143" s="209" t="s">
        <v>375</v>
      </c>
      <c r="E143" s="210" t="s">
        <v>1</v>
      </c>
      <c r="F143" s="211" t="s">
        <v>376</v>
      </c>
      <c r="G143" s="208"/>
      <c r="H143" s="210" t="s">
        <v>1</v>
      </c>
      <c r="I143" s="212"/>
      <c r="J143" s="208"/>
      <c r="K143" s="208"/>
      <c r="L143" s="213"/>
      <c r="M143" s="214"/>
      <c r="N143" s="215"/>
      <c r="O143" s="215"/>
      <c r="P143" s="215"/>
      <c r="Q143" s="215"/>
      <c r="R143" s="215"/>
      <c r="S143" s="215"/>
      <c r="T143" s="216"/>
      <c r="AT143" s="217" t="s">
        <v>375</v>
      </c>
      <c r="AU143" s="217" t="s">
        <v>90</v>
      </c>
      <c r="AV143" s="13" t="s">
        <v>88</v>
      </c>
      <c r="AW143" s="13" t="s">
        <v>36</v>
      </c>
      <c r="AX143" s="13" t="s">
        <v>81</v>
      </c>
      <c r="AY143" s="217" t="s">
        <v>365</v>
      </c>
    </row>
    <row r="144" spans="1:65" s="13" customFormat="1">
      <c r="B144" s="207"/>
      <c r="C144" s="208"/>
      <c r="D144" s="209" t="s">
        <v>375</v>
      </c>
      <c r="E144" s="210" t="s">
        <v>1</v>
      </c>
      <c r="F144" s="211" t="s">
        <v>2050</v>
      </c>
      <c r="G144" s="208"/>
      <c r="H144" s="210" t="s">
        <v>1</v>
      </c>
      <c r="I144" s="212"/>
      <c r="J144" s="208"/>
      <c r="K144" s="208"/>
      <c r="L144" s="213"/>
      <c r="M144" s="214"/>
      <c r="N144" s="215"/>
      <c r="O144" s="215"/>
      <c r="P144" s="215"/>
      <c r="Q144" s="215"/>
      <c r="R144" s="215"/>
      <c r="S144" s="215"/>
      <c r="T144" s="216"/>
      <c r="AT144" s="217" t="s">
        <v>375</v>
      </c>
      <c r="AU144" s="217" t="s">
        <v>90</v>
      </c>
      <c r="AV144" s="13" t="s">
        <v>88</v>
      </c>
      <c r="AW144" s="13" t="s">
        <v>36</v>
      </c>
      <c r="AX144" s="13" t="s">
        <v>81</v>
      </c>
      <c r="AY144" s="217" t="s">
        <v>365</v>
      </c>
    </row>
    <row r="145" spans="1:65" s="14" customFormat="1">
      <c r="B145" s="218"/>
      <c r="C145" s="219"/>
      <c r="D145" s="209" t="s">
        <v>375</v>
      </c>
      <c r="E145" s="220" t="s">
        <v>1</v>
      </c>
      <c r="F145" s="221" t="s">
        <v>2051</v>
      </c>
      <c r="G145" s="219"/>
      <c r="H145" s="222">
        <v>3.8069999999999999</v>
      </c>
      <c r="I145" s="223"/>
      <c r="J145" s="219"/>
      <c r="K145" s="219"/>
      <c r="L145" s="224"/>
      <c r="M145" s="225"/>
      <c r="N145" s="226"/>
      <c r="O145" s="226"/>
      <c r="P145" s="226"/>
      <c r="Q145" s="226"/>
      <c r="R145" s="226"/>
      <c r="S145" s="226"/>
      <c r="T145" s="227"/>
      <c r="AT145" s="228" t="s">
        <v>375</v>
      </c>
      <c r="AU145" s="228" t="s">
        <v>90</v>
      </c>
      <c r="AV145" s="14" t="s">
        <v>90</v>
      </c>
      <c r="AW145" s="14" t="s">
        <v>36</v>
      </c>
      <c r="AX145" s="14" t="s">
        <v>81</v>
      </c>
      <c r="AY145" s="228" t="s">
        <v>365</v>
      </c>
    </row>
    <row r="146" spans="1:65" s="15" customFormat="1">
      <c r="B146" s="229"/>
      <c r="C146" s="230"/>
      <c r="D146" s="209" t="s">
        <v>375</v>
      </c>
      <c r="E146" s="231" t="s">
        <v>1</v>
      </c>
      <c r="F146" s="232" t="s">
        <v>379</v>
      </c>
      <c r="G146" s="230"/>
      <c r="H146" s="233">
        <v>3.8069999999999999</v>
      </c>
      <c r="I146" s="234"/>
      <c r="J146" s="230"/>
      <c r="K146" s="230"/>
      <c r="L146" s="235"/>
      <c r="M146" s="236"/>
      <c r="N146" s="237"/>
      <c r="O146" s="237"/>
      <c r="P146" s="237"/>
      <c r="Q146" s="237"/>
      <c r="R146" s="237"/>
      <c r="S146" s="237"/>
      <c r="T146" s="238"/>
      <c r="AT146" s="239" t="s">
        <v>375</v>
      </c>
      <c r="AU146" s="239" t="s">
        <v>90</v>
      </c>
      <c r="AV146" s="15" t="s">
        <v>373</v>
      </c>
      <c r="AW146" s="15" t="s">
        <v>36</v>
      </c>
      <c r="AX146" s="15" t="s">
        <v>88</v>
      </c>
      <c r="AY146" s="239" t="s">
        <v>365</v>
      </c>
    </row>
    <row r="147" spans="1:65" s="2" customFormat="1" ht="33" customHeight="1">
      <c r="A147" s="35"/>
      <c r="B147" s="36"/>
      <c r="C147" s="194" t="s">
        <v>90</v>
      </c>
      <c r="D147" s="194" t="s">
        <v>368</v>
      </c>
      <c r="E147" s="195" t="s">
        <v>380</v>
      </c>
      <c r="F147" s="196" t="s">
        <v>381</v>
      </c>
      <c r="G147" s="197" t="s">
        <v>371</v>
      </c>
      <c r="H147" s="198">
        <v>3.8069999999999999</v>
      </c>
      <c r="I147" s="199"/>
      <c r="J147" s="200">
        <f>ROUND(I147*H147,2)</f>
        <v>0</v>
      </c>
      <c r="K147" s="196" t="s">
        <v>372</v>
      </c>
      <c r="L147" s="40"/>
      <c r="M147" s="201" t="s">
        <v>1</v>
      </c>
      <c r="N147" s="202" t="s">
        <v>46</v>
      </c>
      <c r="O147" s="72"/>
      <c r="P147" s="203">
        <f>O147*H147</f>
        <v>0</v>
      </c>
      <c r="Q147" s="203">
        <v>0</v>
      </c>
      <c r="R147" s="203">
        <f>Q147*H147</f>
        <v>0</v>
      </c>
      <c r="S147" s="203">
        <v>0</v>
      </c>
      <c r="T147" s="204">
        <f>S147*H147</f>
        <v>0</v>
      </c>
      <c r="U147" s="35"/>
      <c r="V147" s="35"/>
      <c r="W147" s="35"/>
      <c r="X147" s="35"/>
      <c r="Y147" s="35"/>
      <c r="Z147" s="35"/>
      <c r="AA147" s="35"/>
      <c r="AB147" s="35"/>
      <c r="AC147" s="35"/>
      <c r="AD147" s="35"/>
      <c r="AE147" s="35"/>
      <c r="AR147" s="205" t="s">
        <v>373</v>
      </c>
      <c r="AT147" s="205" t="s">
        <v>368</v>
      </c>
      <c r="AU147" s="205" t="s">
        <v>90</v>
      </c>
      <c r="AY147" s="18" t="s">
        <v>365</v>
      </c>
      <c r="BE147" s="206">
        <f>IF(N147="základní",J147,0)</f>
        <v>0</v>
      </c>
      <c r="BF147" s="206">
        <f>IF(N147="snížená",J147,0)</f>
        <v>0</v>
      </c>
      <c r="BG147" s="206">
        <f>IF(N147="zákl. přenesená",J147,0)</f>
        <v>0</v>
      </c>
      <c r="BH147" s="206">
        <f>IF(N147="sníž. přenesená",J147,0)</f>
        <v>0</v>
      </c>
      <c r="BI147" s="206">
        <f>IF(N147="nulová",J147,0)</f>
        <v>0</v>
      </c>
      <c r="BJ147" s="18" t="s">
        <v>88</v>
      </c>
      <c r="BK147" s="206">
        <f>ROUND(I147*H147,2)</f>
        <v>0</v>
      </c>
      <c r="BL147" s="18" t="s">
        <v>373</v>
      </c>
      <c r="BM147" s="205" t="s">
        <v>382</v>
      </c>
    </row>
    <row r="148" spans="1:65" s="2" customFormat="1" ht="44.25" customHeight="1">
      <c r="A148" s="35"/>
      <c r="B148" s="36"/>
      <c r="C148" s="194" t="s">
        <v>383</v>
      </c>
      <c r="D148" s="194" t="s">
        <v>368</v>
      </c>
      <c r="E148" s="195" t="s">
        <v>384</v>
      </c>
      <c r="F148" s="196" t="s">
        <v>385</v>
      </c>
      <c r="G148" s="197" t="s">
        <v>371</v>
      </c>
      <c r="H148" s="198">
        <v>3.8069999999999999</v>
      </c>
      <c r="I148" s="199"/>
      <c r="J148" s="200">
        <f>ROUND(I148*H148,2)</f>
        <v>0</v>
      </c>
      <c r="K148" s="196" t="s">
        <v>372</v>
      </c>
      <c r="L148" s="40"/>
      <c r="M148" s="201" t="s">
        <v>1</v>
      </c>
      <c r="N148" s="202" t="s">
        <v>46</v>
      </c>
      <c r="O148" s="72"/>
      <c r="P148" s="203">
        <f>O148*H148</f>
        <v>0</v>
      </c>
      <c r="Q148" s="203">
        <v>0</v>
      </c>
      <c r="R148" s="203">
        <f>Q148*H148</f>
        <v>0</v>
      </c>
      <c r="S148" s="203">
        <v>0</v>
      </c>
      <c r="T148" s="204">
        <f>S148*H148</f>
        <v>0</v>
      </c>
      <c r="U148" s="35"/>
      <c r="V148" s="35"/>
      <c r="W148" s="35"/>
      <c r="X148" s="35"/>
      <c r="Y148" s="35"/>
      <c r="Z148" s="35"/>
      <c r="AA148" s="35"/>
      <c r="AB148" s="35"/>
      <c r="AC148" s="35"/>
      <c r="AD148" s="35"/>
      <c r="AE148" s="35"/>
      <c r="AR148" s="205" t="s">
        <v>373</v>
      </c>
      <c r="AT148" s="205" t="s">
        <v>368</v>
      </c>
      <c r="AU148" s="205" t="s">
        <v>90</v>
      </c>
      <c r="AY148" s="18" t="s">
        <v>365</v>
      </c>
      <c r="BE148" s="206">
        <f>IF(N148="základní",J148,0)</f>
        <v>0</v>
      </c>
      <c r="BF148" s="206">
        <f>IF(N148="snížená",J148,0)</f>
        <v>0</v>
      </c>
      <c r="BG148" s="206">
        <f>IF(N148="zákl. přenesená",J148,0)</f>
        <v>0</v>
      </c>
      <c r="BH148" s="206">
        <f>IF(N148="sníž. přenesená",J148,0)</f>
        <v>0</v>
      </c>
      <c r="BI148" s="206">
        <f>IF(N148="nulová",J148,0)</f>
        <v>0</v>
      </c>
      <c r="BJ148" s="18" t="s">
        <v>88</v>
      </c>
      <c r="BK148" s="206">
        <f>ROUND(I148*H148,2)</f>
        <v>0</v>
      </c>
      <c r="BL148" s="18" t="s">
        <v>373</v>
      </c>
      <c r="BM148" s="205" t="s">
        <v>386</v>
      </c>
    </row>
    <row r="149" spans="1:65" s="2" customFormat="1" ht="21.75" customHeight="1">
      <c r="A149" s="35"/>
      <c r="B149" s="36"/>
      <c r="C149" s="194" t="s">
        <v>373</v>
      </c>
      <c r="D149" s="194" t="s">
        <v>368</v>
      </c>
      <c r="E149" s="195" t="s">
        <v>387</v>
      </c>
      <c r="F149" s="196" t="s">
        <v>388</v>
      </c>
      <c r="G149" s="197" t="s">
        <v>389</v>
      </c>
      <c r="H149" s="198">
        <v>0.17599999999999999</v>
      </c>
      <c r="I149" s="199"/>
      <c r="J149" s="200">
        <f>ROUND(I149*H149,2)</f>
        <v>0</v>
      </c>
      <c r="K149" s="196" t="s">
        <v>372</v>
      </c>
      <c r="L149" s="40"/>
      <c r="M149" s="201" t="s">
        <v>1</v>
      </c>
      <c r="N149" s="202" t="s">
        <v>46</v>
      </c>
      <c r="O149" s="72"/>
      <c r="P149" s="203">
        <f>O149*H149</f>
        <v>0</v>
      </c>
      <c r="Q149" s="203">
        <v>1.06277</v>
      </c>
      <c r="R149" s="203">
        <f>Q149*H149</f>
        <v>0.18704751999999999</v>
      </c>
      <c r="S149" s="203">
        <v>0</v>
      </c>
      <c r="T149" s="204">
        <f>S149*H149</f>
        <v>0</v>
      </c>
      <c r="U149" s="35"/>
      <c r="V149" s="35"/>
      <c r="W149" s="35"/>
      <c r="X149" s="35"/>
      <c r="Y149" s="35"/>
      <c r="Z149" s="35"/>
      <c r="AA149" s="35"/>
      <c r="AB149" s="35"/>
      <c r="AC149" s="35"/>
      <c r="AD149" s="35"/>
      <c r="AE149" s="35"/>
      <c r="AR149" s="205" t="s">
        <v>373</v>
      </c>
      <c r="AT149" s="205" t="s">
        <v>368</v>
      </c>
      <c r="AU149" s="205" t="s">
        <v>90</v>
      </c>
      <c r="AY149" s="18" t="s">
        <v>365</v>
      </c>
      <c r="BE149" s="206">
        <f>IF(N149="základní",J149,0)</f>
        <v>0</v>
      </c>
      <c r="BF149" s="206">
        <f>IF(N149="snížená",J149,0)</f>
        <v>0</v>
      </c>
      <c r="BG149" s="206">
        <f>IF(N149="zákl. přenesená",J149,0)</f>
        <v>0</v>
      </c>
      <c r="BH149" s="206">
        <f>IF(N149="sníž. přenesená",J149,0)</f>
        <v>0</v>
      </c>
      <c r="BI149" s="206">
        <f>IF(N149="nulová",J149,0)</f>
        <v>0</v>
      </c>
      <c r="BJ149" s="18" t="s">
        <v>88</v>
      </c>
      <c r="BK149" s="206">
        <f>ROUND(I149*H149,2)</f>
        <v>0</v>
      </c>
      <c r="BL149" s="18" t="s">
        <v>373</v>
      </c>
      <c r="BM149" s="205" t="s">
        <v>390</v>
      </c>
    </row>
    <row r="150" spans="1:65" s="13" customFormat="1" ht="22.5">
      <c r="B150" s="207"/>
      <c r="C150" s="208"/>
      <c r="D150" s="209" t="s">
        <v>375</v>
      </c>
      <c r="E150" s="210" t="s">
        <v>1</v>
      </c>
      <c r="F150" s="211" t="s">
        <v>391</v>
      </c>
      <c r="G150" s="208"/>
      <c r="H150" s="210" t="s">
        <v>1</v>
      </c>
      <c r="I150" s="212"/>
      <c r="J150" s="208"/>
      <c r="K150" s="208"/>
      <c r="L150" s="213"/>
      <c r="M150" s="214"/>
      <c r="N150" s="215"/>
      <c r="O150" s="215"/>
      <c r="P150" s="215"/>
      <c r="Q150" s="215"/>
      <c r="R150" s="215"/>
      <c r="S150" s="215"/>
      <c r="T150" s="216"/>
      <c r="AT150" s="217" t="s">
        <v>375</v>
      </c>
      <c r="AU150" s="217" t="s">
        <v>90</v>
      </c>
      <c r="AV150" s="13" t="s">
        <v>88</v>
      </c>
      <c r="AW150" s="13" t="s">
        <v>36</v>
      </c>
      <c r="AX150" s="13" t="s">
        <v>81</v>
      </c>
      <c r="AY150" s="217" t="s">
        <v>365</v>
      </c>
    </row>
    <row r="151" spans="1:65" s="13" customFormat="1">
      <c r="B151" s="207"/>
      <c r="C151" s="208"/>
      <c r="D151" s="209" t="s">
        <v>375</v>
      </c>
      <c r="E151" s="210" t="s">
        <v>1</v>
      </c>
      <c r="F151" s="211" t="s">
        <v>2050</v>
      </c>
      <c r="G151" s="208"/>
      <c r="H151" s="210" t="s">
        <v>1</v>
      </c>
      <c r="I151" s="212"/>
      <c r="J151" s="208"/>
      <c r="K151" s="208"/>
      <c r="L151" s="213"/>
      <c r="M151" s="214"/>
      <c r="N151" s="215"/>
      <c r="O151" s="215"/>
      <c r="P151" s="215"/>
      <c r="Q151" s="215"/>
      <c r="R151" s="215"/>
      <c r="S151" s="215"/>
      <c r="T151" s="216"/>
      <c r="AT151" s="217" t="s">
        <v>375</v>
      </c>
      <c r="AU151" s="217" t="s">
        <v>90</v>
      </c>
      <c r="AV151" s="13" t="s">
        <v>88</v>
      </c>
      <c r="AW151" s="13" t="s">
        <v>36</v>
      </c>
      <c r="AX151" s="13" t="s">
        <v>81</v>
      </c>
      <c r="AY151" s="217" t="s">
        <v>365</v>
      </c>
    </row>
    <row r="152" spans="1:65" s="14" customFormat="1">
      <c r="B152" s="218"/>
      <c r="C152" s="219"/>
      <c r="D152" s="209" t="s">
        <v>375</v>
      </c>
      <c r="E152" s="220" t="s">
        <v>1</v>
      </c>
      <c r="F152" s="221" t="s">
        <v>2052</v>
      </c>
      <c r="G152" s="219"/>
      <c r="H152" s="222">
        <v>0.17599999999999999</v>
      </c>
      <c r="I152" s="223"/>
      <c r="J152" s="219"/>
      <c r="K152" s="219"/>
      <c r="L152" s="224"/>
      <c r="M152" s="225"/>
      <c r="N152" s="226"/>
      <c r="O152" s="226"/>
      <c r="P152" s="226"/>
      <c r="Q152" s="226"/>
      <c r="R152" s="226"/>
      <c r="S152" s="226"/>
      <c r="T152" s="227"/>
      <c r="AT152" s="228" t="s">
        <v>375</v>
      </c>
      <c r="AU152" s="228" t="s">
        <v>90</v>
      </c>
      <c r="AV152" s="14" t="s">
        <v>90</v>
      </c>
      <c r="AW152" s="14" t="s">
        <v>36</v>
      </c>
      <c r="AX152" s="14" t="s">
        <v>81</v>
      </c>
      <c r="AY152" s="228" t="s">
        <v>365</v>
      </c>
    </row>
    <row r="153" spans="1:65" s="15" customFormat="1">
      <c r="B153" s="229"/>
      <c r="C153" s="230"/>
      <c r="D153" s="209" t="s">
        <v>375</v>
      </c>
      <c r="E153" s="231" t="s">
        <v>1</v>
      </c>
      <c r="F153" s="232" t="s">
        <v>379</v>
      </c>
      <c r="G153" s="230"/>
      <c r="H153" s="233">
        <v>0.17599999999999999</v>
      </c>
      <c r="I153" s="234"/>
      <c r="J153" s="230"/>
      <c r="K153" s="230"/>
      <c r="L153" s="235"/>
      <c r="M153" s="236"/>
      <c r="N153" s="237"/>
      <c r="O153" s="237"/>
      <c r="P153" s="237"/>
      <c r="Q153" s="237"/>
      <c r="R153" s="237"/>
      <c r="S153" s="237"/>
      <c r="T153" s="238"/>
      <c r="AT153" s="239" t="s">
        <v>375</v>
      </c>
      <c r="AU153" s="239" t="s">
        <v>90</v>
      </c>
      <c r="AV153" s="15" t="s">
        <v>373</v>
      </c>
      <c r="AW153" s="15" t="s">
        <v>36</v>
      </c>
      <c r="AX153" s="15" t="s">
        <v>88</v>
      </c>
      <c r="AY153" s="239" t="s">
        <v>365</v>
      </c>
    </row>
    <row r="154" spans="1:65" s="2" customFormat="1" ht="37.9" customHeight="1">
      <c r="A154" s="35"/>
      <c r="B154" s="36"/>
      <c r="C154" s="194" t="s">
        <v>393</v>
      </c>
      <c r="D154" s="194" t="s">
        <v>368</v>
      </c>
      <c r="E154" s="195" t="s">
        <v>394</v>
      </c>
      <c r="F154" s="196" t="s">
        <v>395</v>
      </c>
      <c r="G154" s="197" t="s">
        <v>396</v>
      </c>
      <c r="H154" s="198">
        <v>31.6</v>
      </c>
      <c r="I154" s="199"/>
      <c r="J154" s="200">
        <f>ROUND(I154*H154,2)</f>
        <v>0</v>
      </c>
      <c r="K154" s="196" t="s">
        <v>372</v>
      </c>
      <c r="L154" s="40"/>
      <c r="M154" s="201" t="s">
        <v>1</v>
      </c>
      <c r="N154" s="202" t="s">
        <v>46</v>
      </c>
      <c r="O154" s="72"/>
      <c r="P154" s="203">
        <f>O154*H154</f>
        <v>0</v>
      </c>
      <c r="Q154" s="203">
        <v>2.0000000000000002E-5</v>
      </c>
      <c r="R154" s="203">
        <f>Q154*H154</f>
        <v>6.3200000000000007E-4</v>
      </c>
      <c r="S154" s="203">
        <v>0</v>
      </c>
      <c r="T154" s="204">
        <f>S154*H154</f>
        <v>0</v>
      </c>
      <c r="U154" s="35"/>
      <c r="V154" s="35"/>
      <c r="W154" s="35"/>
      <c r="X154" s="35"/>
      <c r="Y154" s="35"/>
      <c r="Z154" s="35"/>
      <c r="AA154" s="35"/>
      <c r="AB154" s="35"/>
      <c r="AC154" s="35"/>
      <c r="AD154" s="35"/>
      <c r="AE154" s="35"/>
      <c r="AR154" s="205" t="s">
        <v>373</v>
      </c>
      <c r="AT154" s="205" t="s">
        <v>368</v>
      </c>
      <c r="AU154" s="205" t="s">
        <v>90</v>
      </c>
      <c r="AY154" s="18" t="s">
        <v>365</v>
      </c>
      <c r="BE154" s="206">
        <f>IF(N154="základní",J154,0)</f>
        <v>0</v>
      </c>
      <c r="BF154" s="206">
        <f>IF(N154="snížená",J154,0)</f>
        <v>0</v>
      </c>
      <c r="BG154" s="206">
        <f>IF(N154="zákl. přenesená",J154,0)</f>
        <v>0</v>
      </c>
      <c r="BH154" s="206">
        <f>IF(N154="sníž. přenesená",J154,0)</f>
        <v>0</v>
      </c>
      <c r="BI154" s="206">
        <f>IF(N154="nulová",J154,0)</f>
        <v>0</v>
      </c>
      <c r="BJ154" s="18" t="s">
        <v>88</v>
      </c>
      <c r="BK154" s="206">
        <f>ROUND(I154*H154,2)</f>
        <v>0</v>
      </c>
      <c r="BL154" s="18" t="s">
        <v>373</v>
      </c>
      <c r="BM154" s="205" t="s">
        <v>397</v>
      </c>
    </row>
    <row r="155" spans="1:65" s="13" customFormat="1">
      <c r="B155" s="207"/>
      <c r="C155" s="208"/>
      <c r="D155" s="209" t="s">
        <v>375</v>
      </c>
      <c r="E155" s="210" t="s">
        <v>1</v>
      </c>
      <c r="F155" s="211" t="s">
        <v>398</v>
      </c>
      <c r="G155" s="208"/>
      <c r="H155" s="210" t="s">
        <v>1</v>
      </c>
      <c r="I155" s="212"/>
      <c r="J155" s="208"/>
      <c r="K155" s="208"/>
      <c r="L155" s="213"/>
      <c r="M155" s="214"/>
      <c r="N155" s="215"/>
      <c r="O155" s="215"/>
      <c r="P155" s="215"/>
      <c r="Q155" s="215"/>
      <c r="R155" s="215"/>
      <c r="S155" s="215"/>
      <c r="T155" s="216"/>
      <c r="AT155" s="217" t="s">
        <v>375</v>
      </c>
      <c r="AU155" s="217" t="s">
        <v>90</v>
      </c>
      <c r="AV155" s="13" t="s">
        <v>88</v>
      </c>
      <c r="AW155" s="13" t="s">
        <v>36</v>
      </c>
      <c r="AX155" s="13" t="s">
        <v>81</v>
      </c>
      <c r="AY155" s="217" t="s">
        <v>365</v>
      </c>
    </row>
    <row r="156" spans="1:65" s="13" customFormat="1">
      <c r="B156" s="207"/>
      <c r="C156" s="208"/>
      <c r="D156" s="209" t="s">
        <v>375</v>
      </c>
      <c r="E156" s="210" t="s">
        <v>1</v>
      </c>
      <c r="F156" s="211" t="s">
        <v>2050</v>
      </c>
      <c r="G156" s="208"/>
      <c r="H156" s="210" t="s">
        <v>1</v>
      </c>
      <c r="I156" s="212"/>
      <c r="J156" s="208"/>
      <c r="K156" s="208"/>
      <c r="L156" s="213"/>
      <c r="M156" s="214"/>
      <c r="N156" s="215"/>
      <c r="O156" s="215"/>
      <c r="P156" s="215"/>
      <c r="Q156" s="215"/>
      <c r="R156" s="215"/>
      <c r="S156" s="215"/>
      <c r="T156" s="216"/>
      <c r="AT156" s="217" t="s">
        <v>375</v>
      </c>
      <c r="AU156" s="217" t="s">
        <v>90</v>
      </c>
      <c r="AV156" s="13" t="s">
        <v>88</v>
      </c>
      <c r="AW156" s="13" t="s">
        <v>36</v>
      </c>
      <c r="AX156" s="13" t="s">
        <v>81</v>
      </c>
      <c r="AY156" s="217" t="s">
        <v>365</v>
      </c>
    </row>
    <row r="157" spans="1:65" s="14" customFormat="1">
      <c r="B157" s="218"/>
      <c r="C157" s="219"/>
      <c r="D157" s="209" t="s">
        <v>375</v>
      </c>
      <c r="E157" s="220" t="s">
        <v>1</v>
      </c>
      <c r="F157" s="221" t="s">
        <v>2053</v>
      </c>
      <c r="G157" s="219"/>
      <c r="H157" s="222">
        <v>31.6</v>
      </c>
      <c r="I157" s="223"/>
      <c r="J157" s="219"/>
      <c r="K157" s="219"/>
      <c r="L157" s="224"/>
      <c r="M157" s="225"/>
      <c r="N157" s="226"/>
      <c r="O157" s="226"/>
      <c r="P157" s="226"/>
      <c r="Q157" s="226"/>
      <c r="R157" s="226"/>
      <c r="S157" s="226"/>
      <c r="T157" s="227"/>
      <c r="AT157" s="228" t="s">
        <v>375</v>
      </c>
      <c r="AU157" s="228" t="s">
        <v>90</v>
      </c>
      <c r="AV157" s="14" t="s">
        <v>90</v>
      </c>
      <c r="AW157" s="14" t="s">
        <v>36</v>
      </c>
      <c r="AX157" s="14" t="s">
        <v>81</v>
      </c>
      <c r="AY157" s="228" t="s">
        <v>365</v>
      </c>
    </row>
    <row r="158" spans="1:65" s="15" customFormat="1">
      <c r="B158" s="229"/>
      <c r="C158" s="230"/>
      <c r="D158" s="209" t="s">
        <v>375</v>
      </c>
      <c r="E158" s="231" t="s">
        <v>1</v>
      </c>
      <c r="F158" s="232" t="s">
        <v>379</v>
      </c>
      <c r="G158" s="230"/>
      <c r="H158" s="233">
        <v>31.6</v>
      </c>
      <c r="I158" s="234"/>
      <c r="J158" s="230"/>
      <c r="K158" s="230"/>
      <c r="L158" s="235"/>
      <c r="M158" s="236"/>
      <c r="N158" s="237"/>
      <c r="O158" s="237"/>
      <c r="P158" s="237"/>
      <c r="Q158" s="237"/>
      <c r="R158" s="237"/>
      <c r="S158" s="237"/>
      <c r="T158" s="238"/>
      <c r="AT158" s="239" t="s">
        <v>375</v>
      </c>
      <c r="AU158" s="239" t="s">
        <v>90</v>
      </c>
      <c r="AV158" s="15" t="s">
        <v>373</v>
      </c>
      <c r="AW158" s="15" t="s">
        <v>36</v>
      </c>
      <c r="AX158" s="15" t="s">
        <v>88</v>
      </c>
      <c r="AY158" s="239" t="s">
        <v>365</v>
      </c>
    </row>
    <row r="159" spans="1:65" s="12" customFormat="1" ht="22.9" customHeight="1">
      <c r="B159" s="179"/>
      <c r="C159" s="180"/>
      <c r="D159" s="181" t="s">
        <v>80</v>
      </c>
      <c r="E159" s="192" t="s">
        <v>400</v>
      </c>
      <c r="F159" s="192" t="s">
        <v>401</v>
      </c>
      <c r="G159" s="180"/>
      <c r="H159" s="180"/>
      <c r="I159" s="183"/>
      <c r="J159" s="193">
        <f>BK159</f>
        <v>0</v>
      </c>
      <c r="K159" s="180"/>
      <c r="L159" s="184"/>
      <c r="M159" s="185"/>
      <c r="N159" s="186"/>
      <c r="O159" s="186"/>
      <c r="P159" s="187">
        <f>SUM(P160:P161)</f>
        <v>0</v>
      </c>
      <c r="Q159" s="186"/>
      <c r="R159" s="187">
        <f>SUM(R160:R161)</f>
        <v>6.6300000000000005E-3</v>
      </c>
      <c r="S159" s="186"/>
      <c r="T159" s="188">
        <f>SUM(T160:T161)</f>
        <v>0</v>
      </c>
      <c r="AR159" s="189" t="s">
        <v>88</v>
      </c>
      <c r="AT159" s="190" t="s">
        <v>80</v>
      </c>
      <c r="AU159" s="190" t="s">
        <v>88</v>
      </c>
      <c r="AY159" s="189" t="s">
        <v>365</v>
      </c>
      <c r="BK159" s="191">
        <f>SUM(BK160:BK161)</f>
        <v>0</v>
      </c>
    </row>
    <row r="160" spans="1:65" s="2" customFormat="1" ht="37.9" customHeight="1">
      <c r="A160" s="35"/>
      <c r="B160" s="36"/>
      <c r="C160" s="194" t="s">
        <v>366</v>
      </c>
      <c r="D160" s="194" t="s">
        <v>368</v>
      </c>
      <c r="E160" s="195" t="s">
        <v>402</v>
      </c>
      <c r="F160" s="196" t="s">
        <v>403</v>
      </c>
      <c r="G160" s="197" t="s">
        <v>314</v>
      </c>
      <c r="H160" s="198">
        <v>39</v>
      </c>
      <c r="I160" s="199"/>
      <c r="J160" s="200">
        <f>ROUND(I160*H160,2)</f>
        <v>0</v>
      </c>
      <c r="K160" s="196" t="s">
        <v>372</v>
      </c>
      <c r="L160" s="40"/>
      <c r="M160" s="201" t="s">
        <v>1</v>
      </c>
      <c r="N160" s="202" t="s">
        <v>46</v>
      </c>
      <c r="O160" s="72"/>
      <c r="P160" s="203">
        <f>O160*H160</f>
        <v>0</v>
      </c>
      <c r="Q160" s="203">
        <v>1.2999999999999999E-4</v>
      </c>
      <c r="R160" s="203">
        <f>Q160*H160</f>
        <v>5.0699999999999999E-3</v>
      </c>
      <c r="S160" s="203">
        <v>0</v>
      </c>
      <c r="T160" s="204">
        <f>S160*H160</f>
        <v>0</v>
      </c>
      <c r="U160" s="35"/>
      <c r="V160" s="35"/>
      <c r="W160" s="35"/>
      <c r="X160" s="35"/>
      <c r="Y160" s="35"/>
      <c r="Z160" s="35"/>
      <c r="AA160" s="35"/>
      <c r="AB160" s="35"/>
      <c r="AC160" s="35"/>
      <c r="AD160" s="35"/>
      <c r="AE160" s="35"/>
      <c r="AR160" s="205" t="s">
        <v>373</v>
      </c>
      <c r="AT160" s="205" t="s">
        <v>368</v>
      </c>
      <c r="AU160" s="205" t="s">
        <v>90</v>
      </c>
      <c r="AY160" s="18" t="s">
        <v>365</v>
      </c>
      <c r="BE160" s="206">
        <f>IF(N160="základní",J160,0)</f>
        <v>0</v>
      </c>
      <c r="BF160" s="206">
        <f>IF(N160="snížená",J160,0)</f>
        <v>0</v>
      </c>
      <c r="BG160" s="206">
        <f>IF(N160="zákl. přenesená",J160,0)</f>
        <v>0</v>
      </c>
      <c r="BH160" s="206">
        <f>IF(N160="sníž. přenesená",J160,0)</f>
        <v>0</v>
      </c>
      <c r="BI160" s="206">
        <f>IF(N160="nulová",J160,0)</f>
        <v>0</v>
      </c>
      <c r="BJ160" s="18" t="s">
        <v>88</v>
      </c>
      <c r="BK160" s="206">
        <f>ROUND(I160*H160,2)</f>
        <v>0</v>
      </c>
      <c r="BL160" s="18" t="s">
        <v>373</v>
      </c>
      <c r="BM160" s="205" t="s">
        <v>404</v>
      </c>
    </row>
    <row r="161" spans="1:65" s="2" customFormat="1" ht="37.9" customHeight="1">
      <c r="A161" s="35"/>
      <c r="B161" s="36"/>
      <c r="C161" s="194" t="s">
        <v>405</v>
      </c>
      <c r="D161" s="194" t="s">
        <v>368</v>
      </c>
      <c r="E161" s="195" t="s">
        <v>406</v>
      </c>
      <c r="F161" s="196" t="s">
        <v>407</v>
      </c>
      <c r="G161" s="197" t="s">
        <v>314</v>
      </c>
      <c r="H161" s="198">
        <v>39</v>
      </c>
      <c r="I161" s="199"/>
      <c r="J161" s="200">
        <f>ROUND(I161*H161,2)</f>
        <v>0</v>
      </c>
      <c r="K161" s="196" t="s">
        <v>372</v>
      </c>
      <c r="L161" s="40"/>
      <c r="M161" s="201" t="s">
        <v>1</v>
      </c>
      <c r="N161" s="202" t="s">
        <v>46</v>
      </c>
      <c r="O161" s="72"/>
      <c r="P161" s="203">
        <f>O161*H161</f>
        <v>0</v>
      </c>
      <c r="Q161" s="203">
        <v>4.0000000000000003E-5</v>
      </c>
      <c r="R161" s="203">
        <f>Q161*H161</f>
        <v>1.5600000000000002E-3</v>
      </c>
      <c r="S161" s="203">
        <v>0</v>
      </c>
      <c r="T161" s="204">
        <f>S161*H161</f>
        <v>0</v>
      </c>
      <c r="U161" s="35"/>
      <c r="V161" s="35"/>
      <c r="W161" s="35"/>
      <c r="X161" s="35"/>
      <c r="Y161" s="35"/>
      <c r="Z161" s="35"/>
      <c r="AA161" s="35"/>
      <c r="AB161" s="35"/>
      <c r="AC161" s="35"/>
      <c r="AD161" s="35"/>
      <c r="AE161" s="35"/>
      <c r="AR161" s="205" t="s">
        <v>373</v>
      </c>
      <c r="AT161" s="205" t="s">
        <v>368</v>
      </c>
      <c r="AU161" s="205" t="s">
        <v>90</v>
      </c>
      <c r="AY161" s="18" t="s">
        <v>365</v>
      </c>
      <c r="BE161" s="206">
        <f>IF(N161="základní",J161,0)</f>
        <v>0</v>
      </c>
      <c r="BF161" s="206">
        <f>IF(N161="snížená",J161,0)</f>
        <v>0</v>
      </c>
      <c r="BG161" s="206">
        <f>IF(N161="zákl. přenesená",J161,0)</f>
        <v>0</v>
      </c>
      <c r="BH161" s="206">
        <f>IF(N161="sníž. přenesená",J161,0)</f>
        <v>0</v>
      </c>
      <c r="BI161" s="206">
        <f>IF(N161="nulová",J161,0)</f>
        <v>0</v>
      </c>
      <c r="BJ161" s="18" t="s">
        <v>88</v>
      </c>
      <c r="BK161" s="206">
        <f>ROUND(I161*H161,2)</f>
        <v>0</v>
      </c>
      <c r="BL161" s="18" t="s">
        <v>373</v>
      </c>
      <c r="BM161" s="205" t="s">
        <v>408</v>
      </c>
    </row>
    <row r="162" spans="1:65" s="12" customFormat="1" ht="22.9" customHeight="1">
      <c r="B162" s="179"/>
      <c r="C162" s="180"/>
      <c r="D162" s="181" t="s">
        <v>80</v>
      </c>
      <c r="E162" s="192" t="s">
        <v>409</v>
      </c>
      <c r="F162" s="192" t="s">
        <v>410</v>
      </c>
      <c r="G162" s="180"/>
      <c r="H162" s="180"/>
      <c r="I162" s="183"/>
      <c r="J162" s="193">
        <f>BK162</f>
        <v>0</v>
      </c>
      <c r="K162" s="180"/>
      <c r="L162" s="184"/>
      <c r="M162" s="185"/>
      <c r="N162" s="186"/>
      <c r="O162" s="186"/>
      <c r="P162" s="187">
        <f>P163</f>
        <v>0</v>
      </c>
      <c r="Q162" s="186"/>
      <c r="R162" s="187">
        <f>R163</f>
        <v>0</v>
      </c>
      <c r="S162" s="186"/>
      <c r="T162" s="188">
        <f>T163</f>
        <v>0</v>
      </c>
      <c r="AR162" s="189" t="s">
        <v>88</v>
      </c>
      <c r="AT162" s="190" t="s">
        <v>80</v>
      </c>
      <c r="AU162" s="190" t="s">
        <v>88</v>
      </c>
      <c r="AY162" s="189" t="s">
        <v>365</v>
      </c>
      <c r="BK162" s="191">
        <f>BK163</f>
        <v>0</v>
      </c>
    </row>
    <row r="163" spans="1:65" s="2" customFormat="1" ht="55.5" customHeight="1">
      <c r="A163" s="35"/>
      <c r="B163" s="36"/>
      <c r="C163" s="194" t="s">
        <v>411</v>
      </c>
      <c r="D163" s="194" t="s">
        <v>368</v>
      </c>
      <c r="E163" s="195" t="s">
        <v>412</v>
      </c>
      <c r="F163" s="196" t="s">
        <v>413</v>
      </c>
      <c r="G163" s="197" t="s">
        <v>389</v>
      </c>
      <c r="H163" s="198">
        <v>9.7189999999999994</v>
      </c>
      <c r="I163" s="199"/>
      <c r="J163" s="200">
        <f>ROUND(I163*H163,2)</f>
        <v>0</v>
      </c>
      <c r="K163" s="196" t="s">
        <v>372</v>
      </c>
      <c r="L163" s="40"/>
      <c r="M163" s="201" t="s">
        <v>1</v>
      </c>
      <c r="N163" s="202" t="s">
        <v>46</v>
      </c>
      <c r="O163" s="72"/>
      <c r="P163" s="203">
        <f>O163*H163</f>
        <v>0</v>
      </c>
      <c r="Q163" s="203">
        <v>0</v>
      </c>
      <c r="R163" s="203">
        <f>Q163*H163</f>
        <v>0</v>
      </c>
      <c r="S163" s="203">
        <v>0</v>
      </c>
      <c r="T163" s="204">
        <f>S163*H163</f>
        <v>0</v>
      </c>
      <c r="U163" s="35"/>
      <c r="V163" s="35"/>
      <c r="W163" s="35"/>
      <c r="X163" s="35"/>
      <c r="Y163" s="35"/>
      <c r="Z163" s="35"/>
      <c r="AA163" s="35"/>
      <c r="AB163" s="35"/>
      <c r="AC163" s="35"/>
      <c r="AD163" s="35"/>
      <c r="AE163" s="35"/>
      <c r="AR163" s="205" t="s">
        <v>373</v>
      </c>
      <c r="AT163" s="205" t="s">
        <v>368</v>
      </c>
      <c r="AU163" s="205" t="s">
        <v>90</v>
      </c>
      <c r="AY163" s="18" t="s">
        <v>365</v>
      </c>
      <c r="BE163" s="206">
        <f>IF(N163="základní",J163,0)</f>
        <v>0</v>
      </c>
      <c r="BF163" s="206">
        <f>IF(N163="snížená",J163,0)</f>
        <v>0</v>
      </c>
      <c r="BG163" s="206">
        <f>IF(N163="zákl. přenesená",J163,0)</f>
        <v>0</v>
      </c>
      <c r="BH163" s="206">
        <f>IF(N163="sníž. přenesená",J163,0)</f>
        <v>0</v>
      </c>
      <c r="BI163" s="206">
        <f>IF(N163="nulová",J163,0)</f>
        <v>0</v>
      </c>
      <c r="BJ163" s="18" t="s">
        <v>88</v>
      </c>
      <c r="BK163" s="206">
        <f>ROUND(I163*H163,2)</f>
        <v>0</v>
      </c>
      <c r="BL163" s="18" t="s">
        <v>373</v>
      </c>
      <c r="BM163" s="205" t="s">
        <v>414</v>
      </c>
    </row>
    <row r="164" spans="1:65" s="12" customFormat="1" ht="25.9" customHeight="1">
      <c r="B164" s="179"/>
      <c r="C164" s="180"/>
      <c r="D164" s="181" t="s">
        <v>80</v>
      </c>
      <c r="E164" s="182" t="s">
        <v>415</v>
      </c>
      <c r="F164" s="182" t="s">
        <v>416</v>
      </c>
      <c r="G164" s="180"/>
      <c r="H164" s="180"/>
      <c r="I164" s="183"/>
      <c r="J164" s="167">
        <f>BK164</f>
        <v>0</v>
      </c>
      <c r="K164" s="180"/>
      <c r="L164" s="184"/>
      <c r="M164" s="185"/>
      <c r="N164" s="186"/>
      <c r="O164" s="186"/>
      <c r="P164" s="187">
        <f>P165+P203+P274+P297+P304+P357+P371+P406+P459+P490+P531+P550</f>
        <v>0</v>
      </c>
      <c r="Q164" s="186"/>
      <c r="R164" s="187">
        <f>R165+R203+R274+R297+R304+R357+R371+R406+R459+R490+R531+R550</f>
        <v>23.813480650000002</v>
      </c>
      <c r="S164" s="186"/>
      <c r="T164" s="188">
        <f>T165+T203+T274+T297+T304+T357+T371+T406+T459+T490+T531+T550</f>
        <v>0</v>
      </c>
      <c r="AR164" s="189" t="s">
        <v>90</v>
      </c>
      <c r="AT164" s="190" t="s">
        <v>80</v>
      </c>
      <c r="AU164" s="190" t="s">
        <v>81</v>
      </c>
      <c r="AY164" s="189" t="s">
        <v>365</v>
      </c>
      <c r="BK164" s="191">
        <f>BK165+BK203+BK274+BK297+BK304+BK357+BK371+BK406+BK459+BK490+BK531+BK550</f>
        <v>0</v>
      </c>
    </row>
    <row r="165" spans="1:65" s="12" customFormat="1" ht="22.9" customHeight="1">
      <c r="B165" s="179"/>
      <c r="C165" s="180"/>
      <c r="D165" s="181" t="s">
        <v>80</v>
      </c>
      <c r="E165" s="192" t="s">
        <v>417</v>
      </c>
      <c r="F165" s="192" t="s">
        <v>418</v>
      </c>
      <c r="G165" s="180"/>
      <c r="H165" s="180"/>
      <c r="I165" s="183"/>
      <c r="J165" s="193">
        <f>BK165</f>
        <v>0</v>
      </c>
      <c r="K165" s="180"/>
      <c r="L165" s="184"/>
      <c r="M165" s="185"/>
      <c r="N165" s="186"/>
      <c r="O165" s="186"/>
      <c r="P165" s="187">
        <f>SUM(P166:P202)</f>
        <v>0</v>
      </c>
      <c r="Q165" s="186"/>
      <c r="R165" s="187">
        <f>SUM(R166:R202)</f>
        <v>0.9004086</v>
      </c>
      <c r="S165" s="186"/>
      <c r="T165" s="188">
        <f>SUM(T166:T202)</f>
        <v>0</v>
      </c>
      <c r="AR165" s="189" t="s">
        <v>90</v>
      </c>
      <c r="AT165" s="190" t="s">
        <v>80</v>
      </c>
      <c r="AU165" s="190" t="s">
        <v>88</v>
      </c>
      <c r="AY165" s="189" t="s">
        <v>365</v>
      </c>
      <c r="BK165" s="191">
        <f>SUM(BK166:BK202)</f>
        <v>0</v>
      </c>
    </row>
    <row r="166" spans="1:65" s="2" customFormat="1" ht="37.9" customHeight="1">
      <c r="A166" s="35"/>
      <c r="B166" s="36"/>
      <c r="C166" s="194" t="s">
        <v>400</v>
      </c>
      <c r="D166" s="194" t="s">
        <v>368</v>
      </c>
      <c r="E166" s="195" t="s">
        <v>419</v>
      </c>
      <c r="F166" s="196" t="s">
        <v>420</v>
      </c>
      <c r="G166" s="197" t="s">
        <v>314</v>
      </c>
      <c r="H166" s="198">
        <v>60</v>
      </c>
      <c r="I166" s="199"/>
      <c r="J166" s="200">
        <f>ROUND(I166*H166,2)</f>
        <v>0</v>
      </c>
      <c r="K166" s="196" t="s">
        <v>372</v>
      </c>
      <c r="L166" s="40"/>
      <c r="M166" s="201" t="s">
        <v>1</v>
      </c>
      <c r="N166" s="202" t="s">
        <v>46</v>
      </c>
      <c r="O166" s="72"/>
      <c r="P166" s="203">
        <f>O166*H166</f>
        <v>0</v>
      </c>
      <c r="Q166" s="203">
        <v>0</v>
      </c>
      <c r="R166" s="203">
        <f>Q166*H166</f>
        <v>0</v>
      </c>
      <c r="S166" s="203">
        <v>0</v>
      </c>
      <c r="T166" s="204">
        <f>S166*H166</f>
        <v>0</v>
      </c>
      <c r="U166" s="35"/>
      <c r="V166" s="35"/>
      <c r="W166" s="35"/>
      <c r="X166" s="35"/>
      <c r="Y166" s="35"/>
      <c r="Z166" s="35"/>
      <c r="AA166" s="35"/>
      <c r="AB166" s="35"/>
      <c r="AC166" s="35"/>
      <c r="AD166" s="35"/>
      <c r="AE166" s="35"/>
      <c r="AR166" s="205" t="s">
        <v>421</v>
      </c>
      <c r="AT166" s="205" t="s">
        <v>368</v>
      </c>
      <c r="AU166" s="205" t="s">
        <v>90</v>
      </c>
      <c r="AY166" s="18" t="s">
        <v>365</v>
      </c>
      <c r="BE166" s="206">
        <f>IF(N166="základní",J166,0)</f>
        <v>0</v>
      </c>
      <c r="BF166" s="206">
        <f>IF(N166="snížená",J166,0)</f>
        <v>0</v>
      </c>
      <c r="BG166" s="206">
        <f>IF(N166="zákl. přenesená",J166,0)</f>
        <v>0</v>
      </c>
      <c r="BH166" s="206">
        <f>IF(N166="sníž. přenesená",J166,0)</f>
        <v>0</v>
      </c>
      <c r="BI166" s="206">
        <f>IF(N166="nulová",J166,0)</f>
        <v>0</v>
      </c>
      <c r="BJ166" s="18" t="s">
        <v>88</v>
      </c>
      <c r="BK166" s="206">
        <f>ROUND(I166*H166,2)</f>
        <v>0</v>
      </c>
      <c r="BL166" s="18" t="s">
        <v>421</v>
      </c>
      <c r="BM166" s="205" t="s">
        <v>422</v>
      </c>
    </row>
    <row r="167" spans="1:65" s="13" customFormat="1">
      <c r="B167" s="207"/>
      <c r="C167" s="208"/>
      <c r="D167" s="209" t="s">
        <v>375</v>
      </c>
      <c r="E167" s="210" t="s">
        <v>1</v>
      </c>
      <c r="F167" s="211" t="s">
        <v>423</v>
      </c>
      <c r="G167" s="208"/>
      <c r="H167" s="210" t="s">
        <v>1</v>
      </c>
      <c r="I167" s="212"/>
      <c r="J167" s="208"/>
      <c r="K167" s="208"/>
      <c r="L167" s="213"/>
      <c r="M167" s="214"/>
      <c r="N167" s="215"/>
      <c r="O167" s="215"/>
      <c r="P167" s="215"/>
      <c r="Q167" s="215"/>
      <c r="R167" s="215"/>
      <c r="S167" s="215"/>
      <c r="T167" s="216"/>
      <c r="AT167" s="217" t="s">
        <v>375</v>
      </c>
      <c r="AU167" s="217" t="s">
        <v>90</v>
      </c>
      <c r="AV167" s="13" t="s">
        <v>88</v>
      </c>
      <c r="AW167" s="13" t="s">
        <v>36</v>
      </c>
      <c r="AX167" s="13" t="s">
        <v>81</v>
      </c>
      <c r="AY167" s="217" t="s">
        <v>365</v>
      </c>
    </row>
    <row r="168" spans="1:65" s="13" customFormat="1">
      <c r="B168" s="207"/>
      <c r="C168" s="208"/>
      <c r="D168" s="209" t="s">
        <v>375</v>
      </c>
      <c r="E168" s="210" t="s">
        <v>1</v>
      </c>
      <c r="F168" s="211" t="s">
        <v>2050</v>
      </c>
      <c r="G168" s="208"/>
      <c r="H168" s="210" t="s">
        <v>1</v>
      </c>
      <c r="I168" s="212"/>
      <c r="J168" s="208"/>
      <c r="K168" s="208"/>
      <c r="L168" s="213"/>
      <c r="M168" s="214"/>
      <c r="N168" s="215"/>
      <c r="O168" s="215"/>
      <c r="P168" s="215"/>
      <c r="Q168" s="215"/>
      <c r="R168" s="215"/>
      <c r="S168" s="215"/>
      <c r="T168" s="216"/>
      <c r="AT168" s="217" t="s">
        <v>375</v>
      </c>
      <c r="AU168" s="217" t="s">
        <v>90</v>
      </c>
      <c r="AV168" s="13" t="s">
        <v>88</v>
      </c>
      <c r="AW168" s="13" t="s">
        <v>36</v>
      </c>
      <c r="AX168" s="13" t="s">
        <v>81</v>
      </c>
      <c r="AY168" s="217" t="s">
        <v>365</v>
      </c>
    </row>
    <row r="169" spans="1:65" s="14" customFormat="1">
      <c r="B169" s="218"/>
      <c r="C169" s="219"/>
      <c r="D169" s="209" t="s">
        <v>375</v>
      </c>
      <c r="E169" s="220" t="s">
        <v>1</v>
      </c>
      <c r="F169" s="221" t="s">
        <v>2054</v>
      </c>
      <c r="G169" s="219"/>
      <c r="H169" s="222">
        <v>60</v>
      </c>
      <c r="I169" s="223"/>
      <c r="J169" s="219"/>
      <c r="K169" s="219"/>
      <c r="L169" s="224"/>
      <c r="M169" s="225"/>
      <c r="N169" s="226"/>
      <c r="O169" s="226"/>
      <c r="P169" s="226"/>
      <c r="Q169" s="226"/>
      <c r="R169" s="226"/>
      <c r="S169" s="226"/>
      <c r="T169" s="227"/>
      <c r="AT169" s="228" t="s">
        <v>375</v>
      </c>
      <c r="AU169" s="228" t="s">
        <v>90</v>
      </c>
      <c r="AV169" s="14" t="s">
        <v>90</v>
      </c>
      <c r="AW169" s="14" t="s">
        <v>36</v>
      </c>
      <c r="AX169" s="14" t="s">
        <v>81</v>
      </c>
      <c r="AY169" s="228" t="s">
        <v>365</v>
      </c>
    </row>
    <row r="170" spans="1:65" s="15" customFormat="1">
      <c r="B170" s="229"/>
      <c r="C170" s="230"/>
      <c r="D170" s="209" t="s">
        <v>375</v>
      </c>
      <c r="E170" s="231" t="s">
        <v>303</v>
      </c>
      <c r="F170" s="232" t="s">
        <v>379</v>
      </c>
      <c r="G170" s="230"/>
      <c r="H170" s="233">
        <v>60</v>
      </c>
      <c r="I170" s="234"/>
      <c r="J170" s="230"/>
      <c r="K170" s="230"/>
      <c r="L170" s="235"/>
      <c r="M170" s="236"/>
      <c r="N170" s="237"/>
      <c r="O170" s="237"/>
      <c r="P170" s="237"/>
      <c r="Q170" s="237"/>
      <c r="R170" s="237"/>
      <c r="S170" s="237"/>
      <c r="T170" s="238"/>
      <c r="AT170" s="239" t="s">
        <v>375</v>
      </c>
      <c r="AU170" s="239" t="s">
        <v>90</v>
      </c>
      <c r="AV170" s="15" t="s">
        <v>373</v>
      </c>
      <c r="AW170" s="15" t="s">
        <v>36</v>
      </c>
      <c r="AX170" s="15" t="s">
        <v>88</v>
      </c>
      <c r="AY170" s="239" t="s">
        <v>365</v>
      </c>
    </row>
    <row r="171" spans="1:65" s="2" customFormat="1" ht="33" customHeight="1">
      <c r="A171" s="35"/>
      <c r="B171" s="36"/>
      <c r="C171" s="194" t="s">
        <v>425</v>
      </c>
      <c r="D171" s="194" t="s">
        <v>368</v>
      </c>
      <c r="E171" s="195" t="s">
        <v>426</v>
      </c>
      <c r="F171" s="196" t="s">
        <v>427</v>
      </c>
      <c r="G171" s="197" t="s">
        <v>314</v>
      </c>
      <c r="H171" s="198">
        <v>6.92</v>
      </c>
      <c r="I171" s="199"/>
      <c r="J171" s="200">
        <f>ROUND(I171*H171,2)</f>
        <v>0</v>
      </c>
      <c r="K171" s="196" t="s">
        <v>372</v>
      </c>
      <c r="L171" s="40"/>
      <c r="M171" s="201" t="s">
        <v>1</v>
      </c>
      <c r="N171" s="202" t="s">
        <v>46</v>
      </c>
      <c r="O171" s="72"/>
      <c r="P171" s="203">
        <f>O171*H171</f>
        <v>0</v>
      </c>
      <c r="Q171" s="203">
        <v>0</v>
      </c>
      <c r="R171" s="203">
        <f>Q171*H171</f>
        <v>0</v>
      </c>
      <c r="S171" s="203">
        <v>0</v>
      </c>
      <c r="T171" s="204">
        <f>S171*H171</f>
        <v>0</v>
      </c>
      <c r="U171" s="35"/>
      <c r="V171" s="35"/>
      <c r="W171" s="35"/>
      <c r="X171" s="35"/>
      <c r="Y171" s="35"/>
      <c r="Z171" s="35"/>
      <c r="AA171" s="35"/>
      <c r="AB171" s="35"/>
      <c r="AC171" s="35"/>
      <c r="AD171" s="35"/>
      <c r="AE171" s="35"/>
      <c r="AR171" s="205" t="s">
        <v>421</v>
      </c>
      <c r="AT171" s="205" t="s">
        <v>368</v>
      </c>
      <c r="AU171" s="205" t="s">
        <v>90</v>
      </c>
      <c r="AY171" s="18" t="s">
        <v>365</v>
      </c>
      <c r="BE171" s="206">
        <f>IF(N171="základní",J171,0)</f>
        <v>0</v>
      </c>
      <c r="BF171" s="206">
        <f>IF(N171="snížená",J171,0)</f>
        <v>0</v>
      </c>
      <c r="BG171" s="206">
        <f>IF(N171="zákl. přenesená",J171,0)</f>
        <v>0</v>
      </c>
      <c r="BH171" s="206">
        <f>IF(N171="sníž. přenesená",J171,0)</f>
        <v>0</v>
      </c>
      <c r="BI171" s="206">
        <f>IF(N171="nulová",J171,0)</f>
        <v>0</v>
      </c>
      <c r="BJ171" s="18" t="s">
        <v>88</v>
      </c>
      <c r="BK171" s="206">
        <f>ROUND(I171*H171,2)</f>
        <v>0</v>
      </c>
      <c r="BL171" s="18" t="s">
        <v>421</v>
      </c>
      <c r="BM171" s="205" t="s">
        <v>428</v>
      </c>
    </row>
    <row r="172" spans="1:65" s="13" customFormat="1">
      <c r="B172" s="207"/>
      <c r="C172" s="208"/>
      <c r="D172" s="209" t="s">
        <v>375</v>
      </c>
      <c r="E172" s="210" t="s">
        <v>1</v>
      </c>
      <c r="F172" s="211" t="s">
        <v>429</v>
      </c>
      <c r="G172" s="208"/>
      <c r="H172" s="210" t="s">
        <v>1</v>
      </c>
      <c r="I172" s="212"/>
      <c r="J172" s="208"/>
      <c r="K172" s="208"/>
      <c r="L172" s="213"/>
      <c r="M172" s="214"/>
      <c r="N172" s="215"/>
      <c r="O172" s="215"/>
      <c r="P172" s="215"/>
      <c r="Q172" s="215"/>
      <c r="R172" s="215"/>
      <c r="S172" s="215"/>
      <c r="T172" s="216"/>
      <c r="AT172" s="217" t="s">
        <v>375</v>
      </c>
      <c r="AU172" s="217" t="s">
        <v>90</v>
      </c>
      <c r="AV172" s="13" t="s">
        <v>88</v>
      </c>
      <c r="AW172" s="13" t="s">
        <v>36</v>
      </c>
      <c r="AX172" s="13" t="s">
        <v>81</v>
      </c>
      <c r="AY172" s="217" t="s">
        <v>365</v>
      </c>
    </row>
    <row r="173" spans="1:65" s="13" customFormat="1">
      <c r="B173" s="207"/>
      <c r="C173" s="208"/>
      <c r="D173" s="209" t="s">
        <v>375</v>
      </c>
      <c r="E173" s="210" t="s">
        <v>1</v>
      </c>
      <c r="F173" s="211" t="s">
        <v>2050</v>
      </c>
      <c r="G173" s="208"/>
      <c r="H173" s="210" t="s">
        <v>1</v>
      </c>
      <c r="I173" s="212"/>
      <c r="J173" s="208"/>
      <c r="K173" s="208"/>
      <c r="L173" s="213"/>
      <c r="M173" s="214"/>
      <c r="N173" s="215"/>
      <c r="O173" s="215"/>
      <c r="P173" s="215"/>
      <c r="Q173" s="215"/>
      <c r="R173" s="215"/>
      <c r="S173" s="215"/>
      <c r="T173" s="216"/>
      <c r="AT173" s="217" t="s">
        <v>375</v>
      </c>
      <c r="AU173" s="217" t="s">
        <v>90</v>
      </c>
      <c r="AV173" s="13" t="s">
        <v>88</v>
      </c>
      <c r="AW173" s="13" t="s">
        <v>36</v>
      </c>
      <c r="AX173" s="13" t="s">
        <v>81</v>
      </c>
      <c r="AY173" s="217" t="s">
        <v>365</v>
      </c>
    </row>
    <row r="174" spans="1:65" s="14" customFormat="1">
      <c r="B174" s="218"/>
      <c r="C174" s="219"/>
      <c r="D174" s="209" t="s">
        <v>375</v>
      </c>
      <c r="E174" s="220" t="s">
        <v>1</v>
      </c>
      <c r="F174" s="221" t="s">
        <v>2055</v>
      </c>
      <c r="G174" s="219"/>
      <c r="H174" s="222">
        <v>6.92</v>
      </c>
      <c r="I174" s="223"/>
      <c r="J174" s="219"/>
      <c r="K174" s="219"/>
      <c r="L174" s="224"/>
      <c r="M174" s="225"/>
      <c r="N174" s="226"/>
      <c r="O174" s="226"/>
      <c r="P174" s="226"/>
      <c r="Q174" s="226"/>
      <c r="R174" s="226"/>
      <c r="S174" s="226"/>
      <c r="T174" s="227"/>
      <c r="AT174" s="228" t="s">
        <v>375</v>
      </c>
      <c r="AU174" s="228" t="s">
        <v>90</v>
      </c>
      <c r="AV174" s="14" t="s">
        <v>90</v>
      </c>
      <c r="AW174" s="14" t="s">
        <v>36</v>
      </c>
      <c r="AX174" s="14" t="s">
        <v>81</v>
      </c>
      <c r="AY174" s="228" t="s">
        <v>365</v>
      </c>
    </row>
    <row r="175" spans="1:65" s="15" customFormat="1">
      <c r="B175" s="229"/>
      <c r="C175" s="230"/>
      <c r="D175" s="209" t="s">
        <v>375</v>
      </c>
      <c r="E175" s="231" t="s">
        <v>305</v>
      </c>
      <c r="F175" s="232" t="s">
        <v>379</v>
      </c>
      <c r="G175" s="230"/>
      <c r="H175" s="233">
        <v>6.92</v>
      </c>
      <c r="I175" s="234"/>
      <c r="J175" s="230"/>
      <c r="K175" s="230"/>
      <c r="L175" s="235"/>
      <c r="M175" s="236"/>
      <c r="N175" s="237"/>
      <c r="O175" s="237"/>
      <c r="P175" s="237"/>
      <c r="Q175" s="237"/>
      <c r="R175" s="237"/>
      <c r="S175" s="237"/>
      <c r="T175" s="238"/>
      <c r="AT175" s="239" t="s">
        <v>375</v>
      </c>
      <c r="AU175" s="239" t="s">
        <v>90</v>
      </c>
      <c r="AV175" s="15" t="s">
        <v>373</v>
      </c>
      <c r="AW175" s="15" t="s">
        <v>36</v>
      </c>
      <c r="AX175" s="15" t="s">
        <v>88</v>
      </c>
      <c r="AY175" s="239" t="s">
        <v>365</v>
      </c>
    </row>
    <row r="176" spans="1:65" s="2" customFormat="1" ht="16.5" customHeight="1">
      <c r="A176" s="35"/>
      <c r="B176" s="36"/>
      <c r="C176" s="240" t="s">
        <v>431</v>
      </c>
      <c r="D176" s="240" t="s">
        <v>432</v>
      </c>
      <c r="E176" s="241" t="s">
        <v>433</v>
      </c>
      <c r="F176" s="242" t="s">
        <v>434</v>
      </c>
      <c r="G176" s="243" t="s">
        <v>435</v>
      </c>
      <c r="H176" s="244">
        <v>23.422000000000001</v>
      </c>
      <c r="I176" s="245"/>
      <c r="J176" s="246">
        <f>ROUND(I176*H176,2)</f>
        <v>0</v>
      </c>
      <c r="K176" s="242" t="s">
        <v>372</v>
      </c>
      <c r="L176" s="247"/>
      <c r="M176" s="248" t="s">
        <v>1</v>
      </c>
      <c r="N176" s="249" t="s">
        <v>46</v>
      </c>
      <c r="O176" s="72"/>
      <c r="P176" s="203">
        <f>O176*H176</f>
        <v>0</v>
      </c>
      <c r="Q176" s="203">
        <v>1E-3</v>
      </c>
      <c r="R176" s="203">
        <f>Q176*H176</f>
        <v>2.3422000000000002E-2</v>
      </c>
      <c r="S176" s="203">
        <v>0</v>
      </c>
      <c r="T176" s="204">
        <f>S176*H176</f>
        <v>0</v>
      </c>
      <c r="U176" s="35"/>
      <c r="V176" s="35"/>
      <c r="W176" s="35"/>
      <c r="X176" s="35"/>
      <c r="Y176" s="35"/>
      <c r="Z176" s="35"/>
      <c r="AA176" s="35"/>
      <c r="AB176" s="35"/>
      <c r="AC176" s="35"/>
      <c r="AD176" s="35"/>
      <c r="AE176" s="35"/>
      <c r="AR176" s="205" t="s">
        <v>436</v>
      </c>
      <c r="AT176" s="205" t="s">
        <v>432</v>
      </c>
      <c r="AU176" s="205" t="s">
        <v>90</v>
      </c>
      <c r="AY176" s="18" t="s">
        <v>365</v>
      </c>
      <c r="BE176" s="206">
        <f>IF(N176="základní",J176,0)</f>
        <v>0</v>
      </c>
      <c r="BF176" s="206">
        <f>IF(N176="snížená",J176,0)</f>
        <v>0</v>
      </c>
      <c r="BG176" s="206">
        <f>IF(N176="zákl. přenesená",J176,0)</f>
        <v>0</v>
      </c>
      <c r="BH176" s="206">
        <f>IF(N176="sníž. přenesená",J176,0)</f>
        <v>0</v>
      </c>
      <c r="BI176" s="206">
        <f>IF(N176="nulová",J176,0)</f>
        <v>0</v>
      </c>
      <c r="BJ176" s="18" t="s">
        <v>88</v>
      </c>
      <c r="BK176" s="206">
        <f>ROUND(I176*H176,2)</f>
        <v>0</v>
      </c>
      <c r="BL176" s="18" t="s">
        <v>421</v>
      </c>
      <c r="BM176" s="205" t="s">
        <v>437</v>
      </c>
    </row>
    <row r="177" spans="1:65" s="14" customFormat="1">
      <c r="B177" s="218"/>
      <c r="C177" s="219"/>
      <c r="D177" s="209" t="s">
        <v>375</v>
      </c>
      <c r="E177" s="219"/>
      <c r="F177" s="221" t="s">
        <v>2056</v>
      </c>
      <c r="G177" s="219"/>
      <c r="H177" s="222">
        <v>23.422000000000001</v>
      </c>
      <c r="I177" s="223"/>
      <c r="J177" s="219"/>
      <c r="K177" s="219"/>
      <c r="L177" s="224"/>
      <c r="M177" s="225"/>
      <c r="N177" s="226"/>
      <c r="O177" s="226"/>
      <c r="P177" s="226"/>
      <c r="Q177" s="226"/>
      <c r="R177" s="226"/>
      <c r="S177" s="226"/>
      <c r="T177" s="227"/>
      <c r="AT177" s="228" t="s">
        <v>375</v>
      </c>
      <c r="AU177" s="228" t="s">
        <v>90</v>
      </c>
      <c r="AV177" s="14" t="s">
        <v>90</v>
      </c>
      <c r="AW177" s="14" t="s">
        <v>4</v>
      </c>
      <c r="AX177" s="14" t="s">
        <v>88</v>
      </c>
      <c r="AY177" s="228" t="s">
        <v>365</v>
      </c>
    </row>
    <row r="178" spans="1:65" s="2" customFormat="1" ht="24.2" customHeight="1">
      <c r="A178" s="35"/>
      <c r="B178" s="36"/>
      <c r="C178" s="194" t="s">
        <v>439</v>
      </c>
      <c r="D178" s="194" t="s">
        <v>368</v>
      </c>
      <c r="E178" s="195" t="s">
        <v>440</v>
      </c>
      <c r="F178" s="196" t="s">
        <v>441</v>
      </c>
      <c r="G178" s="197" t="s">
        <v>314</v>
      </c>
      <c r="H178" s="198">
        <v>120</v>
      </c>
      <c r="I178" s="199"/>
      <c r="J178" s="200">
        <f>ROUND(I178*H178,2)</f>
        <v>0</v>
      </c>
      <c r="K178" s="196" t="s">
        <v>372</v>
      </c>
      <c r="L178" s="40"/>
      <c r="M178" s="201" t="s">
        <v>1</v>
      </c>
      <c r="N178" s="202" t="s">
        <v>46</v>
      </c>
      <c r="O178" s="72"/>
      <c r="P178" s="203">
        <f>O178*H178</f>
        <v>0</v>
      </c>
      <c r="Q178" s="203">
        <v>4.0000000000000002E-4</v>
      </c>
      <c r="R178" s="203">
        <f>Q178*H178</f>
        <v>4.8000000000000001E-2</v>
      </c>
      <c r="S178" s="203">
        <v>0</v>
      </c>
      <c r="T178" s="204">
        <f>S178*H178</f>
        <v>0</v>
      </c>
      <c r="U178" s="35"/>
      <c r="V178" s="35"/>
      <c r="W178" s="35"/>
      <c r="X178" s="35"/>
      <c r="Y178" s="35"/>
      <c r="Z178" s="35"/>
      <c r="AA178" s="35"/>
      <c r="AB178" s="35"/>
      <c r="AC178" s="35"/>
      <c r="AD178" s="35"/>
      <c r="AE178" s="35"/>
      <c r="AR178" s="205" t="s">
        <v>421</v>
      </c>
      <c r="AT178" s="205" t="s">
        <v>368</v>
      </c>
      <c r="AU178" s="205" t="s">
        <v>90</v>
      </c>
      <c r="AY178" s="18" t="s">
        <v>365</v>
      </c>
      <c r="BE178" s="206">
        <f>IF(N178="základní",J178,0)</f>
        <v>0</v>
      </c>
      <c r="BF178" s="206">
        <f>IF(N178="snížená",J178,0)</f>
        <v>0</v>
      </c>
      <c r="BG178" s="206">
        <f>IF(N178="zákl. přenesená",J178,0)</f>
        <v>0</v>
      </c>
      <c r="BH178" s="206">
        <f>IF(N178="sníž. přenesená",J178,0)</f>
        <v>0</v>
      </c>
      <c r="BI178" s="206">
        <f>IF(N178="nulová",J178,0)</f>
        <v>0</v>
      </c>
      <c r="BJ178" s="18" t="s">
        <v>88</v>
      </c>
      <c r="BK178" s="206">
        <f>ROUND(I178*H178,2)</f>
        <v>0</v>
      </c>
      <c r="BL178" s="18" t="s">
        <v>421</v>
      </c>
      <c r="BM178" s="205" t="s">
        <v>442</v>
      </c>
    </row>
    <row r="179" spans="1:65" s="13" customFormat="1">
      <c r="B179" s="207"/>
      <c r="C179" s="208"/>
      <c r="D179" s="209" t="s">
        <v>375</v>
      </c>
      <c r="E179" s="210" t="s">
        <v>1</v>
      </c>
      <c r="F179" s="211" t="s">
        <v>443</v>
      </c>
      <c r="G179" s="208"/>
      <c r="H179" s="210" t="s">
        <v>1</v>
      </c>
      <c r="I179" s="212"/>
      <c r="J179" s="208"/>
      <c r="K179" s="208"/>
      <c r="L179" s="213"/>
      <c r="M179" s="214"/>
      <c r="N179" s="215"/>
      <c r="O179" s="215"/>
      <c r="P179" s="215"/>
      <c r="Q179" s="215"/>
      <c r="R179" s="215"/>
      <c r="S179" s="215"/>
      <c r="T179" s="216"/>
      <c r="AT179" s="217" t="s">
        <v>375</v>
      </c>
      <c r="AU179" s="217" t="s">
        <v>90</v>
      </c>
      <c r="AV179" s="13" t="s">
        <v>88</v>
      </c>
      <c r="AW179" s="13" t="s">
        <v>36</v>
      </c>
      <c r="AX179" s="13" t="s">
        <v>81</v>
      </c>
      <c r="AY179" s="217" t="s">
        <v>365</v>
      </c>
    </row>
    <row r="180" spans="1:65" s="13" customFormat="1">
      <c r="B180" s="207"/>
      <c r="C180" s="208"/>
      <c r="D180" s="209" t="s">
        <v>375</v>
      </c>
      <c r="E180" s="210" t="s">
        <v>1</v>
      </c>
      <c r="F180" s="211" t="s">
        <v>2050</v>
      </c>
      <c r="G180" s="208"/>
      <c r="H180" s="210" t="s">
        <v>1</v>
      </c>
      <c r="I180" s="212"/>
      <c r="J180" s="208"/>
      <c r="K180" s="208"/>
      <c r="L180" s="213"/>
      <c r="M180" s="214"/>
      <c r="N180" s="215"/>
      <c r="O180" s="215"/>
      <c r="P180" s="215"/>
      <c r="Q180" s="215"/>
      <c r="R180" s="215"/>
      <c r="S180" s="215"/>
      <c r="T180" s="216"/>
      <c r="AT180" s="217" t="s">
        <v>375</v>
      </c>
      <c r="AU180" s="217" t="s">
        <v>90</v>
      </c>
      <c r="AV180" s="13" t="s">
        <v>88</v>
      </c>
      <c r="AW180" s="13" t="s">
        <v>36</v>
      </c>
      <c r="AX180" s="13" t="s">
        <v>81</v>
      </c>
      <c r="AY180" s="217" t="s">
        <v>365</v>
      </c>
    </row>
    <row r="181" spans="1:65" s="14" customFormat="1">
      <c r="B181" s="218"/>
      <c r="C181" s="219"/>
      <c r="D181" s="209" t="s">
        <v>375</v>
      </c>
      <c r="E181" s="220" t="s">
        <v>1</v>
      </c>
      <c r="F181" s="221" t="s">
        <v>444</v>
      </c>
      <c r="G181" s="219"/>
      <c r="H181" s="222">
        <v>120</v>
      </c>
      <c r="I181" s="223"/>
      <c r="J181" s="219"/>
      <c r="K181" s="219"/>
      <c r="L181" s="224"/>
      <c r="M181" s="225"/>
      <c r="N181" s="226"/>
      <c r="O181" s="226"/>
      <c r="P181" s="226"/>
      <c r="Q181" s="226"/>
      <c r="R181" s="226"/>
      <c r="S181" s="226"/>
      <c r="T181" s="227"/>
      <c r="AT181" s="228" t="s">
        <v>375</v>
      </c>
      <c r="AU181" s="228" t="s">
        <v>90</v>
      </c>
      <c r="AV181" s="14" t="s">
        <v>90</v>
      </c>
      <c r="AW181" s="14" t="s">
        <v>36</v>
      </c>
      <c r="AX181" s="14" t="s">
        <v>81</v>
      </c>
      <c r="AY181" s="228" t="s">
        <v>365</v>
      </c>
    </row>
    <row r="182" spans="1:65" s="15" customFormat="1">
      <c r="B182" s="229"/>
      <c r="C182" s="230"/>
      <c r="D182" s="209" t="s">
        <v>375</v>
      </c>
      <c r="E182" s="231" t="s">
        <v>1</v>
      </c>
      <c r="F182" s="232" t="s">
        <v>379</v>
      </c>
      <c r="G182" s="230"/>
      <c r="H182" s="233">
        <v>120</v>
      </c>
      <c r="I182" s="234"/>
      <c r="J182" s="230"/>
      <c r="K182" s="230"/>
      <c r="L182" s="235"/>
      <c r="M182" s="236"/>
      <c r="N182" s="237"/>
      <c r="O182" s="237"/>
      <c r="P182" s="237"/>
      <c r="Q182" s="237"/>
      <c r="R182" s="237"/>
      <c r="S182" s="237"/>
      <c r="T182" s="238"/>
      <c r="AT182" s="239" t="s">
        <v>375</v>
      </c>
      <c r="AU182" s="239" t="s">
        <v>90</v>
      </c>
      <c r="AV182" s="15" t="s">
        <v>373</v>
      </c>
      <c r="AW182" s="15" t="s">
        <v>36</v>
      </c>
      <c r="AX182" s="15" t="s">
        <v>88</v>
      </c>
      <c r="AY182" s="239" t="s">
        <v>365</v>
      </c>
    </row>
    <row r="183" spans="1:65" s="2" customFormat="1" ht="24.2" customHeight="1">
      <c r="A183" s="35"/>
      <c r="B183" s="36"/>
      <c r="C183" s="194" t="s">
        <v>445</v>
      </c>
      <c r="D183" s="194" t="s">
        <v>368</v>
      </c>
      <c r="E183" s="195" t="s">
        <v>446</v>
      </c>
      <c r="F183" s="196" t="s">
        <v>447</v>
      </c>
      <c r="G183" s="197" t="s">
        <v>314</v>
      </c>
      <c r="H183" s="198">
        <v>13.84</v>
      </c>
      <c r="I183" s="199"/>
      <c r="J183" s="200">
        <f>ROUND(I183*H183,2)</f>
        <v>0</v>
      </c>
      <c r="K183" s="196" t="s">
        <v>372</v>
      </c>
      <c r="L183" s="40"/>
      <c r="M183" s="201" t="s">
        <v>1</v>
      </c>
      <c r="N183" s="202" t="s">
        <v>46</v>
      </c>
      <c r="O183" s="72"/>
      <c r="P183" s="203">
        <f>O183*H183</f>
        <v>0</v>
      </c>
      <c r="Q183" s="203">
        <v>4.0000000000000002E-4</v>
      </c>
      <c r="R183" s="203">
        <f>Q183*H183</f>
        <v>5.5360000000000001E-3</v>
      </c>
      <c r="S183" s="203">
        <v>0</v>
      </c>
      <c r="T183" s="204">
        <f>S183*H183</f>
        <v>0</v>
      </c>
      <c r="U183" s="35"/>
      <c r="V183" s="35"/>
      <c r="W183" s="35"/>
      <c r="X183" s="35"/>
      <c r="Y183" s="35"/>
      <c r="Z183" s="35"/>
      <c r="AA183" s="35"/>
      <c r="AB183" s="35"/>
      <c r="AC183" s="35"/>
      <c r="AD183" s="35"/>
      <c r="AE183" s="35"/>
      <c r="AR183" s="205" t="s">
        <v>421</v>
      </c>
      <c r="AT183" s="205" t="s">
        <v>368</v>
      </c>
      <c r="AU183" s="205" t="s">
        <v>90</v>
      </c>
      <c r="AY183" s="18" t="s">
        <v>365</v>
      </c>
      <c r="BE183" s="206">
        <f>IF(N183="základní",J183,0)</f>
        <v>0</v>
      </c>
      <c r="BF183" s="206">
        <f>IF(N183="snížená",J183,0)</f>
        <v>0</v>
      </c>
      <c r="BG183" s="206">
        <f>IF(N183="zákl. přenesená",J183,0)</f>
        <v>0</v>
      </c>
      <c r="BH183" s="206">
        <f>IF(N183="sníž. přenesená",J183,0)</f>
        <v>0</v>
      </c>
      <c r="BI183" s="206">
        <f>IF(N183="nulová",J183,0)</f>
        <v>0</v>
      </c>
      <c r="BJ183" s="18" t="s">
        <v>88</v>
      </c>
      <c r="BK183" s="206">
        <f>ROUND(I183*H183,2)</f>
        <v>0</v>
      </c>
      <c r="BL183" s="18" t="s">
        <v>421</v>
      </c>
      <c r="BM183" s="205" t="s">
        <v>448</v>
      </c>
    </row>
    <row r="184" spans="1:65" s="13" customFormat="1">
      <c r="B184" s="207"/>
      <c r="C184" s="208"/>
      <c r="D184" s="209" t="s">
        <v>375</v>
      </c>
      <c r="E184" s="210" t="s">
        <v>1</v>
      </c>
      <c r="F184" s="211" t="s">
        <v>449</v>
      </c>
      <c r="G184" s="208"/>
      <c r="H184" s="210" t="s">
        <v>1</v>
      </c>
      <c r="I184" s="212"/>
      <c r="J184" s="208"/>
      <c r="K184" s="208"/>
      <c r="L184" s="213"/>
      <c r="M184" s="214"/>
      <c r="N184" s="215"/>
      <c r="O184" s="215"/>
      <c r="P184" s="215"/>
      <c r="Q184" s="215"/>
      <c r="R184" s="215"/>
      <c r="S184" s="215"/>
      <c r="T184" s="216"/>
      <c r="AT184" s="217" t="s">
        <v>375</v>
      </c>
      <c r="AU184" s="217" t="s">
        <v>90</v>
      </c>
      <c r="AV184" s="13" t="s">
        <v>88</v>
      </c>
      <c r="AW184" s="13" t="s">
        <v>36</v>
      </c>
      <c r="AX184" s="13" t="s">
        <v>81</v>
      </c>
      <c r="AY184" s="217" t="s">
        <v>365</v>
      </c>
    </row>
    <row r="185" spans="1:65" s="13" customFormat="1">
      <c r="B185" s="207"/>
      <c r="C185" s="208"/>
      <c r="D185" s="209" t="s">
        <v>375</v>
      </c>
      <c r="E185" s="210" t="s">
        <v>1</v>
      </c>
      <c r="F185" s="211" t="s">
        <v>2050</v>
      </c>
      <c r="G185" s="208"/>
      <c r="H185" s="210" t="s">
        <v>1</v>
      </c>
      <c r="I185" s="212"/>
      <c r="J185" s="208"/>
      <c r="K185" s="208"/>
      <c r="L185" s="213"/>
      <c r="M185" s="214"/>
      <c r="N185" s="215"/>
      <c r="O185" s="215"/>
      <c r="P185" s="215"/>
      <c r="Q185" s="215"/>
      <c r="R185" s="215"/>
      <c r="S185" s="215"/>
      <c r="T185" s="216"/>
      <c r="AT185" s="217" t="s">
        <v>375</v>
      </c>
      <c r="AU185" s="217" t="s">
        <v>90</v>
      </c>
      <c r="AV185" s="13" t="s">
        <v>88</v>
      </c>
      <c r="AW185" s="13" t="s">
        <v>36</v>
      </c>
      <c r="AX185" s="13" t="s">
        <v>81</v>
      </c>
      <c r="AY185" s="217" t="s">
        <v>365</v>
      </c>
    </row>
    <row r="186" spans="1:65" s="14" customFormat="1">
      <c r="B186" s="218"/>
      <c r="C186" s="219"/>
      <c r="D186" s="209" t="s">
        <v>375</v>
      </c>
      <c r="E186" s="220" t="s">
        <v>1</v>
      </c>
      <c r="F186" s="221" t="s">
        <v>450</v>
      </c>
      <c r="G186" s="219"/>
      <c r="H186" s="222">
        <v>13.84</v>
      </c>
      <c r="I186" s="223"/>
      <c r="J186" s="219"/>
      <c r="K186" s="219"/>
      <c r="L186" s="224"/>
      <c r="M186" s="225"/>
      <c r="N186" s="226"/>
      <c r="O186" s="226"/>
      <c r="P186" s="226"/>
      <c r="Q186" s="226"/>
      <c r="R186" s="226"/>
      <c r="S186" s="226"/>
      <c r="T186" s="227"/>
      <c r="AT186" s="228" t="s">
        <v>375</v>
      </c>
      <c r="AU186" s="228" t="s">
        <v>90</v>
      </c>
      <c r="AV186" s="14" t="s">
        <v>90</v>
      </c>
      <c r="AW186" s="14" t="s">
        <v>36</v>
      </c>
      <c r="AX186" s="14" t="s">
        <v>81</v>
      </c>
      <c r="AY186" s="228" t="s">
        <v>365</v>
      </c>
    </row>
    <row r="187" spans="1:65" s="15" customFormat="1">
      <c r="B187" s="229"/>
      <c r="C187" s="230"/>
      <c r="D187" s="209" t="s">
        <v>375</v>
      </c>
      <c r="E187" s="231" t="s">
        <v>1</v>
      </c>
      <c r="F187" s="232" t="s">
        <v>379</v>
      </c>
      <c r="G187" s="230"/>
      <c r="H187" s="233">
        <v>13.84</v>
      </c>
      <c r="I187" s="234"/>
      <c r="J187" s="230"/>
      <c r="K187" s="230"/>
      <c r="L187" s="235"/>
      <c r="M187" s="236"/>
      <c r="N187" s="237"/>
      <c r="O187" s="237"/>
      <c r="P187" s="237"/>
      <c r="Q187" s="237"/>
      <c r="R187" s="237"/>
      <c r="S187" s="237"/>
      <c r="T187" s="238"/>
      <c r="AT187" s="239" t="s">
        <v>375</v>
      </c>
      <c r="AU187" s="239" t="s">
        <v>90</v>
      </c>
      <c r="AV187" s="15" t="s">
        <v>373</v>
      </c>
      <c r="AW187" s="15" t="s">
        <v>36</v>
      </c>
      <c r="AX187" s="15" t="s">
        <v>88</v>
      </c>
      <c r="AY187" s="239" t="s">
        <v>365</v>
      </c>
    </row>
    <row r="188" spans="1:65" s="2" customFormat="1" ht="44.25" customHeight="1">
      <c r="A188" s="35"/>
      <c r="B188" s="36"/>
      <c r="C188" s="240" t="s">
        <v>451</v>
      </c>
      <c r="D188" s="240" t="s">
        <v>432</v>
      </c>
      <c r="E188" s="241" t="s">
        <v>452</v>
      </c>
      <c r="F188" s="242" t="s">
        <v>453</v>
      </c>
      <c r="G188" s="243" t="s">
        <v>314</v>
      </c>
      <c r="H188" s="244">
        <v>76.957999999999998</v>
      </c>
      <c r="I188" s="245"/>
      <c r="J188" s="246">
        <f>ROUND(I188*H188,2)</f>
        <v>0</v>
      </c>
      <c r="K188" s="242" t="s">
        <v>372</v>
      </c>
      <c r="L188" s="247"/>
      <c r="M188" s="248" t="s">
        <v>1</v>
      </c>
      <c r="N188" s="249" t="s">
        <v>46</v>
      </c>
      <c r="O188" s="72"/>
      <c r="P188" s="203">
        <f>O188*H188</f>
        <v>0</v>
      </c>
      <c r="Q188" s="203">
        <v>5.4000000000000003E-3</v>
      </c>
      <c r="R188" s="203">
        <f>Q188*H188</f>
        <v>0.41557320000000003</v>
      </c>
      <c r="S188" s="203">
        <v>0</v>
      </c>
      <c r="T188" s="204">
        <f>S188*H188</f>
        <v>0</v>
      </c>
      <c r="U188" s="35"/>
      <c r="V188" s="35"/>
      <c r="W188" s="35"/>
      <c r="X188" s="35"/>
      <c r="Y188" s="35"/>
      <c r="Z188" s="35"/>
      <c r="AA188" s="35"/>
      <c r="AB188" s="35"/>
      <c r="AC188" s="35"/>
      <c r="AD188" s="35"/>
      <c r="AE188" s="35"/>
      <c r="AR188" s="205" t="s">
        <v>436</v>
      </c>
      <c r="AT188" s="205" t="s">
        <v>432</v>
      </c>
      <c r="AU188" s="205" t="s">
        <v>90</v>
      </c>
      <c r="AY188" s="18" t="s">
        <v>365</v>
      </c>
      <c r="BE188" s="206">
        <f>IF(N188="základní",J188,0)</f>
        <v>0</v>
      </c>
      <c r="BF188" s="206">
        <f>IF(N188="snížená",J188,0)</f>
        <v>0</v>
      </c>
      <c r="BG188" s="206">
        <f>IF(N188="zákl. přenesená",J188,0)</f>
        <v>0</v>
      </c>
      <c r="BH188" s="206">
        <f>IF(N188="sníž. přenesená",J188,0)</f>
        <v>0</v>
      </c>
      <c r="BI188" s="206">
        <f>IF(N188="nulová",J188,0)</f>
        <v>0</v>
      </c>
      <c r="BJ188" s="18" t="s">
        <v>88</v>
      </c>
      <c r="BK188" s="206">
        <f>ROUND(I188*H188,2)</f>
        <v>0</v>
      </c>
      <c r="BL188" s="18" t="s">
        <v>421</v>
      </c>
      <c r="BM188" s="205" t="s">
        <v>454</v>
      </c>
    </row>
    <row r="189" spans="1:65" s="13" customFormat="1">
      <c r="B189" s="207"/>
      <c r="C189" s="208"/>
      <c r="D189" s="209" t="s">
        <v>375</v>
      </c>
      <c r="E189" s="210" t="s">
        <v>1</v>
      </c>
      <c r="F189" s="211" t="s">
        <v>455</v>
      </c>
      <c r="G189" s="208"/>
      <c r="H189" s="210" t="s">
        <v>1</v>
      </c>
      <c r="I189" s="212"/>
      <c r="J189" s="208"/>
      <c r="K189" s="208"/>
      <c r="L189" s="213"/>
      <c r="M189" s="214"/>
      <c r="N189" s="215"/>
      <c r="O189" s="215"/>
      <c r="P189" s="215"/>
      <c r="Q189" s="215"/>
      <c r="R189" s="215"/>
      <c r="S189" s="215"/>
      <c r="T189" s="216"/>
      <c r="AT189" s="217" t="s">
        <v>375</v>
      </c>
      <c r="AU189" s="217" t="s">
        <v>90</v>
      </c>
      <c r="AV189" s="13" t="s">
        <v>88</v>
      </c>
      <c r="AW189" s="13" t="s">
        <v>36</v>
      </c>
      <c r="AX189" s="13" t="s">
        <v>81</v>
      </c>
      <c r="AY189" s="217" t="s">
        <v>365</v>
      </c>
    </row>
    <row r="190" spans="1:65" s="13" customFormat="1">
      <c r="B190" s="207"/>
      <c r="C190" s="208"/>
      <c r="D190" s="209" t="s">
        <v>375</v>
      </c>
      <c r="E190" s="210" t="s">
        <v>1</v>
      </c>
      <c r="F190" s="211" t="s">
        <v>2050</v>
      </c>
      <c r="G190" s="208"/>
      <c r="H190" s="210" t="s">
        <v>1</v>
      </c>
      <c r="I190" s="212"/>
      <c r="J190" s="208"/>
      <c r="K190" s="208"/>
      <c r="L190" s="213"/>
      <c r="M190" s="214"/>
      <c r="N190" s="215"/>
      <c r="O190" s="215"/>
      <c r="P190" s="215"/>
      <c r="Q190" s="215"/>
      <c r="R190" s="215"/>
      <c r="S190" s="215"/>
      <c r="T190" s="216"/>
      <c r="AT190" s="217" t="s">
        <v>375</v>
      </c>
      <c r="AU190" s="217" t="s">
        <v>90</v>
      </c>
      <c r="AV190" s="13" t="s">
        <v>88</v>
      </c>
      <c r="AW190" s="13" t="s">
        <v>36</v>
      </c>
      <c r="AX190" s="13" t="s">
        <v>81</v>
      </c>
      <c r="AY190" s="217" t="s">
        <v>365</v>
      </c>
    </row>
    <row r="191" spans="1:65" s="14" customFormat="1">
      <c r="B191" s="218"/>
      <c r="C191" s="219"/>
      <c r="D191" s="209" t="s">
        <v>375</v>
      </c>
      <c r="E191" s="220" t="s">
        <v>1</v>
      </c>
      <c r="F191" s="221" t="s">
        <v>456</v>
      </c>
      <c r="G191" s="219"/>
      <c r="H191" s="222">
        <v>60</v>
      </c>
      <c r="I191" s="223"/>
      <c r="J191" s="219"/>
      <c r="K191" s="219"/>
      <c r="L191" s="224"/>
      <c r="M191" s="225"/>
      <c r="N191" s="226"/>
      <c r="O191" s="226"/>
      <c r="P191" s="226"/>
      <c r="Q191" s="226"/>
      <c r="R191" s="226"/>
      <c r="S191" s="226"/>
      <c r="T191" s="227"/>
      <c r="AT191" s="228" t="s">
        <v>375</v>
      </c>
      <c r="AU191" s="228" t="s">
        <v>90</v>
      </c>
      <c r="AV191" s="14" t="s">
        <v>90</v>
      </c>
      <c r="AW191" s="14" t="s">
        <v>36</v>
      </c>
      <c r="AX191" s="14" t="s">
        <v>81</v>
      </c>
      <c r="AY191" s="228" t="s">
        <v>365</v>
      </c>
    </row>
    <row r="192" spans="1:65" s="14" customFormat="1">
      <c r="B192" s="218"/>
      <c r="C192" s="219"/>
      <c r="D192" s="209" t="s">
        <v>375</v>
      </c>
      <c r="E192" s="220" t="s">
        <v>1</v>
      </c>
      <c r="F192" s="221" t="s">
        <v>457</v>
      </c>
      <c r="G192" s="219"/>
      <c r="H192" s="222">
        <v>6.92</v>
      </c>
      <c r="I192" s="223"/>
      <c r="J192" s="219"/>
      <c r="K192" s="219"/>
      <c r="L192" s="224"/>
      <c r="M192" s="225"/>
      <c r="N192" s="226"/>
      <c r="O192" s="226"/>
      <c r="P192" s="226"/>
      <c r="Q192" s="226"/>
      <c r="R192" s="226"/>
      <c r="S192" s="226"/>
      <c r="T192" s="227"/>
      <c r="AT192" s="228" t="s">
        <v>375</v>
      </c>
      <c r="AU192" s="228" t="s">
        <v>90</v>
      </c>
      <c r="AV192" s="14" t="s">
        <v>90</v>
      </c>
      <c r="AW192" s="14" t="s">
        <v>36</v>
      </c>
      <c r="AX192" s="14" t="s">
        <v>81</v>
      </c>
      <c r="AY192" s="228" t="s">
        <v>365</v>
      </c>
    </row>
    <row r="193" spans="1:65" s="15" customFormat="1">
      <c r="B193" s="229"/>
      <c r="C193" s="230"/>
      <c r="D193" s="209" t="s">
        <v>375</v>
      </c>
      <c r="E193" s="231" t="s">
        <v>1</v>
      </c>
      <c r="F193" s="232" t="s">
        <v>379</v>
      </c>
      <c r="G193" s="230"/>
      <c r="H193" s="233">
        <v>66.92</v>
      </c>
      <c r="I193" s="234"/>
      <c r="J193" s="230"/>
      <c r="K193" s="230"/>
      <c r="L193" s="235"/>
      <c r="M193" s="236"/>
      <c r="N193" s="237"/>
      <c r="O193" s="237"/>
      <c r="P193" s="237"/>
      <c r="Q193" s="237"/>
      <c r="R193" s="237"/>
      <c r="S193" s="237"/>
      <c r="T193" s="238"/>
      <c r="AT193" s="239" t="s">
        <v>375</v>
      </c>
      <c r="AU193" s="239" t="s">
        <v>90</v>
      </c>
      <c r="AV193" s="15" t="s">
        <v>373</v>
      </c>
      <c r="AW193" s="15" t="s">
        <v>36</v>
      </c>
      <c r="AX193" s="15" t="s">
        <v>88</v>
      </c>
      <c r="AY193" s="239" t="s">
        <v>365</v>
      </c>
    </row>
    <row r="194" spans="1:65" s="14" customFormat="1">
      <c r="B194" s="218"/>
      <c r="C194" s="219"/>
      <c r="D194" s="209" t="s">
        <v>375</v>
      </c>
      <c r="E194" s="219"/>
      <c r="F194" s="221" t="s">
        <v>2057</v>
      </c>
      <c r="G194" s="219"/>
      <c r="H194" s="222">
        <v>76.957999999999998</v>
      </c>
      <c r="I194" s="223"/>
      <c r="J194" s="219"/>
      <c r="K194" s="219"/>
      <c r="L194" s="224"/>
      <c r="M194" s="225"/>
      <c r="N194" s="226"/>
      <c r="O194" s="226"/>
      <c r="P194" s="226"/>
      <c r="Q194" s="226"/>
      <c r="R194" s="226"/>
      <c r="S194" s="226"/>
      <c r="T194" s="227"/>
      <c r="AT194" s="228" t="s">
        <v>375</v>
      </c>
      <c r="AU194" s="228" t="s">
        <v>90</v>
      </c>
      <c r="AV194" s="14" t="s">
        <v>90</v>
      </c>
      <c r="AW194" s="14" t="s">
        <v>4</v>
      </c>
      <c r="AX194" s="14" t="s">
        <v>88</v>
      </c>
      <c r="AY194" s="228" t="s">
        <v>365</v>
      </c>
    </row>
    <row r="195" spans="1:65" s="2" customFormat="1" ht="49.15" customHeight="1">
      <c r="A195" s="35"/>
      <c r="B195" s="36"/>
      <c r="C195" s="240" t="s">
        <v>8</v>
      </c>
      <c r="D195" s="240" t="s">
        <v>432</v>
      </c>
      <c r="E195" s="241" t="s">
        <v>459</v>
      </c>
      <c r="F195" s="242" t="s">
        <v>460</v>
      </c>
      <c r="G195" s="243" t="s">
        <v>314</v>
      </c>
      <c r="H195" s="244">
        <v>76.957999999999998</v>
      </c>
      <c r="I195" s="245"/>
      <c r="J195" s="246">
        <f>ROUND(I195*H195,2)</f>
        <v>0</v>
      </c>
      <c r="K195" s="242" t="s">
        <v>372</v>
      </c>
      <c r="L195" s="247"/>
      <c r="M195" s="248" t="s">
        <v>1</v>
      </c>
      <c r="N195" s="249" t="s">
        <v>46</v>
      </c>
      <c r="O195" s="72"/>
      <c r="P195" s="203">
        <f>O195*H195</f>
        <v>0</v>
      </c>
      <c r="Q195" s="203">
        <v>5.3E-3</v>
      </c>
      <c r="R195" s="203">
        <f>Q195*H195</f>
        <v>0.4078774</v>
      </c>
      <c r="S195" s="203">
        <v>0</v>
      </c>
      <c r="T195" s="204">
        <f>S195*H195</f>
        <v>0</v>
      </c>
      <c r="U195" s="35"/>
      <c r="V195" s="35"/>
      <c r="W195" s="35"/>
      <c r="X195" s="35"/>
      <c r="Y195" s="35"/>
      <c r="Z195" s="35"/>
      <c r="AA195" s="35"/>
      <c r="AB195" s="35"/>
      <c r="AC195" s="35"/>
      <c r="AD195" s="35"/>
      <c r="AE195" s="35"/>
      <c r="AR195" s="205" t="s">
        <v>436</v>
      </c>
      <c r="AT195" s="205" t="s">
        <v>432</v>
      </c>
      <c r="AU195" s="205" t="s">
        <v>90</v>
      </c>
      <c r="AY195" s="18" t="s">
        <v>365</v>
      </c>
      <c r="BE195" s="206">
        <f>IF(N195="základní",J195,0)</f>
        <v>0</v>
      </c>
      <c r="BF195" s="206">
        <f>IF(N195="snížená",J195,0)</f>
        <v>0</v>
      </c>
      <c r="BG195" s="206">
        <f>IF(N195="zákl. přenesená",J195,0)</f>
        <v>0</v>
      </c>
      <c r="BH195" s="206">
        <f>IF(N195="sníž. přenesená",J195,0)</f>
        <v>0</v>
      </c>
      <c r="BI195" s="206">
        <f>IF(N195="nulová",J195,0)</f>
        <v>0</v>
      </c>
      <c r="BJ195" s="18" t="s">
        <v>88</v>
      </c>
      <c r="BK195" s="206">
        <f>ROUND(I195*H195,2)</f>
        <v>0</v>
      </c>
      <c r="BL195" s="18" t="s">
        <v>421</v>
      </c>
      <c r="BM195" s="205" t="s">
        <v>461</v>
      </c>
    </row>
    <row r="196" spans="1:65" s="13" customFormat="1">
      <c r="B196" s="207"/>
      <c r="C196" s="208"/>
      <c r="D196" s="209" t="s">
        <v>375</v>
      </c>
      <c r="E196" s="210" t="s">
        <v>1</v>
      </c>
      <c r="F196" s="211" t="s">
        <v>455</v>
      </c>
      <c r="G196" s="208"/>
      <c r="H196" s="210" t="s">
        <v>1</v>
      </c>
      <c r="I196" s="212"/>
      <c r="J196" s="208"/>
      <c r="K196" s="208"/>
      <c r="L196" s="213"/>
      <c r="M196" s="214"/>
      <c r="N196" s="215"/>
      <c r="O196" s="215"/>
      <c r="P196" s="215"/>
      <c r="Q196" s="215"/>
      <c r="R196" s="215"/>
      <c r="S196" s="215"/>
      <c r="T196" s="216"/>
      <c r="AT196" s="217" t="s">
        <v>375</v>
      </c>
      <c r="AU196" s="217" t="s">
        <v>90</v>
      </c>
      <c r="AV196" s="13" t="s">
        <v>88</v>
      </c>
      <c r="AW196" s="13" t="s">
        <v>36</v>
      </c>
      <c r="AX196" s="13" t="s">
        <v>81</v>
      </c>
      <c r="AY196" s="217" t="s">
        <v>365</v>
      </c>
    </row>
    <row r="197" spans="1:65" s="13" customFormat="1">
      <c r="B197" s="207"/>
      <c r="C197" s="208"/>
      <c r="D197" s="209" t="s">
        <v>375</v>
      </c>
      <c r="E197" s="210" t="s">
        <v>1</v>
      </c>
      <c r="F197" s="211" t="s">
        <v>2050</v>
      </c>
      <c r="G197" s="208"/>
      <c r="H197" s="210" t="s">
        <v>1</v>
      </c>
      <c r="I197" s="212"/>
      <c r="J197" s="208"/>
      <c r="K197" s="208"/>
      <c r="L197" s="213"/>
      <c r="M197" s="214"/>
      <c r="N197" s="215"/>
      <c r="O197" s="215"/>
      <c r="P197" s="215"/>
      <c r="Q197" s="215"/>
      <c r="R197" s="215"/>
      <c r="S197" s="215"/>
      <c r="T197" s="216"/>
      <c r="AT197" s="217" t="s">
        <v>375</v>
      </c>
      <c r="AU197" s="217" t="s">
        <v>90</v>
      </c>
      <c r="AV197" s="13" t="s">
        <v>88</v>
      </c>
      <c r="AW197" s="13" t="s">
        <v>36</v>
      </c>
      <c r="AX197" s="13" t="s">
        <v>81</v>
      </c>
      <c r="AY197" s="217" t="s">
        <v>365</v>
      </c>
    </row>
    <row r="198" spans="1:65" s="14" customFormat="1">
      <c r="B198" s="218"/>
      <c r="C198" s="219"/>
      <c r="D198" s="209" t="s">
        <v>375</v>
      </c>
      <c r="E198" s="220" t="s">
        <v>1</v>
      </c>
      <c r="F198" s="221" t="s">
        <v>456</v>
      </c>
      <c r="G198" s="219"/>
      <c r="H198" s="222">
        <v>60</v>
      </c>
      <c r="I198" s="223"/>
      <c r="J198" s="219"/>
      <c r="K198" s="219"/>
      <c r="L198" s="224"/>
      <c r="M198" s="225"/>
      <c r="N198" s="226"/>
      <c r="O198" s="226"/>
      <c r="P198" s="226"/>
      <c r="Q198" s="226"/>
      <c r="R198" s="226"/>
      <c r="S198" s="226"/>
      <c r="T198" s="227"/>
      <c r="AT198" s="228" t="s">
        <v>375</v>
      </c>
      <c r="AU198" s="228" t="s">
        <v>90</v>
      </c>
      <c r="AV198" s="14" t="s">
        <v>90</v>
      </c>
      <c r="AW198" s="14" t="s">
        <v>36</v>
      </c>
      <c r="AX198" s="14" t="s">
        <v>81</v>
      </c>
      <c r="AY198" s="228" t="s">
        <v>365</v>
      </c>
    </row>
    <row r="199" spans="1:65" s="14" customFormat="1">
      <c r="B199" s="218"/>
      <c r="C199" s="219"/>
      <c r="D199" s="209" t="s">
        <v>375</v>
      </c>
      <c r="E199" s="220" t="s">
        <v>1</v>
      </c>
      <c r="F199" s="221" t="s">
        <v>457</v>
      </c>
      <c r="G199" s="219"/>
      <c r="H199" s="222">
        <v>6.92</v>
      </c>
      <c r="I199" s="223"/>
      <c r="J199" s="219"/>
      <c r="K199" s="219"/>
      <c r="L199" s="224"/>
      <c r="M199" s="225"/>
      <c r="N199" s="226"/>
      <c r="O199" s="226"/>
      <c r="P199" s="226"/>
      <c r="Q199" s="226"/>
      <c r="R199" s="226"/>
      <c r="S199" s="226"/>
      <c r="T199" s="227"/>
      <c r="AT199" s="228" t="s">
        <v>375</v>
      </c>
      <c r="AU199" s="228" t="s">
        <v>90</v>
      </c>
      <c r="AV199" s="14" t="s">
        <v>90</v>
      </c>
      <c r="AW199" s="14" t="s">
        <v>36</v>
      </c>
      <c r="AX199" s="14" t="s">
        <v>81</v>
      </c>
      <c r="AY199" s="228" t="s">
        <v>365</v>
      </c>
    </row>
    <row r="200" spans="1:65" s="15" customFormat="1">
      <c r="B200" s="229"/>
      <c r="C200" s="230"/>
      <c r="D200" s="209" t="s">
        <v>375</v>
      </c>
      <c r="E200" s="231" t="s">
        <v>1</v>
      </c>
      <c r="F200" s="232" t="s">
        <v>379</v>
      </c>
      <c r="G200" s="230"/>
      <c r="H200" s="233">
        <v>66.92</v>
      </c>
      <c r="I200" s="234"/>
      <c r="J200" s="230"/>
      <c r="K200" s="230"/>
      <c r="L200" s="235"/>
      <c r="M200" s="236"/>
      <c r="N200" s="237"/>
      <c r="O200" s="237"/>
      <c r="P200" s="237"/>
      <c r="Q200" s="237"/>
      <c r="R200" s="237"/>
      <c r="S200" s="237"/>
      <c r="T200" s="238"/>
      <c r="AT200" s="239" t="s">
        <v>375</v>
      </c>
      <c r="AU200" s="239" t="s">
        <v>90</v>
      </c>
      <c r="AV200" s="15" t="s">
        <v>373</v>
      </c>
      <c r="AW200" s="15" t="s">
        <v>36</v>
      </c>
      <c r="AX200" s="15" t="s">
        <v>88</v>
      </c>
      <c r="AY200" s="239" t="s">
        <v>365</v>
      </c>
    </row>
    <row r="201" spans="1:65" s="14" customFormat="1">
      <c r="B201" s="218"/>
      <c r="C201" s="219"/>
      <c r="D201" s="209" t="s">
        <v>375</v>
      </c>
      <c r="E201" s="219"/>
      <c r="F201" s="221" t="s">
        <v>2057</v>
      </c>
      <c r="G201" s="219"/>
      <c r="H201" s="222">
        <v>76.957999999999998</v>
      </c>
      <c r="I201" s="223"/>
      <c r="J201" s="219"/>
      <c r="K201" s="219"/>
      <c r="L201" s="224"/>
      <c r="M201" s="225"/>
      <c r="N201" s="226"/>
      <c r="O201" s="226"/>
      <c r="P201" s="226"/>
      <c r="Q201" s="226"/>
      <c r="R201" s="226"/>
      <c r="S201" s="226"/>
      <c r="T201" s="227"/>
      <c r="AT201" s="228" t="s">
        <v>375</v>
      </c>
      <c r="AU201" s="228" t="s">
        <v>90</v>
      </c>
      <c r="AV201" s="14" t="s">
        <v>90</v>
      </c>
      <c r="AW201" s="14" t="s">
        <v>4</v>
      </c>
      <c r="AX201" s="14" t="s">
        <v>88</v>
      </c>
      <c r="AY201" s="228" t="s">
        <v>365</v>
      </c>
    </row>
    <row r="202" spans="1:65" s="2" customFormat="1" ht="49.15" customHeight="1">
      <c r="A202" s="35"/>
      <c r="B202" s="36"/>
      <c r="C202" s="194" t="s">
        <v>421</v>
      </c>
      <c r="D202" s="194" t="s">
        <v>368</v>
      </c>
      <c r="E202" s="195" t="s">
        <v>462</v>
      </c>
      <c r="F202" s="196" t="s">
        <v>463</v>
      </c>
      <c r="G202" s="197" t="s">
        <v>389</v>
      </c>
      <c r="H202" s="198">
        <v>0.9</v>
      </c>
      <c r="I202" s="199"/>
      <c r="J202" s="200">
        <f>ROUND(I202*H202,2)</f>
        <v>0</v>
      </c>
      <c r="K202" s="196" t="s">
        <v>372</v>
      </c>
      <c r="L202" s="40"/>
      <c r="M202" s="201" t="s">
        <v>1</v>
      </c>
      <c r="N202" s="202" t="s">
        <v>46</v>
      </c>
      <c r="O202" s="72"/>
      <c r="P202" s="203">
        <f>O202*H202</f>
        <v>0</v>
      </c>
      <c r="Q202" s="203">
        <v>0</v>
      </c>
      <c r="R202" s="203">
        <f>Q202*H202</f>
        <v>0</v>
      </c>
      <c r="S202" s="203">
        <v>0</v>
      </c>
      <c r="T202" s="204">
        <f>S202*H202</f>
        <v>0</v>
      </c>
      <c r="U202" s="35"/>
      <c r="V202" s="35"/>
      <c r="W202" s="35"/>
      <c r="X202" s="35"/>
      <c r="Y202" s="35"/>
      <c r="Z202" s="35"/>
      <c r="AA202" s="35"/>
      <c r="AB202" s="35"/>
      <c r="AC202" s="35"/>
      <c r="AD202" s="35"/>
      <c r="AE202" s="35"/>
      <c r="AR202" s="205" t="s">
        <v>421</v>
      </c>
      <c r="AT202" s="205" t="s">
        <v>368</v>
      </c>
      <c r="AU202" s="205" t="s">
        <v>90</v>
      </c>
      <c r="AY202" s="18" t="s">
        <v>365</v>
      </c>
      <c r="BE202" s="206">
        <f>IF(N202="základní",J202,0)</f>
        <v>0</v>
      </c>
      <c r="BF202" s="206">
        <f>IF(N202="snížená",J202,0)</f>
        <v>0</v>
      </c>
      <c r="BG202" s="206">
        <f>IF(N202="zákl. přenesená",J202,0)</f>
        <v>0</v>
      </c>
      <c r="BH202" s="206">
        <f>IF(N202="sníž. přenesená",J202,0)</f>
        <v>0</v>
      </c>
      <c r="BI202" s="206">
        <f>IF(N202="nulová",J202,0)</f>
        <v>0</v>
      </c>
      <c r="BJ202" s="18" t="s">
        <v>88</v>
      </c>
      <c r="BK202" s="206">
        <f>ROUND(I202*H202,2)</f>
        <v>0</v>
      </c>
      <c r="BL202" s="18" t="s">
        <v>421</v>
      </c>
      <c r="BM202" s="205" t="s">
        <v>464</v>
      </c>
    </row>
    <row r="203" spans="1:65" s="12" customFormat="1" ht="22.9" customHeight="1">
      <c r="B203" s="179"/>
      <c r="C203" s="180"/>
      <c r="D203" s="181" t="s">
        <v>80</v>
      </c>
      <c r="E203" s="192" t="s">
        <v>465</v>
      </c>
      <c r="F203" s="192" t="s">
        <v>466</v>
      </c>
      <c r="G203" s="180"/>
      <c r="H203" s="180"/>
      <c r="I203" s="183"/>
      <c r="J203" s="193">
        <f>BK203</f>
        <v>0</v>
      </c>
      <c r="K203" s="180"/>
      <c r="L203" s="184"/>
      <c r="M203" s="185"/>
      <c r="N203" s="186"/>
      <c r="O203" s="186"/>
      <c r="P203" s="187">
        <f>SUM(P204:P273)</f>
        <v>0</v>
      </c>
      <c r="Q203" s="186"/>
      <c r="R203" s="187">
        <f>SUM(R204:R273)</f>
        <v>10.288723600000001</v>
      </c>
      <c r="S203" s="186"/>
      <c r="T203" s="188">
        <f>SUM(T204:T273)</f>
        <v>0</v>
      </c>
      <c r="AR203" s="189" t="s">
        <v>90</v>
      </c>
      <c r="AT203" s="190" t="s">
        <v>80</v>
      </c>
      <c r="AU203" s="190" t="s">
        <v>88</v>
      </c>
      <c r="AY203" s="189" t="s">
        <v>365</v>
      </c>
      <c r="BK203" s="191">
        <f>SUM(BK204:BK273)</f>
        <v>0</v>
      </c>
    </row>
    <row r="204" spans="1:65" s="2" customFormat="1" ht="33" customHeight="1">
      <c r="A204" s="35"/>
      <c r="B204" s="36"/>
      <c r="C204" s="194" t="s">
        <v>467</v>
      </c>
      <c r="D204" s="194" t="s">
        <v>368</v>
      </c>
      <c r="E204" s="195" t="s">
        <v>468</v>
      </c>
      <c r="F204" s="196" t="s">
        <v>469</v>
      </c>
      <c r="G204" s="197" t="s">
        <v>314</v>
      </c>
      <c r="H204" s="198">
        <v>170</v>
      </c>
      <c r="I204" s="199"/>
      <c r="J204" s="200">
        <f>ROUND(I204*H204,2)</f>
        <v>0</v>
      </c>
      <c r="K204" s="196" t="s">
        <v>372</v>
      </c>
      <c r="L204" s="40"/>
      <c r="M204" s="201" t="s">
        <v>1</v>
      </c>
      <c r="N204" s="202" t="s">
        <v>46</v>
      </c>
      <c r="O204" s="72"/>
      <c r="P204" s="203">
        <f>O204*H204</f>
        <v>0</v>
      </c>
      <c r="Q204" s="203">
        <v>0</v>
      </c>
      <c r="R204" s="203">
        <f>Q204*H204</f>
        <v>0</v>
      </c>
      <c r="S204" s="203">
        <v>0</v>
      </c>
      <c r="T204" s="204">
        <f>S204*H204</f>
        <v>0</v>
      </c>
      <c r="U204" s="35"/>
      <c r="V204" s="35"/>
      <c r="W204" s="35"/>
      <c r="X204" s="35"/>
      <c r="Y204" s="35"/>
      <c r="Z204" s="35"/>
      <c r="AA204" s="35"/>
      <c r="AB204" s="35"/>
      <c r="AC204" s="35"/>
      <c r="AD204" s="35"/>
      <c r="AE204" s="35"/>
      <c r="AR204" s="205" t="s">
        <v>421</v>
      </c>
      <c r="AT204" s="205" t="s">
        <v>368</v>
      </c>
      <c r="AU204" s="205" t="s">
        <v>90</v>
      </c>
      <c r="AY204" s="18" t="s">
        <v>365</v>
      </c>
      <c r="BE204" s="206">
        <f>IF(N204="základní",J204,0)</f>
        <v>0</v>
      </c>
      <c r="BF204" s="206">
        <f>IF(N204="snížená",J204,0)</f>
        <v>0</v>
      </c>
      <c r="BG204" s="206">
        <f>IF(N204="zákl. přenesená",J204,0)</f>
        <v>0</v>
      </c>
      <c r="BH204" s="206">
        <f>IF(N204="sníž. přenesená",J204,0)</f>
        <v>0</v>
      </c>
      <c r="BI204" s="206">
        <f>IF(N204="nulová",J204,0)</f>
        <v>0</v>
      </c>
      <c r="BJ204" s="18" t="s">
        <v>88</v>
      </c>
      <c r="BK204" s="206">
        <f>ROUND(I204*H204,2)</f>
        <v>0</v>
      </c>
      <c r="BL204" s="18" t="s">
        <v>421</v>
      </c>
      <c r="BM204" s="205" t="s">
        <v>470</v>
      </c>
    </row>
    <row r="205" spans="1:65" s="13" customFormat="1">
      <c r="B205" s="207"/>
      <c r="C205" s="208"/>
      <c r="D205" s="209" t="s">
        <v>375</v>
      </c>
      <c r="E205" s="210" t="s">
        <v>1</v>
      </c>
      <c r="F205" s="211" t="s">
        <v>471</v>
      </c>
      <c r="G205" s="208"/>
      <c r="H205" s="210" t="s">
        <v>1</v>
      </c>
      <c r="I205" s="212"/>
      <c r="J205" s="208"/>
      <c r="K205" s="208"/>
      <c r="L205" s="213"/>
      <c r="M205" s="214"/>
      <c r="N205" s="215"/>
      <c r="O205" s="215"/>
      <c r="P205" s="215"/>
      <c r="Q205" s="215"/>
      <c r="R205" s="215"/>
      <c r="S205" s="215"/>
      <c r="T205" s="216"/>
      <c r="AT205" s="217" t="s">
        <v>375</v>
      </c>
      <c r="AU205" s="217" t="s">
        <v>90</v>
      </c>
      <c r="AV205" s="13" t="s">
        <v>88</v>
      </c>
      <c r="AW205" s="13" t="s">
        <v>36</v>
      </c>
      <c r="AX205" s="13" t="s">
        <v>81</v>
      </c>
      <c r="AY205" s="217" t="s">
        <v>365</v>
      </c>
    </row>
    <row r="206" spans="1:65" s="13" customFormat="1">
      <c r="B206" s="207"/>
      <c r="C206" s="208"/>
      <c r="D206" s="209" t="s">
        <v>375</v>
      </c>
      <c r="E206" s="210" t="s">
        <v>1</v>
      </c>
      <c r="F206" s="211" t="s">
        <v>472</v>
      </c>
      <c r="G206" s="208"/>
      <c r="H206" s="210" t="s">
        <v>1</v>
      </c>
      <c r="I206" s="212"/>
      <c r="J206" s="208"/>
      <c r="K206" s="208"/>
      <c r="L206" s="213"/>
      <c r="M206" s="214"/>
      <c r="N206" s="215"/>
      <c r="O206" s="215"/>
      <c r="P206" s="215"/>
      <c r="Q206" s="215"/>
      <c r="R206" s="215"/>
      <c r="S206" s="215"/>
      <c r="T206" s="216"/>
      <c r="AT206" s="217" t="s">
        <v>375</v>
      </c>
      <c r="AU206" s="217" t="s">
        <v>90</v>
      </c>
      <c r="AV206" s="13" t="s">
        <v>88</v>
      </c>
      <c r="AW206" s="13" t="s">
        <v>36</v>
      </c>
      <c r="AX206" s="13" t="s">
        <v>81</v>
      </c>
      <c r="AY206" s="217" t="s">
        <v>365</v>
      </c>
    </row>
    <row r="207" spans="1:65" s="14" customFormat="1">
      <c r="B207" s="218"/>
      <c r="C207" s="219"/>
      <c r="D207" s="209" t="s">
        <v>375</v>
      </c>
      <c r="E207" s="220" t="s">
        <v>1</v>
      </c>
      <c r="F207" s="221" t="s">
        <v>473</v>
      </c>
      <c r="G207" s="219"/>
      <c r="H207" s="222">
        <v>170</v>
      </c>
      <c r="I207" s="223"/>
      <c r="J207" s="219"/>
      <c r="K207" s="219"/>
      <c r="L207" s="224"/>
      <c r="M207" s="225"/>
      <c r="N207" s="226"/>
      <c r="O207" s="226"/>
      <c r="P207" s="226"/>
      <c r="Q207" s="226"/>
      <c r="R207" s="226"/>
      <c r="S207" s="226"/>
      <c r="T207" s="227"/>
      <c r="AT207" s="228" t="s">
        <v>375</v>
      </c>
      <c r="AU207" s="228" t="s">
        <v>90</v>
      </c>
      <c r="AV207" s="14" t="s">
        <v>90</v>
      </c>
      <c r="AW207" s="14" t="s">
        <v>36</v>
      </c>
      <c r="AX207" s="14" t="s">
        <v>81</v>
      </c>
      <c r="AY207" s="228" t="s">
        <v>365</v>
      </c>
    </row>
    <row r="208" spans="1:65" s="15" customFormat="1">
      <c r="B208" s="229"/>
      <c r="C208" s="230"/>
      <c r="D208" s="209" t="s">
        <v>375</v>
      </c>
      <c r="E208" s="231" t="s">
        <v>1</v>
      </c>
      <c r="F208" s="232" t="s">
        <v>379</v>
      </c>
      <c r="G208" s="230"/>
      <c r="H208" s="233">
        <v>170</v>
      </c>
      <c r="I208" s="234"/>
      <c r="J208" s="230"/>
      <c r="K208" s="230"/>
      <c r="L208" s="235"/>
      <c r="M208" s="236"/>
      <c r="N208" s="237"/>
      <c r="O208" s="237"/>
      <c r="P208" s="237"/>
      <c r="Q208" s="237"/>
      <c r="R208" s="237"/>
      <c r="S208" s="237"/>
      <c r="T208" s="238"/>
      <c r="AT208" s="239" t="s">
        <v>375</v>
      </c>
      <c r="AU208" s="239" t="s">
        <v>90</v>
      </c>
      <c r="AV208" s="15" t="s">
        <v>373</v>
      </c>
      <c r="AW208" s="15" t="s">
        <v>36</v>
      </c>
      <c r="AX208" s="15" t="s">
        <v>88</v>
      </c>
      <c r="AY208" s="239" t="s">
        <v>365</v>
      </c>
    </row>
    <row r="209" spans="1:65" s="2" customFormat="1" ht="33" customHeight="1">
      <c r="A209" s="35"/>
      <c r="B209" s="36"/>
      <c r="C209" s="194" t="s">
        <v>474</v>
      </c>
      <c r="D209" s="194" t="s">
        <v>368</v>
      </c>
      <c r="E209" s="195" t="s">
        <v>475</v>
      </c>
      <c r="F209" s="196" t="s">
        <v>476</v>
      </c>
      <c r="G209" s="197" t="s">
        <v>314</v>
      </c>
      <c r="H209" s="198">
        <v>170</v>
      </c>
      <c r="I209" s="199"/>
      <c r="J209" s="200">
        <f>ROUND(I209*H209,2)</f>
        <v>0</v>
      </c>
      <c r="K209" s="196" t="s">
        <v>372</v>
      </c>
      <c r="L209" s="40"/>
      <c r="M209" s="201" t="s">
        <v>1</v>
      </c>
      <c r="N209" s="202" t="s">
        <v>46</v>
      </c>
      <c r="O209" s="72"/>
      <c r="P209" s="203">
        <f>O209*H209</f>
        <v>0</v>
      </c>
      <c r="Q209" s="203">
        <v>0</v>
      </c>
      <c r="R209" s="203">
        <f>Q209*H209</f>
        <v>0</v>
      </c>
      <c r="S209" s="203">
        <v>0</v>
      </c>
      <c r="T209" s="204">
        <f>S209*H209</f>
        <v>0</v>
      </c>
      <c r="U209" s="35"/>
      <c r="V209" s="35"/>
      <c r="W209" s="35"/>
      <c r="X209" s="35"/>
      <c r="Y209" s="35"/>
      <c r="Z209" s="35"/>
      <c r="AA209" s="35"/>
      <c r="AB209" s="35"/>
      <c r="AC209" s="35"/>
      <c r="AD209" s="35"/>
      <c r="AE209" s="35"/>
      <c r="AR209" s="205" t="s">
        <v>421</v>
      </c>
      <c r="AT209" s="205" t="s">
        <v>368</v>
      </c>
      <c r="AU209" s="205" t="s">
        <v>90</v>
      </c>
      <c r="AY209" s="18" t="s">
        <v>365</v>
      </c>
      <c r="BE209" s="206">
        <f>IF(N209="základní",J209,0)</f>
        <v>0</v>
      </c>
      <c r="BF209" s="206">
        <f>IF(N209="snížená",J209,0)</f>
        <v>0</v>
      </c>
      <c r="BG209" s="206">
        <f>IF(N209="zákl. přenesená",J209,0)</f>
        <v>0</v>
      </c>
      <c r="BH209" s="206">
        <f>IF(N209="sníž. přenesená",J209,0)</f>
        <v>0</v>
      </c>
      <c r="BI209" s="206">
        <f>IF(N209="nulová",J209,0)</f>
        <v>0</v>
      </c>
      <c r="BJ209" s="18" t="s">
        <v>88</v>
      </c>
      <c r="BK209" s="206">
        <f>ROUND(I209*H209,2)</f>
        <v>0</v>
      </c>
      <c r="BL209" s="18" t="s">
        <v>421</v>
      </c>
      <c r="BM209" s="205" t="s">
        <v>477</v>
      </c>
    </row>
    <row r="210" spans="1:65" s="13" customFormat="1">
      <c r="B210" s="207"/>
      <c r="C210" s="208"/>
      <c r="D210" s="209" t="s">
        <v>375</v>
      </c>
      <c r="E210" s="210" t="s">
        <v>1</v>
      </c>
      <c r="F210" s="211" t="s">
        <v>471</v>
      </c>
      <c r="G210" s="208"/>
      <c r="H210" s="210" t="s">
        <v>1</v>
      </c>
      <c r="I210" s="212"/>
      <c r="J210" s="208"/>
      <c r="K210" s="208"/>
      <c r="L210" s="213"/>
      <c r="M210" s="214"/>
      <c r="N210" s="215"/>
      <c r="O210" s="215"/>
      <c r="P210" s="215"/>
      <c r="Q210" s="215"/>
      <c r="R210" s="215"/>
      <c r="S210" s="215"/>
      <c r="T210" s="216"/>
      <c r="AT210" s="217" t="s">
        <v>375</v>
      </c>
      <c r="AU210" s="217" t="s">
        <v>90</v>
      </c>
      <c r="AV210" s="13" t="s">
        <v>88</v>
      </c>
      <c r="AW210" s="13" t="s">
        <v>36</v>
      </c>
      <c r="AX210" s="13" t="s">
        <v>81</v>
      </c>
      <c r="AY210" s="217" t="s">
        <v>365</v>
      </c>
    </row>
    <row r="211" spans="1:65" s="13" customFormat="1">
      <c r="B211" s="207"/>
      <c r="C211" s="208"/>
      <c r="D211" s="209" t="s">
        <v>375</v>
      </c>
      <c r="E211" s="210" t="s">
        <v>1</v>
      </c>
      <c r="F211" s="211" t="s">
        <v>472</v>
      </c>
      <c r="G211" s="208"/>
      <c r="H211" s="210" t="s">
        <v>1</v>
      </c>
      <c r="I211" s="212"/>
      <c r="J211" s="208"/>
      <c r="K211" s="208"/>
      <c r="L211" s="213"/>
      <c r="M211" s="214"/>
      <c r="N211" s="215"/>
      <c r="O211" s="215"/>
      <c r="P211" s="215"/>
      <c r="Q211" s="215"/>
      <c r="R211" s="215"/>
      <c r="S211" s="215"/>
      <c r="T211" s="216"/>
      <c r="AT211" s="217" t="s">
        <v>375</v>
      </c>
      <c r="AU211" s="217" t="s">
        <v>90</v>
      </c>
      <c r="AV211" s="13" t="s">
        <v>88</v>
      </c>
      <c r="AW211" s="13" t="s">
        <v>36</v>
      </c>
      <c r="AX211" s="13" t="s">
        <v>81</v>
      </c>
      <c r="AY211" s="217" t="s">
        <v>365</v>
      </c>
    </row>
    <row r="212" spans="1:65" s="14" customFormat="1">
      <c r="B212" s="218"/>
      <c r="C212" s="219"/>
      <c r="D212" s="209" t="s">
        <v>375</v>
      </c>
      <c r="E212" s="220" t="s">
        <v>1</v>
      </c>
      <c r="F212" s="221" t="s">
        <v>473</v>
      </c>
      <c r="G212" s="219"/>
      <c r="H212" s="222">
        <v>170</v>
      </c>
      <c r="I212" s="223"/>
      <c r="J212" s="219"/>
      <c r="K212" s="219"/>
      <c r="L212" s="224"/>
      <c r="M212" s="225"/>
      <c r="N212" s="226"/>
      <c r="O212" s="226"/>
      <c r="P212" s="226"/>
      <c r="Q212" s="226"/>
      <c r="R212" s="226"/>
      <c r="S212" s="226"/>
      <c r="T212" s="227"/>
      <c r="AT212" s="228" t="s">
        <v>375</v>
      </c>
      <c r="AU212" s="228" t="s">
        <v>90</v>
      </c>
      <c r="AV212" s="14" t="s">
        <v>90</v>
      </c>
      <c r="AW212" s="14" t="s">
        <v>36</v>
      </c>
      <c r="AX212" s="14" t="s">
        <v>81</v>
      </c>
      <c r="AY212" s="228" t="s">
        <v>365</v>
      </c>
    </row>
    <row r="213" spans="1:65" s="15" customFormat="1">
      <c r="B213" s="229"/>
      <c r="C213" s="230"/>
      <c r="D213" s="209" t="s">
        <v>375</v>
      </c>
      <c r="E213" s="231" t="s">
        <v>1</v>
      </c>
      <c r="F213" s="232" t="s">
        <v>379</v>
      </c>
      <c r="G213" s="230"/>
      <c r="H213" s="233">
        <v>170</v>
      </c>
      <c r="I213" s="234"/>
      <c r="J213" s="230"/>
      <c r="K213" s="230"/>
      <c r="L213" s="235"/>
      <c r="M213" s="236"/>
      <c r="N213" s="237"/>
      <c r="O213" s="237"/>
      <c r="P213" s="237"/>
      <c r="Q213" s="237"/>
      <c r="R213" s="237"/>
      <c r="S213" s="237"/>
      <c r="T213" s="238"/>
      <c r="AT213" s="239" t="s">
        <v>375</v>
      </c>
      <c r="AU213" s="239" t="s">
        <v>90</v>
      </c>
      <c r="AV213" s="15" t="s">
        <v>373</v>
      </c>
      <c r="AW213" s="15" t="s">
        <v>36</v>
      </c>
      <c r="AX213" s="15" t="s">
        <v>88</v>
      </c>
      <c r="AY213" s="239" t="s">
        <v>365</v>
      </c>
    </row>
    <row r="214" spans="1:65" s="2" customFormat="1" ht="49.15" customHeight="1">
      <c r="A214" s="35"/>
      <c r="B214" s="36"/>
      <c r="C214" s="194" t="s">
        <v>478</v>
      </c>
      <c r="D214" s="194" t="s">
        <v>368</v>
      </c>
      <c r="E214" s="195" t="s">
        <v>479</v>
      </c>
      <c r="F214" s="196" t="s">
        <v>480</v>
      </c>
      <c r="G214" s="197" t="s">
        <v>314</v>
      </c>
      <c r="H214" s="198">
        <v>26.51</v>
      </c>
      <c r="I214" s="199"/>
      <c r="J214" s="200">
        <f>ROUND(I214*H214,2)</f>
        <v>0</v>
      </c>
      <c r="K214" s="196" t="s">
        <v>372</v>
      </c>
      <c r="L214" s="40"/>
      <c r="M214" s="201" t="s">
        <v>1</v>
      </c>
      <c r="N214" s="202" t="s">
        <v>46</v>
      </c>
      <c r="O214" s="72"/>
      <c r="P214" s="203">
        <f>O214*H214</f>
        <v>0</v>
      </c>
      <c r="Q214" s="203">
        <v>0</v>
      </c>
      <c r="R214" s="203">
        <f>Q214*H214</f>
        <v>0</v>
      </c>
      <c r="S214" s="203">
        <v>0</v>
      </c>
      <c r="T214" s="204">
        <f>S214*H214</f>
        <v>0</v>
      </c>
      <c r="U214" s="35"/>
      <c r="V214" s="35"/>
      <c r="W214" s="35"/>
      <c r="X214" s="35"/>
      <c r="Y214" s="35"/>
      <c r="Z214" s="35"/>
      <c r="AA214" s="35"/>
      <c r="AB214" s="35"/>
      <c r="AC214" s="35"/>
      <c r="AD214" s="35"/>
      <c r="AE214" s="35"/>
      <c r="AR214" s="205" t="s">
        <v>421</v>
      </c>
      <c r="AT214" s="205" t="s">
        <v>368</v>
      </c>
      <c r="AU214" s="205" t="s">
        <v>90</v>
      </c>
      <c r="AY214" s="18" t="s">
        <v>365</v>
      </c>
      <c r="BE214" s="206">
        <f>IF(N214="základní",J214,0)</f>
        <v>0</v>
      </c>
      <c r="BF214" s="206">
        <f>IF(N214="snížená",J214,0)</f>
        <v>0</v>
      </c>
      <c r="BG214" s="206">
        <f>IF(N214="zákl. přenesená",J214,0)</f>
        <v>0</v>
      </c>
      <c r="BH214" s="206">
        <f>IF(N214="sníž. přenesená",J214,0)</f>
        <v>0</v>
      </c>
      <c r="BI214" s="206">
        <f>IF(N214="nulová",J214,0)</f>
        <v>0</v>
      </c>
      <c r="BJ214" s="18" t="s">
        <v>88</v>
      </c>
      <c r="BK214" s="206">
        <f>ROUND(I214*H214,2)</f>
        <v>0</v>
      </c>
      <c r="BL214" s="18" t="s">
        <v>421</v>
      </c>
      <c r="BM214" s="205" t="s">
        <v>481</v>
      </c>
    </row>
    <row r="215" spans="1:65" s="13" customFormat="1">
      <c r="B215" s="207"/>
      <c r="C215" s="208"/>
      <c r="D215" s="209" t="s">
        <v>375</v>
      </c>
      <c r="E215" s="210" t="s">
        <v>1</v>
      </c>
      <c r="F215" s="211" t="s">
        <v>482</v>
      </c>
      <c r="G215" s="208"/>
      <c r="H215" s="210" t="s">
        <v>1</v>
      </c>
      <c r="I215" s="212"/>
      <c r="J215" s="208"/>
      <c r="K215" s="208"/>
      <c r="L215" s="213"/>
      <c r="M215" s="214"/>
      <c r="N215" s="215"/>
      <c r="O215" s="215"/>
      <c r="P215" s="215"/>
      <c r="Q215" s="215"/>
      <c r="R215" s="215"/>
      <c r="S215" s="215"/>
      <c r="T215" s="216"/>
      <c r="AT215" s="217" t="s">
        <v>375</v>
      </c>
      <c r="AU215" s="217" t="s">
        <v>90</v>
      </c>
      <c r="AV215" s="13" t="s">
        <v>88</v>
      </c>
      <c r="AW215" s="13" t="s">
        <v>36</v>
      </c>
      <c r="AX215" s="13" t="s">
        <v>81</v>
      </c>
      <c r="AY215" s="217" t="s">
        <v>365</v>
      </c>
    </row>
    <row r="216" spans="1:65" s="13" customFormat="1">
      <c r="B216" s="207"/>
      <c r="C216" s="208"/>
      <c r="D216" s="209" t="s">
        <v>375</v>
      </c>
      <c r="E216" s="210" t="s">
        <v>1</v>
      </c>
      <c r="F216" s="211" t="s">
        <v>472</v>
      </c>
      <c r="G216" s="208"/>
      <c r="H216" s="210" t="s">
        <v>1</v>
      </c>
      <c r="I216" s="212"/>
      <c r="J216" s="208"/>
      <c r="K216" s="208"/>
      <c r="L216" s="213"/>
      <c r="M216" s="214"/>
      <c r="N216" s="215"/>
      <c r="O216" s="215"/>
      <c r="P216" s="215"/>
      <c r="Q216" s="215"/>
      <c r="R216" s="215"/>
      <c r="S216" s="215"/>
      <c r="T216" s="216"/>
      <c r="AT216" s="217" t="s">
        <v>375</v>
      </c>
      <c r="AU216" s="217" t="s">
        <v>90</v>
      </c>
      <c r="AV216" s="13" t="s">
        <v>88</v>
      </c>
      <c r="AW216" s="13" t="s">
        <v>36</v>
      </c>
      <c r="AX216" s="13" t="s">
        <v>81</v>
      </c>
      <c r="AY216" s="217" t="s">
        <v>365</v>
      </c>
    </row>
    <row r="217" spans="1:65" s="14" customFormat="1">
      <c r="B217" s="218"/>
      <c r="C217" s="219"/>
      <c r="D217" s="209" t="s">
        <v>375</v>
      </c>
      <c r="E217" s="220" t="s">
        <v>1</v>
      </c>
      <c r="F217" s="221" t="s">
        <v>2058</v>
      </c>
      <c r="G217" s="219"/>
      <c r="H217" s="222">
        <v>26.51</v>
      </c>
      <c r="I217" s="223"/>
      <c r="J217" s="219"/>
      <c r="K217" s="219"/>
      <c r="L217" s="224"/>
      <c r="M217" s="225"/>
      <c r="N217" s="226"/>
      <c r="O217" s="226"/>
      <c r="P217" s="226"/>
      <c r="Q217" s="226"/>
      <c r="R217" s="226"/>
      <c r="S217" s="226"/>
      <c r="T217" s="227"/>
      <c r="AT217" s="228" t="s">
        <v>375</v>
      </c>
      <c r="AU217" s="228" t="s">
        <v>90</v>
      </c>
      <c r="AV217" s="14" t="s">
        <v>90</v>
      </c>
      <c r="AW217" s="14" t="s">
        <v>36</v>
      </c>
      <c r="AX217" s="14" t="s">
        <v>81</v>
      </c>
      <c r="AY217" s="228" t="s">
        <v>365</v>
      </c>
    </row>
    <row r="218" spans="1:65" s="15" customFormat="1">
      <c r="B218" s="229"/>
      <c r="C218" s="230"/>
      <c r="D218" s="209" t="s">
        <v>375</v>
      </c>
      <c r="E218" s="231" t="s">
        <v>1</v>
      </c>
      <c r="F218" s="232" t="s">
        <v>379</v>
      </c>
      <c r="G218" s="230"/>
      <c r="H218" s="233">
        <v>26.51</v>
      </c>
      <c r="I218" s="234"/>
      <c r="J218" s="230"/>
      <c r="K218" s="230"/>
      <c r="L218" s="235"/>
      <c r="M218" s="236"/>
      <c r="N218" s="237"/>
      <c r="O218" s="237"/>
      <c r="P218" s="237"/>
      <c r="Q218" s="237"/>
      <c r="R218" s="237"/>
      <c r="S218" s="237"/>
      <c r="T218" s="238"/>
      <c r="AT218" s="239" t="s">
        <v>375</v>
      </c>
      <c r="AU218" s="239" t="s">
        <v>90</v>
      </c>
      <c r="AV218" s="15" t="s">
        <v>373</v>
      </c>
      <c r="AW218" s="15" t="s">
        <v>36</v>
      </c>
      <c r="AX218" s="15" t="s">
        <v>88</v>
      </c>
      <c r="AY218" s="239" t="s">
        <v>365</v>
      </c>
    </row>
    <row r="219" spans="1:65" s="2" customFormat="1" ht="24.2" customHeight="1">
      <c r="A219" s="35"/>
      <c r="B219" s="36"/>
      <c r="C219" s="240" t="s">
        <v>484</v>
      </c>
      <c r="D219" s="240" t="s">
        <v>432</v>
      </c>
      <c r="E219" s="241" t="s">
        <v>485</v>
      </c>
      <c r="F219" s="242" t="s">
        <v>486</v>
      </c>
      <c r="G219" s="243" t="s">
        <v>314</v>
      </c>
      <c r="H219" s="244">
        <v>403.161</v>
      </c>
      <c r="I219" s="245"/>
      <c r="J219" s="246">
        <f>ROUND(I219*H219,2)</f>
        <v>0</v>
      </c>
      <c r="K219" s="242" t="s">
        <v>372</v>
      </c>
      <c r="L219" s="247"/>
      <c r="M219" s="248" t="s">
        <v>1</v>
      </c>
      <c r="N219" s="249" t="s">
        <v>46</v>
      </c>
      <c r="O219" s="72"/>
      <c r="P219" s="203">
        <f>O219*H219</f>
        <v>0</v>
      </c>
      <c r="Q219" s="203">
        <v>2.9999999999999997E-4</v>
      </c>
      <c r="R219" s="203">
        <f>Q219*H219</f>
        <v>0.12094829999999999</v>
      </c>
      <c r="S219" s="203">
        <v>0</v>
      </c>
      <c r="T219" s="204">
        <f>S219*H219</f>
        <v>0</v>
      </c>
      <c r="U219" s="35"/>
      <c r="V219" s="35"/>
      <c r="W219" s="35"/>
      <c r="X219" s="35"/>
      <c r="Y219" s="35"/>
      <c r="Z219" s="35"/>
      <c r="AA219" s="35"/>
      <c r="AB219" s="35"/>
      <c r="AC219" s="35"/>
      <c r="AD219" s="35"/>
      <c r="AE219" s="35"/>
      <c r="AR219" s="205" t="s">
        <v>436</v>
      </c>
      <c r="AT219" s="205" t="s">
        <v>432</v>
      </c>
      <c r="AU219" s="205" t="s">
        <v>90</v>
      </c>
      <c r="AY219" s="18" t="s">
        <v>365</v>
      </c>
      <c r="BE219" s="206">
        <f>IF(N219="základní",J219,0)</f>
        <v>0</v>
      </c>
      <c r="BF219" s="206">
        <f>IF(N219="snížená",J219,0)</f>
        <v>0</v>
      </c>
      <c r="BG219" s="206">
        <f>IF(N219="zákl. přenesená",J219,0)</f>
        <v>0</v>
      </c>
      <c r="BH219" s="206">
        <f>IF(N219="sníž. přenesená",J219,0)</f>
        <v>0</v>
      </c>
      <c r="BI219" s="206">
        <f>IF(N219="nulová",J219,0)</f>
        <v>0</v>
      </c>
      <c r="BJ219" s="18" t="s">
        <v>88</v>
      </c>
      <c r="BK219" s="206">
        <f>ROUND(I219*H219,2)</f>
        <v>0</v>
      </c>
      <c r="BL219" s="18" t="s">
        <v>421</v>
      </c>
      <c r="BM219" s="205" t="s">
        <v>487</v>
      </c>
    </row>
    <row r="220" spans="1:65" s="14" customFormat="1">
      <c r="B220" s="218"/>
      <c r="C220" s="219"/>
      <c r="D220" s="209" t="s">
        <v>375</v>
      </c>
      <c r="E220" s="219"/>
      <c r="F220" s="221" t="s">
        <v>2059</v>
      </c>
      <c r="G220" s="219"/>
      <c r="H220" s="222">
        <v>403.161</v>
      </c>
      <c r="I220" s="223"/>
      <c r="J220" s="219"/>
      <c r="K220" s="219"/>
      <c r="L220" s="224"/>
      <c r="M220" s="225"/>
      <c r="N220" s="226"/>
      <c r="O220" s="226"/>
      <c r="P220" s="226"/>
      <c r="Q220" s="226"/>
      <c r="R220" s="226"/>
      <c r="S220" s="226"/>
      <c r="T220" s="227"/>
      <c r="AT220" s="228" t="s">
        <v>375</v>
      </c>
      <c r="AU220" s="228" t="s">
        <v>90</v>
      </c>
      <c r="AV220" s="14" t="s">
        <v>90</v>
      </c>
      <c r="AW220" s="14" t="s">
        <v>4</v>
      </c>
      <c r="AX220" s="14" t="s">
        <v>88</v>
      </c>
      <c r="AY220" s="228" t="s">
        <v>365</v>
      </c>
    </row>
    <row r="221" spans="1:65" s="2" customFormat="1" ht="37.9" customHeight="1">
      <c r="A221" s="35"/>
      <c r="B221" s="36"/>
      <c r="C221" s="194" t="s">
        <v>7</v>
      </c>
      <c r="D221" s="194" t="s">
        <v>368</v>
      </c>
      <c r="E221" s="195" t="s">
        <v>489</v>
      </c>
      <c r="F221" s="196" t="s">
        <v>490</v>
      </c>
      <c r="G221" s="197" t="s">
        <v>314</v>
      </c>
      <c r="H221" s="198">
        <v>170</v>
      </c>
      <c r="I221" s="199"/>
      <c r="J221" s="200">
        <f>ROUND(I221*H221,2)</f>
        <v>0</v>
      </c>
      <c r="K221" s="196" t="s">
        <v>372</v>
      </c>
      <c r="L221" s="40"/>
      <c r="M221" s="201" t="s">
        <v>1</v>
      </c>
      <c r="N221" s="202" t="s">
        <v>46</v>
      </c>
      <c r="O221" s="72"/>
      <c r="P221" s="203">
        <f>O221*H221</f>
        <v>0</v>
      </c>
      <c r="Q221" s="203">
        <v>0</v>
      </c>
      <c r="R221" s="203">
        <f>Q221*H221</f>
        <v>0</v>
      </c>
      <c r="S221" s="203">
        <v>0</v>
      </c>
      <c r="T221" s="204">
        <f>S221*H221</f>
        <v>0</v>
      </c>
      <c r="U221" s="35"/>
      <c r="V221" s="35"/>
      <c r="W221" s="35"/>
      <c r="X221" s="35"/>
      <c r="Y221" s="35"/>
      <c r="Z221" s="35"/>
      <c r="AA221" s="35"/>
      <c r="AB221" s="35"/>
      <c r="AC221" s="35"/>
      <c r="AD221" s="35"/>
      <c r="AE221" s="35"/>
      <c r="AR221" s="205" t="s">
        <v>373</v>
      </c>
      <c r="AT221" s="205" t="s">
        <v>368</v>
      </c>
      <c r="AU221" s="205" t="s">
        <v>90</v>
      </c>
      <c r="AY221" s="18" t="s">
        <v>365</v>
      </c>
      <c r="BE221" s="206">
        <f>IF(N221="základní",J221,0)</f>
        <v>0</v>
      </c>
      <c r="BF221" s="206">
        <f>IF(N221="snížená",J221,0)</f>
        <v>0</v>
      </c>
      <c r="BG221" s="206">
        <f>IF(N221="zákl. přenesená",J221,0)</f>
        <v>0</v>
      </c>
      <c r="BH221" s="206">
        <f>IF(N221="sníž. přenesená",J221,0)</f>
        <v>0</v>
      </c>
      <c r="BI221" s="206">
        <f>IF(N221="nulová",J221,0)</f>
        <v>0</v>
      </c>
      <c r="BJ221" s="18" t="s">
        <v>88</v>
      </c>
      <c r="BK221" s="206">
        <f>ROUND(I221*H221,2)</f>
        <v>0</v>
      </c>
      <c r="BL221" s="18" t="s">
        <v>373</v>
      </c>
      <c r="BM221" s="205" t="s">
        <v>491</v>
      </c>
    </row>
    <row r="222" spans="1:65" s="13" customFormat="1">
      <c r="B222" s="207"/>
      <c r="C222" s="208"/>
      <c r="D222" s="209" t="s">
        <v>375</v>
      </c>
      <c r="E222" s="210" t="s">
        <v>1</v>
      </c>
      <c r="F222" s="211" t="s">
        <v>2060</v>
      </c>
      <c r="G222" s="208"/>
      <c r="H222" s="210" t="s">
        <v>1</v>
      </c>
      <c r="I222" s="212"/>
      <c r="J222" s="208"/>
      <c r="K222" s="208"/>
      <c r="L222" s="213"/>
      <c r="M222" s="214"/>
      <c r="N222" s="215"/>
      <c r="O222" s="215"/>
      <c r="P222" s="215"/>
      <c r="Q222" s="215"/>
      <c r="R222" s="215"/>
      <c r="S222" s="215"/>
      <c r="T222" s="216"/>
      <c r="AT222" s="217" t="s">
        <v>375</v>
      </c>
      <c r="AU222" s="217" t="s">
        <v>90</v>
      </c>
      <c r="AV222" s="13" t="s">
        <v>88</v>
      </c>
      <c r="AW222" s="13" t="s">
        <v>36</v>
      </c>
      <c r="AX222" s="13" t="s">
        <v>81</v>
      </c>
      <c r="AY222" s="217" t="s">
        <v>365</v>
      </c>
    </row>
    <row r="223" spans="1:65" s="13" customFormat="1">
      <c r="B223" s="207"/>
      <c r="C223" s="208"/>
      <c r="D223" s="209" t="s">
        <v>375</v>
      </c>
      <c r="E223" s="210" t="s">
        <v>1</v>
      </c>
      <c r="F223" s="211" t="s">
        <v>472</v>
      </c>
      <c r="G223" s="208"/>
      <c r="H223" s="210" t="s">
        <v>1</v>
      </c>
      <c r="I223" s="212"/>
      <c r="J223" s="208"/>
      <c r="K223" s="208"/>
      <c r="L223" s="213"/>
      <c r="M223" s="214"/>
      <c r="N223" s="215"/>
      <c r="O223" s="215"/>
      <c r="P223" s="215"/>
      <c r="Q223" s="215"/>
      <c r="R223" s="215"/>
      <c r="S223" s="215"/>
      <c r="T223" s="216"/>
      <c r="AT223" s="217" t="s">
        <v>375</v>
      </c>
      <c r="AU223" s="217" t="s">
        <v>90</v>
      </c>
      <c r="AV223" s="13" t="s">
        <v>88</v>
      </c>
      <c r="AW223" s="13" t="s">
        <v>36</v>
      </c>
      <c r="AX223" s="13" t="s">
        <v>81</v>
      </c>
      <c r="AY223" s="217" t="s">
        <v>365</v>
      </c>
    </row>
    <row r="224" spans="1:65" s="14" customFormat="1">
      <c r="B224" s="218"/>
      <c r="C224" s="219"/>
      <c r="D224" s="209" t="s">
        <v>375</v>
      </c>
      <c r="E224" s="220" t="s">
        <v>1</v>
      </c>
      <c r="F224" s="221" t="s">
        <v>2061</v>
      </c>
      <c r="G224" s="219"/>
      <c r="H224" s="222">
        <v>170</v>
      </c>
      <c r="I224" s="223"/>
      <c r="J224" s="219"/>
      <c r="K224" s="219"/>
      <c r="L224" s="224"/>
      <c r="M224" s="225"/>
      <c r="N224" s="226"/>
      <c r="O224" s="226"/>
      <c r="P224" s="226"/>
      <c r="Q224" s="226"/>
      <c r="R224" s="226"/>
      <c r="S224" s="226"/>
      <c r="T224" s="227"/>
      <c r="AT224" s="228" t="s">
        <v>375</v>
      </c>
      <c r="AU224" s="228" t="s">
        <v>90</v>
      </c>
      <c r="AV224" s="14" t="s">
        <v>90</v>
      </c>
      <c r="AW224" s="14" t="s">
        <v>36</v>
      </c>
      <c r="AX224" s="14" t="s">
        <v>81</v>
      </c>
      <c r="AY224" s="228" t="s">
        <v>365</v>
      </c>
    </row>
    <row r="225" spans="1:65" s="15" customFormat="1">
      <c r="B225" s="229"/>
      <c r="C225" s="230"/>
      <c r="D225" s="209" t="s">
        <v>375</v>
      </c>
      <c r="E225" s="231" t="s">
        <v>300</v>
      </c>
      <c r="F225" s="232" t="s">
        <v>379</v>
      </c>
      <c r="G225" s="230"/>
      <c r="H225" s="233">
        <v>170</v>
      </c>
      <c r="I225" s="234"/>
      <c r="J225" s="230"/>
      <c r="K225" s="230"/>
      <c r="L225" s="235"/>
      <c r="M225" s="236"/>
      <c r="N225" s="237"/>
      <c r="O225" s="237"/>
      <c r="P225" s="237"/>
      <c r="Q225" s="237"/>
      <c r="R225" s="237"/>
      <c r="S225" s="237"/>
      <c r="T225" s="238"/>
      <c r="AT225" s="239" t="s">
        <v>375</v>
      </c>
      <c r="AU225" s="239" t="s">
        <v>90</v>
      </c>
      <c r="AV225" s="15" t="s">
        <v>373</v>
      </c>
      <c r="AW225" s="15" t="s">
        <v>36</v>
      </c>
      <c r="AX225" s="15" t="s">
        <v>88</v>
      </c>
      <c r="AY225" s="239" t="s">
        <v>365</v>
      </c>
    </row>
    <row r="226" spans="1:65" s="2" customFormat="1" ht="49.15" customHeight="1">
      <c r="A226" s="35"/>
      <c r="B226" s="36"/>
      <c r="C226" s="194" t="s">
        <v>494</v>
      </c>
      <c r="D226" s="194" t="s">
        <v>368</v>
      </c>
      <c r="E226" s="195" t="s">
        <v>495</v>
      </c>
      <c r="F226" s="196" t="s">
        <v>496</v>
      </c>
      <c r="G226" s="197" t="s">
        <v>314</v>
      </c>
      <c r="H226" s="198">
        <v>26.51</v>
      </c>
      <c r="I226" s="199"/>
      <c r="J226" s="200">
        <f>ROUND(I226*H226,2)</f>
        <v>0</v>
      </c>
      <c r="K226" s="196" t="s">
        <v>372</v>
      </c>
      <c r="L226" s="40"/>
      <c r="M226" s="201" t="s">
        <v>1</v>
      </c>
      <c r="N226" s="202" t="s">
        <v>46</v>
      </c>
      <c r="O226" s="72"/>
      <c r="P226" s="203">
        <f>O226*H226</f>
        <v>0</v>
      </c>
      <c r="Q226" s="203">
        <v>0</v>
      </c>
      <c r="R226" s="203">
        <f>Q226*H226</f>
        <v>0</v>
      </c>
      <c r="S226" s="203">
        <v>0</v>
      </c>
      <c r="T226" s="204">
        <f>S226*H226</f>
        <v>0</v>
      </c>
      <c r="U226" s="35"/>
      <c r="V226" s="35"/>
      <c r="W226" s="35"/>
      <c r="X226" s="35"/>
      <c r="Y226" s="35"/>
      <c r="Z226" s="35"/>
      <c r="AA226" s="35"/>
      <c r="AB226" s="35"/>
      <c r="AC226" s="35"/>
      <c r="AD226" s="35"/>
      <c r="AE226" s="35"/>
      <c r="AR226" s="205" t="s">
        <v>373</v>
      </c>
      <c r="AT226" s="205" t="s">
        <v>368</v>
      </c>
      <c r="AU226" s="205" t="s">
        <v>90</v>
      </c>
      <c r="AY226" s="18" t="s">
        <v>365</v>
      </c>
      <c r="BE226" s="206">
        <f>IF(N226="základní",J226,0)</f>
        <v>0</v>
      </c>
      <c r="BF226" s="206">
        <f>IF(N226="snížená",J226,0)</f>
        <v>0</v>
      </c>
      <c r="BG226" s="206">
        <f>IF(N226="zákl. přenesená",J226,0)</f>
        <v>0</v>
      </c>
      <c r="BH226" s="206">
        <f>IF(N226="sníž. přenesená",J226,0)</f>
        <v>0</v>
      </c>
      <c r="BI226" s="206">
        <f>IF(N226="nulová",J226,0)</f>
        <v>0</v>
      </c>
      <c r="BJ226" s="18" t="s">
        <v>88</v>
      </c>
      <c r="BK226" s="206">
        <f>ROUND(I226*H226,2)</f>
        <v>0</v>
      </c>
      <c r="BL226" s="18" t="s">
        <v>373</v>
      </c>
      <c r="BM226" s="205" t="s">
        <v>497</v>
      </c>
    </row>
    <row r="227" spans="1:65" s="13" customFormat="1">
      <c r="B227" s="207"/>
      <c r="C227" s="208"/>
      <c r="D227" s="209" t="s">
        <v>375</v>
      </c>
      <c r="E227" s="210" t="s">
        <v>1</v>
      </c>
      <c r="F227" s="211" t="s">
        <v>498</v>
      </c>
      <c r="G227" s="208"/>
      <c r="H227" s="210" t="s">
        <v>1</v>
      </c>
      <c r="I227" s="212"/>
      <c r="J227" s="208"/>
      <c r="K227" s="208"/>
      <c r="L227" s="213"/>
      <c r="M227" s="214"/>
      <c r="N227" s="215"/>
      <c r="O227" s="215"/>
      <c r="P227" s="215"/>
      <c r="Q227" s="215"/>
      <c r="R227" s="215"/>
      <c r="S227" s="215"/>
      <c r="T227" s="216"/>
      <c r="AT227" s="217" t="s">
        <v>375</v>
      </c>
      <c r="AU227" s="217" t="s">
        <v>90</v>
      </c>
      <c r="AV227" s="13" t="s">
        <v>88</v>
      </c>
      <c r="AW227" s="13" t="s">
        <v>36</v>
      </c>
      <c r="AX227" s="13" t="s">
        <v>81</v>
      </c>
      <c r="AY227" s="217" t="s">
        <v>365</v>
      </c>
    </row>
    <row r="228" spans="1:65" s="13" customFormat="1">
      <c r="B228" s="207"/>
      <c r="C228" s="208"/>
      <c r="D228" s="209" t="s">
        <v>375</v>
      </c>
      <c r="E228" s="210" t="s">
        <v>1</v>
      </c>
      <c r="F228" s="211" t="s">
        <v>472</v>
      </c>
      <c r="G228" s="208"/>
      <c r="H228" s="210" t="s">
        <v>1</v>
      </c>
      <c r="I228" s="212"/>
      <c r="J228" s="208"/>
      <c r="K228" s="208"/>
      <c r="L228" s="213"/>
      <c r="M228" s="214"/>
      <c r="N228" s="215"/>
      <c r="O228" s="215"/>
      <c r="P228" s="215"/>
      <c r="Q228" s="215"/>
      <c r="R228" s="215"/>
      <c r="S228" s="215"/>
      <c r="T228" s="216"/>
      <c r="AT228" s="217" t="s">
        <v>375</v>
      </c>
      <c r="AU228" s="217" t="s">
        <v>90</v>
      </c>
      <c r="AV228" s="13" t="s">
        <v>88</v>
      </c>
      <c r="AW228" s="13" t="s">
        <v>36</v>
      </c>
      <c r="AX228" s="13" t="s">
        <v>81</v>
      </c>
      <c r="AY228" s="217" t="s">
        <v>365</v>
      </c>
    </row>
    <row r="229" spans="1:65" s="14" customFormat="1">
      <c r="B229" s="218"/>
      <c r="C229" s="219"/>
      <c r="D229" s="209" t="s">
        <v>375</v>
      </c>
      <c r="E229" s="220" t="s">
        <v>1</v>
      </c>
      <c r="F229" s="221" t="s">
        <v>2058</v>
      </c>
      <c r="G229" s="219"/>
      <c r="H229" s="222">
        <v>26.51</v>
      </c>
      <c r="I229" s="223"/>
      <c r="J229" s="219"/>
      <c r="K229" s="219"/>
      <c r="L229" s="224"/>
      <c r="M229" s="225"/>
      <c r="N229" s="226"/>
      <c r="O229" s="226"/>
      <c r="P229" s="226"/>
      <c r="Q229" s="226"/>
      <c r="R229" s="226"/>
      <c r="S229" s="226"/>
      <c r="T229" s="227"/>
      <c r="AT229" s="228" t="s">
        <v>375</v>
      </c>
      <c r="AU229" s="228" t="s">
        <v>90</v>
      </c>
      <c r="AV229" s="14" t="s">
        <v>90</v>
      </c>
      <c r="AW229" s="14" t="s">
        <v>36</v>
      </c>
      <c r="AX229" s="14" t="s">
        <v>81</v>
      </c>
      <c r="AY229" s="228" t="s">
        <v>365</v>
      </c>
    </row>
    <row r="230" spans="1:65" s="15" customFormat="1">
      <c r="B230" s="229"/>
      <c r="C230" s="230"/>
      <c r="D230" s="209" t="s">
        <v>375</v>
      </c>
      <c r="E230" s="231" t="s">
        <v>1</v>
      </c>
      <c r="F230" s="232" t="s">
        <v>379</v>
      </c>
      <c r="G230" s="230"/>
      <c r="H230" s="233">
        <v>26.51</v>
      </c>
      <c r="I230" s="234"/>
      <c r="J230" s="230"/>
      <c r="K230" s="230"/>
      <c r="L230" s="235"/>
      <c r="M230" s="236"/>
      <c r="N230" s="237"/>
      <c r="O230" s="237"/>
      <c r="P230" s="237"/>
      <c r="Q230" s="237"/>
      <c r="R230" s="237"/>
      <c r="S230" s="237"/>
      <c r="T230" s="238"/>
      <c r="AT230" s="239" t="s">
        <v>375</v>
      </c>
      <c r="AU230" s="239" t="s">
        <v>90</v>
      </c>
      <c r="AV230" s="15" t="s">
        <v>373</v>
      </c>
      <c r="AW230" s="15" t="s">
        <v>36</v>
      </c>
      <c r="AX230" s="15" t="s">
        <v>88</v>
      </c>
      <c r="AY230" s="239" t="s">
        <v>365</v>
      </c>
    </row>
    <row r="231" spans="1:65" s="2" customFormat="1" ht="33" customHeight="1">
      <c r="A231" s="35"/>
      <c r="B231" s="36"/>
      <c r="C231" s="240" t="s">
        <v>499</v>
      </c>
      <c r="D231" s="240" t="s">
        <v>432</v>
      </c>
      <c r="E231" s="241" t="s">
        <v>500</v>
      </c>
      <c r="F231" s="242" t="s">
        <v>501</v>
      </c>
      <c r="G231" s="243" t="s">
        <v>314</v>
      </c>
      <c r="H231" s="244">
        <v>225.98699999999999</v>
      </c>
      <c r="I231" s="245"/>
      <c r="J231" s="246">
        <f>ROUND(I231*H231,2)</f>
        <v>0</v>
      </c>
      <c r="K231" s="242" t="s">
        <v>372</v>
      </c>
      <c r="L231" s="247"/>
      <c r="M231" s="248" t="s">
        <v>1</v>
      </c>
      <c r="N231" s="249" t="s">
        <v>46</v>
      </c>
      <c r="O231" s="72"/>
      <c r="P231" s="203">
        <f>O231*H231</f>
        <v>0</v>
      </c>
      <c r="Q231" s="203">
        <v>1.9E-3</v>
      </c>
      <c r="R231" s="203">
        <f>Q231*H231</f>
        <v>0.42937530000000002</v>
      </c>
      <c r="S231" s="203">
        <v>0</v>
      </c>
      <c r="T231" s="204">
        <f>S231*H231</f>
        <v>0</v>
      </c>
      <c r="U231" s="35"/>
      <c r="V231" s="35"/>
      <c r="W231" s="35"/>
      <c r="X231" s="35"/>
      <c r="Y231" s="35"/>
      <c r="Z231" s="35"/>
      <c r="AA231" s="35"/>
      <c r="AB231" s="35"/>
      <c r="AC231" s="35"/>
      <c r="AD231" s="35"/>
      <c r="AE231" s="35"/>
      <c r="AR231" s="205" t="s">
        <v>436</v>
      </c>
      <c r="AT231" s="205" t="s">
        <v>432</v>
      </c>
      <c r="AU231" s="205" t="s">
        <v>90</v>
      </c>
      <c r="AY231" s="18" t="s">
        <v>365</v>
      </c>
      <c r="BE231" s="206">
        <f>IF(N231="základní",J231,0)</f>
        <v>0</v>
      </c>
      <c r="BF231" s="206">
        <f>IF(N231="snížená",J231,0)</f>
        <v>0</v>
      </c>
      <c r="BG231" s="206">
        <f>IF(N231="zákl. přenesená",J231,0)</f>
        <v>0</v>
      </c>
      <c r="BH231" s="206">
        <f>IF(N231="sníž. přenesená",J231,0)</f>
        <v>0</v>
      </c>
      <c r="BI231" s="206">
        <f>IF(N231="nulová",J231,0)</f>
        <v>0</v>
      </c>
      <c r="BJ231" s="18" t="s">
        <v>88</v>
      </c>
      <c r="BK231" s="206">
        <f>ROUND(I231*H231,2)</f>
        <v>0</v>
      </c>
      <c r="BL231" s="18" t="s">
        <v>421</v>
      </c>
      <c r="BM231" s="205" t="s">
        <v>502</v>
      </c>
    </row>
    <row r="232" spans="1:65" s="14" customFormat="1">
      <c r="B232" s="218"/>
      <c r="C232" s="219"/>
      <c r="D232" s="209" t="s">
        <v>375</v>
      </c>
      <c r="E232" s="219"/>
      <c r="F232" s="221" t="s">
        <v>2062</v>
      </c>
      <c r="G232" s="219"/>
      <c r="H232" s="222">
        <v>225.98699999999999</v>
      </c>
      <c r="I232" s="223"/>
      <c r="J232" s="219"/>
      <c r="K232" s="219"/>
      <c r="L232" s="224"/>
      <c r="M232" s="225"/>
      <c r="N232" s="226"/>
      <c r="O232" s="226"/>
      <c r="P232" s="226"/>
      <c r="Q232" s="226"/>
      <c r="R232" s="226"/>
      <c r="S232" s="226"/>
      <c r="T232" s="227"/>
      <c r="AT232" s="228" t="s">
        <v>375</v>
      </c>
      <c r="AU232" s="228" t="s">
        <v>90</v>
      </c>
      <c r="AV232" s="14" t="s">
        <v>90</v>
      </c>
      <c r="AW232" s="14" t="s">
        <v>4</v>
      </c>
      <c r="AX232" s="14" t="s">
        <v>88</v>
      </c>
      <c r="AY232" s="228" t="s">
        <v>365</v>
      </c>
    </row>
    <row r="233" spans="1:65" s="2" customFormat="1" ht="33" customHeight="1">
      <c r="A233" s="35"/>
      <c r="B233" s="36"/>
      <c r="C233" s="194" t="s">
        <v>504</v>
      </c>
      <c r="D233" s="194" t="s">
        <v>368</v>
      </c>
      <c r="E233" s="195" t="s">
        <v>505</v>
      </c>
      <c r="F233" s="196" t="s">
        <v>506</v>
      </c>
      <c r="G233" s="197" t="s">
        <v>314</v>
      </c>
      <c r="H233" s="198">
        <v>170</v>
      </c>
      <c r="I233" s="199"/>
      <c r="J233" s="200">
        <f>ROUND(I233*H233,2)</f>
        <v>0</v>
      </c>
      <c r="K233" s="196" t="s">
        <v>372</v>
      </c>
      <c r="L233" s="40"/>
      <c r="M233" s="201" t="s">
        <v>1</v>
      </c>
      <c r="N233" s="202" t="s">
        <v>46</v>
      </c>
      <c r="O233" s="72"/>
      <c r="P233" s="203">
        <f>O233*H233</f>
        <v>0</v>
      </c>
      <c r="Q233" s="203">
        <v>0</v>
      </c>
      <c r="R233" s="203">
        <f>Q233*H233</f>
        <v>0</v>
      </c>
      <c r="S233" s="203">
        <v>0</v>
      </c>
      <c r="T233" s="204">
        <f>S233*H233</f>
        <v>0</v>
      </c>
      <c r="U233" s="35"/>
      <c r="V233" s="35"/>
      <c r="W233" s="35"/>
      <c r="X233" s="35"/>
      <c r="Y233" s="35"/>
      <c r="Z233" s="35"/>
      <c r="AA233" s="35"/>
      <c r="AB233" s="35"/>
      <c r="AC233" s="35"/>
      <c r="AD233" s="35"/>
      <c r="AE233" s="35"/>
      <c r="AR233" s="205" t="s">
        <v>421</v>
      </c>
      <c r="AT233" s="205" t="s">
        <v>368</v>
      </c>
      <c r="AU233" s="205" t="s">
        <v>90</v>
      </c>
      <c r="AY233" s="18" t="s">
        <v>365</v>
      </c>
      <c r="BE233" s="206">
        <f>IF(N233="základní",J233,0)</f>
        <v>0</v>
      </c>
      <c r="BF233" s="206">
        <f>IF(N233="snížená",J233,0)</f>
        <v>0</v>
      </c>
      <c r="BG233" s="206">
        <f>IF(N233="zákl. přenesená",J233,0)</f>
        <v>0</v>
      </c>
      <c r="BH233" s="206">
        <f>IF(N233="sníž. přenesená",J233,0)</f>
        <v>0</v>
      </c>
      <c r="BI233" s="206">
        <f>IF(N233="nulová",J233,0)</f>
        <v>0</v>
      </c>
      <c r="BJ233" s="18" t="s">
        <v>88</v>
      </c>
      <c r="BK233" s="206">
        <f>ROUND(I233*H233,2)</f>
        <v>0</v>
      </c>
      <c r="BL233" s="18" t="s">
        <v>421</v>
      </c>
      <c r="BM233" s="205" t="s">
        <v>507</v>
      </c>
    </row>
    <row r="234" spans="1:65" s="13" customFormat="1">
      <c r="B234" s="207"/>
      <c r="C234" s="208"/>
      <c r="D234" s="209" t="s">
        <v>375</v>
      </c>
      <c r="E234" s="210" t="s">
        <v>1</v>
      </c>
      <c r="F234" s="211" t="s">
        <v>508</v>
      </c>
      <c r="G234" s="208"/>
      <c r="H234" s="210" t="s">
        <v>1</v>
      </c>
      <c r="I234" s="212"/>
      <c r="J234" s="208"/>
      <c r="K234" s="208"/>
      <c r="L234" s="213"/>
      <c r="M234" s="214"/>
      <c r="N234" s="215"/>
      <c r="O234" s="215"/>
      <c r="P234" s="215"/>
      <c r="Q234" s="215"/>
      <c r="R234" s="215"/>
      <c r="S234" s="215"/>
      <c r="T234" s="216"/>
      <c r="AT234" s="217" t="s">
        <v>375</v>
      </c>
      <c r="AU234" s="217" t="s">
        <v>90</v>
      </c>
      <c r="AV234" s="13" t="s">
        <v>88</v>
      </c>
      <c r="AW234" s="13" t="s">
        <v>36</v>
      </c>
      <c r="AX234" s="13" t="s">
        <v>81</v>
      </c>
      <c r="AY234" s="217" t="s">
        <v>365</v>
      </c>
    </row>
    <row r="235" spans="1:65" s="13" customFormat="1">
      <c r="B235" s="207"/>
      <c r="C235" s="208"/>
      <c r="D235" s="209" t="s">
        <v>375</v>
      </c>
      <c r="E235" s="210" t="s">
        <v>1</v>
      </c>
      <c r="F235" s="211" t="s">
        <v>472</v>
      </c>
      <c r="G235" s="208"/>
      <c r="H235" s="210" t="s">
        <v>1</v>
      </c>
      <c r="I235" s="212"/>
      <c r="J235" s="208"/>
      <c r="K235" s="208"/>
      <c r="L235" s="213"/>
      <c r="M235" s="214"/>
      <c r="N235" s="215"/>
      <c r="O235" s="215"/>
      <c r="P235" s="215"/>
      <c r="Q235" s="215"/>
      <c r="R235" s="215"/>
      <c r="S235" s="215"/>
      <c r="T235" s="216"/>
      <c r="AT235" s="217" t="s">
        <v>375</v>
      </c>
      <c r="AU235" s="217" t="s">
        <v>90</v>
      </c>
      <c r="AV235" s="13" t="s">
        <v>88</v>
      </c>
      <c r="AW235" s="13" t="s">
        <v>36</v>
      </c>
      <c r="AX235" s="13" t="s">
        <v>81</v>
      </c>
      <c r="AY235" s="217" t="s">
        <v>365</v>
      </c>
    </row>
    <row r="236" spans="1:65" s="14" customFormat="1">
      <c r="B236" s="218"/>
      <c r="C236" s="219"/>
      <c r="D236" s="209" t="s">
        <v>375</v>
      </c>
      <c r="E236" s="220" t="s">
        <v>1</v>
      </c>
      <c r="F236" s="221" t="s">
        <v>473</v>
      </c>
      <c r="G236" s="219"/>
      <c r="H236" s="222">
        <v>170</v>
      </c>
      <c r="I236" s="223"/>
      <c r="J236" s="219"/>
      <c r="K236" s="219"/>
      <c r="L236" s="224"/>
      <c r="M236" s="225"/>
      <c r="N236" s="226"/>
      <c r="O236" s="226"/>
      <c r="P236" s="226"/>
      <c r="Q236" s="226"/>
      <c r="R236" s="226"/>
      <c r="S236" s="226"/>
      <c r="T236" s="227"/>
      <c r="AT236" s="228" t="s">
        <v>375</v>
      </c>
      <c r="AU236" s="228" t="s">
        <v>90</v>
      </c>
      <c r="AV236" s="14" t="s">
        <v>90</v>
      </c>
      <c r="AW236" s="14" t="s">
        <v>36</v>
      </c>
      <c r="AX236" s="14" t="s">
        <v>81</v>
      </c>
      <c r="AY236" s="228" t="s">
        <v>365</v>
      </c>
    </row>
    <row r="237" spans="1:65" s="15" customFormat="1">
      <c r="B237" s="229"/>
      <c r="C237" s="230"/>
      <c r="D237" s="209" t="s">
        <v>375</v>
      </c>
      <c r="E237" s="231" t="s">
        <v>1</v>
      </c>
      <c r="F237" s="232" t="s">
        <v>379</v>
      </c>
      <c r="G237" s="230"/>
      <c r="H237" s="233">
        <v>170</v>
      </c>
      <c r="I237" s="234"/>
      <c r="J237" s="230"/>
      <c r="K237" s="230"/>
      <c r="L237" s="235"/>
      <c r="M237" s="236"/>
      <c r="N237" s="237"/>
      <c r="O237" s="237"/>
      <c r="P237" s="237"/>
      <c r="Q237" s="237"/>
      <c r="R237" s="237"/>
      <c r="S237" s="237"/>
      <c r="T237" s="238"/>
      <c r="AT237" s="239" t="s">
        <v>375</v>
      </c>
      <c r="AU237" s="239" t="s">
        <v>90</v>
      </c>
      <c r="AV237" s="15" t="s">
        <v>373</v>
      </c>
      <c r="AW237" s="15" t="s">
        <v>36</v>
      </c>
      <c r="AX237" s="15" t="s">
        <v>88</v>
      </c>
      <c r="AY237" s="239" t="s">
        <v>365</v>
      </c>
    </row>
    <row r="238" spans="1:65" s="2" customFormat="1" ht="24.2" customHeight="1">
      <c r="A238" s="35"/>
      <c r="B238" s="36"/>
      <c r="C238" s="240" t="s">
        <v>509</v>
      </c>
      <c r="D238" s="240" t="s">
        <v>432</v>
      </c>
      <c r="E238" s="241" t="s">
        <v>510</v>
      </c>
      <c r="F238" s="242" t="s">
        <v>511</v>
      </c>
      <c r="G238" s="243" t="s">
        <v>314</v>
      </c>
      <c r="H238" s="244">
        <v>187</v>
      </c>
      <c r="I238" s="245"/>
      <c r="J238" s="246">
        <f>ROUND(I238*H238,2)</f>
        <v>0</v>
      </c>
      <c r="K238" s="242" t="s">
        <v>372</v>
      </c>
      <c r="L238" s="247"/>
      <c r="M238" s="248" t="s">
        <v>1</v>
      </c>
      <c r="N238" s="249" t="s">
        <v>46</v>
      </c>
      <c r="O238" s="72"/>
      <c r="P238" s="203">
        <f>O238*H238</f>
        <v>0</v>
      </c>
      <c r="Q238" s="203">
        <v>3.0000000000000001E-3</v>
      </c>
      <c r="R238" s="203">
        <f>Q238*H238</f>
        <v>0.56100000000000005</v>
      </c>
      <c r="S238" s="203">
        <v>0</v>
      </c>
      <c r="T238" s="204">
        <f>S238*H238</f>
        <v>0</v>
      </c>
      <c r="U238" s="35"/>
      <c r="V238" s="35"/>
      <c r="W238" s="35"/>
      <c r="X238" s="35"/>
      <c r="Y238" s="35"/>
      <c r="Z238" s="35"/>
      <c r="AA238" s="35"/>
      <c r="AB238" s="35"/>
      <c r="AC238" s="35"/>
      <c r="AD238" s="35"/>
      <c r="AE238" s="35"/>
      <c r="AR238" s="205" t="s">
        <v>436</v>
      </c>
      <c r="AT238" s="205" t="s">
        <v>432</v>
      </c>
      <c r="AU238" s="205" t="s">
        <v>90</v>
      </c>
      <c r="AY238" s="18" t="s">
        <v>365</v>
      </c>
      <c r="BE238" s="206">
        <f>IF(N238="základní",J238,0)</f>
        <v>0</v>
      </c>
      <c r="BF238" s="206">
        <f>IF(N238="snížená",J238,0)</f>
        <v>0</v>
      </c>
      <c r="BG238" s="206">
        <f>IF(N238="zákl. přenesená",J238,0)</f>
        <v>0</v>
      </c>
      <c r="BH238" s="206">
        <f>IF(N238="sníž. přenesená",J238,0)</f>
        <v>0</v>
      </c>
      <c r="BI238" s="206">
        <f>IF(N238="nulová",J238,0)</f>
        <v>0</v>
      </c>
      <c r="BJ238" s="18" t="s">
        <v>88</v>
      </c>
      <c r="BK238" s="206">
        <f>ROUND(I238*H238,2)</f>
        <v>0</v>
      </c>
      <c r="BL238" s="18" t="s">
        <v>421</v>
      </c>
      <c r="BM238" s="205" t="s">
        <v>512</v>
      </c>
    </row>
    <row r="239" spans="1:65" s="14" customFormat="1">
      <c r="B239" s="218"/>
      <c r="C239" s="219"/>
      <c r="D239" s="209" t="s">
        <v>375</v>
      </c>
      <c r="E239" s="219"/>
      <c r="F239" s="221" t="s">
        <v>2063</v>
      </c>
      <c r="G239" s="219"/>
      <c r="H239" s="222">
        <v>187</v>
      </c>
      <c r="I239" s="223"/>
      <c r="J239" s="219"/>
      <c r="K239" s="219"/>
      <c r="L239" s="224"/>
      <c r="M239" s="225"/>
      <c r="N239" s="226"/>
      <c r="O239" s="226"/>
      <c r="P239" s="226"/>
      <c r="Q239" s="226"/>
      <c r="R239" s="226"/>
      <c r="S239" s="226"/>
      <c r="T239" s="227"/>
      <c r="AT239" s="228" t="s">
        <v>375</v>
      </c>
      <c r="AU239" s="228" t="s">
        <v>90</v>
      </c>
      <c r="AV239" s="14" t="s">
        <v>90</v>
      </c>
      <c r="AW239" s="14" t="s">
        <v>4</v>
      </c>
      <c r="AX239" s="14" t="s">
        <v>88</v>
      </c>
      <c r="AY239" s="228" t="s">
        <v>365</v>
      </c>
    </row>
    <row r="240" spans="1:65" s="2" customFormat="1" ht="33" customHeight="1">
      <c r="A240" s="35"/>
      <c r="B240" s="36"/>
      <c r="C240" s="194" t="s">
        <v>514</v>
      </c>
      <c r="D240" s="194" t="s">
        <v>368</v>
      </c>
      <c r="E240" s="195" t="s">
        <v>515</v>
      </c>
      <c r="F240" s="196" t="s">
        <v>516</v>
      </c>
      <c r="G240" s="197" t="s">
        <v>314</v>
      </c>
      <c r="H240" s="198">
        <v>170</v>
      </c>
      <c r="I240" s="199"/>
      <c r="J240" s="200">
        <f>ROUND(I240*H240,2)</f>
        <v>0</v>
      </c>
      <c r="K240" s="196" t="s">
        <v>372</v>
      </c>
      <c r="L240" s="40"/>
      <c r="M240" s="201" t="s">
        <v>1</v>
      </c>
      <c r="N240" s="202" t="s">
        <v>46</v>
      </c>
      <c r="O240" s="72"/>
      <c r="P240" s="203">
        <f>O240*H240</f>
        <v>0</v>
      </c>
      <c r="Q240" s="203">
        <v>0</v>
      </c>
      <c r="R240" s="203">
        <f>Q240*H240</f>
        <v>0</v>
      </c>
      <c r="S240" s="203">
        <v>0</v>
      </c>
      <c r="T240" s="204">
        <f>S240*H240</f>
        <v>0</v>
      </c>
      <c r="U240" s="35"/>
      <c r="V240" s="35"/>
      <c r="W240" s="35"/>
      <c r="X240" s="35"/>
      <c r="Y240" s="35"/>
      <c r="Z240" s="35"/>
      <c r="AA240" s="35"/>
      <c r="AB240" s="35"/>
      <c r="AC240" s="35"/>
      <c r="AD240" s="35"/>
      <c r="AE240" s="35"/>
      <c r="AR240" s="205" t="s">
        <v>421</v>
      </c>
      <c r="AT240" s="205" t="s">
        <v>368</v>
      </c>
      <c r="AU240" s="205" t="s">
        <v>90</v>
      </c>
      <c r="AY240" s="18" t="s">
        <v>365</v>
      </c>
      <c r="BE240" s="206">
        <f>IF(N240="základní",J240,0)</f>
        <v>0</v>
      </c>
      <c r="BF240" s="206">
        <f>IF(N240="snížená",J240,0)</f>
        <v>0</v>
      </c>
      <c r="BG240" s="206">
        <f>IF(N240="zákl. přenesená",J240,0)</f>
        <v>0</v>
      </c>
      <c r="BH240" s="206">
        <f>IF(N240="sníž. přenesená",J240,0)</f>
        <v>0</v>
      </c>
      <c r="BI240" s="206">
        <f>IF(N240="nulová",J240,0)</f>
        <v>0</v>
      </c>
      <c r="BJ240" s="18" t="s">
        <v>88</v>
      </c>
      <c r="BK240" s="206">
        <f>ROUND(I240*H240,2)</f>
        <v>0</v>
      </c>
      <c r="BL240" s="18" t="s">
        <v>421</v>
      </c>
      <c r="BM240" s="205" t="s">
        <v>517</v>
      </c>
    </row>
    <row r="241" spans="1:65" s="13" customFormat="1">
      <c r="B241" s="207"/>
      <c r="C241" s="208"/>
      <c r="D241" s="209" t="s">
        <v>375</v>
      </c>
      <c r="E241" s="210" t="s">
        <v>1</v>
      </c>
      <c r="F241" s="211" t="s">
        <v>518</v>
      </c>
      <c r="G241" s="208"/>
      <c r="H241" s="210" t="s">
        <v>1</v>
      </c>
      <c r="I241" s="212"/>
      <c r="J241" s="208"/>
      <c r="K241" s="208"/>
      <c r="L241" s="213"/>
      <c r="M241" s="214"/>
      <c r="N241" s="215"/>
      <c r="O241" s="215"/>
      <c r="P241" s="215"/>
      <c r="Q241" s="215"/>
      <c r="R241" s="215"/>
      <c r="S241" s="215"/>
      <c r="T241" s="216"/>
      <c r="AT241" s="217" t="s">
        <v>375</v>
      </c>
      <c r="AU241" s="217" t="s">
        <v>90</v>
      </c>
      <c r="AV241" s="13" t="s">
        <v>88</v>
      </c>
      <c r="AW241" s="13" t="s">
        <v>36</v>
      </c>
      <c r="AX241" s="13" t="s">
        <v>81</v>
      </c>
      <c r="AY241" s="217" t="s">
        <v>365</v>
      </c>
    </row>
    <row r="242" spans="1:65" s="13" customFormat="1">
      <c r="B242" s="207"/>
      <c r="C242" s="208"/>
      <c r="D242" s="209" t="s">
        <v>375</v>
      </c>
      <c r="E242" s="210" t="s">
        <v>1</v>
      </c>
      <c r="F242" s="211" t="s">
        <v>472</v>
      </c>
      <c r="G242" s="208"/>
      <c r="H242" s="210" t="s">
        <v>1</v>
      </c>
      <c r="I242" s="212"/>
      <c r="J242" s="208"/>
      <c r="K242" s="208"/>
      <c r="L242" s="213"/>
      <c r="M242" s="214"/>
      <c r="N242" s="215"/>
      <c r="O242" s="215"/>
      <c r="P242" s="215"/>
      <c r="Q242" s="215"/>
      <c r="R242" s="215"/>
      <c r="S242" s="215"/>
      <c r="T242" s="216"/>
      <c r="AT242" s="217" t="s">
        <v>375</v>
      </c>
      <c r="AU242" s="217" t="s">
        <v>90</v>
      </c>
      <c r="AV242" s="13" t="s">
        <v>88</v>
      </c>
      <c r="AW242" s="13" t="s">
        <v>36</v>
      </c>
      <c r="AX242" s="13" t="s">
        <v>81</v>
      </c>
      <c r="AY242" s="217" t="s">
        <v>365</v>
      </c>
    </row>
    <row r="243" spans="1:65" s="14" customFormat="1">
      <c r="B243" s="218"/>
      <c r="C243" s="219"/>
      <c r="D243" s="209" t="s">
        <v>375</v>
      </c>
      <c r="E243" s="220" t="s">
        <v>1</v>
      </c>
      <c r="F243" s="221" t="s">
        <v>473</v>
      </c>
      <c r="G243" s="219"/>
      <c r="H243" s="222">
        <v>170</v>
      </c>
      <c r="I243" s="223"/>
      <c r="J243" s="219"/>
      <c r="K243" s="219"/>
      <c r="L243" s="224"/>
      <c r="M243" s="225"/>
      <c r="N243" s="226"/>
      <c r="O243" s="226"/>
      <c r="P243" s="226"/>
      <c r="Q243" s="226"/>
      <c r="R243" s="226"/>
      <c r="S243" s="226"/>
      <c r="T243" s="227"/>
      <c r="AT243" s="228" t="s">
        <v>375</v>
      </c>
      <c r="AU243" s="228" t="s">
        <v>90</v>
      </c>
      <c r="AV243" s="14" t="s">
        <v>90</v>
      </c>
      <c r="AW243" s="14" t="s">
        <v>36</v>
      </c>
      <c r="AX243" s="14" t="s">
        <v>81</v>
      </c>
      <c r="AY243" s="228" t="s">
        <v>365</v>
      </c>
    </row>
    <row r="244" spans="1:65" s="15" customFormat="1">
      <c r="B244" s="229"/>
      <c r="C244" s="230"/>
      <c r="D244" s="209" t="s">
        <v>375</v>
      </c>
      <c r="E244" s="231" t="s">
        <v>1</v>
      </c>
      <c r="F244" s="232" t="s">
        <v>379</v>
      </c>
      <c r="G244" s="230"/>
      <c r="H244" s="233">
        <v>170</v>
      </c>
      <c r="I244" s="234"/>
      <c r="J244" s="230"/>
      <c r="K244" s="230"/>
      <c r="L244" s="235"/>
      <c r="M244" s="236"/>
      <c r="N244" s="237"/>
      <c r="O244" s="237"/>
      <c r="P244" s="237"/>
      <c r="Q244" s="237"/>
      <c r="R244" s="237"/>
      <c r="S244" s="237"/>
      <c r="T244" s="238"/>
      <c r="AT244" s="239" t="s">
        <v>375</v>
      </c>
      <c r="AU244" s="239" t="s">
        <v>90</v>
      </c>
      <c r="AV244" s="15" t="s">
        <v>373</v>
      </c>
      <c r="AW244" s="15" t="s">
        <v>36</v>
      </c>
      <c r="AX244" s="15" t="s">
        <v>88</v>
      </c>
      <c r="AY244" s="239" t="s">
        <v>365</v>
      </c>
    </row>
    <row r="245" spans="1:65" s="2" customFormat="1" ht="24.2" customHeight="1">
      <c r="A245" s="35"/>
      <c r="B245" s="36"/>
      <c r="C245" s="240" t="s">
        <v>519</v>
      </c>
      <c r="D245" s="240" t="s">
        <v>432</v>
      </c>
      <c r="E245" s="241" t="s">
        <v>520</v>
      </c>
      <c r="F245" s="242" t="s">
        <v>521</v>
      </c>
      <c r="G245" s="243" t="s">
        <v>314</v>
      </c>
      <c r="H245" s="244">
        <v>187</v>
      </c>
      <c r="I245" s="245"/>
      <c r="J245" s="246">
        <f>ROUND(I245*H245,2)</f>
        <v>0</v>
      </c>
      <c r="K245" s="242" t="s">
        <v>372</v>
      </c>
      <c r="L245" s="247"/>
      <c r="M245" s="248" t="s">
        <v>1</v>
      </c>
      <c r="N245" s="249" t="s">
        <v>46</v>
      </c>
      <c r="O245" s="72"/>
      <c r="P245" s="203">
        <f>O245*H245</f>
        <v>0</v>
      </c>
      <c r="Q245" s="203">
        <v>2.0000000000000001E-4</v>
      </c>
      <c r="R245" s="203">
        <f>Q245*H245</f>
        <v>3.7400000000000003E-2</v>
      </c>
      <c r="S245" s="203">
        <v>0</v>
      </c>
      <c r="T245" s="204">
        <f>S245*H245</f>
        <v>0</v>
      </c>
      <c r="U245" s="35"/>
      <c r="V245" s="35"/>
      <c r="W245" s="35"/>
      <c r="X245" s="35"/>
      <c r="Y245" s="35"/>
      <c r="Z245" s="35"/>
      <c r="AA245" s="35"/>
      <c r="AB245" s="35"/>
      <c r="AC245" s="35"/>
      <c r="AD245" s="35"/>
      <c r="AE245" s="35"/>
      <c r="AR245" s="205" t="s">
        <v>436</v>
      </c>
      <c r="AT245" s="205" t="s">
        <v>432</v>
      </c>
      <c r="AU245" s="205" t="s">
        <v>90</v>
      </c>
      <c r="AY245" s="18" t="s">
        <v>365</v>
      </c>
      <c r="BE245" s="206">
        <f>IF(N245="základní",J245,0)</f>
        <v>0</v>
      </c>
      <c r="BF245" s="206">
        <f>IF(N245="snížená",J245,0)</f>
        <v>0</v>
      </c>
      <c r="BG245" s="206">
        <f>IF(N245="zákl. přenesená",J245,0)</f>
        <v>0</v>
      </c>
      <c r="BH245" s="206">
        <f>IF(N245="sníž. přenesená",J245,0)</f>
        <v>0</v>
      </c>
      <c r="BI245" s="206">
        <f>IF(N245="nulová",J245,0)</f>
        <v>0</v>
      </c>
      <c r="BJ245" s="18" t="s">
        <v>88</v>
      </c>
      <c r="BK245" s="206">
        <f>ROUND(I245*H245,2)</f>
        <v>0</v>
      </c>
      <c r="BL245" s="18" t="s">
        <v>421</v>
      </c>
      <c r="BM245" s="205" t="s">
        <v>522</v>
      </c>
    </row>
    <row r="246" spans="1:65" s="14" customFormat="1">
      <c r="B246" s="218"/>
      <c r="C246" s="219"/>
      <c r="D246" s="209" t="s">
        <v>375</v>
      </c>
      <c r="E246" s="219"/>
      <c r="F246" s="221" t="s">
        <v>2063</v>
      </c>
      <c r="G246" s="219"/>
      <c r="H246" s="222">
        <v>187</v>
      </c>
      <c r="I246" s="223"/>
      <c r="J246" s="219"/>
      <c r="K246" s="219"/>
      <c r="L246" s="224"/>
      <c r="M246" s="225"/>
      <c r="N246" s="226"/>
      <c r="O246" s="226"/>
      <c r="P246" s="226"/>
      <c r="Q246" s="226"/>
      <c r="R246" s="226"/>
      <c r="S246" s="226"/>
      <c r="T246" s="227"/>
      <c r="AT246" s="228" t="s">
        <v>375</v>
      </c>
      <c r="AU246" s="228" t="s">
        <v>90</v>
      </c>
      <c r="AV246" s="14" t="s">
        <v>90</v>
      </c>
      <c r="AW246" s="14" t="s">
        <v>4</v>
      </c>
      <c r="AX246" s="14" t="s">
        <v>88</v>
      </c>
      <c r="AY246" s="228" t="s">
        <v>365</v>
      </c>
    </row>
    <row r="247" spans="1:65" s="2" customFormat="1" ht="33" customHeight="1">
      <c r="A247" s="35"/>
      <c r="B247" s="36"/>
      <c r="C247" s="194" t="s">
        <v>523</v>
      </c>
      <c r="D247" s="194" t="s">
        <v>368</v>
      </c>
      <c r="E247" s="195" t="s">
        <v>524</v>
      </c>
      <c r="F247" s="196" t="s">
        <v>525</v>
      </c>
      <c r="G247" s="197" t="s">
        <v>314</v>
      </c>
      <c r="H247" s="198">
        <v>170</v>
      </c>
      <c r="I247" s="199"/>
      <c r="J247" s="200">
        <f>ROUND(I247*H247,2)</f>
        <v>0</v>
      </c>
      <c r="K247" s="196" t="s">
        <v>372</v>
      </c>
      <c r="L247" s="40"/>
      <c r="M247" s="201" t="s">
        <v>1</v>
      </c>
      <c r="N247" s="202" t="s">
        <v>46</v>
      </c>
      <c r="O247" s="72"/>
      <c r="P247" s="203">
        <f>O247*H247</f>
        <v>0</v>
      </c>
      <c r="Q247" s="203">
        <v>0</v>
      </c>
      <c r="R247" s="203">
        <f>Q247*H247</f>
        <v>0</v>
      </c>
      <c r="S247" s="203">
        <v>0</v>
      </c>
      <c r="T247" s="204">
        <f>S247*H247</f>
        <v>0</v>
      </c>
      <c r="U247" s="35"/>
      <c r="V247" s="35"/>
      <c r="W247" s="35"/>
      <c r="X247" s="35"/>
      <c r="Y247" s="35"/>
      <c r="Z247" s="35"/>
      <c r="AA247" s="35"/>
      <c r="AB247" s="35"/>
      <c r="AC247" s="35"/>
      <c r="AD247" s="35"/>
      <c r="AE247" s="35"/>
      <c r="AR247" s="205" t="s">
        <v>421</v>
      </c>
      <c r="AT247" s="205" t="s">
        <v>368</v>
      </c>
      <c r="AU247" s="205" t="s">
        <v>90</v>
      </c>
      <c r="AY247" s="18" t="s">
        <v>365</v>
      </c>
      <c r="BE247" s="206">
        <f>IF(N247="základní",J247,0)</f>
        <v>0</v>
      </c>
      <c r="BF247" s="206">
        <f>IF(N247="snížená",J247,0)</f>
        <v>0</v>
      </c>
      <c r="BG247" s="206">
        <f>IF(N247="zákl. přenesená",J247,0)</f>
        <v>0</v>
      </c>
      <c r="BH247" s="206">
        <f>IF(N247="sníž. přenesená",J247,0)</f>
        <v>0</v>
      </c>
      <c r="BI247" s="206">
        <f>IF(N247="nulová",J247,0)</f>
        <v>0</v>
      </c>
      <c r="BJ247" s="18" t="s">
        <v>88</v>
      </c>
      <c r="BK247" s="206">
        <f>ROUND(I247*H247,2)</f>
        <v>0</v>
      </c>
      <c r="BL247" s="18" t="s">
        <v>421</v>
      </c>
      <c r="BM247" s="205" t="s">
        <v>526</v>
      </c>
    </row>
    <row r="248" spans="1:65" s="13" customFormat="1">
      <c r="B248" s="207"/>
      <c r="C248" s="208"/>
      <c r="D248" s="209" t="s">
        <v>375</v>
      </c>
      <c r="E248" s="210" t="s">
        <v>1</v>
      </c>
      <c r="F248" s="211" t="s">
        <v>527</v>
      </c>
      <c r="G248" s="208"/>
      <c r="H248" s="210" t="s">
        <v>1</v>
      </c>
      <c r="I248" s="212"/>
      <c r="J248" s="208"/>
      <c r="K248" s="208"/>
      <c r="L248" s="213"/>
      <c r="M248" s="214"/>
      <c r="N248" s="215"/>
      <c r="O248" s="215"/>
      <c r="P248" s="215"/>
      <c r="Q248" s="215"/>
      <c r="R248" s="215"/>
      <c r="S248" s="215"/>
      <c r="T248" s="216"/>
      <c r="AT248" s="217" t="s">
        <v>375</v>
      </c>
      <c r="AU248" s="217" t="s">
        <v>90</v>
      </c>
      <c r="AV248" s="13" t="s">
        <v>88</v>
      </c>
      <c r="AW248" s="13" t="s">
        <v>36</v>
      </c>
      <c r="AX248" s="13" t="s">
        <v>81</v>
      </c>
      <c r="AY248" s="217" t="s">
        <v>365</v>
      </c>
    </row>
    <row r="249" spans="1:65" s="13" customFormat="1">
      <c r="B249" s="207"/>
      <c r="C249" s="208"/>
      <c r="D249" s="209" t="s">
        <v>375</v>
      </c>
      <c r="E249" s="210" t="s">
        <v>1</v>
      </c>
      <c r="F249" s="211" t="s">
        <v>472</v>
      </c>
      <c r="G249" s="208"/>
      <c r="H249" s="210" t="s">
        <v>1</v>
      </c>
      <c r="I249" s="212"/>
      <c r="J249" s="208"/>
      <c r="K249" s="208"/>
      <c r="L249" s="213"/>
      <c r="M249" s="214"/>
      <c r="N249" s="215"/>
      <c r="O249" s="215"/>
      <c r="P249" s="215"/>
      <c r="Q249" s="215"/>
      <c r="R249" s="215"/>
      <c r="S249" s="215"/>
      <c r="T249" s="216"/>
      <c r="AT249" s="217" t="s">
        <v>375</v>
      </c>
      <c r="AU249" s="217" t="s">
        <v>90</v>
      </c>
      <c r="AV249" s="13" t="s">
        <v>88</v>
      </c>
      <c r="AW249" s="13" t="s">
        <v>36</v>
      </c>
      <c r="AX249" s="13" t="s">
        <v>81</v>
      </c>
      <c r="AY249" s="217" t="s">
        <v>365</v>
      </c>
    </row>
    <row r="250" spans="1:65" s="14" customFormat="1">
      <c r="B250" s="218"/>
      <c r="C250" s="219"/>
      <c r="D250" s="209" t="s">
        <v>375</v>
      </c>
      <c r="E250" s="220" t="s">
        <v>1</v>
      </c>
      <c r="F250" s="221" t="s">
        <v>473</v>
      </c>
      <c r="G250" s="219"/>
      <c r="H250" s="222">
        <v>170</v>
      </c>
      <c r="I250" s="223"/>
      <c r="J250" s="219"/>
      <c r="K250" s="219"/>
      <c r="L250" s="224"/>
      <c r="M250" s="225"/>
      <c r="N250" s="226"/>
      <c r="O250" s="226"/>
      <c r="P250" s="226"/>
      <c r="Q250" s="226"/>
      <c r="R250" s="226"/>
      <c r="S250" s="226"/>
      <c r="T250" s="227"/>
      <c r="AT250" s="228" t="s">
        <v>375</v>
      </c>
      <c r="AU250" s="228" t="s">
        <v>90</v>
      </c>
      <c r="AV250" s="14" t="s">
        <v>90</v>
      </c>
      <c r="AW250" s="14" t="s">
        <v>36</v>
      </c>
      <c r="AX250" s="14" t="s">
        <v>81</v>
      </c>
      <c r="AY250" s="228" t="s">
        <v>365</v>
      </c>
    </row>
    <row r="251" spans="1:65" s="15" customFormat="1">
      <c r="B251" s="229"/>
      <c r="C251" s="230"/>
      <c r="D251" s="209" t="s">
        <v>375</v>
      </c>
      <c r="E251" s="231" t="s">
        <v>1</v>
      </c>
      <c r="F251" s="232" t="s">
        <v>379</v>
      </c>
      <c r="G251" s="230"/>
      <c r="H251" s="233">
        <v>170</v>
      </c>
      <c r="I251" s="234"/>
      <c r="J251" s="230"/>
      <c r="K251" s="230"/>
      <c r="L251" s="235"/>
      <c r="M251" s="236"/>
      <c r="N251" s="237"/>
      <c r="O251" s="237"/>
      <c r="P251" s="237"/>
      <c r="Q251" s="237"/>
      <c r="R251" s="237"/>
      <c r="S251" s="237"/>
      <c r="T251" s="238"/>
      <c r="AT251" s="239" t="s">
        <v>375</v>
      </c>
      <c r="AU251" s="239" t="s">
        <v>90</v>
      </c>
      <c r="AV251" s="15" t="s">
        <v>373</v>
      </c>
      <c r="AW251" s="15" t="s">
        <v>36</v>
      </c>
      <c r="AX251" s="15" t="s">
        <v>88</v>
      </c>
      <c r="AY251" s="239" t="s">
        <v>365</v>
      </c>
    </row>
    <row r="252" spans="1:65" s="2" customFormat="1" ht="24.2" customHeight="1">
      <c r="A252" s="35"/>
      <c r="B252" s="36"/>
      <c r="C252" s="240" t="s">
        <v>528</v>
      </c>
      <c r="D252" s="240" t="s">
        <v>432</v>
      </c>
      <c r="E252" s="241" t="s">
        <v>529</v>
      </c>
      <c r="F252" s="242" t="s">
        <v>530</v>
      </c>
      <c r="G252" s="243" t="s">
        <v>371</v>
      </c>
      <c r="H252" s="244">
        <v>11.22</v>
      </c>
      <c r="I252" s="245"/>
      <c r="J252" s="246">
        <f>ROUND(I252*H252,2)</f>
        <v>0</v>
      </c>
      <c r="K252" s="242" t="s">
        <v>372</v>
      </c>
      <c r="L252" s="247"/>
      <c r="M252" s="248" t="s">
        <v>1</v>
      </c>
      <c r="N252" s="249" t="s">
        <v>46</v>
      </c>
      <c r="O252" s="72"/>
      <c r="P252" s="203">
        <f>O252*H252</f>
        <v>0</v>
      </c>
      <c r="Q252" s="203">
        <v>0.35</v>
      </c>
      <c r="R252" s="203">
        <f>Q252*H252</f>
        <v>3.927</v>
      </c>
      <c r="S252" s="203">
        <v>0</v>
      </c>
      <c r="T252" s="204">
        <f>S252*H252</f>
        <v>0</v>
      </c>
      <c r="U252" s="35"/>
      <c r="V252" s="35"/>
      <c r="W252" s="35"/>
      <c r="X252" s="35"/>
      <c r="Y252" s="35"/>
      <c r="Z252" s="35"/>
      <c r="AA252" s="35"/>
      <c r="AB252" s="35"/>
      <c r="AC252" s="35"/>
      <c r="AD252" s="35"/>
      <c r="AE252" s="35"/>
      <c r="AR252" s="205" t="s">
        <v>436</v>
      </c>
      <c r="AT252" s="205" t="s">
        <v>432</v>
      </c>
      <c r="AU252" s="205" t="s">
        <v>90</v>
      </c>
      <c r="AY252" s="18" t="s">
        <v>365</v>
      </c>
      <c r="BE252" s="206">
        <f>IF(N252="základní",J252,0)</f>
        <v>0</v>
      </c>
      <c r="BF252" s="206">
        <f>IF(N252="snížená",J252,0)</f>
        <v>0</v>
      </c>
      <c r="BG252" s="206">
        <f>IF(N252="zákl. přenesená",J252,0)</f>
        <v>0</v>
      </c>
      <c r="BH252" s="206">
        <f>IF(N252="sníž. přenesená",J252,0)</f>
        <v>0</v>
      </c>
      <c r="BI252" s="206">
        <f>IF(N252="nulová",J252,0)</f>
        <v>0</v>
      </c>
      <c r="BJ252" s="18" t="s">
        <v>88</v>
      </c>
      <c r="BK252" s="206">
        <f>ROUND(I252*H252,2)</f>
        <v>0</v>
      </c>
      <c r="BL252" s="18" t="s">
        <v>421</v>
      </c>
      <c r="BM252" s="205" t="s">
        <v>531</v>
      </c>
    </row>
    <row r="253" spans="1:65" s="13" customFormat="1">
      <c r="B253" s="207"/>
      <c r="C253" s="208"/>
      <c r="D253" s="209" t="s">
        <v>375</v>
      </c>
      <c r="E253" s="210" t="s">
        <v>1</v>
      </c>
      <c r="F253" s="211" t="s">
        <v>532</v>
      </c>
      <c r="G253" s="208"/>
      <c r="H253" s="210" t="s">
        <v>1</v>
      </c>
      <c r="I253" s="212"/>
      <c r="J253" s="208"/>
      <c r="K253" s="208"/>
      <c r="L253" s="213"/>
      <c r="M253" s="214"/>
      <c r="N253" s="215"/>
      <c r="O253" s="215"/>
      <c r="P253" s="215"/>
      <c r="Q253" s="215"/>
      <c r="R253" s="215"/>
      <c r="S253" s="215"/>
      <c r="T253" s="216"/>
      <c r="AT253" s="217" t="s">
        <v>375</v>
      </c>
      <c r="AU253" s="217" t="s">
        <v>90</v>
      </c>
      <c r="AV253" s="13" t="s">
        <v>88</v>
      </c>
      <c r="AW253" s="13" t="s">
        <v>36</v>
      </c>
      <c r="AX253" s="13" t="s">
        <v>81</v>
      </c>
      <c r="AY253" s="217" t="s">
        <v>365</v>
      </c>
    </row>
    <row r="254" spans="1:65" s="13" customFormat="1">
      <c r="B254" s="207"/>
      <c r="C254" s="208"/>
      <c r="D254" s="209" t="s">
        <v>375</v>
      </c>
      <c r="E254" s="210" t="s">
        <v>1</v>
      </c>
      <c r="F254" s="211" t="s">
        <v>472</v>
      </c>
      <c r="G254" s="208"/>
      <c r="H254" s="210" t="s">
        <v>1</v>
      </c>
      <c r="I254" s="212"/>
      <c r="J254" s="208"/>
      <c r="K254" s="208"/>
      <c r="L254" s="213"/>
      <c r="M254" s="214"/>
      <c r="N254" s="215"/>
      <c r="O254" s="215"/>
      <c r="P254" s="215"/>
      <c r="Q254" s="215"/>
      <c r="R254" s="215"/>
      <c r="S254" s="215"/>
      <c r="T254" s="216"/>
      <c r="AT254" s="217" t="s">
        <v>375</v>
      </c>
      <c r="AU254" s="217" t="s">
        <v>90</v>
      </c>
      <c r="AV254" s="13" t="s">
        <v>88</v>
      </c>
      <c r="AW254" s="13" t="s">
        <v>36</v>
      </c>
      <c r="AX254" s="13" t="s">
        <v>81</v>
      </c>
      <c r="AY254" s="217" t="s">
        <v>365</v>
      </c>
    </row>
    <row r="255" spans="1:65" s="14" customFormat="1">
      <c r="B255" s="218"/>
      <c r="C255" s="219"/>
      <c r="D255" s="209" t="s">
        <v>375</v>
      </c>
      <c r="E255" s="220" t="s">
        <v>1</v>
      </c>
      <c r="F255" s="221" t="s">
        <v>533</v>
      </c>
      <c r="G255" s="219"/>
      <c r="H255" s="222">
        <v>10.199999999999999</v>
      </c>
      <c r="I255" s="223"/>
      <c r="J255" s="219"/>
      <c r="K255" s="219"/>
      <c r="L255" s="224"/>
      <c r="M255" s="225"/>
      <c r="N255" s="226"/>
      <c r="O255" s="226"/>
      <c r="P255" s="226"/>
      <c r="Q255" s="226"/>
      <c r="R255" s="226"/>
      <c r="S255" s="226"/>
      <c r="T255" s="227"/>
      <c r="AT255" s="228" t="s">
        <v>375</v>
      </c>
      <c r="AU255" s="228" t="s">
        <v>90</v>
      </c>
      <c r="AV255" s="14" t="s">
        <v>90</v>
      </c>
      <c r="AW255" s="14" t="s">
        <v>36</v>
      </c>
      <c r="AX255" s="14" t="s">
        <v>81</v>
      </c>
      <c r="AY255" s="228" t="s">
        <v>365</v>
      </c>
    </row>
    <row r="256" spans="1:65" s="15" customFormat="1">
      <c r="B256" s="229"/>
      <c r="C256" s="230"/>
      <c r="D256" s="209" t="s">
        <v>375</v>
      </c>
      <c r="E256" s="231" t="s">
        <v>1</v>
      </c>
      <c r="F256" s="232" t="s">
        <v>379</v>
      </c>
      <c r="G256" s="230"/>
      <c r="H256" s="233">
        <v>10.199999999999999</v>
      </c>
      <c r="I256" s="234"/>
      <c r="J256" s="230"/>
      <c r="K256" s="230"/>
      <c r="L256" s="235"/>
      <c r="M256" s="236"/>
      <c r="N256" s="237"/>
      <c r="O256" s="237"/>
      <c r="P256" s="237"/>
      <c r="Q256" s="237"/>
      <c r="R256" s="237"/>
      <c r="S256" s="237"/>
      <c r="T256" s="238"/>
      <c r="AT256" s="239" t="s">
        <v>375</v>
      </c>
      <c r="AU256" s="239" t="s">
        <v>90</v>
      </c>
      <c r="AV256" s="15" t="s">
        <v>373</v>
      </c>
      <c r="AW256" s="15" t="s">
        <v>36</v>
      </c>
      <c r="AX256" s="15" t="s">
        <v>88</v>
      </c>
      <c r="AY256" s="239" t="s">
        <v>365</v>
      </c>
    </row>
    <row r="257" spans="1:65" s="14" customFormat="1">
      <c r="B257" s="218"/>
      <c r="C257" s="219"/>
      <c r="D257" s="209" t="s">
        <v>375</v>
      </c>
      <c r="E257" s="219"/>
      <c r="F257" s="221" t="s">
        <v>2064</v>
      </c>
      <c r="G257" s="219"/>
      <c r="H257" s="222">
        <v>11.22</v>
      </c>
      <c r="I257" s="223"/>
      <c r="J257" s="219"/>
      <c r="K257" s="219"/>
      <c r="L257" s="224"/>
      <c r="M257" s="225"/>
      <c r="N257" s="226"/>
      <c r="O257" s="226"/>
      <c r="P257" s="226"/>
      <c r="Q257" s="226"/>
      <c r="R257" s="226"/>
      <c r="S257" s="226"/>
      <c r="T257" s="227"/>
      <c r="AT257" s="228" t="s">
        <v>375</v>
      </c>
      <c r="AU257" s="228" t="s">
        <v>90</v>
      </c>
      <c r="AV257" s="14" t="s">
        <v>90</v>
      </c>
      <c r="AW257" s="14" t="s">
        <v>4</v>
      </c>
      <c r="AX257" s="14" t="s">
        <v>88</v>
      </c>
      <c r="AY257" s="228" t="s">
        <v>365</v>
      </c>
    </row>
    <row r="258" spans="1:65" s="2" customFormat="1" ht="33" customHeight="1">
      <c r="A258" s="35"/>
      <c r="B258" s="36"/>
      <c r="C258" s="194" t="s">
        <v>535</v>
      </c>
      <c r="D258" s="194" t="s">
        <v>368</v>
      </c>
      <c r="E258" s="195" t="s">
        <v>536</v>
      </c>
      <c r="F258" s="196" t="s">
        <v>537</v>
      </c>
      <c r="G258" s="197" t="s">
        <v>314</v>
      </c>
      <c r="H258" s="198">
        <v>170</v>
      </c>
      <c r="I258" s="199"/>
      <c r="J258" s="200">
        <f>ROUND(I258*H258,2)</f>
        <v>0</v>
      </c>
      <c r="K258" s="196" t="s">
        <v>372</v>
      </c>
      <c r="L258" s="40"/>
      <c r="M258" s="201" t="s">
        <v>1</v>
      </c>
      <c r="N258" s="202" t="s">
        <v>46</v>
      </c>
      <c r="O258" s="72"/>
      <c r="P258" s="203">
        <f>O258*H258</f>
        <v>0</v>
      </c>
      <c r="Q258" s="203">
        <v>0</v>
      </c>
      <c r="R258" s="203">
        <f>Q258*H258</f>
        <v>0</v>
      </c>
      <c r="S258" s="203">
        <v>0</v>
      </c>
      <c r="T258" s="204">
        <f>S258*H258</f>
        <v>0</v>
      </c>
      <c r="U258" s="35"/>
      <c r="V258" s="35"/>
      <c r="W258" s="35"/>
      <c r="X258" s="35"/>
      <c r="Y258" s="35"/>
      <c r="Z258" s="35"/>
      <c r="AA258" s="35"/>
      <c r="AB258" s="35"/>
      <c r="AC258" s="35"/>
      <c r="AD258" s="35"/>
      <c r="AE258" s="35"/>
      <c r="AR258" s="205" t="s">
        <v>421</v>
      </c>
      <c r="AT258" s="205" t="s">
        <v>368</v>
      </c>
      <c r="AU258" s="205" t="s">
        <v>90</v>
      </c>
      <c r="AY258" s="18" t="s">
        <v>365</v>
      </c>
      <c r="BE258" s="206">
        <f>IF(N258="základní",J258,0)</f>
        <v>0</v>
      </c>
      <c r="BF258" s="206">
        <f>IF(N258="snížená",J258,0)</f>
        <v>0</v>
      </c>
      <c r="BG258" s="206">
        <f>IF(N258="zákl. přenesená",J258,0)</f>
        <v>0</v>
      </c>
      <c r="BH258" s="206">
        <f>IF(N258="sníž. přenesená",J258,0)</f>
        <v>0</v>
      </c>
      <c r="BI258" s="206">
        <f>IF(N258="nulová",J258,0)</f>
        <v>0</v>
      </c>
      <c r="BJ258" s="18" t="s">
        <v>88</v>
      </c>
      <c r="BK258" s="206">
        <f>ROUND(I258*H258,2)</f>
        <v>0</v>
      </c>
      <c r="BL258" s="18" t="s">
        <v>421</v>
      </c>
      <c r="BM258" s="205" t="s">
        <v>538</v>
      </c>
    </row>
    <row r="259" spans="1:65" s="13" customFormat="1">
      <c r="B259" s="207"/>
      <c r="C259" s="208"/>
      <c r="D259" s="209" t="s">
        <v>375</v>
      </c>
      <c r="E259" s="210" t="s">
        <v>1</v>
      </c>
      <c r="F259" s="211" t="s">
        <v>539</v>
      </c>
      <c r="G259" s="208"/>
      <c r="H259" s="210" t="s">
        <v>1</v>
      </c>
      <c r="I259" s="212"/>
      <c r="J259" s="208"/>
      <c r="K259" s="208"/>
      <c r="L259" s="213"/>
      <c r="M259" s="214"/>
      <c r="N259" s="215"/>
      <c r="O259" s="215"/>
      <c r="P259" s="215"/>
      <c r="Q259" s="215"/>
      <c r="R259" s="215"/>
      <c r="S259" s="215"/>
      <c r="T259" s="216"/>
      <c r="AT259" s="217" t="s">
        <v>375</v>
      </c>
      <c r="AU259" s="217" t="s">
        <v>90</v>
      </c>
      <c r="AV259" s="13" t="s">
        <v>88</v>
      </c>
      <c r="AW259" s="13" t="s">
        <v>36</v>
      </c>
      <c r="AX259" s="13" t="s">
        <v>81</v>
      </c>
      <c r="AY259" s="217" t="s">
        <v>365</v>
      </c>
    </row>
    <row r="260" spans="1:65" s="13" customFormat="1">
      <c r="B260" s="207"/>
      <c r="C260" s="208"/>
      <c r="D260" s="209" t="s">
        <v>375</v>
      </c>
      <c r="E260" s="210" t="s">
        <v>1</v>
      </c>
      <c r="F260" s="211" t="s">
        <v>472</v>
      </c>
      <c r="G260" s="208"/>
      <c r="H260" s="210" t="s">
        <v>1</v>
      </c>
      <c r="I260" s="212"/>
      <c r="J260" s="208"/>
      <c r="K260" s="208"/>
      <c r="L260" s="213"/>
      <c r="M260" s="214"/>
      <c r="N260" s="215"/>
      <c r="O260" s="215"/>
      <c r="P260" s="215"/>
      <c r="Q260" s="215"/>
      <c r="R260" s="215"/>
      <c r="S260" s="215"/>
      <c r="T260" s="216"/>
      <c r="AT260" s="217" t="s">
        <v>375</v>
      </c>
      <c r="AU260" s="217" t="s">
        <v>90</v>
      </c>
      <c r="AV260" s="13" t="s">
        <v>88</v>
      </c>
      <c r="AW260" s="13" t="s">
        <v>36</v>
      </c>
      <c r="AX260" s="13" t="s">
        <v>81</v>
      </c>
      <c r="AY260" s="217" t="s">
        <v>365</v>
      </c>
    </row>
    <row r="261" spans="1:65" s="14" customFormat="1">
      <c r="B261" s="218"/>
      <c r="C261" s="219"/>
      <c r="D261" s="209" t="s">
        <v>375</v>
      </c>
      <c r="E261" s="220" t="s">
        <v>1</v>
      </c>
      <c r="F261" s="221" t="s">
        <v>473</v>
      </c>
      <c r="G261" s="219"/>
      <c r="H261" s="222">
        <v>170</v>
      </c>
      <c r="I261" s="223"/>
      <c r="J261" s="219"/>
      <c r="K261" s="219"/>
      <c r="L261" s="224"/>
      <c r="M261" s="225"/>
      <c r="N261" s="226"/>
      <c r="O261" s="226"/>
      <c r="P261" s="226"/>
      <c r="Q261" s="226"/>
      <c r="R261" s="226"/>
      <c r="S261" s="226"/>
      <c r="T261" s="227"/>
      <c r="AT261" s="228" t="s">
        <v>375</v>
      </c>
      <c r="AU261" s="228" t="s">
        <v>90</v>
      </c>
      <c r="AV261" s="14" t="s">
        <v>90</v>
      </c>
      <c r="AW261" s="14" t="s">
        <v>36</v>
      </c>
      <c r="AX261" s="14" t="s">
        <v>81</v>
      </c>
      <c r="AY261" s="228" t="s">
        <v>365</v>
      </c>
    </row>
    <row r="262" spans="1:65" s="15" customFormat="1">
      <c r="B262" s="229"/>
      <c r="C262" s="230"/>
      <c r="D262" s="209" t="s">
        <v>375</v>
      </c>
      <c r="E262" s="231" t="s">
        <v>1</v>
      </c>
      <c r="F262" s="232" t="s">
        <v>379</v>
      </c>
      <c r="G262" s="230"/>
      <c r="H262" s="233">
        <v>170</v>
      </c>
      <c r="I262" s="234"/>
      <c r="J262" s="230"/>
      <c r="K262" s="230"/>
      <c r="L262" s="235"/>
      <c r="M262" s="236"/>
      <c r="N262" s="237"/>
      <c r="O262" s="237"/>
      <c r="P262" s="237"/>
      <c r="Q262" s="237"/>
      <c r="R262" s="237"/>
      <c r="S262" s="237"/>
      <c r="T262" s="238"/>
      <c r="AT262" s="239" t="s">
        <v>375</v>
      </c>
      <c r="AU262" s="239" t="s">
        <v>90</v>
      </c>
      <c r="AV262" s="15" t="s">
        <v>373</v>
      </c>
      <c r="AW262" s="15" t="s">
        <v>36</v>
      </c>
      <c r="AX262" s="15" t="s">
        <v>88</v>
      </c>
      <c r="AY262" s="239" t="s">
        <v>365</v>
      </c>
    </row>
    <row r="263" spans="1:65" s="2" customFormat="1" ht="16.5" customHeight="1">
      <c r="A263" s="35"/>
      <c r="B263" s="36"/>
      <c r="C263" s="240" t="s">
        <v>540</v>
      </c>
      <c r="D263" s="240" t="s">
        <v>432</v>
      </c>
      <c r="E263" s="241" t="s">
        <v>541</v>
      </c>
      <c r="F263" s="242" t="s">
        <v>542</v>
      </c>
      <c r="G263" s="243" t="s">
        <v>314</v>
      </c>
      <c r="H263" s="244">
        <v>187</v>
      </c>
      <c r="I263" s="245"/>
      <c r="J263" s="246">
        <f>ROUND(I263*H263,2)</f>
        <v>0</v>
      </c>
      <c r="K263" s="242" t="s">
        <v>372</v>
      </c>
      <c r="L263" s="247"/>
      <c r="M263" s="248" t="s">
        <v>1</v>
      </c>
      <c r="N263" s="249" t="s">
        <v>46</v>
      </c>
      <c r="O263" s="72"/>
      <c r="P263" s="203">
        <f>O263*H263</f>
        <v>0</v>
      </c>
      <c r="Q263" s="203">
        <v>1.0999999999999999E-2</v>
      </c>
      <c r="R263" s="203">
        <f>Q263*H263</f>
        <v>2.0569999999999999</v>
      </c>
      <c r="S263" s="203">
        <v>0</v>
      </c>
      <c r="T263" s="204">
        <f>S263*H263</f>
        <v>0</v>
      </c>
      <c r="U263" s="35"/>
      <c r="V263" s="35"/>
      <c r="W263" s="35"/>
      <c r="X263" s="35"/>
      <c r="Y263" s="35"/>
      <c r="Z263" s="35"/>
      <c r="AA263" s="35"/>
      <c r="AB263" s="35"/>
      <c r="AC263" s="35"/>
      <c r="AD263" s="35"/>
      <c r="AE263" s="35"/>
      <c r="AR263" s="205" t="s">
        <v>436</v>
      </c>
      <c r="AT263" s="205" t="s">
        <v>432</v>
      </c>
      <c r="AU263" s="205" t="s">
        <v>90</v>
      </c>
      <c r="AY263" s="18" t="s">
        <v>365</v>
      </c>
      <c r="BE263" s="206">
        <f>IF(N263="základní",J263,0)</f>
        <v>0</v>
      </c>
      <c r="BF263" s="206">
        <f>IF(N263="snížená",J263,0)</f>
        <v>0</v>
      </c>
      <c r="BG263" s="206">
        <f>IF(N263="zákl. přenesená",J263,0)</f>
        <v>0</v>
      </c>
      <c r="BH263" s="206">
        <f>IF(N263="sníž. přenesená",J263,0)</f>
        <v>0</v>
      </c>
      <c r="BI263" s="206">
        <f>IF(N263="nulová",J263,0)</f>
        <v>0</v>
      </c>
      <c r="BJ263" s="18" t="s">
        <v>88</v>
      </c>
      <c r="BK263" s="206">
        <f>ROUND(I263*H263,2)</f>
        <v>0</v>
      </c>
      <c r="BL263" s="18" t="s">
        <v>421</v>
      </c>
      <c r="BM263" s="205" t="s">
        <v>543</v>
      </c>
    </row>
    <row r="264" spans="1:65" s="14" customFormat="1">
      <c r="B264" s="218"/>
      <c r="C264" s="219"/>
      <c r="D264" s="209" t="s">
        <v>375</v>
      </c>
      <c r="E264" s="219"/>
      <c r="F264" s="221" t="s">
        <v>2063</v>
      </c>
      <c r="G264" s="219"/>
      <c r="H264" s="222">
        <v>187</v>
      </c>
      <c r="I264" s="223"/>
      <c r="J264" s="219"/>
      <c r="K264" s="219"/>
      <c r="L264" s="224"/>
      <c r="M264" s="225"/>
      <c r="N264" s="226"/>
      <c r="O264" s="226"/>
      <c r="P264" s="226"/>
      <c r="Q264" s="226"/>
      <c r="R264" s="226"/>
      <c r="S264" s="226"/>
      <c r="T264" s="227"/>
      <c r="AT264" s="228" t="s">
        <v>375</v>
      </c>
      <c r="AU264" s="228" t="s">
        <v>90</v>
      </c>
      <c r="AV264" s="14" t="s">
        <v>90</v>
      </c>
      <c r="AW264" s="14" t="s">
        <v>4</v>
      </c>
      <c r="AX264" s="14" t="s">
        <v>88</v>
      </c>
      <c r="AY264" s="228" t="s">
        <v>365</v>
      </c>
    </row>
    <row r="265" spans="1:65" s="2" customFormat="1" ht="55.5" customHeight="1">
      <c r="A265" s="35"/>
      <c r="B265" s="36"/>
      <c r="C265" s="194" t="s">
        <v>436</v>
      </c>
      <c r="D265" s="194" t="s">
        <v>368</v>
      </c>
      <c r="E265" s="195" t="s">
        <v>544</v>
      </c>
      <c r="F265" s="196" t="s">
        <v>545</v>
      </c>
      <c r="G265" s="197" t="s">
        <v>371</v>
      </c>
      <c r="H265" s="198">
        <v>1.5780000000000001</v>
      </c>
      <c r="I265" s="199"/>
      <c r="J265" s="200">
        <f>ROUND(I265*H265,2)</f>
        <v>0</v>
      </c>
      <c r="K265" s="196" t="s">
        <v>372</v>
      </c>
      <c r="L265" s="40"/>
      <c r="M265" s="201" t="s">
        <v>1</v>
      </c>
      <c r="N265" s="202" t="s">
        <v>46</v>
      </c>
      <c r="O265" s="72"/>
      <c r="P265" s="203">
        <f>O265*H265</f>
        <v>0</v>
      </c>
      <c r="Q265" s="203">
        <v>0</v>
      </c>
      <c r="R265" s="203">
        <f>Q265*H265</f>
        <v>0</v>
      </c>
      <c r="S265" s="203">
        <v>0</v>
      </c>
      <c r="T265" s="204">
        <f>S265*H265</f>
        <v>0</v>
      </c>
      <c r="U265" s="35"/>
      <c r="V265" s="35"/>
      <c r="W265" s="35"/>
      <c r="X265" s="35"/>
      <c r="Y265" s="35"/>
      <c r="Z265" s="35"/>
      <c r="AA265" s="35"/>
      <c r="AB265" s="35"/>
      <c r="AC265" s="35"/>
      <c r="AD265" s="35"/>
      <c r="AE265" s="35"/>
      <c r="AR265" s="205" t="s">
        <v>421</v>
      </c>
      <c r="AT265" s="205" t="s">
        <v>368</v>
      </c>
      <c r="AU265" s="205" t="s">
        <v>90</v>
      </c>
      <c r="AY265" s="18" t="s">
        <v>365</v>
      </c>
      <c r="BE265" s="206">
        <f>IF(N265="základní",J265,0)</f>
        <v>0</v>
      </c>
      <c r="BF265" s="206">
        <f>IF(N265="snížená",J265,0)</f>
        <v>0</v>
      </c>
      <c r="BG265" s="206">
        <f>IF(N265="zákl. přenesená",J265,0)</f>
        <v>0</v>
      </c>
      <c r="BH265" s="206">
        <f>IF(N265="sníž. přenesená",J265,0)</f>
        <v>0</v>
      </c>
      <c r="BI265" s="206">
        <f>IF(N265="nulová",J265,0)</f>
        <v>0</v>
      </c>
      <c r="BJ265" s="18" t="s">
        <v>88</v>
      </c>
      <c r="BK265" s="206">
        <f>ROUND(I265*H265,2)</f>
        <v>0</v>
      </c>
      <c r="BL265" s="18" t="s">
        <v>421</v>
      </c>
      <c r="BM265" s="205" t="s">
        <v>546</v>
      </c>
    </row>
    <row r="266" spans="1:65" s="13" customFormat="1">
      <c r="B266" s="207"/>
      <c r="C266" s="208"/>
      <c r="D266" s="209" t="s">
        <v>375</v>
      </c>
      <c r="E266" s="210" t="s">
        <v>1</v>
      </c>
      <c r="F266" s="211" t="s">
        <v>547</v>
      </c>
      <c r="G266" s="208"/>
      <c r="H266" s="210" t="s">
        <v>1</v>
      </c>
      <c r="I266" s="212"/>
      <c r="J266" s="208"/>
      <c r="K266" s="208"/>
      <c r="L266" s="213"/>
      <c r="M266" s="214"/>
      <c r="N266" s="215"/>
      <c r="O266" s="215"/>
      <c r="P266" s="215"/>
      <c r="Q266" s="215"/>
      <c r="R266" s="215"/>
      <c r="S266" s="215"/>
      <c r="T266" s="216"/>
      <c r="AT266" s="217" t="s">
        <v>375</v>
      </c>
      <c r="AU266" s="217" t="s">
        <v>90</v>
      </c>
      <c r="AV266" s="13" t="s">
        <v>88</v>
      </c>
      <c r="AW266" s="13" t="s">
        <v>36</v>
      </c>
      <c r="AX266" s="13" t="s">
        <v>81</v>
      </c>
      <c r="AY266" s="217" t="s">
        <v>365</v>
      </c>
    </row>
    <row r="267" spans="1:65" s="13" customFormat="1">
      <c r="B267" s="207"/>
      <c r="C267" s="208"/>
      <c r="D267" s="209" t="s">
        <v>375</v>
      </c>
      <c r="E267" s="210" t="s">
        <v>1</v>
      </c>
      <c r="F267" s="211" t="s">
        <v>472</v>
      </c>
      <c r="G267" s="208"/>
      <c r="H267" s="210" t="s">
        <v>1</v>
      </c>
      <c r="I267" s="212"/>
      <c r="J267" s="208"/>
      <c r="K267" s="208"/>
      <c r="L267" s="213"/>
      <c r="M267" s="214"/>
      <c r="N267" s="215"/>
      <c r="O267" s="215"/>
      <c r="P267" s="215"/>
      <c r="Q267" s="215"/>
      <c r="R267" s="215"/>
      <c r="S267" s="215"/>
      <c r="T267" s="216"/>
      <c r="AT267" s="217" t="s">
        <v>375</v>
      </c>
      <c r="AU267" s="217" t="s">
        <v>90</v>
      </c>
      <c r="AV267" s="13" t="s">
        <v>88</v>
      </c>
      <c r="AW267" s="13" t="s">
        <v>36</v>
      </c>
      <c r="AX267" s="13" t="s">
        <v>81</v>
      </c>
      <c r="AY267" s="217" t="s">
        <v>365</v>
      </c>
    </row>
    <row r="268" spans="1:65" s="14" customFormat="1">
      <c r="B268" s="218"/>
      <c r="C268" s="219"/>
      <c r="D268" s="209" t="s">
        <v>375</v>
      </c>
      <c r="E268" s="220" t="s">
        <v>1</v>
      </c>
      <c r="F268" s="221" t="s">
        <v>2065</v>
      </c>
      <c r="G268" s="219"/>
      <c r="H268" s="222">
        <v>1.2050000000000001</v>
      </c>
      <c r="I268" s="223"/>
      <c r="J268" s="219"/>
      <c r="K268" s="219"/>
      <c r="L268" s="224"/>
      <c r="M268" s="225"/>
      <c r="N268" s="226"/>
      <c r="O268" s="226"/>
      <c r="P268" s="226"/>
      <c r="Q268" s="226"/>
      <c r="R268" s="226"/>
      <c r="S268" s="226"/>
      <c r="T268" s="227"/>
      <c r="AT268" s="228" t="s">
        <v>375</v>
      </c>
      <c r="AU268" s="228" t="s">
        <v>90</v>
      </c>
      <c r="AV268" s="14" t="s">
        <v>90</v>
      </c>
      <c r="AW268" s="14" t="s">
        <v>36</v>
      </c>
      <c r="AX268" s="14" t="s">
        <v>81</v>
      </c>
      <c r="AY268" s="228" t="s">
        <v>365</v>
      </c>
    </row>
    <row r="269" spans="1:65" s="14" customFormat="1">
      <c r="B269" s="218"/>
      <c r="C269" s="219"/>
      <c r="D269" s="209" t="s">
        <v>375</v>
      </c>
      <c r="E269" s="220" t="s">
        <v>1</v>
      </c>
      <c r="F269" s="221" t="s">
        <v>2066</v>
      </c>
      <c r="G269" s="219"/>
      <c r="H269" s="222">
        <v>0.373</v>
      </c>
      <c r="I269" s="223"/>
      <c r="J269" s="219"/>
      <c r="K269" s="219"/>
      <c r="L269" s="224"/>
      <c r="M269" s="225"/>
      <c r="N269" s="226"/>
      <c r="O269" s="226"/>
      <c r="P269" s="226"/>
      <c r="Q269" s="226"/>
      <c r="R269" s="226"/>
      <c r="S269" s="226"/>
      <c r="T269" s="227"/>
      <c r="AT269" s="228" t="s">
        <v>375</v>
      </c>
      <c r="AU269" s="228" t="s">
        <v>90</v>
      </c>
      <c r="AV269" s="14" t="s">
        <v>90</v>
      </c>
      <c r="AW269" s="14" t="s">
        <v>36</v>
      </c>
      <c r="AX269" s="14" t="s">
        <v>81</v>
      </c>
      <c r="AY269" s="228" t="s">
        <v>365</v>
      </c>
    </row>
    <row r="270" spans="1:65" s="15" customFormat="1">
      <c r="B270" s="229"/>
      <c r="C270" s="230"/>
      <c r="D270" s="209" t="s">
        <v>375</v>
      </c>
      <c r="E270" s="231" t="s">
        <v>1</v>
      </c>
      <c r="F270" s="232" t="s">
        <v>379</v>
      </c>
      <c r="G270" s="230"/>
      <c r="H270" s="233">
        <v>1.5780000000000001</v>
      </c>
      <c r="I270" s="234"/>
      <c r="J270" s="230"/>
      <c r="K270" s="230"/>
      <c r="L270" s="235"/>
      <c r="M270" s="236"/>
      <c r="N270" s="237"/>
      <c r="O270" s="237"/>
      <c r="P270" s="237"/>
      <c r="Q270" s="237"/>
      <c r="R270" s="237"/>
      <c r="S270" s="237"/>
      <c r="T270" s="238"/>
      <c r="AT270" s="239" t="s">
        <v>375</v>
      </c>
      <c r="AU270" s="239" t="s">
        <v>90</v>
      </c>
      <c r="AV270" s="15" t="s">
        <v>373</v>
      </c>
      <c r="AW270" s="15" t="s">
        <v>36</v>
      </c>
      <c r="AX270" s="15" t="s">
        <v>88</v>
      </c>
      <c r="AY270" s="239" t="s">
        <v>365</v>
      </c>
    </row>
    <row r="271" spans="1:65" s="2" customFormat="1" ht="16.5" customHeight="1">
      <c r="A271" s="35"/>
      <c r="B271" s="36"/>
      <c r="C271" s="240" t="s">
        <v>550</v>
      </c>
      <c r="D271" s="240" t="s">
        <v>432</v>
      </c>
      <c r="E271" s="241" t="s">
        <v>551</v>
      </c>
      <c r="F271" s="242" t="s">
        <v>552</v>
      </c>
      <c r="G271" s="243" t="s">
        <v>389</v>
      </c>
      <c r="H271" s="244">
        <v>3.1560000000000001</v>
      </c>
      <c r="I271" s="245"/>
      <c r="J271" s="246">
        <f>ROUND(I271*H271,2)</f>
        <v>0</v>
      </c>
      <c r="K271" s="242" t="s">
        <v>372</v>
      </c>
      <c r="L271" s="247"/>
      <c r="M271" s="248" t="s">
        <v>1</v>
      </c>
      <c r="N271" s="249" t="s">
        <v>46</v>
      </c>
      <c r="O271" s="72"/>
      <c r="P271" s="203">
        <f>O271*H271</f>
        <v>0</v>
      </c>
      <c r="Q271" s="203">
        <v>1</v>
      </c>
      <c r="R271" s="203">
        <f>Q271*H271</f>
        <v>3.1560000000000001</v>
      </c>
      <c r="S271" s="203">
        <v>0</v>
      </c>
      <c r="T271" s="204">
        <f>S271*H271</f>
        <v>0</v>
      </c>
      <c r="U271" s="35"/>
      <c r="V271" s="35"/>
      <c r="W271" s="35"/>
      <c r="X271" s="35"/>
      <c r="Y271" s="35"/>
      <c r="Z271" s="35"/>
      <c r="AA271" s="35"/>
      <c r="AB271" s="35"/>
      <c r="AC271" s="35"/>
      <c r="AD271" s="35"/>
      <c r="AE271" s="35"/>
      <c r="AR271" s="205" t="s">
        <v>436</v>
      </c>
      <c r="AT271" s="205" t="s">
        <v>432</v>
      </c>
      <c r="AU271" s="205" t="s">
        <v>90</v>
      </c>
      <c r="AY271" s="18" t="s">
        <v>365</v>
      </c>
      <c r="BE271" s="206">
        <f>IF(N271="základní",J271,0)</f>
        <v>0</v>
      </c>
      <c r="BF271" s="206">
        <f>IF(N271="snížená",J271,0)</f>
        <v>0</v>
      </c>
      <c r="BG271" s="206">
        <f>IF(N271="zákl. přenesená",J271,0)</f>
        <v>0</v>
      </c>
      <c r="BH271" s="206">
        <f>IF(N271="sníž. přenesená",J271,0)</f>
        <v>0</v>
      </c>
      <c r="BI271" s="206">
        <f>IF(N271="nulová",J271,0)</f>
        <v>0</v>
      </c>
      <c r="BJ271" s="18" t="s">
        <v>88</v>
      </c>
      <c r="BK271" s="206">
        <f>ROUND(I271*H271,2)</f>
        <v>0</v>
      </c>
      <c r="BL271" s="18" t="s">
        <v>421</v>
      </c>
      <c r="BM271" s="205" t="s">
        <v>553</v>
      </c>
    </row>
    <row r="272" spans="1:65" s="14" customFormat="1">
      <c r="B272" s="218"/>
      <c r="C272" s="219"/>
      <c r="D272" s="209" t="s">
        <v>375</v>
      </c>
      <c r="E272" s="219"/>
      <c r="F272" s="221" t="s">
        <v>2067</v>
      </c>
      <c r="G272" s="219"/>
      <c r="H272" s="222">
        <v>3.1560000000000001</v>
      </c>
      <c r="I272" s="223"/>
      <c r="J272" s="219"/>
      <c r="K272" s="219"/>
      <c r="L272" s="224"/>
      <c r="M272" s="225"/>
      <c r="N272" s="226"/>
      <c r="O272" s="226"/>
      <c r="P272" s="226"/>
      <c r="Q272" s="226"/>
      <c r="R272" s="226"/>
      <c r="S272" s="226"/>
      <c r="T272" s="227"/>
      <c r="AT272" s="228" t="s">
        <v>375</v>
      </c>
      <c r="AU272" s="228" t="s">
        <v>90</v>
      </c>
      <c r="AV272" s="14" t="s">
        <v>90</v>
      </c>
      <c r="AW272" s="14" t="s">
        <v>4</v>
      </c>
      <c r="AX272" s="14" t="s">
        <v>88</v>
      </c>
      <c r="AY272" s="228" t="s">
        <v>365</v>
      </c>
    </row>
    <row r="273" spans="1:65" s="2" customFormat="1" ht="44.25" customHeight="1">
      <c r="A273" s="35"/>
      <c r="B273" s="36"/>
      <c r="C273" s="194" t="s">
        <v>555</v>
      </c>
      <c r="D273" s="194" t="s">
        <v>368</v>
      </c>
      <c r="E273" s="195" t="s">
        <v>556</v>
      </c>
      <c r="F273" s="196" t="s">
        <v>557</v>
      </c>
      <c r="G273" s="197" t="s">
        <v>389</v>
      </c>
      <c r="H273" s="198">
        <v>10.289</v>
      </c>
      <c r="I273" s="199"/>
      <c r="J273" s="200">
        <f>ROUND(I273*H273,2)</f>
        <v>0</v>
      </c>
      <c r="K273" s="196" t="s">
        <v>372</v>
      </c>
      <c r="L273" s="40"/>
      <c r="M273" s="201" t="s">
        <v>1</v>
      </c>
      <c r="N273" s="202" t="s">
        <v>46</v>
      </c>
      <c r="O273" s="72"/>
      <c r="P273" s="203">
        <f>O273*H273</f>
        <v>0</v>
      </c>
      <c r="Q273" s="203">
        <v>0</v>
      </c>
      <c r="R273" s="203">
        <f>Q273*H273</f>
        <v>0</v>
      </c>
      <c r="S273" s="203">
        <v>0</v>
      </c>
      <c r="T273" s="204">
        <f>S273*H273</f>
        <v>0</v>
      </c>
      <c r="U273" s="35"/>
      <c r="V273" s="35"/>
      <c r="W273" s="35"/>
      <c r="X273" s="35"/>
      <c r="Y273" s="35"/>
      <c r="Z273" s="35"/>
      <c r="AA273" s="35"/>
      <c r="AB273" s="35"/>
      <c r="AC273" s="35"/>
      <c r="AD273" s="35"/>
      <c r="AE273" s="35"/>
      <c r="AR273" s="205" t="s">
        <v>421</v>
      </c>
      <c r="AT273" s="205" t="s">
        <v>368</v>
      </c>
      <c r="AU273" s="205" t="s">
        <v>90</v>
      </c>
      <c r="AY273" s="18" t="s">
        <v>365</v>
      </c>
      <c r="BE273" s="206">
        <f>IF(N273="základní",J273,0)</f>
        <v>0</v>
      </c>
      <c r="BF273" s="206">
        <f>IF(N273="snížená",J273,0)</f>
        <v>0</v>
      </c>
      <c r="BG273" s="206">
        <f>IF(N273="zákl. přenesená",J273,0)</f>
        <v>0</v>
      </c>
      <c r="BH273" s="206">
        <f>IF(N273="sníž. přenesená",J273,0)</f>
        <v>0</v>
      </c>
      <c r="BI273" s="206">
        <f>IF(N273="nulová",J273,0)</f>
        <v>0</v>
      </c>
      <c r="BJ273" s="18" t="s">
        <v>88</v>
      </c>
      <c r="BK273" s="206">
        <f>ROUND(I273*H273,2)</f>
        <v>0</v>
      </c>
      <c r="BL273" s="18" t="s">
        <v>421</v>
      </c>
      <c r="BM273" s="205" t="s">
        <v>558</v>
      </c>
    </row>
    <row r="274" spans="1:65" s="12" customFormat="1" ht="22.9" customHeight="1">
      <c r="B274" s="179"/>
      <c r="C274" s="180"/>
      <c r="D274" s="181" t="s">
        <v>80</v>
      </c>
      <c r="E274" s="192" t="s">
        <v>559</v>
      </c>
      <c r="F274" s="192" t="s">
        <v>560</v>
      </c>
      <c r="G274" s="180"/>
      <c r="H274" s="180"/>
      <c r="I274" s="183"/>
      <c r="J274" s="193">
        <f>BK274</f>
        <v>0</v>
      </c>
      <c r="K274" s="180"/>
      <c r="L274" s="184"/>
      <c r="M274" s="185"/>
      <c r="N274" s="186"/>
      <c r="O274" s="186"/>
      <c r="P274" s="187">
        <f>SUM(P275:P296)</f>
        <v>0</v>
      </c>
      <c r="Q274" s="186"/>
      <c r="R274" s="187">
        <f>SUM(R275:R296)</f>
        <v>3.6808281899999997</v>
      </c>
      <c r="S274" s="186"/>
      <c r="T274" s="188">
        <f>SUM(T275:T296)</f>
        <v>0</v>
      </c>
      <c r="AR274" s="189" t="s">
        <v>90</v>
      </c>
      <c r="AT274" s="190" t="s">
        <v>80</v>
      </c>
      <c r="AU274" s="190" t="s">
        <v>88</v>
      </c>
      <c r="AY274" s="189" t="s">
        <v>365</v>
      </c>
      <c r="BK274" s="191">
        <f>SUM(BK275:BK296)</f>
        <v>0</v>
      </c>
    </row>
    <row r="275" spans="1:65" s="2" customFormat="1" ht="24.2" customHeight="1">
      <c r="A275" s="35"/>
      <c r="B275" s="36"/>
      <c r="C275" s="194" t="s">
        <v>561</v>
      </c>
      <c r="D275" s="194" t="s">
        <v>368</v>
      </c>
      <c r="E275" s="195" t="s">
        <v>562</v>
      </c>
      <c r="F275" s="196" t="s">
        <v>563</v>
      </c>
      <c r="G275" s="197" t="s">
        <v>396</v>
      </c>
      <c r="H275" s="198">
        <v>162.4</v>
      </c>
      <c r="I275" s="199"/>
      <c r="J275" s="200">
        <f>ROUND(I275*H275,2)</f>
        <v>0</v>
      </c>
      <c r="K275" s="196" t="s">
        <v>372</v>
      </c>
      <c r="L275" s="40"/>
      <c r="M275" s="201" t="s">
        <v>1</v>
      </c>
      <c r="N275" s="202" t="s">
        <v>46</v>
      </c>
      <c r="O275" s="72"/>
      <c r="P275" s="203">
        <f>O275*H275</f>
        <v>0</v>
      </c>
      <c r="Q275" s="203">
        <v>0</v>
      </c>
      <c r="R275" s="203">
        <f>Q275*H275</f>
        <v>0</v>
      </c>
      <c r="S275" s="203">
        <v>0</v>
      </c>
      <c r="T275" s="204">
        <f>S275*H275</f>
        <v>0</v>
      </c>
      <c r="U275" s="35"/>
      <c r="V275" s="35"/>
      <c r="W275" s="35"/>
      <c r="X275" s="35"/>
      <c r="Y275" s="35"/>
      <c r="Z275" s="35"/>
      <c r="AA275" s="35"/>
      <c r="AB275" s="35"/>
      <c r="AC275" s="35"/>
      <c r="AD275" s="35"/>
      <c r="AE275" s="35"/>
      <c r="AR275" s="205" t="s">
        <v>564</v>
      </c>
      <c r="AT275" s="205" t="s">
        <v>368</v>
      </c>
      <c r="AU275" s="205" t="s">
        <v>90</v>
      </c>
      <c r="AY275" s="18" t="s">
        <v>365</v>
      </c>
      <c r="BE275" s="206">
        <f>IF(N275="základní",J275,0)</f>
        <v>0</v>
      </c>
      <c r="BF275" s="206">
        <f>IF(N275="snížená",J275,0)</f>
        <v>0</v>
      </c>
      <c r="BG275" s="206">
        <f>IF(N275="zákl. přenesená",J275,0)</f>
        <v>0</v>
      </c>
      <c r="BH275" s="206">
        <f>IF(N275="sníž. přenesená",J275,0)</f>
        <v>0</v>
      </c>
      <c r="BI275" s="206">
        <f>IF(N275="nulová",J275,0)</f>
        <v>0</v>
      </c>
      <c r="BJ275" s="18" t="s">
        <v>88</v>
      </c>
      <c r="BK275" s="206">
        <f>ROUND(I275*H275,2)</f>
        <v>0</v>
      </c>
      <c r="BL275" s="18" t="s">
        <v>564</v>
      </c>
      <c r="BM275" s="205" t="s">
        <v>2068</v>
      </c>
    </row>
    <row r="276" spans="1:65" s="13" customFormat="1">
      <c r="B276" s="207"/>
      <c r="C276" s="208"/>
      <c r="D276" s="209" t="s">
        <v>375</v>
      </c>
      <c r="E276" s="210" t="s">
        <v>1</v>
      </c>
      <c r="F276" s="211" t="s">
        <v>566</v>
      </c>
      <c r="G276" s="208"/>
      <c r="H276" s="210" t="s">
        <v>1</v>
      </c>
      <c r="I276" s="212"/>
      <c r="J276" s="208"/>
      <c r="K276" s="208"/>
      <c r="L276" s="213"/>
      <c r="M276" s="214"/>
      <c r="N276" s="215"/>
      <c r="O276" s="215"/>
      <c r="P276" s="215"/>
      <c r="Q276" s="215"/>
      <c r="R276" s="215"/>
      <c r="S276" s="215"/>
      <c r="T276" s="216"/>
      <c r="AT276" s="217" t="s">
        <v>375</v>
      </c>
      <c r="AU276" s="217" t="s">
        <v>90</v>
      </c>
      <c r="AV276" s="13" t="s">
        <v>88</v>
      </c>
      <c r="AW276" s="13" t="s">
        <v>36</v>
      </c>
      <c r="AX276" s="13" t="s">
        <v>81</v>
      </c>
      <c r="AY276" s="217" t="s">
        <v>365</v>
      </c>
    </row>
    <row r="277" spans="1:65" s="13" customFormat="1">
      <c r="B277" s="207"/>
      <c r="C277" s="208"/>
      <c r="D277" s="209" t="s">
        <v>375</v>
      </c>
      <c r="E277" s="210" t="s">
        <v>1</v>
      </c>
      <c r="F277" s="211" t="s">
        <v>472</v>
      </c>
      <c r="G277" s="208"/>
      <c r="H277" s="210" t="s">
        <v>1</v>
      </c>
      <c r="I277" s="212"/>
      <c r="J277" s="208"/>
      <c r="K277" s="208"/>
      <c r="L277" s="213"/>
      <c r="M277" s="214"/>
      <c r="N277" s="215"/>
      <c r="O277" s="215"/>
      <c r="P277" s="215"/>
      <c r="Q277" s="215"/>
      <c r="R277" s="215"/>
      <c r="S277" s="215"/>
      <c r="T277" s="216"/>
      <c r="AT277" s="217" t="s">
        <v>375</v>
      </c>
      <c r="AU277" s="217" t="s">
        <v>90</v>
      </c>
      <c r="AV277" s="13" t="s">
        <v>88</v>
      </c>
      <c r="AW277" s="13" t="s">
        <v>36</v>
      </c>
      <c r="AX277" s="13" t="s">
        <v>81</v>
      </c>
      <c r="AY277" s="217" t="s">
        <v>365</v>
      </c>
    </row>
    <row r="278" spans="1:65" s="14" customFormat="1">
      <c r="B278" s="218"/>
      <c r="C278" s="219"/>
      <c r="D278" s="209" t="s">
        <v>375</v>
      </c>
      <c r="E278" s="220" t="s">
        <v>1</v>
      </c>
      <c r="F278" s="221" t="s">
        <v>2069</v>
      </c>
      <c r="G278" s="219"/>
      <c r="H278" s="222">
        <v>162.4</v>
      </c>
      <c r="I278" s="223"/>
      <c r="J278" s="219"/>
      <c r="K278" s="219"/>
      <c r="L278" s="224"/>
      <c r="M278" s="225"/>
      <c r="N278" s="226"/>
      <c r="O278" s="226"/>
      <c r="P278" s="226"/>
      <c r="Q278" s="226"/>
      <c r="R278" s="226"/>
      <c r="S278" s="226"/>
      <c r="T278" s="227"/>
      <c r="AT278" s="228" t="s">
        <v>375</v>
      </c>
      <c r="AU278" s="228" t="s">
        <v>90</v>
      </c>
      <c r="AV278" s="14" t="s">
        <v>90</v>
      </c>
      <c r="AW278" s="14" t="s">
        <v>36</v>
      </c>
      <c r="AX278" s="14" t="s">
        <v>81</v>
      </c>
      <c r="AY278" s="228" t="s">
        <v>365</v>
      </c>
    </row>
    <row r="279" spans="1:65" s="15" customFormat="1">
      <c r="B279" s="229"/>
      <c r="C279" s="230"/>
      <c r="D279" s="209" t="s">
        <v>375</v>
      </c>
      <c r="E279" s="231" t="s">
        <v>1</v>
      </c>
      <c r="F279" s="232" t="s">
        <v>379</v>
      </c>
      <c r="G279" s="230"/>
      <c r="H279" s="233">
        <v>162.4</v>
      </c>
      <c r="I279" s="234"/>
      <c r="J279" s="230"/>
      <c r="K279" s="230"/>
      <c r="L279" s="235"/>
      <c r="M279" s="236"/>
      <c r="N279" s="237"/>
      <c r="O279" s="237"/>
      <c r="P279" s="237"/>
      <c r="Q279" s="237"/>
      <c r="R279" s="237"/>
      <c r="S279" s="237"/>
      <c r="T279" s="238"/>
      <c r="AT279" s="239" t="s">
        <v>375</v>
      </c>
      <c r="AU279" s="239" t="s">
        <v>90</v>
      </c>
      <c r="AV279" s="15" t="s">
        <v>373</v>
      </c>
      <c r="AW279" s="15" t="s">
        <v>36</v>
      </c>
      <c r="AX279" s="15" t="s">
        <v>88</v>
      </c>
      <c r="AY279" s="239" t="s">
        <v>365</v>
      </c>
    </row>
    <row r="280" spans="1:65" s="2" customFormat="1" ht="24.2" customHeight="1">
      <c r="A280" s="35"/>
      <c r="B280" s="36"/>
      <c r="C280" s="240" t="s">
        <v>568</v>
      </c>
      <c r="D280" s="240" t="s">
        <v>432</v>
      </c>
      <c r="E280" s="241" t="s">
        <v>569</v>
      </c>
      <c r="F280" s="242" t="s">
        <v>570</v>
      </c>
      <c r="G280" s="243" t="s">
        <v>396</v>
      </c>
      <c r="H280" s="244">
        <v>178.64</v>
      </c>
      <c r="I280" s="245"/>
      <c r="J280" s="246">
        <f>ROUND(I280*H280,2)</f>
        <v>0</v>
      </c>
      <c r="K280" s="242" t="s">
        <v>1</v>
      </c>
      <c r="L280" s="247"/>
      <c r="M280" s="248" t="s">
        <v>1</v>
      </c>
      <c r="N280" s="249" t="s">
        <v>46</v>
      </c>
      <c r="O280" s="72"/>
      <c r="P280" s="203">
        <f>O280*H280</f>
        <v>0</v>
      </c>
      <c r="Q280" s="203">
        <v>1.95E-2</v>
      </c>
      <c r="R280" s="203">
        <f>Q280*H280</f>
        <v>3.4834799999999997</v>
      </c>
      <c r="S280" s="203">
        <v>0</v>
      </c>
      <c r="T280" s="204">
        <f>S280*H280</f>
        <v>0</v>
      </c>
      <c r="U280" s="35"/>
      <c r="V280" s="35"/>
      <c r="W280" s="35"/>
      <c r="X280" s="35"/>
      <c r="Y280" s="35"/>
      <c r="Z280" s="35"/>
      <c r="AA280" s="35"/>
      <c r="AB280" s="35"/>
      <c r="AC280" s="35"/>
      <c r="AD280" s="35"/>
      <c r="AE280" s="35"/>
      <c r="AR280" s="205" t="s">
        <v>564</v>
      </c>
      <c r="AT280" s="205" t="s">
        <v>432</v>
      </c>
      <c r="AU280" s="205" t="s">
        <v>90</v>
      </c>
      <c r="AY280" s="18" t="s">
        <v>365</v>
      </c>
      <c r="BE280" s="206">
        <f>IF(N280="základní",J280,0)</f>
        <v>0</v>
      </c>
      <c r="BF280" s="206">
        <f>IF(N280="snížená",J280,0)</f>
        <v>0</v>
      </c>
      <c r="BG280" s="206">
        <f>IF(N280="zákl. přenesená",J280,0)</f>
        <v>0</v>
      </c>
      <c r="BH280" s="206">
        <f>IF(N280="sníž. přenesená",J280,0)</f>
        <v>0</v>
      </c>
      <c r="BI280" s="206">
        <f>IF(N280="nulová",J280,0)</f>
        <v>0</v>
      </c>
      <c r="BJ280" s="18" t="s">
        <v>88</v>
      </c>
      <c r="BK280" s="206">
        <f>ROUND(I280*H280,2)</f>
        <v>0</v>
      </c>
      <c r="BL280" s="18" t="s">
        <v>564</v>
      </c>
      <c r="BM280" s="205" t="s">
        <v>2070</v>
      </c>
    </row>
    <row r="281" spans="1:65" s="14" customFormat="1">
      <c r="B281" s="218"/>
      <c r="C281" s="219"/>
      <c r="D281" s="209" t="s">
        <v>375</v>
      </c>
      <c r="E281" s="219"/>
      <c r="F281" s="221" t="s">
        <v>2071</v>
      </c>
      <c r="G281" s="219"/>
      <c r="H281" s="222">
        <v>178.64</v>
      </c>
      <c r="I281" s="223"/>
      <c r="J281" s="219"/>
      <c r="K281" s="219"/>
      <c r="L281" s="224"/>
      <c r="M281" s="225"/>
      <c r="N281" s="226"/>
      <c r="O281" s="226"/>
      <c r="P281" s="226"/>
      <c r="Q281" s="226"/>
      <c r="R281" s="226"/>
      <c r="S281" s="226"/>
      <c r="T281" s="227"/>
      <c r="AT281" s="228" t="s">
        <v>375</v>
      </c>
      <c r="AU281" s="228" t="s">
        <v>90</v>
      </c>
      <c r="AV281" s="14" t="s">
        <v>90</v>
      </c>
      <c r="AW281" s="14" t="s">
        <v>4</v>
      </c>
      <c r="AX281" s="14" t="s">
        <v>88</v>
      </c>
      <c r="AY281" s="228" t="s">
        <v>365</v>
      </c>
    </row>
    <row r="282" spans="1:65" s="2" customFormat="1" ht="37.9" customHeight="1">
      <c r="A282" s="35"/>
      <c r="B282" s="36"/>
      <c r="C282" s="194" t="s">
        <v>573</v>
      </c>
      <c r="D282" s="194" t="s">
        <v>368</v>
      </c>
      <c r="E282" s="195" t="s">
        <v>574</v>
      </c>
      <c r="F282" s="196" t="s">
        <v>575</v>
      </c>
      <c r="G282" s="197" t="s">
        <v>314</v>
      </c>
      <c r="H282" s="198">
        <v>47.588000000000001</v>
      </c>
      <c r="I282" s="199"/>
      <c r="J282" s="200">
        <f>ROUND(I282*H282,2)</f>
        <v>0</v>
      </c>
      <c r="K282" s="196" t="s">
        <v>372</v>
      </c>
      <c r="L282" s="40"/>
      <c r="M282" s="201" t="s">
        <v>1</v>
      </c>
      <c r="N282" s="202" t="s">
        <v>46</v>
      </c>
      <c r="O282" s="72"/>
      <c r="P282" s="203">
        <f>O282*H282</f>
        <v>0</v>
      </c>
      <c r="Q282" s="203">
        <v>0</v>
      </c>
      <c r="R282" s="203">
        <f>Q282*H282</f>
        <v>0</v>
      </c>
      <c r="S282" s="203">
        <v>0</v>
      </c>
      <c r="T282" s="204">
        <f>S282*H282</f>
        <v>0</v>
      </c>
      <c r="U282" s="35"/>
      <c r="V282" s="35"/>
      <c r="W282" s="35"/>
      <c r="X282" s="35"/>
      <c r="Y282" s="35"/>
      <c r="Z282" s="35"/>
      <c r="AA282" s="35"/>
      <c r="AB282" s="35"/>
      <c r="AC282" s="35"/>
      <c r="AD282" s="35"/>
      <c r="AE282" s="35"/>
      <c r="AR282" s="205" t="s">
        <v>421</v>
      </c>
      <c r="AT282" s="205" t="s">
        <v>368</v>
      </c>
      <c r="AU282" s="205" t="s">
        <v>90</v>
      </c>
      <c r="AY282" s="18" t="s">
        <v>365</v>
      </c>
      <c r="BE282" s="206">
        <f>IF(N282="základní",J282,0)</f>
        <v>0</v>
      </c>
      <c r="BF282" s="206">
        <f>IF(N282="snížená",J282,0)</f>
        <v>0</v>
      </c>
      <c r="BG282" s="206">
        <f>IF(N282="zákl. přenesená",J282,0)</f>
        <v>0</v>
      </c>
      <c r="BH282" s="206">
        <f>IF(N282="sníž. přenesená",J282,0)</f>
        <v>0</v>
      </c>
      <c r="BI282" s="206">
        <f>IF(N282="nulová",J282,0)</f>
        <v>0</v>
      </c>
      <c r="BJ282" s="18" t="s">
        <v>88</v>
      </c>
      <c r="BK282" s="206">
        <f>ROUND(I282*H282,2)</f>
        <v>0</v>
      </c>
      <c r="BL282" s="18" t="s">
        <v>421</v>
      </c>
      <c r="BM282" s="205" t="s">
        <v>576</v>
      </c>
    </row>
    <row r="283" spans="1:65" s="13" customFormat="1">
      <c r="B283" s="207"/>
      <c r="C283" s="208"/>
      <c r="D283" s="209" t="s">
        <v>375</v>
      </c>
      <c r="E283" s="210" t="s">
        <v>1</v>
      </c>
      <c r="F283" s="211" t="s">
        <v>577</v>
      </c>
      <c r="G283" s="208"/>
      <c r="H283" s="210" t="s">
        <v>1</v>
      </c>
      <c r="I283" s="212"/>
      <c r="J283" s="208"/>
      <c r="K283" s="208"/>
      <c r="L283" s="213"/>
      <c r="M283" s="214"/>
      <c r="N283" s="215"/>
      <c r="O283" s="215"/>
      <c r="P283" s="215"/>
      <c r="Q283" s="215"/>
      <c r="R283" s="215"/>
      <c r="S283" s="215"/>
      <c r="T283" s="216"/>
      <c r="AT283" s="217" t="s">
        <v>375</v>
      </c>
      <c r="AU283" s="217" t="s">
        <v>90</v>
      </c>
      <c r="AV283" s="13" t="s">
        <v>88</v>
      </c>
      <c r="AW283" s="13" t="s">
        <v>36</v>
      </c>
      <c r="AX283" s="13" t="s">
        <v>81</v>
      </c>
      <c r="AY283" s="217" t="s">
        <v>365</v>
      </c>
    </row>
    <row r="284" spans="1:65" s="13" customFormat="1">
      <c r="B284" s="207"/>
      <c r="C284" s="208"/>
      <c r="D284" s="209" t="s">
        <v>375</v>
      </c>
      <c r="E284" s="210" t="s">
        <v>1</v>
      </c>
      <c r="F284" s="211" t="s">
        <v>2050</v>
      </c>
      <c r="G284" s="208"/>
      <c r="H284" s="210" t="s">
        <v>1</v>
      </c>
      <c r="I284" s="212"/>
      <c r="J284" s="208"/>
      <c r="K284" s="208"/>
      <c r="L284" s="213"/>
      <c r="M284" s="214"/>
      <c r="N284" s="215"/>
      <c r="O284" s="215"/>
      <c r="P284" s="215"/>
      <c r="Q284" s="215"/>
      <c r="R284" s="215"/>
      <c r="S284" s="215"/>
      <c r="T284" s="216"/>
      <c r="AT284" s="217" t="s">
        <v>375</v>
      </c>
      <c r="AU284" s="217" t="s">
        <v>90</v>
      </c>
      <c r="AV284" s="13" t="s">
        <v>88</v>
      </c>
      <c r="AW284" s="13" t="s">
        <v>36</v>
      </c>
      <c r="AX284" s="13" t="s">
        <v>81</v>
      </c>
      <c r="AY284" s="217" t="s">
        <v>365</v>
      </c>
    </row>
    <row r="285" spans="1:65" s="14" customFormat="1">
      <c r="B285" s="218"/>
      <c r="C285" s="219"/>
      <c r="D285" s="209" t="s">
        <v>375</v>
      </c>
      <c r="E285" s="220" t="s">
        <v>1</v>
      </c>
      <c r="F285" s="221" t="s">
        <v>2072</v>
      </c>
      <c r="G285" s="219"/>
      <c r="H285" s="222">
        <v>47.588000000000001</v>
      </c>
      <c r="I285" s="223"/>
      <c r="J285" s="219"/>
      <c r="K285" s="219"/>
      <c r="L285" s="224"/>
      <c r="M285" s="225"/>
      <c r="N285" s="226"/>
      <c r="O285" s="226"/>
      <c r="P285" s="226"/>
      <c r="Q285" s="226"/>
      <c r="R285" s="226"/>
      <c r="S285" s="226"/>
      <c r="T285" s="227"/>
      <c r="AT285" s="228" t="s">
        <v>375</v>
      </c>
      <c r="AU285" s="228" t="s">
        <v>90</v>
      </c>
      <c r="AV285" s="14" t="s">
        <v>90</v>
      </c>
      <c r="AW285" s="14" t="s">
        <v>36</v>
      </c>
      <c r="AX285" s="14" t="s">
        <v>81</v>
      </c>
      <c r="AY285" s="228" t="s">
        <v>365</v>
      </c>
    </row>
    <row r="286" spans="1:65" s="15" customFormat="1">
      <c r="B286" s="229"/>
      <c r="C286" s="230"/>
      <c r="D286" s="209" t="s">
        <v>375</v>
      </c>
      <c r="E286" s="231" t="s">
        <v>1</v>
      </c>
      <c r="F286" s="232" t="s">
        <v>379</v>
      </c>
      <c r="G286" s="230"/>
      <c r="H286" s="233">
        <v>47.588000000000001</v>
      </c>
      <c r="I286" s="234"/>
      <c r="J286" s="230"/>
      <c r="K286" s="230"/>
      <c r="L286" s="235"/>
      <c r="M286" s="236"/>
      <c r="N286" s="237"/>
      <c r="O286" s="237"/>
      <c r="P286" s="237"/>
      <c r="Q286" s="237"/>
      <c r="R286" s="237"/>
      <c r="S286" s="237"/>
      <c r="T286" s="238"/>
      <c r="AT286" s="239" t="s">
        <v>375</v>
      </c>
      <c r="AU286" s="239" t="s">
        <v>90</v>
      </c>
      <c r="AV286" s="15" t="s">
        <v>373</v>
      </c>
      <c r="AW286" s="15" t="s">
        <v>36</v>
      </c>
      <c r="AX286" s="15" t="s">
        <v>88</v>
      </c>
      <c r="AY286" s="239" t="s">
        <v>365</v>
      </c>
    </row>
    <row r="287" spans="1:65" s="2" customFormat="1" ht="24.2" customHeight="1">
      <c r="A287" s="35"/>
      <c r="B287" s="36"/>
      <c r="C287" s="240" t="s">
        <v>579</v>
      </c>
      <c r="D287" s="240" t="s">
        <v>432</v>
      </c>
      <c r="E287" s="241" t="s">
        <v>580</v>
      </c>
      <c r="F287" s="242" t="s">
        <v>581</v>
      </c>
      <c r="G287" s="243" t="s">
        <v>314</v>
      </c>
      <c r="H287" s="244">
        <v>52.347000000000001</v>
      </c>
      <c r="I287" s="245"/>
      <c r="J287" s="246">
        <f>ROUND(I287*H287,2)</f>
        <v>0</v>
      </c>
      <c r="K287" s="242" t="s">
        <v>372</v>
      </c>
      <c r="L287" s="247"/>
      <c r="M287" s="248" t="s">
        <v>1</v>
      </c>
      <c r="N287" s="249" t="s">
        <v>46</v>
      </c>
      <c r="O287" s="72"/>
      <c r="P287" s="203">
        <f>O287*H287</f>
        <v>0</v>
      </c>
      <c r="Q287" s="203">
        <v>3.5999999999999999E-3</v>
      </c>
      <c r="R287" s="203">
        <f>Q287*H287</f>
        <v>0.18844920000000001</v>
      </c>
      <c r="S287" s="203">
        <v>0</v>
      </c>
      <c r="T287" s="204">
        <f>S287*H287</f>
        <v>0</v>
      </c>
      <c r="U287" s="35"/>
      <c r="V287" s="35"/>
      <c r="W287" s="35"/>
      <c r="X287" s="35"/>
      <c r="Y287" s="35"/>
      <c r="Z287" s="35"/>
      <c r="AA287" s="35"/>
      <c r="AB287" s="35"/>
      <c r="AC287" s="35"/>
      <c r="AD287" s="35"/>
      <c r="AE287" s="35"/>
      <c r="AR287" s="205" t="s">
        <v>436</v>
      </c>
      <c r="AT287" s="205" t="s">
        <v>432</v>
      </c>
      <c r="AU287" s="205" t="s">
        <v>90</v>
      </c>
      <c r="AY287" s="18" t="s">
        <v>365</v>
      </c>
      <c r="BE287" s="206">
        <f>IF(N287="základní",J287,0)</f>
        <v>0</v>
      </c>
      <c r="BF287" s="206">
        <f>IF(N287="snížená",J287,0)</f>
        <v>0</v>
      </c>
      <c r="BG287" s="206">
        <f>IF(N287="zákl. přenesená",J287,0)</f>
        <v>0</v>
      </c>
      <c r="BH287" s="206">
        <f>IF(N287="sníž. přenesená",J287,0)</f>
        <v>0</v>
      </c>
      <c r="BI287" s="206">
        <f>IF(N287="nulová",J287,0)</f>
        <v>0</v>
      </c>
      <c r="BJ287" s="18" t="s">
        <v>88</v>
      </c>
      <c r="BK287" s="206">
        <f>ROUND(I287*H287,2)</f>
        <v>0</v>
      </c>
      <c r="BL287" s="18" t="s">
        <v>421</v>
      </c>
      <c r="BM287" s="205" t="s">
        <v>582</v>
      </c>
    </row>
    <row r="288" spans="1:65" s="14" customFormat="1">
      <c r="B288" s="218"/>
      <c r="C288" s="219"/>
      <c r="D288" s="209" t="s">
        <v>375</v>
      </c>
      <c r="E288" s="219"/>
      <c r="F288" s="221" t="s">
        <v>2073</v>
      </c>
      <c r="G288" s="219"/>
      <c r="H288" s="222">
        <v>52.347000000000001</v>
      </c>
      <c r="I288" s="223"/>
      <c r="J288" s="219"/>
      <c r="K288" s="219"/>
      <c r="L288" s="224"/>
      <c r="M288" s="225"/>
      <c r="N288" s="226"/>
      <c r="O288" s="226"/>
      <c r="P288" s="226"/>
      <c r="Q288" s="226"/>
      <c r="R288" s="226"/>
      <c r="S288" s="226"/>
      <c r="T288" s="227"/>
      <c r="AT288" s="228" t="s">
        <v>375</v>
      </c>
      <c r="AU288" s="228" t="s">
        <v>90</v>
      </c>
      <c r="AV288" s="14" t="s">
        <v>90</v>
      </c>
      <c r="AW288" s="14" t="s">
        <v>4</v>
      </c>
      <c r="AX288" s="14" t="s">
        <v>88</v>
      </c>
      <c r="AY288" s="228" t="s">
        <v>365</v>
      </c>
    </row>
    <row r="289" spans="1:65" s="2" customFormat="1" ht="44.25" customHeight="1">
      <c r="A289" s="35"/>
      <c r="B289" s="36"/>
      <c r="C289" s="194" t="s">
        <v>584</v>
      </c>
      <c r="D289" s="194" t="s">
        <v>368</v>
      </c>
      <c r="E289" s="195" t="s">
        <v>585</v>
      </c>
      <c r="F289" s="196" t="s">
        <v>586</v>
      </c>
      <c r="G289" s="197" t="s">
        <v>314</v>
      </c>
      <c r="H289" s="198">
        <v>47.588000000000001</v>
      </c>
      <c r="I289" s="199"/>
      <c r="J289" s="200">
        <f>ROUND(I289*H289,2)</f>
        <v>0</v>
      </c>
      <c r="K289" s="196" t="s">
        <v>372</v>
      </c>
      <c r="L289" s="40"/>
      <c r="M289" s="201" t="s">
        <v>1</v>
      </c>
      <c r="N289" s="202" t="s">
        <v>46</v>
      </c>
      <c r="O289" s="72"/>
      <c r="P289" s="203">
        <f>O289*H289</f>
        <v>0</v>
      </c>
      <c r="Q289" s="203">
        <v>0</v>
      </c>
      <c r="R289" s="203">
        <f>Q289*H289</f>
        <v>0</v>
      </c>
      <c r="S289" s="203">
        <v>0</v>
      </c>
      <c r="T289" s="204">
        <f>S289*H289</f>
        <v>0</v>
      </c>
      <c r="U289" s="35"/>
      <c r="V289" s="35"/>
      <c r="W289" s="35"/>
      <c r="X289" s="35"/>
      <c r="Y289" s="35"/>
      <c r="Z289" s="35"/>
      <c r="AA289" s="35"/>
      <c r="AB289" s="35"/>
      <c r="AC289" s="35"/>
      <c r="AD289" s="35"/>
      <c r="AE289" s="35"/>
      <c r="AR289" s="205" t="s">
        <v>421</v>
      </c>
      <c r="AT289" s="205" t="s">
        <v>368</v>
      </c>
      <c r="AU289" s="205" t="s">
        <v>90</v>
      </c>
      <c r="AY289" s="18" t="s">
        <v>365</v>
      </c>
      <c r="BE289" s="206">
        <f>IF(N289="základní",J289,0)</f>
        <v>0</v>
      </c>
      <c r="BF289" s="206">
        <f>IF(N289="snížená",J289,0)</f>
        <v>0</v>
      </c>
      <c r="BG289" s="206">
        <f>IF(N289="zákl. přenesená",J289,0)</f>
        <v>0</v>
      </c>
      <c r="BH289" s="206">
        <f>IF(N289="sníž. přenesená",J289,0)</f>
        <v>0</v>
      </c>
      <c r="BI289" s="206">
        <f>IF(N289="nulová",J289,0)</f>
        <v>0</v>
      </c>
      <c r="BJ289" s="18" t="s">
        <v>88</v>
      </c>
      <c r="BK289" s="206">
        <f>ROUND(I289*H289,2)</f>
        <v>0</v>
      </c>
      <c r="BL289" s="18" t="s">
        <v>421</v>
      </c>
      <c r="BM289" s="205" t="s">
        <v>587</v>
      </c>
    </row>
    <row r="290" spans="1:65" s="13" customFormat="1">
      <c r="B290" s="207"/>
      <c r="C290" s="208"/>
      <c r="D290" s="209" t="s">
        <v>375</v>
      </c>
      <c r="E290" s="210" t="s">
        <v>1</v>
      </c>
      <c r="F290" s="211" t="s">
        <v>588</v>
      </c>
      <c r="G290" s="208"/>
      <c r="H290" s="210" t="s">
        <v>1</v>
      </c>
      <c r="I290" s="212"/>
      <c r="J290" s="208"/>
      <c r="K290" s="208"/>
      <c r="L290" s="213"/>
      <c r="M290" s="214"/>
      <c r="N290" s="215"/>
      <c r="O290" s="215"/>
      <c r="P290" s="215"/>
      <c r="Q290" s="215"/>
      <c r="R290" s="215"/>
      <c r="S290" s="215"/>
      <c r="T290" s="216"/>
      <c r="AT290" s="217" t="s">
        <v>375</v>
      </c>
      <c r="AU290" s="217" t="s">
        <v>90</v>
      </c>
      <c r="AV290" s="13" t="s">
        <v>88</v>
      </c>
      <c r="AW290" s="13" t="s">
        <v>36</v>
      </c>
      <c r="AX290" s="13" t="s">
        <v>81</v>
      </c>
      <c r="AY290" s="217" t="s">
        <v>365</v>
      </c>
    </row>
    <row r="291" spans="1:65" s="13" customFormat="1">
      <c r="B291" s="207"/>
      <c r="C291" s="208"/>
      <c r="D291" s="209" t="s">
        <v>375</v>
      </c>
      <c r="E291" s="210" t="s">
        <v>1</v>
      </c>
      <c r="F291" s="211" t="s">
        <v>2050</v>
      </c>
      <c r="G291" s="208"/>
      <c r="H291" s="210" t="s">
        <v>1</v>
      </c>
      <c r="I291" s="212"/>
      <c r="J291" s="208"/>
      <c r="K291" s="208"/>
      <c r="L291" s="213"/>
      <c r="M291" s="214"/>
      <c r="N291" s="215"/>
      <c r="O291" s="215"/>
      <c r="P291" s="215"/>
      <c r="Q291" s="215"/>
      <c r="R291" s="215"/>
      <c r="S291" s="215"/>
      <c r="T291" s="216"/>
      <c r="AT291" s="217" t="s">
        <v>375</v>
      </c>
      <c r="AU291" s="217" t="s">
        <v>90</v>
      </c>
      <c r="AV291" s="13" t="s">
        <v>88</v>
      </c>
      <c r="AW291" s="13" t="s">
        <v>36</v>
      </c>
      <c r="AX291" s="13" t="s">
        <v>81</v>
      </c>
      <c r="AY291" s="217" t="s">
        <v>365</v>
      </c>
    </row>
    <row r="292" spans="1:65" s="14" customFormat="1">
      <c r="B292" s="218"/>
      <c r="C292" s="219"/>
      <c r="D292" s="209" t="s">
        <v>375</v>
      </c>
      <c r="E292" s="220" t="s">
        <v>1</v>
      </c>
      <c r="F292" s="221" t="s">
        <v>2072</v>
      </c>
      <c r="G292" s="219"/>
      <c r="H292" s="222">
        <v>47.588000000000001</v>
      </c>
      <c r="I292" s="223"/>
      <c r="J292" s="219"/>
      <c r="K292" s="219"/>
      <c r="L292" s="224"/>
      <c r="M292" s="225"/>
      <c r="N292" s="226"/>
      <c r="O292" s="226"/>
      <c r="P292" s="226"/>
      <c r="Q292" s="226"/>
      <c r="R292" s="226"/>
      <c r="S292" s="226"/>
      <c r="T292" s="227"/>
      <c r="AT292" s="228" t="s">
        <v>375</v>
      </c>
      <c r="AU292" s="228" t="s">
        <v>90</v>
      </c>
      <c r="AV292" s="14" t="s">
        <v>90</v>
      </c>
      <c r="AW292" s="14" t="s">
        <v>36</v>
      </c>
      <c r="AX292" s="14" t="s">
        <v>81</v>
      </c>
      <c r="AY292" s="228" t="s">
        <v>365</v>
      </c>
    </row>
    <row r="293" spans="1:65" s="15" customFormat="1">
      <c r="B293" s="229"/>
      <c r="C293" s="230"/>
      <c r="D293" s="209" t="s">
        <v>375</v>
      </c>
      <c r="E293" s="231" t="s">
        <v>1</v>
      </c>
      <c r="F293" s="232" t="s">
        <v>379</v>
      </c>
      <c r="G293" s="230"/>
      <c r="H293" s="233">
        <v>47.588000000000001</v>
      </c>
      <c r="I293" s="234"/>
      <c r="J293" s="230"/>
      <c r="K293" s="230"/>
      <c r="L293" s="235"/>
      <c r="M293" s="236"/>
      <c r="N293" s="237"/>
      <c r="O293" s="237"/>
      <c r="P293" s="237"/>
      <c r="Q293" s="237"/>
      <c r="R293" s="237"/>
      <c r="S293" s="237"/>
      <c r="T293" s="238"/>
      <c r="AT293" s="239" t="s">
        <v>375</v>
      </c>
      <c r="AU293" s="239" t="s">
        <v>90</v>
      </c>
      <c r="AV293" s="15" t="s">
        <v>373</v>
      </c>
      <c r="AW293" s="15" t="s">
        <v>36</v>
      </c>
      <c r="AX293" s="15" t="s">
        <v>88</v>
      </c>
      <c r="AY293" s="239" t="s">
        <v>365</v>
      </c>
    </row>
    <row r="294" spans="1:65" s="2" customFormat="1" ht="24.2" customHeight="1">
      <c r="A294" s="35"/>
      <c r="B294" s="36"/>
      <c r="C294" s="240" t="s">
        <v>589</v>
      </c>
      <c r="D294" s="240" t="s">
        <v>432</v>
      </c>
      <c r="E294" s="241" t="s">
        <v>590</v>
      </c>
      <c r="F294" s="242" t="s">
        <v>591</v>
      </c>
      <c r="G294" s="243" t="s">
        <v>314</v>
      </c>
      <c r="H294" s="244">
        <v>52.347000000000001</v>
      </c>
      <c r="I294" s="245"/>
      <c r="J294" s="246">
        <f>ROUND(I294*H294,2)</f>
        <v>0</v>
      </c>
      <c r="K294" s="242" t="s">
        <v>372</v>
      </c>
      <c r="L294" s="247"/>
      <c r="M294" s="248" t="s">
        <v>1</v>
      </c>
      <c r="N294" s="249" t="s">
        <v>46</v>
      </c>
      <c r="O294" s="72"/>
      <c r="P294" s="203">
        <f>O294*H294</f>
        <v>0</v>
      </c>
      <c r="Q294" s="203">
        <v>1.7000000000000001E-4</v>
      </c>
      <c r="R294" s="203">
        <f>Q294*H294</f>
        <v>8.8989900000000007E-3</v>
      </c>
      <c r="S294" s="203">
        <v>0</v>
      </c>
      <c r="T294" s="204">
        <f>S294*H294</f>
        <v>0</v>
      </c>
      <c r="U294" s="35"/>
      <c r="V294" s="35"/>
      <c r="W294" s="35"/>
      <c r="X294" s="35"/>
      <c r="Y294" s="35"/>
      <c r="Z294" s="35"/>
      <c r="AA294" s="35"/>
      <c r="AB294" s="35"/>
      <c r="AC294" s="35"/>
      <c r="AD294" s="35"/>
      <c r="AE294" s="35"/>
      <c r="AR294" s="205" t="s">
        <v>436</v>
      </c>
      <c r="AT294" s="205" t="s">
        <v>432</v>
      </c>
      <c r="AU294" s="205" t="s">
        <v>90</v>
      </c>
      <c r="AY294" s="18" t="s">
        <v>365</v>
      </c>
      <c r="BE294" s="206">
        <f>IF(N294="základní",J294,0)</f>
        <v>0</v>
      </c>
      <c r="BF294" s="206">
        <f>IF(N294="snížená",J294,0)</f>
        <v>0</v>
      </c>
      <c r="BG294" s="206">
        <f>IF(N294="zákl. přenesená",J294,0)</f>
        <v>0</v>
      </c>
      <c r="BH294" s="206">
        <f>IF(N294="sníž. přenesená",J294,0)</f>
        <v>0</v>
      </c>
      <c r="BI294" s="206">
        <f>IF(N294="nulová",J294,0)</f>
        <v>0</v>
      </c>
      <c r="BJ294" s="18" t="s">
        <v>88</v>
      </c>
      <c r="BK294" s="206">
        <f>ROUND(I294*H294,2)</f>
        <v>0</v>
      </c>
      <c r="BL294" s="18" t="s">
        <v>421</v>
      </c>
      <c r="BM294" s="205" t="s">
        <v>592</v>
      </c>
    </row>
    <row r="295" spans="1:65" s="14" customFormat="1">
      <c r="B295" s="218"/>
      <c r="C295" s="219"/>
      <c r="D295" s="209" t="s">
        <v>375</v>
      </c>
      <c r="E295" s="219"/>
      <c r="F295" s="221" t="s">
        <v>2073</v>
      </c>
      <c r="G295" s="219"/>
      <c r="H295" s="222">
        <v>52.347000000000001</v>
      </c>
      <c r="I295" s="223"/>
      <c r="J295" s="219"/>
      <c r="K295" s="219"/>
      <c r="L295" s="224"/>
      <c r="M295" s="225"/>
      <c r="N295" s="226"/>
      <c r="O295" s="226"/>
      <c r="P295" s="226"/>
      <c r="Q295" s="226"/>
      <c r="R295" s="226"/>
      <c r="S295" s="226"/>
      <c r="T295" s="227"/>
      <c r="AT295" s="228" t="s">
        <v>375</v>
      </c>
      <c r="AU295" s="228" t="s">
        <v>90</v>
      </c>
      <c r="AV295" s="14" t="s">
        <v>90</v>
      </c>
      <c r="AW295" s="14" t="s">
        <v>4</v>
      </c>
      <c r="AX295" s="14" t="s">
        <v>88</v>
      </c>
      <c r="AY295" s="228" t="s">
        <v>365</v>
      </c>
    </row>
    <row r="296" spans="1:65" s="2" customFormat="1" ht="44.25" customHeight="1">
      <c r="A296" s="35"/>
      <c r="B296" s="36"/>
      <c r="C296" s="194" t="s">
        <v>593</v>
      </c>
      <c r="D296" s="194" t="s">
        <v>368</v>
      </c>
      <c r="E296" s="195" t="s">
        <v>594</v>
      </c>
      <c r="F296" s="196" t="s">
        <v>595</v>
      </c>
      <c r="G296" s="197" t="s">
        <v>389</v>
      </c>
      <c r="H296" s="198">
        <v>0.19700000000000001</v>
      </c>
      <c r="I296" s="199"/>
      <c r="J296" s="200">
        <f>ROUND(I296*H296,2)</f>
        <v>0</v>
      </c>
      <c r="K296" s="196" t="s">
        <v>372</v>
      </c>
      <c r="L296" s="40"/>
      <c r="M296" s="201" t="s">
        <v>1</v>
      </c>
      <c r="N296" s="202" t="s">
        <v>46</v>
      </c>
      <c r="O296" s="72"/>
      <c r="P296" s="203">
        <f>O296*H296</f>
        <v>0</v>
      </c>
      <c r="Q296" s="203">
        <v>0</v>
      </c>
      <c r="R296" s="203">
        <f>Q296*H296</f>
        <v>0</v>
      </c>
      <c r="S296" s="203">
        <v>0</v>
      </c>
      <c r="T296" s="204">
        <f>S296*H296</f>
        <v>0</v>
      </c>
      <c r="U296" s="35"/>
      <c r="V296" s="35"/>
      <c r="W296" s="35"/>
      <c r="X296" s="35"/>
      <c r="Y296" s="35"/>
      <c r="Z296" s="35"/>
      <c r="AA296" s="35"/>
      <c r="AB296" s="35"/>
      <c r="AC296" s="35"/>
      <c r="AD296" s="35"/>
      <c r="AE296" s="35"/>
      <c r="AR296" s="205" t="s">
        <v>421</v>
      </c>
      <c r="AT296" s="205" t="s">
        <v>368</v>
      </c>
      <c r="AU296" s="205" t="s">
        <v>90</v>
      </c>
      <c r="AY296" s="18" t="s">
        <v>365</v>
      </c>
      <c r="BE296" s="206">
        <f>IF(N296="základní",J296,0)</f>
        <v>0</v>
      </c>
      <c r="BF296" s="206">
        <f>IF(N296="snížená",J296,0)</f>
        <v>0</v>
      </c>
      <c r="BG296" s="206">
        <f>IF(N296="zákl. přenesená",J296,0)</f>
        <v>0</v>
      </c>
      <c r="BH296" s="206">
        <f>IF(N296="sníž. přenesená",J296,0)</f>
        <v>0</v>
      </c>
      <c r="BI296" s="206">
        <f>IF(N296="nulová",J296,0)</f>
        <v>0</v>
      </c>
      <c r="BJ296" s="18" t="s">
        <v>88</v>
      </c>
      <c r="BK296" s="206">
        <f>ROUND(I296*H296,2)</f>
        <v>0</v>
      </c>
      <c r="BL296" s="18" t="s">
        <v>421</v>
      </c>
      <c r="BM296" s="205" t="s">
        <v>596</v>
      </c>
    </row>
    <row r="297" spans="1:65" s="12" customFormat="1" ht="22.9" customHeight="1">
      <c r="B297" s="179"/>
      <c r="C297" s="180"/>
      <c r="D297" s="181" t="s">
        <v>80</v>
      </c>
      <c r="E297" s="192" t="s">
        <v>597</v>
      </c>
      <c r="F297" s="192" t="s">
        <v>598</v>
      </c>
      <c r="G297" s="180"/>
      <c r="H297" s="180"/>
      <c r="I297" s="183"/>
      <c r="J297" s="193">
        <f>BK297</f>
        <v>0</v>
      </c>
      <c r="K297" s="180"/>
      <c r="L297" s="184"/>
      <c r="M297" s="185"/>
      <c r="N297" s="186"/>
      <c r="O297" s="186"/>
      <c r="P297" s="187">
        <f>SUM(P298:P303)</f>
        <v>0</v>
      </c>
      <c r="Q297" s="186"/>
      <c r="R297" s="187">
        <f>SUM(R298:R303)</f>
        <v>1.9702999999999999</v>
      </c>
      <c r="S297" s="186"/>
      <c r="T297" s="188">
        <f>SUM(T298:T303)</f>
        <v>0</v>
      </c>
      <c r="AR297" s="189" t="s">
        <v>90</v>
      </c>
      <c r="AT297" s="190" t="s">
        <v>80</v>
      </c>
      <c r="AU297" s="190" t="s">
        <v>88</v>
      </c>
      <c r="AY297" s="189" t="s">
        <v>365</v>
      </c>
      <c r="BK297" s="191">
        <f>SUM(BK298:BK303)</f>
        <v>0</v>
      </c>
    </row>
    <row r="298" spans="1:65" s="2" customFormat="1" ht="49.15" customHeight="1">
      <c r="A298" s="35"/>
      <c r="B298" s="36"/>
      <c r="C298" s="194" t="s">
        <v>599</v>
      </c>
      <c r="D298" s="194" t="s">
        <v>368</v>
      </c>
      <c r="E298" s="195" t="s">
        <v>600</v>
      </c>
      <c r="F298" s="196" t="s">
        <v>601</v>
      </c>
      <c r="G298" s="197" t="s">
        <v>314</v>
      </c>
      <c r="H298" s="198">
        <v>170</v>
      </c>
      <c r="I298" s="199"/>
      <c r="J298" s="200">
        <f>ROUND(I298*H298,2)</f>
        <v>0</v>
      </c>
      <c r="K298" s="196" t="s">
        <v>372</v>
      </c>
      <c r="L298" s="40"/>
      <c r="M298" s="201" t="s">
        <v>1</v>
      </c>
      <c r="N298" s="202" t="s">
        <v>46</v>
      </c>
      <c r="O298" s="72"/>
      <c r="P298" s="203">
        <f>O298*H298</f>
        <v>0</v>
      </c>
      <c r="Q298" s="203">
        <v>1.159E-2</v>
      </c>
      <c r="R298" s="203">
        <f>Q298*H298</f>
        <v>1.9702999999999999</v>
      </c>
      <c r="S298" s="203">
        <v>0</v>
      </c>
      <c r="T298" s="204">
        <f>S298*H298</f>
        <v>0</v>
      </c>
      <c r="U298" s="35"/>
      <c r="V298" s="35"/>
      <c r="W298" s="35"/>
      <c r="X298" s="35"/>
      <c r="Y298" s="35"/>
      <c r="Z298" s="35"/>
      <c r="AA298" s="35"/>
      <c r="AB298" s="35"/>
      <c r="AC298" s="35"/>
      <c r="AD298" s="35"/>
      <c r="AE298" s="35"/>
      <c r="AR298" s="205" t="s">
        <v>421</v>
      </c>
      <c r="AT298" s="205" t="s">
        <v>368</v>
      </c>
      <c r="AU298" s="205" t="s">
        <v>90</v>
      </c>
      <c r="AY298" s="18" t="s">
        <v>365</v>
      </c>
      <c r="BE298" s="206">
        <f>IF(N298="základní",J298,0)</f>
        <v>0</v>
      </c>
      <c r="BF298" s="206">
        <f>IF(N298="snížená",J298,0)</f>
        <v>0</v>
      </c>
      <c r="BG298" s="206">
        <f>IF(N298="zákl. přenesená",J298,0)</f>
        <v>0</v>
      </c>
      <c r="BH298" s="206">
        <f>IF(N298="sníž. přenesená",J298,0)</f>
        <v>0</v>
      </c>
      <c r="BI298" s="206">
        <f>IF(N298="nulová",J298,0)</f>
        <v>0</v>
      </c>
      <c r="BJ298" s="18" t="s">
        <v>88</v>
      </c>
      <c r="BK298" s="206">
        <f>ROUND(I298*H298,2)</f>
        <v>0</v>
      </c>
      <c r="BL298" s="18" t="s">
        <v>421</v>
      </c>
      <c r="BM298" s="205" t="s">
        <v>602</v>
      </c>
    </row>
    <row r="299" spans="1:65" s="13" customFormat="1">
      <c r="B299" s="207"/>
      <c r="C299" s="208"/>
      <c r="D299" s="209" t="s">
        <v>375</v>
      </c>
      <c r="E299" s="210" t="s">
        <v>1</v>
      </c>
      <c r="F299" s="211" t="s">
        <v>603</v>
      </c>
      <c r="G299" s="208"/>
      <c r="H299" s="210" t="s">
        <v>1</v>
      </c>
      <c r="I299" s="212"/>
      <c r="J299" s="208"/>
      <c r="K299" s="208"/>
      <c r="L299" s="213"/>
      <c r="M299" s="214"/>
      <c r="N299" s="215"/>
      <c r="O299" s="215"/>
      <c r="P299" s="215"/>
      <c r="Q299" s="215"/>
      <c r="R299" s="215"/>
      <c r="S299" s="215"/>
      <c r="T299" s="216"/>
      <c r="AT299" s="217" t="s">
        <v>375</v>
      </c>
      <c r="AU299" s="217" t="s">
        <v>90</v>
      </c>
      <c r="AV299" s="13" t="s">
        <v>88</v>
      </c>
      <c r="AW299" s="13" t="s">
        <v>36</v>
      </c>
      <c r="AX299" s="13" t="s">
        <v>81</v>
      </c>
      <c r="AY299" s="217" t="s">
        <v>365</v>
      </c>
    </row>
    <row r="300" spans="1:65" s="13" customFormat="1">
      <c r="B300" s="207"/>
      <c r="C300" s="208"/>
      <c r="D300" s="209" t="s">
        <v>375</v>
      </c>
      <c r="E300" s="210" t="s">
        <v>1</v>
      </c>
      <c r="F300" s="211" t="s">
        <v>472</v>
      </c>
      <c r="G300" s="208"/>
      <c r="H300" s="210" t="s">
        <v>1</v>
      </c>
      <c r="I300" s="212"/>
      <c r="J300" s="208"/>
      <c r="K300" s="208"/>
      <c r="L300" s="213"/>
      <c r="M300" s="214"/>
      <c r="N300" s="215"/>
      <c r="O300" s="215"/>
      <c r="P300" s="215"/>
      <c r="Q300" s="215"/>
      <c r="R300" s="215"/>
      <c r="S300" s="215"/>
      <c r="T300" s="216"/>
      <c r="AT300" s="217" t="s">
        <v>375</v>
      </c>
      <c r="AU300" s="217" t="s">
        <v>90</v>
      </c>
      <c r="AV300" s="13" t="s">
        <v>88</v>
      </c>
      <c r="AW300" s="13" t="s">
        <v>36</v>
      </c>
      <c r="AX300" s="13" t="s">
        <v>81</v>
      </c>
      <c r="AY300" s="217" t="s">
        <v>365</v>
      </c>
    </row>
    <row r="301" spans="1:65" s="14" customFormat="1">
      <c r="B301" s="218"/>
      <c r="C301" s="219"/>
      <c r="D301" s="209" t="s">
        <v>375</v>
      </c>
      <c r="E301" s="220" t="s">
        <v>1</v>
      </c>
      <c r="F301" s="221" t="s">
        <v>473</v>
      </c>
      <c r="G301" s="219"/>
      <c r="H301" s="222">
        <v>170</v>
      </c>
      <c r="I301" s="223"/>
      <c r="J301" s="219"/>
      <c r="K301" s="219"/>
      <c r="L301" s="224"/>
      <c r="M301" s="225"/>
      <c r="N301" s="226"/>
      <c r="O301" s="226"/>
      <c r="P301" s="226"/>
      <c r="Q301" s="226"/>
      <c r="R301" s="226"/>
      <c r="S301" s="226"/>
      <c r="T301" s="227"/>
      <c r="AT301" s="228" t="s">
        <v>375</v>
      </c>
      <c r="AU301" s="228" t="s">
        <v>90</v>
      </c>
      <c r="AV301" s="14" t="s">
        <v>90</v>
      </c>
      <c r="AW301" s="14" t="s">
        <v>36</v>
      </c>
      <c r="AX301" s="14" t="s">
        <v>81</v>
      </c>
      <c r="AY301" s="228" t="s">
        <v>365</v>
      </c>
    </row>
    <row r="302" spans="1:65" s="15" customFormat="1">
      <c r="B302" s="229"/>
      <c r="C302" s="230"/>
      <c r="D302" s="209" t="s">
        <v>375</v>
      </c>
      <c r="E302" s="231" t="s">
        <v>1</v>
      </c>
      <c r="F302" s="232" t="s">
        <v>379</v>
      </c>
      <c r="G302" s="230"/>
      <c r="H302" s="233">
        <v>170</v>
      </c>
      <c r="I302" s="234"/>
      <c r="J302" s="230"/>
      <c r="K302" s="230"/>
      <c r="L302" s="235"/>
      <c r="M302" s="236"/>
      <c r="N302" s="237"/>
      <c r="O302" s="237"/>
      <c r="P302" s="237"/>
      <c r="Q302" s="237"/>
      <c r="R302" s="237"/>
      <c r="S302" s="237"/>
      <c r="T302" s="238"/>
      <c r="AT302" s="239" t="s">
        <v>375</v>
      </c>
      <c r="AU302" s="239" t="s">
        <v>90</v>
      </c>
      <c r="AV302" s="15" t="s">
        <v>373</v>
      </c>
      <c r="AW302" s="15" t="s">
        <v>36</v>
      </c>
      <c r="AX302" s="15" t="s">
        <v>88</v>
      </c>
      <c r="AY302" s="239" t="s">
        <v>365</v>
      </c>
    </row>
    <row r="303" spans="1:65" s="2" customFormat="1" ht="44.25" customHeight="1">
      <c r="A303" s="35"/>
      <c r="B303" s="36"/>
      <c r="C303" s="194" t="s">
        <v>604</v>
      </c>
      <c r="D303" s="194" t="s">
        <v>368</v>
      </c>
      <c r="E303" s="195" t="s">
        <v>605</v>
      </c>
      <c r="F303" s="196" t="s">
        <v>606</v>
      </c>
      <c r="G303" s="197" t="s">
        <v>389</v>
      </c>
      <c r="H303" s="198">
        <v>1.97</v>
      </c>
      <c r="I303" s="199"/>
      <c r="J303" s="200">
        <f>ROUND(I303*H303,2)</f>
        <v>0</v>
      </c>
      <c r="K303" s="196" t="s">
        <v>372</v>
      </c>
      <c r="L303" s="40"/>
      <c r="M303" s="201" t="s">
        <v>1</v>
      </c>
      <c r="N303" s="202" t="s">
        <v>46</v>
      </c>
      <c r="O303" s="72"/>
      <c r="P303" s="203">
        <f>O303*H303</f>
        <v>0</v>
      </c>
      <c r="Q303" s="203">
        <v>0</v>
      </c>
      <c r="R303" s="203">
        <f>Q303*H303</f>
        <v>0</v>
      </c>
      <c r="S303" s="203">
        <v>0</v>
      </c>
      <c r="T303" s="204">
        <f>S303*H303</f>
        <v>0</v>
      </c>
      <c r="U303" s="35"/>
      <c r="V303" s="35"/>
      <c r="W303" s="35"/>
      <c r="X303" s="35"/>
      <c r="Y303" s="35"/>
      <c r="Z303" s="35"/>
      <c r="AA303" s="35"/>
      <c r="AB303" s="35"/>
      <c r="AC303" s="35"/>
      <c r="AD303" s="35"/>
      <c r="AE303" s="35"/>
      <c r="AR303" s="205" t="s">
        <v>421</v>
      </c>
      <c r="AT303" s="205" t="s">
        <v>368</v>
      </c>
      <c r="AU303" s="205" t="s">
        <v>90</v>
      </c>
      <c r="AY303" s="18" t="s">
        <v>365</v>
      </c>
      <c r="BE303" s="206">
        <f>IF(N303="základní",J303,0)</f>
        <v>0</v>
      </c>
      <c r="BF303" s="206">
        <f>IF(N303="snížená",J303,0)</f>
        <v>0</v>
      </c>
      <c r="BG303" s="206">
        <f>IF(N303="zákl. přenesená",J303,0)</f>
        <v>0</v>
      </c>
      <c r="BH303" s="206">
        <f>IF(N303="sníž. přenesená",J303,0)</f>
        <v>0</v>
      </c>
      <c r="BI303" s="206">
        <f>IF(N303="nulová",J303,0)</f>
        <v>0</v>
      </c>
      <c r="BJ303" s="18" t="s">
        <v>88</v>
      </c>
      <c r="BK303" s="206">
        <f>ROUND(I303*H303,2)</f>
        <v>0</v>
      </c>
      <c r="BL303" s="18" t="s">
        <v>421</v>
      </c>
      <c r="BM303" s="205" t="s">
        <v>607</v>
      </c>
    </row>
    <row r="304" spans="1:65" s="12" customFormat="1" ht="22.9" customHeight="1">
      <c r="B304" s="179"/>
      <c r="C304" s="180"/>
      <c r="D304" s="181" t="s">
        <v>80</v>
      </c>
      <c r="E304" s="192" t="s">
        <v>608</v>
      </c>
      <c r="F304" s="192" t="s">
        <v>609</v>
      </c>
      <c r="G304" s="180"/>
      <c r="H304" s="180"/>
      <c r="I304" s="183"/>
      <c r="J304" s="193">
        <f>BK304</f>
        <v>0</v>
      </c>
      <c r="K304" s="180"/>
      <c r="L304" s="184"/>
      <c r="M304" s="185"/>
      <c r="N304" s="186"/>
      <c r="O304" s="186"/>
      <c r="P304" s="187">
        <f>SUM(P305:P356)</f>
        <v>0</v>
      </c>
      <c r="Q304" s="186"/>
      <c r="R304" s="187">
        <f>SUM(R305:R356)</f>
        <v>4.3778258899999996</v>
      </c>
      <c r="S304" s="186"/>
      <c r="T304" s="188">
        <f>SUM(T305:T356)</f>
        <v>0</v>
      </c>
      <c r="AR304" s="189" t="s">
        <v>90</v>
      </c>
      <c r="AT304" s="190" t="s">
        <v>80</v>
      </c>
      <c r="AU304" s="190" t="s">
        <v>88</v>
      </c>
      <c r="AY304" s="189" t="s">
        <v>365</v>
      </c>
      <c r="BK304" s="191">
        <f>SUM(BK305:BK356)</f>
        <v>0</v>
      </c>
    </row>
    <row r="305" spans="1:65" s="2" customFormat="1" ht="55.5" customHeight="1">
      <c r="A305" s="35"/>
      <c r="B305" s="36"/>
      <c r="C305" s="194" t="s">
        <v>610</v>
      </c>
      <c r="D305" s="194" t="s">
        <v>368</v>
      </c>
      <c r="E305" s="195" t="s">
        <v>611</v>
      </c>
      <c r="F305" s="196" t="s">
        <v>612</v>
      </c>
      <c r="G305" s="197" t="s">
        <v>314</v>
      </c>
      <c r="H305" s="198">
        <v>26.64</v>
      </c>
      <c r="I305" s="199"/>
      <c r="J305" s="200">
        <f>ROUND(I305*H305,2)</f>
        <v>0</v>
      </c>
      <c r="K305" s="196" t="s">
        <v>372</v>
      </c>
      <c r="L305" s="40"/>
      <c r="M305" s="201" t="s">
        <v>1</v>
      </c>
      <c r="N305" s="202" t="s">
        <v>46</v>
      </c>
      <c r="O305" s="72"/>
      <c r="P305" s="203">
        <f>O305*H305</f>
        <v>0</v>
      </c>
      <c r="Q305" s="203">
        <v>2.5510000000000001E-2</v>
      </c>
      <c r="R305" s="203">
        <f>Q305*H305</f>
        <v>0.67958640000000003</v>
      </c>
      <c r="S305" s="203">
        <v>0</v>
      </c>
      <c r="T305" s="204">
        <f>S305*H305</f>
        <v>0</v>
      </c>
      <c r="U305" s="35"/>
      <c r="V305" s="35"/>
      <c r="W305" s="35"/>
      <c r="X305" s="35"/>
      <c r="Y305" s="35"/>
      <c r="Z305" s="35"/>
      <c r="AA305" s="35"/>
      <c r="AB305" s="35"/>
      <c r="AC305" s="35"/>
      <c r="AD305" s="35"/>
      <c r="AE305" s="35"/>
      <c r="AR305" s="205" t="s">
        <v>421</v>
      </c>
      <c r="AT305" s="205" t="s">
        <v>368</v>
      </c>
      <c r="AU305" s="205" t="s">
        <v>90</v>
      </c>
      <c r="AY305" s="18" t="s">
        <v>365</v>
      </c>
      <c r="BE305" s="206">
        <f>IF(N305="základní",J305,0)</f>
        <v>0</v>
      </c>
      <c r="BF305" s="206">
        <f>IF(N305="snížená",J305,0)</f>
        <v>0</v>
      </c>
      <c r="BG305" s="206">
        <f>IF(N305="zákl. přenesená",J305,0)</f>
        <v>0</v>
      </c>
      <c r="BH305" s="206">
        <f>IF(N305="sníž. přenesená",J305,0)</f>
        <v>0</v>
      </c>
      <c r="BI305" s="206">
        <f>IF(N305="nulová",J305,0)</f>
        <v>0</v>
      </c>
      <c r="BJ305" s="18" t="s">
        <v>88</v>
      </c>
      <c r="BK305" s="206">
        <f>ROUND(I305*H305,2)</f>
        <v>0</v>
      </c>
      <c r="BL305" s="18" t="s">
        <v>421</v>
      </c>
      <c r="BM305" s="205" t="s">
        <v>613</v>
      </c>
    </row>
    <row r="306" spans="1:65" s="13" customFormat="1">
      <c r="B306" s="207"/>
      <c r="C306" s="208"/>
      <c r="D306" s="209" t="s">
        <v>375</v>
      </c>
      <c r="E306" s="210" t="s">
        <v>1</v>
      </c>
      <c r="F306" s="211" t="s">
        <v>614</v>
      </c>
      <c r="G306" s="208"/>
      <c r="H306" s="210" t="s">
        <v>1</v>
      </c>
      <c r="I306" s="212"/>
      <c r="J306" s="208"/>
      <c r="K306" s="208"/>
      <c r="L306" s="213"/>
      <c r="M306" s="214"/>
      <c r="N306" s="215"/>
      <c r="O306" s="215"/>
      <c r="P306" s="215"/>
      <c r="Q306" s="215"/>
      <c r="R306" s="215"/>
      <c r="S306" s="215"/>
      <c r="T306" s="216"/>
      <c r="AT306" s="217" t="s">
        <v>375</v>
      </c>
      <c r="AU306" s="217" t="s">
        <v>90</v>
      </c>
      <c r="AV306" s="13" t="s">
        <v>88</v>
      </c>
      <c r="AW306" s="13" t="s">
        <v>36</v>
      </c>
      <c r="AX306" s="13" t="s">
        <v>81</v>
      </c>
      <c r="AY306" s="217" t="s">
        <v>365</v>
      </c>
    </row>
    <row r="307" spans="1:65" s="13" customFormat="1">
      <c r="B307" s="207"/>
      <c r="C307" s="208"/>
      <c r="D307" s="209" t="s">
        <v>375</v>
      </c>
      <c r="E307" s="210" t="s">
        <v>1</v>
      </c>
      <c r="F307" s="211" t="s">
        <v>615</v>
      </c>
      <c r="G307" s="208"/>
      <c r="H307" s="210" t="s">
        <v>1</v>
      </c>
      <c r="I307" s="212"/>
      <c r="J307" s="208"/>
      <c r="K307" s="208"/>
      <c r="L307" s="213"/>
      <c r="M307" s="214"/>
      <c r="N307" s="215"/>
      <c r="O307" s="215"/>
      <c r="P307" s="215"/>
      <c r="Q307" s="215"/>
      <c r="R307" s="215"/>
      <c r="S307" s="215"/>
      <c r="T307" s="216"/>
      <c r="AT307" s="217" t="s">
        <v>375</v>
      </c>
      <c r="AU307" s="217" t="s">
        <v>90</v>
      </c>
      <c r="AV307" s="13" t="s">
        <v>88</v>
      </c>
      <c r="AW307" s="13" t="s">
        <v>36</v>
      </c>
      <c r="AX307" s="13" t="s">
        <v>81</v>
      </c>
      <c r="AY307" s="217" t="s">
        <v>365</v>
      </c>
    </row>
    <row r="308" spans="1:65" s="14" customFormat="1">
      <c r="B308" s="218"/>
      <c r="C308" s="219"/>
      <c r="D308" s="209" t="s">
        <v>375</v>
      </c>
      <c r="E308" s="220" t="s">
        <v>1</v>
      </c>
      <c r="F308" s="221" t="s">
        <v>2074</v>
      </c>
      <c r="G308" s="219"/>
      <c r="H308" s="222">
        <v>26.64</v>
      </c>
      <c r="I308" s="223"/>
      <c r="J308" s="219"/>
      <c r="K308" s="219"/>
      <c r="L308" s="224"/>
      <c r="M308" s="225"/>
      <c r="N308" s="226"/>
      <c r="O308" s="226"/>
      <c r="P308" s="226"/>
      <c r="Q308" s="226"/>
      <c r="R308" s="226"/>
      <c r="S308" s="226"/>
      <c r="T308" s="227"/>
      <c r="AT308" s="228" t="s">
        <v>375</v>
      </c>
      <c r="AU308" s="228" t="s">
        <v>90</v>
      </c>
      <c r="AV308" s="14" t="s">
        <v>90</v>
      </c>
      <c r="AW308" s="14" t="s">
        <v>36</v>
      </c>
      <c r="AX308" s="14" t="s">
        <v>81</v>
      </c>
      <c r="AY308" s="228" t="s">
        <v>365</v>
      </c>
    </row>
    <row r="309" spans="1:65" s="15" customFormat="1">
      <c r="B309" s="229"/>
      <c r="C309" s="230"/>
      <c r="D309" s="209" t="s">
        <v>375</v>
      </c>
      <c r="E309" s="231" t="s">
        <v>1</v>
      </c>
      <c r="F309" s="232" t="s">
        <v>379</v>
      </c>
      <c r="G309" s="230"/>
      <c r="H309" s="233">
        <v>26.64</v>
      </c>
      <c r="I309" s="234"/>
      <c r="J309" s="230"/>
      <c r="K309" s="230"/>
      <c r="L309" s="235"/>
      <c r="M309" s="236"/>
      <c r="N309" s="237"/>
      <c r="O309" s="237"/>
      <c r="P309" s="237"/>
      <c r="Q309" s="237"/>
      <c r="R309" s="237"/>
      <c r="S309" s="237"/>
      <c r="T309" s="238"/>
      <c r="AT309" s="239" t="s">
        <v>375</v>
      </c>
      <c r="AU309" s="239" t="s">
        <v>90</v>
      </c>
      <c r="AV309" s="15" t="s">
        <v>373</v>
      </c>
      <c r="AW309" s="15" t="s">
        <v>36</v>
      </c>
      <c r="AX309" s="15" t="s">
        <v>88</v>
      </c>
      <c r="AY309" s="239" t="s">
        <v>365</v>
      </c>
    </row>
    <row r="310" spans="1:65" s="2" customFormat="1" ht="55.5" customHeight="1">
      <c r="A310" s="35"/>
      <c r="B310" s="36"/>
      <c r="C310" s="194" t="s">
        <v>617</v>
      </c>
      <c r="D310" s="194" t="s">
        <v>368</v>
      </c>
      <c r="E310" s="195" t="s">
        <v>618</v>
      </c>
      <c r="F310" s="196" t="s">
        <v>619</v>
      </c>
      <c r="G310" s="197" t="s">
        <v>314</v>
      </c>
      <c r="H310" s="198">
        <v>36.889000000000003</v>
      </c>
      <c r="I310" s="199"/>
      <c r="J310" s="200">
        <f>ROUND(I310*H310,2)</f>
        <v>0</v>
      </c>
      <c r="K310" s="196" t="s">
        <v>372</v>
      </c>
      <c r="L310" s="40"/>
      <c r="M310" s="201" t="s">
        <v>1</v>
      </c>
      <c r="N310" s="202" t="s">
        <v>46</v>
      </c>
      <c r="O310" s="72"/>
      <c r="P310" s="203">
        <f>O310*H310</f>
        <v>0</v>
      </c>
      <c r="Q310" s="203">
        <v>2.6179999999999998E-2</v>
      </c>
      <c r="R310" s="203">
        <f>Q310*H310</f>
        <v>0.96575401999999999</v>
      </c>
      <c r="S310" s="203">
        <v>0</v>
      </c>
      <c r="T310" s="204">
        <f>S310*H310</f>
        <v>0</v>
      </c>
      <c r="U310" s="35"/>
      <c r="V310" s="35"/>
      <c r="W310" s="35"/>
      <c r="X310" s="35"/>
      <c r="Y310" s="35"/>
      <c r="Z310" s="35"/>
      <c r="AA310" s="35"/>
      <c r="AB310" s="35"/>
      <c r="AC310" s="35"/>
      <c r="AD310" s="35"/>
      <c r="AE310" s="35"/>
      <c r="AR310" s="205" t="s">
        <v>421</v>
      </c>
      <c r="AT310" s="205" t="s">
        <v>368</v>
      </c>
      <c r="AU310" s="205" t="s">
        <v>90</v>
      </c>
      <c r="AY310" s="18" t="s">
        <v>365</v>
      </c>
      <c r="BE310" s="206">
        <f>IF(N310="základní",J310,0)</f>
        <v>0</v>
      </c>
      <c r="BF310" s="206">
        <f>IF(N310="snížená",J310,0)</f>
        <v>0</v>
      </c>
      <c r="BG310" s="206">
        <f>IF(N310="zákl. přenesená",J310,0)</f>
        <v>0</v>
      </c>
      <c r="BH310" s="206">
        <f>IF(N310="sníž. přenesená",J310,0)</f>
        <v>0</v>
      </c>
      <c r="BI310" s="206">
        <f>IF(N310="nulová",J310,0)</f>
        <v>0</v>
      </c>
      <c r="BJ310" s="18" t="s">
        <v>88</v>
      </c>
      <c r="BK310" s="206">
        <f>ROUND(I310*H310,2)</f>
        <v>0</v>
      </c>
      <c r="BL310" s="18" t="s">
        <v>421</v>
      </c>
      <c r="BM310" s="205" t="s">
        <v>620</v>
      </c>
    </row>
    <row r="311" spans="1:65" s="13" customFormat="1">
      <c r="B311" s="207"/>
      <c r="C311" s="208"/>
      <c r="D311" s="209" t="s">
        <v>375</v>
      </c>
      <c r="E311" s="210" t="s">
        <v>1</v>
      </c>
      <c r="F311" s="211" t="s">
        <v>614</v>
      </c>
      <c r="G311" s="208"/>
      <c r="H311" s="210" t="s">
        <v>1</v>
      </c>
      <c r="I311" s="212"/>
      <c r="J311" s="208"/>
      <c r="K311" s="208"/>
      <c r="L311" s="213"/>
      <c r="M311" s="214"/>
      <c r="N311" s="215"/>
      <c r="O311" s="215"/>
      <c r="P311" s="215"/>
      <c r="Q311" s="215"/>
      <c r="R311" s="215"/>
      <c r="S311" s="215"/>
      <c r="T311" s="216"/>
      <c r="AT311" s="217" t="s">
        <v>375</v>
      </c>
      <c r="AU311" s="217" t="s">
        <v>90</v>
      </c>
      <c r="AV311" s="13" t="s">
        <v>88</v>
      </c>
      <c r="AW311" s="13" t="s">
        <v>36</v>
      </c>
      <c r="AX311" s="13" t="s">
        <v>81</v>
      </c>
      <c r="AY311" s="217" t="s">
        <v>365</v>
      </c>
    </row>
    <row r="312" spans="1:65" s="13" customFormat="1">
      <c r="B312" s="207"/>
      <c r="C312" s="208"/>
      <c r="D312" s="209" t="s">
        <v>375</v>
      </c>
      <c r="E312" s="210" t="s">
        <v>1</v>
      </c>
      <c r="F312" s="211" t="s">
        <v>615</v>
      </c>
      <c r="G312" s="208"/>
      <c r="H312" s="210" t="s">
        <v>1</v>
      </c>
      <c r="I312" s="212"/>
      <c r="J312" s="208"/>
      <c r="K312" s="208"/>
      <c r="L312" s="213"/>
      <c r="M312" s="214"/>
      <c r="N312" s="215"/>
      <c r="O312" s="215"/>
      <c r="P312" s="215"/>
      <c r="Q312" s="215"/>
      <c r="R312" s="215"/>
      <c r="S312" s="215"/>
      <c r="T312" s="216"/>
      <c r="AT312" s="217" t="s">
        <v>375</v>
      </c>
      <c r="AU312" s="217" t="s">
        <v>90</v>
      </c>
      <c r="AV312" s="13" t="s">
        <v>88</v>
      </c>
      <c r="AW312" s="13" t="s">
        <v>36</v>
      </c>
      <c r="AX312" s="13" t="s">
        <v>81</v>
      </c>
      <c r="AY312" s="217" t="s">
        <v>365</v>
      </c>
    </row>
    <row r="313" spans="1:65" s="14" customFormat="1">
      <c r="B313" s="218"/>
      <c r="C313" s="219"/>
      <c r="D313" s="209" t="s">
        <v>375</v>
      </c>
      <c r="E313" s="220" t="s">
        <v>1</v>
      </c>
      <c r="F313" s="221" t="s">
        <v>2075</v>
      </c>
      <c r="G313" s="219"/>
      <c r="H313" s="222">
        <v>36.889000000000003</v>
      </c>
      <c r="I313" s="223"/>
      <c r="J313" s="219"/>
      <c r="K313" s="219"/>
      <c r="L313" s="224"/>
      <c r="M313" s="225"/>
      <c r="N313" s="226"/>
      <c r="O313" s="226"/>
      <c r="P313" s="226"/>
      <c r="Q313" s="226"/>
      <c r="R313" s="226"/>
      <c r="S313" s="226"/>
      <c r="T313" s="227"/>
      <c r="AT313" s="228" t="s">
        <v>375</v>
      </c>
      <c r="AU313" s="228" t="s">
        <v>90</v>
      </c>
      <c r="AV313" s="14" t="s">
        <v>90</v>
      </c>
      <c r="AW313" s="14" t="s">
        <v>36</v>
      </c>
      <c r="AX313" s="14" t="s">
        <v>81</v>
      </c>
      <c r="AY313" s="228" t="s">
        <v>365</v>
      </c>
    </row>
    <row r="314" spans="1:65" s="15" customFormat="1">
      <c r="B314" s="229"/>
      <c r="C314" s="230"/>
      <c r="D314" s="209" t="s">
        <v>375</v>
      </c>
      <c r="E314" s="231" t="s">
        <v>1</v>
      </c>
      <c r="F314" s="232" t="s">
        <v>379</v>
      </c>
      <c r="G314" s="230"/>
      <c r="H314" s="233">
        <v>36.889000000000003</v>
      </c>
      <c r="I314" s="234"/>
      <c r="J314" s="230"/>
      <c r="K314" s="230"/>
      <c r="L314" s="235"/>
      <c r="M314" s="236"/>
      <c r="N314" s="237"/>
      <c r="O314" s="237"/>
      <c r="P314" s="237"/>
      <c r="Q314" s="237"/>
      <c r="R314" s="237"/>
      <c r="S314" s="237"/>
      <c r="T314" s="238"/>
      <c r="AT314" s="239" t="s">
        <v>375</v>
      </c>
      <c r="AU314" s="239" t="s">
        <v>90</v>
      </c>
      <c r="AV314" s="15" t="s">
        <v>373</v>
      </c>
      <c r="AW314" s="15" t="s">
        <v>36</v>
      </c>
      <c r="AX314" s="15" t="s">
        <v>88</v>
      </c>
      <c r="AY314" s="239" t="s">
        <v>365</v>
      </c>
    </row>
    <row r="315" spans="1:65" s="2" customFormat="1" ht="78" customHeight="1">
      <c r="A315" s="35"/>
      <c r="B315" s="36"/>
      <c r="C315" s="194" t="s">
        <v>622</v>
      </c>
      <c r="D315" s="194" t="s">
        <v>368</v>
      </c>
      <c r="E315" s="195" t="s">
        <v>623</v>
      </c>
      <c r="F315" s="196" t="s">
        <v>624</v>
      </c>
      <c r="G315" s="197" t="s">
        <v>314</v>
      </c>
      <c r="H315" s="198">
        <v>13.505000000000001</v>
      </c>
      <c r="I315" s="199"/>
      <c r="J315" s="200">
        <f>ROUND(I315*H315,2)</f>
        <v>0</v>
      </c>
      <c r="K315" s="196" t="s">
        <v>372</v>
      </c>
      <c r="L315" s="40"/>
      <c r="M315" s="201" t="s">
        <v>1</v>
      </c>
      <c r="N315" s="202" t="s">
        <v>46</v>
      </c>
      <c r="O315" s="72"/>
      <c r="P315" s="203">
        <f>O315*H315</f>
        <v>0</v>
      </c>
      <c r="Q315" s="203">
        <v>4.589E-2</v>
      </c>
      <c r="R315" s="203">
        <f>Q315*H315</f>
        <v>0.61974445</v>
      </c>
      <c r="S315" s="203">
        <v>0</v>
      </c>
      <c r="T315" s="204">
        <f>S315*H315</f>
        <v>0</v>
      </c>
      <c r="U315" s="35"/>
      <c r="V315" s="35"/>
      <c r="W315" s="35"/>
      <c r="X315" s="35"/>
      <c r="Y315" s="35"/>
      <c r="Z315" s="35"/>
      <c r="AA315" s="35"/>
      <c r="AB315" s="35"/>
      <c r="AC315" s="35"/>
      <c r="AD315" s="35"/>
      <c r="AE315" s="35"/>
      <c r="AR315" s="205" t="s">
        <v>421</v>
      </c>
      <c r="AT315" s="205" t="s">
        <v>368</v>
      </c>
      <c r="AU315" s="205" t="s">
        <v>90</v>
      </c>
      <c r="AY315" s="18" t="s">
        <v>365</v>
      </c>
      <c r="BE315" s="206">
        <f>IF(N315="základní",J315,0)</f>
        <v>0</v>
      </c>
      <c r="BF315" s="206">
        <f>IF(N315="snížená",J315,0)</f>
        <v>0</v>
      </c>
      <c r="BG315" s="206">
        <f>IF(N315="zákl. přenesená",J315,0)</f>
        <v>0</v>
      </c>
      <c r="BH315" s="206">
        <f>IF(N315="sníž. přenesená",J315,0)</f>
        <v>0</v>
      </c>
      <c r="BI315" s="206">
        <f>IF(N315="nulová",J315,0)</f>
        <v>0</v>
      </c>
      <c r="BJ315" s="18" t="s">
        <v>88</v>
      </c>
      <c r="BK315" s="206">
        <f>ROUND(I315*H315,2)</f>
        <v>0</v>
      </c>
      <c r="BL315" s="18" t="s">
        <v>421</v>
      </c>
      <c r="BM315" s="205" t="s">
        <v>625</v>
      </c>
    </row>
    <row r="316" spans="1:65" s="13" customFormat="1">
      <c r="B316" s="207"/>
      <c r="C316" s="208"/>
      <c r="D316" s="209" t="s">
        <v>375</v>
      </c>
      <c r="E316" s="210" t="s">
        <v>1</v>
      </c>
      <c r="F316" s="211" t="s">
        <v>614</v>
      </c>
      <c r="G316" s="208"/>
      <c r="H316" s="210" t="s">
        <v>1</v>
      </c>
      <c r="I316" s="212"/>
      <c r="J316" s="208"/>
      <c r="K316" s="208"/>
      <c r="L316" s="213"/>
      <c r="M316" s="214"/>
      <c r="N316" s="215"/>
      <c r="O316" s="215"/>
      <c r="P316" s="215"/>
      <c r="Q316" s="215"/>
      <c r="R316" s="215"/>
      <c r="S316" s="215"/>
      <c r="T316" s="216"/>
      <c r="AT316" s="217" t="s">
        <v>375</v>
      </c>
      <c r="AU316" s="217" t="s">
        <v>90</v>
      </c>
      <c r="AV316" s="13" t="s">
        <v>88</v>
      </c>
      <c r="AW316" s="13" t="s">
        <v>36</v>
      </c>
      <c r="AX316" s="13" t="s">
        <v>81</v>
      </c>
      <c r="AY316" s="217" t="s">
        <v>365</v>
      </c>
    </row>
    <row r="317" spans="1:65" s="13" customFormat="1">
      <c r="B317" s="207"/>
      <c r="C317" s="208"/>
      <c r="D317" s="209" t="s">
        <v>375</v>
      </c>
      <c r="E317" s="210" t="s">
        <v>1</v>
      </c>
      <c r="F317" s="211" t="s">
        <v>626</v>
      </c>
      <c r="G317" s="208"/>
      <c r="H317" s="210" t="s">
        <v>1</v>
      </c>
      <c r="I317" s="212"/>
      <c r="J317" s="208"/>
      <c r="K317" s="208"/>
      <c r="L317" s="213"/>
      <c r="M317" s="214"/>
      <c r="N317" s="215"/>
      <c r="O317" s="215"/>
      <c r="P317" s="215"/>
      <c r="Q317" s="215"/>
      <c r="R317" s="215"/>
      <c r="S317" s="215"/>
      <c r="T317" s="216"/>
      <c r="AT317" s="217" t="s">
        <v>375</v>
      </c>
      <c r="AU317" s="217" t="s">
        <v>90</v>
      </c>
      <c r="AV317" s="13" t="s">
        <v>88</v>
      </c>
      <c r="AW317" s="13" t="s">
        <v>36</v>
      </c>
      <c r="AX317" s="13" t="s">
        <v>81</v>
      </c>
      <c r="AY317" s="217" t="s">
        <v>365</v>
      </c>
    </row>
    <row r="318" spans="1:65" s="14" customFormat="1">
      <c r="B318" s="218"/>
      <c r="C318" s="219"/>
      <c r="D318" s="209" t="s">
        <v>375</v>
      </c>
      <c r="E318" s="220" t="s">
        <v>1</v>
      </c>
      <c r="F318" s="221" t="s">
        <v>2076</v>
      </c>
      <c r="G318" s="219"/>
      <c r="H318" s="222">
        <v>13.505000000000001</v>
      </c>
      <c r="I318" s="223"/>
      <c r="J318" s="219"/>
      <c r="K318" s="219"/>
      <c r="L318" s="224"/>
      <c r="M318" s="225"/>
      <c r="N318" s="226"/>
      <c r="O318" s="226"/>
      <c r="P318" s="226"/>
      <c r="Q318" s="226"/>
      <c r="R318" s="226"/>
      <c r="S318" s="226"/>
      <c r="T318" s="227"/>
      <c r="AT318" s="228" t="s">
        <v>375</v>
      </c>
      <c r="AU318" s="228" t="s">
        <v>90</v>
      </c>
      <c r="AV318" s="14" t="s">
        <v>90</v>
      </c>
      <c r="AW318" s="14" t="s">
        <v>36</v>
      </c>
      <c r="AX318" s="14" t="s">
        <v>81</v>
      </c>
      <c r="AY318" s="228" t="s">
        <v>365</v>
      </c>
    </row>
    <row r="319" spans="1:65" s="15" customFormat="1">
      <c r="B319" s="229"/>
      <c r="C319" s="230"/>
      <c r="D319" s="209" t="s">
        <v>375</v>
      </c>
      <c r="E319" s="231" t="s">
        <v>1</v>
      </c>
      <c r="F319" s="232" t="s">
        <v>379</v>
      </c>
      <c r="G319" s="230"/>
      <c r="H319" s="233">
        <v>13.505000000000001</v>
      </c>
      <c r="I319" s="234"/>
      <c r="J319" s="230"/>
      <c r="K319" s="230"/>
      <c r="L319" s="235"/>
      <c r="M319" s="236"/>
      <c r="N319" s="237"/>
      <c r="O319" s="237"/>
      <c r="P319" s="237"/>
      <c r="Q319" s="237"/>
      <c r="R319" s="237"/>
      <c r="S319" s="237"/>
      <c r="T319" s="238"/>
      <c r="AT319" s="239" t="s">
        <v>375</v>
      </c>
      <c r="AU319" s="239" t="s">
        <v>90</v>
      </c>
      <c r="AV319" s="15" t="s">
        <v>373</v>
      </c>
      <c r="AW319" s="15" t="s">
        <v>36</v>
      </c>
      <c r="AX319" s="15" t="s">
        <v>88</v>
      </c>
      <c r="AY319" s="239" t="s">
        <v>365</v>
      </c>
    </row>
    <row r="320" spans="1:65" s="2" customFormat="1" ht="33" customHeight="1">
      <c r="A320" s="35"/>
      <c r="B320" s="36"/>
      <c r="C320" s="194" t="s">
        <v>628</v>
      </c>
      <c r="D320" s="194" t="s">
        <v>368</v>
      </c>
      <c r="E320" s="195" t="s">
        <v>629</v>
      </c>
      <c r="F320" s="196" t="s">
        <v>630</v>
      </c>
      <c r="G320" s="197" t="s">
        <v>314</v>
      </c>
      <c r="H320" s="198">
        <v>48.988</v>
      </c>
      <c r="I320" s="199"/>
      <c r="J320" s="200">
        <f>ROUND(I320*H320,2)</f>
        <v>0</v>
      </c>
      <c r="K320" s="196" t="s">
        <v>372</v>
      </c>
      <c r="L320" s="40"/>
      <c r="M320" s="201" t="s">
        <v>1</v>
      </c>
      <c r="N320" s="202" t="s">
        <v>46</v>
      </c>
      <c r="O320" s="72"/>
      <c r="P320" s="203">
        <f>O320*H320</f>
        <v>0</v>
      </c>
      <c r="Q320" s="203">
        <v>4.2000000000000002E-4</v>
      </c>
      <c r="R320" s="203">
        <f>Q320*H320</f>
        <v>2.057496E-2</v>
      </c>
      <c r="S320" s="203">
        <v>0</v>
      </c>
      <c r="T320" s="204">
        <f>S320*H320</f>
        <v>0</v>
      </c>
      <c r="U320" s="35"/>
      <c r="V320" s="35"/>
      <c r="W320" s="35"/>
      <c r="X320" s="35"/>
      <c r="Y320" s="35"/>
      <c r="Z320" s="35"/>
      <c r="AA320" s="35"/>
      <c r="AB320" s="35"/>
      <c r="AC320" s="35"/>
      <c r="AD320" s="35"/>
      <c r="AE320" s="35"/>
      <c r="AR320" s="205" t="s">
        <v>421</v>
      </c>
      <c r="AT320" s="205" t="s">
        <v>368</v>
      </c>
      <c r="AU320" s="205" t="s">
        <v>90</v>
      </c>
      <c r="AY320" s="18" t="s">
        <v>365</v>
      </c>
      <c r="BE320" s="206">
        <f>IF(N320="základní",J320,0)</f>
        <v>0</v>
      </c>
      <c r="BF320" s="206">
        <f>IF(N320="snížená",J320,0)</f>
        <v>0</v>
      </c>
      <c r="BG320" s="206">
        <f>IF(N320="zákl. přenesená",J320,0)</f>
        <v>0</v>
      </c>
      <c r="BH320" s="206">
        <f>IF(N320="sníž. přenesená",J320,0)</f>
        <v>0</v>
      </c>
      <c r="BI320" s="206">
        <f>IF(N320="nulová",J320,0)</f>
        <v>0</v>
      </c>
      <c r="BJ320" s="18" t="s">
        <v>88</v>
      </c>
      <c r="BK320" s="206">
        <f>ROUND(I320*H320,2)</f>
        <v>0</v>
      </c>
      <c r="BL320" s="18" t="s">
        <v>421</v>
      </c>
      <c r="BM320" s="205" t="s">
        <v>631</v>
      </c>
    </row>
    <row r="321" spans="1:65" s="13" customFormat="1" ht="22.5">
      <c r="B321" s="207"/>
      <c r="C321" s="208"/>
      <c r="D321" s="209" t="s">
        <v>375</v>
      </c>
      <c r="E321" s="210" t="s">
        <v>1</v>
      </c>
      <c r="F321" s="211" t="s">
        <v>632</v>
      </c>
      <c r="G321" s="208"/>
      <c r="H321" s="210" t="s">
        <v>1</v>
      </c>
      <c r="I321" s="212"/>
      <c r="J321" s="208"/>
      <c r="K321" s="208"/>
      <c r="L321" s="213"/>
      <c r="M321" s="214"/>
      <c r="N321" s="215"/>
      <c r="O321" s="215"/>
      <c r="P321" s="215"/>
      <c r="Q321" s="215"/>
      <c r="R321" s="215"/>
      <c r="S321" s="215"/>
      <c r="T321" s="216"/>
      <c r="AT321" s="217" t="s">
        <v>375</v>
      </c>
      <c r="AU321" s="217" t="s">
        <v>90</v>
      </c>
      <c r="AV321" s="13" t="s">
        <v>88</v>
      </c>
      <c r="AW321" s="13" t="s">
        <v>36</v>
      </c>
      <c r="AX321" s="13" t="s">
        <v>81</v>
      </c>
      <c r="AY321" s="217" t="s">
        <v>365</v>
      </c>
    </row>
    <row r="322" spans="1:65" s="14" customFormat="1">
      <c r="B322" s="218"/>
      <c r="C322" s="219"/>
      <c r="D322" s="209" t="s">
        <v>375</v>
      </c>
      <c r="E322" s="220" t="s">
        <v>1</v>
      </c>
      <c r="F322" s="221" t="s">
        <v>2077</v>
      </c>
      <c r="G322" s="219"/>
      <c r="H322" s="222">
        <v>48.988</v>
      </c>
      <c r="I322" s="223"/>
      <c r="J322" s="219"/>
      <c r="K322" s="219"/>
      <c r="L322" s="224"/>
      <c r="M322" s="225"/>
      <c r="N322" s="226"/>
      <c r="O322" s="226"/>
      <c r="P322" s="226"/>
      <c r="Q322" s="226"/>
      <c r="R322" s="226"/>
      <c r="S322" s="226"/>
      <c r="T322" s="227"/>
      <c r="AT322" s="228" t="s">
        <v>375</v>
      </c>
      <c r="AU322" s="228" t="s">
        <v>90</v>
      </c>
      <c r="AV322" s="14" t="s">
        <v>90</v>
      </c>
      <c r="AW322" s="14" t="s">
        <v>36</v>
      </c>
      <c r="AX322" s="14" t="s">
        <v>81</v>
      </c>
      <c r="AY322" s="228" t="s">
        <v>365</v>
      </c>
    </row>
    <row r="323" spans="1:65" s="15" customFormat="1">
      <c r="B323" s="229"/>
      <c r="C323" s="230"/>
      <c r="D323" s="209" t="s">
        <v>375</v>
      </c>
      <c r="E323" s="231" t="s">
        <v>1</v>
      </c>
      <c r="F323" s="232" t="s">
        <v>379</v>
      </c>
      <c r="G323" s="230"/>
      <c r="H323" s="233">
        <v>48.988</v>
      </c>
      <c r="I323" s="234"/>
      <c r="J323" s="230"/>
      <c r="K323" s="230"/>
      <c r="L323" s="235"/>
      <c r="M323" s="236"/>
      <c r="N323" s="237"/>
      <c r="O323" s="237"/>
      <c r="P323" s="237"/>
      <c r="Q323" s="237"/>
      <c r="R323" s="237"/>
      <c r="S323" s="237"/>
      <c r="T323" s="238"/>
      <c r="AT323" s="239" t="s">
        <v>375</v>
      </c>
      <c r="AU323" s="239" t="s">
        <v>90</v>
      </c>
      <c r="AV323" s="15" t="s">
        <v>373</v>
      </c>
      <c r="AW323" s="15" t="s">
        <v>36</v>
      </c>
      <c r="AX323" s="15" t="s">
        <v>88</v>
      </c>
      <c r="AY323" s="239" t="s">
        <v>365</v>
      </c>
    </row>
    <row r="324" spans="1:65" s="2" customFormat="1" ht="16.5" customHeight="1">
      <c r="A324" s="35"/>
      <c r="B324" s="36"/>
      <c r="C324" s="240" t="s">
        <v>634</v>
      </c>
      <c r="D324" s="240" t="s">
        <v>432</v>
      </c>
      <c r="E324" s="241" t="s">
        <v>635</v>
      </c>
      <c r="F324" s="242" t="s">
        <v>636</v>
      </c>
      <c r="G324" s="243" t="s">
        <v>314</v>
      </c>
      <c r="H324" s="244">
        <v>53.887</v>
      </c>
      <c r="I324" s="245"/>
      <c r="J324" s="246">
        <f>ROUND(I324*H324,2)</f>
        <v>0</v>
      </c>
      <c r="K324" s="242" t="s">
        <v>372</v>
      </c>
      <c r="L324" s="247"/>
      <c r="M324" s="248" t="s">
        <v>1</v>
      </c>
      <c r="N324" s="249" t="s">
        <v>46</v>
      </c>
      <c r="O324" s="72"/>
      <c r="P324" s="203">
        <f>O324*H324</f>
        <v>0</v>
      </c>
      <c r="Q324" s="203">
        <v>8.9999999999999993E-3</v>
      </c>
      <c r="R324" s="203">
        <f>Q324*H324</f>
        <v>0.48498299999999994</v>
      </c>
      <c r="S324" s="203">
        <v>0</v>
      </c>
      <c r="T324" s="204">
        <f>S324*H324</f>
        <v>0</v>
      </c>
      <c r="U324" s="35"/>
      <c r="V324" s="35"/>
      <c r="W324" s="35"/>
      <c r="X324" s="35"/>
      <c r="Y324" s="35"/>
      <c r="Z324" s="35"/>
      <c r="AA324" s="35"/>
      <c r="AB324" s="35"/>
      <c r="AC324" s="35"/>
      <c r="AD324" s="35"/>
      <c r="AE324" s="35"/>
      <c r="AR324" s="205" t="s">
        <v>436</v>
      </c>
      <c r="AT324" s="205" t="s">
        <v>432</v>
      </c>
      <c r="AU324" s="205" t="s">
        <v>90</v>
      </c>
      <c r="AY324" s="18" t="s">
        <v>365</v>
      </c>
      <c r="BE324" s="206">
        <f>IF(N324="základní",J324,0)</f>
        <v>0</v>
      </c>
      <c r="BF324" s="206">
        <f>IF(N324="snížená",J324,0)</f>
        <v>0</v>
      </c>
      <c r="BG324" s="206">
        <f>IF(N324="zákl. přenesená",J324,0)</f>
        <v>0</v>
      </c>
      <c r="BH324" s="206">
        <f>IF(N324="sníž. přenesená",J324,0)</f>
        <v>0</v>
      </c>
      <c r="BI324" s="206">
        <f>IF(N324="nulová",J324,0)</f>
        <v>0</v>
      </c>
      <c r="BJ324" s="18" t="s">
        <v>88</v>
      </c>
      <c r="BK324" s="206">
        <f>ROUND(I324*H324,2)</f>
        <v>0</v>
      </c>
      <c r="BL324" s="18" t="s">
        <v>421</v>
      </c>
      <c r="BM324" s="205" t="s">
        <v>637</v>
      </c>
    </row>
    <row r="325" spans="1:65" s="14" customFormat="1">
      <c r="B325" s="218"/>
      <c r="C325" s="219"/>
      <c r="D325" s="209" t="s">
        <v>375</v>
      </c>
      <c r="E325" s="219"/>
      <c r="F325" s="221" t="s">
        <v>2078</v>
      </c>
      <c r="G325" s="219"/>
      <c r="H325" s="222">
        <v>53.887</v>
      </c>
      <c r="I325" s="223"/>
      <c r="J325" s="219"/>
      <c r="K325" s="219"/>
      <c r="L325" s="224"/>
      <c r="M325" s="225"/>
      <c r="N325" s="226"/>
      <c r="O325" s="226"/>
      <c r="P325" s="226"/>
      <c r="Q325" s="226"/>
      <c r="R325" s="226"/>
      <c r="S325" s="226"/>
      <c r="T325" s="227"/>
      <c r="AT325" s="228" t="s">
        <v>375</v>
      </c>
      <c r="AU325" s="228" t="s">
        <v>90</v>
      </c>
      <c r="AV325" s="14" t="s">
        <v>90</v>
      </c>
      <c r="AW325" s="14" t="s">
        <v>4</v>
      </c>
      <c r="AX325" s="14" t="s">
        <v>88</v>
      </c>
      <c r="AY325" s="228" t="s">
        <v>365</v>
      </c>
    </row>
    <row r="326" spans="1:65" s="2" customFormat="1" ht="44.25" customHeight="1">
      <c r="A326" s="35"/>
      <c r="B326" s="36"/>
      <c r="C326" s="194" t="s">
        <v>639</v>
      </c>
      <c r="D326" s="194" t="s">
        <v>368</v>
      </c>
      <c r="E326" s="195" t="s">
        <v>640</v>
      </c>
      <c r="F326" s="196" t="s">
        <v>641</v>
      </c>
      <c r="G326" s="197" t="s">
        <v>314</v>
      </c>
      <c r="H326" s="198">
        <v>77.034000000000006</v>
      </c>
      <c r="I326" s="199"/>
      <c r="J326" s="200">
        <f>ROUND(I326*H326,2)</f>
        <v>0</v>
      </c>
      <c r="K326" s="196" t="s">
        <v>372</v>
      </c>
      <c r="L326" s="40"/>
      <c r="M326" s="201" t="s">
        <v>1</v>
      </c>
      <c r="N326" s="202" t="s">
        <v>46</v>
      </c>
      <c r="O326" s="72"/>
      <c r="P326" s="203">
        <f>O326*H326</f>
        <v>0</v>
      </c>
      <c r="Q326" s="203">
        <v>2.0000000000000001E-4</v>
      </c>
      <c r="R326" s="203">
        <f>Q326*H326</f>
        <v>1.5406800000000002E-2</v>
      </c>
      <c r="S326" s="203">
        <v>0</v>
      </c>
      <c r="T326" s="204">
        <f>S326*H326</f>
        <v>0</v>
      </c>
      <c r="U326" s="35"/>
      <c r="V326" s="35"/>
      <c r="W326" s="35"/>
      <c r="X326" s="35"/>
      <c r="Y326" s="35"/>
      <c r="Z326" s="35"/>
      <c r="AA326" s="35"/>
      <c r="AB326" s="35"/>
      <c r="AC326" s="35"/>
      <c r="AD326" s="35"/>
      <c r="AE326" s="35"/>
      <c r="AR326" s="205" t="s">
        <v>421</v>
      </c>
      <c r="AT326" s="205" t="s">
        <v>368</v>
      </c>
      <c r="AU326" s="205" t="s">
        <v>90</v>
      </c>
      <c r="AY326" s="18" t="s">
        <v>365</v>
      </c>
      <c r="BE326" s="206">
        <f>IF(N326="základní",J326,0)</f>
        <v>0</v>
      </c>
      <c r="BF326" s="206">
        <f>IF(N326="snížená",J326,0)</f>
        <v>0</v>
      </c>
      <c r="BG326" s="206">
        <f>IF(N326="zákl. přenesená",J326,0)</f>
        <v>0</v>
      </c>
      <c r="BH326" s="206">
        <f>IF(N326="sníž. přenesená",J326,0)</f>
        <v>0</v>
      </c>
      <c r="BI326" s="206">
        <f>IF(N326="nulová",J326,0)</f>
        <v>0</v>
      </c>
      <c r="BJ326" s="18" t="s">
        <v>88</v>
      </c>
      <c r="BK326" s="206">
        <f>ROUND(I326*H326,2)</f>
        <v>0</v>
      </c>
      <c r="BL326" s="18" t="s">
        <v>421</v>
      </c>
      <c r="BM326" s="205" t="s">
        <v>642</v>
      </c>
    </row>
    <row r="327" spans="1:65" s="2" customFormat="1" ht="24.2" customHeight="1">
      <c r="A327" s="35"/>
      <c r="B327" s="36"/>
      <c r="C327" s="194" t="s">
        <v>643</v>
      </c>
      <c r="D327" s="194" t="s">
        <v>368</v>
      </c>
      <c r="E327" s="195" t="s">
        <v>644</v>
      </c>
      <c r="F327" s="196" t="s">
        <v>645</v>
      </c>
      <c r="G327" s="197" t="s">
        <v>314</v>
      </c>
      <c r="H327" s="198">
        <v>54.908000000000001</v>
      </c>
      <c r="I327" s="199"/>
      <c r="J327" s="200">
        <f>ROUND(I327*H327,2)</f>
        <v>0</v>
      </c>
      <c r="K327" s="196" t="s">
        <v>1</v>
      </c>
      <c r="L327" s="40"/>
      <c r="M327" s="201" t="s">
        <v>1</v>
      </c>
      <c r="N327" s="202" t="s">
        <v>46</v>
      </c>
      <c r="O327" s="72"/>
      <c r="P327" s="203">
        <f>O327*H327</f>
        <v>0</v>
      </c>
      <c r="Q327" s="203">
        <v>0</v>
      </c>
      <c r="R327" s="203">
        <f>Q327*H327</f>
        <v>0</v>
      </c>
      <c r="S327" s="203">
        <v>0</v>
      </c>
      <c r="T327" s="204">
        <f>S327*H327</f>
        <v>0</v>
      </c>
      <c r="U327" s="35"/>
      <c r="V327" s="35"/>
      <c r="W327" s="35"/>
      <c r="X327" s="35"/>
      <c r="Y327" s="35"/>
      <c r="Z327" s="35"/>
      <c r="AA327" s="35"/>
      <c r="AB327" s="35"/>
      <c r="AC327" s="35"/>
      <c r="AD327" s="35"/>
      <c r="AE327" s="35"/>
      <c r="AR327" s="205" t="s">
        <v>421</v>
      </c>
      <c r="AT327" s="205" t="s">
        <v>368</v>
      </c>
      <c r="AU327" s="205" t="s">
        <v>90</v>
      </c>
      <c r="AY327" s="18" t="s">
        <v>365</v>
      </c>
      <c r="BE327" s="206">
        <f>IF(N327="základní",J327,0)</f>
        <v>0</v>
      </c>
      <c r="BF327" s="206">
        <f>IF(N327="snížená",J327,0)</f>
        <v>0</v>
      </c>
      <c r="BG327" s="206">
        <f>IF(N327="zákl. přenesená",J327,0)</f>
        <v>0</v>
      </c>
      <c r="BH327" s="206">
        <f>IF(N327="sníž. přenesená",J327,0)</f>
        <v>0</v>
      </c>
      <c r="BI327" s="206">
        <f>IF(N327="nulová",J327,0)</f>
        <v>0</v>
      </c>
      <c r="BJ327" s="18" t="s">
        <v>88</v>
      </c>
      <c r="BK327" s="206">
        <f>ROUND(I327*H327,2)</f>
        <v>0</v>
      </c>
      <c r="BL327" s="18" t="s">
        <v>421</v>
      </c>
      <c r="BM327" s="205" t="s">
        <v>646</v>
      </c>
    </row>
    <row r="328" spans="1:65" s="13" customFormat="1">
      <c r="B328" s="207"/>
      <c r="C328" s="208"/>
      <c r="D328" s="209" t="s">
        <v>375</v>
      </c>
      <c r="E328" s="210" t="s">
        <v>1</v>
      </c>
      <c r="F328" s="211" t="s">
        <v>647</v>
      </c>
      <c r="G328" s="208"/>
      <c r="H328" s="210" t="s">
        <v>1</v>
      </c>
      <c r="I328" s="212"/>
      <c r="J328" s="208"/>
      <c r="K328" s="208"/>
      <c r="L328" s="213"/>
      <c r="M328" s="214"/>
      <c r="N328" s="215"/>
      <c r="O328" s="215"/>
      <c r="P328" s="215"/>
      <c r="Q328" s="215"/>
      <c r="R328" s="215"/>
      <c r="S328" s="215"/>
      <c r="T328" s="216"/>
      <c r="AT328" s="217" t="s">
        <v>375</v>
      </c>
      <c r="AU328" s="217" t="s">
        <v>90</v>
      </c>
      <c r="AV328" s="13" t="s">
        <v>88</v>
      </c>
      <c r="AW328" s="13" t="s">
        <v>36</v>
      </c>
      <c r="AX328" s="13" t="s">
        <v>81</v>
      </c>
      <c r="AY328" s="217" t="s">
        <v>365</v>
      </c>
    </row>
    <row r="329" spans="1:65" s="14" customFormat="1">
      <c r="B329" s="218"/>
      <c r="C329" s="219"/>
      <c r="D329" s="209" t="s">
        <v>375</v>
      </c>
      <c r="E329" s="220" t="s">
        <v>1</v>
      </c>
      <c r="F329" s="221" t="s">
        <v>2079</v>
      </c>
      <c r="G329" s="219"/>
      <c r="H329" s="222">
        <v>54.908000000000001</v>
      </c>
      <c r="I329" s="223"/>
      <c r="J329" s="219"/>
      <c r="K329" s="219"/>
      <c r="L329" s="224"/>
      <c r="M329" s="225"/>
      <c r="N329" s="226"/>
      <c r="O329" s="226"/>
      <c r="P329" s="226"/>
      <c r="Q329" s="226"/>
      <c r="R329" s="226"/>
      <c r="S329" s="226"/>
      <c r="T329" s="227"/>
      <c r="AT329" s="228" t="s">
        <v>375</v>
      </c>
      <c r="AU329" s="228" t="s">
        <v>90</v>
      </c>
      <c r="AV329" s="14" t="s">
        <v>90</v>
      </c>
      <c r="AW329" s="14" t="s">
        <v>36</v>
      </c>
      <c r="AX329" s="14" t="s">
        <v>81</v>
      </c>
      <c r="AY329" s="228" t="s">
        <v>365</v>
      </c>
    </row>
    <row r="330" spans="1:65" s="15" customFormat="1">
      <c r="B330" s="229"/>
      <c r="C330" s="230"/>
      <c r="D330" s="209" t="s">
        <v>375</v>
      </c>
      <c r="E330" s="231" t="s">
        <v>1</v>
      </c>
      <c r="F330" s="232" t="s">
        <v>379</v>
      </c>
      <c r="G330" s="230"/>
      <c r="H330" s="233">
        <v>54.908000000000001</v>
      </c>
      <c r="I330" s="234"/>
      <c r="J330" s="230"/>
      <c r="K330" s="230"/>
      <c r="L330" s="235"/>
      <c r="M330" s="236"/>
      <c r="N330" s="237"/>
      <c r="O330" s="237"/>
      <c r="P330" s="237"/>
      <c r="Q330" s="237"/>
      <c r="R330" s="237"/>
      <c r="S330" s="237"/>
      <c r="T330" s="238"/>
      <c r="AT330" s="239" t="s">
        <v>375</v>
      </c>
      <c r="AU330" s="239" t="s">
        <v>90</v>
      </c>
      <c r="AV330" s="15" t="s">
        <v>373</v>
      </c>
      <c r="AW330" s="15" t="s">
        <v>36</v>
      </c>
      <c r="AX330" s="15" t="s">
        <v>88</v>
      </c>
      <c r="AY330" s="239" t="s">
        <v>365</v>
      </c>
    </row>
    <row r="331" spans="1:65" s="2" customFormat="1" ht="55.5" customHeight="1">
      <c r="A331" s="35"/>
      <c r="B331" s="36"/>
      <c r="C331" s="194" t="s">
        <v>649</v>
      </c>
      <c r="D331" s="194" t="s">
        <v>368</v>
      </c>
      <c r="E331" s="195" t="s">
        <v>650</v>
      </c>
      <c r="F331" s="196" t="s">
        <v>651</v>
      </c>
      <c r="G331" s="197" t="s">
        <v>314</v>
      </c>
      <c r="H331" s="198">
        <v>89.352999999999994</v>
      </c>
      <c r="I331" s="199"/>
      <c r="J331" s="200">
        <f>ROUND(I331*H331,2)</f>
        <v>0</v>
      </c>
      <c r="K331" s="196" t="s">
        <v>372</v>
      </c>
      <c r="L331" s="40"/>
      <c r="M331" s="201" t="s">
        <v>1</v>
      </c>
      <c r="N331" s="202" t="s">
        <v>46</v>
      </c>
      <c r="O331" s="72"/>
      <c r="P331" s="203">
        <f>O331*H331</f>
        <v>0</v>
      </c>
      <c r="Q331" s="203">
        <v>1.1820000000000001E-2</v>
      </c>
      <c r="R331" s="203">
        <f>Q331*H331</f>
        <v>1.0561524600000001</v>
      </c>
      <c r="S331" s="203">
        <v>0</v>
      </c>
      <c r="T331" s="204">
        <f>S331*H331</f>
        <v>0</v>
      </c>
      <c r="U331" s="35"/>
      <c r="V331" s="35"/>
      <c r="W331" s="35"/>
      <c r="X331" s="35"/>
      <c r="Y331" s="35"/>
      <c r="Z331" s="35"/>
      <c r="AA331" s="35"/>
      <c r="AB331" s="35"/>
      <c r="AC331" s="35"/>
      <c r="AD331" s="35"/>
      <c r="AE331" s="35"/>
      <c r="AR331" s="205" t="s">
        <v>421</v>
      </c>
      <c r="AT331" s="205" t="s">
        <v>368</v>
      </c>
      <c r="AU331" s="205" t="s">
        <v>90</v>
      </c>
      <c r="AY331" s="18" t="s">
        <v>365</v>
      </c>
      <c r="BE331" s="206">
        <f>IF(N331="základní",J331,0)</f>
        <v>0</v>
      </c>
      <c r="BF331" s="206">
        <f>IF(N331="snížená",J331,0)</f>
        <v>0</v>
      </c>
      <c r="BG331" s="206">
        <f>IF(N331="zákl. přenesená",J331,0)</f>
        <v>0</v>
      </c>
      <c r="BH331" s="206">
        <f>IF(N331="sníž. přenesená",J331,0)</f>
        <v>0</v>
      </c>
      <c r="BI331" s="206">
        <f>IF(N331="nulová",J331,0)</f>
        <v>0</v>
      </c>
      <c r="BJ331" s="18" t="s">
        <v>88</v>
      </c>
      <c r="BK331" s="206">
        <f>ROUND(I331*H331,2)</f>
        <v>0</v>
      </c>
      <c r="BL331" s="18" t="s">
        <v>421</v>
      </c>
      <c r="BM331" s="205" t="s">
        <v>652</v>
      </c>
    </row>
    <row r="332" spans="1:65" s="13" customFormat="1">
      <c r="B332" s="207"/>
      <c r="C332" s="208"/>
      <c r="D332" s="209" t="s">
        <v>375</v>
      </c>
      <c r="E332" s="210" t="s">
        <v>1</v>
      </c>
      <c r="F332" s="211" t="s">
        <v>653</v>
      </c>
      <c r="G332" s="208"/>
      <c r="H332" s="210" t="s">
        <v>1</v>
      </c>
      <c r="I332" s="212"/>
      <c r="J332" s="208"/>
      <c r="K332" s="208"/>
      <c r="L332" s="213"/>
      <c r="M332" s="214"/>
      <c r="N332" s="215"/>
      <c r="O332" s="215"/>
      <c r="P332" s="215"/>
      <c r="Q332" s="215"/>
      <c r="R332" s="215"/>
      <c r="S332" s="215"/>
      <c r="T332" s="216"/>
      <c r="AT332" s="217" t="s">
        <v>375</v>
      </c>
      <c r="AU332" s="217" t="s">
        <v>90</v>
      </c>
      <c r="AV332" s="13" t="s">
        <v>88</v>
      </c>
      <c r="AW332" s="13" t="s">
        <v>36</v>
      </c>
      <c r="AX332" s="13" t="s">
        <v>81</v>
      </c>
      <c r="AY332" s="217" t="s">
        <v>365</v>
      </c>
    </row>
    <row r="333" spans="1:65" s="13" customFormat="1">
      <c r="B333" s="207"/>
      <c r="C333" s="208"/>
      <c r="D333" s="209" t="s">
        <v>375</v>
      </c>
      <c r="E333" s="210" t="s">
        <v>1</v>
      </c>
      <c r="F333" s="211" t="s">
        <v>654</v>
      </c>
      <c r="G333" s="208"/>
      <c r="H333" s="210" t="s">
        <v>1</v>
      </c>
      <c r="I333" s="212"/>
      <c r="J333" s="208"/>
      <c r="K333" s="208"/>
      <c r="L333" s="213"/>
      <c r="M333" s="214"/>
      <c r="N333" s="215"/>
      <c r="O333" s="215"/>
      <c r="P333" s="215"/>
      <c r="Q333" s="215"/>
      <c r="R333" s="215"/>
      <c r="S333" s="215"/>
      <c r="T333" s="216"/>
      <c r="AT333" s="217" t="s">
        <v>375</v>
      </c>
      <c r="AU333" s="217" t="s">
        <v>90</v>
      </c>
      <c r="AV333" s="13" t="s">
        <v>88</v>
      </c>
      <c r="AW333" s="13" t="s">
        <v>36</v>
      </c>
      <c r="AX333" s="13" t="s">
        <v>81</v>
      </c>
      <c r="AY333" s="217" t="s">
        <v>365</v>
      </c>
    </row>
    <row r="334" spans="1:65" s="14" customFormat="1">
      <c r="B334" s="218"/>
      <c r="C334" s="219"/>
      <c r="D334" s="209" t="s">
        <v>375</v>
      </c>
      <c r="E334" s="220" t="s">
        <v>1</v>
      </c>
      <c r="F334" s="221" t="s">
        <v>2080</v>
      </c>
      <c r="G334" s="219"/>
      <c r="H334" s="222">
        <v>114.47799999999999</v>
      </c>
      <c r="I334" s="223"/>
      <c r="J334" s="219"/>
      <c r="K334" s="219"/>
      <c r="L334" s="224"/>
      <c r="M334" s="225"/>
      <c r="N334" s="226"/>
      <c r="O334" s="226"/>
      <c r="P334" s="226"/>
      <c r="Q334" s="226"/>
      <c r="R334" s="226"/>
      <c r="S334" s="226"/>
      <c r="T334" s="227"/>
      <c r="AT334" s="228" t="s">
        <v>375</v>
      </c>
      <c r="AU334" s="228" t="s">
        <v>90</v>
      </c>
      <c r="AV334" s="14" t="s">
        <v>90</v>
      </c>
      <c r="AW334" s="14" t="s">
        <v>36</v>
      </c>
      <c r="AX334" s="14" t="s">
        <v>81</v>
      </c>
      <c r="AY334" s="228" t="s">
        <v>365</v>
      </c>
    </row>
    <row r="335" spans="1:65" s="14" customFormat="1">
      <c r="B335" s="218"/>
      <c r="C335" s="219"/>
      <c r="D335" s="209" t="s">
        <v>375</v>
      </c>
      <c r="E335" s="220" t="s">
        <v>1</v>
      </c>
      <c r="F335" s="221" t="s">
        <v>2081</v>
      </c>
      <c r="G335" s="219"/>
      <c r="H335" s="222">
        <v>-25.125</v>
      </c>
      <c r="I335" s="223"/>
      <c r="J335" s="219"/>
      <c r="K335" s="219"/>
      <c r="L335" s="224"/>
      <c r="M335" s="225"/>
      <c r="N335" s="226"/>
      <c r="O335" s="226"/>
      <c r="P335" s="226"/>
      <c r="Q335" s="226"/>
      <c r="R335" s="226"/>
      <c r="S335" s="226"/>
      <c r="T335" s="227"/>
      <c r="AT335" s="228" t="s">
        <v>375</v>
      </c>
      <c r="AU335" s="228" t="s">
        <v>90</v>
      </c>
      <c r="AV335" s="14" t="s">
        <v>90</v>
      </c>
      <c r="AW335" s="14" t="s">
        <v>36</v>
      </c>
      <c r="AX335" s="14" t="s">
        <v>81</v>
      </c>
      <c r="AY335" s="228" t="s">
        <v>365</v>
      </c>
    </row>
    <row r="336" spans="1:65" s="15" customFormat="1">
      <c r="B336" s="229"/>
      <c r="C336" s="230"/>
      <c r="D336" s="209" t="s">
        <v>375</v>
      </c>
      <c r="E336" s="231" t="s">
        <v>1</v>
      </c>
      <c r="F336" s="232" t="s">
        <v>379</v>
      </c>
      <c r="G336" s="230"/>
      <c r="H336" s="233">
        <v>89.352999999999994</v>
      </c>
      <c r="I336" s="234"/>
      <c r="J336" s="230"/>
      <c r="K336" s="230"/>
      <c r="L336" s="235"/>
      <c r="M336" s="236"/>
      <c r="N336" s="237"/>
      <c r="O336" s="237"/>
      <c r="P336" s="237"/>
      <c r="Q336" s="237"/>
      <c r="R336" s="237"/>
      <c r="S336" s="237"/>
      <c r="T336" s="238"/>
      <c r="AT336" s="239" t="s">
        <v>375</v>
      </c>
      <c r="AU336" s="239" t="s">
        <v>90</v>
      </c>
      <c r="AV336" s="15" t="s">
        <v>373</v>
      </c>
      <c r="AW336" s="15" t="s">
        <v>36</v>
      </c>
      <c r="AX336" s="15" t="s">
        <v>88</v>
      </c>
      <c r="AY336" s="239" t="s">
        <v>365</v>
      </c>
    </row>
    <row r="337" spans="1:65" s="2" customFormat="1" ht="44.25" customHeight="1">
      <c r="A337" s="35"/>
      <c r="B337" s="36"/>
      <c r="C337" s="194" t="s">
        <v>657</v>
      </c>
      <c r="D337" s="194" t="s">
        <v>368</v>
      </c>
      <c r="E337" s="195" t="s">
        <v>658</v>
      </c>
      <c r="F337" s="196" t="s">
        <v>659</v>
      </c>
      <c r="G337" s="197" t="s">
        <v>314</v>
      </c>
      <c r="H337" s="198">
        <v>89.352999999999994</v>
      </c>
      <c r="I337" s="199"/>
      <c r="J337" s="200">
        <f>ROUND(I337*H337,2)</f>
        <v>0</v>
      </c>
      <c r="K337" s="196" t="s">
        <v>372</v>
      </c>
      <c r="L337" s="40"/>
      <c r="M337" s="201" t="s">
        <v>1</v>
      </c>
      <c r="N337" s="202" t="s">
        <v>46</v>
      </c>
      <c r="O337" s="72"/>
      <c r="P337" s="203">
        <f>O337*H337</f>
        <v>0</v>
      </c>
      <c r="Q337" s="203">
        <v>1E-4</v>
      </c>
      <c r="R337" s="203">
        <f>Q337*H337</f>
        <v>8.9353000000000002E-3</v>
      </c>
      <c r="S337" s="203">
        <v>0</v>
      </c>
      <c r="T337" s="204">
        <f>S337*H337</f>
        <v>0</v>
      </c>
      <c r="U337" s="35"/>
      <c r="V337" s="35"/>
      <c r="W337" s="35"/>
      <c r="X337" s="35"/>
      <c r="Y337" s="35"/>
      <c r="Z337" s="35"/>
      <c r="AA337" s="35"/>
      <c r="AB337" s="35"/>
      <c r="AC337" s="35"/>
      <c r="AD337" s="35"/>
      <c r="AE337" s="35"/>
      <c r="AR337" s="205" t="s">
        <v>421</v>
      </c>
      <c r="AT337" s="205" t="s">
        <v>368</v>
      </c>
      <c r="AU337" s="205" t="s">
        <v>90</v>
      </c>
      <c r="AY337" s="18" t="s">
        <v>365</v>
      </c>
      <c r="BE337" s="206">
        <f>IF(N337="základní",J337,0)</f>
        <v>0</v>
      </c>
      <c r="BF337" s="206">
        <f>IF(N337="snížená",J337,0)</f>
        <v>0</v>
      </c>
      <c r="BG337" s="206">
        <f>IF(N337="zákl. přenesená",J337,0)</f>
        <v>0</v>
      </c>
      <c r="BH337" s="206">
        <f>IF(N337="sníž. přenesená",J337,0)</f>
        <v>0</v>
      </c>
      <c r="BI337" s="206">
        <f>IF(N337="nulová",J337,0)</f>
        <v>0</v>
      </c>
      <c r="BJ337" s="18" t="s">
        <v>88</v>
      </c>
      <c r="BK337" s="206">
        <f>ROUND(I337*H337,2)</f>
        <v>0</v>
      </c>
      <c r="BL337" s="18" t="s">
        <v>421</v>
      </c>
      <c r="BM337" s="205" t="s">
        <v>660</v>
      </c>
    </row>
    <row r="338" spans="1:65" s="2" customFormat="1" ht="49.15" customHeight="1">
      <c r="A338" s="35"/>
      <c r="B338" s="36"/>
      <c r="C338" s="194" t="s">
        <v>661</v>
      </c>
      <c r="D338" s="194" t="s">
        <v>368</v>
      </c>
      <c r="E338" s="195" t="s">
        <v>662</v>
      </c>
      <c r="F338" s="196" t="s">
        <v>663</v>
      </c>
      <c r="G338" s="197" t="s">
        <v>314</v>
      </c>
      <c r="H338" s="198">
        <v>34.51</v>
      </c>
      <c r="I338" s="199"/>
      <c r="J338" s="200">
        <f>ROUND(I338*H338,2)</f>
        <v>0</v>
      </c>
      <c r="K338" s="196" t="s">
        <v>372</v>
      </c>
      <c r="L338" s="40"/>
      <c r="M338" s="201" t="s">
        <v>1</v>
      </c>
      <c r="N338" s="202" t="s">
        <v>46</v>
      </c>
      <c r="O338" s="72"/>
      <c r="P338" s="203">
        <f>O338*H338</f>
        <v>0</v>
      </c>
      <c r="Q338" s="203">
        <v>1.2200000000000001E-2</v>
      </c>
      <c r="R338" s="203">
        <f>Q338*H338</f>
        <v>0.42102200000000001</v>
      </c>
      <c r="S338" s="203">
        <v>0</v>
      </c>
      <c r="T338" s="204">
        <f>S338*H338</f>
        <v>0</v>
      </c>
      <c r="U338" s="35"/>
      <c r="V338" s="35"/>
      <c r="W338" s="35"/>
      <c r="X338" s="35"/>
      <c r="Y338" s="35"/>
      <c r="Z338" s="35"/>
      <c r="AA338" s="35"/>
      <c r="AB338" s="35"/>
      <c r="AC338" s="35"/>
      <c r="AD338" s="35"/>
      <c r="AE338" s="35"/>
      <c r="AR338" s="205" t="s">
        <v>421</v>
      </c>
      <c r="AT338" s="205" t="s">
        <v>368</v>
      </c>
      <c r="AU338" s="205" t="s">
        <v>90</v>
      </c>
      <c r="AY338" s="18" t="s">
        <v>365</v>
      </c>
      <c r="BE338" s="206">
        <f>IF(N338="základní",J338,0)</f>
        <v>0</v>
      </c>
      <c r="BF338" s="206">
        <f>IF(N338="snížená",J338,0)</f>
        <v>0</v>
      </c>
      <c r="BG338" s="206">
        <f>IF(N338="zákl. přenesená",J338,0)</f>
        <v>0</v>
      </c>
      <c r="BH338" s="206">
        <f>IF(N338="sníž. přenesená",J338,0)</f>
        <v>0</v>
      </c>
      <c r="BI338" s="206">
        <f>IF(N338="nulová",J338,0)</f>
        <v>0</v>
      </c>
      <c r="BJ338" s="18" t="s">
        <v>88</v>
      </c>
      <c r="BK338" s="206">
        <f>ROUND(I338*H338,2)</f>
        <v>0</v>
      </c>
      <c r="BL338" s="18" t="s">
        <v>421</v>
      </c>
      <c r="BM338" s="205" t="s">
        <v>664</v>
      </c>
    </row>
    <row r="339" spans="1:65" s="13" customFormat="1">
      <c r="B339" s="207"/>
      <c r="C339" s="208"/>
      <c r="D339" s="209" t="s">
        <v>375</v>
      </c>
      <c r="E339" s="210" t="s">
        <v>1</v>
      </c>
      <c r="F339" s="211" t="s">
        <v>665</v>
      </c>
      <c r="G339" s="208"/>
      <c r="H339" s="210" t="s">
        <v>1</v>
      </c>
      <c r="I339" s="212"/>
      <c r="J339" s="208"/>
      <c r="K339" s="208"/>
      <c r="L339" s="213"/>
      <c r="M339" s="214"/>
      <c r="N339" s="215"/>
      <c r="O339" s="215"/>
      <c r="P339" s="215"/>
      <c r="Q339" s="215"/>
      <c r="R339" s="215"/>
      <c r="S339" s="215"/>
      <c r="T339" s="216"/>
      <c r="AT339" s="217" t="s">
        <v>375</v>
      </c>
      <c r="AU339" s="217" t="s">
        <v>90</v>
      </c>
      <c r="AV339" s="13" t="s">
        <v>88</v>
      </c>
      <c r="AW339" s="13" t="s">
        <v>36</v>
      </c>
      <c r="AX339" s="13" t="s">
        <v>81</v>
      </c>
      <c r="AY339" s="217" t="s">
        <v>365</v>
      </c>
    </row>
    <row r="340" spans="1:65" s="13" customFormat="1">
      <c r="B340" s="207"/>
      <c r="C340" s="208"/>
      <c r="D340" s="209" t="s">
        <v>375</v>
      </c>
      <c r="E340" s="210" t="s">
        <v>1</v>
      </c>
      <c r="F340" s="211" t="s">
        <v>2082</v>
      </c>
      <c r="G340" s="208"/>
      <c r="H340" s="210" t="s">
        <v>1</v>
      </c>
      <c r="I340" s="212"/>
      <c r="J340" s="208"/>
      <c r="K340" s="208"/>
      <c r="L340" s="213"/>
      <c r="M340" s="214"/>
      <c r="N340" s="215"/>
      <c r="O340" s="215"/>
      <c r="P340" s="215"/>
      <c r="Q340" s="215"/>
      <c r="R340" s="215"/>
      <c r="S340" s="215"/>
      <c r="T340" s="216"/>
      <c r="AT340" s="217" t="s">
        <v>375</v>
      </c>
      <c r="AU340" s="217" t="s">
        <v>90</v>
      </c>
      <c r="AV340" s="13" t="s">
        <v>88</v>
      </c>
      <c r="AW340" s="13" t="s">
        <v>36</v>
      </c>
      <c r="AX340" s="13" t="s">
        <v>81</v>
      </c>
      <c r="AY340" s="217" t="s">
        <v>365</v>
      </c>
    </row>
    <row r="341" spans="1:65" s="14" customFormat="1">
      <c r="B341" s="218"/>
      <c r="C341" s="219"/>
      <c r="D341" s="209" t="s">
        <v>375</v>
      </c>
      <c r="E341" s="220" t="s">
        <v>1</v>
      </c>
      <c r="F341" s="221" t="s">
        <v>2083</v>
      </c>
      <c r="G341" s="219"/>
      <c r="H341" s="222">
        <v>34.51</v>
      </c>
      <c r="I341" s="223"/>
      <c r="J341" s="219"/>
      <c r="K341" s="219"/>
      <c r="L341" s="224"/>
      <c r="M341" s="225"/>
      <c r="N341" s="226"/>
      <c r="O341" s="226"/>
      <c r="P341" s="226"/>
      <c r="Q341" s="226"/>
      <c r="R341" s="226"/>
      <c r="S341" s="226"/>
      <c r="T341" s="227"/>
      <c r="AT341" s="228" t="s">
        <v>375</v>
      </c>
      <c r="AU341" s="228" t="s">
        <v>90</v>
      </c>
      <c r="AV341" s="14" t="s">
        <v>90</v>
      </c>
      <c r="AW341" s="14" t="s">
        <v>36</v>
      </c>
      <c r="AX341" s="14" t="s">
        <v>81</v>
      </c>
      <c r="AY341" s="228" t="s">
        <v>365</v>
      </c>
    </row>
    <row r="342" spans="1:65" s="15" customFormat="1">
      <c r="B342" s="229"/>
      <c r="C342" s="230"/>
      <c r="D342" s="209" t="s">
        <v>375</v>
      </c>
      <c r="E342" s="231" t="s">
        <v>1</v>
      </c>
      <c r="F342" s="232" t="s">
        <v>379</v>
      </c>
      <c r="G342" s="230"/>
      <c r="H342" s="233">
        <v>34.51</v>
      </c>
      <c r="I342" s="234"/>
      <c r="J342" s="230"/>
      <c r="K342" s="230"/>
      <c r="L342" s="235"/>
      <c r="M342" s="236"/>
      <c r="N342" s="237"/>
      <c r="O342" s="237"/>
      <c r="P342" s="237"/>
      <c r="Q342" s="237"/>
      <c r="R342" s="237"/>
      <c r="S342" s="237"/>
      <c r="T342" s="238"/>
      <c r="AT342" s="239" t="s">
        <v>375</v>
      </c>
      <c r="AU342" s="239" t="s">
        <v>90</v>
      </c>
      <c r="AV342" s="15" t="s">
        <v>373</v>
      </c>
      <c r="AW342" s="15" t="s">
        <v>36</v>
      </c>
      <c r="AX342" s="15" t="s">
        <v>88</v>
      </c>
      <c r="AY342" s="239" t="s">
        <v>365</v>
      </c>
    </row>
    <row r="343" spans="1:65" s="2" customFormat="1" ht="55.5" customHeight="1">
      <c r="A343" s="35"/>
      <c r="B343" s="36"/>
      <c r="C343" s="194" t="s">
        <v>668</v>
      </c>
      <c r="D343" s="194" t="s">
        <v>368</v>
      </c>
      <c r="E343" s="195" t="s">
        <v>669</v>
      </c>
      <c r="F343" s="196" t="s">
        <v>670</v>
      </c>
      <c r="G343" s="197" t="s">
        <v>314</v>
      </c>
      <c r="H343" s="198">
        <v>4.24</v>
      </c>
      <c r="I343" s="199"/>
      <c r="J343" s="200">
        <f>ROUND(I343*H343,2)</f>
        <v>0</v>
      </c>
      <c r="K343" s="196" t="s">
        <v>372</v>
      </c>
      <c r="L343" s="40"/>
      <c r="M343" s="201" t="s">
        <v>1</v>
      </c>
      <c r="N343" s="202" t="s">
        <v>46</v>
      </c>
      <c r="O343" s="72"/>
      <c r="P343" s="203">
        <f>O343*H343</f>
        <v>0</v>
      </c>
      <c r="Q343" s="203">
        <v>2.2599999999999999E-2</v>
      </c>
      <c r="R343" s="203">
        <f>Q343*H343</f>
        <v>9.5823999999999993E-2</v>
      </c>
      <c r="S343" s="203">
        <v>0</v>
      </c>
      <c r="T343" s="204">
        <f>S343*H343</f>
        <v>0</v>
      </c>
      <c r="U343" s="35"/>
      <c r="V343" s="35"/>
      <c r="W343" s="35"/>
      <c r="X343" s="35"/>
      <c r="Y343" s="35"/>
      <c r="Z343" s="35"/>
      <c r="AA343" s="35"/>
      <c r="AB343" s="35"/>
      <c r="AC343" s="35"/>
      <c r="AD343" s="35"/>
      <c r="AE343" s="35"/>
      <c r="AR343" s="205" t="s">
        <v>421</v>
      </c>
      <c r="AT343" s="205" t="s">
        <v>368</v>
      </c>
      <c r="AU343" s="205" t="s">
        <v>90</v>
      </c>
      <c r="AY343" s="18" t="s">
        <v>365</v>
      </c>
      <c r="BE343" s="206">
        <f>IF(N343="základní",J343,0)</f>
        <v>0</v>
      </c>
      <c r="BF343" s="206">
        <f>IF(N343="snížená",J343,0)</f>
        <v>0</v>
      </c>
      <c r="BG343" s="206">
        <f>IF(N343="zákl. přenesená",J343,0)</f>
        <v>0</v>
      </c>
      <c r="BH343" s="206">
        <f>IF(N343="sníž. přenesená",J343,0)</f>
        <v>0</v>
      </c>
      <c r="BI343" s="206">
        <f>IF(N343="nulová",J343,0)</f>
        <v>0</v>
      </c>
      <c r="BJ343" s="18" t="s">
        <v>88</v>
      </c>
      <c r="BK343" s="206">
        <f>ROUND(I343*H343,2)</f>
        <v>0</v>
      </c>
      <c r="BL343" s="18" t="s">
        <v>421</v>
      </c>
      <c r="BM343" s="205" t="s">
        <v>671</v>
      </c>
    </row>
    <row r="344" spans="1:65" s="13" customFormat="1">
      <c r="B344" s="207"/>
      <c r="C344" s="208"/>
      <c r="D344" s="209" t="s">
        <v>375</v>
      </c>
      <c r="E344" s="210" t="s">
        <v>1</v>
      </c>
      <c r="F344" s="211" t="s">
        <v>672</v>
      </c>
      <c r="G344" s="208"/>
      <c r="H344" s="210" t="s">
        <v>1</v>
      </c>
      <c r="I344" s="212"/>
      <c r="J344" s="208"/>
      <c r="K344" s="208"/>
      <c r="L344" s="213"/>
      <c r="M344" s="214"/>
      <c r="N344" s="215"/>
      <c r="O344" s="215"/>
      <c r="P344" s="215"/>
      <c r="Q344" s="215"/>
      <c r="R344" s="215"/>
      <c r="S344" s="215"/>
      <c r="T344" s="216"/>
      <c r="AT344" s="217" t="s">
        <v>375</v>
      </c>
      <c r="AU344" s="217" t="s">
        <v>90</v>
      </c>
      <c r="AV344" s="13" t="s">
        <v>88</v>
      </c>
      <c r="AW344" s="13" t="s">
        <v>36</v>
      </c>
      <c r="AX344" s="13" t="s">
        <v>81</v>
      </c>
      <c r="AY344" s="217" t="s">
        <v>365</v>
      </c>
    </row>
    <row r="345" spans="1:65" s="13" customFormat="1">
      <c r="B345" s="207"/>
      <c r="C345" s="208"/>
      <c r="D345" s="209" t="s">
        <v>375</v>
      </c>
      <c r="E345" s="210" t="s">
        <v>1</v>
      </c>
      <c r="F345" s="211" t="s">
        <v>2084</v>
      </c>
      <c r="G345" s="208"/>
      <c r="H345" s="210" t="s">
        <v>1</v>
      </c>
      <c r="I345" s="212"/>
      <c r="J345" s="208"/>
      <c r="K345" s="208"/>
      <c r="L345" s="213"/>
      <c r="M345" s="214"/>
      <c r="N345" s="215"/>
      <c r="O345" s="215"/>
      <c r="P345" s="215"/>
      <c r="Q345" s="215"/>
      <c r="R345" s="215"/>
      <c r="S345" s="215"/>
      <c r="T345" s="216"/>
      <c r="AT345" s="217" t="s">
        <v>375</v>
      </c>
      <c r="AU345" s="217" t="s">
        <v>90</v>
      </c>
      <c r="AV345" s="13" t="s">
        <v>88</v>
      </c>
      <c r="AW345" s="13" t="s">
        <v>36</v>
      </c>
      <c r="AX345" s="13" t="s">
        <v>81</v>
      </c>
      <c r="AY345" s="217" t="s">
        <v>365</v>
      </c>
    </row>
    <row r="346" spans="1:65" s="14" customFormat="1">
      <c r="B346" s="218"/>
      <c r="C346" s="219"/>
      <c r="D346" s="209" t="s">
        <v>375</v>
      </c>
      <c r="E346" s="220" t="s">
        <v>1</v>
      </c>
      <c r="F346" s="221" t="s">
        <v>2085</v>
      </c>
      <c r="G346" s="219"/>
      <c r="H346" s="222">
        <v>4.24</v>
      </c>
      <c r="I346" s="223"/>
      <c r="J346" s="219"/>
      <c r="K346" s="219"/>
      <c r="L346" s="224"/>
      <c r="M346" s="225"/>
      <c r="N346" s="226"/>
      <c r="O346" s="226"/>
      <c r="P346" s="226"/>
      <c r="Q346" s="226"/>
      <c r="R346" s="226"/>
      <c r="S346" s="226"/>
      <c r="T346" s="227"/>
      <c r="AT346" s="228" t="s">
        <v>375</v>
      </c>
      <c r="AU346" s="228" t="s">
        <v>90</v>
      </c>
      <c r="AV346" s="14" t="s">
        <v>90</v>
      </c>
      <c r="AW346" s="14" t="s">
        <v>36</v>
      </c>
      <c r="AX346" s="14" t="s">
        <v>81</v>
      </c>
      <c r="AY346" s="228" t="s">
        <v>365</v>
      </c>
    </row>
    <row r="347" spans="1:65" s="15" customFormat="1">
      <c r="B347" s="229"/>
      <c r="C347" s="230"/>
      <c r="D347" s="209" t="s">
        <v>375</v>
      </c>
      <c r="E347" s="231" t="s">
        <v>1</v>
      </c>
      <c r="F347" s="232" t="s">
        <v>379</v>
      </c>
      <c r="G347" s="230"/>
      <c r="H347" s="233">
        <v>4.24</v>
      </c>
      <c r="I347" s="234"/>
      <c r="J347" s="230"/>
      <c r="K347" s="230"/>
      <c r="L347" s="235"/>
      <c r="M347" s="236"/>
      <c r="N347" s="237"/>
      <c r="O347" s="237"/>
      <c r="P347" s="237"/>
      <c r="Q347" s="237"/>
      <c r="R347" s="237"/>
      <c r="S347" s="237"/>
      <c r="T347" s="238"/>
      <c r="AT347" s="239" t="s">
        <v>375</v>
      </c>
      <c r="AU347" s="239" t="s">
        <v>90</v>
      </c>
      <c r="AV347" s="15" t="s">
        <v>373</v>
      </c>
      <c r="AW347" s="15" t="s">
        <v>36</v>
      </c>
      <c r="AX347" s="15" t="s">
        <v>88</v>
      </c>
      <c r="AY347" s="239" t="s">
        <v>365</v>
      </c>
    </row>
    <row r="348" spans="1:65" s="2" customFormat="1" ht="37.9" customHeight="1">
      <c r="A348" s="35"/>
      <c r="B348" s="36"/>
      <c r="C348" s="194" t="s">
        <v>675</v>
      </c>
      <c r="D348" s="194" t="s">
        <v>368</v>
      </c>
      <c r="E348" s="195" t="s">
        <v>676</v>
      </c>
      <c r="F348" s="196" t="s">
        <v>677</v>
      </c>
      <c r="G348" s="197" t="s">
        <v>314</v>
      </c>
      <c r="H348" s="198">
        <v>38.75</v>
      </c>
      <c r="I348" s="199"/>
      <c r="J348" s="200">
        <f>ROUND(I348*H348,2)</f>
        <v>0</v>
      </c>
      <c r="K348" s="196" t="s">
        <v>372</v>
      </c>
      <c r="L348" s="40"/>
      <c r="M348" s="201" t="s">
        <v>1</v>
      </c>
      <c r="N348" s="202" t="s">
        <v>46</v>
      </c>
      <c r="O348" s="72"/>
      <c r="P348" s="203">
        <f>O348*H348</f>
        <v>0</v>
      </c>
      <c r="Q348" s="203">
        <v>1E-4</v>
      </c>
      <c r="R348" s="203">
        <f>Q348*H348</f>
        <v>3.875E-3</v>
      </c>
      <c r="S348" s="203">
        <v>0</v>
      </c>
      <c r="T348" s="204">
        <f>S348*H348</f>
        <v>0</v>
      </c>
      <c r="U348" s="35"/>
      <c r="V348" s="35"/>
      <c r="W348" s="35"/>
      <c r="X348" s="35"/>
      <c r="Y348" s="35"/>
      <c r="Z348" s="35"/>
      <c r="AA348" s="35"/>
      <c r="AB348" s="35"/>
      <c r="AC348" s="35"/>
      <c r="AD348" s="35"/>
      <c r="AE348" s="35"/>
      <c r="AR348" s="205" t="s">
        <v>421</v>
      </c>
      <c r="AT348" s="205" t="s">
        <v>368</v>
      </c>
      <c r="AU348" s="205" t="s">
        <v>90</v>
      </c>
      <c r="AY348" s="18" t="s">
        <v>365</v>
      </c>
      <c r="BE348" s="206">
        <f>IF(N348="základní",J348,0)</f>
        <v>0</v>
      </c>
      <c r="BF348" s="206">
        <f>IF(N348="snížená",J348,0)</f>
        <v>0</v>
      </c>
      <c r="BG348" s="206">
        <f>IF(N348="zákl. přenesená",J348,0)</f>
        <v>0</v>
      </c>
      <c r="BH348" s="206">
        <f>IF(N348="sníž. přenesená",J348,0)</f>
        <v>0</v>
      </c>
      <c r="BI348" s="206">
        <f>IF(N348="nulová",J348,0)</f>
        <v>0</v>
      </c>
      <c r="BJ348" s="18" t="s">
        <v>88</v>
      </c>
      <c r="BK348" s="206">
        <f>ROUND(I348*H348,2)</f>
        <v>0</v>
      </c>
      <c r="BL348" s="18" t="s">
        <v>421</v>
      </c>
      <c r="BM348" s="205" t="s">
        <v>678</v>
      </c>
    </row>
    <row r="349" spans="1:65" s="2" customFormat="1" ht="44.25" customHeight="1">
      <c r="A349" s="35"/>
      <c r="B349" s="36"/>
      <c r="C349" s="194" t="s">
        <v>679</v>
      </c>
      <c r="D349" s="194" t="s">
        <v>368</v>
      </c>
      <c r="E349" s="195" t="s">
        <v>680</v>
      </c>
      <c r="F349" s="196" t="s">
        <v>681</v>
      </c>
      <c r="G349" s="197" t="s">
        <v>314</v>
      </c>
      <c r="H349" s="198">
        <v>38.75</v>
      </c>
      <c r="I349" s="199"/>
      <c r="J349" s="200">
        <f>ROUND(I349*H349,2)</f>
        <v>0</v>
      </c>
      <c r="K349" s="196" t="s">
        <v>372</v>
      </c>
      <c r="L349" s="40"/>
      <c r="M349" s="201" t="s">
        <v>1</v>
      </c>
      <c r="N349" s="202" t="s">
        <v>46</v>
      </c>
      <c r="O349" s="72"/>
      <c r="P349" s="203">
        <f>O349*H349</f>
        <v>0</v>
      </c>
      <c r="Q349" s="203">
        <v>0</v>
      </c>
      <c r="R349" s="203">
        <f>Q349*H349</f>
        <v>0</v>
      </c>
      <c r="S349" s="203">
        <v>0</v>
      </c>
      <c r="T349" s="204">
        <f>S349*H349</f>
        <v>0</v>
      </c>
      <c r="U349" s="35"/>
      <c r="V349" s="35"/>
      <c r="W349" s="35"/>
      <c r="X349" s="35"/>
      <c r="Y349" s="35"/>
      <c r="Z349" s="35"/>
      <c r="AA349" s="35"/>
      <c r="AB349" s="35"/>
      <c r="AC349" s="35"/>
      <c r="AD349" s="35"/>
      <c r="AE349" s="35"/>
      <c r="AR349" s="205" t="s">
        <v>421</v>
      </c>
      <c r="AT349" s="205" t="s">
        <v>368</v>
      </c>
      <c r="AU349" s="205" t="s">
        <v>90</v>
      </c>
      <c r="AY349" s="18" t="s">
        <v>365</v>
      </c>
      <c r="BE349" s="206">
        <f>IF(N349="základní",J349,0)</f>
        <v>0</v>
      </c>
      <c r="BF349" s="206">
        <f>IF(N349="snížená",J349,0)</f>
        <v>0</v>
      </c>
      <c r="BG349" s="206">
        <f>IF(N349="zákl. přenesená",J349,0)</f>
        <v>0</v>
      </c>
      <c r="BH349" s="206">
        <f>IF(N349="sníž. přenesená",J349,0)</f>
        <v>0</v>
      </c>
      <c r="BI349" s="206">
        <f>IF(N349="nulová",J349,0)</f>
        <v>0</v>
      </c>
      <c r="BJ349" s="18" t="s">
        <v>88</v>
      </c>
      <c r="BK349" s="206">
        <f>ROUND(I349*H349,2)</f>
        <v>0</v>
      </c>
      <c r="BL349" s="18" t="s">
        <v>421</v>
      </c>
      <c r="BM349" s="205" t="s">
        <v>682</v>
      </c>
    </row>
    <row r="350" spans="1:65" s="13" customFormat="1">
      <c r="B350" s="207"/>
      <c r="C350" s="208"/>
      <c r="D350" s="209" t="s">
        <v>375</v>
      </c>
      <c r="E350" s="210" t="s">
        <v>1</v>
      </c>
      <c r="F350" s="211" t="s">
        <v>683</v>
      </c>
      <c r="G350" s="208"/>
      <c r="H350" s="210" t="s">
        <v>1</v>
      </c>
      <c r="I350" s="212"/>
      <c r="J350" s="208"/>
      <c r="K350" s="208"/>
      <c r="L350" s="213"/>
      <c r="M350" s="214"/>
      <c r="N350" s="215"/>
      <c r="O350" s="215"/>
      <c r="P350" s="215"/>
      <c r="Q350" s="215"/>
      <c r="R350" s="215"/>
      <c r="S350" s="215"/>
      <c r="T350" s="216"/>
      <c r="AT350" s="217" t="s">
        <v>375</v>
      </c>
      <c r="AU350" s="217" t="s">
        <v>90</v>
      </c>
      <c r="AV350" s="13" t="s">
        <v>88</v>
      </c>
      <c r="AW350" s="13" t="s">
        <v>36</v>
      </c>
      <c r="AX350" s="13" t="s">
        <v>81</v>
      </c>
      <c r="AY350" s="217" t="s">
        <v>365</v>
      </c>
    </row>
    <row r="351" spans="1:65" s="13" customFormat="1">
      <c r="B351" s="207"/>
      <c r="C351" s="208"/>
      <c r="D351" s="209" t="s">
        <v>375</v>
      </c>
      <c r="E351" s="210" t="s">
        <v>1</v>
      </c>
      <c r="F351" s="211" t="s">
        <v>2086</v>
      </c>
      <c r="G351" s="208"/>
      <c r="H351" s="210" t="s">
        <v>1</v>
      </c>
      <c r="I351" s="212"/>
      <c r="J351" s="208"/>
      <c r="K351" s="208"/>
      <c r="L351" s="213"/>
      <c r="M351" s="214"/>
      <c r="N351" s="215"/>
      <c r="O351" s="215"/>
      <c r="P351" s="215"/>
      <c r="Q351" s="215"/>
      <c r="R351" s="215"/>
      <c r="S351" s="215"/>
      <c r="T351" s="216"/>
      <c r="AT351" s="217" t="s">
        <v>375</v>
      </c>
      <c r="AU351" s="217" t="s">
        <v>90</v>
      </c>
      <c r="AV351" s="13" t="s">
        <v>88</v>
      </c>
      <c r="AW351" s="13" t="s">
        <v>36</v>
      </c>
      <c r="AX351" s="13" t="s">
        <v>81</v>
      </c>
      <c r="AY351" s="217" t="s">
        <v>365</v>
      </c>
    </row>
    <row r="352" spans="1:65" s="14" customFormat="1">
      <c r="B352" s="218"/>
      <c r="C352" s="219"/>
      <c r="D352" s="209" t="s">
        <v>375</v>
      </c>
      <c r="E352" s="220" t="s">
        <v>1</v>
      </c>
      <c r="F352" s="221" t="s">
        <v>2087</v>
      </c>
      <c r="G352" s="219"/>
      <c r="H352" s="222">
        <v>38.75</v>
      </c>
      <c r="I352" s="223"/>
      <c r="J352" s="219"/>
      <c r="K352" s="219"/>
      <c r="L352" s="224"/>
      <c r="M352" s="225"/>
      <c r="N352" s="226"/>
      <c r="O352" s="226"/>
      <c r="P352" s="226"/>
      <c r="Q352" s="226"/>
      <c r="R352" s="226"/>
      <c r="S352" s="226"/>
      <c r="T352" s="227"/>
      <c r="AT352" s="228" t="s">
        <v>375</v>
      </c>
      <c r="AU352" s="228" t="s">
        <v>90</v>
      </c>
      <c r="AV352" s="14" t="s">
        <v>90</v>
      </c>
      <c r="AW352" s="14" t="s">
        <v>36</v>
      </c>
      <c r="AX352" s="14" t="s">
        <v>81</v>
      </c>
      <c r="AY352" s="228" t="s">
        <v>365</v>
      </c>
    </row>
    <row r="353" spans="1:65" s="15" customFormat="1">
      <c r="B353" s="229"/>
      <c r="C353" s="230"/>
      <c r="D353" s="209" t="s">
        <v>375</v>
      </c>
      <c r="E353" s="231" t="s">
        <v>1</v>
      </c>
      <c r="F353" s="232" t="s">
        <v>379</v>
      </c>
      <c r="G353" s="230"/>
      <c r="H353" s="233">
        <v>38.75</v>
      </c>
      <c r="I353" s="234"/>
      <c r="J353" s="230"/>
      <c r="K353" s="230"/>
      <c r="L353" s="235"/>
      <c r="M353" s="236"/>
      <c r="N353" s="237"/>
      <c r="O353" s="237"/>
      <c r="P353" s="237"/>
      <c r="Q353" s="237"/>
      <c r="R353" s="237"/>
      <c r="S353" s="237"/>
      <c r="T353" s="238"/>
      <c r="AT353" s="239" t="s">
        <v>375</v>
      </c>
      <c r="AU353" s="239" t="s">
        <v>90</v>
      </c>
      <c r="AV353" s="15" t="s">
        <v>373</v>
      </c>
      <c r="AW353" s="15" t="s">
        <v>36</v>
      </c>
      <c r="AX353" s="15" t="s">
        <v>88</v>
      </c>
      <c r="AY353" s="239" t="s">
        <v>365</v>
      </c>
    </row>
    <row r="354" spans="1:65" s="2" customFormat="1" ht="24.2" customHeight="1">
      <c r="A354" s="35"/>
      <c r="B354" s="36"/>
      <c r="C354" s="240" t="s">
        <v>686</v>
      </c>
      <c r="D354" s="240" t="s">
        <v>432</v>
      </c>
      <c r="E354" s="241" t="s">
        <v>687</v>
      </c>
      <c r="F354" s="242" t="s">
        <v>688</v>
      </c>
      <c r="G354" s="243" t="s">
        <v>314</v>
      </c>
      <c r="H354" s="244">
        <v>42.625</v>
      </c>
      <c r="I354" s="245"/>
      <c r="J354" s="246">
        <f>ROUND(I354*H354,2)</f>
        <v>0</v>
      </c>
      <c r="K354" s="242" t="s">
        <v>372</v>
      </c>
      <c r="L354" s="247"/>
      <c r="M354" s="248" t="s">
        <v>1</v>
      </c>
      <c r="N354" s="249" t="s">
        <v>46</v>
      </c>
      <c r="O354" s="72"/>
      <c r="P354" s="203">
        <f>O354*H354</f>
        <v>0</v>
      </c>
      <c r="Q354" s="203">
        <v>1.3999999999999999E-4</v>
      </c>
      <c r="R354" s="203">
        <f>Q354*H354</f>
        <v>5.9674999999999997E-3</v>
      </c>
      <c r="S354" s="203">
        <v>0</v>
      </c>
      <c r="T354" s="204">
        <f>S354*H354</f>
        <v>0</v>
      </c>
      <c r="U354" s="35"/>
      <c r="V354" s="35"/>
      <c r="W354" s="35"/>
      <c r="X354" s="35"/>
      <c r="Y354" s="35"/>
      <c r="Z354" s="35"/>
      <c r="AA354" s="35"/>
      <c r="AB354" s="35"/>
      <c r="AC354" s="35"/>
      <c r="AD354" s="35"/>
      <c r="AE354" s="35"/>
      <c r="AR354" s="205" t="s">
        <v>436</v>
      </c>
      <c r="AT354" s="205" t="s">
        <v>432</v>
      </c>
      <c r="AU354" s="205" t="s">
        <v>90</v>
      </c>
      <c r="AY354" s="18" t="s">
        <v>365</v>
      </c>
      <c r="BE354" s="206">
        <f>IF(N354="základní",J354,0)</f>
        <v>0</v>
      </c>
      <c r="BF354" s="206">
        <f>IF(N354="snížená",J354,0)</f>
        <v>0</v>
      </c>
      <c r="BG354" s="206">
        <f>IF(N354="zákl. přenesená",J354,0)</f>
        <v>0</v>
      </c>
      <c r="BH354" s="206">
        <f>IF(N354="sníž. přenesená",J354,0)</f>
        <v>0</v>
      </c>
      <c r="BI354" s="206">
        <f>IF(N354="nulová",J354,0)</f>
        <v>0</v>
      </c>
      <c r="BJ354" s="18" t="s">
        <v>88</v>
      </c>
      <c r="BK354" s="206">
        <f>ROUND(I354*H354,2)</f>
        <v>0</v>
      </c>
      <c r="BL354" s="18" t="s">
        <v>421</v>
      </c>
      <c r="BM354" s="205" t="s">
        <v>689</v>
      </c>
    </row>
    <row r="355" spans="1:65" s="14" customFormat="1">
      <c r="B355" s="218"/>
      <c r="C355" s="219"/>
      <c r="D355" s="209" t="s">
        <v>375</v>
      </c>
      <c r="E355" s="219"/>
      <c r="F355" s="221" t="s">
        <v>2088</v>
      </c>
      <c r="G355" s="219"/>
      <c r="H355" s="222">
        <v>42.625</v>
      </c>
      <c r="I355" s="223"/>
      <c r="J355" s="219"/>
      <c r="K355" s="219"/>
      <c r="L355" s="224"/>
      <c r="M355" s="225"/>
      <c r="N355" s="226"/>
      <c r="O355" s="226"/>
      <c r="P355" s="226"/>
      <c r="Q355" s="226"/>
      <c r="R355" s="226"/>
      <c r="S355" s="226"/>
      <c r="T355" s="227"/>
      <c r="AT355" s="228" t="s">
        <v>375</v>
      </c>
      <c r="AU355" s="228" t="s">
        <v>90</v>
      </c>
      <c r="AV355" s="14" t="s">
        <v>90</v>
      </c>
      <c r="AW355" s="14" t="s">
        <v>4</v>
      </c>
      <c r="AX355" s="14" t="s">
        <v>88</v>
      </c>
      <c r="AY355" s="228" t="s">
        <v>365</v>
      </c>
    </row>
    <row r="356" spans="1:65" s="2" customFormat="1" ht="66.75" customHeight="1">
      <c r="A356" s="35"/>
      <c r="B356" s="36"/>
      <c r="C356" s="194" t="s">
        <v>691</v>
      </c>
      <c r="D356" s="194" t="s">
        <v>368</v>
      </c>
      <c r="E356" s="195" t="s">
        <v>692</v>
      </c>
      <c r="F356" s="196" t="s">
        <v>693</v>
      </c>
      <c r="G356" s="197" t="s">
        <v>389</v>
      </c>
      <c r="H356" s="198">
        <v>4.3780000000000001</v>
      </c>
      <c r="I356" s="199"/>
      <c r="J356" s="200">
        <f>ROUND(I356*H356,2)</f>
        <v>0</v>
      </c>
      <c r="K356" s="196" t="s">
        <v>372</v>
      </c>
      <c r="L356" s="40"/>
      <c r="M356" s="201" t="s">
        <v>1</v>
      </c>
      <c r="N356" s="202" t="s">
        <v>46</v>
      </c>
      <c r="O356" s="72"/>
      <c r="P356" s="203">
        <f>O356*H356</f>
        <v>0</v>
      </c>
      <c r="Q356" s="203">
        <v>0</v>
      </c>
      <c r="R356" s="203">
        <f>Q356*H356</f>
        <v>0</v>
      </c>
      <c r="S356" s="203">
        <v>0</v>
      </c>
      <c r="T356" s="204">
        <f>S356*H356</f>
        <v>0</v>
      </c>
      <c r="U356" s="35"/>
      <c r="V356" s="35"/>
      <c r="W356" s="35"/>
      <c r="X356" s="35"/>
      <c r="Y356" s="35"/>
      <c r="Z356" s="35"/>
      <c r="AA356" s="35"/>
      <c r="AB356" s="35"/>
      <c r="AC356" s="35"/>
      <c r="AD356" s="35"/>
      <c r="AE356" s="35"/>
      <c r="AR356" s="205" t="s">
        <v>421</v>
      </c>
      <c r="AT356" s="205" t="s">
        <v>368</v>
      </c>
      <c r="AU356" s="205" t="s">
        <v>90</v>
      </c>
      <c r="AY356" s="18" t="s">
        <v>365</v>
      </c>
      <c r="BE356" s="206">
        <f>IF(N356="základní",J356,0)</f>
        <v>0</v>
      </c>
      <c r="BF356" s="206">
        <f>IF(N356="snížená",J356,0)</f>
        <v>0</v>
      </c>
      <c r="BG356" s="206">
        <f>IF(N356="zákl. přenesená",J356,0)</f>
        <v>0</v>
      </c>
      <c r="BH356" s="206">
        <f>IF(N356="sníž. přenesená",J356,0)</f>
        <v>0</v>
      </c>
      <c r="BI356" s="206">
        <f>IF(N356="nulová",J356,0)</f>
        <v>0</v>
      </c>
      <c r="BJ356" s="18" t="s">
        <v>88</v>
      </c>
      <c r="BK356" s="206">
        <f>ROUND(I356*H356,2)</f>
        <v>0</v>
      </c>
      <c r="BL356" s="18" t="s">
        <v>421</v>
      </c>
      <c r="BM356" s="205" t="s">
        <v>694</v>
      </c>
    </row>
    <row r="357" spans="1:65" s="12" customFormat="1" ht="22.9" customHeight="1">
      <c r="B357" s="179"/>
      <c r="C357" s="180"/>
      <c r="D357" s="181" t="s">
        <v>80</v>
      </c>
      <c r="E357" s="192" t="s">
        <v>695</v>
      </c>
      <c r="F357" s="192" t="s">
        <v>696</v>
      </c>
      <c r="G357" s="180"/>
      <c r="H357" s="180"/>
      <c r="I357" s="183"/>
      <c r="J357" s="193">
        <f>BK357</f>
        <v>0</v>
      </c>
      <c r="K357" s="180"/>
      <c r="L357" s="184"/>
      <c r="M357" s="185"/>
      <c r="N357" s="186"/>
      <c r="O357" s="186"/>
      <c r="P357" s="187">
        <f>SUM(P358:P370)</f>
        <v>0</v>
      </c>
      <c r="Q357" s="186"/>
      <c r="R357" s="187">
        <f>SUM(R358:R370)</f>
        <v>0</v>
      </c>
      <c r="S357" s="186"/>
      <c r="T357" s="188">
        <f>SUM(T358:T370)</f>
        <v>0</v>
      </c>
      <c r="AR357" s="189" t="s">
        <v>90</v>
      </c>
      <c r="AT357" s="190" t="s">
        <v>80</v>
      </c>
      <c r="AU357" s="190" t="s">
        <v>88</v>
      </c>
      <c r="AY357" s="189" t="s">
        <v>365</v>
      </c>
      <c r="BK357" s="191">
        <f>SUM(BK358:BK370)</f>
        <v>0</v>
      </c>
    </row>
    <row r="358" spans="1:65" s="2" customFormat="1" ht="24.2" customHeight="1">
      <c r="A358" s="35"/>
      <c r="B358" s="36"/>
      <c r="C358" s="194" t="s">
        <v>697</v>
      </c>
      <c r="D358" s="194" t="s">
        <v>368</v>
      </c>
      <c r="E358" s="195" t="s">
        <v>2089</v>
      </c>
      <c r="F358" s="196" t="s">
        <v>2090</v>
      </c>
      <c r="G358" s="197" t="s">
        <v>700</v>
      </c>
      <c r="H358" s="198">
        <v>1</v>
      </c>
      <c r="I358" s="199"/>
      <c r="J358" s="200">
        <f t="shared" ref="J358:J370" si="0">ROUND(I358*H358,2)</f>
        <v>0</v>
      </c>
      <c r="K358" s="196" t="s">
        <v>1</v>
      </c>
      <c r="L358" s="40"/>
      <c r="M358" s="201" t="s">
        <v>1</v>
      </c>
      <c r="N358" s="202" t="s">
        <v>46</v>
      </c>
      <c r="O358" s="72"/>
      <c r="P358" s="203">
        <f t="shared" ref="P358:P370" si="1">O358*H358</f>
        <v>0</v>
      </c>
      <c r="Q358" s="203">
        <v>0</v>
      </c>
      <c r="R358" s="203">
        <f t="shared" ref="R358:R370" si="2">Q358*H358</f>
        <v>0</v>
      </c>
      <c r="S358" s="203">
        <v>0</v>
      </c>
      <c r="T358" s="204">
        <f t="shared" ref="T358:T370" si="3">S358*H358</f>
        <v>0</v>
      </c>
      <c r="U358" s="35"/>
      <c r="V358" s="35"/>
      <c r="W358" s="35"/>
      <c r="X358" s="35"/>
      <c r="Y358" s="35"/>
      <c r="Z358" s="35"/>
      <c r="AA358" s="35"/>
      <c r="AB358" s="35"/>
      <c r="AC358" s="35"/>
      <c r="AD358" s="35"/>
      <c r="AE358" s="35"/>
      <c r="AR358" s="205" t="s">
        <v>421</v>
      </c>
      <c r="AT358" s="205" t="s">
        <v>368</v>
      </c>
      <c r="AU358" s="205" t="s">
        <v>90</v>
      </c>
      <c r="AY358" s="18" t="s">
        <v>365</v>
      </c>
      <c r="BE358" s="206">
        <f t="shared" ref="BE358:BE370" si="4">IF(N358="základní",J358,0)</f>
        <v>0</v>
      </c>
      <c r="BF358" s="206">
        <f t="shared" ref="BF358:BF370" si="5">IF(N358="snížená",J358,0)</f>
        <v>0</v>
      </c>
      <c r="BG358" s="206">
        <f t="shared" ref="BG358:BG370" si="6">IF(N358="zákl. přenesená",J358,0)</f>
        <v>0</v>
      </c>
      <c r="BH358" s="206">
        <f t="shared" ref="BH358:BH370" si="7">IF(N358="sníž. přenesená",J358,0)</f>
        <v>0</v>
      </c>
      <c r="BI358" s="206">
        <f t="shared" ref="BI358:BI370" si="8">IF(N358="nulová",J358,0)</f>
        <v>0</v>
      </c>
      <c r="BJ358" s="18" t="s">
        <v>88</v>
      </c>
      <c r="BK358" s="206">
        <f t="shared" ref="BK358:BK370" si="9">ROUND(I358*H358,2)</f>
        <v>0</v>
      </c>
      <c r="BL358" s="18" t="s">
        <v>421</v>
      </c>
      <c r="BM358" s="205" t="s">
        <v>2091</v>
      </c>
    </row>
    <row r="359" spans="1:65" s="2" customFormat="1" ht="24.2" customHeight="1">
      <c r="A359" s="35"/>
      <c r="B359" s="36"/>
      <c r="C359" s="194" t="s">
        <v>702</v>
      </c>
      <c r="D359" s="194" t="s">
        <v>368</v>
      </c>
      <c r="E359" s="195" t="s">
        <v>2092</v>
      </c>
      <c r="F359" s="196" t="s">
        <v>2093</v>
      </c>
      <c r="G359" s="197" t="s">
        <v>700</v>
      </c>
      <c r="H359" s="198">
        <v>1</v>
      </c>
      <c r="I359" s="199"/>
      <c r="J359" s="200">
        <f t="shared" si="0"/>
        <v>0</v>
      </c>
      <c r="K359" s="196" t="s">
        <v>1</v>
      </c>
      <c r="L359" s="40"/>
      <c r="M359" s="201" t="s">
        <v>1</v>
      </c>
      <c r="N359" s="202" t="s">
        <v>46</v>
      </c>
      <c r="O359" s="72"/>
      <c r="P359" s="203">
        <f t="shared" si="1"/>
        <v>0</v>
      </c>
      <c r="Q359" s="203">
        <v>0</v>
      </c>
      <c r="R359" s="203">
        <f t="shared" si="2"/>
        <v>0</v>
      </c>
      <c r="S359" s="203">
        <v>0</v>
      </c>
      <c r="T359" s="204">
        <f t="shared" si="3"/>
        <v>0</v>
      </c>
      <c r="U359" s="35"/>
      <c r="V359" s="35"/>
      <c r="W359" s="35"/>
      <c r="X359" s="35"/>
      <c r="Y359" s="35"/>
      <c r="Z359" s="35"/>
      <c r="AA359" s="35"/>
      <c r="AB359" s="35"/>
      <c r="AC359" s="35"/>
      <c r="AD359" s="35"/>
      <c r="AE359" s="35"/>
      <c r="AR359" s="205" t="s">
        <v>421</v>
      </c>
      <c r="AT359" s="205" t="s">
        <v>368</v>
      </c>
      <c r="AU359" s="205" t="s">
        <v>90</v>
      </c>
      <c r="AY359" s="18" t="s">
        <v>365</v>
      </c>
      <c r="BE359" s="206">
        <f t="shared" si="4"/>
        <v>0</v>
      </c>
      <c r="BF359" s="206">
        <f t="shared" si="5"/>
        <v>0</v>
      </c>
      <c r="BG359" s="206">
        <f t="shared" si="6"/>
        <v>0</v>
      </c>
      <c r="BH359" s="206">
        <f t="shared" si="7"/>
        <v>0</v>
      </c>
      <c r="BI359" s="206">
        <f t="shared" si="8"/>
        <v>0</v>
      </c>
      <c r="BJ359" s="18" t="s">
        <v>88</v>
      </c>
      <c r="BK359" s="206">
        <f t="shared" si="9"/>
        <v>0</v>
      </c>
      <c r="BL359" s="18" t="s">
        <v>421</v>
      </c>
      <c r="BM359" s="205" t="s">
        <v>2094</v>
      </c>
    </row>
    <row r="360" spans="1:65" s="2" customFormat="1" ht="24.2" customHeight="1">
      <c r="A360" s="35"/>
      <c r="B360" s="36"/>
      <c r="C360" s="194" t="s">
        <v>706</v>
      </c>
      <c r="D360" s="194" t="s">
        <v>368</v>
      </c>
      <c r="E360" s="195" t="s">
        <v>2095</v>
      </c>
      <c r="F360" s="196" t="s">
        <v>2096</v>
      </c>
      <c r="G360" s="197" t="s">
        <v>700</v>
      </c>
      <c r="H360" s="198">
        <v>1</v>
      </c>
      <c r="I360" s="199"/>
      <c r="J360" s="200">
        <f t="shared" si="0"/>
        <v>0</v>
      </c>
      <c r="K360" s="196" t="s">
        <v>1</v>
      </c>
      <c r="L360" s="40"/>
      <c r="M360" s="201" t="s">
        <v>1</v>
      </c>
      <c r="N360" s="202" t="s">
        <v>46</v>
      </c>
      <c r="O360" s="72"/>
      <c r="P360" s="203">
        <f t="shared" si="1"/>
        <v>0</v>
      </c>
      <c r="Q360" s="203">
        <v>0</v>
      </c>
      <c r="R360" s="203">
        <f t="shared" si="2"/>
        <v>0</v>
      </c>
      <c r="S360" s="203">
        <v>0</v>
      </c>
      <c r="T360" s="204">
        <f t="shared" si="3"/>
        <v>0</v>
      </c>
      <c r="U360" s="35"/>
      <c r="V360" s="35"/>
      <c r="W360" s="35"/>
      <c r="X360" s="35"/>
      <c r="Y360" s="35"/>
      <c r="Z360" s="35"/>
      <c r="AA360" s="35"/>
      <c r="AB360" s="35"/>
      <c r="AC360" s="35"/>
      <c r="AD360" s="35"/>
      <c r="AE360" s="35"/>
      <c r="AR360" s="205" t="s">
        <v>421</v>
      </c>
      <c r="AT360" s="205" t="s">
        <v>368</v>
      </c>
      <c r="AU360" s="205" t="s">
        <v>90</v>
      </c>
      <c r="AY360" s="18" t="s">
        <v>365</v>
      </c>
      <c r="BE360" s="206">
        <f t="shared" si="4"/>
        <v>0</v>
      </c>
      <c r="BF360" s="206">
        <f t="shared" si="5"/>
        <v>0</v>
      </c>
      <c r="BG360" s="206">
        <f t="shared" si="6"/>
        <v>0</v>
      </c>
      <c r="BH360" s="206">
        <f t="shared" si="7"/>
        <v>0</v>
      </c>
      <c r="BI360" s="206">
        <f t="shared" si="8"/>
        <v>0</v>
      </c>
      <c r="BJ360" s="18" t="s">
        <v>88</v>
      </c>
      <c r="BK360" s="206">
        <f t="shared" si="9"/>
        <v>0</v>
      </c>
      <c r="BL360" s="18" t="s">
        <v>421</v>
      </c>
      <c r="BM360" s="205" t="s">
        <v>2097</v>
      </c>
    </row>
    <row r="361" spans="1:65" s="2" customFormat="1" ht="24.2" customHeight="1">
      <c r="A361" s="35"/>
      <c r="B361" s="36"/>
      <c r="C361" s="194" t="s">
        <v>710</v>
      </c>
      <c r="D361" s="194" t="s">
        <v>368</v>
      </c>
      <c r="E361" s="195" t="s">
        <v>2098</v>
      </c>
      <c r="F361" s="196" t="s">
        <v>2099</v>
      </c>
      <c r="G361" s="197" t="s">
        <v>700</v>
      </c>
      <c r="H361" s="198">
        <v>1</v>
      </c>
      <c r="I361" s="199"/>
      <c r="J361" s="200">
        <f t="shared" si="0"/>
        <v>0</v>
      </c>
      <c r="K361" s="196" t="s">
        <v>1</v>
      </c>
      <c r="L361" s="40"/>
      <c r="M361" s="201" t="s">
        <v>1</v>
      </c>
      <c r="N361" s="202" t="s">
        <v>46</v>
      </c>
      <c r="O361" s="72"/>
      <c r="P361" s="203">
        <f t="shared" si="1"/>
        <v>0</v>
      </c>
      <c r="Q361" s="203">
        <v>0</v>
      </c>
      <c r="R361" s="203">
        <f t="shared" si="2"/>
        <v>0</v>
      </c>
      <c r="S361" s="203">
        <v>0</v>
      </c>
      <c r="T361" s="204">
        <f t="shared" si="3"/>
        <v>0</v>
      </c>
      <c r="U361" s="35"/>
      <c r="V361" s="35"/>
      <c r="W361" s="35"/>
      <c r="X361" s="35"/>
      <c r="Y361" s="35"/>
      <c r="Z361" s="35"/>
      <c r="AA361" s="35"/>
      <c r="AB361" s="35"/>
      <c r="AC361" s="35"/>
      <c r="AD361" s="35"/>
      <c r="AE361" s="35"/>
      <c r="AR361" s="205" t="s">
        <v>421</v>
      </c>
      <c r="AT361" s="205" t="s">
        <v>368</v>
      </c>
      <c r="AU361" s="205" t="s">
        <v>90</v>
      </c>
      <c r="AY361" s="18" t="s">
        <v>365</v>
      </c>
      <c r="BE361" s="206">
        <f t="shared" si="4"/>
        <v>0</v>
      </c>
      <c r="BF361" s="206">
        <f t="shared" si="5"/>
        <v>0</v>
      </c>
      <c r="BG361" s="206">
        <f t="shared" si="6"/>
        <v>0</v>
      </c>
      <c r="BH361" s="206">
        <f t="shared" si="7"/>
        <v>0</v>
      </c>
      <c r="BI361" s="206">
        <f t="shared" si="8"/>
        <v>0</v>
      </c>
      <c r="BJ361" s="18" t="s">
        <v>88</v>
      </c>
      <c r="BK361" s="206">
        <f t="shared" si="9"/>
        <v>0</v>
      </c>
      <c r="BL361" s="18" t="s">
        <v>421</v>
      </c>
      <c r="BM361" s="205" t="s">
        <v>2100</v>
      </c>
    </row>
    <row r="362" spans="1:65" s="2" customFormat="1" ht="24.2" customHeight="1">
      <c r="A362" s="35"/>
      <c r="B362" s="36"/>
      <c r="C362" s="194" t="s">
        <v>714</v>
      </c>
      <c r="D362" s="194" t="s">
        <v>368</v>
      </c>
      <c r="E362" s="195" t="s">
        <v>2101</v>
      </c>
      <c r="F362" s="196" t="s">
        <v>2102</v>
      </c>
      <c r="G362" s="197" t="s">
        <v>700</v>
      </c>
      <c r="H362" s="198">
        <v>1</v>
      </c>
      <c r="I362" s="199"/>
      <c r="J362" s="200">
        <f t="shared" si="0"/>
        <v>0</v>
      </c>
      <c r="K362" s="196" t="s">
        <v>1</v>
      </c>
      <c r="L362" s="40"/>
      <c r="M362" s="201" t="s">
        <v>1</v>
      </c>
      <c r="N362" s="202" t="s">
        <v>46</v>
      </c>
      <c r="O362" s="72"/>
      <c r="P362" s="203">
        <f t="shared" si="1"/>
        <v>0</v>
      </c>
      <c r="Q362" s="203">
        <v>0</v>
      </c>
      <c r="R362" s="203">
        <f t="shared" si="2"/>
        <v>0</v>
      </c>
      <c r="S362" s="203">
        <v>0</v>
      </c>
      <c r="T362" s="204">
        <f t="shared" si="3"/>
        <v>0</v>
      </c>
      <c r="U362" s="35"/>
      <c r="V362" s="35"/>
      <c r="W362" s="35"/>
      <c r="X362" s="35"/>
      <c r="Y362" s="35"/>
      <c r="Z362" s="35"/>
      <c r="AA362" s="35"/>
      <c r="AB362" s="35"/>
      <c r="AC362" s="35"/>
      <c r="AD362" s="35"/>
      <c r="AE362" s="35"/>
      <c r="AR362" s="205" t="s">
        <v>421</v>
      </c>
      <c r="AT362" s="205" t="s">
        <v>368</v>
      </c>
      <c r="AU362" s="205" t="s">
        <v>90</v>
      </c>
      <c r="AY362" s="18" t="s">
        <v>365</v>
      </c>
      <c r="BE362" s="206">
        <f t="shared" si="4"/>
        <v>0</v>
      </c>
      <c r="BF362" s="206">
        <f t="shared" si="5"/>
        <v>0</v>
      </c>
      <c r="BG362" s="206">
        <f t="shared" si="6"/>
        <v>0</v>
      </c>
      <c r="BH362" s="206">
        <f t="shared" si="7"/>
        <v>0</v>
      </c>
      <c r="BI362" s="206">
        <f t="shared" si="8"/>
        <v>0</v>
      </c>
      <c r="BJ362" s="18" t="s">
        <v>88</v>
      </c>
      <c r="BK362" s="206">
        <f t="shared" si="9"/>
        <v>0</v>
      </c>
      <c r="BL362" s="18" t="s">
        <v>421</v>
      </c>
      <c r="BM362" s="205" t="s">
        <v>2103</v>
      </c>
    </row>
    <row r="363" spans="1:65" s="2" customFormat="1" ht="24.2" customHeight="1">
      <c r="A363" s="35"/>
      <c r="B363" s="36"/>
      <c r="C363" s="194" t="s">
        <v>718</v>
      </c>
      <c r="D363" s="194" t="s">
        <v>368</v>
      </c>
      <c r="E363" s="195" t="s">
        <v>2104</v>
      </c>
      <c r="F363" s="196" t="s">
        <v>2105</v>
      </c>
      <c r="G363" s="197" t="s">
        <v>700</v>
      </c>
      <c r="H363" s="198">
        <v>1</v>
      </c>
      <c r="I363" s="199"/>
      <c r="J363" s="200">
        <f t="shared" si="0"/>
        <v>0</v>
      </c>
      <c r="K363" s="196" t="s">
        <v>1</v>
      </c>
      <c r="L363" s="40"/>
      <c r="M363" s="201" t="s">
        <v>1</v>
      </c>
      <c r="N363" s="202" t="s">
        <v>46</v>
      </c>
      <c r="O363" s="72"/>
      <c r="P363" s="203">
        <f t="shared" si="1"/>
        <v>0</v>
      </c>
      <c r="Q363" s="203">
        <v>0</v>
      </c>
      <c r="R363" s="203">
        <f t="shared" si="2"/>
        <v>0</v>
      </c>
      <c r="S363" s="203">
        <v>0</v>
      </c>
      <c r="T363" s="204">
        <f t="shared" si="3"/>
        <v>0</v>
      </c>
      <c r="U363" s="35"/>
      <c r="V363" s="35"/>
      <c r="W363" s="35"/>
      <c r="X363" s="35"/>
      <c r="Y363" s="35"/>
      <c r="Z363" s="35"/>
      <c r="AA363" s="35"/>
      <c r="AB363" s="35"/>
      <c r="AC363" s="35"/>
      <c r="AD363" s="35"/>
      <c r="AE363" s="35"/>
      <c r="AR363" s="205" t="s">
        <v>421</v>
      </c>
      <c r="AT363" s="205" t="s">
        <v>368</v>
      </c>
      <c r="AU363" s="205" t="s">
        <v>90</v>
      </c>
      <c r="AY363" s="18" t="s">
        <v>365</v>
      </c>
      <c r="BE363" s="206">
        <f t="shared" si="4"/>
        <v>0</v>
      </c>
      <c r="BF363" s="206">
        <f t="shared" si="5"/>
        <v>0</v>
      </c>
      <c r="BG363" s="206">
        <f t="shared" si="6"/>
        <v>0</v>
      </c>
      <c r="BH363" s="206">
        <f t="shared" si="7"/>
        <v>0</v>
      </c>
      <c r="BI363" s="206">
        <f t="shared" si="8"/>
        <v>0</v>
      </c>
      <c r="BJ363" s="18" t="s">
        <v>88</v>
      </c>
      <c r="BK363" s="206">
        <f t="shared" si="9"/>
        <v>0</v>
      </c>
      <c r="BL363" s="18" t="s">
        <v>421</v>
      </c>
      <c r="BM363" s="205" t="s">
        <v>2106</v>
      </c>
    </row>
    <row r="364" spans="1:65" s="2" customFormat="1" ht="33" customHeight="1">
      <c r="A364" s="35"/>
      <c r="B364" s="36"/>
      <c r="C364" s="194" t="s">
        <v>722</v>
      </c>
      <c r="D364" s="194" t="s">
        <v>368</v>
      </c>
      <c r="E364" s="195" t="s">
        <v>2107</v>
      </c>
      <c r="F364" s="196" t="s">
        <v>2108</v>
      </c>
      <c r="G364" s="197" t="s">
        <v>700</v>
      </c>
      <c r="H364" s="198">
        <v>1</v>
      </c>
      <c r="I364" s="199"/>
      <c r="J364" s="200">
        <f t="shared" si="0"/>
        <v>0</v>
      </c>
      <c r="K364" s="196" t="s">
        <v>1</v>
      </c>
      <c r="L364" s="40"/>
      <c r="M364" s="201" t="s">
        <v>1</v>
      </c>
      <c r="N364" s="202" t="s">
        <v>46</v>
      </c>
      <c r="O364" s="72"/>
      <c r="P364" s="203">
        <f t="shared" si="1"/>
        <v>0</v>
      </c>
      <c r="Q364" s="203">
        <v>0</v>
      </c>
      <c r="R364" s="203">
        <f t="shared" si="2"/>
        <v>0</v>
      </c>
      <c r="S364" s="203">
        <v>0</v>
      </c>
      <c r="T364" s="204">
        <f t="shared" si="3"/>
        <v>0</v>
      </c>
      <c r="U364" s="35"/>
      <c r="V364" s="35"/>
      <c r="W364" s="35"/>
      <c r="X364" s="35"/>
      <c r="Y364" s="35"/>
      <c r="Z364" s="35"/>
      <c r="AA364" s="35"/>
      <c r="AB364" s="35"/>
      <c r="AC364" s="35"/>
      <c r="AD364" s="35"/>
      <c r="AE364" s="35"/>
      <c r="AR364" s="205" t="s">
        <v>421</v>
      </c>
      <c r="AT364" s="205" t="s">
        <v>368</v>
      </c>
      <c r="AU364" s="205" t="s">
        <v>90</v>
      </c>
      <c r="AY364" s="18" t="s">
        <v>365</v>
      </c>
      <c r="BE364" s="206">
        <f t="shared" si="4"/>
        <v>0</v>
      </c>
      <c r="BF364" s="206">
        <f t="shared" si="5"/>
        <v>0</v>
      </c>
      <c r="BG364" s="206">
        <f t="shared" si="6"/>
        <v>0</v>
      </c>
      <c r="BH364" s="206">
        <f t="shared" si="7"/>
        <v>0</v>
      </c>
      <c r="BI364" s="206">
        <f t="shared" si="8"/>
        <v>0</v>
      </c>
      <c r="BJ364" s="18" t="s">
        <v>88</v>
      </c>
      <c r="BK364" s="206">
        <f t="shared" si="9"/>
        <v>0</v>
      </c>
      <c r="BL364" s="18" t="s">
        <v>421</v>
      </c>
      <c r="BM364" s="205" t="s">
        <v>2109</v>
      </c>
    </row>
    <row r="365" spans="1:65" s="2" customFormat="1" ht="33" customHeight="1">
      <c r="A365" s="35"/>
      <c r="B365" s="36"/>
      <c r="C365" s="194" t="s">
        <v>726</v>
      </c>
      <c r="D365" s="194" t="s">
        <v>368</v>
      </c>
      <c r="E365" s="195" t="s">
        <v>2110</v>
      </c>
      <c r="F365" s="196" t="s">
        <v>2111</v>
      </c>
      <c r="G365" s="197" t="s">
        <v>700</v>
      </c>
      <c r="H365" s="198">
        <v>1</v>
      </c>
      <c r="I365" s="199"/>
      <c r="J365" s="200">
        <f t="shared" si="0"/>
        <v>0</v>
      </c>
      <c r="K365" s="196" t="s">
        <v>1</v>
      </c>
      <c r="L365" s="40"/>
      <c r="M365" s="201" t="s">
        <v>1</v>
      </c>
      <c r="N365" s="202" t="s">
        <v>46</v>
      </c>
      <c r="O365" s="72"/>
      <c r="P365" s="203">
        <f t="shared" si="1"/>
        <v>0</v>
      </c>
      <c r="Q365" s="203">
        <v>0</v>
      </c>
      <c r="R365" s="203">
        <f t="shared" si="2"/>
        <v>0</v>
      </c>
      <c r="S365" s="203">
        <v>0</v>
      </c>
      <c r="T365" s="204">
        <f t="shared" si="3"/>
        <v>0</v>
      </c>
      <c r="U365" s="35"/>
      <c r="V365" s="35"/>
      <c r="W365" s="35"/>
      <c r="X365" s="35"/>
      <c r="Y365" s="35"/>
      <c r="Z365" s="35"/>
      <c r="AA365" s="35"/>
      <c r="AB365" s="35"/>
      <c r="AC365" s="35"/>
      <c r="AD365" s="35"/>
      <c r="AE365" s="35"/>
      <c r="AR365" s="205" t="s">
        <v>421</v>
      </c>
      <c r="AT365" s="205" t="s">
        <v>368</v>
      </c>
      <c r="AU365" s="205" t="s">
        <v>90</v>
      </c>
      <c r="AY365" s="18" t="s">
        <v>365</v>
      </c>
      <c r="BE365" s="206">
        <f t="shared" si="4"/>
        <v>0</v>
      </c>
      <c r="BF365" s="206">
        <f t="shared" si="5"/>
        <v>0</v>
      </c>
      <c r="BG365" s="206">
        <f t="shared" si="6"/>
        <v>0</v>
      </c>
      <c r="BH365" s="206">
        <f t="shared" si="7"/>
        <v>0</v>
      </c>
      <c r="BI365" s="206">
        <f t="shared" si="8"/>
        <v>0</v>
      </c>
      <c r="BJ365" s="18" t="s">
        <v>88</v>
      </c>
      <c r="BK365" s="206">
        <f t="shared" si="9"/>
        <v>0</v>
      </c>
      <c r="BL365" s="18" t="s">
        <v>421</v>
      </c>
      <c r="BM365" s="205" t="s">
        <v>2112</v>
      </c>
    </row>
    <row r="366" spans="1:65" s="2" customFormat="1" ht="33" customHeight="1">
      <c r="A366" s="35"/>
      <c r="B366" s="36"/>
      <c r="C366" s="194" t="s">
        <v>730</v>
      </c>
      <c r="D366" s="194" t="s">
        <v>368</v>
      </c>
      <c r="E366" s="195" t="s">
        <v>2113</v>
      </c>
      <c r="F366" s="196" t="s">
        <v>2114</v>
      </c>
      <c r="G366" s="197" t="s">
        <v>700</v>
      </c>
      <c r="H366" s="198">
        <v>1</v>
      </c>
      <c r="I366" s="199"/>
      <c r="J366" s="200">
        <f t="shared" si="0"/>
        <v>0</v>
      </c>
      <c r="K366" s="196" t="s">
        <v>1</v>
      </c>
      <c r="L366" s="40"/>
      <c r="M366" s="201" t="s">
        <v>1</v>
      </c>
      <c r="N366" s="202" t="s">
        <v>46</v>
      </c>
      <c r="O366" s="72"/>
      <c r="P366" s="203">
        <f t="shared" si="1"/>
        <v>0</v>
      </c>
      <c r="Q366" s="203">
        <v>0</v>
      </c>
      <c r="R366" s="203">
        <f t="shared" si="2"/>
        <v>0</v>
      </c>
      <c r="S366" s="203">
        <v>0</v>
      </c>
      <c r="T366" s="204">
        <f t="shared" si="3"/>
        <v>0</v>
      </c>
      <c r="U366" s="35"/>
      <c r="V366" s="35"/>
      <c r="W366" s="35"/>
      <c r="X366" s="35"/>
      <c r="Y366" s="35"/>
      <c r="Z366" s="35"/>
      <c r="AA366" s="35"/>
      <c r="AB366" s="35"/>
      <c r="AC366" s="35"/>
      <c r="AD366" s="35"/>
      <c r="AE366" s="35"/>
      <c r="AR366" s="205" t="s">
        <v>421</v>
      </c>
      <c r="AT366" s="205" t="s">
        <v>368</v>
      </c>
      <c r="AU366" s="205" t="s">
        <v>90</v>
      </c>
      <c r="AY366" s="18" t="s">
        <v>365</v>
      </c>
      <c r="BE366" s="206">
        <f t="shared" si="4"/>
        <v>0</v>
      </c>
      <c r="BF366" s="206">
        <f t="shared" si="5"/>
        <v>0</v>
      </c>
      <c r="BG366" s="206">
        <f t="shared" si="6"/>
        <v>0</v>
      </c>
      <c r="BH366" s="206">
        <f t="shared" si="7"/>
        <v>0</v>
      </c>
      <c r="BI366" s="206">
        <f t="shared" si="8"/>
        <v>0</v>
      </c>
      <c r="BJ366" s="18" t="s">
        <v>88</v>
      </c>
      <c r="BK366" s="206">
        <f t="shared" si="9"/>
        <v>0</v>
      </c>
      <c r="BL366" s="18" t="s">
        <v>421</v>
      </c>
      <c r="BM366" s="205" t="s">
        <v>2115</v>
      </c>
    </row>
    <row r="367" spans="1:65" s="2" customFormat="1" ht="33" customHeight="1">
      <c r="A367" s="35"/>
      <c r="B367" s="36"/>
      <c r="C367" s="194" t="s">
        <v>734</v>
      </c>
      <c r="D367" s="194" t="s">
        <v>368</v>
      </c>
      <c r="E367" s="195" t="s">
        <v>2116</v>
      </c>
      <c r="F367" s="196" t="s">
        <v>2117</v>
      </c>
      <c r="G367" s="197" t="s">
        <v>700</v>
      </c>
      <c r="H367" s="198">
        <v>1</v>
      </c>
      <c r="I367" s="199"/>
      <c r="J367" s="200">
        <f t="shared" si="0"/>
        <v>0</v>
      </c>
      <c r="K367" s="196" t="s">
        <v>1</v>
      </c>
      <c r="L367" s="40"/>
      <c r="M367" s="201" t="s">
        <v>1</v>
      </c>
      <c r="N367" s="202" t="s">
        <v>46</v>
      </c>
      <c r="O367" s="72"/>
      <c r="P367" s="203">
        <f t="shared" si="1"/>
        <v>0</v>
      </c>
      <c r="Q367" s="203">
        <v>0</v>
      </c>
      <c r="R367" s="203">
        <f t="shared" si="2"/>
        <v>0</v>
      </c>
      <c r="S367" s="203">
        <v>0</v>
      </c>
      <c r="T367" s="204">
        <f t="shared" si="3"/>
        <v>0</v>
      </c>
      <c r="U367" s="35"/>
      <c r="V367" s="35"/>
      <c r="W367" s="35"/>
      <c r="X367" s="35"/>
      <c r="Y367" s="35"/>
      <c r="Z367" s="35"/>
      <c r="AA367" s="35"/>
      <c r="AB367" s="35"/>
      <c r="AC367" s="35"/>
      <c r="AD367" s="35"/>
      <c r="AE367" s="35"/>
      <c r="AR367" s="205" t="s">
        <v>421</v>
      </c>
      <c r="AT367" s="205" t="s">
        <v>368</v>
      </c>
      <c r="AU367" s="205" t="s">
        <v>90</v>
      </c>
      <c r="AY367" s="18" t="s">
        <v>365</v>
      </c>
      <c r="BE367" s="206">
        <f t="shared" si="4"/>
        <v>0</v>
      </c>
      <c r="BF367" s="206">
        <f t="shared" si="5"/>
        <v>0</v>
      </c>
      <c r="BG367" s="206">
        <f t="shared" si="6"/>
        <v>0</v>
      </c>
      <c r="BH367" s="206">
        <f t="shared" si="7"/>
        <v>0</v>
      </c>
      <c r="BI367" s="206">
        <f t="shared" si="8"/>
        <v>0</v>
      </c>
      <c r="BJ367" s="18" t="s">
        <v>88</v>
      </c>
      <c r="BK367" s="206">
        <f t="shared" si="9"/>
        <v>0</v>
      </c>
      <c r="BL367" s="18" t="s">
        <v>421</v>
      </c>
      <c r="BM367" s="205" t="s">
        <v>2118</v>
      </c>
    </row>
    <row r="368" spans="1:65" s="2" customFormat="1" ht="33" customHeight="1">
      <c r="A368" s="35"/>
      <c r="B368" s="36"/>
      <c r="C368" s="194" t="s">
        <v>738</v>
      </c>
      <c r="D368" s="194" t="s">
        <v>368</v>
      </c>
      <c r="E368" s="195" t="s">
        <v>2119</v>
      </c>
      <c r="F368" s="196" t="s">
        <v>2120</v>
      </c>
      <c r="G368" s="197" t="s">
        <v>700</v>
      </c>
      <c r="H368" s="198">
        <v>1</v>
      </c>
      <c r="I368" s="199"/>
      <c r="J368" s="200">
        <f t="shared" si="0"/>
        <v>0</v>
      </c>
      <c r="K368" s="196" t="s">
        <v>1</v>
      </c>
      <c r="L368" s="40"/>
      <c r="M368" s="201" t="s">
        <v>1</v>
      </c>
      <c r="N368" s="202" t="s">
        <v>46</v>
      </c>
      <c r="O368" s="72"/>
      <c r="P368" s="203">
        <f t="shared" si="1"/>
        <v>0</v>
      </c>
      <c r="Q368" s="203">
        <v>0</v>
      </c>
      <c r="R368" s="203">
        <f t="shared" si="2"/>
        <v>0</v>
      </c>
      <c r="S368" s="203">
        <v>0</v>
      </c>
      <c r="T368" s="204">
        <f t="shared" si="3"/>
        <v>0</v>
      </c>
      <c r="U368" s="35"/>
      <c r="V368" s="35"/>
      <c r="W368" s="35"/>
      <c r="X368" s="35"/>
      <c r="Y368" s="35"/>
      <c r="Z368" s="35"/>
      <c r="AA368" s="35"/>
      <c r="AB368" s="35"/>
      <c r="AC368" s="35"/>
      <c r="AD368" s="35"/>
      <c r="AE368" s="35"/>
      <c r="AR368" s="205" t="s">
        <v>421</v>
      </c>
      <c r="AT368" s="205" t="s">
        <v>368</v>
      </c>
      <c r="AU368" s="205" t="s">
        <v>90</v>
      </c>
      <c r="AY368" s="18" t="s">
        <v>365</v>
      </c>
      <c r="BE368" s="206">
        <f t="shared" si="4"/>
        <v>0</v>
      </c>
      <c r="BF368" s="206">
        <f t="shared" si="5"/>
        <v>0</v>
      </c>
      <c r="BG368" s="206">
        <f t="shared" si="6"/>
        <v>0</v>
      </c>
      <c r="BH368" s="206">
        <f t="shared" si="7"/>
        <v>0</v>
      </c>
      <c r="BI368" s="206">
        <f t="shared" si="8"/>
        <v>0</v>
      </c>
      <c r="BJ368" s="18" t="s">
        <v>88</v>
      </c>
      <c r="BK368" s="206">
        <f t="shared" si="9"/>
        <v>0</v>
      </c>
      <c r="BL368" s="18" t="s">
        <v>421</v>
      </c>
      <c r="BM368" s="205" t="s">
        <v>2121</v>
      </c>
    </row>
    <row r="369" spans="1:65" s="2" customFormat="1" ht="33" customHeight="1">
      <c r="A369" s="35"/>
      <c r="B369" s="36"/>
      <c r="C369" s="194" t="s">
        <v>742</v>
      </c>
      <c r="D369" s="194" t="s">
        <v>368</v>
      </c>
      <c r="E369" s="195" t="s">
        <v>2122</v>
      </c>
      <c r="F369" s="196" t="s">
        <v>2123</v>
      </c>
      <c r="G369" s="197" t="s">
        <v>700</v>
      </c>
      <c r="H369" s="198">
        <v>1</v>
      </c>
      <c r="I369" s="199"/>
      <c r="J369" s="200">
        <f t="shared" si="0"/>
        <v>0</v>
      </c>
      <c r="K369" s="196" t="s">
        <v>1</v>
      </c>
      <c r="L369" s="40"/>
      <c r="M369" s="201" t="s">
        <v>1</v>
      </c>
      <c r="N369" s="202" t="s">
        <v>46</v>
      </c>
      <c r="O369" s="72"/>
      <c r="P369" s="203">
        <f t="shared" si="1"/>
        <v>0</v>
      </c>
      <c r="Q369" s="203">
        <v>0</v>
      </c>
      <c r="R369" s="203">
        <f t="shared" si="2"/>
        <v>0</v>
      </c>
      <c r="S369" s="203">
        <v>0</v>
      </c>
      <c r="T369" s="204">
        <f t="shared" si="3"/>
        <v>0</v>
      </c>
      <c r="U369" s="35"/>
      <c r="V369" s="35"/>
      <c r="W369" s="35"/>
      <c r="X369" s="35"/>
      <c r="Y369" s="35"/>
      <c r="Z369" s="35"/>
      <c r="AA369" s="35"/>
      <c r="AB369" s="35"/>
      <c r="AC369" s="35"/>
      <c r="AD369" s="35"/>
      <c r="AE369" s="35"/>
      <c r="AR369" s="205" t="s">
        <v>421</v>
      </c>
      <c r="AT369" s="205" t="s">
        <v>368</v>
      </c>
      <c r="AU369" s="205" t="s">
        <v>90</v>
      </c>
      <c r="AY369" s="18" t="s">
        <v>365</v>
      </c>
      <c r="BE369" s="206">
        <f t="shared" si="4"/>
        <v>0</v>
      </c>
      <c r="BF369" s="206">
        <f t="shared" si="5"/>
        <v>0</v>
      </c>
      <c r="BG369" s="206">
        <f t="shared" si="6"/>
        <v>0</v>
      </c>
      <c r="BH369" s="206">
        <f t="shared" si="7"/>
        <v>0</v>
      </c>
      <c r="BI369" s="206">
        <f t="shared" si="8"/>
        <v>0</v>
      </c>
      <c r="BJ369" s="18" t="s">
        <v>88</v>
      </c>
      <c r="BK369" s="206">
        <f t="shared" si="9"/>
        <v>0</v>
      </c>
      <c r="BL369" s="18" t="s">
        <v>421</v>
      </c>
      <c r="BM369" s="205" t="s">
        <v>2124</v>
      </c>
    </row>
    <row r="370" spans="1:65" s="2" customFormat="1" ht="33" customHeight="1">
      <c r="A370" s="35"/>
      <c r="B370" s="36"/>
      <c r="C370" s="194" t="s">
        <v>746</v>
      </c>
      <c r="D370" s="194" t="s">
        <v>368</v>
      </c>
      <c r="E370" s="195" t="s">
        <v>2125</v>
      </c>
      <c r="F370" s="196" t="s">
        <v>2126</v>
      </c>
      <c r="G370" s="197" t="s">
        <v>700</v>
      </c>
      <c r="H370" s="198">
        <v>1</v>
      </c>
      <c r="I370" s="199"/>
      <c r="J370" s="200">
        <f t="shared" si="0"/>
        <v>0</v>
      </c>
      <c r="K370" s="196" t="s">
        <v>1</v>
      </c>
      <c r="L370" s="40"/>
      <c r="M370" s="201" t="s">
        <v>1</v>
      </c>
      <c r="N370" s="202" t="s">
        <v>46</v>
      </c>
      <c r="O370" s="72"/>
      <c r="P370" s="203">
        <f t="shared" si="1"/>
        <v>0</v>
      </c>
      <c r="Q370" s="203">
        <v>0</v>
      </c>
      <c r="R370" s="203">
        <f t="shared" si="2"/>
        <v>0</v>
      </c>
      <c r="S370" s="203">
        <v>0</v>
      </c>
      <c r="T370" s="204">
        <f t="shared" si="3"/>
        <v>0</v>
      </c>
      <c r="U370" s="35"/>
      <c r="V370" s="35"/>
      <c r="W370" s="35"/>
      <c r="X370" s="35"/>
      <c r="Y370" s="35"/>
      <c r="Z370" s="35"/>
      <c r="AA370" s="35"/>
      <c r="AB370" s="35"/>
      <c r="AC370" s="35"/>
      <c r="AD370" s="35"/>
      <c r="AE370" s="35"/>
      <c r="AR370" s="205" t="s">
        <v>421</v>
      </c>
      <c r="AT370" s="205" t="s">
        <v>368</v>
      </c>
      <c r="AU370" s="205" t="s">
        <v>90</v>
      </c>
      <c r="AY370" s="18" t="s">
        <v>365</v>
      </c>
      <c r="BE370" s="206">
        <f t="shared" si="4"/>
        <v>0</v>
      </c>
      <c r="BF370" s="206">
        <f t="shared" si="5"/>
        <v>0</v>
      </c>
      <c r="BG370" s="206">
        <f t="shared" si="6"/>
        <v>0</v>
      </c>
      <c r="BH370" s="206">
        <f t="shared" si="7"/>
        <v>0</v>
      </c>
      <c r="BI370" s="206">
        <f t="shared" si="8"/>
        <v>0</v>
      </c>
      <c r="BJ370" s="18" t="s">
        <v>88</v>
      </c>
      <c r="BK370" s="206">
        <f t="shared" si="9"/>
        <v>0</v>
      </c>
      <c r="BL370" s="18" t="s">
        <v>421</v>
      </c>
      <c r="BM370" s="205" t="s">
        <v>2127</v>
      </c>
    </row>
    <row r="371" spans="1:65" s="12" customFormat="1" ht="22.9" customHeight="1">
      <c r="B371" s="179"/>
      <c r="C371" s="180"/>
      <c r="D371" s="181" t="s">
        <v>80</v>
      </c>
      <c r="E371" s="192" t="s">
        <v>762</v>
      </c>
      <c r="F371" s="192" t="s">
        <v>763</v>
      </c>
      <c r="G371" s="180"/>
      <c r="H371" s="180"/>
      <c r="I371" s="183"/>
      <c r="J371" s="193">
        <f>BK371</f>
        <v>0</v>
      </c>
      <c r="K371" s="180"/>
      <c r="L371" s="184"/>
      <c r="M371" s="185"/>
      <c r="N371" s="186"/>
      <c r="O371" s="186"/>
      <c r="P371" s="187">
        <f>SUM(P372:P405)</f>
        <v>0</v>
      </c>
      <c r="Q371" s="186"/>
      <c r="R371" s="187">
        <f>SUM(R372:R405)</f>
        <v>1.7083431</v>
      </c>
      <c r="S371" s="186"/>
      <c r="T371" s="188">
        <f>SUM(T372:T405)</f>
        <v>0</v>
      </c>
      <c r="AR371" s="189" t="s">
        <v>90</v>
      </c>
      <c r="AT371" s="190" t="s">
        <v>80</v>
      </c>
      <c r="AU371" s="190" t="s">
        <v>88</v>
      </c>
      <c r="AY371" s="189" t="s">
        <v>365</v>
      </c>
      <c r="BK371" s="191">
        <f>SUM(BK372:BK405)</f>
        <v>0</v>
      </c>
    </row>
    <row r="372" spans="1:65" s="2" customFormat="1" ht="49.15" customHeight="1">
      <c r="A372" s="35"/>
      <c r="B372" s="36"/>
      <c r="C372" s="194" t="s">
        <v>750</v>
      </c>
      <c r="D372" s="194" t="s">
        <v>368</v>
      </c>
      <c r="E372" s="195" t="s">
        <v>765</v>
      </c>
      <c r="F372" s="196" t="s">
        <v>766</v>
      </c>
      <c r="G372" s="197" t="s">
        <v>314</v>
      </c>
      <c r="H372" s="198">
        <v>38.75</v>
      </c>
      <c r="I372" s="199"/>
      <c r="J372" s="200">
        <f>ROUND(I372*H372,2)</f>
        <v>0</v>
      </c>
      <c r="K372" s="196" t="s">
        <v>372</v>
      </c>
      <c r="L372" s="40"/>
      <c r="M372" s="201" t="s">
        <v>1</v>
      </c>
      <c r="N372" s="202" t="s">
        <v>46</v>
      </c>
      <c r="O372" s="72"/>
      <c r="P372" s="203">
        <f>O372*H372</f>
        <v>0</v>
      </c>
      <c r="Q372" s="203">
        <v>4.1900000000000001E-3</v>
      </c>
      <c r="R372" s="203">
        <f>Q372*H372</f>
        <v>0.16236249999999999</v>
      </c>
      <c r="S372" s="203">
        <v>0</v>
      </c>
      <c r="T372" s="204">
        <f>S372*H372</f>
        <v>0</v>
      </c>
      <c r="U372" s="35"/>
      <c r="V372" s="35"/>
      <c r="W372" s="35"/>
      <c r="X372" s="35"/>
      <c r="Y372" s="35"/>
      <c r="Z372" s="35"/>
      <c r="AA372" s="35"/>
      <c r="AB372" s="35"/>
      <c r="AC372" s="35"/>
      <c r="AD372" s="35"/>
      <c r="AE372" s="35"/>
      <c r="AR372" s="205" t="s">
        <v>421</v>
      </c>
      <c r="AT372" s="205" t="s">
        <v>368</v>
      </c>
      <c r="AU372" s="205" t="s">
        <v>90</v>
      </c>
      <c r="AY372" s="18" t="s">
        <v>365</v>
      </c>
      <c r="BE372" s="206">
        <f>IF(N372="základní",J372,0)</f>
        <v>0</v>
      </c>
      <c r="BF372" s="206">
        <f>IF(N372="snížená",J372,0)</f>
        <v>0</v>
      </c>
      <c r="BG372" s="206">
        <f>IF(N372="zákl. přenesená",J372,0)</f>
        <v>0</v>
      </c>
      <c r="BH372" s="206">
        <f>IF(N372="sníž. přenesená",J372,0)</f>
        <v>0</v>
      </c>
      <c r="BI372" s="206">
        <f>IF(N372="nulová",J372,0)</f>
        <v>0</v>
      </c>
      <c r="BJ372" s="18" t="s">
        <v>88</v>
      </c>
      <c r="BK372" s="206">
        <f>ROUND(I372*H372,2)</f>
        <v>0</v>
      </c>
      <c r="BL372" s="18" t="s">
        <v>421</v>
      </c>
      <c r="BM372" s="205" t="s">
        <v>767</v>
      </c>
    </row>
    <row r="373" spans="1:65" s="13" customFormat="1">
      <c r="B373" s="207"/>
      <c r="C373" s="208"/>
      <c r="D373" s="209" t="s">
        <v>375</v>
      </c>
      <c r="E373" s="210" t="s">
        <v>1</v>
      </c>
      <c r="F373" s="211" t="s">
        <v>768</v>
      </c>
      <c r="G373" s="208"/>
      <c r="H373" s="210" t="s">
        <v>1</v>
      </c>
      <c r="I373" s="212"/>
      <c r="J373" s="208"/>
      <c r="K373" s="208"/>
      <c r="L373" s="213"/>
      <c r="M373" s="214"/>
      <c r="N373" s="215"/>
      <c r="O373" s="215"/>
      <c r="P373" s="215"/>
      <c r="Q373" s="215"/>
      <c r="R373" s="215"/>
      <c r="S373" s="215"/>
      <c r="T373" s="216"/>
      <c r="AT373" s="217" t="s">
        <v>375</v>
      </c>
      <c r="AU373" s="217" t="s">
        <v>90</v>
      </c>
      <c r="AV373" s="13" t="s">
        <v>88</v>
      </c>
      <c r="AW373" s="13" t="s">
        <v>36</v>
      </c>
      <c r="AX373" s="13" t="s">
        <v>81</v>
      </c>
      <c r="AY373" s="217" t="s">
        <v>365</v>
      </c>
    </row>
    <row r="374" spans="1:65" s="13" customFormat="1">
      <c r="B374" s="207"/>
      <c r="C374" s="208"/>
      <c r="D374" s="209" t="s">
        <v>375</v>
      </c>
      <c r="E374" s="210" t="s">
        <v>1</v>
      </c>
      <c r="F374" s="211" t="s">
        <v>769</v>
      </c>
      <c r="G374" s="208"/>
      <c r="H374" s="210" t="s">
        <v>1</v>
      </c>
      <c r="I374" s="212"/>
      <c r="J374" s="208"/>
      <c r="K374" s="208"/>
      <c r="L374" s="213"/>
      <c r="M374" s="214"/>
      <c r="N374" s="215"/>
      <c r="O374" s="215"/>
      <c r="P374" s="215"/>
      <c r="Q374" s="215"/>
      <c r="R374" s="215"/>
      <c r="S374" s="215"/>
      <c r="T374" s="216"/>
      <c r="AT374" s="217" t="s">
        <v>375</v>
      </c>
      <c r="AU374" s="217" t="s">
        <v>90</v>
      </c>
      <c r="AV374" s="13" t="s">
        <v>88</v>
      </c>
      <c r="AW374" s="13" t="s">
        <v>36</v>
      </c>
      <c r="AX374" s="13" t="s">
        <v>81</v>
      </c>
      <c r="AY374" s="217" t="s">
        <v>365</v>
      </c>
    </row>
    <row r="375" spans="1:65" s="13" customFormat="1">
      <c r="B375" s="207"/>
      <c r="C375" s="208"/>
      <c r="D375" s="209" t="s">
        <v>375</v>
      </c>
      <c r="E375" s="210" t="s">
        <v>1</v>
      </c>
      <c r="F375" s="211" t="s">
        <v>770</v>
      </c>
      <c r="G375" s="208"/>
      <c r="H375" s="210" t="s">
        <v>1</v>
      </c>
      <c r="I375" s="212"/>
      <c r="J375" s="208"/>
      <c r="K375" s="208"/>
      <c r="L375" s="213"/>
      <c r="M375" s="214"/>
      <c r="N375" s="215"/>
      <c r="O375" s="215"/>
      <c r="P375" s="215"/>
      <c r="Q375" s="215"/>
      <c r="R375" s="215"/>
      <c r="S375" s="215"/>
      <c r="T375" s="216"/>
      <c r="AT375" s="217" t="s">
        <v>375</v>
      </c>
      <c r="AU375" s="217" t="s">
        <v>90</v>
      </c>
      <c r="AV375" s="13" t="s">
        <v>88</v>
      </c>
      <c r="AW375" s="13" t="s">
        <v>36</v>
      </c>
      <c r="AX375" s="13" t="s">
        <v>81</v>
      </c>
      <c r="AY375" s="217" t="s">
        <v>365</v>
      </c>
    </row>
    <row r="376" spans="1:65" s="14" customFormat="1">
      <c r="B376" s="218"/>
      <c r="C376" s="219"/>
      <c r="D376" s="209" t="s">
        <v>375</v>
      </c>
      <c r="E376" s="220" t="s">
        <v>1</v>
      </c>
      <c r="F376" s="221" t="s">
        <v>771</v>
      </c>
      <c r="G376" s="219"/>
      <c r="H376" s="222">
        <v>34.51</v>
      </c>
      <c r="I376" s="223"/>
      <c r="J376" s="219"/>
      <c r="K376" s="219"/>
      <c r="L376" s="224"/>
      <c r="M376" s="225"/>
      <c r="N376" s="226"/>
      <c r="O376" s="226"/>
      <c r="P376" s="226"/>
      <c r="Q376" s="226"/>
      <c r="R376" s="226"/>
      <c r="S376" s="226"/>
      <c r="T376" s="227"/>
      <c r="AT376" s="228" t="s">
        <v>375</v>
      </c>
      <c r="AU376" s="228" t="s">
        <v>90</v>
      </c>
      <c r="AV376" s="14" t="s">
        <v>90</v>
      </c>
      <c r="AW376" s="14" t="s">
        <v>36</v>
      </c>
      <c r="AX376" s="14" t="s">
        <v>81</v>
      </c>
      <c r="AY376" s="228" t="s">
        <v>365</v>
      </c>
    </row>
    <row r="377" spans="1:65" s="13" customFormat="1">
      <c r="B377" s="207"/>
      <c r="C377" s="208"/>
      <c r="D377" s="209" t="s">
        <v>375</v>
      </c>
      <c r="E377" s="210" t="s">
        <v>1</v>
      </c>
      <c r="F377" s="211" t="s">
        <v>772</v>
      </c>
      <c r="G377" s="208"/>
      <c r="H377" s="210" t="s">
        <v>1</v>
      </c>
      <c r="I377" s="212"/>
      <c r="J377" s="208"/>
      <c r="K377" s="208"/>
      <c r="L377" s="213"/>
      <c r="M377" s="214"/>
      <c r="N377" s="215"/>
      <c r="O377" s="215"/>
      <c r="P377" s="215"/>
      <c r="Q377" s="215"/>
      <c r="R377" s="215"/>
      <c r="S377" s="215"/>
      <c r="T377" s="216"/>
      <c r="AT377" s="217" t="s">
        <v>375</v>
      </c>
      <c r="AU377" s="217" t="s">
        <v>90</v>
      </c>
      <c r="AV377" s="13" t="s">
        <v>88</v>
      </c>
      <c r="AW377" s="13" t="s">
        <v>36</v>
      </c>
      <c r="AX377" s="13" t="s">
        <v>81</v>
      </c>
      <c r="AY377" s="217" t="s">
        <v>365</v>
      </c>
    </row>
    <row r="378" spans="1:65" s="13" customFormat="1">
      <c r="B378" s="207"/>
      <c r="C378" s="208"/>
      <c r="D378" s="209" t="s">
        <v>375</v>
      </c>
      <c r="E378" s="210" t="s">
        <v>1</v>
      </c>
      <c r="F378" s="211" t="s">
        <v>773</v>
      </c>
      <c r="G378" s="208"/>
      <c r="H378" s="210" t="s">
        <v>1</v>
      </c>
      <c r="I378" s="212"/>
      <c r="J378" s="208"/>
      <c r="K378" s="208"/>
      <c r="L378" s="213"/>
      <c r="M378" s="214"/>
      <c r="N378" s="215"/>
      <c r="O378" s="215"/>
      <c r="P378" s="215"/>
      <c r="Q378" s="215"/>
      <c r="R378" s="215"/>
      <c r="S378" s="215"/>
      <c r="T378" s="216"/>
      <c r="AT378" s="217" t="s">
        <v>375</v>
      </c>
      <c r="AU378" s="217" t="s">
        <v>90</v>
      </c>
      <c r="AV378" s="13" t="s">
        <v>88</v>
      </c>
      <c r="AW378" s="13" t="s">
        <v>36</v>
      </c>
      <c r="AX378" s="13" t="s">
        <v>81</v>
      </c>
      <c r="AY378" s="217" t="s">
        <v>365</v>
      </c>
    </row>
    <row r="379" spans="1:65" s="14" customFormat="1">
      <c r="B379" s="218"/>
      <c r="C379" s="219"/>
      <c r="D379" s="209" t="s">
        <v>375</v>
      </c>
      <c r="E379" s="220" t="s">
        <v>1</v>
      </c>
      <c r="F379" s="221" t="s">
        <v>774</v>
      </c>
      <c r="G379" s="219"/>
      <c r="H379" s="222">
        <v>4.24</v>
      </c>
      <c r="I379" s="223"/>
      <c r="J379" s="219"/>
      <c r="K379" s="219"/>
      <c r="L379" s="224"/>
      <c r="M379" s="225"/>
      <c r="N379" s="226"/>
      <c r="O379" s="226"/>
      <c r="P379" s="226"/>
      <c r="Q379" s="226"/>
      <c r="R379" s="226"/>
      <c r="S379" s="226"/>
      <c r="T379" s="227"/>
      <c r="AT379" s="228" t="s">
        <v>375</v>
      </c>
      <c r="AU379" s="228" t="s">
        <v>90</v>
      </c>
      <c r="AV379" s="14" t="s">
        <v>90</v>
      </c>
      <c r="AW379" s="14" t="s">
        <v>36</v>
      </c>
      <c r="AX379" s="14" t="s">
        <v>81</v>
      </c>
      <c r="AY379" s="228" t="s">
        <v>365</v>
      </c>
    </row>
    <row r="380" spans="1:65" s="15" customFormat="1">
      <c r="B380" s="229"/>
      <c r="C380" s="230"/>
      <c r="D380" s="209" t="s">
        <v>375</v>
      </c>
      <c r="E380" s="231" t="s">
        <v>1</v>
      </c>
      <c r="F380" s="232" t="s">
        <v>379</v>
      </c>
      <c r="G380" s="230"/>
      <c r="H380" s="233">
        <v>38.75</v>
      </c>
      <c r="I380" s="234"/>
      <c r="J380" s="230"/>
      <c r="K380" s="230"/>
      <c r="L380" s="235"/>
      <c r="M380" s="236"/>
      <c r="N380" s="237"/>
      <c r="O380" s="237"/>
      <c r="P380" s="237"/>
      <c r="Q380" s="237"/>
      <c r="R380" s="237"/>
      <c r="S380" s="237"/>
      <c r="T380" s="238"/>
      <c r="AT380" s="239" t="s">
        <v>375</v>
      </c>
      <c r="AU380" s="239" t="s">
        <v>90</v>
      </c>
      <c r="AV380" s="15" t="s">
        <v>373</v>
      </c>
      <c r="AW380" s="15" t="s">
        <v>36</v>
      </c>
      <c r="AX380" s="15" t="s">
        <v>88</v>
      </c>
      <c r="AY380" s="239" t="s">
        <v>365</v>
      </c>
    </row>
    <row r="381" spans="1:65" s="2" customFormat="1" ht="24.2" customHeight="1">
      <c r="A381" s="35"/>
      <c r="B381" s="36"/>
      <c r="C381" s="194" t="s">
        <v>754</v>
      </c>
      <c r="D381" s="194" t="s">
        <v>368</v>
      </c>
      <c r="E381" s="195" t="s">
        <v>776</v>
      </c>
      <c r="F381" s="196" t="s">
        <v>777</v>
      </c>
      <c r="G381" s="197" t="s">
        <v>314</v>
      </c>
      <c r="H381" s="198">
        <v>38.75</v>
      </c>
      <c r="I381" s="199"/>
      <c r="J381" s="200">
        <f>ROUND(I381*H381,2)</f>
        <v>0</v>
      </c>
      <c r="K381" s="196" t="s">
        <v>372</v>
      </c>
      <c r="L381" s="40"/>
      <c r="M381" s="201" t="s">
        <v>1</v>
      </c>
      <c r="N381" s="202" t="s">
        <v>46</v>
      </c>
      <c r="O381" s="72"/>
      <c r="P381" s="203">
        <f>O381*H381</f>
        <v>0</v>
      </c>
      <c r="Q381" s="203">
        <v>0</v>
      </c>
      <c r="R381" s="203">
        <f>Q381*H381</f>
        <v>0</v>
      </c>
      <c r="S381" s="203">
        <v>0</v>
      </c>
      <c r="T381" s="204">
        <f>S381*H381</f>
        <v>0</v>
      </c>
      <c r="U381" s="35"/>
      <c r="V381" s="35"/>
      <c r="W381" s="35"/>
      <c r="X381" s="35"/>
      <c r="Y381" s="35"/>
      <c r="Z381" s="35"/>
      <c r="AA381" s="35"/>
      <c r="AB381" s="35"/>
      <c r="AC381" s="35"/>
      <c r="AD381" s="35"/>
      <c r="AE381" s="35"/>
      <c r="AR381" s="205" t="s">
        <v>421</v>
      </c>
      <c r="AT381" s="205" t="s">
        <v>368</v>
      </c>
      <c r="AU381" s="205" t="s">
        <v>90</v>
      </c>
      <c r="AY381" s="18" t="s">
        <v>365</v>
      </c>
      <c r="BE381" s="206">
        <f>IF(N381="základní",J381,0)</f>
        <v>0</v>
      </c>
      <c r="BF381" s="206">
        <f>IF(N381="snížená",J381,0)</f>
        <v>0</v>
      </c>
      <c r="BG381" s="206">
        <f>IF(N381="zákl. přenesená",J381,0)</f>
        <v>0</v>
      </c>
      <c r="BH381" s="206">
        <f>IF(N381="sníž. přenesená",J381,0)</f>
        <v>0</v>
      </c>
      <c r="BI381" s="206">
        <f>IF(N381="nulová",J381,0)</f>
        <v>0</v>
      </c>
      <c r="BJ381" s="18" t="s">
        <v>88</v>
      </c>
      <c r="BK381" s="206">
        <f>ROUND(I381*H381,2)</f>
        <v>0</v>
      </c>
      <c r="BL381" s="18" t="s">
        <v>421</v>
      </c>
      <c r="BM381" s="205" t="s">
        <v>778</v>
      </c>
    </row>
    <row r="382" spans="1:65" s="13" customFormat="1">
      <c r="B382" s="207"/>
      <c r="C382" s="208"/>
      <c r="D382" s="209" t="s">
        <v>375</v>
      </c>
      <c r="E382" s="210" t="s">
        <v>1</v>
      </c>
      <c r="F382" s="211" t="s">
        <v>779</v>
      </c>
      <c r="G382" s="208"/>
      <c r="H382" s="210" t="s">
        <v>1</v>
      </c>
      <c r="I382" s="212"/>
      <c r="J382" s="208"/>
      <c r="K382" s="208"/>
      <c r="L382" s="213"/>
      <c r="M382" s="214"/>
      <c r="N382" s="215"/>
      <c r="O382" s="215"/>
      <c r="P382" s="215"/>
      <c r="Q382" s="215"/>
      <c r="R382" s="215"/>
      <c r="S382" s="215"/>
      <c r="T382" s="216"/>
      <c r="AT382" s="217" t="s">
        <v>375</v>
      </c>
      <c r="AU382" s="217" t="s">
        <v>90</v>
      </c>
      <c r="AV382" s="13" t="s">
        <v>88</v>
      </c>
      <c r="AW382" s="13" t="s">
        <v>36</v>
      </c>
      <c r="AX382" s="13" t="s">
        <v>81</v>
      </c>
      <c r="AY382" s="217" t="s">
        <v>365</v>
      </c>
    </row>
    <row r="383" spans="1:65" s="13" customFormat="1">
      <c r="B383" s="207"/>
      <c r="C383" s="208"/>
      <c r="D383" s="209" t="s">
        <v>375</v>
      </c>
      <c r="E383" s="210" t="s">
        <v>1</v>
      </c>
      <c r="F383" s="211" t="s">
        <v>769</v>
      </c>
      <c r="G383" s="208"/>
      <c r="H383" s="210" t="s">
        <v>1</v>
      </c>
      <c r="I383" s="212"/>
      <c r="J383" s="208"/>
      <c r="K383" s="208"/>
      <c r="L383" s="213"/>
      <c r="M383" s="214"/>
      <c r="N383" s="215"/>
      <c r="O383" s="215"/>
      <c r="P383" s="215"/>
      <c r="Q383" s="215"/>
      <c r="R383" s="215"/>
      <c r="S383" s="215"/>
      <c r="T383" s="216"/>
      <c r="AT383" s="217" t="s">
        <v>375</v>
      </c>
      <c r="AU383" s="217" t="s">
        <v>90</v>
      </c>
      <c r="AV383" s="13" t="s">
        <v>88</v>
      </c>
      <c r="AW383" s="13" t="s">
        <v>36</v>
      </c>
      <c r="AX383" s="13" t="s">
        <v>81</v>
      </c>
      <c r="AY383" s="217" t="s">
        <v>365</v>
      </c>
    </row>
    <row r="384" spans="1:65" s="13" customFormat="1">
      <c r="B384" s="207"/>
      <c r="C384" s="208"/>
      <c r="D384" s="209" t="s">
        <v>375</v>
      </c>
      <c r="E384" s="210" t="s">
        <v>1</v>
      </c>
      <c r="F384" s="211" t="s">
        <v>770</v>
      </c>
      <c r="G384" s="208"/>
      <c r="H384" s="210" t="s">
        <v>1</v>
      </c>
      <c r="I384" s="212"/>
      <c r="J384" s="208"/>
      <c r="K384" s="208"/>
      <c r="L384" s="213"/>
      <c r="M384" s="214"/>
      <c r="N384" s="215"/>
      <c r="O384" s="215"/>
      <c r="P384" s="215"/>
      <c r="Q384" s="215"/>
      <c r="R384" s="215"/>
      <c r="S384" s="215"/>
      <c r="T384" s="216"/>
      <c r="AT384" s="217" t="s">
        <v>375</v>
      </c>
      <c r="AU384" s="217" t="s">
        <v>90</v>
      </c>
      <c r="AV384" s="13" t="s">
        <v>88</v>
      </c>
      <c r="AW384" s="13" t="s">
        <v>36</v>
      </c>
      <c r="AX384" s="13" t="s">
        <v>81</v>
      </c>
      <c r="AY384" s="217" t="s">
        <v>365</v>
      </c>
    </row>
    <row r="385" spans="1:65" s="14" customFormat="1">
      <c r="B385" s="218"/>
      <c r="C385" s="219"/>
      <c r="D385" s="209" t="s">
        <v>375</v>
      </c>
      <c r="E385" s="220" t="s">
        <v>1</v>
      </c>
      <c r="F385" s="221" t="s">
        <v>771</v>
      </c>
      <c r="G385" s="219"/>
      <c r="H385" s="222">
        <v>34.51</v>
      </c>
      <c r="I385" s="223"/>
      <c r="J385" s="219"/>
      <c r="K385" s="219"/>
      <c r="L385" s="224"/>
      <c r="M385" s="225"/>
      <c r="N385" s="226"/>
      <c r="O385" s="226"/>
      <c r="P385" s="226"/>
      <c r="Q385" s="226"/>
      <c r="R385" s="226"/>
      <c r="S385" s="226"/>
      <c r="T385" s="227"/>
      <c r="AT385" s="228" t="s">
        <v>375</v>
      </c>
      <c r="AU385" s="228" t="s">
        <v>90</v>
      </c>
      <c r="AV385" s="14" t="s">
        <v>90</v>
      </c>
      <c r="AW385" s="14" t="s">
        <v>36</v>
      </c>
      <c r="AX385" s="14" t="s">
        <v>81</v>
      </c>
      <c r="AY385" s="228" t="s">
        <v>365</v>
      </c>
    </row>
    <row r="386" spans="1:65" s="13" customFormat="1">
      <c r="B386" s="207"/>
      <c r="C386" s="208"/>
      <c r="D386" s="209" t="s">
        <v>375</v>
      </c>
      <c r="E386" s="210" t="s">
        <v>1</v>
      </c>
      <c r="F386" s="211" t="s">
        <v>772</v>
      </c>
      <c r="G386" s="208"/>
      <c r="H386" s="210" t="s">
        <v>1</v>
      </c>
      <c r="I386" s="212"/>
      <c r="J386" s="208"/>
      <c r="K386" s="208"/>
      <c r="L386" s="213"/>
      <c r="M386" s="214"/>
      <c r="N386" s="215"/>
      <c r="O386" s="215"/>
      <c r="P386" s="215"/>
      <c r="Q386" s="215"/>
      <c r="R386" s="215"/>
      <c r="S386" s="215"/>
      <c r="T386" s="216"/>
      <c r="AT386" s="217" t="s">
        <v>375</v>
      </c>
      <c r="AU386" s="217" t="s">
        <v>90</v>
      </c>
      <c r="AV386" s="13" t="s">
        <v>88</v>
      </c>
      <c r="AW386" s="13" t="s">
        <v>36</v>
      </c>
      <c r="AX386" s="13" t="s">
        <v>81</v>
      </c>
      <c r="AY386" s="217" t="s">
        <v>365</v>
      </c>
    </row>
    <row r="387" spans="1:65" s="13" customFormat="1">
      <c r="B387" s="207"/>
      <c r="C387" s="208"/>
      <c r="D387" s="209" t="s">
        <v>375</v>
      </c>
      <c r="E387" s="210" t="s">
        <v>1</v>
      </c>
      <c r="F387" s="211" t="s">
        <v>773</v>
      </c>
      <c r="G387" s="208"/>
      <c r="H387" s="210" t="s">
        <v>1</v>
      </c>
      <c r="I387" s="212"/>
      <c r="J387" s="208"/>
      <c r="K387" s="208"/>
      <c r="L387" s="213"/>
      <c r="M387" s="214"/>
      <c r="N387" s="215"/>
      <c r="O387" s="215"/>
      <c r="P387" s="215"/>
      <c r="Q387" s="215"/>
      <c r="R387" s="215"/>
      <c r="S387" s="215"/>
      <c r="T387" s="216"/>
      <c r="AT387" s="217" t="s">
        <v>375</v>
      </c>
      <c r="AU387" s="217" t="s">
        <v>90</v>
      </c>
      <c r="AV387" s="13" t="s">
        <v>88</v>
      </c>
      <c r="AW387" s="13" t="s">
        <v>36</v>
      </c>
      <c r="AX387" s="13" t="s">
        <v>81</v>
      </c>
      <c r="AY387" s="217" t="s">
        <v>365</v>
      </c>
    </row>
    <row r="388" spans="1:65" s="14" customFormat="1">
      <c r="B388" s="218"/>
      <c r="C388" s="219"/>
      <c r="D388" s="209" t="s">
        <v>375</v>
      </c>
      <c r="E388" s="220" t="s">
        <v>1</v>
      </c>
      <c r="F388" s="221" t="s">
        <v>774</v>
      </c>
      <c r="G388" s="219"/>
      <c r="H388" s="222">
        <v>4.24</v>
      </c>
      <c r="I388" s="223"/>
      <c r="J388" s="219"/>
      <c r="K388" s="219"/>
      <c r="L388" s="224"/>
      <c r="M388" s="225"/>
      <c r="N388" s="226"/>
      <c r="O388" s="226"/>
      <c r="P388" s="226"/>
      <c r="Q388" s="226"/>
      <c r="R388" s="226"/>
      <c r="S388" s="226"/>
      <c r="T388" s="227"/>
      <c r="AT388" s="228" t="s">
        <v>375</v>
      </c>
      <c r="AU388" s="228" t="s">
        <v>90</v>
      </c>
      <c r="AV388" s="14" t="s">
        <v>90</v>
      </c>
      <c r="AW388" s="14" t="s">
        <v>36</v>
      </c>
      <c r="AX388" s="14" t="s">
        <v>81</v>
      </c>
      <c r="AY388" s="228" t="s">
        <v>365</v>
      </c>
    </row>
    <row r="389" spans="1:65" s="15" customFormat="1">
      <c r="B389" s="229"/>
      <c r="C389" s="230"/>
      <c r="D389" s="209" t="s">
        <v>375</v>
      </c>
      <c r="E389" s="231" t="s">
        <v>1</v>
      </c>
      <c r="F389" s="232" t="s">
        <v>379</v>
      </c>
      <c r="G389" s="230"/>
      <c r="H389" s="233">
        <v>38.75</v>
      </c>
      <c r="I389" s="234"/>
      <c r="J389" s="230"/>
      <c r="K389" s="230"/>
      <c r="L389" s="235"/>
      <c r="M389" s="236"/>
      <c r="N389" s="237"/>
      <c r="O389" s="237"/>
      <c r="P389" s="237"/>
      <c r="Q389" s="237"/>
      <c r="R389" s="237"/>
      <c r="S389" s="237"/>
      <c r="T389" s="238"/>
      <c r="AT389" s="239" t="s">
        <v>375</v>
      </c>
      <c r="AU389" s="239" t="s">
        <v>90</v>
      </c>
      <c r="AV389" s="15" t="s">
        <v>373</v>
      </c>
      <c r="AW389" s="15" t="s">
        <v>36</v>
      </c>
      <c r="AX389" s="15" t="s">
        <v>88</v>
      </c>
      <c r="AY389" s="239" t="s">
        <v>365</v>
      </c>
    </row>
    <row r="390" spans="1:65" s="2" customFormat="1" ht="33" customHeight="1">
      <c r="A390" s="35"/>
      <c r="B390" s="36"/>
      <c r="C390" s="240" t="s">
        <v>758</v>
      </c>
      <c r="D390" s="240" t="s">
        <v>432</v>
      </c>
      <c r="E390" s="241" t="s">
        <v>781</v>
      </c>
      <c r="F390" s="242" t="s">
        <v>782</v>
      </c>
      <c r="G390" s="243" t="s">
        <v>314</v>
      </c>
      <c r="H390" s="244">
        <v>42.625</v>
      </c>
      <c r="I390" s="245"/>
      <c r="J390" s="246">
        <f>ROUND(I390*H390,2)</f>
        <v>0</v>
      </c>
      <c r="K390" s="242" t="s">
        <v>372</v>
      </c>
      <c r="L390" s="247"/>
      <c r="M390" s="248" t="s">
        <v>1</v>
      </c>
      <c r="N390" s="249" t="s">
        <v>46</v>
      </c>
      <c r="O390" s="72"/>
      <c r="P390" s="203">
        <f>O390*H390</f>
        <v>0</v>
      </c>
      <c r="Q390" s="203">
        <v>3.5999999999999997E-2</v>
      </c>
      <c r="R390" s="203">
        <f>Q390*H390</f>
        <v>1.5345</v>
      </c>
      <c r="S390" s="203">
        <v>0</v>
      </c>
      <c r="T390" s="204">
        <f>S390*H390</f>
        <v>0</v>
      </c>
      <c r="U390" s="35"/>
      <c r="V390" s="35"/>
      <c r="W390" s="35"/>
      <c r="X390" s="35"/>
      <c r="Y390" s="35"/>
      <c r="Z390" s="35"/>
      <c r="AA390" s="35"/>
      <c r="AB390" s="35"/>
      <c r="AC390" s="35"/>
      <c r="AD390" s="35"/>
      <c r="AE390" s="35"/>
      <c r="AR390" s="205" t="s">
        <v>436</v>
      </c>
      <c r="AT390" s="205" t="s">
        <v>432</v>
      </c>
      <c r="AU390" s="205" t="s">
        <v>90</v>
      </c>
      <c r="AY390" s="18" t="s">
        <v>365</v>
      </c>
      <c r="BE390" s="206">
        <f>IF(N390="základní",J390,0)</f>
        <v>0</v>
      </c>
      <c r="BF390" s="206">
        <f>IF(N390="snížená",J390,0)</f>
        <v>0</v>
      </c>
      <c r="BG390" s="206">
        <f>IF(N390="zákl. přenesená",J390,0)</f>
        <v>0</v>
      </c>
      <c r="BH390" s="206">
        <f>IF(N390="sníž. přenesená",J390,0)</f>
        <v>0</v>
      </c>
      <c r="BI390" s="206">
        <f>IF(N390="nulová",J390,0)</f>
        <v>0</v>
      </c>
      <c r="BJ390" s="18" t="s">
        <v>88</v>
      </c>
      <c r="BK390" s="206">
        <f>ROUND(I390*H390,2)</f>
        <v>0</v>
      </c>
      <c r="BL390" s="18" t="s">
        <v>421</v>
      </c>
      <c r="BM390" s="205" t="s">
        <v>783</v>
      </c>
    </row>
    <row r="391" spans="1:65" s="14" customFormat="1">
      <c r="B391" s="218"/>
      <c r="C391" s="219"/>
      <c r="D391" s="209" t="s">
        <v>375</v>
      </c>
      <c r="E391" s="219"/>
      <c r="F391" s="221" t="s">
        <v>2088</v>
      </c>
      <c r="G391" s="219"/>
      <c r="H391" s="222">
        <v>42.625</v>
      </c>
      <c r="I391" s="223"/>
      <c r="J391" s="219"/>
      <c r="K391" s="219"/>
      <c r="L391" s="224"/>
      <c r="M391" s="225"/>
      <c r="N391" s="226"/>
      <c r="O391" s="226"/>
      <c r="P391" s="226"/>
      <c r="Q391" s="226"/>
      <c r="R391" s="226"/>
      <c r="S391" s="226"/>
      <c r="T391" s="227"/>
      <c r="AT391" s="228" t="s">
        <v>375</v>
      </c>
      <c r="AU391" s="228" t="s">
        <v>90</v>
      </c>
      <c r="AV391" s="14" t="s">
        <v>90</v>
      </c>
      <c r="AW391" s="14" t="s">
        <v>4</v>
      </c>
      <c r="AX391" s="14" t="s">
        <v>88</v>
      </c>
      <c r="AY391" s="228" t="s">
        <v>365</v>
      </c>
    </row>
    <row r="392" spans="1:65" s="2" customFormat="1" ht="24.2" customHeight="1">
      <c r="A392" s="35"/>
      <c r="B392" s="36"/>
      <c r="C392" s="194" t="s">
        <v>764</v>
      </c>
      <c r="D392" s="194" t="s">
        <v>368</v>
      </c>
      <c r="E392" s="195" t="s">
        <v>786</v>
      </c>
      <c r="F392" s="196" t="s">
        <v>787</v>
      </c>
      <c r="G392" s="197" t="s">
        <v>396</v>
      </c>
      <c r="H392" s="198">
        <v>2.74</v>
      </c>
      <c r="I392" s="199"/>
      <c r="J392" s="200">
        <f>ROUND(I392*H392,2)</f>
        <v>0</v>
      </c>
      <c r="K392" s="196" t="s">
        <v>1</v>
      </c>
      <c r="L392" s="40"/>
      <c r="M392" s="201" t="s">
        <v>1</v>
      </c>
      <c r="N392" s="202" t="s">
        <v>46</v>
      </c>
      <c r="O392" s="72"/>
      <c r="P392" s="203">
        <f>O392*H392</f>
        <v>0</v>
      </c>
      <c r="Q392" s="203">
        <v>4.1900000000000001E-3</v>
      </c>
      <c r="R392" s="203">
        <f>Q392*H392</f>
        <v>1.1480600000000001E-2</v>
      </c>
      <c r="S392" s="203">
        <v>0</v>
      </c>
      <c r="T392" s="204">
        <f>S392*H392</f>
        <v>0</v>
      </c>
      <c r="U392" s="35"/>
      <c r="V392" s="35"/>
      <c r="W392" s="35"/>
      <c r="X392" s="35"/>
      <c r="Y392" s="35"/>
      <c r="Z392" s="35"/>
      <c r="AA392" s="35"/>
      <c r="AB392" s="35"/>
      <c r="AC392" s="35"/>
      <c r="AD392" s="35"/>
      <c r="AE392" s="35"/>
      <c r="AR392" s="205" t="s">
        <v>421</v>
      </c>
      <c r="AT392" s="205" t="s">
        <v>368</v>
      </c>
      <c r="AU392" s="205" t="s">
        <v>90</v>
      </c>
      <c r="AY392" s="18" t="s">
        <v>365</v>
      </c>
      <c r="BE392" s="206">
        <f>IF(N392="základní",J392,0)</f>
        <v>0</v>
      </c>
      <c r="BF392" s="206">
        <f>IF(N392="snížená",J392,0)</f>
        <v>0</v>
      </c>
      <c r="BG392" s="206">
        <f>IF(N392="zákl. přenesená",J392,0)</f>
        <v>0</v>
      </c>
      <c r="BH392" s="206">
        <f>IF(N392="sníž. přenesená",J392,0)</f>
        <v>0</v>
      </c>
      <c r="BI392" s="206">
        <f>IF(N392="nulová",J392,0)</f>
        <v>0</v>
      </c>
      <c r="BJ392" s="18" t="s">
        <v>88</v>
      </c>
      <c r="BK392" s="206">
        <f>ROUND(I392*H392,2)</f>
        <v>0</v>
      </c>
      <c r="BL392" s="18" t="s">
        <v>421</v>
      </c>
      <c r="BM392" s="205" t="s">
        <v>788</v>
      </c>
    </row>
    <row r="393" spans="1:65" s="13" customFormat="1">
      <c r="B393" s="207"/>
      <c r="C393" s="208"/>
      <c r="D393" s="209" t="s">
        <v>375</v>
      </c>
      <c r="E393" s="210" t="s">
        <v>1</v>
      </c>
      <c r="F393" s="211" t="s">
        <v>789</v>
      </c>
      <c r="G393" s="208"/>
      <c r="H393" s="210" t="s">
        <v>1</v>
      </c>
      <c r="I393" s="212"/>
      <c r="J393" s="208"/>
      <c r="K393" s="208"/>
      <c r="L393" s="213"/>
      <c r="M393" s="214"/>
      <c r="N393" s="215"/>
      <c r="O393" s="215"/>
      <c r="P393" s="215"/>
      <c r="Q393" s="215"/>
      <c r="R393" s="215"/>
      <c r="S393" s="215"/>
      <c r="T393" s="216"/>
      <c r="AT393" s="217" t="s">
        <v>375</v>
      </c>
      <c r="AU393" s="217" t="s">
        <v>90</v>
      </c>
      <c r="AV393" s="13" t="s">
        <v>88</v>
      </c>
      <c r="AW393" s="13" t="s">
        <v>36</v>
      </c>
      <c r="AX393" s="13" t="s">
        <v>81</v>
      </c>
      <c r="AY393" s="217" t="s">
        <v>365</v>
      </c>
    </row>
    <row r="394" spans="1:65" s="14" customFormat="1">
      <c r="B394" s="218"/>
      <c r="C394" s="219"/>
      <c r="D394" s="209" t="s">
        <v>375</v>
      </c>
      <c r="E394" s="220" t="s">
        <v>1</v>
      </c>
      <c r="F394" s="221" t="s">
        <v>790</v>
      </c>
      <c r="G394" s="219"/>
      <c r="H394" s="222">
        <v>2.74</v>
      </c>
      <c r="I394" s="223"/>
      <c r="J394" s="219"/>
      <c r="K394" s="219"/>
      <c r="L394" s="224"/>
      <c r="M394" s="225"/>
      <c r="N394" s="226"/>
      <c r="O394" s="226"/>
      <c r="P394" s="226"/>
      <c r="Q394" s="226"/>
      <c r="R394" s="226"/>
      <c r="S394" s="226"/>
      <c r="T394" s="227"/>
      <c r="AT394" s="228" t="s">
        <v>375</v>
      </c>
      <c r="AU394" s="228" t="s">
        <v>90</v>
      </c>
      <c r="AV394" s="14" t="s">
        <v>90</v>
      </c>
      <c r="AW394" s="14" t="s">
        <v>36</v>
      </c>
      <c r="AX394" s="14" t="s">
        <v>81</v>
      </c>
      <c r="AY394" s="228" t="s">
        <v>365</v>
      </c>
    </row>
    <row r="395" spans="1:65" s="15" customFormat="1">
      <c r="B395" s="229"/>
      <c r="C395" s="230"/>
      <c r="D395" s="209" t="s">
        <v>375</v>
      </c>
      <c r="E395" s="231" t="s">
        <v>1</v>
      </c>
      <c r="F395" s="232" t="s">
        <v>379</v>
      </c>
      <c r="G395" s="230"/>
      <c r="H395" s="233">
        <v>2.74</v>
      </c>
      <c r="I395" s="234"/>
      <c r="J395" s="230"/>
      <c r="K395" s="230"/>
      <c r="L395" s="235"/>
      <c r="M395" s="236"/>
      <c r="N395" s="237"/>
      <c r="O395" s="237"/>
      <c r="P395" s="237"/>
      <c r="Q395" s="237"/>
      <c r="R395" s="237"/>
      <c r="S395" s="237"/>
      <c r="T395" s="238"/>
      <c r="AT395" s="239" t="s">
        <v>375</v>
      </c>
      <c r="AU395" s="239" t="s">
        <v>90</v>
      </c>
      <c r="AV395" s="15" t="s">
        <v>373</v>
      </c>
      <c r="AW395" s="15" t="s">
        <v>36</v>
      </c>
      <c r="AX395" s="15" t="s">
        <v>88</v>
      </c>
      <c r="AY395" s="239" t="s">
        <v>365</v>
      </c>
    </row>
    <row r="396" spans="1:65" s="2" customFormat="1" ht="33" customHeight="1">
      <c r="A396" s="35"/>
      <c r="B396" s="36"/>
      <c r="C396" s="194" t="s">
        <v>775</v>
      </c>
      <c r="D396" s="194" t="s">
        <v>368</v>
      </c>
      <c r="E396" s="195" t="s">
        <v>2128</v>
      </c>
      <c r="F396" s="196" t="s">
        <v>2129</v>
      </c>
      <c r="G396" s="197" t="s">
        <v>700</v>
      </c>
      <c r="H396" s="198">
        <v>2</v>
      </c>
      <c r="I396" s="199"/>
      <c r="J396" s="200">
        <f t="shared" ref="J396:J405" si="10">ROUND(I396*H396,2)</f>
        <v>0</v>
      </c>
      <c r="K396" s="196" t="s">
        <v>1</v>
      </c>
      <c r="L396" s="40"/>
      <c r="M396" s="201" t="s">
        <v>1</v>
      </c>
      <c r="N396" s="202" t="s">
        <v>46</v>
      </c>
      <c r="O396" s="72"/>
      <c r="P396" s="203">
        <f t="shared" ref="P396:P405" si="11">O396*H396</f>
        <v>0</v>
      </c>
      <c r="Q396" s="203">
        <v>0</v>
      </c>
      <c r="R396" s="203">
        <f t="shared" ref="R396:R405" si="12">Q396*H396</f>
        <v>0</v>
      </c>
      <c r="S396" s="203">
        <v>0</v>
      </c>
      <c r="T396" s="204">
        <f t="shared" ref="T396:T405" si="13">S396*H396</f>
        <v>0</v>
      </c>
      <c r="U396" s="35"/>
      <c r="V396" s="35"/>
      <c r="W396" s="35"/>
      <c r="X396" s="35"/>
      <c r="Y396" s="35"/>
      <c r="Z396" s="35"/>
      <c r="AA396" s="35"/>
      <c r="AB396" s="35"/>
      <c r="AC396" s="35"/>
      <c r="AD396" s="35"/>
      <c r="AE396" s="35"/>
      <c r="AR396" s="205" t="s">
        <v>421</v>
      </c>
      <c r="AT396" s="205" t="s">
        <v>368</v>
      </c>
      <c r="AU396" s="205" t="s">
        <v>90</v>
      </c>
      <c r="AY396" s="18" t="s">
        <v>365</v>
      </c>
      <c r="BE396" s="206">
        <f t="shared" ref="BE396:BE405" si="14">IF(N396="základní",J396,0)</f>
        <v>0</v>
      </c>
      <c r="BF396" s="206">
        <f t="shared" ref="BF396:BF405" si="15">IF(N396="snížená",J396,0)</f>
        <v>0</v>
      </c>
      <c r="BG396" s="206">
        <f t="shared" ref="BG396:BG405" si="16">IF(N396="zákl. přenesená",J396,0)</f>
        <v>0</v>
      </c>
      <c r="BH396" s="206">
        <f t="shared" ref="BH396:BH405" si="17">IF(N396="sníž. přenesená",J396,0)</f>
        <v>0</v>
      </c>
      <c r="BI396" s="206">
        <f t="shared" ref="BI396:BI405" si="18">IF(N396="nulová",J396,0)</f>
        <v>0</v>
      </c>
      <c r="BJ396" s="18" t="s">
        <v>88</v>
      </c>
      <c r="BK396" s="206">
        <f t="shared" ref="BK396:BK405" si="19">ROUND(I396*H396,2)</f>
        <v>0</v>
      </c>
      <c r="BL396" s="18" t="s">
        <v>421</v>
      </c>
      <c r="BM396" s="205" t="s">
        <v>2130</v>
      </c>
    </row>
    <row r="397" spans="1:65" s="2" customFormat="1" ht="33" customHeight="1">
      <c r="A397" s="35"/>
      <c r="B397" s="36"/>
      <c r="C397" s="194" t="s">
        <v>780</v>
      </c>
      <c r="D397" s="194" t="s">
        <v>368</v>
      </c>
      <c r="E397" s="195" t="s">
        <v>2131</v>
      </c>
      <c r="F397" s="196" t="s">
        <v>2132</v>
      </c>
      <c r="G397" s="197" t="s">
        <v>700</v>
      </c>
      <c r="H397" s="198">
        <v>1</v>
      </c>
      <c r="I397" s="199"/>
      <c r="J397" s="200">
        <f t="shared" si="10"/>
        <v>0</v>
      </c>
      <c r="K397" s="196" t="s">
        <v>1</v>
      </c>
      <c r="L397" s="40"/>
      <c r="M397" s="201" t="s">
        <v>1</v>
      </c>
      <c r="N397" s="202" t="s">
        <v>46</v>
      </c>
      <c r="O397" s="72"/>
      <c r="P397" s="203">
        <f t="shared" si="11"/>
        <v>0</v>
      </c>
      <c r="Q397" s="203">
        <v>0</v>
      </c>
      <c r="R397" s="203">
        <f t="shared" si="12"/>
        <v>0</v>
      </c>
      <c r="S397" s="203">
        <v>0</v>
      </c>
      <c r="T397" s="204">
        <f t="shared" si="13"/>
        <v>0</v>
      </c>
      <c r="U397" s="35"/>
      <c r="V397" s="35"/>
      <c r="W397" s="35"/>
      <c r="X397" s="35"/>
      <c r="Y397" s="35"/>
      <c r="Z397" s="35"/>
      <c r="AA397" s="35"/>
      <c r="AB397" s="35"/>
      <c r="AC397" s="35"/>
      <c r="AD397" s="35"/>
      <c r="AE397" s="35"/>
      <c r="AR397" s="205" t="s">
        <v>421</v>
      </c>
      <c r="AT397" s="205" t="s">
        <v>368</v>
      </c>
      <c r="AU397" s="205" t="s">
        <v>90</v>
      </c>
      <c r="AY397" s="18" t="s">
        <v>365</v>
      </c>
      <c r="BE397" s="206">
        <f t="shared" si="14"/>
        <v>0</v>
      </c>
      <c r="BF397" s="206">
        <f t="shared" si="15"/>
        <v>0</v>
      </c>
      <c r="BG397" s="206">
        <f t="shared" si="16"/>
        <v>0</v>
      </c>
      <c r="BH397" s="206">
        <f t="shared" si="17"/>
        <v>0</v>
      </c>
      <c r="BI397" s="206">
        <f t="shared" si="18"/>
        <v>0</v>
      </c>
      <c r="BJ397" s="18" t="s">
        <v>88</v>
      </c>
      <c r="BK397" s="206">
        <f t="shared" si="19"/>
        <v>0</v>
      </c>
      <c r="BL397" s="18" t="s">
        <v>421</v>
      </c>
      <c r="BM397" s="205" t="s">
        <v>2133</v>
      </c>
    </row>
    <row r="398" spans="1:65" s="2" customFormat="1" ht="33" customHeight="1">
      <c r="A398" s="35"/>
      <c r="B398" s="36"/>
      <c r="C398" s="194" t="s">
        <v>785</v>
      </c>
      <c r="D398" s="194" t="s">
        <v>368</v>
      </c>
      <c r="E398" s="195" t="s">
        <v>2134</v>
      </c>
      <c r="F398" s="196" t="s">
        <v>2135</v>
      </c>
      <c r="G398" s="197" t="s">
        <v>700</v>
      </c>
      <c r="H398" s="198">
        <v>2</v>
      </c>
      <c r="I398" s="199"/>
      <c r="J398" s="200">
        <f t="shared" si="10"/>
        <v>0</v>
      </c>
      <c r="K398" s="196" t="s">
        <v>1</v>
      </c>
      <c r="L398" s="40"/>
      <c r="M398" s="201" t="s">
        <v>1</v>
      </c>
      <c r="N398" s="202" t="s">
        <v>46</v>
      </c>
      <c r="O398" s="72"/>
      <c r="P398" s="203">
        <f t="shared" si="11"/>
        <v>0</v>
      </c>
      <c r="Q398" s="203">
        <v>0</v>
      </c>
      <c r="R398" s="203">
        <f t="shared" si="12"/>
        <v>0</v>
      </c>
      <c r="S398" s="203">
        <v>0</v>
      </c>
      <c r="T398" s="204">
        <f t="shared" si="13"/>
        <v>0</v>
      </c>
      <c r="U398" s="35"/>
      <c r="V398" s="35"/>
      <c r="W398" s="35"/>
      <c r="X398" s="35"/>
      <c r="Y398" s="35"/>
      <c r="Z398" s="35"/>
      <c r="AA398" s="35"/>
      <c r="AB398" s="35"/>
      <c r="AC398" s="35"/>
      <c r="AD398" s="35"/>
      <c r="AE398" s="35"/>
      <c r="AR398" s="205" t="s">
        <v>421</v>
      </c>
      <c r="AT398" s="205" t="s">
        <v>368</v>
      </c>
      <c r="AU398" s="205" t="s">
        <v>90</v>
      </c>
      <c r="AY398" s="18" t="s">
        <v>365</v>
      </c>
      <c r="BE398" s="206">
        <f t="shared" si="14"/>
        <v>0</v>
      </c>
      <c r="BF398" s="206">
        <f t="shared" si="15"/>
        <v>0</v>
      </c>
      <c r="BG398" s="206">
        <f t="shared" si="16"/>
        <v>0</v>
      </c>
      <c r="BH398" s="206">
        <f t="shared" si="17"/>
        <v>0</v>
      </c>
      <c r="BI398" s="206">
        <f t="shared" si="18"/>
        <v>0</v>
      </c>
      <c r="BJ398" s="18" t="s">
        <v>88</v>
      </c>
      <c r="BK398" s="206">
        <f t="shared" si="19"/>
        <v>0</v>
      </c>
      <c r="BL398" s="18" t="s">
        <v>421</v>
      </c>
      <c r="BM398" s="205" t="s">
        <v>2136</v>
      </c>
    </row>
    <row r="399" spans="1:65" s="2" customFormat="1" ht="33" customHeight="1">
      <c r="A399" s="35"/>
      <c r="B399" s="36"/>
      <c r="C399" s="194" t="s">
        <v>791</v>
      </c>
      <c r="D399" s="194" t="s">
        <v>368</v>
      </c>
      <c r="E399" s="195" t="s">
        <v>2137</v>
      </c>
      <c r="F399" s="196" t="s">
        <v>2138</v>
      </c>
      <c r="G399" s="197" t="s">
        <v>700</v>
      </c>
      <c r="H399" s="198">
        <v>25</v>
      </c>
      <c r="I399" s="199"/>
      <c r="J399" s="200">
        <f t="shared" si="10"/>
        <v>0</v>
      </c>
      <c r="K399" s="196" t="s">
        <v>1</v>
      </c>
      <c r="L399" s="40"/>
      <c r="M399" s="201" t="s">
        <v>1</v>
      </c>
      <c r="N399" s="202" t="s">
        <v>46</v>
      </c>
      <c r="O399" s="72"/>
      <c r="P399" s="203">
        <f t="shared" si="11"/>
        <v>0</v>
      </c>
      <c r="Q399" s="203">
        <v>0</v>
      </c>
      <c r="R399" s="203">
        <f t="shared" si="12"/>
        <v>0</v>
      </c>
      <c r="S399" s="203">
        <v>0</v>
      </c>
      <c r="T399" s="204">
        <f t="shared" si="13"/>
        <v>0</v>
      </c>
      <c r="U399" s="35"/>
      <c r="V399" s="35"/>
      <c r="W399" s="35"/>
      <c r="X399" s="35"/>
      <c r="Y399" s="35"/>
      <c r="Z399" s="35"/>
      <c r="AA399" s="35"/>
      <c r="AB399" s="35"/>
      <c r="AC399" s="35"/>
      <c r="AD399" s="35"/>
      <c r="AE399" s="35"/>
      <c r="AR399" s="205" t="s">
        <v>421</v>
      </c>
      <c r="AT399" s="205" t="s">
        <v>368</v>
      </c>
      <c r="AU399" s="205" t="s">
        <v>90</v>
      </c>
      <c r="AY399" s="18" t="s">
        <v>365</v>
      </c>
      <c r="BE399" s="206">
        <f t="shared" si="14"/>
        <v>0</v>
      </c>
      <c r="BF399" s="206">
        <f t="shared" si="15"/>
        <v>0</v>
      </c>
      <c r="BG399" s="206">
        <f t="shared" si="16"/>
        <v>0</v>
      </c>
      <c r="BH399" s="206">
        <f t="shared" si="17"/>
        <v>0</v>
      </c>
      <c r="BI399" s="206">
        <f t="shared" si="18"/>
        <v>0</v>
      </c>
      <c r="BJ399" s="18" t="s">
        <v>88</v>
      </c>
      <c r="BK399" s="206">
        <f t="shared" si="19"/>
        <v>0</v>
      </c>
      <c r="BL399" s="18" t="s">
        <v>421</v>
      </c>
      <c r="BM399" s="205" t="s">
        <v>2139</v>
      </c>
    </row>
    <row r="400" spans="1:65" s="2" customFormat="1" ht="33" customHeight="1">
      <c r="A400" s="35"/>
      <c r="B400" s="36"/>
      <c r="C400" s="194" t="s">
        <v>795</v>
      </c>
      <c r="D400" s="194" t="s">
        <v>368</v>
      </c>
      <c r="E400" s="195" t="s">
        <v>2140</v>
      </c>
      <c r="F400" s="196" t="s">
        <v>2141</v>
      </c>
      <c r="G400" s="197" t="s">
        <v>700</v>
      </c>
      <c r="H400" s="198">
        <v>21</v>
      </c>
      <c r="I400" s="199"/>
      <c r="J400" s="200">
        <f t="shared" si="10"/>
        <v>0</v>
      </c>
      <c r="K400" s="196" t="s">
        <v>1</v>
      </c>
      <c r="L400" s="40"/>
      <c r="M400" s="201" t="s">
        <v>1</v>
      </c>
      <c r="N400" s="202" t="s">
        <v>46</v>
      </c>
      <c r="O400" s="72"/>
      <c r="P400" s="203">
        <f t="shared" si="11"/>
        <v>0</v>
      </c>
      <c r="Q400" s="203">
        <v>0</v>
      </c>
      <c r="R400" s="203">
        <f t="shared" si="12"/>
        <v>0</v>
      </c>
      <c r="S400" s="203">
        <v>0</v>
      </c>
      <c r="T400" s="204">
        <f t="shared" si="13"/>
        <v>0</v>
      </c>
      <c r="U400" s="35"/>
      <c r="V400" s="35"/>
      <c r="W400" s="35"/>
      <c r="X400" s="35"/>
      <c r="Y400" s="35"/>
      <c r="Z400" s="35"/>
      <c r="AA400" s="35"/>
      <c r="AB400" s="35"/>
      <c r="AC400" s="35"/>
      <c r="AD400" s="35"/>
      <c r="AE400" s="35"/>
      <c r="AR400" s="205" t="s">
        <v>421</v>
      </c>
      <c r="AT400" s="205" t="s">
        <v>368</v>
      </c>
      <c r="AU400" s="205" t="s">
        <v>90</v>
      </c>
      <c r="AY400" s="18" t="s">
        <v>365</v>
      </c>
      <c r="BE400" s="206">
        <f t="shared" si="14"/>
        <v>0</v>
      </c>
      <c r="BF400" s="206">
        <f t="shared" si="15"/>
        <v>0</v>
      </c>
      <c r="BG400" s="206">
        <f t="shared" si="16"/>
        <v>0</v>
      </c>
      <c r="BH400" s="206">
        <f t="shared" si="17"/>
        <v>0</v>
      </c>
      <c r="BI400" s="206">
        <f t="shared" si="18"/>
        <v>0</v>
      </c>
      <c r="BJ400" s="18" t="s">
        <v>88</v>
      </c>
      <c r="BK400" s="206">
        <f t="shared" si="19"/>
        <v>0</v>
      </c>
      <c r="BL400" s="18" t="s">
        <v>421</v>
      </c>
      <c r="BM400" s="205" t="s">
        <v>2142</v>
      </c>
    </row>
    <row r="401" spans="1:65" s="2" customFormat="1" ht="33" customHeight="1">
      <c r="A401" s="35"/>
      <c r="B401" s="36"/>
      <c r="C401" s="194" t="s">
        <v>799</v>
      </c>
      <c r="D401" s="194" t="s">
        <v>368</v>
      </c>
      <c r="E401" s="195" t="s">
        <v>2143</v>
      </c>
      <c r="F401" s="196" t="s">
        <v>2144</v>
      </c>
      <c r="G401" s="197" t="s">
        <v>700</v>
      </c>
      <c r="H401" s="198">
        <v>1</v>
      </c>
      <c r="I401" s="199"/>
      <c r="J401" s="200">
        <f t="shared" si="10"/>
        <v>0</v>
      </c>
      <c r="K401" s="196" t="s">
        <v>1</v>
      </c>
      <c r="L401" s="40"/>
      <c r="M401" s="201" t="s">
        <v>1</v>
      </c>
      <c r="N401" s="202" t="s">
        <v>46</v>
      </c>
      <c r="O401" s="72"/>
      <c r="P401" s="203">
        <f t="shared" si="11"/>
        <v>0</v>
      </c>
      <c r="Q401" s="203">
        <v>0</v>
      </c>
      <c r="R401" s="203">
        <f t="shared" si="12"/>
        <v>0</v>
      </c>
      <c r="S401" s="203">
        <v>0</v>
      </c>
      <c r="T401" s="204">
        <f t="shared" si="13"/>
        <v>0</v>
      </c>
      <c r="U401" s="35"/>
      <c r="V401" s="35"/>
      <c r="W401" s="35"/>
      <c r="X401" s="35"/>
      <c r="Y401" s="35"/>
      <c r="Z401" s="35"/>
      <c r="AA401" s="35"/>
      <c r="AB401" s="35"/>
      <c r="AC401" s="35"/>
      <c r="AD401" s="35"/>
      <c r="AE401" s="35"/>
      <c r="AR401" s="205" t="s">
        <v>421</v>
      </c>
      <c r="AT401" s="205" t="s">
        <v>368</v>
      </c>
      <c r="AU401" s="205" t="s">
        <v>90</v>
      </c>
      <c r="AY401" s="18" t="s">
        <v>365</v>
      </c>
      <c r="BE401" s="206">
        <f t="shared" si="14"/>
        <v>0</v>
      </c>
      <c r="BF401" s="206">
        <f t="shared" si="15"/>
        <v>0</v>
      </c>
      <c r="BG401" s="206">
        <f t="shared" si="16"/>
        <v>0</v>
      </c>
      <c r="BH401" s="206">
        <f t="shared" si="17"/>
        <v>0</v>
      </c>
      <c r="BI401" s="206">
        <f t="shared" si="18"/>
        <v>0</v>
      </c>
      <c r="BJ401" s="18" t="s">
        <v>88</v>
      </c>
      <c r="BK401" s="206">
        <f t="shared" si="19"/>
        <v>0</v>
      </c>
      <c r="BL401" s="18" t="s">
        <v>421</v>
      </c>
      <c r="BM401" s="205" t="s">
        <v>2145</v>
      </c>
    </row>
    <row r="402" spans="1:65" s="2" customFormat="1" ht="33" customHeight="1">
      <c r="A402" s="35"/>
      <c r="B402" s="36"/>
      <c r="C402" s="194" t="s">
        <v>803</v>
      </c>
      <c r="D402" s="194" t="s">
        <v>368</v>
      </c>
      <c r="E402" s="195" t="s">
        <v>2146</v>
      </c>
      <c r="F402" s="196" t="s">
        <v>2147</v>
      </c>
      <c r="G402" s="197" t="s">
        <v>700</v>
      </c>
      <c r="H402" s="198">
        <v>1</v>
      </c>
      <c r="I402" s="199"/>
      <c r="J402" s="200">
        <f t="shared" si="10"/>
        <v>0</v>
      </c>
      <c r="K402" s="196" t="s">
        <v>1</v>
      </c>
      <c r="L402" s="40"/>
      <c r="M402" s="201" t="s">
        <v>1</v>
      </c>
      <c r="N402" s="202" t="s">
        <v>46</v>
      </c>
      <c r="O402" s="72"/>
      <c r="P402" s="203">
        <f t="shared" si="11"/>
        <v>0</v>
      </c>
      <c r="Q402" s="203">
        <v>0</v>
      </c>
      <c r="R402" s="203">
        <f t="shared" si="12"/>
        <v>0</v>
      </c>
      <c r="S402" s="203">
        <v>0</v>
      </c>
      <c r="T402" s="204">
        <f t="shared" si="13"/>
        <v>0</v>
      </c>
      <c r="U402" s="35"/>
      <c r="V402" s="35"/>
      <c r="W402" s="35"/>
      <c r="X402" s="35"/>
      <c r="Y402" s="35"/>
      <c r="Z402" s="35"/>
      <c r="AA402" s="35"/>
      <c r="AB402" s="35"/>
      <c r="AC402" s="35"/>
      <c r="AD402" s="35"/>
      <c r="AE402" s="35"/>
      <c r="AR402" s="205" t="s">
        <v>421</v>
      </c>
      <c r="AT402" s="205" t="s">
        <v>368</v>
      </c>
      <c r="AU402" s="205" t="s">
        <v>90</v>
      </c>
      <c r="AY402" s="18" t="s">
        <v>365</v>
      </c>
      <c r="BE402" s="206">
        <f t="shared" si="14"/>
        <v>0</v>
      </c>
      <c r="BF402" s="206">
        <f t="shared" si="15"/>
        <v>0</v>
      </c>
      <c r="BG402" s="206">
        <f t="shared" si="16"/>
        <v>0</v>
      </c>
      <c r="BH402" s="206">
        <f t="shared" si="17"/>
        <v>0</v>
      </c>
      <c r="BI402" s="206">
        <f t="shared" si="18"/>
        <v>0</v>
      </c>
      <c r="BJ402" s="18" t="s">
        <v>88</v>
      </c>
      <c r="BK402" s="206">
        <f t="shared" si="19"/>
        <v>0</v>
      </c>
      <c r="BL402" s="18" t="s">
        <v>421</v>
      </c>
      <c r="BM402" s="205" t="s">
        <v>2148</v>
      </c>
    </row>
    <row r="403" spans="1:65" s="2" customFormat="1" ht="37.9" customHeight="1">
      <c r="A403" s="35"/>
      <c r="B403" s="36"/>
      <c r="C403" s="194" t="s">
        <v>807</v>
      </c>
      <c r="D403" s="194" t="s">
        <v>368</v>
      </c>
      <c r="E403" s="195" t="s">
        <v>2149</v>
      </c>
      <c r="F403" s="196" t="s">
        <v>2150</v>
      </c>
      <c r="G403" s="197" t="s">
        <v>700</v>
      </c>
      <c r="H403" s="198">
        <v>1</v>
      </c>
      <c r="I403" s="199"/>
      <c r="J403" s="200">
        <f t="shared" si="10"/>
        <v>0</v>
      </c>
      <c r="K403" s="196" t="s">
        <v>1</v>
      </c>
      <c r="L403" s="40"/>
      <c r="M403" s="201" t="s">
        <v>1</v>
      </c>
      <c r="N403" s="202" t="s">
        <v>46</v>
      </c>
      <c r="O403" s="72"/>
      <c r="P403" s="203">
        <f t="shared" si="11"/>
        <v>0</v>
      </c>
      <c r="Q403" s="203">
        <v>0</v>
      </c>
      <c r="R403" s="203">
        <f t="shared" si="12"/>
        <v>0</v>
      </c>
      <c r="S403" s="203">
        <v>0</v>
      </c>
      <c r="T403" s="204">
        <f t="shared" si="13"/>
        <v>0</v>
      </c>
      <c r="U403" s="35"/>
      <c r="V403" s="35"/>
      <c r="W403" s="35"/>
      <c r="X403" s="35"/>
      <c r="Y403" s="35"/>
      <c r="Z403" s="35"/>
      <c r="AA403" s="35"/>
      <c r="AB403" s="35"/>
      <c r="AC403" s="35"/>
      <c r="AD403" s="35"/>
      <c r="AE403" s="35"/>
      <c r="AR403" s="205" t="s">
        <v>421</v>
      </c>
      <c r="AT403" s="205" t="s">
        <v>368</v>
      </c>
      <c r="AU403" s="205" t="s">
        <v>90</v>
      </c>
      <c r="AY403" s="18" t="s">
        <v>365</v>
      </c>
      <c r="BE403" s="206">
        <f t="shared" si="14"/>
        <v>0</v>
      </c>
      <c r="BF403" s="206">
        <f t="shared" si="15"/>
        <v>0</v>
      </c>
      <c r="BG403" s="206">
        <f t="shared" si="16"/>
        <v>0</v>
      </c>
      <c r="BH403" s="206">
        <f t="shared" si="17"/>
        <v>0</v>
      </c>
      <c r="BI403" s="206">
        <f t="shared" si="18"/>
        <v>0</v>
      </c>
      <c r="BJ403" s="18" t="s">
        <v>88</v>
      </c>
      <c r="BK403" s="206">
        <f t="shared" si="19"/>
        <v>0</v>
      </c>
      <c r="BL403" s="18" t="s">
        <v>421</v>
      </c>
      <c r="BM403" s="205" t="s">
        <v>2151</v>
      </c>
    </row>
    <row r="404" spans="1:65" s="2" customFormat="1" ht="37.9" customHeight="1">
      <c r="A404" s="35"/>
      <c r="B404" s="36"/>
      <c r="C404" s="194" t="s">
        <v>811</v>
      </c>
      <c r="D404" s="194" t="s">
        <v>368</v>
      </c>
      <c r="E404" s="195" t="s">
        <v>2152</v>
      </c>
      <c r="F404" s="196" t="s">
        <v>2153</v>
      </c>
      <c r="G404" s="197" t="s">
        <v>700</v>
      </c>
      <c r="H404" s="198">
        <v>1</v>
      </c>
      <c r="I404" s="199"/>
      <c r="J404" s="200">
        <f t="shared" si="10"/>
        <v>0</v>
      </c>
      <c r="K404" s="196" t="s">
        <v>1</v>
      </c>
      <c r="L404" s="40"/>
      <c r="M404" s="201" t="s">
        <v>1</v>
      </c>
      <c r="N404" s="202" t="s">
        <v>46</v>
      </c>
      <c r="O404" s="72"/>
      <c r="P404" s="203">
        <f t="shared" si="11"/>
        <v>0</v>
      </c>
      <c r="Q404" s="203">
        <v>0</v>
      </c>
      <c r="R404" s="203">
        <f t="shared" si="12"/>
        <v>0</v>
      </c>
      <c r="S404" s="203">
        <v>0</v>
      </c>
      <c r="T404" s="204">
        <f t="shared" si="13"/>
        <v>0</v>
      </c>
      <c r="U404" s="35"/>
      <c r="V404" s="35"/>
      <c r="W404" s="35"/>
      <c r="X404" s="35"/>
      <c r="Y404" s="35"/>
      <c r="Z404" s="35"/>
      <c r="AA404" s="35"/>
      <c r="AB404" s="35"/>
      <c r="AC404" s="35"/>
      <c r="AD404" s="35"/>
      <c r="AE404" s="35"/>
      <c r="AR404" s="205" t="s">
        <v>421</v>
      </c>
      <c r="AT404" s="205" t="s">
        <v>368</v>
      </c>
      <c r="AU404" s="205" t="s">
        <v>90</v>
      </c>
      <c r="AY404" s="18" t="s">
        <v>365</v>
      </c>
      <c r="BE404" s="206">
        <f t="shared" si="14"/>
        <v>0</v>
      </c>
      <c r="BF404" s="206">
        <f t="shared" si="15"/>
        <v>0</v>
      </c>
      <c r="BG404" s="206">
        <f t="shared" si="16"/>
        <v>0</v>
      </c>
      <c r="BH404" s="206">
        <f t="shared" si="17"/>
        <v>0</v>
      </c>
      <c r="BI404" s="206">
        <f t="shared" si="18"/>
        <v>0</v>
      </c>
      <c r="BJ404" s="18" t="s">
        <v>88</v>
      </c>
      <c r="BK404" s="206">
        <f t="shared" si="19"/>
        <v>0</v>
      </c>
      <c r="BL404" s="18" t="s">
        <v>421</v>
      </c>
      <c r="BM404" s="205" t="s">
        <v>2154</v>
      </c>
    </row>
    <row r="405" spans="1:65" s="2" customFormat="1" ht="44.25" customHeight="1">
      <c r="A405" s="35"/>
      <c r="B405" s="36"/>
      <c r="C405" s="194" t="s">
        <v>817</v>
      </c>
      <c r="D405" s="194" t="s">
        <v>368</v>
      </c>
      <c r="E405" s="195" t="s">
        <v>812</v>
      </c>
      <c r="F405" s="196" t="s">
        <v>813</v>
      </c>
      <c r="G405" s="197" t="s">
        <v>389</v>
      </c>
      <c r="H405" s="198">
        <v>1.708</v>
      </c>
      <c r="I405" s="199"/>
      <c r="J405" s="200">
        <f t="shared" si="10"/>
        <v>0</v>
      </c>
      <c r="K405" s="196" t="s">
        <v>372</v>
      </c>
      <c r="L405" s="40"/>
      <c r="M405" s="201" t="s">
        <v>1</v>
      </c>
      <c r="N405" s="202" t="s">
        <v>46</v>
      </c>
      <c r="O405" s="72"/>
      <c r="P405" s="203">
        <f t="shared" si="11"/>
        <v>0</v>
      </c>
      <c r="Q405" s="203">
        <v>0</v>
      </c>
      <c r="R405" s="203">
        <f t="shared" si="12"/>
        <v>0</v>
      </c>
      <c r="S405" s="203">
        <v>0</v>
      </c>
      <c r="T405" s="204">
        <f t="shared" si="13"/>
        <v>0</v>
      </c>
      <c r="U405" s="35"/>
      <c r="V405" s="35"/>
      <c r="W405" s="35"/>
      <c r="X405" s="35"/>
      <c r="Y405" s="35"/>
      <c r="Z405" s="35"/>
      <c r="AA405" s="35"/>
      <c r="AB405" s="35"/>
      <c r="AC405" s="35"/>
      <c r="AD405" s="35"/>
      <c r="AE405" s="35"/>
      <c r="AR405" s="205" t="s">
        <v>421</v>
      </c>
      <c r="AT405" s="205" t="s">
        <v>368</v>
      </c>
      <c r="AU405" s="205" t="s">
        <v>90</v>
      </c>
      <c r="AY405" s="18" t="s">
        <v>365</v>
      </c>
      <c r="BE405" s="206">
        <f t="shared" si="14"/>
        <v>0</v>
      </c>
      <c r="BF405" s="206">
        <f t="shared" si="15"/>
        <v>0</v>
      </c>
      <c r="BG405" s="206">
        <f t="shared" si="16"/>
        <v>0</v>
      </c>
      <c r="BH405" s="206">
        <f t="shared" si="17"/>
        <v>0</v>
      </c>
      <c r="BI405" s="206">
        <f t="shared" si="18"/>
        <v>0</v>
      </c>
      <c r="BJ405" s="18" t="s">
        <v>88</v>
      </c>
      <c r="BK405" s="206">
        <f t="shared" si="19"/>
        <v>0</v>
      </c>
      <c r="BL405" s="18" t="s">
        <v>421</v>
      </c>
      <c r="BM405" s="205" t="s">
        <v>814</v>
      </c>
    </row>
    <row r="406" spans="1:65" s="12" customFormat="1" ht="22.9" customHeight="1">
      <c r="B406" s="179"/>
      <c r="C406" s="180"/>
      <c r="D406" s="181" t="s">
        <v>80</v>
      </c>
      <c r="E406" s="192" t="s">
        <v>815</v>
      </c>
      <c r="F406" s="192" t="s">
        <v>816</v>
      </c>
      <c r="G406" s="180"/>
      <c r="H406" s="180"/>
      <c r="I406" s="183"/>
      <c r="J406" s="193">
        <f>BK406</f>
        <v>0</v>
      </c>
      <c r="K406" s="180"/>
      <c r="L406" s="184"/>
      <c r="M406" s="185"/>
      <c r="N406" s="186"/>
      <c r="O406" s="186"/>
      <c r="P406" s="187">
        <f>SUM(P407:P458)</f>
        <v>0</v>
      </c>
      <c r="Q406" s="186"/>
      <c r="R406" s="187">
        <f>SUM(R407:R458)</f>
        <v>0.123611</v>
      </c>
      <c r="S406" s="186"/>
      <c r="T406" s="188">
        <f>SUM(T407:T458)</f>
        <v>0</v>
      </c>
      <c r="AR406" s="189" t="s">
        <v>90</v>
      </c>
      <c r="AT406" s="190" t="s">
        <v>80</v>
      </c>
      <c r="AU406" s="190" t="s">
        <v>88</v>
      </c>
      <c r="AY406" s="189" t="s">
        <v>365</v>
      </c>
      <c r="BK406" s="191">
        <f>SUM(BK407:BK458)</f>
        <v>0</v>
      </c>
    </row>
    <row r="407" spans="1:65" s="2" customFormat="1" ht="24.2" customHeight="1">
      <c r="A407" s="35"/>
      <c r="B407" s="36"/>
      <c r="C407" s="194" t="s">
        <v>825</v>
      </c>
      <c r="D407" s="194" t="s">
        <v>368</v>
      </c>
      <c r="E407" s="195" t="s">
        <v>818</v>
      </c>
      <c r="F407" s="196" t="s">
        <v>819</v>
      </c>
      <c r="G407" s="197" t="s">
        <v>314</v>
      </c>
      <c r="H407" s="198">
        <v>4.24</v>
      </c>
      <c r="I407" s="199"/>
      <c r="J407" s="200">
        <f>ROUND(I407*H407,2)</f>
        <v>0</v>
      </c>
      <c r="K407" s="196" t="s">
        <v>372</v>
      </c>
      <c r="L407" s="40"/>
      <c r="M407" s="201" t="s">
        <v>1</v>
      </c>
      <c r="N407" s="202" t="s">
        <v>46</v>
      </c>
      <c r="O407" s="72"/>
      <c r="P407" s="203">
        <f>O407*H407</f>
        <v>0</v>
      </c>
      <c r="Q407" s="203">
        <v>0</v>
      </c>
      <c r="R407" s="203">
        <f>Q407*H407</f>
        <v>0</v>
      </c>
      <c r="S407" s="203">
        <v>0</v>
      </c>
      <c r="T407" s="204">
        <f>S407*H407</f>
        <v>0</v>
      </c>
      <c r="U407" s="35"/>
      <c r="V407" s="35"/>
      <c r="W407" s="35"/>
      <c r="X407" s="35"/>
      <c r="Y407" s="35"/>
      <c r="Z407" s="35"/>
      <c r="AA407" s="35"/>
      <c r="AB407" s="35"/>
      <c r="AC407" s="35"/>
      <c r="AD407" s="35"/>
      <c r="AE407" s="35"/>
      <c r="AR407" s="205" t="s">
        <v>421</v>
      </c>
      <c r="AT407" s="205" t="s">
        <v>368</v>
      </c>
      <c r="AU407" s="205" t="s">
        <v>90</v>
      </c>
      <c r="AY407" s="18" t="s">
        <v>365</v>
      </c>
      <c r="BE407" s="206">
        <f>IF(N407="základní",J407,0)</f>
        <v>0</v>
      </c>
      <c r="BF407" s="206">
        <f>IF(N407="snížená",J407,0)</f>
        <v>0</v>
      </c>
      <c r="BG407" s="206">
        <f>IF(N407="zákl. přenesená",J407,0)</f>
        <v>0</v>
      </c>
      <c r="BH407" s="206">
        <f>IF(N407="sníž. přenesená",J407,0)</f>
        <v>0</v>
      </c>
      <c r="BI407" s="206">
        <f>IF(N407="nulová",J407,0)</f>
        <v>0</v>
      </c>
      <c r="BJ407" s="18" t="s">
        <v>88</v>
      </c>
      <c r="BK407" s="206">
        <f>ROUND(I407*H407,2)</f>
        <v>0</v>
      </c>
      <c r="BL407" s="18" t="s">
        <v>421</v>
      </c>
      <c r="BM407" s="205" t="s">
        <v>820</v>
      </c>
    </row>
    <row r="408" spans="1:65" s="13" customFormat="1">
      <c r="B408" s="207"/>
      <c r="C408" s="208"/>
      <c r="D408" s="209" t="s">
        <v>375</v>
      </c>
      <c r="E408" s="210" t="s">
        <v>1</v>
      </c>
      <c r="F408" s="211" t="s">
        <v>821</v>
      </c>
      <c r="G408" s="208"/>
      <c r="H408" s="210" t="s">
        <v>1</v>
      </c>
      <c r="I408" s="212"/>
      <c r="J408" s="208"/>
      <c r="K408" s="208"/>
      <c r="L408" s="213"/>
      <c r="M408" s="214"/>
      <c r="N408" s="215"/>
      <c r="O408" s="215"/>
      <c r="P408" s="215"/>
      <c r="Q408" s="215"/>
      <c r="R408" s="215"/>
      <c r="S408" s="215"/>
      <c r="T408" s="216"/>
      <c r="AT408" s="217" t="s">
        <v>375</v>
      </c>
      <c r="AU408" s="217" t="s">
        <v>90</v>
      </c>
      <c r="AV408" s="13" t="s">
        <v>88</v>
      </c>
      <c r="AW408" s="13" t="s">
        <v>36</v>
      </c>
      <c r="AX408" s="13" t="s">
        <v>81</v>
      </c>
      <c r="AY408" s="217" t="s">
        <v>365</v>
      </c>
    </row>
    <row r="409" spans="1:65" s="13" customFormat="1">
      <c r="B409" s="207"/>
      <c r="C409" s="208"/>
      <c r="D409" s="209" t="s">
        <v>375</v>
      </c>
      <c r="E409" s="210" t="s">
        <v>1</v>
      </c>
      <c r="F409" s="211" t="s">
        <v>772</v>
      </c>
      <c r="G409" s="208"/>
      <c r="H409" s="210" t="s">
        <v>1</v>
      </c>
      <c r="I409" s="212"/>
      <c r="J409" s="208"/>
      <c r="K409" s="208"/>
      <c r="L409" s="213"/>
      <c r="M409" s="214"/>
      <c r="N409" s="215"/>
      <c r="O409" s="215"/>
      <c r="P409" s="215"/>
      <c r="Q409" s="215"/>
      <c r="R409" s="215"/>
      <c r="S409" s="215"/>
      <c r="T409" s="216"/>
      <c r="AT409" s="217" t="s">
        <v>375</v>
      </c>
      <c r="AU409" s="217" t="s">
        <v>90</v>
      </c>
      <c r="AV409" s="13" t="s">
        <v>88</v>
      </c>
      <c r="AW409" s="13" t="s">
        <v>36</v>
      </c>
      <c r="AX409" s="13" t="s">
        <v>81</v>
      </c>
      <c r="AY409" s="217" t="s">
        <v>365</v>
      </c>
    </row>
    <row r="410" spans="1:65" s="13" customFormat="1">
      <c r="B410" s="207"/>
      <c r="C410" s="208"/>
      <c r="D410" s="209" t="s">
        <v>375</v>
      </c>
      <c r="E410" s="210" t="s">
        <v>1</v>
      </c>
      <c r="F410" s="211" t="s">
        <v>2084</v>
      </c>
      <c r="G410" s="208"/>
      <c r="H410" s="210" t="s">
        <v>1</v>
      </c>
      <c r="I410" s="212"/>
      <c r="J410" s="208"/>
      <c r="K410" s="208"/>
      <c r="L410" s="213"/>
      <c r="M410" s="214"/>
      <c r="N410" s="215"/>
      <c r="O410" s="215"/>
      <c r="P410" s="215"/>
      <c r="Q410" s="215"/>
      <c r="R410" s="215"/>
      <c r="S410" s="215"/>
      <c r="T410" s="216"/>
      <c r="AT410" s="217" t="s">
        <v>375</v>
      </c>
      <c r="AU410" s="217" t="s">
        <v>90</v>
      </c>
      <c r="AV410" s="13" t="s">
        <v>88</v>
      </c>
      <c r="AW410" s="13" t="s">
        <v>36</v>
      </c>
      <c r="AX410" s="13" t="s">
        <v>81</v>
      </c>
      <c r="AY410" s="217" t="s">
        <v>365</v>
      </c>
    </row>
    <row r="411" spans="1:65" s="14" customFormat="1">
      <c r="B411" s="218"/>
      <c r="C411" s="219"/>
      <c r="D411" s="209" t="s">
        <v>375</v>
      </c>
      <c r="E411" s="220" t="s">
        <v>1</v>
      </c>
      <c r="F411" s="221" t="s">
        <v>774</v>
      </c>
      <c r="G411" s="219"/>
      <c r="H411" s="222">
        <v>4.24</v>
      </c>
      <c r="I411" s="223"/>
      <c r="J411" s="219"/>
      <c r="K411" s="219"/>
      <c r="L411" s="224"/>
      <c r="M411" s="225"/>
      <c r="N411" s="226"/>
      <c r="O411" s="226"/>
      <c r="P411" s="226"/>
      <c r="Q411" s="226"/>
      <c r="R411" s="226"/>
      <c r="S411" s="226"/>
      <c r="T411" s="227"/>
      <c r="AT411" s="228" t="s">
        <v>375</v>
      </c>
      <c r="AU411" s="228" t="s">
        <v>90</v>
      </c>
      <c r="AV411" s="14" t="s">
        <v>90</v>
      </c>
      <c r="AW411" s="14" t="s">
        <v>36</v>
      </c>
      <c r="AX411" s="14" t="s">
        <v>81</v>
      </c>
      <c r="AY411" s="228" t="s">
        <v>365</v>
      </c>
    </row>
    <row r="412" spans="1:65" s="15" customFormat="1">
      <c r="B412" s="229"/>
      <c r="C412" s="230"/>
      <c r="D412" s="209" t="s">
        <v>375</v>
      </c>
      <c r="E412" s="231" t="s">
        <v>1</v>
      </c>
      <c r="F412" s="232" t="s">
        <v>379</v>
      </c>
      <c r="G412" s="230"/>
      <c r="H412" s="233">
        <v>4.24</v>
      </c>
      <c r="I412" s="234"/>
      <c r="J412" s="230"/>
      <c r="K412" s="230"/>
      <c r="L412" s="235"/>
      <c r="M412" s="236"/>
      <c r="N412" s="237"/>
      <c r="O412" s="237"/>
      <c r="P412" s="237"/>
      <c r="Q412" s="237"/>
      <c r="R412" s="237"/>
      <c r="S412" s="237"/>
      <c r="T412" s="238"/>
      <c r="AT412" s="239" t="s">
        <v>375</v>
      </c>
      <c r="AU412" s="239" t="s">
        <v>90</v>
      </c>
      <c r="AV412" s="15" t="s">
        <v>373</v>
      </c>
      <c r="AW412" s="15" t="s">
        <v>36</v>
      </c>
      <c r="AX412" s="15" t="s">
        <v>88</v>
      </c>
      <c r="AY412" s="239" t="s">
        <v>365</v>
      </c>
    </row>
    <row r="413" spans="1:65" s="2" customFormat="1" ht="24.2" customHeight="1">
      <c r="A413" s="35"/>
      <c r="B413" s="36"/>
      <c r="C413" s="194" t="s">
        <v>830</v>
      </c>
      <c r="D413" s="194" t="s">
        <v>368</v>
      </c>
      <c r="E413" s="195" t="s">
        <v>831</v>
      </c>
      <c r="F413" s="196" t="s">
        <v>832</v>
      </c>
      <c r="G413" s="197" t="s">
        <v>314</v>
      </c>
      <c r="H413" s="198">
        <v>4.24</v>
      </c>
      <c r="I413" s="199"/>
      <c r="J413" s="200">
        <f>ROUND(I413*H413,2)</f>
        <v>0</v>
      </c>
      <c r="K413" s="196" t="s">
        <v>372</v>
      </c>
      <c r="L413" s="40"/>
      <c r="M413" s="201" t="s">
        <v>1</v>
      </c>
      <c r="N413" s="202" t="s">
        <v>46</v>
      </c>
      <c r="O413" s="72"/>
      <c r="P413" s="203">
        <f>O413*H413</f>
        <v>0</v>
      </c>
      <c r="Q413" s="203">
        <v>1.5E-3</v>
      </c>
      <c r="R413" s="203">
        <f>Q413*H413</f>
        <v>6.3600000000000002E-3</v>
      </c>
      <c r="S413" s="203">
        <v>0</v>
      </c>
      <c r="T413" s="204">
        <f>S413*H413</f>
        <v>0</v>
      </c>
      <c r="U413" s="35"/>
      <c r="V413" s="35"/>
      <c r="W413" s="35"/>
      <c r="X413" s="35"/>
      <c r="Y413" s="35"/>
      <c r="Z413" s="35"/>
      <c r="AA413" s="35"/>
      <c r="AB413" s="35"/>
      <c r="AC413" s="35"/>
      <c r="AD413" s="35"/>
      <c r="AE413" s="35"/>
      <c r="AR413" s="205" t="s">
        <v>421</v>
      </c>
      <c r="AT413" s="205" t="s">
        <v>368</v>
      </c>
      <c r="AU413" s="205" t="s">
        <v>90</v>
      </c>
      <c r="AY413" s="18" t="s">
        <v>365</v>
      </c>
      <c r="BE413" s="206">
        <f>IF(N413="základní",J413,0)</f>
        <v>0</v>
      </c>
      <c r="BF413" s="206">
        <f>IF(N413="snížená",J413,0)</f>
        <v>0</v>
      </c>
      <c r="BG413" s="206">
        <f>IF(N413="zákl. přenesená",J413,0)</f>
        <v>0</v>
      </c>
      <c r="BH413" s="206">
        <f>IF(N413="sníž. přenesená",J413,0)</f>
        <v>0</v>
      </c>
      <c r="BI413" s="206">
        <f>IF(N413="nulová",J413,0)</f>
        <v>0</v>
      </c>
      <c r="BJ413" s="18" t="s">
        <v>88</v>
      </c>
      <c r="BK413" s="206">
        <f>ROUND(I413*H413,2)</f>
        <v>0</v>
      </c>
      <c r="BL413" s="18" t="s">
        <v>421</v>
      </c>
      <c r="BM413" s="205" t="s">
        <v>833</v>
      </c>
    </row>
    <row r="414" spans="1:65" s="13" customFormat="1">
      <c r="B414" s="207"/>
      <c r="C414" s="208"/>
      <c r="D414" s="209" t="s">
        <v>375</v>
      </c>
      <c r="E414" s="210" t="s">
        <v>1</v>
      </c>
      <c r="F414" s="211" t="s">
        <v>834</v>
      </c>
      <c r="G414" s="208"/>
      <c r="H414" s="210" t="s">
        <v>1</v>
      </c>
      <c r="I414" s="212"/>
      <c r="J414" s="208"/>
      <c r="K414" s="208"/>
      <c r="L414" s="213"/>
      <c r="M414" s="214"/>
      <c r="N414" s="215"/>
      <c r="O414" s="215"/>
      <c r="P414" s="215"/>
      <c r="Q414" s="215"/>
      <c r="R414" s="215"/>
      <c r="S414" s="215"/>
      <c r="T414" s="216"/>
      <c r="AT414" s="217" t="s">
        <v>375</v>
      </c>
      <c r="AU414" s="217" t="s">
        <v>90</v>
      </c>
      <c r="AV414" s="13" t="s">
        <v>88</v>
      </c>
      <c r="AW414" s="13" t="s">
        <v>36</v>
      </c>
      <c r="AX414" s="13" t="s">
        <v>81</v>
      </c>
      <c r="AY414" s="217" t="s">
        <v>365</v>
      </c>
    </row>
    <row r="415" spans="1:65" s="13" customFormat="1">
      <c r="B415" s="207"/>
      <c r="C415" s="208"/>
      <c r="D415" s="209" t="s">
        <v>375</v>
      </c>
      <c r="E415" s="210" t="s">
        <v>1</v>
      </c>
      <c r="F415" s="211" t="s">
        <v>772</v>
      </c>
      <c r="G415" s="208"/>
      <c r="H415" s="210" t="s">
        <v>1</v>
      </c>
      <c r="I415" s="212"/>
      <c r="J415" s="208"/>
      <c r="K415" s="208"/>
      <c r="L415" s="213"/>
      <c r="M415" s="214"/>
      <c r="N415" s="215"/>
      <c r="O415" s="215"/>
      <c r="P415" s="215"/>
      <c r="Q415" s="215"/>
      <c r="R415" s="215"/>
      <c r="S415" s="215"/>
      <c r="T415" s="216"/>
      <c r="AT415" s="217" t="s">
        <v>375</v>
      </c>
      <c r="AU415" s="217" t="s">
        <v>90</v>
      </c>
      <c r="AV415" s="13" t="s">
        <v>88</v>
      </c>
      <c r="AW415" s="13" t="s">
        <v>36</v>
      </c>
      <c r="AX415" s="13" t="s">
        <v>81</v>
      </c>
      <c r="AY415" s="217" t="s">
        <v>365</v>
      </c>
    </row>
    <row r="416" spans="1:65" s="13" customFormat="1">
      <c r="B416" s="207"/>
      <c r="C416" s="208"/>
      <c r="D416" s="209" t="s">
        <v>375</v>
      </c>
      <c r="E416" s="210" t="s">
        <v>1</v>
      </c>
      <c r="F416" s="211" t="s">
        <v>2084</v>
      </c>
      <c r="G416" s="208"/>
      <c r="H416" s="210" t="s">
        <v>1</v>
      </c>
      <c r="I416" s="212"/>
      <c r="J416" s="208"/>
      <c r="K416" s="208"/>
      <c r="L416" s="213"/>
      <c r="M416" s="214"/>
      <c r="N416" s="215"/>
      <c r="O416" s="215"/>
      <c r="P416" s="215"/>
      <c r="Q416" s="215"/>
      <c r="R416" s="215"/>
      <c r="S416" s="215"/>
      <c r="T416" s="216"/>
      <c r="AT416" s="217" t="s">
        <v>375</v>
      </c>
      <c r="AU416" s="217" t="s">
        <v>90</v>
      </c>
      <c r="AV416" s="13" t="s">
        <v>88</v>
      </c>
      <c r="AW416" s="13" t="s">
        <v>36</v>
      </c>
      <c r="AX416" s="13" t="s">
        <v>81</v>
      </c>
      <c r="AY416" s="217" t="s">
        <v>365</v>
      </c>
    </row>
    <row r="417" spans="1:65" s="14" customFormat="1">
      <c r="B417" s="218"/>
      <c r="C417" s="219"/>
      <c r="D417" s="209" t="s">
        <v>375</v>
      </c>
      <c r="E417" s="220" t="s">
        <v>1</v>
      </c>
      <c r="F417" s="221" t="s">
        <v>774</v>
      </c>
      <c r="G417" s="219"/>
      <c r="H417" s="222">
        <v>4.24</v>
      </c>
      <c r="I417" s="223"/>
      <c r="J417" s="219"/>
      <c r="K417" s="219"/>
      <c r="L417" s="224"/>
      <c r="M417" s="225"/>
      <c r="N417" s="226"/>
      <c r="O417" s="226"/>
      <c r="P417" s="226"/>
      <c r="Q417" s="226"/>
      <c r="R417" s="226"/>
      <c r="S417" s="226"/>
      <c r="T417" s="227"/>
      <c r="AT417" s="228" t="s">
        <v>375</v>
      </c>
      <c r="AU417" s="228" t="s">
        <v>90</v>
      </c>
      <c r="AV417" s="14" t="s">
        <v>90</v>
      </c>
      <c r="AW417" s="14" t="s">
        <v>36</v>
      </c>
      <c r="AX417" s="14" t="s">
        <v>81</v>
      </c>
      <c r="AY417" s="228" t="s">
        <v>365</v>
      </c>
    </row>
    <row r="418" spans="1:65" s="15" customFormat="1">
      <c r="B418" s="229"/>
      <c r="C418" s="230"/>
      <c r="D418" s="209" t="s">
        <v>375</v>
      </c>
      <c r="E418" s="231" t="s">
        <v>1</v>
      </c>
      <c r="F418" s="232" t="s">
        <v>379</v>
      </c>
      <c r="G418" s="230"/>
      <c r="H418" s="233">
        <v>4.24</v>
      </c>
      <c r="I418" s="234"/>
      <c r="J418" s="230"/>
      <c r="K418" s="230"/>
      <c r="L418" s="235"/>
      <c r="M418" s="236"/>
      <c r="N418" s="237"/>
      <c r="O418" s="237"/>
      <c r="P418" s="237"/>
      <c r="Q418" s="237"/>
      <c r="R418" s="237"/>
      <c r="S418" s="237"/>
      <c r="T418" s="238"/>
      <c r="AT418" s="239" t="s">
        <v>375</v>
      </c>
      <c r="AU418" s="239" t="s">
        <v>90</v>
      </c>
      <c r="AV418" s="15" t="s">
        <v>373</v>
      </c>
      <c r="AW418" s="15" t="s">
        <v>36</v>
      </c>
      <c r="AX418" s="15" t="s">
        <v>88</v>
      </c>
      <c r="AY418" s="239" t="s">
        <v>365</v>
      </c>
    </row>
    <row r="419" spans="1:65" s="2" customFormat="1" ht="24.2" customHeight="1">
      <c r="A419" s="35"/>
      <c r="B419" s="36"/>
      <c r="C419" s="194" t="s">
        <v>835</v>
      </c>
      <c r="D419" s="194" t="s">
        <v>368</v>
      </c>
      <c r="E419" s="195" t="s">
        <v>836</v>
      </c>
      <c r="F419" s="196" t="s">
        <v>837</v>
      </c>
      <c r="G419" s="197" t="s">
        <v>396</v>
      </c>
      <c r="H419" s="198">
        <v>14.58</v>
      </c>
      <c r="I419" s="199"/>
      <c r="J419" s="200">
        <f>ROUND(I419*H419,2)</f>
        <v>0</v>
      </c>
      <c r="K419" s="196" t="s">
        <v>372</v>
      </c>
      <c r="L419" s="40"/>
      <c r="M419" s="201" t="s">
        <v>1</v>
      </c>
      <c r="N419" s="202" t="s">
        <v>46</v>
      </c>
      <c r="O419" s="72"/>
      <c r="P419" s="203">
        <f>O419*H419</f>
        <v>0</v>
      </c>
      <c r="Q419" s="203">
        <v>3.2000000000000003E-4</v>
      </c>
      <c r="R419" s="203">
        <f>Q419*H419</f>
        <v>4.6656000000000006E-3</v>
      </c>
      <c r="S419" s="203">
        <v>0</v>
      </c>
      <c r="T419" s="204">
        <f>S419*H419</f>
        <v>0</v>
      </c>
      <c r="U419" s="35"/>
      <c r="V419" s="35"/>
      <c r="W419" s="35"/>
      <c r="X419" s="35"/>
      <c r="Y419" s="35"/>
      <c r="Z419" s="35"/>
      <c r="AA419" s="35"/>
      <c r="AB419" s="35"/>
      <c r="AC419" s="35"/>
      <c r="AD419" s="35"/>
      <c r="AE419" s="35"/>
      <c r="AR419" s="205" t="s">
        <v>421</v>
      </c>
      <c r="AT419" s="205" t="s">
        <v>368</v>
      </c>
      <c r="AU419" s="205" t="s">
        <v>90</v>
      </c>
      <c r="AY419" s="18" t="s">
        <v>365</v>
      </c>
      <c r="BE419" s="206">
        <f>IF(N419="základní",J419,0)</f>
        <v>0</v>
      </c>
      <c r="BF419" s="206">
        <f>IF(N419="snížená",J419,0)</f>
        <v>0</v>
      </c>
      <c r="BG419" s="206">
        <f>IF(N419="zákl. přenesená",J419,0)</f>
        <v>0</v>
      </c>
      <c r="BH419" s="206">
        <f>IF(N419="sníž. přenesená",J419,0)</f>
        <v>0</v>
      </c>
      <c r="BI419" s="206">
        <f>IF(N419="nulová",J419,0)</f>
        <v>0</v>
      </c>
      <c r="BJ419" s="18" t="s">
        <v>88</v>
      </c>
      <c r="BK419" s="206">
        <f>ROUND(I419*H419,2)</f>
        <v>0</v>
      </c>
      <c r="BL419" s="18" t="s">
        <v>421</v>
      </c>
      <c r="BM419" s="205" t="s">
        <v>838</v>
      </c>
    </row>
    <row r="420" spans="1:65" s="13" customFormat="1">
      <c r="B420" s="207"/>
      <c r="C420" s="208"/>
      <c r="D420" s="209" t="s">
        <v>375</v>
      </c>
      <c r="E420" s="210" t="s">
        <v>1</v>
      </c>
      <c r="F420" s="211" t="s">
        <v>839</v>
      </c>
      <c r="G420" s="208"/>
      <c r="H420" s="210" t="s">
        <v>1</v>
      </c>
      <c r="I420" s="212"/>
      <c r="J420" s="208"/>
      <c r="K420" s="208"/>
      <c r="L420" s="213"/>
      <c r="M420" s="214"/>
      <c r="N420" s="215"/>
      <c r="O420" s="215"/>
      <c r="P420" s="215"/>
      <c r="Q420" s="215"/>
      <c r="R420" s="215"/>
      <c r="S420" s="215"/>
      <c r="T420" s="216"/>
      <c r="AT420" s="217" t="s">
        <v>375</v>
      </c>
      <c r="AU420" s="217" t="s">
        <v>90</v>
      </c>
      <c r="AV420" s="13" t="s">
        <v>88</v>
      </c>
      <c r="AW420" s="13" t="s">
        <v>36</v>
      </c>
      <c r="AX420" s="13" t="s">
        <v>81</v>
      </c>
      <c r="AY420" s="217" t="s">
        <v>365</v>
      </c>
    </row>
    <row r="421" spans="1:65" s="13" customFormat="1">
      <c r="B421" s="207"/>
      <c r="C421" s="208"/>
      <c r="D421" s="209" t="s">
        <v>375</v>
      </c>
      <c r="E421" s="210" t="s">
        <v>1</v>
      </c>
      <c r="F421" s="211" t="s">
        <v>772</v>
      </c>
      <c r="G421" s="208"/>
      <c r="H421" s="210" t="s">
        <v>1</v>
      </c>
      <c r="I421" s="212"/>
      <c r="J421" s="208"/>
      <c r="K421" s="208"/>
      <c r="L421" s="213"/>
      <c r="M421" s="214"/>
      <c r="N421" s="215"/>
      <c r="O421" s="215"/>
      <c r="P421" s="215"/>
      <c r="Q421" s="215"/>
      <c r="R421" s="215"/>
      <c r="S421" s="215"/>
      <c r="T421" s="216"/>
      <c r="AT421" s="217" t="s">
        <v>375</v>
      </c>
      <c r="AU421" s="217" t="s">
        <v>90</v>
      </c>
      <c r="AV421" s="13" t="s">
        <v>88</v>
      </c>
      <c r="AW421" s="13" t="s">
        <v>36</v>
      </c>
      <c r="AX421" s="13" t="s">
        <v>81</v>
      </c>
      <c r="AY421" s="217" t="s">
        <v>365</v>
      </c>
    </row>
    <row r="422" spans="1:65" s="13" customFormat="1">
      <c r="B422" s="207"/>
      <c r="C422" s="208"/>
      <c r="D422" s="209" t="s">
        <v>375</v>
      </c>
      <c r="E422" s="210" t="s">
        <v>1</v>
      </c>
      <c r="F422" s="211" t="s">
        <v>2084</v>
      </c>
      <c r="G422" s="208"/>
      <c r="H422" s="210" t="s">
        <v>1</v>
      </c>
      <c r="I422" s="212"/>
      <c r="J422" s="208"/>
      <c r="K422" s="208"/>
      <c r="L422" s="213"/>
      <c r="M422" s="214"/>
      <c r="N422" s="215"/>
      <c r="O422" s="215"/>
      <c r="P422" s="215"/>
      <c r="Q422" s="215"/>
      <c r="R422" s="215"/>
      <c r="S422" s="215"/>
      <c r="T422" s="216"/>
      <c r="AT422" s="217" t="s">
        <v>375</v>
      </c>
      <c r="AU422" s="217" t="s">
        <v>90</v>
      </c>
      <c r="AV422" s="13" t="s">
        <v>88</v>
      </c>
      <c r="AW422" s="13" t="s">
        <v>36</v>
      </c>
      <c r="AX422" s="13" t="s">
        <v>81</v>
      </c>
      <c r="AY422" s="217" t="s">
        <v>365</v>
      </c>
    </row>
    <row r="423" spans="1:65" s="14" customFormat="1">
      <c r="B423" s="218"/>
      <c r="C423" s="219"/>
      <c r="D423" s="209" t="s">
        <v>375</v>
      </c>
      <c r="E423" s="220" t="s">
        <v>1</v>
      </c>
      <c r="F423" s="221" t="s">
        <v>840</v>
      </c>
      <c r="G423" s="219"/>
      <c r="H423" s="222">
        <v>14.58</v>
      </c>
      <c r="I423" s="223"/>
      <c r="J423" s="219"/>
      <c r="K423" s="219"/>
      <c r="L423" s="224"/>
      <c r="M423" s="225"/>
      <c r="N423" s="226"/>
      <c r="O423" s="226"/>
      <c r="P423" s="226"/>
      <c r="Q423" s="226"/>
      <c r="R423" s="226"/>
      <c r="S423" s="226"/>
      <c r="T423" s="227"/>
      <c r="AT423" s="228" t="s">
        <v>375</v>
      </c>
      <c r="AU423" s="228" t="s">
        <v>90</v>
      </c>
      <c r="AV423" s="14" t="s">
        <v>90</v>
      </c>
      <c r="AW423" s="14" t="s">
        <v>36</v>
      </c>
      <c r="AX423" s="14" t="s">
        <v>81</v>
      </c>
      <c r="AY423" s="228" t="s">
        <v>365</v>
      </c>
    </row>
    <row r="424" spans="1:65" s="15" customFormat="1">
      <c r="B424" s="229"/>
      <c r="C424" s="230"/>
      <c r="D424" s="209" t="s">
        <v>375</v>
      </c>
      <c r="E424" s="231" t="s">
        <v>1</v>
      </c>
      <c r="F424" s="232" t="s">
        <v>379</v>
      </c>
      <c r="G424" s="230"/>
      <c r="H424" s="233">
        <v>14.58</v>
      </c>
      <c r="I424" s="234"/>
      <c r="J424" s="230"/>
      <c r="K424" s="230"/>
      <c r="L424" s="235"/>
      <c r="M424" s="236"/>
      <c r="N424" s="237"/>
      <c r="O424" s="237"/>
      <c r="P424" s="237"/>
      <c r="Q424" s="237"/>
      <c r="R424" s="237"/>
      <c r="S424" s="237"/>
      <c r="T424" s="238"/>
      <c r="AT424" s="239" t="s">
        <v>375</v>
      </c>
      <c r="AU424" s="239" t="s">
        <v>90</v>
      </c>
      <c r="AV424" s="15" t="s">
        <v>373</v>
      </c>
      <c r="AW424" s="15" t="s">
        <v>36</v>
      </c>
      <c r="AX424" s="15" t="s">
        <v>88</v>
      </c>
      <c r="AY424" s="239" t="s">
        <v>365</v>
      </c>
    </row>
    <row r="425" spans="1:65" s="2" customFormat="1" ht="24.2" customHeight="1">
      <c r="A425" s="35"/>
      <c r="B425" s="36"/>
      <c r="C425" s="194" t="s">
        <v>842</v>
      </c>
      <c r="D425" s="194" t="s">
        <v>368</v>
      </c>
      <c r="E425" s="195" t="s">
        <v>843</v>
      </c>
      <c r="F425" s="196" t="s">
        <v>844</v>
      </c>
      <c r="G425" s="197" t="s">
        <v>314</v>
      </c>
      <c r="H425" s="198">
        <v>4.24</v>
      </c>
      <c r="I425" s="199"/>
      <c r="J425" s="200">
        <f>ROUND(I425*H425,2)</f>
        <v>0</v>
      </c>
      <c r="K425" s="196" t="s">
        <v>372</v>
      </c>
      <c r="L425" s="40"/>
      <c r="M425" s="201" t="s">
        <v>1</v>
      </c>
      <c r="N425" s="202" t="s">
        <v>46</v>
      </c>
      <c r="O425" s="72"/>
      <c r="P425" s="203">
        <f>O425*H425</f>
        <v>0</v>
      </c>
      <c r="Q425" s="203">
        <v>2.9999999999999997E-4</v>
      </c>
      <c r="R425" s="203">
        <f>Q425*H425</f>
        <v>1.2719999999999999E-3</v>
      </c>
      <c r="S425" s="203">
        <v>0</v>
      </c>
      <c r="T425" s="204">
        <f>S425*H425</f>
        <v>0</v>
      </c>
      <c r="U425" s="35"/>
      <c r="V425" s="35"/>
      <c r="W425" s="35"/>
      <c r="X425" s="35"/>
      <c r="Y425" s="35"/>
      <c r="Z425" s="35"/>
      <c r="AA425" s="35"/>
      <c r="AB425" s="35"/>
      <c r="AC425" s="35"/>
      <c r="AD425" s="35"/>
      <c r="AE425" s="35"/>
      <c r="AR425" s="205" t="s">
        <v>421</v>
      </c>
      <c r="AT425" s="205" t="s">
        <v>368</v>
      </c>
      <c r="AU425" s="205" t="s">
        <v>90</v>
      </c>
      <c r="AY425" s="18" t="s">
        <v>365</v>
      </c>
      <c r="BE425" s="206">
        <f>IF(N425="základní",J425,0)</f>
        <v>0</v>
      </c>
      <c r="BF425" s="206">
        <f>IF(N425="snížená",J425,0)</f>
        <v>0</v>
      </c>
      <c r="BG425" s="206">
        <f>IF(N425="zákl. přenesená",J425,0)</f>
        <v>0</v>
      </c>
      <c r="BH425" s="206">
        <f>IF(N425="sníž. přenesená",J425,0)</f>
        <v>0</v>
      </c>
      <c r="BI425" s="206">
        <f>IF(N425="nulová",J425,0)</f>
        <v>0</v>
      </c>
      <c r="BJ425" s="18" t="s">
        <v>88</v>
      </c>
      <c r="BK425" s="206">
        <f>ROUND(I425*H425,2)</f>
        <v>0</v>
      </c>
      <c r="BL425" s="18" t="s">
        <v>421</v>
      </c>
      <c r="BM425" s="205" t="s">
        <v>845</v>
      </c>
    </row>
    <row r="426" spans="1:65" s="13" customFormat="1">
      <c r="B426" s="207"/>
      <c r="C426" s="208"/>
      <c r="D426" s="209" t="s">
        <v>375</v>
      </c>
      <c r="E426" s="210" t="s">
        <v>1</v>
      </c>
      <c r="F426" s="211" t="s">
        <v>846</v>
      </c>
      <c r="G426" s="208"/>
      <c r="H426" s="210" t="s">
        <v>1</v>
      </c>
      <c r="I426" s="212"/>
      <c r="J426" s="208"/>
      <c r="K426" s="208"/>
      <c r="L426" s="213"/>
      <c r="M426" s="214"/>
      <c r="N426" s="215"/>
      <c r="O426" s="215"/>
      <c r="P426" s="215"/>
      <c r="Q426" s="215"/>
      <c r="R426" s="215"/>
      <c r="S426" s="215"/>
      <c r="T426" s="216"/>
      <c r="AT426" s="217" t="s">
        <v>375</v>
      </c>
      <c r="AU426" s="217" t="s">
        <v>90</v>
      </c>
      <c r="AV426" s="13" t="s">
        <v>88</v>
      </c>
      <c r="AW426" s="13" t="s">
        <v>36</v>
      </c>
      <c r="AX426" s="13" t="s">
        <v>81</v>
      </c>
      <c r="AY426" s="217" t="s">
        <v>365</v>
      </c>
    </row>
    <row r="427" spans="1:65" s="13" customFormat="1">
      <c r="B427" s="207"/>
      <c r="C427" s="208"/>
      <c r="D427" s="209" t="s">
        <v>375</v>
      </c>
      <c r="E427" s="210" t="s">
        <v>1</v>
      </c>
      <c r="F427" s="211" t="s">
        <v>772</v>
      </c>
      <c r="G427" s="208"/>
      <c r="H427" s="210" t="s">
        <v>1</v>
      </c>
      <c r="I427" s="212"/>
      <c r="J427" s="208"/>
      <c r="K427" s="208"/>
      <c r="L427" s="213"/>
      <c r="M427" s="214"/>
      <c r="N427" s="215"/>
      <c r="O427" s="215"/>
      <c r="P427" s="215"/>
      <c r="Q427" s="215"/>
      <c r="R427" s="215"/>
      <c r="S427" s="215"/>
      <c r="T427" s="216"/>
      <c r="AT427" s="217" t="s">
        <v>375</v>
      </c>
      <c r="AU427" s="217" t="s">
        <v>90</v>
      </c>
      <c r="AV427" s="13" t="s">
        <v>88</v>
      </c>
      <c r="AW427" s="13" t="s">
        <v>36</v>
      </c>
      <c r="AX427" s="13" t="s">
        <v>81</v>
      </c>
      <c r="AY427" s="217" t="s">
        <v>365</v>
      </c>
    </row>
    <row r="428" spans="1:65" s="13" customFormat="1">
      <c r="B428" s="207"/>
      <c r="C428" s="208"/>
      <c r="D428" s="209" t="s">
        <v>375</v>
      </c>
      <c r="E428" s="210" t="s">
        <v>1</v>
      </c>
      <c r="F428" s="211" t="s">
        <v>2084</v>
      </c>
      <c r="G428" s="208"/>
      <c r="H428" s="210" t="s">
        <v>1</v>
      </c>
      <c r="I428" s="212"/>
      <c r="J428" s="208"/>
      <c r="K428" s="208"/>
      <c r="L428" s="213"/>
      <c r="M428" s="214"/>
      <c r="N428" s="215"/>
      <c r="O428" s="215"/>
      <c r="P428" s="215"/>
      <c r="Q428" s="215"/>
      <c r="R428" s="215"/>
      <c r="S428" s="215"/>
      <c r="T428" s="216"/>
      <c r="AT428" s="217" t="s">
        <v>375</v>
      </c>
      <c r="AU428" s="217" t="s">
        <v>90</v>
      </c>
      <c r="AV428" s="13" t="s">
        <v>88</v>
      </c>
      <c r="AW428" s="13" t="s">
        <v>36</v>
      </c>
      <c r="AX428" s="13" t="s">
        <v>81</v>
      </c>
      <c r="AY428" s="217" t="s">
        <v>365</v>
      </c>
    </row>
    <row r="429" spans="1:65" s="14" customFormat="1">
      <c r="B429" s="218"/>
      <c r="C429" s="219"/>
      <c r="D429" s="209" t="s">
        <v>375</v>
      </c>
      <c r="E429" s="220" t="s">
        <v>1</v>
      </c>
      <c r="F429" s="221" t="s">
        <v>774</v>
      </c>
      <c r="G429" s="219"/>
      <c r="H429" s="222">
        <v>4.24</v>
      </c>
      <c r="I429" s="223"/>
      <c r="J429" s="219"/>
      <c r="K429" s="219"/>
      <c r="L429" s="224"/>
      <c r="M429" s="225"/>
      <c r="N429" s="226"/>
      <c r="O429" s="226"/>
      <c r="P429" s="226"/>
      <c r="Q429" s="226"/>
      <c r="R429" s="226"/>
      <c r="S429" s="226"/>
      <c r="T429" s="227"/>
      <c r="AT429" s="228" t="s">
        <v>375</v>
      </c>
      <c r="AU429" s="228" t="s">
        <v>90</v>
      </c>
      <c r="AV429" s="14" t="s">
        <v>90</v>
      </c>
      <c r="AW429" s="14" t="s">
        <v>36</v>
      </c>
      <c r="AX429" s="14" t="s">
        <v>81</v>
      </c>
      <c r="AY429" s="228" t="s">
        <v>365</v>
      </c>
    </row>
    <row r="430" spans="1:65" s="15" customFormat="1">
      <c r="B430" s="229"/>
      <c r="C430" s="230"/>
      <c r="D430" s="209" t="s">
        <v>375</v>
      </c>
      <c r="E430" s="231" t="s">
        <v>1</v>
      </c>
      <c r="F430" s="232" t="s">
        <v>379</v>
      </c>
      <c r="G430" s="230"/>
      <c r="H430" s="233">
        <v>4.24</v>
      </c>
      <c r="I430" s="234"/>
      <c r="J430" s="230"/>
      <c r="K430" s="230"/>
      <c r="L430" s="235"/>
      <c r="M430" s="236"/>
      <c r="N430" s="237"/>
      <c r="O430" s="237"/>
      <c r="P430" s="237"/>
      <c r="Q430" s="237"/>
      <c r="R430" s="237"/>
      <c r="S430" s="237"/>
      <c r="T430" s="238"/>
      <c r="AT430" s="239" t="s">
        <v>375</v>
      </c>
      <c r="AU430" s="239" t="s">
        <v>90</v>
      </c>
      <c r="AV430" s="15" t="s">
        <v>373</v>
      </c>
      <c r="AW430" s="15" t="s">
        <v>36</v>
      </c>
      <c r="AX430" s="15" t="s">
        <v>88</v>
      </c>
      <c r="AY430" s="239" t="s">
        <v>365</v>
      </c>
    </row>
    <row r="431" spans="1:65" s="2" customFormat="1" ht="37.9" customHeight="1">
      <c r="A431" s="35"/>
      <c r="B431" s="36"/>
      <c r="C431" s="194" t="s">
        <v>848</v>
      </c>
      <c r="D431" s="194" t="s">
        <v>368</v>
      </c>
      <c r="E431" s="195" t="s">
        <v>849</v>
      </c>
      <c r="F431" s="196" t="s">
        <v>850</v>
      </c>
      <c r="G431" s="197" t="s">
        <v>314</v>
      </c>
      <c r="H431" s="198">
        <v>4.24</v>
      </c>
      <c r="I431" s="199"/>
      <c r="J431" s="200">
        <f>ROUND(I431*H431,2)</f>
        <v>0</v>
      </c>
      <c r="K431" s="196" t="s">
        <v>372</v>
      </c>
      <c r="L431" s="40"/>
      <c r="M431" s="201" t="s">
        <v>1</v>
      </c>
      <c r="N431" s="202" t="s">
        <v>46</v>
      </c>
      <c r="O431" s="72"/>
      <c r="P431" s="203">
        <f>O431*H431</f>
        <v>0</v>
      </c>
      <c r="Q431" s="203">
        <v>6.3E-3</v>
      </c>
      <c r="R431" s="203">
        <f>Q431*H431</f>
        <v>2.6712000000000003E-2</v>
      </c>
      <c r="S431" s="203">
        <v>0</v>
      </c>
      <c r="T431" s="204">
        <f>S431*H431</f>
        <v>0</v>
      </c>
      <c r="U431" s="35"/>
      <c r="V431" s="35"/>
      <c r="W431" s="35"/>
      <c r="X431" s="35"/>
      <c r="Y431" s="35"/>
      <c r="Z431" s="35"/>
      <c r="AA431" s="35"/>
      <c r="AB431" s="35"/>
      <c r="AC431" s="35"/>
      <c r="AD431" s="35"/>
      <c r="AE431" s="35"/>
      <c r="AR431" s="205" t="s">
        <v>421</v>
      </c>
      <c r="AT431" s="205" t="s">
        <v>368</v>
      </c>
      <c r="AU431" s="205" t="s">
        <v>90</v>
      </c>
      <c r="AY431" s="18" t="s">
        <v>365</v>
      </c>
      <c r="BE431" s="206">
        <f>IF(N431="základní",J431,0)</f>
        <v>0</v>
      </c>
      <c r="BF431" s="206">
        <f>IF(N431="snížená",J431,0)</f>
        <v>0</v>
      </c>
      <c r="BG431" s="206">
        <f>IF(N431="zákl. přenesená",J431,0)</f>
        <v>0</v>
      </c>
      <c r="BH431" s="206">
        <f>IF(N431="sníž. přenesená",J431,0)</f>
        <v>0</v>
      </c>
      <c r="BI431" s="206">
        <f>IF(N431="nulová",J431,0)</f>
        <v>0</v>
      </c>
      <c r="BJ431" s="18" t="s">
        <v>88</v>
      </c>
      <c r="BK431" s="206">
        <f>ROUND(I431*H431,2)</f>
        <v>0</v>
      </c>
      <c r="BL431" s="18" t="s">
        <v>421</v>
      </c>
      <c r="BM431" s="205" t="s">
        <v>851</v>
      </c>
    </row>
    <row r="432" spans="1:65" s="13" customFormat="1">
      <c r="B432" s="207"/>
      <c r="C432" s="208"/>
      <c r="D432" s="209" t="s">
        <v>375</v>
      </c>
      <c r="E432" s="210" t="s">
        <v>1</v>
      </c>
      <c r="F432" s="211" t="s">
        <v>852</v>
      </c>
      <c r="G432" s="208"/>
      <c r="H432" s="210" t="s">
        <v>1</v>
      </c>
      <c r="I432" s="212"/>
      <c r="J432" s="208"/>
      <c r="K432" s="208"/>
      <c r="L432" s="213"/>
      <c r="M432" s="214"/>
      <c r="N432" s="215"/>
      <c r="O432" s="215"/>
      <c r="P432" s="215"/>
      <c r="Q432" s="215"/>
      <c r="R432" s="215"/>
      <c r="S432" s="215"/>
      <c r="T432" s="216"/>
      <c r="AT432" s="217" t="s">
        <v>375</v>
      </c>
      <c r="AU432" s="217" t="s">
        <v>90</v>
      </c>
      <c r="AV432" s="13" t="s">
        <v>88</v>
      </c>
      <c r="AW432" s="13" t="s">
        <v>36</v>
      </c>
      <c r="AX432" s="13" t="s">
        <v>81</v>
      </c>
      <c r="AY432" s="217" t="s">
        <v>365</v>
      </c>
    </row>
    <row r="433" spans="1:65" s="13" customFormat="1">
      <c r="B433" s="207"/>
      <c r="C433" s="208"/>
      <c r="D433" s="209" t="s">
        <v>375</v>
      </c>
      <c r="E433" s="210" t="s">
        <v>1</v>
      </c>
      <c r="F433" s="211" t="s">
        <v>772</v>
      </c>
      <c r="G433" s="208"/>
      <c r="H433" s="210" t="s">
        <v>1</v>
      </c>
      <c r="I433" s="212"/>
      <c r="J433" s="208"/>
      <c r="K433" s="208"/>
      <c r="L433" s="213"/>
      <c r="M433" s="214"/>
      <c r="N433" s="215"/>
      <c r="O433" s="215"/>
      <c r="P433" s="215"/>
      <c r="Q433" s="215"/>
      <c r="R433" s="215"/>
      <c r="S433" s="215"/>
      <c r="T433" s="216"/>
      <c r="AT433" s="217" t="s">
        <v>375</v>
      </c>
      <c r="AU433" s="217" t="s">
        <v>90</v>
      </c>
      <c r="AV433" s="13" t="s">
        <v>88</v>
      </c>
      <c r="AW433" s="13" t="s">
        <v>36</v>
      </c>
      <c r="AX433" s="13" t="s">
        <v>81</v>
      </c>
      <c r="AY433" s="217" t="s">
        <v>365</v>
      </c>
    </row>
    <row r="434" spans="1:65" s="13" customFormat="1">
      <c r="B434" s="207"/>
      <c r="C434" s="208"/>
      <c r="D434" s="209" t="s">
        <v>375</v>
      </c>
      <c r="E434" s="210" t="s">
        <v>1</v>
      </c>
      <c r="F434" s="211" t="s">
        <v>2084</v>
      </c>
      <c r="G434" s="208"/>
      <c r="H434" s="210" t="s">
        <v>1</v>
      </c>
      <c r="I434" s="212"/>
      <c r="J434" s="208"/>
      <c r="K434" s="208"/>
      <c r="L434" s="213"/>
      <c r="M434" s="214"/>
      <c r="N434" s="215"/>
      <c r="O434" s="215"/>
      <c r="P434" s="215"/>
      <c r="Q434" s="215"/>
      <c r="R434" s="215"/>
      <c r="S434" s="215"/>
      <c r="T434" s="216"/>
      <c r="AT434" s="217" t="s">
        <v>375</v>
      </c>
      <c r="AU434" s="217" t="s">
        <v>90</v>
      </c>
      <c r="AV434" s="13" t="s">
        <v>88</v>
      </c>
      <c r="AW434" s="13" t="s">
        <v>36</v>
      </c>
      <c r="AX434" s="13" t="s">
        <v>81</v>
      </c>
      <c r="AY434" s="217" t="s">
        <v>365</v>
      </c>
    </row>
    <row r="435" spans="1:65" s="14" customFormat="1">
      <c r="B435" s="218"/>
      <c r="C435" s="219"/>
      <c r="D435" s="209" t="s">
        <v>375</v>
      </c>
      <c r="E435" s="220" t="s">
        <v>1</v>
      </c>
      <c r="F435" s="221" t="s">
        <v>2085</v>
      </c>
      <c r="G435" s="219"/>
      <c r="H435" s="222">
        <v>4.24</v>
      </c>
      <c r="I435" s="223"/>
      <c r="J435" s="219"/>
      <c r="K435" s="219"/>
      <c r="L435" s="224"/>
      <c r="M435" s="225"/>
      <c r="N435" s="226"/>
      <c r="O435" s="226"/>
      <c r="P435" s="226"/>
      <c r="Q435" s="226"/>
      <c r="R435" s="226"/>
      <c r="S435" s="226"/>
      <c r="T435" s="227"/>
      <c r="AT435" s="228" t="s">
        <v>375</v>
      </c>
      <c r="AU435" s="228" t="s">
        <v>90</v>
      </c>
      <c r="AV435" s="14" t="s">
        <v>90</v>
      </c>
      <c r="AW435" s="14" t="s">
        <v>36</v>
      </c>
      <c r="AX435" s="14" t="s">
        <v>81</v>
      </c>
      <c r="AY435" s="228" t="s">
        <v>365</v>
      </c>
    </row>
    <row r="436" spans="1:65" s="16" customFormat="1">
      <c r="B436" s="250"/>
      <c r="C436" s="251"/>
      <c r="D436" s="209" t="s">
        <v>375</v>
      </c>
      <c r="E436" s="252" t="s">
        <v>307</v>
      </c>
      <c r="F436" s="253" t="s">
        <v>854</v>
      </c>
      <c r="G436" s="251"/>
      <c r="H436" s="254">
        <v>4.24</v>
      </c>
      <c r="I436" s="255"/>
      <c r="J436" s="251"/>
      <c r="K436" s="251"/>
      <c r="L436" s="256"/>
      <c r="M436" s="257"/>
      <c r="N436" s="258"/>
      <c r="O436" s="258"/>
      <c r="P436" s="258"/>
      <c r="Q436" s="258"/>
      <c r="R436" s="258"/>
      <c r="S436" s="258"/>
      <c r="T436" s="259"/>
      <c r="AT436" s="260" t="s">
        <v>375</v>
      </c>
      <c r="AU436" s="260" t="s">
        <v>90</v>
      </c>
      <c r="AV436" s="16" t="s">
        <v>383</v>
      </c>
      <c r="AW436" s="16" t="s">
        <v>36</v>
      </c>
      <c r="AX436" s="16" t="s">
        <v>81</v>
      </c>
      <c r="AY436" s="260" t="s">
        <v>365</v>
      </c>
    </row>
    <row r="437" spans="1:65" s="15" customFormat="1">
      <c r="B437" s="229"/>
      <c r="C437" s="230"/>
      <c r="D437" s="209" t="s">
        <v>375</v>
      </c>
      <c r="E437" s="231" t="s">
        <v>1</v>
      </c>
      <c r="F437" s="232" t="s">
        <v>379</v>
      </c>
      <c r="G437" s="230"/>
      <c r="H437" s="233">
        <v>4.24</v>
      </c>
      <c r="I437" s="234"/>
      <c r="J437" s="230"/>
      <c r="K437" s="230"/>
      <c r="L437" s="235"/>
      <c r="M437" s="236"/>
      <c r="N437" s="237"/>
      <c r="O437" s="237"/>
      <c r="P437" s="237"/>
      <c r="Q437" s="237"/>
      <c r="R437" s="237"/>
      <c r="S437" s="237"/>
      <c r="T437" s="238"/>
      <c r="AT437" s="239" t="s">
        <v>375</v>
      </c>
      <c r="AU437" s="239" t="s">
        <v>90</v>
      </c>
      <c r="AV437" s="15" t="s">
        <v>373</v>
      </c>
      <c r="AW437" s="15" t="s">
        <v>36</v>
      </c>
      <c r="AX437" s="15" t="s">
        <v>88</v>
      </c>
      <c r="AY437" s="239" t="s">
        <v>365</v>
      </c>
    </row>
    <row r="438" spans="1:65" s="2" customFormat="1" ht="24.2" customHeight="1">
      <c r="A438" s="35"/>
      <c r="B438" s="36"/>
      <c r="C438" s="240" t="s">
        <v>856</v>
      </c>
      <c r="D438" s="240" t="s">
        <v>432</v>
      </c>
      <c r="E438" s="241" t="s">
        <v>857</v>
      </c>
      <c r="F438" s="242" t="s">
        <v>858</v>
      </c>
      <c r="G438" s="243" t="s">
        <v>314</v>
      </c>
      <c r="H438" s="244">
        <v>4.6639999999999997</v>
      </c>
      <c r="I438" s="245"/>
      <c r="J438" s="246">
        <f>ROUND(I438*H438,2)</f>
        <v>0</v>
      </c>
      <c r="K438" s="242" t="s">
        <v>372</v>
      </c>
      <c r="L438" s="247"/>
      <c r="M438" s="248" t="s">
        <v>1</v>
      </c>
      <c r="N438" s="249" t="s">
        <v>46</v>
      </c>
      <c r="O438" s="72"/>
      <c r="P438" s="203">
        <f>O438*H438</f>
        <v>0</v>
      </c>
      <c r="Q438" s="203">
        <v>1.7999999999999999E-2</v>
      </c>
      <c r="R438" s="203">
        <f>Q438*H438</f>
        <v>8.3951999999999985E-2</v>
      </c>
      <c r="S438" s="203">
        <v>0</v>
      </c>
      <c r="T438" s="204">
        <f>S438*H438</f>
        <v>0</v>
      </c>
      <c r="U438" s="35"/>
      <c r="V438" s="35"/>
      <c r="W438" s="35"/>
      <c r="X438" s="35"/>
      <c r="Y438" s="35"/>
      <c r="Z438" s="35"/>
      <c r="AA438" s="35"/>
      <c r="AB438" s="35"/>
      <c r="AC438" s="35"/>
      <c r="AD438" s="35"/>
      <c r="AE438" s="35"/>
      <c r="AR438" s="205" t="s">
        <v>436</v>
      </c>
      <c r="AT438" s="205" t="s">
        <v>432</v>
      </c>
      <c r="AU438" s="205" t="s">
        <v>90</v>
      </c>
      <c r="AY438" s="18" t="s">
        <v>365</v>
      </c>
      <c r="BE438" s="206">
        <f>IF(N438="základní",J438,0)</f>
        <v>0</v>
      </c>
      <c r="BF438" s="206">
        <f>IF(N438="snížená",J438,0)</f>
        <v>0</v>
      </c>
      <c r="BG438" s="206">
        <f>IF(N438="zákl. přenesená",J438,0)</f>
        <v>0</v>
      </c>
      <c r="BH438" s="206">
        <f>IF(N438="sníž. přenesená",J438,0)</f>
        <v>0</v>
      </c>
      <c r="BI438" s="206">
        <f>IF(N438="nulová",J438,0)</f>
        <v>0</v>
      </c>
      <c r="BJ438" s="18" t="s">
        <v>88</v>
      </c>
      <c r="BK438" s="206">
        <f>ROUND(I438*H438,2)</f>
        <v>0</v>
      </c>
      <c r="BL438" s="18" t="s">
        <v>421</v>
      </c>
      <c r="BM438" s="205" t="s">
        <v>859</v>
      </c>
    </row>
    <row r="439" spans="1:65" s="13" customFormat="1">
      <c r="B439" s="207"/>
      <c r="C439" s="208"/>
      <c r="D439" s="209" t="s">
        <v>375</v>
      </c>
      <c r="E439" s="210" t="s">
        <v>1</v>
      </c>
      <c r="F439" s="211" t="s">
        <v>852</v>
      </c>
      <c r="G439" s="208"/>
      <c r="H439" s="210" t="s">
        <v>1</v>
      </c>
      <c r="I439" s="212"/>
      <c r="J439" s="208"/>
      <c r="K439" s="208"/>
      <c r="L439" s="213"/>
      <c r="M439" s="214"/>
      <c r="N439" s="215"/>
      <c r="O439" s="215"/>
      <c r="P439" s="215"/>
      <c r="Q439" s="215"/>
      <c r="R439" s="215"/>
      <c r="S439" s="215"/>
      <c r="T439" s="216"/>
      <c r="AT439" s="217" t="s">
        <v>375</v>
      </c>
      <c r="AU439" s="217" t="s">
        <v>90</v>
      </c>
      <c r="AV439" s="13" t="s">
        <v>88</v>
      </c>
      <c r="AW439" s="13" t="s">
        <v>36</v>
      </c>
      <c r="AX439" s="13" t="s">
        <v>81</v>
      </c>
      <c r="AY439" s="217" t="s">
        <v>365</v>
      </c>
    </row>
    <row r="440" spans="1:65" s="13" customFormat="1">
      <c r="B440" s="207"/>
      <c r="C440" s="208"/>
      <c r="D440" s="209" t="s">
        <v>375</v>
      </c>
      <c r="E440" s="210" t="s">
        <v>1</v>
      </c>
      <c r="F440" s="211" t="s">
        <v>772</v>
      </c>
      <c r="G440" s="208"/>
      <c r="H440" s="210" t="s">
        <v>1</v>
      </c>
      <c r="I440" s="212"/>
      <c r="J440" s="208"/>
      <c r="K440" s="208"/>
      <c r="L440" s="213"/>
      <c r="M440" s="214"/>
      <c r="N440" s="215"/>
      <c r="O440" s="215"/>
      <c r="P440" s="215"/>
      <c r="Q440" s="215"/>
      <c r="R440" s="215"/>
      <c r="S440" s="215"/>
      <c r="T440" s="216"/>
      <c r="AT440" s="217" t="s">
        <v>375</v>
      </c>
      <c r="AU440" s="217" t="s">
        <v>90</v>
      </c>
      <c r="AV440" s="13" t="s">
        <v>88</v>
      </c>
      <c r="AW440" s="13" t="s">
        <v>36</v>
      </c>
      <c r="AX440" s="13" t="s">
        <v>81</v>
      </c>
      <c r="AY440" s="217" t="s">
        <v>365</v>
      </c>
    </row>
    <row r="441" spans="1:65" s="13" customFormat="1">
      <c r="B441" s="207"/>
      <c r="C441" s="208"/>
      <c r="D441" s="209" t="s">
        <v>375</v>
      </c>
      <c r="E441" s="210" t="s">
        <v>1</v>
      </c>
      <c r="F441" s="211" t="s">
        <v>2084</v>
      </c>
      <c r="G441" s="208"/>
      <c r="H441" s="210" t="s">
        <v>1</v>
      </c>
      <c r="I441" s="212"/>
      <c r="J441" s="208"/>
      <c r="K441" s="208"/>
      <c r="L441" s="213"/>
      <c r="M441" s="214"/>
      <c r="N441" s="215"/>
      <c r="O441" s="215"/>
      <c r="P441" s="215"/>
      <c r="Q441" s="215"/>
      <c r="R441" s="215"/>
      <c r="S441" s="215"/>
      <c r="T441" s="216"/>
      <c r="AT441" s="217" t="s">
        <v>375</v>
      </c>
      <c r="AU441" s="217" t="s">
        <v>90</v>
      </c>
      <c r="AV441" s="13" t="s">
        <v>88</v>
      </c>
      <c r="AW441" s="13" t="s">
        <v>36</v>
      </c>
      <c r="AX441" s="13" t="s">
        <v>81</v>
      </c>
      <c r="AY441" s="217" t="s">
        <v>365</v>
      </c>
    </row>
    <row r="442" spans="1:65" s="14" customFormat="1">
      <c r="B442" s="218"/>
      <c r="C442" s="219"/>
      <c r="D442" s="209" t="s">
        <v>375</v>
      </c>
      <c r="E442" s="220" t="s">
        <v>1</v>
      </c>
      <c r="F442" s="221" t="s">
        <v>774</v>
      </c>
      <c r="G442" s="219"/>
      <c r="H442" s="222">
        <v>4.24</v>
      </c>
      <c r="I442" s="223"/>
      <c r="J442" s="219"/>
      <c r="K442" s="219"/>
      <c r="L442" s="224"/>
      <c r="M442" s="225"/>
      <c r="N442" s="226"/>
      <c r="O442" s="226"/>
      <c r="P442" s="226"/>
      <c r="Q442" s="226"/>
      <c r="R442" s="226"/>
      <c r="S442" s="226"/>
      <c r="T442" s="227"/>
      <c r="AT442" s="228" t="s">
        <v>375</v>
      </c>
      <c r="AU442" s="228" t="s">
        <v>90</v>
      </c>
      <c r="AV442" s="14" t="s">
        <v>90</v>
      </c>
      <c r="AW442" s="14" t="s">
        <v>36</v>
      </c>
      <c r="AX442" s="14" t="s">
        <v>81</v>
      </c>
      <c r="AY442" s="228" t="s">
        <v>365</v>
      </c>
    </row>
    <row r="443" spans="1:65" s="15" customFormat="1">
      <c r="B443" s="229"/>
      <c r="C443" s="230"/>
      <c r="D443" s="209" t="s">
        <v>375</v>
      </c>
      <c r="E443" s="231" t="s">
        <v>1</v>
      </c>
      <c r="F443" s="232" t="s">
        <v>379</v>
      </c>
      <c r="G443" s="230"/>
      <c r="H443" s="233">
        <v>4.24</v>
      </c>
      <c r="I443" s="234"/>
      <c r="J443" s="230"/>
      <c r="K443" s="230"/>
      <c r="L443" s="235"/>
      <c r="M443" s="236"/>
      <c r="N443" s="237"/>
      <c r="O443" s="237"/>
      <c r="P443" s="237"/>
      <c r="Q443" s="237"/>
      <c r="R443" s="237"/>
      <c r="S443" s="237"/>
      <c r="T443" s="238"/>
      <c r="AT443" s="239" t="s">
        <v>375</v>
      </c>
      <c r="AU443" s="239" t="s">
        <v>90</v>
      </c>
      <c r="AV443" s="15" t="s">
        <v>373</v>
      </c>
      <c r="AW443" s="15" t="s">
        <v>36</v>
      </c>
      <c r="AX443" s="15" t="s">
        <v>88</v>
      </c>
      <c r="AY443" s="239" t="s">
        <v>365</v>
      </c>
    </row>
    <row r="444" spans="1:65" s="14" customFormat="1">
      <c r="B444" s="218"/>
      <c r="C444" s="219"/>
      <c r="D444" s="209" t="s">
        <v>375</v>
      </c>
      <c r="E444" s="219"/>
      <c r="F444" s="221" t="s">
        <v>2155</v>
      </c>
      <c r="G444" s="219"/>
      <c r="H444" s="222">
        <v>4.6639999999999997</v>
      </c>
      <c r="I444" s="223"/>
      <c r="J444" s="219"/>
      <c r="K444" s="219"/>
      <c r="L444" s="224"/>
      <c r="M444" s="225"/>
      <c r="N444" s="226"/>
      <c r="O444" s="226"/>
      <c r="P444" s="226"/>
      <c r="Q444" s="226"/>
      <c r="R444" s="226"/>
      <c r="S444" s="226"/>
      <c r="T444" s="227"/>
      <c r="AT444" s="228" t="s">
        <v>375</v>
      </c>
      <c r="AU444" s="228" t="s">
        <v>90</v>
      </c>
      <c r="AV444" s="14" t="s">
        <v>90</v>
      </c>
      <c r="AW444" s="14" t="s">
        <v>4</v>
      </c>
      <c r="AX444" s="14" t="s">
        <v>88</v>
      </c>
      <c r="AY444" s="228" t="s">
        <v>365</v>
      </c>
    </row>
    <row r="445" spans="1:65" s="2" customFormat="1" ht="16.5" customHeight="1">
      <c r="A445" s="35"/>
      <c r="B445" s="36"/>
      <c r="C445" s="194" t="s">
        <v>861</v>
      </c>
      <c r="D445" s="194" t="s">
        <v>368</v>
      </c>
      <c r="E445" s="195" t="s">
        <v>862</v>
      </c>
      <c r="F445" s="196" t="s">
        <v>863</v>
      </c>
      <c r="G445" s="197" t="s">
        <v>396</v>
      </c>
      <c r="H445" s="198">
        <v>14.58</v>
      </c>
      <c r="I445" s="199"/>
      <c r="J445" s="200">
        <f>ROUND(I445*H445,2)</f>
        <v>0</v>
      </c>
      <c r="K445" s="196" t="s">
        <v>372</v>
      </c>
      <c r="L445" s="40"/>
      <c r="M445" s="201" t="s">
        <v>1</v>
      </c>
      <c r="N445" s="202" t="s">
        <v>46</v>
      </c>
      <c r="O445" s="72"/>
      <c r="P445" s="203">
        <f>O445*H445</f>
        <v>0</v>
      </c>
      <c r="Q445" s="203">
        <v>3.0000000000000001E-5</v>
      </c>
      <c r="R445" s="203">
        <f>Q445*H445</f>
        <v>4.3740000000000001E-4</v>
      </c>
      <c r="S445" s="203">
        <v>0</v>
      </c>
      <c r="T445" s="204">
        <f>S445*H445</f>
        <v>0</v>
      </c>
      <c r="U445" s="35"/>
      <c r="V445" s="35"/>
      <c r="W445" s="35"/>
      <c r="X445" s="35"/>
      <c r="Y445" s="35"/>
      <c r="Z445" s="35"/>
      <c r="AA445" s="35"/>
      <c r="AB445" s="35"/>
      <c r="AC445" s="35"/>
      <c r="AD445" s="35"/>
      <c r="AE445" s="35"/>
      <c r="AR445" s="205" t="s">
        <v>421</v>
      </c>
      <c r="AT445" s="205" t="s">
        <v>368</v>
      </c>
      <c r="AU445" s="205" t="s">
        <v>90</v>
      </c>
      <c r="AY445" s="18" t="s">
        <v>365</v>
      </c>
      <c r="BE445" s="206">
        <f>IF(N445="základní",J445,0)</f>
        <v>0</v>
      </c>
      <c r="BF445" s="206">
        <f>IF(N445="snížená",J445,0)</f>
        <v>0</v>
      </c>
      <c r="BG445" s="206">
        <f>IF(N445="zákl. přenesená",J445,0)</f>
        <v>0</v>
      </c>
      <c r="BH445" s="206">
        <f>IF(N445="sníž. přenesená",J445,0)</f>
        <v>0</v>
      </c>
      <c r="BI445" s="206">
        <f>IF(N445="nulová",J445,0)</f>
        <v>0</v>
      </c>
      <c r="BJ445" s="18" t="s">
        <v>88</v>
      </c>
      <c r="BK445" s="206">
        <f>ROUND(I445*H445,2)</f>
        <v>0</v>
      </c>
      <c r="BL445" s="18" t="s">
        <v>421</v>
      </c>
      <c r="BM445" s="205" t="s">
        <v>864</v>
      </c>
    </row>
    <row r="446" spans="1:65" s="13" customFormat="1">
      <c r="B446" s="207"/>
      <c r="C446" s="208"/>
      <c r="D446" s="209" t="s">
        <v>375</v>
      </c>
      <c r="E446" s="210" t="s">
        <v>1</v>
      </c>
      <c r="F446" s="211" t="s">
        <v>865</v>
      </c>
      <c r="G446" s="208"/>
      <c r="H446" s="210" t="s">
        <v>1</v>
      </c>
      <c r="I446" s="212"/>
      <c r="J446" s="208"/>
      <c r="K446" s="208"/>
      <c r="L446" s="213"/>
      <c r="M446" s="214"/>
      <c r="N446" s="215"/>
      <c r="O446" s="215"/>
      <c r="P446" s="215"/>
      <c r="Q446" s="215"/>
      <c r="R446" s="215"/>
      <c r="S446" s="215"/>
      <c r="T446" s="216"/>
      <c r="AT446" s="217" t="s">
        <v>375</v>
      </c>
      <c r="AU446" s="217" t="s">
        <v>90</v>
      </c>
      <c r="AV446" s="13" t="s">
        <v>88</v>
      </c>
      <c r="AW446" s="13" t="s">
        <v>36</v>
      </c>
      <c r="AX446" s="13" t="s">
        <v>81</v>
      </c>
      <c r="AY446" s="217" t="s">
        <v>365</v>
      </c>
    </row>
    <row r="447" spans="1:65" s="13" customFormat="1">
      <c r="B447" s="207"/>
      <c r="C447" s="208"/>
      <c r="D447" s="209" t="s">
        <v>375</v>
      </c>
      <c r="E447" s="210" t="s">
        <v>1</v>
      </c>
      <c r="F447" s="211" t="s">
        <v>772</v>
      </c>
      <c r="G447" s="208"/>
      <c r="H447" s="210" t="s">
        <v>1</v>
      </c>
      <c r="I447" s="212"/>
      <c r="J447" s="208"/>
      <c r="K447" s="208"/>
      <c r="L447" s="213"/>
      <c r="M447" s="214"/>
      <c r="N447" s="215"/>
      <c r="O447" s="215"/>
      <c r="P447" s="215"/>
      <c r="Q447" s="215"/>
      <c r="R447" s="215"/>
      <c r="S447" s="215"/>
      <c r="T447" s="216"/>
      <c r="AT447" s="217" t="s">
        <v>375</v>
      </c>
      <c r="AU447" s="217" t="s">
        <v>90</v>
      </c>
      <c r="AV447" s="13" t="s">
        <v>88</v>
      </c>
      <c r="AW447" s="13" t="s">
        <v>36</v>
      </c>
      <c r="AX447" s="13" t="s">
        <v>81</v>
      </c>
      <c r="AY447" s="217" t="s">
        <v>365</v>
      </c>
    </row>
    <row r="448" spans="1:65" s="13" customFormat="1">
      <c r="B448" s="207"/>
      <c r="C448" s="208"/>
      <c r="D448" s="209" t="s">
        <v>375</v>
      </c>
      <c r="E448" s="210" t="s">
        <v>1</v>
      </c>
      <c r="F448" s="211" t="s">
        <v>2084</v>
      </c>
      <c r="G448" s="208"/>
      <c r="H448" s="210" t="s">
        <v>1</v>
      </c>
      <c r="I448" s="212"/>
      <c r="J448" s="208"/>
      <c r="K448" s="208"/>
      <c r="L448" s="213"/>
      <c r="M448" s="214"/>
      <c r="N448" s="215"/>
      <c r="O448" s="215"/>
      <c r="P448" s="215"/>
      <c r="Q448" s="215"/>
      <c r="R448" s="215"/>
      <c r="S448" s="215"/>
      <c r="T448" s="216"/>
      <c r="AT448" s="217" t="s">
        <v>375</v>
      </c>
      <c r="AU448" s="217" t="s">
        <v>90</v>
      </c>
      <c r="AV448" s="13" t="s">
        <v>88</v>
      </c>
      <c r="AW448" s="13" t="s">
        <v>36</v>
      </c>
      <c r="AX448" s="13" t="s">
        <v>81</v>
      </c>
      <c r="AY448" s="217" t="s">
        <v>365</v>
      </c>
    </row>
    <row r="449" spans="1:65" s="14" customFormat="1">
      <c r="B449" s="218"/>
      <c r="C449" s="219"/>
      <c r="D449" s="209" t="s">
        <v>375</v>
      </c>
      <c r="E449" s="220" t="s">
        <v>1</v>
      </c>
      <c r="F449" s="221" t="s">
        <v>2156</v>
      </c>
      <c r="G449" s="219"/>
      <c r="H449" s="222">
        <v>14.58</v>
      </c>
      <c r="I449" s="223"/>
      <c r="J449" s="219"/>
      <c r="K449" s="219"/>
      <c r="L449" s="224"/>
      <c r="M449" s="225"/>
      <c r="N449" s="226"/>
      <c r="O449" s="226"/>
      <c r="P449" s="226"/>
      <c r="Q449" s="226"/>
      <c r="R449" s="226"/>
      <c r="S449" s="226"/>
      <c r="T449" s="227"/>
      <c r="AT449" s="228" t="s">
        <v>375</v>
      </c>
      <c r="AU449" s="228" t="s">
        <v>90</v>
      </c>
      <c r="AV449" s="14" t="s">
        <v>90</v>
      </c>
      <c r="AW449" s="14" t="s">
        <v>36</v>
      </c>
      <c r="AX449" s="14" t="s">
        <v>81</v>
      </c>
      <c r="AY449" s="228" t="s">
        <v>365</v>
      </c>
    </row>
    <row r="450" spans="1:65" s="16" customFormat="1">
      <c r="B450" s="250"/>
      <c r="C450" s="251"/>
      <c r="D450" s="209" t="s">
        <v>375</v>
      </c>
      <c r="E450" s="252" t="s">
        <v>309</v>
      </c>
      <c r="F450" s="253" t="s">
        <v>854</v>
      </c>
      <c r="G450" s="251"/>
      <c r="H450" s="254">
        <v>14.58</v>
      </c>
      <c r="I450" s="255"/>
      <c r="J450" s="251"/>
      <c r="K450" s="251"/>
      <c r="L450" s="256"/>
      <c r="M450" s="257"/>
      <c r="N450" s="258"/>
      <c r="O450" s="258"/>
      <c r="P450" s="258"/>
      <c r="Q450" s="258"/>
      <c r="R450" s="258"/>
      <c r="S450" s="258"/>
      <c r="T450" s="259"/>
      <c r="AT450" s="260" t="s">
        <v>375</v>
      </c>
      <c r="AU450" s="260" t="s">
        <v>90</v>
      </c>
      <c r="AV450" s="16" t="s">
        <v>383</v>
      </c>
      <c r="AW450" s="16" t="s">
        <v>36</v>
      </c>
      <c r="AX450" s="16" t="s">
        <v>81</v>
      </c>
      <c r="AY450" s="260" t="s">
        <v>365</v>
      </c>
    </row>
    <row r="451" spans="1:65" s="15" customFormat="1">
      <c r="B451" s="229"/>
      <c r="C451" s="230"/>
      <c r="D451" s="209" t="s">
        <v>375</v>
      </c>
      <c r="E451" s="231" t="s">
        <v>1</v>
      </c>
      <c r="F451" s="232" t="s">
        <v>379</v>
      </c>
      <c r="G451" s="230"/>
      <c r="H451" s="233">
        <v>14.58</v>
      </c>
      <c r="I451" s="234"/>
      <c r="J451" s="230"/>
      <c r="K451" s="230"/>
      <c r="L451" s="235"/>
      <c r="M451" s="236"/>
      <c r="N451" s="237"/>
      <c r="O451" s="237"/>
      <c r="P451" s="237"/>
      <c r="Q451" s="237"/>
      <c r="R451" s="237"/>
      <c r="S451" s="237"/>
      <c r="T451" s="238"/>
      <c r="AT451" s="239" t="s">
        <v>375</v>
      </c>
      <c r="AU451" s="239" t="s">
        <v>90</v>
      </c>
      <c r="AV451" s="15" t="s">
        <v>373</v>
      </c>
      <c r="AW451" s="15" t="s">
        <v>36</v>
      </c>
      <c r="AX451" s="15" t="s">
        <v>88</v>
      </c>
      <c r="AY451" s="239" t="s">
        <v>365</v>
      </c>
    </row>
    <row r="452" spans="1:65" s="2" customFormat="1" ht="24.2" customHeight="1">
      <c r="A452" s="35"/>
      <c r="B452" s="36"/>
      <c r="C452" s="194" t="s">
        <v>868</v>
      </c>
      <c r="D452" s="194" t="s">
        <v>368</v>
      </c>
      <c r="E452" s="195" t="s">
        <v>869</v>
      </c>
      <c r="F452" s="196" t="s">
        <v>870</v>
      </c>
      <c r="G452" s="197" t="s">
        <v>314</v>
      </c>
      <c r="H452" s="198">
        <v>4.24</v>
      </c>
      <c r="I452" s="199"/>
      <c r="J452" s="200">
        <f>ROUND(I452*H452,2)</f>
        <v>0</v>
      </c>
      <c r="K452" s="196" t="s">
        <v>372</v>
      </c>
      <c r="L452" s="40"/>
      <c r="M452" s="201" t="s">
        <v>1</v>
      </c>
      <c r="N452" s="202" t="s">
        <v>46</v>
      </c>
      <c r="O452" s="72"/>
      <c r="P452" s="203">
        <f>O452*H452</f>
        <v>0</v>
      </c>
      <c r="Q452" s="203">
        <v>5.0000000000000002E-5</v>
      </c>
      <c r="R452" s="203">
        <f>Q452*H452</f>
        <v>2.1200000000000003E-4</v>
      </c>
      <c r="S452" s="203">
        <v>0</v>
      </c>
      <c r="T452" s="204">
        <f>S452*H452</f>
        <v>0</v>
      </c>
      <c r="U452" s="35"/>
      <c r="V452" s="35"/>
      <c r="W452" s="35"/>
      <c r="X452" s="35"/>
      <c r="Y452" s="35"/>
      <c r="Z452" s="35"/>
      <c r="AA452" s="35"/>
      <c r="AB452" s="35"/>
      <c r="AC452" s="35"/>
      <c r="AD452" s="35"/>
      <c r="AE452" s="35"/>
      <c r="AR452" s="205" t="s">
        <v>421</v>
      </c>
      <c r="AT452" s="205" t="s">
        <v>368</v>
      </c>
      <c r="AU452" s="205" t="s">
        <v>90</v>
      </c>
      <c r="AY452" s="18" t="s">
        <v>365</v>
      </c>
      <c r="BE452" s="206">
        <f>IF(N452="základní",J452,0)</f>
        <v>0</v>
      </c>
      <c r="BF452" s="206">
        <f>IF(N452="snížená",J452,0)</f>
        <v>0</v>
      </c>
      <c r="BG452" s="206">
        <f>IF(N452="zákl. přenesená",J452,0)</f>
        <v>0</v>
      </c>
      <c r="BH452" s="206">
        <f>IF(N452="sníž. přenesená",J452,0)</f>
        <v>0</v>
      </c>
      <c r="BI452" s="206">
        <f>IF(N452="nulová",J452,0)</f>
        <v>0</v>
      </c>
      <c r="BJ452" s="18" t="s">
        <v>88</v>
      </c>
      <c r="BK452" s="206">
        <f>ROUND(I452*H452,2)</f>
        <v>0</v>
      </c>
      <c r="BL452" s="18" t="s">
        <v>421</v>
      </c>
      <c r="BM452" s="205" t="s">
        <v>871</v>
      </c>
    </row>
    <row r="453" spans="1:65" s="13" customFormat="1">
      <c r="B453" s="207"/>
      <c r="C453" s="208"/>
      <c r="D453" s="209" t="s">
        <v>375</v>
      </c>
      <c r="E453" s="210" t="s">
        <v>1</v>
      </c>
      <c r="F453" s="211" t="s">
        <v>872</v>
      </c>
      <c r="G453" s="208"/>
      <c r="H453" s="210" t="s">
        <v>1</v>
      </c>
      <c r="I453" s="212"/>
      <c r="J453" s="208"/>
      <c r="K453" s="208"/>
      <c r="L453" s="213"/>
      <c r="M453" s="214"/>
      <c r="N453" s="215"/>
      <c r="O453" s="215"/>
      <c r="P453" s="215"/>
      <c r="Q453" s="215"/>
      <c r="R453" s="215"/>
      <c r="S453" s="215"/>
      <c r="T453" s="216"/>
      <c r="AT453" s="217" t="s">
        <v>375</v>
      </c>
      <c r="AU453" s="217" t="s">
        <v>90</v>
      </c>
      <c r="AV453" s="13" t="s">
        <v>88</v>
      </c>
      <c r="AW453" s="13" t="s">
        <v>36</v>
      </c>
      <c r="AX453" s="13" t="s">
        <v>81</v>
      </c>
      <c r="AY453" s="217" t="s">
        <v>365</v>
      </c>
    </row>
    <row r="454" spans="1:65" s="13" customFormat="1">
      <c r="B454" s="207"/>
      <c r="C454" s="208"/>
      <c r="D454" s="209" t="s">
        <v>375</v>
      </c>
      <c r="E454" s="210" t="s">
        <v>1</v>
      </c>
      <c r="F454" s="211" t="s">
        <v>772</v>
      </c>
      <c r="G454" s="208"/>
      <c r="H454" s="210" t="s">
        <v>1</v>
      </c>
      <c r="I454" s="212"/>
      <c r="J454" s="208"/>
      <c r="K454" s="208"/>
      <c r="L454" s="213"/>
      <c r="M454" s="214"/>
      <c r="N454" s="215"/>
      <c r="O454" s="215"/>
      <c r="P454" s="215"/>
      <c r="Q454" s="215"/>
      <c r="R454" s="215"/>
      <c r="S454" s="215"/>
      <c r="T454" s="216"/>
      <c r="AT454" s="217" t="s">
        <v>375</v>
      </c>
      <c r="AU454" s="217" t="s">
        <v>90</v>
      </c>
      <c r="AV454" s="13" t="s">
        <v>88</v>
      </c>
      <c r="AW454" s="13" t="s">
        <v>36</v>
      </c>
      <c r="AX454" s="13" t="s">
        <v>81</v>
      </c>
      <c r="AY454" s="217" t="s">
        <v>365</v>
      </c>
    </row>
    <row r="455" spans="1:65" s="13" customFormat="1">
      <c r="B455" s="207"/>
      <c r="C455" s="208"/>
      <c r="D455" s="209" t="s">
        <v>375</v>
      </c>
      <c r="E455" s="210" t="s">
        <v>1</v>
      </c>
      <c r="F455" s="211" t="s">
        <v>2084</v>
      </c>
      <c r="G455" s="208"/>
      <c r="H455" s="210" t="s">
        <v>1</v>
      </c>
      <c r="I455" s="212"/>
      <c r="J455" s="208"/>
      <c r="K455" s="208"/>
      <c r="L455" s="213"/>
      <c r="M455" s="214"/>
      <c r="N455" s="215"/>
      <c r="O455" s="215"/>
      <c r="P455" s="215"/>
      <c r="Q455" s="215"/>
      <c r="R455" s="215"/>
      <c r="S455" s="215"/>
      <c r="T455" s="216"/>
      <c r="AT455" s="217" t="s">
        <v>375</v>
      </c>
      <c r="AU455" s="217" t="s">
        <v>90</v>
      </c>
      <c r="AV455" s="13" t="s">
        <v>88</v>
      </c>
      <c r="AW455" s="13" t="s">
        <v>36</v>
      </c>
      <c r="AX455" s="13" t="s">
        <v>81</v>
      </c>
      <c r="AY455" s="217" t="s">
        <v>365</v>
      </c>
    </row>
    <row r="456" spans="1:65" s="14" customFormat="1">
      <c r="B456" s="218"/>
      <c r="C456" s="219"/>
      <c r="D456" s="209" t="s">
        <v>375</v>
      </c>
      <c r="E456" s="220" t="s">
        <v>1</v>
      </c>
      <c r="F456" s="221" t="s">
        <v>774</v>
      </c>
      <c r="G456" s="219"/>
      <c r="H456" s="222">
        <v>4.24</v>
      </c>
      <c r="I456" s="223"/>
      <c r="J456" s="219"/>
      <c r="K456" s="219"/>
      <c r="L456" s="224"/>
      <c r="M456" s="225"/>
      <c r="N456" s="226"/>
      <c r="O456" s="226"/>
      <c r="P456" s="226"/>
      <c r="Q456" s="226"/>
      <c r="R456" s="226"/>
      <c r="S456" s="226"/>
      <c r="T456" s="227"/>
      <c r="AT456" s="228" t="s">
        <v>375</v>
      </c>
      <c r="AU456" s="228" t="s">
        <v>90</v>
      </c>
      <c r="AV456" s="14" t="s">
        <v>90</v>
      </c>
      <c r="AW456" s="14" t="s">
        <v>36</v>
      </c>
      <c r="AX456" s="14" t="s">
        <v>81</v>
      </c>
      <c r="AY456" s="228" t="s">
        <v>365</v>
      </c>
    </row>
    <row r="457" spans="1:65" s="15" customFormat="1">
      <c r="B457" s="229"/>
      <c r="C457" s="230"/>
      <c r="D457" s="209" t="s">
        <v>375</v>
      </c>
      <c r="E457" s="231" t="s">
        <v>1</v>
      </c>
      <c r="F457" s="232" t="s">
        <v>379</v>
      </c>
      <c r="G457" s="230"/>
      <c r="H457" s="233">
        <v>4.24</v>
      </c>
      <c r="I457" s="234"/>
      <c r="J457" s="230"/>
      <c r="K457" s="230"/>
      <c r="L457" s="235"/>
      <c r="M457" s="236"/>
      <c r="N457" s="237"/>
      <c r="O457" s="237"/>
      <c r="P457" s="237"/>
      <c r="Q457" s="237"/>
      <c r="R457" s="237"/>
      <c r="S457" s="237"/>
      <c r="T457" s="238"/>
      <c r="AT457" s="239" t="s">
        <v>375</v>
      </c>
      <c r="AU457" s="239" t="s">
        <v>90</v>
      </c>
      <c r="AV457" s="15" t="s">
        <v>373</v>
      </c>
      <c r="AW457" s="15" t="s">
        <v>36</v>
      </c>
      <c r="AX457" s="15" t="s">
        <v>88</v>
      </c>
      <c r="AY457" s="239" t="s">
        <v>365</v>
      </c>
    </row>
    <row r="458" spans="1:65" s="2" customFormat="1" ht="44.25" customHeight="1">
      <c r="A458" s="35"/>
      <c r="B458" s="36"/>
      <c r="C458" s="194" t="s">
        <v>873</v>
      </c>
      <c r="D458" s="194" t="s">
        <v>368</v>
      </c>
      <c r="E458" s="195" t="s">
        <v>874</v>
      </c>
      <c r="F458" s="196" t="s">
        <v>875</v>
      </c>
      <c r="G458" s="197" t="s">
        <v>389</v>
      </c>
      <c r="H458" s="198">
        <v>0.124</v>
      </c>
      <c r="I458" s="199"/>
      <c r="J458" s="200">
        <f>ROUND(I458*H458,2)</f>
        <v>0</v>
      </c>
      <c r="K458" s="196" t="s">
        <v>372</v>
      </c>
      <c r="L458" s="40"/>
      <c r="M458" s="201" t="s">
        <v>1</v>
      </c>
      <c r="N458" s="202" t="s">
        <v>46</v>
      </c>
      <c r="O458" s="72"/>
      <c r="P458" s="203">
        <f>O458*H458</f>
        <v>0</v>
      </c>
      <c r="Q458" s="203">
        <v>0</v>
      </c>
      <c r="R458" s="203">
        <f>Q458*H458</f>
        <v>0</v>
      </c>
      <c r="S458" s="203">
        <v>0</v>
      </c>
      <c r="T458" s="204">
        <f>S458*H458</f>
        <v>0</v>
      </c>
      <c r="U458" s="35"/>
      <c r="V458" s="35"/>
      <c r="W458" s="35"/>
      <c r="X458" s="35"/>
      <c r="Y458" s="35"/>
      <c r="Z458" s="35"/>
      <c r="AA458" s="35"/>
      <c r="AB458" s="35"/>
      <c r="AC458" s="35"/>
      <c r="AD458" s="35"/>
      <c r="AE458" s="35"/>
      <c r="AR458" s="205" t="s">
        <v>421</v>
      </c>
      <c r="AT458" s="205" t="s">
        <v>368</v>
      </c>
      <c r="AU458" s="205" t="s">
        <v>90</v>
      </c>
      <c r="AY458" s="18" t="s">
        <v>365</v>
      </c>
      <c r="BE458" s="206">
        <f>IF(N458="základní",J458,0)</f>
        <v>0</v>
      </c>
      <c r="BF458" s="206">
        <f>IF(N458="snížená",J458,0)</f>
        <v>0</v>
      </c>
      <c r="BG458" s="206">
        <f>IF(N458="zákl. přenesená",J458,0)</f>
        <v>0</v>
      </c>
      <c r="BH458" s="206">
        <f>IF(N458="sníž. přenesená",J458,0)</f>
        <v>0</v>
      </c>
      <c r="BI458" s="206">
        <f>IF(N458="nulová",J458,0)</f>
        <v>0</v>
      </c>
      <c r="BJ458" s="18" t="s">
        <v>88</v>
      </c>
      <c r="BK458" s="206">
        <f>ROUND(I458*H458,2)</f>
        <v>0</v>
      </c>
      <c r="BL458" s="18" t="s">
        <v>421</v>
      </c>
      <c r="BM458" s="205" t="s">
        <v>876</v>
      </c>
    </row>
    <row r="459" spans="1:65" s="12" customFormat="1" ht="22.9" customHeight="1">
      <c r="B459" s="179"/>
      <c r="C459" s="180"/>
      <c r="D459" s="181" t="s">
        <v>80</v>
      </c>
      <c r="E459" s="192" t="s">
        <v>877</v>
      </c>
      <c r="F459" s="192" t="s">
        <v>878</v>
      </c>
      <c r="G459" s="180"/>
      <c r="H459" s="180"/>
      <c r="I459" s="183"/>
      <c r="J459" s="193">
        <f>BK459</f>
        <v>0</v>
      </c>
      <c r="K459" s="180"/>
      <c r="L459" s="184"/>
      <c r="M459" s="185"/>
      <c r="N459" s="186"/>
      <c r="O459" s="186"/>
      <c r="P459" s="187">
        <f>SUM(P460:P489)</f>
        <v>0</v>
      </c>
      <c r="Q459" s="186"/>
      <c r="R459" s="187">
        <f>SUM(R460:R489)</f>
        <v>0.13792673</v>
      </c>
      <c r="S459" s="186"/>
      <c r="T459" s="188">
        <f>SUM(T460:T489)</f>
        <v>0</v>
      </c>
      <c r="AR459" s="189" t="s">
        <v>90</v>
      </c>
      <c r="AT459" s="190" t="s">
        <v>80</v>
      </c>
      <c r="AU459" s="190" t="s">
        <v>88</v>
      </c>
      <c r="AY459" s="189" t="s">
        <v>365</v>
      </c>
      <c r="BK459" s="191">
        <f>SUM(BK460:BK489)</f>
        <v>0</v>
      </c>
    </row>
    <row r="460" spans="1:65" s="2" customFormat="1" ht="16.5" customHeight="1">
      <c r="A460" s="35"/>
      <c r="B460" s="36"/>
      <c r="C460" s="194" t="s">
        <v>879</v>
      </c>
      <c r="D460" s="194" t="s">
        <v>368</v>
      </c>
      <c r="E460" s="195" t="s">
        <v>880</v>
      </c>
      <c r="F460" s="196" t="s">
        <v>881</v>
      </c>
      <c r="G460" s="197" t="s">
        <v>314</v>
      </c>
      <c r="H460" s="198">
        <v>34.51</v>
      </c>
      <c r="I460" s="199"/>
      <c r="J460" s="200">
        <f>ROUND(I460*H460,2)</f>
        <v>0</v>
      </c>
      <c r="K460" s="196" t="s">
        <v>372</v>
      </c>
      <c r="L460" s="40"/>
      <c r="M460" s="201" t="s">
        <v>1</v>
      </c>
      <c r="N460" s="202" t="s">
        <v>46</v>
      </c>
      <c r="O460" s="72"/>
      <c r="P460" s="203">
        <f>O460*H460</f>
        <v>0</v>
      </c>
      <c r="Q460" s="203">
        <v>0</v>
      </c>
      <c r="R460" s="203">
        <f>Q460*H460</f>
        <v>0</v>
      </c>
      <c r="S460" s="203">
        <v>0</v>
      </c>
      <c r="T460" s="204">
        <f>S460*H460</f>
        <v>0</v>
      </c>
      <c r="U460" s="35"/>
      <c r="V460" s="35"/>
      <c r="W460" s="35"/>
      <c r="X460" s="35"/>
      <c r="Y460" s="35"/>
      <c r="Z460" s="35"/>
      <c r="AA460" s="35"/>
      <c r="AB460" s="35"/>
      <c r="AC460" s="35"/>
      <c r="AD460" s="35"/>
      <c r="AE460" s="35"/>
      <c r="AR460" s="205" t="s">
        <v>421</v>
      </c>
      <c r="AT460" s="205" t="s">
        <v>368</v>
      </c>
      <c r="AU460" s="205" t="s">
        <v>90</v>
      </c>
      <c r="AY460" s="18" t="s">
        <v>365</v>
      </c>
      <c r="BE460" s="206">
        <f>IF(N460="základní",J460,0)</f>
        <v>0</v>
      </c>
      <c r="BF460" s="206">
        <f>IF(N460="snížená",J460,0)</f>
        <v>0</v>
      </c>
      <c r="BG460" s="206">
        <f>IF(N460="zákl. přenesená",J460,0)</f>
        <v>0</v>
      </c>
      <c r="BH460" s="206">
        <f>IF(N460="sníž. přenesená",J460,0)</f>
        <v>0</v>
      </c>
      <c r="BI460" s="206">
        <f>IF(N460="nulová",J460,0)</f>
        <v>0</v>
      </c>
      <c r="BJ460" s="18" t="s">
        <v>88</v>
      </c>
      <c r="BK460" s="206">
        <f>ROUND(I460*H460,2)</f>
        <v>0</v>
      </c>
      <c r="BL460" s="18" t="s">
        <v>421</v>
      </c>
      <c r="BM460" s="205" t="s">
        <v>882</v>
      </c>
    </row>
    <row r="461" spans="1:65" s="13" customFormat="1">
      <c r="B461" s="207"/>
      <c r="C461" s="208"/>
      <c r="D461" s="209" t="s">
        <v>375</v>
      </c>
      <c r="E461" s="210" t="s">
        <v>1</v>
      </c>
      <c r="F461" s="211" t="s">
        <v>883</v>
      </c>
      <c r="G461" s="208"/>
      <c r="H461" s="210" t="s">
        <v>1</v>
      </c>
      <c r="I461" s="212"/>
      <c r="J461" s="208"/>
      <c r="K461" s="208"/>
      <c r="L461" s="213"/>
      <c r="M461" s="214"/>
      <c r="N461" s="215"/>
      <c r="O461" s="215"/>
      <c r="P461" s="215"/>
      <c r="Q461" s="215"/>
      <c r="R461" s="215"/>
      <c r="S461" s="215"/>
      <c r="T461" s="216"/>
      <c r="AT461" s="217" t="s">
        <v>375</v>
      </c>
      <c r="AU461" s="217" t="s">
        <v>90</v>
      </c>
      <c r="AV461" s="13" t="s">
        <v>88</v>
      </c>
      <c r="AW461" s="13" t="s">
        <v>36</v>
      </c>
      <c r="AX461" s="13" t="s">
        <v>81</v>
      </c>
      <c r="AY461" s="217" t="s">
        <v>365</v>
      </c>
    </row>
    <row r="462" spans="1:65" s="13" customFormat="1">
      <c r="B462" s="207"/>
      <c r="C462" s="208"/>
      <c r="D462" s="209" t="s">
        <v>375</v>
      </c>
      <c r="E462" s="210" t="s">
        <v>1</v>
      </c>
      <c r="F462" s="211" t="s">
        <v>769</v>
      </c>
      <c r="G462" s="208"/>
      <c r="H462" s="210" t="s">
        <v>1</v>
      </c>
      <c r="I462" s="212"/>
      <c r="J462" s="208"/>
      <c r="K462" s="208"/>
      <c r="L462" s="213"/>
      <c r="M462" s="214"/>
      <c r="N462" s="215"/>
      <c r="O462" s="215"/>
      <c r="P462" s="215"/>
      <c r="Q462" s="215"/>
      <c r="R462" s="215"/>
      <c r="S462" s="215"/>
      <c r="T462" s="216"/>
      <c r="AT462" s="217" t="s">
        <v>375</v>
      </c>
      <c r="AU462" s="217" t="s">
        <v>90</v>
      </c>
      <c r="AV462" s="13" t="s">
        <v>88</v>
      </c>
      <c r="AW462" s="13" t="s">
        <v>36</v>
      </c>
      <c r="AX462" s="13" t="s">
        <v>81</v>
      </c>
      <c r="AY462" s="217" t="s">
        <v>365</v>
      </c>
    </row>
    <row r="463" spans="1:65" s="13" customFormat="1">
      <c r="B463" s="207"/>
      <c r="C463" s="208"/>
      <c r="D463" s="209" t="s">
        <v>375</v>
      </c>
      <c r="E463" s="210" t="s">
        <v>1</v>
      </c>
      <c r="F463" s="211" t="s">
        <v>2082</v>
      </c>
      <c r="G463" s="208"/>
      <c r="H463" s="210" t="s">
        <v>1</v>
      </c>
      <c r="I463" s="212"/>
      <c r="J463" s="208"/>
      <c r="K463" s="208"/>
      <c r="L463" s="213"/>
      <c r="M463" s="214"/>
      <c r="N463" s="215"/>
      <c r="O463" s="215"/>
      <c r="P463" s="215"/>
      <c r="Q463" s="215"/>
      <c r="R463" s="215"/>
      <c r="S463" s="215"/>
      <c r="T463" s="216"/>
      <c r="AT463" s="217" t="s">
        <v>375</v>
      </c>
      <c r="AU463" s="217" t="s">
        <v>90</v>
      </c>
      <c r="AV463" s="13" t="s">
        <v>88</v>
      </c>
      <c r="AW463" s="13" t="s">
        <v>36</v>
      </c>
      <c r="AX463" s="13" t="s">
        <v>81</v>
      </c>
      <c r="AY463" s="217" t="s">
        <v>365</v>
      </c>
    </row>
    <row r="464" spans="1:65" s="14" customFormat="1">
      <c r="B464" s="218"/>
      <c r="C464" s="219"/>
      <c r="D464" s="209" t="s">
        <v>375</v>
      </c>
      <c r="E464" s="220" t="s">
        <v>1</v>
      </c>
      <c r="F464" s="221" t="s">
        <v>771</v>
      </c>
      <c r="G464" s="219"/>
      <c r="H464" s="222">
        <v>34.51</v>
      </c>
      <c r="I464" s="223"/>
      <c r="J464" s="219"/>
      <c r="K464" s="219"/>
      <c r="L464" s="224"/>
      <c r="M464" s="225"/>
      <c r="N464" s="226"/>
      <c r="O464" s="226"/>
      <c r="P464" s="226"/>
      <c r="Q464" s="226"/>
      <c r="R464" s="226"/>
      <c r="S464" s="226"/>
      <c r="T464" s="227"/>
      <c r="AT464" s="228" t="s">
        <v>375</v>
      </c>
      <c r="AU464" s="228" t="s">
        <v>90</v>
      </c>
      <c r="AV464" s="14" t="s">
        <v>90</v>
      </c>
      <c r="AW464" s="14" t="s">
        <v>36</v>
      </c>
      <c r="AX464" s="14" t="s">
        <v>81</v>
      </c>
      <c r="AY464" s="228" t="s">
        <v>365</v>
      </c>
    </row>
    <row r="465" spans="1:65" s="15" customFormat="1">
      <c r="B465" s="229"/>
      <c r="C465" s="230"/>
      <c r="D465" s="209" t="s">
        <v>375</v>
      </c>
      <c r="E465" s="231" t="s">
        <v>1</v>
      </c>
      <c r="F465" s="232" t="s">
        <v>379</v>
      </c>
      <c r="G465" s="230"/>
      <c r="H465" s="233">
        <v>34.51</v>
      </c>
      <c r="I465" s="234"/>
      <c r="J465" s="230"/>
      <c r="K465" s="230"/>
      <c r="L465" s="235"/>
      <c r="M465" s="236"/>
      <c r="N465" s="237"/>
      <c r="O465" s="237"/>
      <c r="P465" s="237"/>
      <c r="Q465" s="237"/>
      <c r="R465" s="237"/>
      <c r="S465" s="237"/>
      <c r="T465" s="238"/>
      <c r="AT465" s="239" t="s">
        <v>375</v>
      </c>
      <c r="AU465" s="239" t="s">
        <v>90</v>
      </c>
      <c r="AV465" s="15" t="s">
        <v>373</v>
      </c>
      <c r="AW465" s="15" t="s">
        <v>36</v>
      </c>
      <c r="AX465" s="15" t="s">
        <v>88</v>
      </c>
      <c r="AY465" s="239" t="s">
        <v>365</v>
      </c>
    </row>
    <row r="466" spans="1:65" s="2" customFormat="1" ht="21.75" customHeight="1">
      <c r="A466" s="35"/>
      <c r="B466" s="36"/>
      <c r="C466" s="194" t="s">
        <v>887</v>
      </c>
      <c r="D466" s="194" t="s">
        <v>368</v>
      </c>
      <c r="E466" s="195" t="s">
        <v>888</v>
      </c>
      <c r="F466" s="196" t="s">
        <v>889</v>
      </c>
      <c r="G466" s="197" t="s">
        <v>314</v>
      </c>
      <c r="H466" s="198">
        <v>34.51</v>
      </c>
      <c r="I466" s="199"/>
      <c r="J466" s="200">
        <f>ROUND(I466*H466,2)</f>
        <v>0</v>
      </c>
      <c r="K466" s="196" t="s">
        <v>372</v>
      </c>
      <c r="L466" s="40"/>
      <c r="M466" s="201" t="s">
        <v>1</v>
      </c>
      <c r="N466" s="202" t="s">
        <v>46</v>
      </c>
      <c r="O466" s="72"/>
      <c r="P466" s="203">
        <f>O466*H466</f>
        <v>0</v>
      </c>
      <c r="Q466" s="203">
        <v>3.0000000000000001E-5</v>
      </c>
      <c r="R466" s="203">
        <f>Q466*H466</f>
        <v>1.0353000000000001E-3</v>
      </c>
      <c r="S466" s="203">
        <v>0</v>
      </c>
      <c r="T466" s="204">
        <f>S466*H466</f>
        <v>0</v>
      </c>
      <c r="U466" s="35"/>
      <c r="V466" s="35"/>
      <c r="W466" s="35"/>
      <c r="X466" s="35"/>
      <c r="Y466" s="35"/>
      <c r="Z466" s="35"/>
      <c r="AA466" s="35"/>
      <c r="AB466" s="35"/>
      <c r="AC466" s="35"/>
      <c r="AD466" s="35"/>
      <c r="AE466" s="35"/>
      <c r="AR466" s="205" t="s">
        <v>421</v>
      </c>
      <c r="AT466" s="205" t="s">
        <v>368</v>
      </c>
      <c r="AU466" s="205" t="s">
        <v>90</v>
      </c>
      <c r="AY466" s="18" t="s">
        <v>365</v>
      </c>
      <c r="BE466" s="206">
        <f>IF(N466="základní",J466,0)</f>
        <v>0</v>
      </c>
      <c r="BF466" s="206">
        <f>IF(N466="snížená",J466,0)</f>
        <v>0</v>
      </c>
      <c r="BG466" s="206">
        <f>IF(N466="zákl. přenesená",J466,0)</f>
        <v>0</v>
      </c>
      <c r="BH466" s="206">
        <f>IF(N466="sníž. přenesená",J466,0)</f>
        <v>0</v>
      </c>
      <c r="BI466" s="206">
        <f>IF(N466="nulová",J466,0)</f>
        <v>0</v>
      </c>
      <c r="BJ466" s="18" t="s">
        <v>88</v>
      </c>
      <c r="BK466" s="206">
        <f>ROUND(I466*H466,2)</f>
        <v>0</v>
      </c>
      <c r="BL466" s="18" t="s">
        <v>421</v>
      </c>
      <c r="BM466" s="205" t="s">
        <v>890</v>
      </c>
    </row>
    <row r="467" spans="1:65" s="13" customFormat="1">
      <c r="B467" s="207"/>
      <c r="C467" s="208"/>
      <c r="D467" s="209" t="s">
        <v>375</v>
      </c>
      <c r="E467" s="210" t="s">
        <v>1</v>
      </c>
      <c r="F467" s="211" t="s">
        <v>2157</v>
      </c>
      <c r="G467" s="208"/>
      <c r="H467" s="210" t="s">
        <v>1</v>
      </c>
      <c r="I467" s="212"/>
      <c r="J467" s="208"/>
      <c r="K467" s="208"/>
      <c r="L467" s="213"/>
      <c r="M467" s="214"/>
      <c r="N467" s="215"/>
      <c r="O467" s="215"/>
      <c r="P467" s="215"/>
      <c r="Q467" s="215"/>
      <c r="R467" s="215"/>
      <c r="S467" s="215"/>
      <c r="T467" s="216"/>
      <c r="AT467" s="217" t="s">
        <v>375</v>
      </c>
      <c r="AU467" s="217" t="s">
        <v>90</v>
      </c>
      <c r="AV467" s="13" t="s">
        <v>88</v>
      </c>
      <c r="AW467" s="13" t="s">
        <v>36</v>
      </c>
      <c r="AX467" s="13" t="s">
        <v>81</v>
      </c>
      <c r="AY467" s="217" t="s">
        <v>365</v>
      </c>
    </row>
    <row r="468" spans="1:65" s="13" customFormat="1">
      <c r="B468" s="207"/>
      <c r="C468" s="208"/>
      <c r="D468" s="209" t="s">
        <v>375</v>
      </c>
      <c r="E468" s="210" t="s">
        <v>1</v>
      </c>
      <c r="F468" s="211" t="s">
        <v>769</v>
      </c>
      <c r="G468" s="208"/>
      <c r="H468" s="210" t="s">
        <v>1</v>
      </c>
      <c r="I468" s="212"/>
      <c r="J468" s="208"/>
      <c r="K468" s="208"/>
      <c r="L468" s="213"/>
      <c r="M468" s="214"/>
      <c r="N468" s="215"/>
      <c r="O468" s="215"/>
      <c r="P468" s="215"/>
      <c r="Q468" s="215"/>
      <c r="R468" s="215"/>
      <c r="S468" s="215"/>
      <c r="T468" s="216"/>
      <c r="AT468" s="217" t="s">
        <v>375</v>
      </c>
      <c r="AU468" s="217" t="s">
        <v>90</v>
      </c>
      <c r="AV468" s="13" t="s">
        <v>88</v>
      </c>
      <c r="AW468" s="13" t="s">
        <v>36</v>
      </c>
      <c r="AX468" s="13" t="s">
        <v>81</v>
      </c>
      <c r="AY468" s="217" t="s">
        <v>365</v>
      </c>
    </row>
    <row r="469" spans="1:65" s="13" customFormat="1">
      <c r="B469" s="207"/>
      <c r="C469" s="208"/>
      <c r="D469" s="209" t="s">
        <v>375</v>
      </c>
      <c r="E469" s="210" t="s">
        <v>1</v>
      </c>
      <c r="F469" s="211" t="s">
        <v>2082</v>
      </c>
      <c r="G469" s="208"/>
      <c r="H469" s="210" t="s">
        <v>1</v>
      </c>
      <c r="I469" s="212"/>
      <c r="J469" s="208"/>
      <c r="K469" s="208"/>
      <c r="L469" s="213"/>
      <c r="M469" s="214"/>
      <c r="N469" s="215"/>
      <c r="O469" s="215"/>
      <c r="P469" s="215"/>
      <c r="Q469" s="215"/>
      <c r="R469" s="215"/>
      <c r="S469" s="215"/>
      <c r="T469" s="216"/>
      <c r="AT469" s="217" t="s">
        <v>375</v>
      </c>
      <c r="AU469" s="217" t="s">
        <v>90</v>
      </c>
      <c r="AV469" s="13" t="s">
        <v>88</v>
      </c>
      <c r="AW469" s="13" t="s">
        <v>36</v>
      </c>
      <c r="AX469" s="13" t="s">
        <v>81</v>
      </c>
      <c r="AY469" s="217" t="s">
        <v>365</v>
      </c>
    </row>
    <row r="470" spans="1:65" s="14" customFormat="1">
      <c r="B470" s="218"/>
      <c r="C470" s="219"/>
      <c r="D470" s="209" t="s">
        <v>375</v>
      </c>
      <c r="E470" s="220" t="s">
        <v>1</v>
      </c>
      <c r="F470" s="221" t="s">
        <v>771</v>
      </c>
      <c r="G470" s="219"/>
      <c r="H470" s="222">
        <v>34.51</v>
      </c>
      <c r="I470" s="223"/>
      <c r="J470" s="219"/>
      <c r="K470" s="219"/>
      <c r="L470" s="224"/>
      <c r="M470" s="225"/>
      <c r="N470" s="226"/>
      <c r="O470" s="226"/>
      <c r="P470" s="226"/>
      <c r="Q470" s="226"/>
      <c r="R470" s="226"/>
      <c r="S470" s="226"/>
      <c r="T470" s="227"/>
      <c r="AT470" s="228" t="s">
        <v>375</v>
      </c>
      <c r="AU470" s="228" t="s">
        <v>90</v>
      </c>
      <c r="AV470" s="14" t="s">
        <v>90</v>
      </c>
      <c r="AW470" s="14" t="s">
        <v>36</v>
      </c>
      <c r="AX470" s="14" t="s">
        <v>81</v>
      </c>
      <c r="AY470" s="228" t="s">
        <v>365</v>
      </c>
    </row>
    <row r="471" spans="1:65" s="15" customFormat="1">
      <c r="B471" s="229"/>
      <c r="C471" s="230"/>
      <c r="D471" s="209" t="s">
        <v>375</v>
      </c>
      <c r="E471" s="231" t="s">
        <v>1</v>
      </c>
      <c r="F471" s="232" t="s">
        <v>379</v>
      </c>
      <c r="G471" s="230"/>
      <c r="H471" s="233">
        <v>34.51</v>
      </c>
      <c r="I471" s="234"/>
      <c r="J471" s="230"/>
      <c r="K471" s="230"/>
      <c r="L471" s="235"/>
      <c r="M471" s="236"/>
      <c r="N471" s="237"/>
      <c r="O471" s="237"/>
      <c r="P471" s="237"/>
      <c r="Q471" s="237"/>
      <c r="R471" s="237"/>
      <c r="S471" s="237"/>
      <c r="T471" s="238"/>
      <c r="AT471" s="239" t="s">
        <v>375</v>
      </c>
      <c r="AU471" s="239" t="s">
        <v>90</v>
      </c>
      <c r="AV471" s="15" t="s">
        <v>373</v>
      </c>
      <c r="AW471" s="15" t="s">
        <v>36</v>
      </c>
      <c r="AX471" s="15" t="s">
        <v>88</v>
      </c>
      <c r="AY471" s="239" t="s">
        <v>365</v>
      </c>
    </row>
    <row r="472" spans="1:65" s="2" customFormat="1" ht="24.2" customHeight="1">
      <c r="A472" s="35"/>
      <c r="B472" s="36"/>
      <c r="C472" s="194" t="s">
        <v>893</v>
      </c>
      <c r="D472" s="194" t="s">
        <v>368</v>
      </c>
      <c r="E472" s="195" t="s">
        <v>899</v>
      </c>
      <c r="F472" s="196" t="s">
        <v>900</v>
      </c>
      <c r="G472" s="197" t="s">
        <v>314</v>
      </c>
      <c r="H472" s="198">
        <v>34.51</v>
      </c>
      <c r="I472" s="199"/>
      <c r="J472" s="200">
        <f>ROUND(I472*H472,2)</f>
        <v>0</v>
      </c>
      <c r="K472" s="196" t="s">
        <v>372</v>
      </c>
      <c r="L472" s="40"/>
      <c r="M472" s="201" t="s">
        <v>1</v>
      </c>
      <c r="N472" s="202" t="s">
        <v>46</v>
      </c>
      <c r="O472" s="72"/>
      <c r="P472" s="203">
        <f>O472*H472</f>
        <v>0</v>
      </c>
      <c r="Q472" s="203">
        <v>2.9999999999999997E-4</v>
      </c>
      <c r="R472" s="203">
        <f>Q472*H472</f>
        <v>1.0352999999999999E-2</v>
      </c>
      <c r="S472" s="203">
        <v>0</v>
      </c>
      <c r="T472" s="204">
        <f>S472*H472</f>
        <v>0</v>
      </c>
      <c r="U472" s="35"/>
      <c r="V472" s="35"/>
      <c r="W472" s="35"/>
      <c r="X472" s="35"/>
      <c r="Y472" s="35"/>
      <c r="Z472" s="35"/>
      <c r="AA472" s="35"/>
      <c r="AB472" s="35"/>
      <c r="AC472" s="35"/>
      <c r="AD472" s="35"/>
      <c r="AE472" s="35"/>
      <c r="AR472" s="205" t="s">
        <v>421</v>
      </c>
      <c r="AT472" s="205" t="s">
        <v>368</v>
      </c>
      <c r="AU472" s="205" t="s">
        <v>90</v>
      </c>
      <c r="AY472" s="18" t="s">
        <v>365</v>
      </c>
      <c r="BE472" s="206">
        <f>IF(N472="základní",J472,0)</f>
        <v>0</v>
      </c>
      <c r="BF472" s="206">
        <f>IF(N472="snížená",J472,0)</f>
        <v>0</v>
      </c>
      <c r="BG472" s="206">
        <f>IF(N472="zákl. přenesená",J472,0)</f>
        <v>0</v>
      </c>
      <c r="BH472" s="206">
        <f>IF(N472="sníž. přenesená",J472,0)</f>
        <v>0</v>
      </c>
      <c r="BI472" s="206">
        <f>IF(N472="nulová",J472,0)</f>
        <v>0</v>
      </c>
      <c r="BJ472" s="18" t="s">
        <v>88</v>
      </c>
      <c r="BK472" s="206">
        <f>ROUND(I472*H472,2)</f>
        <v>0</v>
      </c>
      <c r="BL472" s="18" t="s">
        <v>421</v>
      </c>
      <c r="BM472" s="205" t="s">
        <v>901</v>
      </c>
    </row>
    <row r="473" spans="1:65" s="13" customFormat="1">
      <c r="B473" s="207"/>
      <c r="C473" s="208"/>
      <c r="D473" s="209" t="s">
        <v>375</v>
      </c>
      <c r="E473" s="210" t="s">
        <v>1</v>
      </c>
      <c r="F473" s="211" t="s">
        <v>902</v>
      </c>
      <c r="G473" s="208"/>
      <c r="H473" s="210" t="s">
        <v>1</v>
      </c>
      <c r="I473" s="212"/>
      <c r="J473" s="208"/>
      <c r="K473" s="208"/>
      <c r="L473" s="213"/>
      <c r="M473" s="214"/>
      <c r="N473" s="215"/>
      <c r="O473" s="215"/>
      <c r="P473" s="215"/>
      <c r="Q473" s="215"/>
      <c r="R473" s="215"/>
      <c r="S473" s="215"/>
      <c r="T473" s="216"/>
      <c r="AT473" s="217" t="s">
        <v>375</v>
      </c>
      <c r="AU473" s="217" t="s">
        <v>90</v>
      </c>
      <c r="AV473" s="13" t="s">
        <v>88</v>
      </c>
      <c r="AW473" s="13" t="s">
        <v>36</v>
      </c>
      <c r="AX473" s="13" t="s">
        <v>81</v>
      </c>
      <c r="AY473" s="217" t="s">
        <v>365</v>
      </c>
    </row>
    <row r="474" spans="1:65" s="13" customFormat="1">
      <c r="B474" s="207"/>
      <c r="C474" s="208"/>
      <c r="D474" s="209" t="s">
        <v>375</v>
      </c>
      <c r="E474" s="210" t="s">
        <v>1</v>
      </c>
      <c r="F474" s="211" t="s">
        <v>769</v>
      </c>
      <c r="G474" s="208"/>
      <c r="H474" s="210" t="s">
        <v>1</v>
      </c>
      <c r="I474" s="212"/>
      <c r="J474" s="208"/>
      <c r="K474" s="208"/>
      <c r="L474" s="213"/>
      <c r="M474" s="214"/>
      <c r="N474" s="215"/>
      <c r="O474" s="215"/>
      <c r="P474" s="215"/>
      <c r="Q474" s="215"/>
      <c r="R474" s="215"/>
      <c r="S474" s="215"/>
      <c r="T474" s="216"/>
      <c r="AT474" s="217" t="s">
        <v>375</v>
      </c>
      <c r="AU474" s="217" t="s">
        <v>90</v>
      </c>
      <c r="AV474" s="13" t="s">
        <v>88</v>
      </c>
      <c r="AW474" s="13" t="s">
        <v>36</v>
      </c>
      <c r="AX474" s="13" t="s">
        <v>81</v>
      </c>
      <c r="AY474" s="217" t="s">
        <v>365</v>
      </c>
    </row>
    <row r="475" spans="1:65" s="13" customFormat="1">
      <c r="B475" s="207"/>
      <c r="C475" s="208"/>
      <c r="D475" s="209" t="s">
        <v>375</v>
      </c>
      <c r="E475" s="210" t="s">
        <v>1</v>
      </c>
      <c r="F475" s="211" t="s">
        <v>2082</v>
      </c>
      <c r="G475" s="208"/>
      <c r="H475" s="210" t="s">
        <v>1</v>
      </c>
      <c r="I475" s="212"/>
      <c r="J475" s="208"/>
      <c r="K475" s="208"/>
      <c r="L475" s="213"/>
      <c r="M475" s="214"/>
      <c r="N475" s="215"/>
      <c r="O475" s="215"/>
      <c r="P475" s="215"/>
      <c r="Q475" s="215"/>
      <c r="R475" s="215"/>
      <c r="S475" s="215"/>
      <c r="T475" s="216"/>
      <c r="AT475" s="217" t="s">
        <v>375</v>
      </c>
      <c r="AU475" s="217" t="s">
        <v>90</v>
      </c>
      <c r="AV475" s="13" t="s">
        <v>88</v>
      </c>
      <c r="AW475" s="13" t="s">
        <v>36</v>
      </c>
      <c r="AX475" s="13" t="s">
        <v>81</v>
      </c>
      <c r="AY475" s="217" t="s">
        <v>365</v>
      </c>
    </row>
    <row r="476" spans="1:65" s="14" customFormat="1">
      <c r="B476" s="218"/>
      <c r="C476" s="219"/>
      <c r="D476" s="209" t="s">
        <v>375</v>
      </c>
      <c r="E476" s="220" t="s">
        <v>1</v>
      </c>
      <c r="F476" s="221" t="s">
        <v>2083</v>
      </c>
      <c r="G476" s="219"/>
      <c r="H476" s="222">
        <v>34.51</v>
      </c>
      <c r="I476" s="223"/>
      <c r="J476" s="219"/>
      <c r="K476" s="219"/>
      <c r="L476" s="224"/>
      <c r="M476" s="225"/>
      <c r="N476" s="226"/>
      <c r="O476" s="226"/>
      <c r="P476" s="226"/>
      <c r="Q476" s="226"/>
      <c r="R476" s="226"/>
      <c r="S476" s="226"/>
      <c r="T476" s="227"/>
      <c r="AT476" s="228" t="s">
        <v>375</v>
      </c>
      <c r="AU476" s="228" t="s">
        <v>90</v>
      </c>
      <c r="AV476" s="14" t="s">
        <v>90</v>
      </c>
      <c r="AW476" s="14" t="s">
        <v>36</v>
      </c>
      <c r="AX476" s="14" t="s">
        <v>81</v>
      </c>
      <c r="AY476" s="228" t="s">
        <v>365</v>
      </c>
    </row>
    <row r="477" spans="1:65" s="16" customFormat="1">
      <c r="B477" s="250"/>
      <c r="C477" s="251"/>
      <c r="D477" s="209" t="s">
        <v>375</v>
      </c>
      <c r="E477" s="252" t="s">
        <v>298</v>
      </c>
      <c r="F477" s="253" t="s">
        <v>854</v>
      </c>
      <c r="G477" s="251"/>
      <c r="H477" s="254">
        <v>34.51</v>
      </c>
      <c r="I477" s="255"/>
      <c r="J477" s="251"/>
      <c r="K477" s="251"/>
      <c r="L477" s="256"/>
      <c r="M477" s="257"/>
      <c r="N477" s="258"/>
      <c r="O477" s="258"/>
      <c r="P477" s="258"/>
      <c r="Q477" s="258"/>
      <c r="R477" s="258"/>
      <c r="S477" s="258"/>
      <c r="T477" s="259"/>
      <c r="AT477" s="260" t="s">
        <v>375</v>
      </c>
      <c r="AU477" s="260" t="s">
        <v>90</v>
      </c>
      <c r="AV477" s="16" t="s">
        <v>383</v>
      </c>
      <c r="AW477" s="16" t="s">
        <v>36</v>
      </c>
      <c r="AX477" s="16" t="s">
        <v>81</v>
      </c>
      <c r="AY477" s="260" t="s">
        <v>365</v>
      </c>
    </row>
    <row r="478" spans="1:65" s="15" customFormat="1">
      <c r="B478" s="229"/>
      <c r="C478" s="230"/>
      <c r="D478" s="209" t="s">
        <v>375</v>
      </c>
      <c r="E478" s="231" t="s">
        <v>1</v>
      </c>
      <c r="F478" s="232" t="s">
        <v>379</v>
      </c>
      <c r="G478" s="230"/>
      <c r="H478" s="233">
        <v>34.51</v>
      </c>
      <c r="I478" s="234"/>
      <c r="J478" s="230"/>
      <c r="K478" s="230"/>
      <c r="L478" s="235"/>
      <c r="M478" s="236"/>
      <c r="N478" s="237"/>
      <c r="O478" s="237"/>
      <c r="P478" s="237"/>
      <c r="Q478" s="237"/>
      <c r="R478" s="237"/>
      <c r="S478" s="237"/>
      <c r="T478" s="238"/>
      <c r="AT478" s="239" t="s">
        <v>375</v>
      </c>
      <c r="AU478" s="239" t="s">
        <v>90</v>
      </c>
      <c r="AV478" s="15" t="s">
        <v>373</v>
      </c>
      <c r="AW478" s="15" t="s">
        <v>36</v>
      </c>
      <c r="AX478" s="15" t="s">
        <v>88</v>
      </c>
      <c r="AY478" s="239" t="s">
        <v>365</v>
      </c>
    </row>
    <row r="479" spans="1:65" s="2" customFormat="1" ht="16.5" customHeight="1">
      <c r="A479" s="35"/>
      <c r="B479" s="36"/>
      <c r="C479" s="240" t="s">
        <v>898</v>
      </c>
      <c r="D479" s="240" t="s">
        <v>432</v>
      </c>
      <c r="E479" s="241" t="s">
        <v>906</v>
      </c>
      <c r="F479" s="242" t="s">
        <v>907</v>
      </c>
      <c r="G479" s="243" t="s">
        <v>314</v>
      </c>
      <c r="H479" s="244">
        <v>37.960999999999999</v>
      </c>
      <c r="I479" s="245"/>
      <c r="J479" s="246">
        <f>ROUND(I479*H479,2)</f>
        <v>0</v>
      </c>
      <c r="K479" s="242" t="s">
        <v>372</v>
      </c>
      <c r="L479" s="247"/>
      <c r="M479" s="248" t="s">
        <v>1</v>
      </c>
      <c r="N479" s="249" t="s">
        <v>46</v>
      </c>
      <c r="O479" s="72"/>
      <c r="P479" s="203">
        <f>O479*H479</f>
        <v>0</v>
      </c>
      <c r="Q479" s="203">
        <v>2.8300000000000001E-3</v>
      </c>
      <c r="R479" s="203">
        <f>Q479*H479</f>
        <v>0.10742963</v>
      </c>
      <c r="S479" s="203">
        <v>0</v>
      </c>
      <c r="T479" s="204">
        <f>S479*H479</f>
        <v>0</v>
      </c>
      <c r="U479" s="35"/>
      <c r="V479" s="35"/>
      <c r="W479" s="35"/>
      <c r="X479" s="35"/>
      <c r="Y479" s="35"/>
      <c r="Z479" s="35"/>
      <c r="AA479" s="35"/>
      <c r="AB479" s="35"/>
      <c r="AC479" s="35"/>
      <c r="AD479" s="35"/>
      <c r="AE479" s="35"/>
      <c r="AR479" s="205" t="s">
        <v>436</v>
      </c>
      <c r="AT479" s="205" t="s">
        <v>432</v>
      </c>
      <c r="AU479" s="205" t="s">
        <v>90</v>
      </c>
      <c r="AY479" s="18" t="s">
        <v>365</v>
      </c>
      <c r="BE479" s="206">
        <f>IF(N479="základní",J479,0)</f>
        <v>0</v>
      </c>
      <c r="BF479" s="206">
        <f>IF(N479="snížená",J479,0)</f>
        <v>0</v>
      </c>
      <c r="BG479" s="206">
        <f>IF(N479="zákl. přenesená",J479,0)</f>
        <v>0</v>
      </c>
      <c r="BH479" s="206">
        <f>IF(N479="sníž. přenesená",J479,0)</f>
        <v>0</v>
      </c>
      <c r="BI479" s="206">
        <f>IF(N479="nulová",J479,0)</f>
        <v>0</v>
      </c>
      <c r="BJ479" s="18" t="s">
        <v>88</v>
      </c>
      <c r="BK479" s="206">
        <f>ROUND(I479*H479,2)</f>
        <v>0</v>
      </c>
      <c r="BL479" s="18" t="s">
        <v>421</v>
      </c>
      <c r="BM479" s="205" t="s">
        <v>908</v>
      </c>
    </row>
    <row r="480" spans="1:65" s="14" customFormat="1">
      <c r="B480" s="218"/>
      <c r="C480" s="219"/>
      <c r="D480" s="209" t="s">
        <v>375</v>
      </c>
      <c r="E480" s="219"/>
      <c r="F480" s="221" t="s">
        <v>2158</v>
      </c>
      <c r="G480" s="219"/>
      <c r="H480" s="222">
        <v>37.960999999999999</v>
      </c>
      <c r="I480" s="223"/>
      <c r="J480" s="219"/>
      <c r="K480" s="219"/>
      <c r="L480" s="224"/>
      <c r="M480" s="225"/>
      <c r="N480" s="226"/>
      <c r="O480" s="226"/>
      <c r="P480" s="226"/>
      <c r="Q480" s="226"/>
      <c r="R480" s="226"/>
      <c r="S480" s="226"/>
      <c r="T480" s="227"/>
      <c r="AT480" s="228" t="s">
        <v>375</v>
      </c>
      <c r="AU480" s="228" t="s">
        <v>90</v>
      </c>
      <c r="AV480" s="14" t="s">
        <v>90</v>
      </c>
      <c r="AW480" s="14" t="s">
        <v>4</v>
      </c>
      <c r="AX480" s="14" t="s">
        <v>88</v>
      </c>
      <c r="AY480" s="228" t="s">
        <v>365</v>
      </c>
    </row>
    <row r="481" spans="1:65" s="2" customFormat="1" ht="21.75" customHeight="1">
      <c r="A481" s="35"/>
      <c r="B481" s="36"/>
      <c r="C481" s="194" t="s">
        <v>905</v>
      </c>
      <c r="D481" s="194" t="s">
        <v>368</v>
      </c>
      <c r="E481" s="195" t="s">
        <v>911</v>
      </c>
      <c r="F481" s="196" t="s">
        <v>912</v>
      </c>
      <c r="G481" s="197" t="s">
        <v>396</v>
      </c>
      <c r="H481" s="198">
        <v>53.08</v>
      </c>
      <c r="I481" s="199"/>
      <c r="J481" s="200">
        <f>ROUND(I481*H481,2)</f>
        <v>0</v>
      </c>
      <c r="K481" s="196" t="s">
        <v>372</v>
      </c>
      <c r="L481" s="40"/>
      <c r="M481" s="201" t="s">
        <v>1</v>
      </c>
      <c r="N481" s="202" t="s">
        <v>46</v>
      </c>
      <c r="O481" s="72"/>
      <c r="P481" s="203">
        <f>O481*H481</f>
        <v>0</v>
      </c>
      <c r="Q481" s="203">
        <v>1.0000000000000001E-5</v>
      </c>
      <c r="R481" s="203">
        <f>Q481*H481</f>
        <v>5.308E-4</v>
      </c>
      <c r="S481" s="203">
        <v>0</v>
      </c>
      <c r="T481" s="204">
        <f>S481*H481</f>
        <v>0</v>
      </c>
      <c r="U481" s="35"/>
      <c r="V481" s="35"/>
      <c r="W481" s="35"/>
      <c r="X481" s="35"/>
      <c r="Y481" s="35"/>
      <c r="Z481" s="35"/>
      <c r="AA481" s="35"/>
      <c r="AB481" s="35"/>
      <c r="AC481" s="35"/>
      <c r="AD481" s="35"/>
      <c r="AE481" s="35"/>
      <c r="AR481" s="205" t="s">
        <v>421</v>
      </c>
      <c r="AT481" s="205" t="s">
        <v>368</v>
      </c>
      <c r="AU481" s="205" t="s">
        <v>90</v>
      </c>
      <c r="AY481" s="18" t="s">
        <v>365</v>
      </c>
      <c r="BE481" s="206">
        <f>IF(N481="základní",J481,0)</f>
        <v>0</v>
      </c>
      <c r="BF481" s="206">
        <f>IF(N481="snížená",J481,0)</f>
        <v>0</v>
      </c>
      <c r="BG481" s="206">
        <f>IF(N481="zákl. přenesená",J481,0)</f>
        <v>0</v>
      </c>
      <c r="BH481" s="206">
        <f>IF(N481="sníž. přenesená",J481,0)</f>
        <v>0</v>
      </c>
      <c r="BI481" s="206">
        <f>IF(N481="nulová",J481,0)</f>
        <v>0</v>
      </c>
      <c r="BJ481" s="18" t="s">
        <v>88</v>
      </c>
      <c r="BK481" s="206">
        <f>ROUND(I481*H481,2)</f>
        <v>0</v>
      </c>
      <c r="BL481" s="18" t="s">
        <v>421</v>
      </c>
      <c r="BM481" s="205" t="s">
        <v>913</v>
      </c>
    </row>
    <row r="482" spans="1:65" s="13" customFormat="1">
      <c r="B482" s="207"/>
      <c r="C482" s="208"/>
      <c r="D482" s="209" t="s">
        <v>375</v>
      </c>
      <c r="E482" s="210" t="s">
        <v>1</v>
      </c>
      <c r="F482" s="211" t="s">
        <v>914</v>
      </c>
      <c r="G482" s="208"/>
      <c r="H482" s="210" t="s">
        <v>1</v>
      </c>
      <c r="I482" s="212"/>
      <c r="J482" s="208"/>
      <c r="K482" s="208"/>
      <c r="L482" s="213"/>
      <c r="M482" s="214"/>
      <c r="N482" s="215"/>
      <c r="O482" s="215"/>
      <c r="P482" s="215"/>
      <c r="Q482" s="215"/>
      <c r="R482" s="215"/>
      <c r="S482" s="215"/>
      <c r="T482" s="216"/>
      <c r="AT482" s="217" t="s">
        <v>375</v>
      </c>
      <c r="AU482" s="217" t="s">
        <v>90</v>
      </c>
      <c r="AV482" s="13" t="s">
        <v>88</v>
      </c>
      <c r="AW482" s="13" t="s">
        <v>36</v>
      </c>
      <c r="AX482" s="13" t="s">
        <v>81</v>
      </c>
      <c r="AY482" s="217" t="s">
        <v>365</v>
      </c>
    </row>
    <row r="483" spans="1:65" s="13" customFormat="1">
      <c r="B483" s="207"/>
      <c r="C483" s="208"/>
      <c r="D483" s="209" t="s">
        <v>375</v>
      </c>
      <c r="E483" s="210" t="s">
        <v>1</v>
      </c>
      <c r="F483" s="211" t="s">
        <v>769</v>
      </c>
      <c r="G483" s="208"/>
      <c r="H483" s="210" t="s">
        <v>1</v>
      </c>
      <c r="I483" s="212"/>
      <c r="J483" s="208"/>
      <c r="K483" s="208"/>
      <c r="L483" s="213"/>
      <c r="M483" s="214"/>
      <c r="N483" s="215"/>
      <c r="O483" s="215"/>
      <c r="P483" s="215"/>
      <c r="Q483" s="215"/>
      <c r="R483" s="215"/>
      <c r="S483" s="215"/>
      <c r="T483" s="216"/>
      <c r="AT483" s="217" t="s">
        <v>375</v>
      </c>
      <c r="AU483" s="217" t="s">
        <v>90</v>
      </c>
      <c r="AV483" s="13" t="s">
        <v>88</v>
      </c>
      <c r="AW483" s="13" t="s">
        <v>36</v>
      </c>
      <c r="AX483" s="13" t="s">
        <v>81</v>
      </c>
      <c r="AY483" s="217" t="s">
        <v>365</v>
      </c>
    </row>
    <row r="484" spans="1:65" s="13" customFormat="1">
      <c r="B484" s="207"/>
      <c r="C484" s="208"/>
      <c r="D484" s="209" t="s">
        <v>375</v>
      </c>
      <c r="E484" s="210" t="s">
        <v>1</v>
      </c>
      <c r="F484" s="211" t="s">
        <v>2082</v>
      </c>
      <c r="G484" s="208"/>
      <c r="H484" s="210" t="s">
        <v>1</v>
      </c>
      <c r="I484" s="212"/>
      <c r="J484" s="208"/>
      <c r="K484" s="208"/>
      <c r="L484" s="213"/>
      <c r="M484" s="214"/>
      <c r="N484" s="215"/>
      <c r="O484" s="215"/>
      <c r="P484" s="215"/>
      <c r="Q484" s="215"/>
      <c r="R484" s="215"/>
      <c r="S484" s="215"/>
      <c r="T484" s="216"/>
      <c r="AT484" s="217" t="s">
        <v>375</v>
      </c>
      <c r="AU484" s="217" t="s">
        <v>90</v>
      </c>
      <c r="AV484" s="13" t="s">
        <v>88</v>
      </c>
      <c r="AW484" s="13" t="s">
        <v>36</v>
      </c>
      <c r="AX484" s="13" t="s">
        <v>81</v>
      </c>
      <c r="AY484" s="217" t="s">
        <v>365</v>
      </c>
    </row>
    <row r="485" spans="1:65" s="14" customFormat="1">
      <c r="B485" s="218"/>
      <c r="C485" s="219"/>
      <c r="D485" s="209" t="s">
        <v>375</v>
      </c>
      <c r="E485" s="220" t="s">
        <v>1</v>
      </c>
      <c r="F485" s="221" t="s">
        <v>2159</v>
      </c>
      <c r="G485" s="219"/>
      <c r="H485" s="222">
        <v>53.08</v>
      </c>
      <c r="I485" s="223"/>
      <c r="J485" s="219"/>
      <c r="K485" s="219"/>
      <c r="L485" s="224"/>
      <c r="M485" s="225"/>
      <c r="N485" s="226"/>
      <c r="O485" s="226"/>
      <c r="P485" s="226"/>
      <c r="Q485" s="226"/>
      <c r="R485" s="226"/>
      <c r="S485" s="226"/>
      <c r="T485" s="227"/>
      <c r="AT485" s="228" t="s">
        <v>375</v>
      </c>
      <c r="AU485" s="228" t="s">
        <v>90</v>
      </c>
      <c r="AV485" s="14" t="s">
        <v>90</v>
      </c>
      <c r="AW485" s="14" t="s">
        <v>36</v>
      </c>
      <c r="AX485" s="14" t="s">
        <v>81</v>
      </c>
      <c r="AY485" s="228" t="s">
        <v>365</v>
      </c>
    </row>
    <row r="486" spans="1:65" s="16" customFormat="1">
      <c r="B486" s="250"/>
      <c r="C486" s="251"/>
      <c r="D486" s="209" t="s">
        <v>375</v>
      </c>
      <c r="E486" s="252" t="s">
        <v>918</v>
      </c>
      <c r="F486" s="253" t="s">
        <v>854</v>
      </c>
      <c r="G486" s="251"/>
      <c r="H486" s="254">
        <v>53.08</v>
      </c>
      <c r="I486" s="255"/>
      <c r="J486" s="251"/>
      <c r="K486" s="251"/>
      <c r="L486" s="256"/>
      <c r="M486" s="257"/>
      <c r="N486" s="258"/>
      <c r="O486" s="258"/>
      <c r="P486" s="258"/>
      <c r="Q486" s="258"/>
      <c r="R486" s="258"/>
      <c r="S486" s="258"/>
      <c r="T486" s="259"/>
      <c r="AT486" s="260" t="s">
        <v>375</v>
      </c>
      <c r="AU486" s="260" t="s">
        <v>90</v>
      </c>
      <c r="AV486" s="16" t="s">
        <v>383</v>
      </c>
      <c r="AW486" s="16" t="s">
        <v>36</v>
      </c>
      <c r="AX486" s="16" t="s">
        <v>81</v>
      </c>
      <c r="AY486" s="260" t="s">
        <v>365</v>
      </c>
    </row>
    <row r="487" spans="1:65" s="15" customFormat="1">
      <c r="B487" s="229"/>
      <c r="C487" s="230"/>
      <c r="D487" s="209" t="s">
        <v>375</v>
      </c>
      <c r="E487" s="231" t="s">
        <v>1</v>
      </c>
      <c r="F487" s="232" t="s">
        <v>379</v>
      </c>
      <c r="G487" s="230"/>
      <c r="H487" s="233">
        <v>53.08</v>
      </c>
      <c r="I487" s="234"/>
      <c r="J487" s="230"/>
      <c r="K487" s="230"/>
      <c r="L487" s="235"/>
      <c r="M487" s="236"/>
      <c r="N487" s="237"/>
      <c r="O487" s="237"/>
      <c r="P487" s="237"/>
      <c r="Q487" s="237"/>
      <c r="R487" s="237"/>
      <c r="S487" s="237"/>
      <c r="T487" s="238"/>
      <c r="AT487" s="239" t="s">
        <v>375</v>
      </c>
      <c r="AU487" s="239" t="s">
        <v>90</v>
      </c>
      <c r="AV487" s="15" t="s">
        <v>373</v>
      </c>
      <c r="AW487" s="15" t="s">
        <v>36</v>
      </c>
      <c r="AX487" s="15" t="s">
        <v>88</v>
      </c>
      <c r="AY487" s="239" t="s">
        <v>365</v>
      </c>
    </row>
    <row r="488" spans="1:65" s="2" customFormat="1" ht="16.5" customHeight="1">
      <c r="A488" s="35"/>
      <c r="B488" s="36"/>
      <c r="C488" s="240" t="s">
        <v>910</v>
      </c>
      <c r="D488" s="240" t="s">
        <v>432</v>
      </c>
      <c r="E488" s="241" t="s">
        <v>920</v>
      </c>
      <c r="F488" s="242" t="s">
        <v>921</v>
      </c>
      <c r="G488" s="243" t="s">
        <v>396</v>
      </c>
      <c r="H488" s="244">
        <v>53.08</v>
      </c>
      <c r="I488" s="245"/>
      <c r="J488" s="246">
        <f>ROUND(I488*H488,2)</f>
        <v>0</v>
      </c>
      <c r="K488" s="242" t="s">
        <v>372</v>
      </c>
      <c r="L488" s="247"/>
      <c r="M488" s="248" t="s">
        <v>1</v>
      </c>
      <c r="N488" s="249" t="s">
        <v>46</v>
      </c>
      <c r="O488" s="72"/>
      <c r="P488" s="203">
        <f>O488*H488</f>
        <v>0</v>
      </c>
      <c r="Q488" s="203">
        <v>3.5E-4</v>
      </c>
      <c r="R488" s="203">
        <f>Q488*H488</f>
        <v>1.8578000000000001E-2</v>
      </c>
      <c r="S488" s="203">
        <v>0</v>
      </c>
      <c r="T488" s="204">
        <f>S488*H488</f>
        <v>0</v>
      </c>
      <c r="U488" s="35"/>
      <c r="V488" s="35"/>
      <c r="W488" s="35"/>
      <c r="X488" s="35"/>
      <c r="Y488" s="35"/>
      <c r="Z488" s="35"/>
      <c r="AA488" s="35"/>
      <c r="AB488" s="35"/>
      <c r="AC488" s="35"/>
      <c r="AD488" s="35"/>
      <c r="AE488" s="35"/>
      <c r="AR488" s="205" t="s">
        <v>436</v>
      </c>
      <c r="AT488" s="205" t="s">
        <v>432</v>
      </c>
      <c r="AU488" s="205" t="s">
        <v>90</v>
      </c>
      <c r="AY488" s="18" t="s">
        <v>365</v>
      </c>
      <c r="BE488" s="206">
        <f>IF(N488="základní",J488,0)</f>
        <v>0</v>
      </c>
      <c r="BF488" s="206">
        <f>IF(N488="snížená",J488,0)</f>
        <v>0</v>
      </c>
      <c r="BG488" s="206">
        <f>IF(N488="zákl. přenesená",J488,0)</f>
        <v>0</v>
      </c>
      <c r="BH488" s="206">
        <f>IF(N488="sníž. přenesená",J488,0)</f>
        <v>0</v>
      </c>
      <c r="BI488" s="206">
        <f>IF(N488="nulová",J488,0)</f>
        <v>0</v>
      </c>
      <c r="BJ488" s="18" t="s">
        <v>88</v>
      </c>
      <c r="BK488" s="206">
        <f>ROUND(I488*H488,2)</f>
        <v>0</v>
      </c>
      <c r="BL488" s="18" t="s">
        <v>421</v>
      </c>
      <c r="BM488" s="205" t="s">
        <v>922</v>
      </c>
    </row>
    <row r="489" spans="1:65" s="2" customFormat="1" ht="44.25" customHeight="1">
      <c r="A489" s="35"/>
      <c r="B489" s="36"/>
      <c r="C489" s="194" t="s">
        <v>919</v>
      </c>
      <c r="D489" s="194" t="s">
        <v>368</v>
      </c>
      <c r="E489" s="195" t="s">
        <v>924</v>
      </c>
      <c r="F489" s="196" t="s">
        <v>925</v>
      </c>
      <c r="G489" s="197" t="s">
        <v>389</v>
      </c>
      <c r="H489" s="198">
        <v>0.13800000000000001</v>
      </c>
      <c r="I489" s="199"/>
      <c r="J489" s="200">
        <f>ROUND(I489*H489,2)</f>
        <v>0</v>
      </c>
      <c r="K489" s="196" t="s">
        <v>372</v>
      </c>
      <c r="L489" s="40"/>
      <c r="M489" s="201" t="s">
        <v>1</v>
      </c>
      <c r="N489" s="202" t="s">
        <v>46</v>
      </c>
      <c r="O489" s="72"/>
      <c r="P489" s="203">
        <f>O489*H489</f>
        <v>0</v>
      </c>
      <c r="Q489" s="203">
        <v>0</v>
      </c>
      <c r="R489" s="203">
        <f>Q489*H489</f>
        <v>0</v>
      </c>
      <c r="S489" s="203">
        <v>0</v>
      </c>
      <c r="T489" s="204">
        <f>S489*H489</f>
        <v>0</v>
      </c>
      <c r="U489" s="35"/>
      <c r="V489" s="35"/>
      <c r="W489" s="35"/>
      <c r="X489" s="35"/>
      <c r="Y489" s="35"/>
      <c r="Z489" s="35"/>
      <c r="AA489" s="35"/>
      <c r="AB489" s="35"/>
      <c r="AC489" s="35"/>
      <c r="AD489" s="35"/>
      <c r="AE489" s="35"/>
      <c r="AR489" s="205" t="s">
        <v>421</v>
      </c>
      <c r="AT489" s="205" t="s">
        <v>368</v>
      </c>
      <c r="AU489" s="205" t="s">
        <v>90</v>
      </c>
      <c r="AY489" s="18" t="s">
        <v>365</v>
      </c>
      <c r="BE489" s="206">
        <f>IF(N489="základní",J489,0)</f>
        <v>0</v>
      </c>
      <c r="BF489" s="206">
        <f>IF(N489="snížená",J489,0)</f>
        <v>0</v>
      </c>
      <c r="BG489" s="206">
        <f>IF(N489="zákl. přenesená",J489,0)</f>
        <v>0</v>
      </c>
      <c r="BH489" s="206">
        <f>IF(N489="sníž. přenesená",J489,0)</f>
        <v>0</v>
      </c>
      <c r="BI489" s="206">
        <f>IF(N489="nulová",J489,0)</f>
        <v>0</v>
      </c>
      <c r="BJ489" s="18" t="s">
        <v>88</v>
      </c>
      <c r="BK489" s="206">
        <f>ROUND(I489*H489,2)</f>
        <v>0</v>
      </c>
      <c r="BL489" s="18" t="s">
        <v>421</v>
      </c>
      <c r="BM489" s="205" t="s">
        <v>926</v>
      </c>
    </row>
    <row r="490" spans="1:65" s="12" customFormat="1" ht="22.9" customHeight="1">
      <c r="B490" s="179"/>
      <c r="C490" s="180"/>
      <c r="D490" s="181" t="s">
        <v>80</v>
      </c>
      <c r="E490" s="192" t="s">
        <v>927</v>
      </c>
      <c r="F490" s="192" t="s">
        <v>928</v>
      </c>
      <c r="G490" s="180"/>
      <c r="H490" s="180"/>
      <c r="I490" s="183"/>
      <c r="J490" s="193">
        <f>BK490</f>
        <v>0</v>
      </c>
      <c r="K490" s="180"/>
      <c r="L490" s="184"/>
      <c r="M490" s="185"/>
      <c r="N490" s="186"/>
      <c r="O490" s="186"/>
      <c r="P490" s="187">
        <f>SUM(P491:P530)</f>
        <v>0</v>
      </c>
      <c r="Q490" s="186"/>
      <c r="R490" s="187">
        <f>SUM(R491:R530)</f>
        <v>0.51580139999999997</v>
      </c>
      <c r="S490" s="186"/>
      <c r="T490" s="188">
        <f>SUM(T491:T530)</f>
        <v>0</v>
      </c>
      <c r="AR490" s="189" t="s">
        <v>90</v>
      </c>
      <c r="AT490" s="190" t="s">
        <v>80</v>
      </c>
      <c r="AU490" s="190" t="s">
        <v>88</v>
      </c>
      <c r="AY490" s="189" t="s">
        <v>365</v>
      </c>
      <c r="BK490" s="191">
        <f>SUM(BK491:BK530)</f>
        <v>0</v>
      </c>
    </row>
    <row r="491" spans="1:65" s="2" customFormat="1" ht="24.2" customHeight="1">
      <c r="A491" s="35"/>
      <c r="B491" s="36"/>
      <c r="C491" s="194" t="s">
        <v>923</v>
      </c>
      <c r="D491" s="194" t="s">
        <v>368</v>
      </c>
      <c r="E491" s="195" t="s">
        <v>930</v>
      </c>
      <c r="F491" s="196" t="s">
        <v>931</v>
      </c>
      <c r="G491" s="197" t="s">
        <v>314</v>
      </c>
      <c r="H491" s="198">
        <v>24.312000000000001</v>
      </c>
      <c r="I491" s="199"/>
      <c r="J491" s="200">
        <f>ROUND(I491*H491,2)</f>
        <v>0</v>
      </c>
      <c r="K491" s="196" t="s">
        <v>372</v>
      </c>
      <c r="L491" s="40"/>
      <c r="M491" s="201" t="s">
        <v>1</v>
      </c>
      <c r="N491" s="202" t="s">
        <v>46</v>
      </c>
      <c r="O491" s="72"/>
      <c r="P491" s="203">
        <f>O491*H491</f>
        <v>0</v>
      </c>
      <c r="Q491" s="203">
        <v>0</v>
      </c>
      <c r="R491" s="203">
        <f>Q491*H491</f>
        <v>0</v>
      </c>
      <c r="S491" s="203">
        <v>0</v>
      </c>
      <c r="T491" s="204">
        <f>S491*H491</f>
        <v>0</v>
      </c>
      <c r="U491" s="35"/>
      <c r="V491" s="35"/>
      <c r="W491" s="35"/>
      <c r="X491" s="35"/>
      <c r="Y491" s="35"/>
      <c r="Z491" s="35"/>
      <c r="AA491" s="35"/>
      <c r="AB491" s="35"/>
      <c r="AC491" s="35"/>
      <c r="AD491" s="35"/>
      <c r="AE491" s="35"/>
      <c r="AR491" s="205" t="s">
        <v>421</v>
      </c>
      <c r="AT491" s="205" t="s">
        <v>368</v>
      </c>
      <c r="AU491" s="205" t="s">
        <v>90</v>
      </c>
      <c r="AY491" s="18" t="s">
        <v>365</v>
      </c>
      <c r="BE491" s="206">
        <f>IF(N491="základní",J491,0)</f>
        <v>0</v>
      </c>
      <c r="BF491" s="206">
        <f>IF(N491="snížená",J491,0)</f>
        <v>0</v>
      </c>
      <c r="BG491" s="206">
        <f>IF(N491="zákl. přenesená",J491,0)</f>
        <v>0</v>
      </c>
      <c r="BH491" s="206">
        <f>IF(N491="sníž. přenesená",J491,0)</f>
        <v>0</v>
      </c>
      <c r="BI491" s="206">
        <f>IF(N491="nulová",J491,0)</f>
        <v>0</v>
      </c>
      <c r="BJ491" s="18" t="s">
        <v>88</v>
      </c>
      <c r="BK491" s="206">
        <f>ROUND(I491*H491,2)</f>
        <v>0</v>
      </c>
      <c r="BL491" s="18" t="s">
        <v>421</v>
      </c>
      <c r="BM491" s="205" t="s">
        <v>932</v>
      </c>
    </row>
    <row r="492" spans="1:65" s="13" customFormat="1">
      <c r="B492" s="207"/>
      <c r="C492" s="208"/>
      <c r="D492" s="209" t="s">
        <v>375</v>
      </c>
      <c r="E492" s="210" t="s">
        <v>1</v>
      </c>
      <c r="F492" s="211" t="s">
        <v>933</v>
      </c>
      <c r="G492" s="208"/>
      <c r="H492" s="210" t="s">
        <v>1</v>
      </c>
      <c r="I492" s="212"/>
      <c r="J492" s="208"/>
      <c r="K492" s="208"/>
      <c r="L492" s="213"/>
      <c r="M492" s="214"/>
      <c r="N492" s="215"/>
      <c r="O492" s="215"/>
      <c r="P492" s="215"/>
      <c r="Q492" s="215"/>
      <c r="R492" s="215"/>
      <c r="S492" s="215"/>
      <c r="T492" s="216"/>
      <c r="AT492" s="217" t="s">
        <v>375</v>
      </c>
      <c r="AU492" s="217" t="s">
        <v>90</v>
      </c>
      <c r="AV492" s="13" t="s">
        <v>88</v>
      </c>
      <c r="AW492" s="13" t="s">
        <v>36</v>
      </c>
      <c r="AX492" s="13" t="s">
        <v>81</v>
      </c>
      <c r="AY492" s="217" t="s">
        <v>365</v>
      </c>
    </row>
    <row r="493" spans="1:65" s="13" customFormat="1">
      <c r="B493" s="207"/>
      <c r="C493" s="208"/>
      <c r="D493" s="209" t="s">
        <v>375</v>
      </c>
      <c r="E493" s="210" t="s">
        <v>1</v>
      </c>
      <c r="F493" s="211" t="s">
        <v>2084</v>
      </c>
      <c r="G493" s="208"/>
      <c r="H493" s="210" t="s">
        <v>1</v>
      </c>
      <c r="I493" s="212"/>
      <c r="J493" s="208"/>
      <c r="K493" s="208"/>
      <c r="L493" s="213"/>
      <c r="M493" s="214"/>
      <c r="N493" s="215"/>
      <c r="O493" s="215"/>
      <c r="P493" s="215"/>
      <c r="Q493" s="215"/>
      <c r="R493" s="215"/>
      <c r="S493" s="215"/>
      <c r="T493" s="216"/>
      <c r="AT493" s="217" t="s">
        <v>375</v>
      </c>
      <c r="AU493" s="217" t="s">
        <v>90</v>
      </c>
      <c r="AV493" s="13" t="s">
        <v>88</v>
      </c>
      <c r="AW493" s="13" t="s">
        <v>36</v>
      </c>
      <c r="AX493" s="13" t="s">
        <v>81</v>
      </c>
      <c r="AY493" s="217" t="s">
        <v>365</v>
      </c>
    </row>
    <row r="494" spans="1:65" s="14" customFormat="1">
      <c r="B494" s="218"/>
      <c r="C494" s="219"/>
      <c r="D494" s="209" t="s">
        <v>375</v>
      </c>
      <c r="E494" s="220" t="s">
        <v>1</v>
      </c>
      <c r="F494" s="221" t="s">
        <v>934</v>
      </c>
      <c r="G494" s="219"/>
      <c r="H494" s="222">
        <v>24.312000000000001</v>
      </c>
      <c r="I494" s="223"/>
      <c r="J494" s="219"/>
      <c r="K494" s="219"/>
      <c r="L494" s="224"/>
      <c r="M494" s="225"/>
      <c r="N494" s="226"/>
      <c r="O494" s="226"/>
      <c r="P494" s="226"/>
      <c r="Q494" s="226"/>
      <c r="R494" s="226"/>
      <c r="S494" s="226"/>
      <c r="T494" s="227"/>
      <c r="AT494" s="228" t="s">
        <v>375</v>
      </c>
      <c r="AU494" s="228" t="s">
        <v>90</v>
      </c>
      <c r="AV494" s="14" t="s">
        <v>90</v>
      </c>
      <c r="AW494" s="14" t="s">
        <v>36</v>
      </c>
      <c r="AX494" s="14" t="s">
        <v>81</v>
      </c>
      <c r="AY494" s="228" t="s">
        <v>365</v>
      </c>
    </row>
    <row r="495" spans="1:65" s="15" customFormat="1">
      <c r="B495" s="229"/>
      <c r="C495" s="230"/>
      <c r="D495" s="209" t="s">
        <v>375</v>
      </c>
      <c r="E495" s="231" t="s">
        <v>1</v>
      </c>
      <c r="F495" s="232" t="s">
        <v>379</v>
      </c>
      <c r="G495" s="230"/>
      <c r="H495" s="233">
        <v>24.312000000000001</v>
      </c>
      <c r="I495" s="234"/>
      <c r="J495" s="230"/>
      <c r="K495" s="230"/>
      <c r="L495" s="235"/>
      <c r="M495" s="236"/>
      <c r="N495" s="237"/>
      <c r="O495" s="237"/>
      <c r="P495" s="237"/>
      <c r="Q495" s="237"/>
      <c r="R495" s="237"/>
      <c r="S495" s="237"/>
      <c r="T495" s="238"/>
      <c r="AT495" s="239" t="s">
        <v>375</v>
      </c>
      <c r="AU495" s="239" t="s">
        <v>90</v>
      </c>
      <c r="AV495" s="15" t="s">
        <v>373</v>
      </c>
      <c r="AW495" s="15" t="s">
        <v>36</v>
      </c>
      <c r="AX495" s="15" t="s">
        <v>88</v>
      </c>
      <c r="AY495" s="239" t="s">
        <v>365</v>
      </c>
    </row>
    <row r="496" spans="1:65" s="2" customFormat="1" ht="24.2" customHeight="1">
      <c r="A496" s="35"/>
      <c r="B496" s="36"/>
      <c r="C496" s="194" t="s">
        <v>929</v>
      </c>
      <c r="D496" s="194" t="s">
        <v>368</v>
      </c>
      <c r="E496" s="195" t="s">
        <v>936</v>
      </c>
      <c r="F496" s="196" t="s">
        <v>937</v>
      </c>
      <c r="G496" s="197" t="s">
        <v>314</v>
      </c>
      <c r="H496" s="198">
        <v>24.312000000000001</v>
      </c>
      <c r="I496" s="199"/>
      <c r="J496" s="200">
        <f>ROUND(I496*H496,2)</f>
        <v>0</v>
      </c>
      <c r="K496" s="196" t="s">
        <v>372</v>
      </c>
      <c r="L496" s="40"/>
      <c r="M496" s="201" t="s">
        <v>1</v>
      </c>
      <c r="N496" s="202" t="s">
        <v>46</v>
      </c>
      <c r="O496" s="72"/>
      <c r="P496" s="203">
        <f>O496*H496</f>
        <v>0</v>
      </c>
      <c r="Q496" s="203">
        <v>1.5E-3</v>
      </c>
      <c r="R496" s="203">
        <f>Q496*H496</f>
        <v>3.6468E-2</v>
      </c>
      <c r="S496" s="203">
        <v>0</v>
      </c>
      <c r="T496" s="204">
        <f>S496*H496</f>
        <v>0</v>
      </c>
      <c r="U496" s="35"/>
      <c r="V496" s="35"/>
      <c r="W496" s="35"/>
      <c r="X496" s="35"/>
      <c r="Y496" s="35"/>
      <c r="Z496" s="35"/>
      <c r="AA496" s="35"/>
      <c r="AB496" s="35"/>
      <c r="AC496" s="35"/>
      <c r="AD496" s="35"/>
      <c r="AE496" s="35"/>
      <c r="AR496" s="205" t="s">
        <v>421</v>
      </c>
      <c r="AT496" s="205" t="s">
        <v>368</v>
      </c>
      <c r="AU496" s="205" t="s">
        <v>90</v>
      </c>
      <c r="AY496" s="18" t="s">
        <v>365</v>
      </c>
      <c r="BE496" s="206">
        <f>IF(N496="základní",J496,0)</f>
        <v>0</v>
      </c>
      <c r="BF496" s="206">
        <f>IF(N496="snížená",J496,0)</f>
        <v>0</v>
      </c>
      <c r="BG496" s="206">
        <f>IF(N496="zákl. přenesená",J496,0)</f>
        <v>0</v>
      </c>
      <c r="BH496" s="206">
        <f>IF(N496="sníž. přenesená",J496,0)</f>
        <v>0</v>
      </c>
      <c r="BI496" s="206">
        <f>IF(N496="nulová",J496,0)</f>
        <v>0</v>
      </c>
      <c r="BJ496" s="18" t="s">
        <v>88</v>
      </c>
      <c r="BK496" s="206">
        <f>ROUND(I496*H496,2)</f>
        <v>0</v>
      </c>
      <c r="BL496" s="18" t="s">
        <v>421</v>
      </c>
      <c r="BM496" s="205" t="s">
        <v>938</v>
      </c>
    </row>
    <row r="497" spans="1:65" s="13" customFormat="1">
      <c r="B497" s="207"/>
      <c r="C497" s="208"/>
      <c r="D497" s="209" t="s">
        <v>375</v>
      </c>
      <c r="E497" s="210" t="s">
        <v>1</v>
      </c>
      <c r="F497" s="211" t="s">
        <v>939</v>
      </c>
      <c r="G497" s="208"/>
      <c r="H497" s="210" t="s">
        <v>1</v>
      </c>
      <c r="I497" s="212"/>
      <c r="J497" s="208"/>
      <c r="K497" s="208"/>
      <c r="L497" s="213"/>
      <c r="M497" s="214"/>
      <c r="N497" s="215"/>
      <c r="O497" s="215"/>
      <c r="P497" s="215"/>
      <c r="Q497" s="215"/>
      <c r="R497" s="215"/>
      <c r="S497" s="215"/>
      <c r="T497" s="216"/>
      <c r="AT497" s="217" t="s">
        <v>375</v>
      </c>
      <c r="AU497" s="217" t="s">
        <v>90</v>
      </c>
      <c r="AV497" s="13" t="s">
        <v>88</v>
      </c>
      <c r="AW497" s="13" t="s">
        <v>36</v>
      </c>
      <c r="AX497" s="13" t="s">
        <v>81</v>
      </c>
      <c r="AY497" s="217" t="s">
        <v>365</v>
      </c>
    </row>
    <row r="498" spans="1:65" s="13" customFormat="1">
      <c r="B498" s="207"/>
      <c r="C498" s="208"/>
      <c r="D498" s="209" t="s">
        <v>375</v>
      </c>
      <c r="E498" s="210" t="s">
        <v>1</v>
      </c>
      <c r="F498" s="211" t="s">
        <v>2084</v>
      </c>
      <c r="G498" s="208"/>
      <c r="H498" s="210" t="s">
        <v>1</v>
      </c>
      <c r="I498" s="212"/>
      <c r="J498" s="208"/>
      <c r="K498" s="208"/>
      <c r="L498" s="213"/>
      <c r="M498" s="214"/>
      <c r="N498" s="215"/>
      <c r="O498" s="215"/>
      <c r="P498" s="215"/>
      <c r="Q498" s="215"/>
      <c r="R498" s="215"/>
      <c r="S498" s="215"/>
      <c r="T498" s="216"/>
      <c r="AT498" s="217" t="s">
        <v>375</v>
      </c>
      <c r="AU498" s="217" t="s">
        <v>90</v>
      </c>
      <c r="AV498" s="13" t="s">
        <v>88</v>
      </c>
      <c r="AW498" s="13" t="s">
        <v>36</v>
      </c>
      <c r="AX498" s="13" t="s">
        <v>81</v>
      </c>
      <c r="AY498" s="217" t="s">
        <v>365</v>
      </c>
    </row>
    <row r="499" spans="1:65" s="14" customFormat="1">
      <c r="B499" s="218"/>
      <c r="C499" s="219"/>
      <c r="D499" s="209" t="s">
        <v>375</v>
      </c>
      <c r="E499" s="220" t="s">
        <v>1</v>
      </c>
      <c r="F499" s="221" t="s">
        <v>934</v>
      </c>
      <c r="G499" s="219"/>
      <c r="H499" s="222">
        <v>24.312000000000001</v>
      </c>
      <c r="I499" s="223"/>
      <c r="J499" s="219"/>
      <c r="K499" s="219"/>
      <c r="L499" s="224"/>
      <c r="M499" s="225"/>
      <c r="N499" s="226"/>
      <c r="O499" s="226"/>
      <c r="P499" s="226"/>
      <c r="Q499" s="226"/>
      <c r="R499" s="226"/>
      <c r="S499" s="226"/>
      <c r="T499" s="227"/>
      <c r="AT499" s="228" t="s">
        <v>375</v>
      </c>
      <c r="AU499" s="228" t="s">
        <v>90</v>
      </c>
      <c r="AV499" s="14" t="s">
        <v>90</v>
      </c>
      <c r="AW499" s="14" t="s">
        <v>36</v>
      </c>
      <c r="AX499" s="14" t="s">
        <v>81</v>
      </c>
      <c r="AY499" s="228" t="s">
        <v>365</v>
      </c>
    </row>
    <row r="500" spans="1:65" s="15" customFormat="1">
      <c r="B500" s="229"/>
      <c r="C500" s="230"/>
      <c r="D500" s="209" t="s">
        <v>375</v>
      </c>
      <c r="E500" s="231" t="s">
        <v>1</v>
      </c>
      <c r="F500" s="232" t="s">
        <v>379</v>
      </c>
      <c r="G500" s="230"/>
      <c r="H500" s="233">
        <v>24.312000000000001</v>
      </c>
      <c r="I500" s="234"/>
      <c r="J500" s="230"/>
      <c r="K500" s="230"/>
      <c r="L500" s="235"/>
      <c r="M500" s="236"/>
      <c r="N500" s="237"/>
      <c r="O500" s="237"/>
      <c r="P500" s="237"/>
      <c r="Q500" s="237"/>
      <c r="R500" s="237"/>
      <c r="S500" s="237"/>
      <c r="T500" s="238"/>
      <c r="AT500" s="239" t="s">
        <v>375</v>
      </c>
      <c r="AU500" s="239" t="s">
        <v>90</v>
      </c>
      <c r="AV500" s="15" t="s">
        <v>373</v>
      </c>
      <c r="AW500" s="15" t="s">
        <v>36</v>
      </c>
      <c r="AX500" s="15" t="s">
        <v>88</v>
      </c>
      <c r="AY500" s="239" t="s">
        <v>365</v>
      </c>
    </row>
    <row r="501" spans="1:65" s="2" customFormat="1" ht="24.2" customHeight="1">
      <c r="A501" s="35"/>
      <c r="B501" s="36"/>
      <c r="C501" s="194" t="s">
        <v>935</v>
      </c>
      <c r="D501" s="194" t="s">
        <v>368</v>
      </c>
      <c r="E501" s="195" t="s">
        <v>941</v>
      </c>
      <c r="F501" s="196" t="s">
        <v>942</v>
      </c>
      <c r="G501" s="197" t="s">
        <v>396</v>
      </c>
      <c r="H501" s="198">
        <v>24</v>
      </c>
      <c r="I501" s="199"/>
      <c r="J501" s="200">
        <f>ROUND(I501*H501,2)</f>
        <v>0</v>
      </c>
      <c r="K501" s="196" t="s">
        <v>372</v>
      </c>
      <c r="L501" s="40"/>
      <c r="M501" s="201" t="s">
        <v>1</v>
      </c>
      <c r="N501" s="202" t="s">
        <v>46</v>
      </c>
      <c r="O501" s="72"/>
      <c r="P501" s="203">
        <f>O501*H501</f>
        <v>0</v>
      </c>
      <c r="Q501" s="203">
        <v>2.7999999999999998E-4</v>
      </c>
      <c r="R501" s="203">
        <f>Q501*H501</f>
        <v>6.7199999999999994E-3</v>
      </c>
      <c r="S501" s="203">
        <v>0</v>
      </c>
      <c r="T501" s="204">
        <f>S501*H501</f>
        <v>0</v>
      </c>
      <c r="U501" s="35"/>
      <c r="V501" s="35"/>
      <c r="W501" s="35"/>
      <c r="X501" s="35"/>
      <c r="Y501" s="35"/>
      <c r="Z501" s="35"/>
      <c r="AA501" s="35"/>
      <c r="AB501" s="35"/>
      <c r="AC501" s="35"/>
      <c r="AD501" s="35"/>
      <c r="AE501" s="35"/>
      <c r="AR501" s="205" t="s">
        <v>421</v>
      </c>
      <c r="AT501" s="205" t="s">
        <v>368</v>
      </c>
      <c r="AU501" s="205" t="s">
        <v>90</v>
      </c>
      <c r="AY501" s="18" t="s">
        <v>365</v>
      </c>
      <c r="BE501" s="206">
        <f>IF(N501="základní",J501,0)</f>
        <v>0</v>
      </c>
      <c r="BF501" s="206">
        <f>IF(N501="snížená",J501,0)</f>
        <v>0</v>
      </c>
      <c r="BG501" s="206">
        <f>IF(N501="zákl. přenesená",J501,0)</f>
        <v>0</v>
      </c>
      <c r="BH501" s="206">
        <f>IF(N501="sníž. přenesená",J501,0)</f>
        <v>0</v>
      </c>
      <c r="BI501" s="206">
        <f>IF(N501="nulová",J501,0)</f>
        <v>0</v>
      </c>
      <c r="BJ501" s="18" t="s">
        <v>88</v>
      </c>
      <c r="BK501" s="206">
        <f>ROUND(I501*H501,2)</f>
        <v>0</v>
      </c>
      <c r="BL501" s="18" t="s">
        <v>421</v>
      </c>
      <c r="BM501" s="205" t="s">
        <v>943</v>
      </c>
    </row>
    <row r="502" spans="1:65" s="13" customFormat="1">
      <c r="B502" s="207"/>
      <c r="C502" s="208"/>
      <c r="D502" s="209" t="s">
        <v>375</v>
      </c>
      <c r="E502" s="210" t="s">
        <v>1</v>
      </c>
      <c r="F502" s="211" t="s">
        <v>944</v>
      </c>
      <c r="G502" s="208"/>
      <c r="H502" s="210" t="s">
        <v>1</v>
      </c>
      <c r="I502" s="212"/>
      <c r="J502" s="208"/>
      <c r="K502" s="208"/>
      <c r="L502" s="213"/>
      <c r="M502" s="214"/>
      <c r="N502" s="215"/>
      <c r="O502" s="215"/>
      <c r="P502" s="215"/>
      <c r="Q502" s="215"/>
      <c r="R502" s="215"/>
      <c r="S502" s="215"/>
      <c r="T502" s="216"/>
      <c r="AT502" s="217" t="s">
        <v>375</v>
      </c>
      <c r="AU502" s="217" t="s">
        <v>90</v>
      </c>
      <c r="AV502" s="13" t="s">
        <v>88</v>
      </c>
      <c r="AW502" s="13" t="s">
        <v>36</v>
      </c>
      <c r="AX502" s="13" t="s">
        <v>81</v>
      </c>
      <c r="AY502" s="217" t="s">
        <v>365</v>
      </c>
    </row>
    <row r="503" spans="1:65" s="13" customFormat="1">
      <c r="B503" s="207"/>
      <c r="C503" s="208"/>
      <c r="D503" s="209" t="s">
        <v>375</v>
      </c>
      <c r="E503" s="210" t="s">
        <v>1</v>
      </c>
      <c r="F503" s="211" t="s">
        <v>2084</v>
      </c>
      <c r="G503" s="208"/>
      <c r="H503" s="210" t="s">
        <v>1</v>
      </c>
      <c r="I503" s="212"/>
      <c r="J503" s="208"/>
      <c r="K503" s="208"/>
      <c r="L503" s="213"/>
      <c r="M503" s="214"/>
      <c r="N503" s="215"/>
      <c r="O503" s="215"/>
      <c r="P503" s="215"/>
      <c r="Q503" s="215"/>
      <c r="R503" s="215"/>
      <c r="S503" s="215"/>
      <c r="T503" s="216"/>
      <c r="AT503" s="217" t="s">
        <v>375</v>
      </c>
      <c r="AU503" s="217" t="s">
        <v>90</v>
      </c>
      <c r="AV503" s="13" t="s">
        <v>88</v>
      </c>
      <c r="AW503" s="13" t="s">
        <v>36</v>
      </c>
      <c r="AX503" s="13" t="s">
        <v>81</v>
      </c>
      <c r="AY503" s="217" t="s">
        <v>365</v>
      </c>
    </row>
    <row r="504" spans="1:65" s="14" customFormat="1">
      <c r="B504" s="218"/>
      <c r="C504" s="219"/>
      <c r="D504" s="209" t="s">
        <v>375</v>
      </c>
      <c r="E504" s="220" t="s">
        <v>1</v>
      </c>
      <c r="F504" s="221" t="s">
        <v>2160</v>
      </c>
      <c r="G504" s="219"/>
      <c r="H504" s="222">
        <v>24</v>
      </c>
      <c r="I504" s="223"/>
      <c r="J504" s="219"/>
      <c r="K504" s="219"/>
      <c r="L504" s="224"/>
      <c r="M504" s="225"/>
      <c r="N504" s="226"/>
      <c r="O504" s="226"/>
      <c r="P504" s="226"/>
      <c r="Q504" s="226"/>
      <c r="R504" s="226"/>
      <c r="S504" s="226"/>
      <c r="T504" s="227"/>
      <c r="AT504" s="228" t="s">
        <v>375</v>
      </c>
      <c r="AU504" s="228" t="s">
        <v>90</v>
      </c>
      <c r="AV504" s="14" t="s">
        <v>90</v>
      </c>
      <c r="AW504" s="14" t="s">
        <v>36</v>
      </c>
      <c r="AX504" s="14" t="s">
        <v>81</v>
      </c>
      <c r="AY504" s="228" t="s">
        <v>365</v>
      </c>
    </row>
    <row r="505" spans="1:65" s="15" customFormat="1">
      <c r="B505" s="229"/>
      <c r="C505" s="230"/>
      <c r="D505" s="209" t="s">
        <v>375</v>
      </c>
      <c r="E505" s="231" t="s">
        <v>1</v>
      </c>
      <c r="F505" s="232" t="s">
        <v>379</v>
      </c>
      <c r="G505" s="230"/>
      <c r="H505" s="233">
        <v>24</v>
      </c>
      <c r="I505" s="234"/>
      <c r="J505" s="230"/>
      <c r="K505" s="230"/>
      <c r="L505" s="235"/>
      <c r="M505" s="236"/>
      <c r="N505" s="237"/>
      <c r="O505" s="237"/>
      <c r="P505" s="237"/>
      <c r="Q505" s="237"/>
      <c r="R505" s="237"/>
      <c r="S505" s="237"/>
      <c r="T505" s="238"/>
      <c r="AT505" s="239" t="s">
        <v>375</v>
      </c>
      <c r="AU505" s="239" t="s">
        <v>90</v>
      </c>
      <c r="AV505" s="15" t="s">
        <v>373</v>
      </c>
      <c r="AW505" s="15" t="s">
        <v>36</v>
      </c>
      <c r="AX505" s="15" t="s">
        <v>88</v>
      </c>
      <c r="AY505" s="239" t="s">
        <v>365</v>
      </c>
    </row>
    <row r="506" spans="1:65" s="2" customFormat="1" ht="24.2" customHeight="1">
      <c r="A506" s="35"/>
      <c r="B506" s="36"/>
      <c r="C506" s="194" t="s">
        <v>940</v>
      </c>
      <c r="D506" s="194" t="s">
        <v>368</v>
      </c>
      <c r="E506" s="195" t="s">
        <v>947</v>
      </c>
      <c r="F506" s="196" t="s">
        <v>948</v>
      </c>
      <c r="G506" s="197" t="s">
        <v>314</v>
      </c>
      <c r="H506" s="198">
        <v>24.312000000000001</v>
      </c>
      <c r="I506" s="199"/>
      <c r="J506" s="200">
        <f>ROUND(I506*H506,2)</f>
        <v>0</v>
      </c>
      <c r="K506" s="196" t="s">
        <v>372</v>
      </c>
      <c r="L506" s="40"/>
      <c r="M506" s="201" t="s">
        <v>1</v>
      </c>
      <c r="N506" s="202" t="s">
        <v>46</v>
      </c>
      <c r="O506" s="72"/>
      <c r="P506" s="203">
        <f>O506*H506</f>
        <v>0</v>
      </c>
      <c r="Q506" s="203">
        <v>2.9999999999999997E-4</v>
      </c>
      <c r="R506" s="203">
        <f>Q506*H506</f>
        <v>7.2935999999999999E-3</v>
      </c>
      <c r="S506" s="203">
        <v>0</v>
      </c>
      <c r="T506" s="204">
        <f>S506*H506</f>
        <v>0</v>
      </c>
      <c r="U506" s="35"/>
      <c r="V506" s="35"/>
      <c r="W506" s="35"/>
      <c r="X506" s="35"/>
      <c r="Y506" s="35"/>
      <c r="Z506" s="35"/>
      <c r="AA506" s="35"/>
      <c r="AB506" s="35"/>
      <c r="AC506" s="35"/>
      <c r="AD506" s="35"/>
      <c r="AE506" s="35"/>
      <c r="AR506" s="205" t="s">
        <v>421</v>
      </c>
      <c r="AT506" s="205" t="s">
        <v>368</v>
      </c>
      <c r="AU506" s="205" t="s">
        <v>90</v>
      </c>
      <c r="AY506" s="18" t="s">
        <v>365</v>
      </c>
      <c r="BE506" s="206">
        <f>IF(N506="základní",J506,0)</f>
        <v>0</v>
      </c>
      <c r="BF506" s="206">
        <f>IF(N506="snížená",J506,0)</f>
        <v>0</v>
      </c>
      <c r="BG506" s="206">
        <f>IF(N506="zákl. přenesená",J506,0)</f>
        <v>0</v>
      </c>
      <c r="BH506" s="206">
        <f>IF(N506="sníž. přenesená",J506,0)</f>
        <v>0</v>
      </c>
      <c r="BI506" s="206">
        <f>IF(N506="nulová",J506,0)</f>
        <v>0</v>
      </c>
      <c r="BJ506" s="18" t="s">
        <v>88</v>
      </c>
      <c r="BK506" s="206">
        <f>ROUND(I506*H506,2)</f>
        <v>0</v>
      </c>
      <c r="BL506" s="18" t="s">
        <v>421</v>
      </c>
      <c r="BM506" s="205" t="s">
        <v>949</v>
      </c>
    </row>
    <row r="507" spans="1:65" s="13" customFormat="1">
      <c r="B507" s="207"/>
      <c r="C507" s="208"/>
      <c r="D507" s="209" t="s">
        <v>375</v>
      </c>
      <c r="E507" s="210" t="s">
        <v>1</v>
      </c>
      <c r="F507" s="211" t="s">
        <v>950</v>
      </c>
      <c r="G507" s="208"/>
      <c r="H507" s="210" t="s">
        <v>1</v>
      </c>
      <c r="I507" s="212"/>
      <c r="J507" s="208"/>
      <c r="K507" s="208"/>
      <c r="L507" s="213"/>
      <c r="M507" s="214"/>
      <c r="N507" s="215"/>
      <c r="O507" s="215"/>
      <c r="P507" s="215"/>
      <c r="Q507" s="215"/>
      <c r="R507" s="215"/>
      <c r="S507" s="215"/>
      <c r="T507" s="216"/>
      <c r="AT507" s="217" t="s">
        <v>375</v>
      </c>
      <c r="AU507" s="217" t="s">
        <v>90</v>
      </c>
      <c r="AV507" s="13" t="s">
        <v>88</v>
      </c>
      <c r="AW507" s="13" t="s">
        <v>36</v>
      </c>
      <c r="AX507" s="13" t="s">
        <v>81</v>
      </c>
      <c r="AY507" s="217" t="s">
        <v>365</v>
      </c>
    </row>
    <row r="508" spans="1:65" s="13" customFormat="1">
      <c r="B508" s="207"/>
      <c r="C508" s="208"/>
      <c r="D508" s="209" t="s">
        <v>375</v>
      </c>
      <c r="E508" s="210" t="s">
        <v>1</v>
      </c>
      <c r="F508" s="211" t="s">
        <v>2084</v>
      </c>
      <c r="G508" s="208"/>
      <c r="H508" s="210" t="s">
        <v>1</v>
      </c>
      <c r="I508" s="212"/>
      <c r="J508" s="208"/>
      <c r="K508" s="208"/>
      <c r="L508" s="213"/>
      <c r="M508" s="214"/>
      <c r="N508" s="215"/>
      <c r="O508" s="215"/>
      <c r="P508" s="215"/>
      <c r="Q508" s="215"/>
      <c r="R508" s="215"/>
      <c r="S508" s="215"/>
      <c r="T508" s="216"/>
      <c r="AT508" s="217" t="s">
        <v>375</v>
      </c>
      <c r="AU508" s="217" t="s">
        <v>90</v>
      </c>
      <c r="AV508" s="13" t="s">
        <v>88</v>
      </c>
      <c r="AW508" s="13" t="s">
        <v>36</v>
      </c>
      <c r="AX508" s="13" t="s">
        <v>81</v>
      </c>
      <c r="AY508" s="217" t="s">
        <v>365</v>
      </c>
    </row>
    <row r="509" spans="1:65" s="14" customFormat="1">
      <c r="B509" s="218"/>
      <c r="C509" s="219"/>
      <c r="D509" s="209" t="s">
        <v>375</v>
      </c>
      <c r="E509" s="220" t="s">
        <v>1</v>
      </c>
      <c r="F509" s="221" t="s">
        <v>934</v>
      </c>
      <c r="G509" s="219"/>
      <c r="H509" s="222">
        <v>24.312000000000001</v>
      </c>
      <c r="I509" s="223"/>
      <c r="J509" s="219"/>
      <c r="K509" s="219"/>
      <c r="L509" s="224"/>
      <c r="M509" s="225"/>
      <c r="N509" s="226"/>
      <c r="O509" s="226"/>
      <c r="P509" s="226"/>
      <c r="Q509" s="226"/>
      <c r="R509" s="226"/>
      <c r="S509" s="226"/>
      <c r="T509" s="227"/>
      <c r="AT509" s="228" t="s">
        <v>375</v>
      </c>
      <c r="AU509" s="228" t="s">
        <v>90</v>
      </c>
      <c r="AV509" s="14" t="s">
        <v>90</v>
      </c>
      <c r="AW509" s="14" t="s">
        <v>36</v>
      </c>
      <c r="AX509" s="14" t="s">
        <v>81</v>
      </c>
      <c r="AY509" s="228" t="s">
        <v>365</v>
      </c>
    </row>
    <row r="510" spans="1:65" s="15" customFormat="1">
      <c r="B510" s="229"/>
      <c r="C510" s="230"/>
      <c r="D510" s="209" t="s">
        <v>375</v>
      </c>
      <c r="E510" s="231" t="s">
        <v>1</v>
      </c>
      <c r="F510" s="232" t="s">
        <v>379</v>
      </c>
      <c r="G510" s="230"/>
      <c r="H510" s="233">
        <v>24.312000000000001</v>
      </c>
      <c r="I510" s="234"/>
      <c r="J510" s="230"/>
      <c r="K510" s="230"/>
      <c r="L510" s="235"/>
      <c r="M510" s="236"/>
      <c r="N510" s="237"/>
      <c r="O510" s="237"/>
      <c r="P510" s="237"/>
      <c r="Q510" s="237"/>
      <c r="R510" s="237"/>
      <c r="S510" s="237"/>
      <c r="T510" s="238"/>
      <c r="AT510" s="239" t="s">
        <v>375</v>
      </c>
      <c r="AU510" s="239" t="s">
        <v>90</v>
      </c>
      <c r="AV510" s="15" t="s">
        <v>373</v>
      </c>
      <c r="AW510" s="15" t="s">
        <v>36</v>
      </c>
      <c r="AX510" s="15" t="s">
        <v>88</v>
      </c>
      <c r="AY510" s="239" t="s">
        <v>365</v>
      </c>
    </row>
    <row r="511" spans="1:65" s="2" customFormat="1" ht="37.9" customHeight="1">
      <c r="A511" s="35"/>
      <c r="B511" s="36"/>
      <c r="C511" s="194" t="s">
        <v>946</v>
      </c>
      <c r="D511" s="194" t="s">
        <v>368</v>
      </c>
      <c r="E511" s="195" t="s">
        <v>952</v>
      </c>
      <c r="F511" s="196" t="s">
        <v>953</v>
      </c>
      <c r="G511" s="197" t="s">
        <v>314</v>
      </c>
      <c r="H511" s="198">
        <v>24.312000000000001</v>
      </c>
      <c r="I511" s="199"/>
      <c r="J511" s="200">
        <f>ROUND(I511*H511,2)</f>
        <v>0</v>
      </c>
      <c r="K511" s="196" t="s">
        <v>372</v>
      </c>
      <c r="L511" s="40"/>
      <c r="M511" s="201" t="s">
        <v>1</v>
      </c>
      <c r="N511" s="202" t="s">
        <v>46</v>
      </c>
      <c r="O511" s="72"/>
      <c r="P511" s="203">
        <f>O511*H511</f>
        <v>0</v>
      </c>
      <c r="Q511" s="203">
        <v>5.1999999999999998E-3</v>
      </c>
      <c r="R511" s="203">
        <f>Q511*H511</f>
        <v>0.12642239999999999</v>
      </c>
      <c r="S511" s="203">
        <v>0</v>
      </c>
      <c r="T511" s="204">
        <f>S511*H511</f>
        <v>0</v>
      </c>
      <c r="U511" s="35"/>
      <c r="V511" s="35"/>
      <c r="W511" s="35"/>
      <c r="X511" s="35"/>
      <c r="Y511" s="35"/>
      <c r="Z511" s="35"/>
      <c r="AA511" s="35"/>
      <c r="AB511" s="35"/>
      <c r="AC511" s="35"/>
      <c r="AD511" s="35"/>
      <c r="AE511" s="35"/>
      <c r="AR511" s="205" t="s">
        <v>421</v>
      </c>
      <c r="AT511" s="205" t="s">
        <v>368</v>
      </c>
      <c r="AU511" s="205" t="s">
        <v>90</v>
      </c>
      <c r="AY511" s="18" t="s">
        <v>365</v>
      </c>
      <c r="BE511" s="206">
        <f>IF(N511="základní",J511,0)</f>
        <v>0</v>
      </c>
      <c r="BF511" s="206">
        <f>IF(N511="snížená",J511,0)</f>
        <v>0</v>
      </c>
      <c r="BG511" s="206">
        <f>IF(N511="zákl. přenesená",J511,0)</f>
        <v>0</v>
      </c>
      <c r="BH511" s="206">
        <f>IF(N511="sníž. přenesená",J511,0)</f>
        <v>0</v>
      </c>
      <c r="BI511" s="206">
        <f>IF(N511="nulová",J511,0)</f>
        <v>0</v>
      </c>
      <c r="BJ511" s="18" t="s">
        <v>88</v>
      </c>
      <c r="BK511" s="206">
        <f>ROUND(I511*H511,2)</f>
        <v>0</v>
      </c>
      <c r="BL511" s="18" t="s">
        <v>421</v>
      </c>
      <c r="BM511" s="205" t="s">
        <v>954</v>
      </c>
    </row>
    <row r="512" spans="1:65" s="13" customFormat="1">
      <c r="B512" s="207"/>
      <c r="C512" s="208"/>
      <c r="D512" s="209" t="s">
        <v>375</v>
      </c>
      <c r="E512" s="210" t="s">
        <v>1</v>
      </c>
      <c r="F512" s="211" t="s">
        <v>955</v>
      </c>
      <c r="G512" s="208"/>
      <c r="H512" s="210" t="s">
        <v>1</v>
      </c>
      <c r="I512" s="212"/>
      <c r="J512" s="208"/>
      <c r="K512" s="208"/>
      <c r="L512" s="213"/>
      <c r="M512" s="214"/>
      <c r="N512" s="215"/>
      <c r="O512" s="215"/>
      <c r="P512" s="215"/>
      <c r="Q512" s="215"/>
      <c r="R512" s="215"/>
      <c r="S512" s="215"/>
      <c r="T512" s="216"/>
      <c r="AT512" s="217" t="s">
        <v>375</v>
      </c>
      <c r="AU512" s="217" t="s">
        <v>90</v>
      </c>
      <c r="AV512" s="13" t="s">
        <v>88</v>
      </c>
      <c r="AW512" s="13" t="s">
        <v>36</v>
      </c>
      <c r="AX512" s="13" t="s">
        <v>81</v>
      </c>
      <c r="AY512" s="217" t="s">
        <v>365</v>
      </c>
    </row>
    <row r="513" spans="1:65" s="13" customFormat="1">
      <c r="B513" s="207"/>
      <c r="C513" s="208"/>
      <c r="D513" s="209" t="s">
        <v>375</v>
      </c>
      <c r="E513" s="210" t="s">
        <v>1</v>
      </c>
      <c r="F513" s="211" t="s">
        <v>2084</v>
      </c>
      <c r="G513" s="208"/>
      <c r="H513" s="210" t="s">
        <v>1</v>
      </c>
      <c r="I513" s="212"/>
      <c r="J513" s="208"/>
      <c r="K513" s="208"/>
      <c r="L513" s="213"/>
      <c r="M513" s="214"/>
      <c r="N513" s="215"/>
      <c r="O513" s="215"/>
      <c r="P513" s="215"/>
      <c r="Q513" s="215"/>
      <c r="R513" s="215"/>
      <c r="S513" s="215"/>
      <c r="T513" s="216"/>
      <c r="AT513" s="217" t="s">
        <v>375</v>
      </c>
      <c r="AU513" s="217" t="s">
        <v>90</v>
      </c>
      <c r="AV513" s="13" t="s">
        <v>88</v>
      </c>
      <c r="AW513" s="13" t="s">
        <v>36</v>
      </c>
      <c r="AX513" s="13" t="s">
        <v>81</v>
      </c>
      <c r="AY513" s="217" t="s">
        <v>365</v>
      </c>
    </row>
    <row r="514" spans="1:65" s="14" customFormat="1">
      <c r="B514" s="218"/>
      <c r="C514" s="219"/>
      <c r="D514" s="209" t="s">
        <v>375</v>
      </c>
      <c r="E514" s="220" t="s">
        <v>1</v>
      </c>
      <c r="F514" s="221" t="s">
        <v>2161</v>
      </c>
      <c r="G514" s="219"/>
      <c r="H514" s="222">
        <v>29.16</v>
      </c>
      <c r="I514" s="223"/>
      <c r="J514" s="219"/>
      <c r="K514" s="219"/>
      <c r="L514" s="224"/>
      <c r="M514" s="225"/>
      <c r="N514" s="226"/>
      <c r="O514" s="226"/>
      <c r="P514" s="226"/>
      <c r="Q514" s="226"/>
      <c r="R514" s="226"/>
      <c r="S514" s="226"/>
      <c r="T514" s="227"/>
      <c r="AT514" s="228" t="s">
        <v>375</v>
      </c>
      <c r="AU514" s="228" t="s">
        <v>90</v>
      </c>
      <c r="AV514" s="14" t="s">
        <v>90</v>
      </c>
      <c r="AW514" s="14" t="s">
        <v>36</v>
      </c>
      <c r="AX514" s="14" t="s">
        <v>81</v>
      </c>
      <c r="AY514" s="228" t="s">
        <v>365</v>
      </c>
    </row>
    <row r="515" spans="1:65" s="14" customFormat="1">
      <c r="B515" s="218"/>
      <c r="C515" s="219"/>
      <c r="D515" s="209" t="s">
        <v>375</v>
      </c>
      <c r="E515" s="220" t="s">
        <v>1</v>
      </c>
      <c r="F515" s="221" t="s">
        <v>2162</v>
      </c>
      <c r="G515" s="219"/>
      <c r="H515" s="222">
        <v>-4.8479999999999999</v>
      </c>
      <c r="I515" s="223"/>
      <c r="J515" s="219"/>
      <c r="K515" s="219"/>
      <c r="L515" s="224"/>
      <c r="M515" s="225"/>
      <c r="N515" s="226"/>
      <c r="O515" s="226"/>
      <c r="P515" s="226"/>
      <c r="Q515" s="226"/>
      <c r="R515" s="226"/>
      <c r="S515" s="226"/>
      <c r="T515" s="227"/>
      <c r="AT515" s="228" t="s">
        <v>375</v>
      </c>
      <c r="AU515" s="228" t="s">
        <v>90</v>
      </c>
      <c r="AV515" s="14" t="s">
        <v>90</v>
      </c>
      <c r="AW515" s="14" t="s">
        <v>36</v>
      </c>
      <c r="AX515" s="14" t="s">
        <v>81</v>
      </c>
      <c r="AY515" s="228" t="s">
        <v>365</v>
      </c>
    </row>
    <row r="516" spans="1:65" s="15" customFormat="1">
      <c r="B516" s="229"/>
      <c r="C516" s="230"/>
      <c r="D516" s="209" t="s">
        <v>375</v>
      </c>
      <c r="E516" s="231" t="s">
        <v>312</v>
      </c>
      <c r="F516" s="232" t="s">
        <v>379</v>
      </c>
      <c r="G516" s="230"/>
      <c r="H516" s="233">
        <v>24.312000000000001</v>
      </c>
      <c r="I516" s="234"/>
      <c r="J516" s="230"/>
      <c r="K516" s="230"/>
      <c r="L516" s="235"/>
      <c r="M516" s="236"/>
      <c r="N516" s="237"/>
      <c r="O516" s="237"/>
      <c r="P516" s="237"/>
      <c r="Q516" s="237"/>
      <c r="R516" s="237"/>
      <c r="S516" s="237"/>
      <c r="T516" s="238"/>
      <c r="AT516" s="239" t="s">
        <v>375</v>
      </c>
      <c r="AU516" s="239" t="s">
        <v>90</v>
      </c>
      <c r="AV516" s="15" t="s">
        <v>373</v>
      </c>
      <c r="AW516" s="15" t="s">
        <v>36</v>
      </c>
      <c r="AX516" s="15" t="s">
        <v>88</v>
      </c>
      <c r="AY516" s="239" t="s">
        <v>365</v>
      </c>
    </row>
    <row r="517" spans="1:65" s="2" customFormat="1" ht="33" customHeight="1">
      <c r="A517" s="35"/>
      <c r="B517" s="36"/>
      <c r="C517" s="194" t="s">
        <v>951</v>
      </c>
      <c r="D517" s="194" t="s">
        <v>368</v>
      </c>
      <c r="E517" s="195" t="s">
        <v>959</v>
      </c>
      <c r="F517" s="196" t="s">
        <v>960</v>
      </c>
      <c r="G517" s="197" t="s">
        <v>314</v>
      </c>
      <c r="H517" s="198">
        <v>24.312000000000001</v>
      </c>
      <c r="I517" s="199"/>
      <c r="J517" s="200">
        <f>ROUND(I517*H517,2)</f>
        <v>0</v>
      </c>
      <c r="K517" s="196" t="s">
        <v>372</v>
      </c>
      <c r="L517" s="40"/>
      <c r="M517" s="201" t="s">
        <v>1</v>
      </c>
      <c r="N517" s="202" t="s">
        <v>46</v>
      </c>
      <c r="O517" s="72"/>
      <c r="P517" s="203">
        <f>O517*H517</f>
        <v>0</v>
      </c>
      <c r="Q517" s="203">
        <v>0</v>
      </c>
      <c r="R517" s="203">
        <f>Q517*H517</f>
        <v>0</v>
      </c>
      <c r="S517" s="203">
        <v>0</v>
      </c>
      <c r="T517" s="204">
        <f>S517*H517</f>
        <v>0</v>
      </c>
      <c r="U517" s="35"/>
      <c r="V517" s="35"/>
      <c r="W517" s="35"/>
      <c r="X517" s="35"/>
      <c r="Y517" s="35"/>
      <c r="Z517" s="35"/>
      <c r="AA517" s="35"/>
      <c r="AB517" s="35"/>
      <c r="AC517" s="35"/>
      <c r="AD517" s="35"/>
      <c r="AE517" s="35"/>
      <c r="AR517" s="205" t="s">
        <v>421</v>
      </c>
      <c r="AT517" s="205" t="s">
        <v>368</v>
      </c>
      <c r="AU517" s="205" t="s">
        <v>90</v>
      </c>
      <c r="AY517" s="18" t="s">
        <v>365</v>
      </c>
      <c r="BE517" s="206">
        <f>IF(N517="základní",J517,0)</f>
        <v>0</v>
      </c>
      <c r="BF517" s="206">
        <f>IF(N517="snížená",J517,0)</f>
        <v>0</v>
      </c>
      <c r="BG517" s="206">
        <f>IF(N517="zákl. přenesená",J517,0)</f>
        <v>0</v>
      </c>
      <c r="BH517" s="206">
        <f>IF(N517="sníž. přenesená",J517,0)</f>
        <v>0</v>
      </c>
      <c r="BI517" s="206">
        <f>IF(N517="nulová",J517,0)</f>
        <v>0</v>
      </c>
      <c r="BJ517" s="18" t="s">
        <v>88</v>
      </c>
      <c r="BK517" s="206">
        <f>ROUND(I517*H517,2)</f>
        <v>0</v>
      </c>
      <c r="BL517" s="18" t="s">
        <v>421</v>
      </c>
      <c r="BM517" s="205" t="s">
        <v>961</v>
      </c>
    </row>
    <row r="518" spans="1:65" s="2" customFormat="1" ht="16.5" customHeight="1">
      <c r="A518" s="35"/>
      <c r="B518" s="36"/>
      <c r="C518" s="240" t="s">
        <v>958</v>
      </c>
      <c r="D518" s="240" t="s">
        <v>432</v>
      </c>
      <c r="E518" s="241" t="s">
        <v>963</v>
      </c>
      <c r="F518" s="242" t="s">
        <v>964</v>
      </c>
      <c r="G518" s="243" t="s">
        <v>314</v>
      </c>
      <c r="H518" s="244">
        <v>26.742999999999999</v>
      </c>
      <c r="I518" s="245"/>
      <c r="J518" s="246">
        <f>ROUND(I518*H518,2)</f>
        <v>0</v>
      </c>
      <c r="K518" s="242" t="s">
        <v>372</v>
      </c>
      <c r="L518" s="247"/>
      <c r="M518" s="248" t="s">
        <v>1</v>
      </c>
      <c r="N518" s="249" t="s">
        <v>46</v>
      </c>
      <c r="O518" s="72"/>
      <c r="P518" s="203">
        <f>O518*H518</f>
        <v>0</v>
      </c>
      <c r="Q518" s="203">
        <v>1.26E-2</v>
      </c>
      <c r="R518" s="203">
        <f>Q518*H518</f>
        <v>0.33696179999999998</v>
      </c>
      <c r="S518" s="203">
        <v>0</v>
      </c>
      <c r="T518" s="204">
        <f>S518*H518</f>
        <v>0</v>
      </c>
      <c r="U518" s="35"/>
      <c r="V518" s="35"/>
      <c r="W518" s="35"/>
      <c r="X518" s="35"/>
      <c r="Y518" s="35"/>
      <c r="Z518" s="35"/>
      <c r="AA518" s="35"/>
      <c r="AB518" s="35"/>
      <c r="AC518" s="35"/>
      <c r="AD518" s="35"/>
      <c r="AE518" s="35"/>
      <c r="AR518" s="205" t="s">
        <v>436</v>
      </c>
      <c r="AT518" s="205" t="s">
        <v>432</v>
      </c>
      <c r="AU518" s="205" t="s">
        <v>90</v>
      </c>
      <c r="AY518" s="18" t="s">
        <v>365</v>
      </c>
      <c r="BE518" s="206">
        <f>IF(N518="základní",J518,0)</f>
        <v>0</v>
      </c>
      <c r="BF518" s="206">
        <f>IF(N518="snížená",J518,0)</f>
        <v>0</v>
      </c>
      <c r="BG518" s="206">
        <f>IF(N518="zákl. přenesená",J518,0)</f>
        <v>0</v>
      </c>
      <c r="BH518" s="206">
        <f>IF(N518="sníž. přenesená",J518,0)</f>
        <v>0</v>
      </c>
      <c r="BI518" s="206">
        <f>IF(N518="nulová",J518,0)</f>
        <v>0</v>
      </c>
      <c r="BJ518" s="18" t="s">
        <v>88</v>
      </c>
      <c r="BK518" s="206">
        <f>ROUND(I518*H518,2)</f>
        <v>0</v>
      </c>
      <c r="BL518" s="18" t="s">
        <v>421</v>
      </c>
      <c r="BM518" s="205" t="s">
        <v>965</v>
      </c>
    </row>
    <row r="519" spans="1:65" s="14" customFormat="1">
      <c r="B519" s="218"/>
      <c r="C519" s="219"/>
      <c r="D519" s="209" t="s">
        <v>375</v>
      </c>
      <c r="E519" s="219"/>
      <c r="F519" s="221" t="s">
        <v>2163</v>
      </c>
      <c r="G519" s="219"/>
      <c r="H519" s="222">
        <v>26.742999999999999</v>
      </c>
      <c r="I519" s="223"/>
      <c r="J519" s="219"/>
      <c r="K519" s="219"/>
      <c r="L519" s="224"/>
      <c r="M519" s="225"/>
      <c r="N519" s="226"/>
      <c r="O519" s="226"/>
      <c r="P519" s="226"/>
      <c r="Q519" s="226"/>
      <c r="R519" s="226"/>
      <c r="S519" s="226"/>
      <c r="T519" s="227"/>
      <c r="AT519" s="228" t="s">
        <v>375</v>
      </c>
      <c r="AU519" s="228" t="s">
        <v>90</v>
      </c>
      <c r="AV519" s="14" t="s">
        <v>90</v>
      </c>
      <c r="AW519" s="14" t="s">
        <v>4</v>
      </c>
      <c r="AX519" s="14" t="s">
        <v>88</v>
      </c>
      <c r="AY519" s="228" t="s">
        <v>365</v>
      </c>
    </row>
    <row r="520" spans="1:65" s="2" customFormat="1" ht="24.2" customHeight="1">
      <c r="A520" s="35"/>
      <c r="B520" s="36"/>
      <c r="C520" s="194" t="s">
        <v>962</v>
      </c>
      <c r="D520" s="194" t="s">
        <v>368</v>
      </c>
      <c r="E520" s="195" t="s">
        <v>968</v>
      </c>
      <c r="F520" s="196" t="s">
        <v>969</v>
      </c>
      <c r="G520" s="197" t="s">
        <v>396</v>
      </c>
      <c r="H520" s="198">
        <v>24</v>
      </c>
      <c r="I520" s="199"/>
      <c r="J520" s="200">
        <f>ROUND(I520*H520,2)</f>
        <v>0</v>
      </c>
      <c r="K520" s="196" t="s">
        <v>372</v>
      </c>
      <c r="L520" s="40"/>
      <c r="M520" s="201" t="s">
        <v>1</v>
      </c>
      <c r="N520" s="202" t="s">
        <v>46</v>
      </c>
      <c r="O520" s="72"/>
      <c r="P520" s="203">
        <f>O520*H520</f>
        <v>0</v>
      </c>
      <c r="Q520" s="203">
        <v>3.0000000000000001E-5</v>
      </c>
      <c r="R520" s="203">
        <f>Q520*H520</f>
        <v>7.2000000000000005E-4</v>
      </c>
      <c r="S520" s="203">
        <v>0</v>
      </c>
      <c r="T520" s="204">
        <f>S520*H520</f>
        <v>0</v>
      </c>
      <c r="U520" s="35"/>
      <c r="V520" s="35"/>
      <c r="W520" s="35"/>
      <c r="X520" s="35"/>
      <c r="Y520" s="35"/>
      <c r="Z520" s="35"/>
      <c r="AA520" s="35"/>
      <c r="AB520" s="35"/>
      <c r="AC520" s="35"/>
      <c r="AD520" s="35"/>
      <c r="AE520" s="35"/>
      <c r="AR520" s="205" t="s">
        <v>421</v>
      </c>
      <c r="AT520" s="205" t="s">
        <v>368</v>
      </c>
      <c r="AU520" s="205" t="s">
        <v>90</v>
      </c>
      <c r="AY520" s="18" t="s">
        <v>365</v>
      </c>
      <c r="BE520" s="206">
        <f>IF(N520="základní",J520,0)</f>
        <v>0</v>
      </c>
      <c r="BF520" s="206">
        <f>IF(N520="snížená",J520,0)</f>
        <v>0</v>
      </c>
      <c r="BG520" s="206">
        <f>IF(N520="zákl. přenesená",J520,0)</f>
        <v>0</v>
      </c>
      <c r="BH520" s="206">
        <f>IF(N520="sníž. přenesená",J520,0)</f>
        <v>0</v>
      </c>
      <c r="BI520" s="206">
        <f>IF(N520="nulová",J520,0)</f>
        <v>0</v>
      </c>
      <c r="BJ520" s="18" t="s">
        <v>88</v>
      </c>
      <c r="BK520" s="206">
        <f>ROUND(I520*H520,2)</f>
        <v>0</v>
      </c>
      <c r="BL520" s="18" t="s">
        <v>421</v>
      </c>
      <c r="BM520" s="205" t="s">
        <v>970</v>
      </c>
    </row>
    <row r="521" spans="1:65" s="13" customFormat="1">
      <c r="B521" s="207"/>
      <c r="C521" s="208"/>
      <c r="D521" s="209" t="s">
        <v>375</v>
      </c>
      <c r="E521" s="210" t="s">
        <v>1</v>
      </c>
      <c r="F521" s="211" t="s">
        <v>971</v>
      </c>
      <c r="G521" s="208"/>
      <c r="H521" s="210" t="s">
        <v>1</v>
      </c>
      <c r="I521" s="212"/>
      <c r="J521" s="208"/>
      <c r="K521" s="208"/>
      <c r="L521" s="213"/>
      <c r="M521" s="214"/>
      <c r="N521" s="215"/>
      <c r="O521" s="215"/>
      <c r="P521" s="215"/>
      <c r="Q521" s="215"/>
      <c r="R521" s="215"/>
      <c r="S521" s="215"/>
      <c r="T521" s="216"/>
      <c r="AT521" s="217" t="s">
        <v>375</v>
      </c>
      <c r="AU521" s="217" t="s">
        <v>90</v>
      </c>
      <c r="AV521" s="13" t="s">
        <v>88</v>
      </c>
      <c r="AW521" s="13" t="s">
        <v>36</v>
      </c>
      <c r="AX521" s="13" t="s">
        <v>81</v>
      </c>
      <c r="AY521" s="217" t="s">
        <v>365</v>
      </c>
    </row>
    <row r="522" spans="1:65" s="13" customFormat="1">
      <c r="B522" s="207"/>
      <c r="C522" s="208"/>
      <c r="D522" s="209" t="s">
        <v>375</v>
      </c>
      <c r="E522" s="210" t="s">
        <v>1</v>
      </c>
      <c r="F522" s="211" t="s">
        <v>2084</v>
      </c>
      <c r="G522" s="208"/>
      <c r="H522" s="210" t="s">
        <v>1</v>
      </c>
      <c r="I522" s="212"/>
      <c r="J522" s="208"/>
      <c r="K522" s="208"/>
      <c r="L522" s="213"/>
      <c r="M522" s="214"/>
      <c r="N522" s="215"/>
      <c r="O522" s="215"/>
      <c r="P522" s="215"/>
      <c r="Q522" s="215"/>
      <c r="R522" s="215"/>
      <c r="S522" s="215"/>
      <c r="T522" s="216"/>
      <c r="AT522" s="217" t="s">
        <v>375</v>
      </c>
      <c r="AU522" s="217" t="s">
        <v>90</v>
      </c>
      <c r="AV522" s="13" t="s">
        <v>88</v>
      </c>
      <c r="AW522" s="13" t="s">
        <v>36</v>
      </c>
      <c r="AX522" s="13" t="s">
        <v>81</v>
      </c>
      <c r="AY522" s="217" t="s">
        <v>365</v>
      </c>
    </row>
    <row r="523" spans="1:65" s="14" customFormat="1">
      <c r="B523" s="218"/>
      <c r="C523" s="219"/>
      <c r="D523" s="209" t="s">
        <v>375</v>
      </c>
      <c r="E523" s="220" t="s">
        <v>1</v>
      </c>
      <c r="F523" s="221" t="s">
        <v>2160</v>
      </c>
      <c r="G523" s="219"/>
      <c r="H523" s="222">
        <v>24</v>
      </c>
      <c r="I523" s="223"/>
      <c r="J523" s="219"/>
      <c r="K523" s="219"/>
      <c r="L523" s="224"/>
      <c r="M523" s="225"/>
      <c r="N523" s="226"/>
      <c r="O523" s="226"/>
      <c r="P523" s="226"/>
      <c r="Q523" s="226"/>
      <c r="R523" s="226"/>
      <c r="S523" s="226"/>
      <c r="T523" s="227"/>
      <c r="AT523" s="228" t="s">
        <v>375</v>
      </c>
      <c r="AU523" s="228" t="s">
        <v>90</v>
      </c>
      <c r="AV523" s="14" t="s">
        <v>90</v>
      </c>
      <c r="AW523" s="14" t="s">
        <v>36</v>
      </c>
      <c r="AX523" s="14" t="s">
        <v>81</v>
      </c>
      <c r="AY523" s="228" t="s">
        <v>365</v>
      </c>
    </row>
    <row r="524" spans="1:65" s="15" customFormat="1">
      <c r="B524" s="229"/>
      <c r="C524" s="230"/>
      <c r="D524" s="209" t="s">
        <v>375</v>
      </c>
      <c r="E524" s="231" t="s">
        <v>1</v>
      </c>
      <c r="F524" s="232" t="s">
        <v>379</v>
      </c>
      <c r="G524" s="230"/>
      <c r="H524" s="233">
        <v>24</v>
      </c>
      <c r="I524" s="234"/>
      <c r="J524" s="230"/>
      <c r="K524" s="230"/>
      <c r="L524" s="235"/>
      <c r="M524" s="236"/>
      <c r="N524" s="237"/>
      <c r="O524" s="237"/>
      <c r="P524" s="237"/>
      <c r="Q524" s="237"/>
      <c r="R524" s="237"/>
      <c r="S524" s="237"/>
      <c r="T524" s="238"/>
      <c r="AT524" s="239" t="s">
        <v>375</v>
      </c>
      <c r="AU524" s="239" t="s">
        <v>90</v>
      </c>
      <c r="AV524" s="15" t="s">
        <v>373</v>
      </c>
      <c r="AW524" s="15" t="s">
        <v>36</v>
      </c>
      <c r="AX524" s="15" t="s">
        <v>88</v>
      </c>
      <c r="AY524" s="239" t="s">
        <v>365</v>
      </c>
    </row>
    <row r="525" spans="1:65" s="2" customFormat="1" ht="24.2" customHeight="1">
      <c r="A525" s="35"/>
      <c r="B525" s="36"/>
      <c r="C525" s="194" t="s">
        <v>967</v>
      </c>
      <c r="D525" s="194" t="s">
        <v>368</v>
      </c>
      <c r="E525" s="195" t="s">
        <v>973</v>
      </c>
      <c r="F525" s="196" t="s">
        <v>974</v>
      </c>
      <c r="G525" s="197" t="s">
        <v>314</v>
      </c>
      <c r="H525" s="198">
        <v>24.312000000000001</v>
      </c>
      <c r="I525" s="199"/>
      <c r="J525" s="200">
        <f>ROUND(I525*H525,2)</f>
        <v>0</v>
      </c>
      <c r="K525" s="196" t="s">
        <v>372</v>
      </c>
      <c r="L525" s="40"/>
      <c r="M525" s="201" t="s">
        <v>1</v>
      </c>
      <c r="N525" s="202" t="s">
        <v>46</v>
      </c>
      <c r="O525" s="72"/>
      <c r="P525" s="203">
        <f>O525*H525</f>
        <v>0</v>
      </c>
      <c r="Q525" s="203">
        <v>5.0000000000000002E-5</v>
      </c>
      <c r="R525" s="203">
        <f>Q525*H525</f>
        <v>1.2156000000000001E-3</v>
      </c>
      <c r="S525" s="203">
        <v>0</v>
      </c>
      <c r="T525" s="204">
        <f>S525*H525</f>
        <v>0</v>
      </c>
      <c r="U525" s="35"/>
      <c r="V525" s="35"/>
      <c r="W525" s="35"/>
      <c r="X525" s="35"/>
      <c r="Y525" s="35"/>
      <c r="Z525" s="35"/>
      <c r="AA525" s="35"/>
      <c r="AB525" s="35"/>
      <c r="AC525" s="35"/>
      <c r="AD525" s="35"/>
      <c r="AE525" s="35"/>
      <c r="AR525" s="205" t="s">
        <v>421</v>
      </c>
      <c r="AT525" s="205" t="s">
        <v>368</v>
      </c>
      <c r="AU525" s="205" t="s">
        <v>90</v>
      </c>
      <c r="AY525" s="18" t="s">
        <v>365</v>
      </c>
      <c r="BE525" s="206">
        <f>IF(N525="základní",J525,0)</f>
        <v>0</v>
      </c>
      <c r="BF525" s="206">
        <f>IF(N525="snížená",J525,0)</f>
        <v>0</v>
      </c>
      <c r="BG525" s="206">
        <f>IF(N525="zákl. přenesená",J525,0)</f>
        <v>0</v>
      </c>
      <c r="BH525" s="206">
        <f>IF(N525="sníž. přenesená",J525,0)</f>
        <v>0</v>
      </c>
      <c r="BI525" s="206">
        <f>IF(N525="nulová",J525,0)</f>
        <v>0</v>
      </c>
      <c r="BJ525" s="18" t="s">
        <v>88</v>
      </c>
      <c r="BK525" s="206">
        <f>ROUND(I525*H525,2)</f>
        <v>0</v>
      </c>
      <c r="BL525" s="18" t="s">
        <v>421</v>
      </c>
      <c r="BM525" s="205" t="s">
        <v>975</v>
      </c>
    </row>
    <row r="526" spans="1:65" s="13" customFormat="1">
      <c r="B526" s="207"/>
      <c r="C526" s="208"/>
      <c r="D526" s="209" t="s">
        <v>375</v>
      </c>
      <c r="E526" s="210" t="s">
        <v>1</v>
      </c>
      <c r="F526" s="211" t="s">
        <v>976</v>
      </c>
      <c r="G526" s="208"/>
      <c r="H526" s="210" t="s">
        <v>1</v>
      </c>
      <c r="I526" s="212"/>
      <c r="J526" s="208"/>
      <c r="K526" s="208"/>
      <c r="L526" s="213"/>
      <c r="M526" s="214"/>
      <c r="N526" s="215"/>
      <c r="O526" s="215"/>
      <c r="P526" s="215"/>
      <c r="Q526" s="215"/>
      <c r="R526" s="215"/>
      <c r="S526" s="215"/>
      <c r="T526" s="216"/>
      <c r="AT526" s="217" t="s">
        <v>375</v>
      </c>
      <c r="AU526" s="217" t="s">
        <v>90</v>
      </c>
      <c r="AV526" s="13" t="s">
        <v>88</v>
      </c>
      <c r="AW526" s="13" t="s">
        <v>36</v>
      </c>
      <c r="AX526" s="13" t="s">
        <v>81</v>
      </c>
      <c r="AY526" s="217" t="s">
        <v>365</v>
      </c>
    </row>
    <row r="527" spans="1:65" s="13" customFormat="1">
      <c r="B527" s="207"/>
      <c r="C527" s="208"/>
      <c r="D527" s="209" t="s">
        <v>375</v>
      </c>
      <c r="E527" s="210" t="s">
        <v>1</v>
      </c>
      <c r="F527" s="211" t="s">
        <v>2084</v>
      </c>
      <c r="G527" s="208"/>
      <c r="H527" s="210" t="s">
        <v>1</v>
      </c>
      <c r="I527" s="212"/>
      <c r="J527" s="208"/>
      <c r="K527" s="208"/>
      <c r="L527" s="213"/>
      <c r="M527" s="214"/>
      <c r="N527" s="215"/>
      <c r="O527" s="215"/>
      <c r="P527" s="215"/>
      <c r="Q527" s="215"/>
      <c r="R527" s="215"/>
      <c r="S527" s="215"/>
      <c r="T527" s="216"/>
      <c r="AT527" s="217" t="s">
        <v>375</v>
      </c>
      <c r="AU527" s="217" t="s">
        <v>90</v>
      </c>
      <c r="AV527" s="13" t="s">
        <v>88</v>
      </c>
      <c r="AW527" s="13" t="s">
        <v>36</v>
      </c>
      <c r="AX527" s="13" t="s">
        <v>81</v>
      </c>
      <c r="AY527" s="217" t="s">
        <v>365</v>
      </c>
    </row>
    <row r="528" spans="1:65" s="14" customFormat="1">
      <c r="B528" s="218"/>
      <c r="C528" s="219"/>
      <c r="D528" s="209" t="s">
        <v>375</v>
      </c>
      <c r="E528" s="220" t="s">
        <v>1</v>
      </c>
      <c r="F528" s="221" t="s">
        <v>934</v>
      </c>
      <c r="G528" s="219"/>
      <c r="H528" s="222">
        <v>24.312000000000001</v>
      </c>
      <c r="I528" s="223"/>
      <c r="J528" s="219"/>
      <c r="K528" s="219"/>
      <c r="L528" s="224"/>
      <c r="M528" s="225"/>
      <c r="N528" s="226"/>
      <c r="O528" s="226"/>
      <c r="P528" s="226"/>
      <c r="Q528" s="226"/>
      <c r="R528" s="226"/>
      <c r="S528" s="226"/>
      <c r="T528" s="227"/>
      <c r="AT528" s="228" t="s">
        <v>375</v>
      </c>
      <c r="AU528" s="228" t="s">
        <v>90</v>
      </c>
      <c r="AV528" s="14" t="s">
        <v>90</v>
      </c>
      <c r="AW528" s="14" t="s">
        <v>36</v>
      </c>
      <c r="AX528" s="14" t="s">
        <v>81</v>
      </c>
      <c r="AY528" s="228" t="s">
        <v>365</v>
      </c>
    </row>
    <row r="529" spans="1:65" s="15" customFormat="1">
      <c r="B529" s="229"/>
      <c r="C529" s="230"/>
      <c r="D529" s="209" t="s">
        <v>375</v>
      </c>
      <c r="E529" s="231" t="s">
        <v>1</v>
      </c>
      <c r="F529" s="232" t="s">
        <v>379</v>
      </c>
      <c r="G529" s="230"/>
      <c r="H529" s="233">
        <v>24.312000000000001</v>
      </c>
      <c r="I529" s="234"/>
      <c r="J529" s="230"/>
      <c r="K529" s="230"/>
      <c r="L529" s="235"/>
      <c r="M529" s="236"/>
      <c r="N529" s="237"/>
      <c r="O529" s="237"/>
      <c r="P529" s="237"/>
      <c r="Q529" s="237"/>
      <c r="R529" s="237"/>
      <c r="S529" s="237"/>
      <c r="T529" s="238"/>
      <c r="AT529" s="239" t="s">
        <v>375</v>
      </c>
      <c r="AU529" s="239" t="s">
        <v>90</v>
      </c>
      <c r="AV529" s="15" t="s">
        <v>373</v>
      </c>
      <c r="AW529" s="15" t="s">
        <v>36</v>
      </c>
      <c r="AX529" s="15" t="s">
        <v>88</v>
      </c>
      <c r="AY529" s="239" t="s">
        <v>365</v>
      </c>
    </row>
    <row r="530" spans="1:65" s="2" customFormat="1" ht="44.25" customHeight="1">
      <c r="A530" s="35"/>
      <c r="B530" s="36"/>
      <c r="C530" s="194" t="s">
        <v>972</v>
      </c>
      <c r="D530" s="194" t="s">
        <v>368</v>
      </c>
      <c r="E530" s="195" t="s">
        <v>978</v>
      </c>
      <c r="F530" s="196" t="s">
        <v>979</v>
      </c>
      <c r="G530" s="197" t="s">
        <v>389</v>
      </c>
      <c r="H530" s="198">
        <v>0.51600000000000001</v>
      </c>
      <c r="I530" s="199"/>
      <c r="J530" s="200">
        <f>ROUND(I530*H530,2)</f>
        <v>0</v>
      </c>
      <c r="K530" s="196" t="s">
        <v>372</v>
      </c>
      <c r="L530" s="40"/>
      <c r="M530" s="201" t="s">
        <v>1</v>
      </c>
      <c r="N530" s="202" t="s">
        <v>46</v>
      </c>
      <c r="O530" s="72"/>
      <c r="P530" s="203">
        <f>O530*H530</f>
        <v>0</v>
      </c>
      <c r="Q530" s="203">
        <v>0</v>
      </c>
      <c r="R530" s="203">
        <f>Q530*H530</f>
        <v>0</v>
      </c>
      <c r="S530" s="203">
        <v>0</v>
      </c>
      <c r="T530" s="204">
        <f>S530*H530</f>
        <v>0</v>
      </c>
      <c r="U530" s="35"/>
      <c r="V530" s="35"/>
      <c r="W530" s="35"/>
      <c r="X530" s="35"/>
      <c r="Y530" s="35"/>
      <c r="Z530" s="35"/>
      <c r="AA530" s="35"/>
      <c r="AB530" s="35"/>
      <c r="AC530" s="35"/>
      <c r="AD530" s="35"/>
      <c r="AE530" s="35"/>
      <c r="AR530" s="205" t="s">
        <v>421</v>
      </c>
      <c r="AT530" s="205" t="s">
        <v>368</v>
      </c>
      <c r="AU530" s="205" t="s">
        <v>90</v>
      </c>
      <c r="AY530" s="18" t="s">
        <v>365</v>
      </c>
      <c r="BE530" s="206">
        <f>IF(N530="základní",J530,0)</f>
        <v>0</v>
      </c>
      <c r="BF530" s="206">
        <f>IF(N530="snížená",J530,0)</f>
        <v>0</v>
      </c>
      <c r="BG530" s="206">
        <f>IF(N530="zákl. přenesená",J530,0)</f>
        <v>0</v>
      </c>
      <c r="BH530" s="206">
        <f>IF(N530="sníž. přenesená",J530,0)</f>
        <v>0</v>
      </c>
      <c r="BI530" s="206">
        <f>IF(N530="nulová",J530,0)</f>
        <v>0</v>
      </c>
      <c r="BJ530" s="18" t="s">
        <v>88</v>
      </c>
      <c r="BK530" s="206">
        <f>ROUND(I530*H530,2)</f>
        <v>0</v>
      </c>
      <c r="BL530" s="18" t="s">
        <v>421</v>
      </c>
      <c r="BM530" s="205" t="s">
        <v>980</v>
      </c>
    </row>
    <row r="531" spans="1:65" s="12" customFormat="1" ht="22.9" customHeight="1">
      <c r="B531" s="179"/>
      <c r="C531" s="180"/>
      <c r="D531" s="181" t="s">
        <v>80</v>
      </c>
      <c r="E531" s="192" t="s">
        <v>981</v>
      </c>
      <c r="F531" s="192" t="s">
        <v>982</v>
      </c>
      <c r="G531" s="180"/>
      <c r="H531" s="180"/>
      <c r="I531" s="183"/>
      <c r="J531" s="193">
        <f>BK531</f>
        <v>0</v>
      </c>
      <c r="K531" s="180"/>
      <c r="L531" s="184"/>
      <c r="M531" s="185"/>
      <c r="N531" s="186"/>
      <c r="O531" s="186"/>
      <c r="P531" s="187">
        <f>SUM(P532:P549)</f>
        <v>0</v>
      </c>
      <c r="Q531" s="186"/>
      <c r="R531" s="187">
        <f>SUM(R532:R549)</f>
        <v>6.5875000000000005E-3</v>
      </c>
      <c r="S531" s="186"/>
      <c r="T531" s="188">
        <f>SUM(T532:T549)</f>
        <v>0</v>
      </c>
      <c r="AR531" s="189" t="s">
        <v>90</v>
      </c>
      <c r="AT531" s="190" t="s">
        <v>80</v>
      </c>
      <c r="AU531" s="190" t="s">
        <v>88</v>
      </c>
      <c r="AY531" s="189" t="s">
        <v>365</v>
      </c>
      <c r="BK531" s="191">
        <f>SUM(BK532:BK549)</f>
        <v>0</v>
      </c>
    </row>
    <row r="532" spans="1:65" s="2" customFormat="1" ht="24.2" customHeight="1">
      <c r="A532" s="35"/>
      <c r="B532" s="36"/>
      <c r="C532" s="194" t="s">
        <v>977</v>
      </c>
      <c r="D532" s="194" t="s">
        <v>368</v>
      </c>
      <c r="E532" s="195" t="s">
        <v>984</v>
      </c>
      <c r="F532" s="196" t="s">
        <v>985</v>
      </c>
      <c r="G532" s="197" t="s">
        <v>314</v>
      </c>
      <c r="H532" s="198">
        <v>38.75</v>
      </c>
      <c r="I532" s="199"/>
      <c r="J532" s="200">
        <f>ROUND(I532*H532,2)</f>
        <v>0</v>
      </c>
      <c r="K532" s="196" t="s">
        <v>372</v>
      </c>
      <c r="L532" s="40"/>
      <c r="M532" s="201" t="s">
        <v>1</v>
      </c>
      <c r="N532" s="202" t="s">
        <v>46</v>
      </c>
      <c r="O532" s="72"/>
      <c r="P532" s="203">
        <f>O532*H532</f>
        <v>0</v>
      </c>
      <c r="Q532" s="203">
        <v>0</v>
      </c>
      <c r="R532" s="203">
        <f>Q532*H532</f>
        <v>0</v>
      </c>
      <c r="S532" s="203">
        <v>0</v>
      </c>
      <c r="T532" s="204">
        <f>S532*H532</f>
        <v>0</v>
      </c>
      <c r="U532" s="35"/>
      <c r="V532" s="35"/>
      <c r="W532" s="35"/>
      <c r="X532" s="35"/>
      <c r="Y532" s="35"/>
      <c r="Z532" s="35"/>
      <c r="AA532" s="35"/>
      <c r="AB532" s="35"/>
      <c r="AC532" s="35"/>
      <c r="AD532" s="35"/>
      <c r="AE532" s="35"/>
      <c r="AR532" s="205" t="s">
        <v>421</v>
      </c>
      <c r="AT532" s="205" t="s">
        <v>368</v>
      </c>
      <c r="AU532" s="205" t="s">
        <v>90</v>
      </c>
      <c r="AY532" s="18" t="s">
        <v>365</v>
      </c>
      <c r="BE532" s="206">
        <f>IF(N532="základní",J532,0)</f>
        <v>0</v>
      </c>
      <c r="BF532" s="206">
        <f>IF(N532="snížená",J532,0)</f>
        <v>0</v>
      </c>
      <c r="BG532" s="206">
        <f>IF(N532="zákl. přenesená",J532,0)</f>
        <v>0</v>
      </c>
      <c r="BH532" s="206">
        <f>IF(N532="sníž. přenesená",J532,0)</f>
        <v>0</v>
      </c>
      <c r="BI532" s="206">
        <f>IF(N532="nulová",J532,0)</f>
        <v>0</v>
      </c>
      <c r="BJ532" s="18" t="s">
        <v>88</v>
      </c>
      <c r="BK532" s="206">
        <f>ROUND(I532*H532,2)</f>
        <v>0</v>
      </c>
      <c r="BL532" s="18" t="s">
        <v>421</v>
      </c>
      <c r="BM532" s="205" t="s">
        <v>986</v>
      </c>
    </row>
    <row r="533" spans="1:65" s="13" customFormat="1">
      <c r="B533" s="207"/>
      <c r="C533" s="208"/>
      <c r="D533" s="209" t="s">
        <v>375</v>
      </c>
      <c r="E533" s="210" t="s">
        <v>1</v>
      </c>
      <c r="F533" s="211" t="s">
        <v>987</v>
      </c>
      <c r="G533" s="208"/>
      <c r="H533" s="210" t="s">
        <v>1</v>
      </c>
      <c r="I533" s="212"/>
      <c r="J533" s="208"/>
      <c r="K533" s="208"/>
      <c r="L533" s="213"/>
      <c r="M533" s="214"/>
      <c r="N533" s="215"/>
      <c r="O533" s="215"/>
      <c r="P533" s="215"/>
      <c r="Q533" s="215"/>
      <c r="R533" s="215"/>
      <c r="S533" s="215"/>
      <c r="T533" s="216"/>
      <c r="AT533" s="217" t="s">
        <v>375</v>
      </c>
      <c r="AU533" s="217" t="s">
        <v>90</v>
      </c>
      <c r="AV533" s="13" t="s">
        <v>88</v>
      </c>
      <c r="AW533" s="13" t="s">
        <v>36</v>
      </c>
      <c r="AX533" s="13" t="s">
        <v>81</v>
      </c>
      <c r="AY533" s="217" t="s">
        <v>365</v>
      </c>
    </row>
    <row r="534" spans="1:65" s="13" customFormat="1">
      <c r="B534" s="207"/>
      <c r="C534" s="208"/>
      <c r="D534" s="209" t="s">
        <v>375</v>
      </c>
      <c r="E534" s="210" t="s">
        <v>1</v>
      </c>
      <c r="F534" s="211" t="s">
        <v>769</v>
      </c>
      <c r="G534" s="208"/>
      <c r="H534" s="210" t="s">
        <v>1</v>
      </c>
      <c r="I534" s="212"/>
      <c r="J534" s="208"/>
      <c r="K534" s="208"/>
      <c r="L534" s="213"/>
      <c r="M534" s="214"/>
      <c r="N534" s="215"/>
      <c r="O534" s="215"/>
      <c r="P534" s="215"/>
      <c r="Q534" s="215"/>
      <c r="R534" s="215"/>
      <c r="S534" s="215"/>
      <c r="T534" s="216"/>
      <c r="AT534" s="217" t="s">
        <v>375</v>
      </c>
      <c r="AU534" s="217" t="s">
        <v>90</v>
      </c>
      <c r="AV534" s="13" t="s">
        <v>88</v>
      </c>
      <c r="AW534" s="13" t="s">
        <v>36</v>
      </c>
      <c r="AX534" s="13" t="s">
        <v>81</v>
      </c>
      <c r="AY534" s="217" t="s">
        <v>365</v>
      </c>
    </row>
    <row r="535" spans="1:65" s="13" customFormat="1">
      <c r="B535" s="207"/>
      <c r="C535" s="208"/>
      <c r="D535" s="209" t="s">
        <v>375</v>
      </c>
      <c r="E535" s="210" t="s">
        <v>1</v>
      </c>
      <c r="F535" s="211" t="s">
        <v>2082</v>
      </c>
      <c r="G535" s="208"/>
      <c r="H535" s="210" t="s">
        <v>1</v>
      </c>
      <c r="I535" s="212"/>
      <c r="J535" s="208"/>
      <c r="K535" s="208"/>
      <c r="L535" s="213"/>
      <c r="M535" s="214"/>
      <c r="N535" s="215"/>
      <c r="O535" s="215"/>
      <c r="P535" s="215"/>
      <c r="Q535" s="215"/>
      <c r="R535" s="215"/>
      <c r="S535" s="215"/>
      <c r="T535" s="216"/>
      <c r="AT535" s="217" t="s">
        <v>375</v>
      </c>
      <c r="AU535" s="217" t="s">
        <v>90</v>
      </c>
      <c r="AV535" s="13" t="s">
        <v>88</v>
      </c>
      <c r="AW535" s="13" t="s">
        <v>36</v>
      </c>
      <c r="AX535" s="13" t="s">
        <v>81</v>
      </c>
      <c r="AY535" s="217" t="s">
        <v>365</v>
      </c>
    </row>
    <row r="536" spans="1:65" s="14" customFormat="1">
      <c r="B536" s="218"/>
      <c r="C536" s="219"/>
      <c r="D536" s="209" t="s">
        <v>375</v>
      </c>
      <c r="E536" s="220" t="s">
        <v>1</v>
      </c>
      <c r="F536" s="221" t="s">
        <v>771</v>
      </c>
      <c r="G536" s="219"/>
      <c r="H536" s="222">
        <v>34.51</v>
      </c>
      <c r="I536" s="223"/>
      <c r="J536" s="219"/>
      <c r="K536" s="219"/>
      <c r="L536" s="224"/>
      <c r="M536" s="225"/>
      <c r="N536" s="226"/>
      <c r="O536" s="226"/>
      <c r="P536" s="226"/>
      <c r="Q536" s="226"/>
      <c r="R536" s="226"/>
      <c r="S536" s="226"/>
      <c r="T536" s="227"/>
      <c r="AT536" s="228" t="s">
        <v>375</v>
      </c>
      <c r="AU536" s="228" t="s">
        <v>90</v>
      </c>
      <c r="AV536" s="14" t="s">
        <v>90</v>
      </c>
      <c r="AW536" s="14" t="s">
        <v>36</v>
      </c>
      <c r="AX536" s="14" t="s">
        <v>81</v>
      </c>
      <c r="AY536" s="228" t="s">
        <v>365</v>
      </c>
    </row>
    <row r="537" spans="1:65" s="13" customFormat="1">
      <c r="B537" s="207"/>
      <c r="C537" s="208"/>
      <c r="D537" s="209" t="s">
        <v>375</v>
      </c>
      <c r="E537" s="210" t="s">
        <v>1</v>
      </c>
      <c r="F537" s="211" t="s">
        <v>772</v>
      </c>
      <c r="G537" s="208"/>
      <c r="H537" s="210" t="s">
        <v>1</v>
      </c>
      <c r="I537" s="212"/>
      <c r="J537" s="208"/>
      <c r="K537" s="208"/>
      <c r="L537" s="213"/>
      <c r="M537" s="214"/>
      <c r="N537" s="215"/>
      <c r="O537" s="215"/>
      <c r="P537" s="215"/>
      <c r="Q537" s="215"/>
      <c r="R537" s="215"/>
      <c r="S537" s="215"/>
      <c r="T537" s="216"/>
      <c r="AT537" s="217" t="s">
        <v>375</v>
      </c>
      <c r="AU537" s="217" t="s">
        <v>90</v>
      </c>
      <c r="AV537" s="13" t="s">
        <v>88</v>
      </c>
      <c r="AW537" s="13" t="s">
        <v>36</v>
      </c>
      <c r="AX537" s="13" t="s">
        <v>81</v>
      </c>
      <c r="AY537" s="217" t="s">
        <v>365</v>
      </c>
    </row>
    <row r="538" spans="1:65" s="13" customFormat="1">
      <c r="B538" s="207"/>
      <c r="C538" s="208"/>
      <c r="D538" s="209" t="s">
        <v>375</v>
      </c>
      <c r="E538" s="210" t="s">
        <v>1</v>
      </c>
      <c r="F538" s="211" t="s">
        <v>2084</v>
      </c>
      <c r="G538" s="208"/>
      <c r="H538" s="210" t="s">
        <v>1</v>
      </c>
      <c r="I538" s="212"/>
      <c r="J538" s="208"/>
      <c r="K538" s="208"/>
      <c r="L538" s="213"/>
      <c r="M538" s="214"/>
      <c r="N538" s="215"/>
      <c r="O538" s="215"/>
      <c r="P538" s="215"/>
      <c r="Q538" s="215"/>
      <c r="R538" s="215"/>
      <c r="S538" s="215"/>
      <c r="T538" s="216"/>
      <c r="AT538" s="217" t="s">
        <v>375</v>
      </c>
      <c r="AU538" s="217" t="s">
        <v>90</v>
      </c>
      <c r="AV538" s="13" t="s">
        <v>88</v>
      </c>
      <c r="AW538" s="13" t="s">
        <v>36</v>
      </c>
      <c r="AX538" s="13" t="s">
        <v>81</v>
      </c>
      <c r="AY538" s="217" t="s">
        <v>365</v>
      </c>
    </row>
    <row r="539" spans="1:65" s="14" customFormat="1">
      <c r="B539" s="218"/>
      <c r="C539" s="219"/>
      <c r="D539" s="209" t="s">
        <v>375</v>
      </c>
      <c r="E539" s="220" t="s">
        <v>1</v>
      </c>
      <c r="F539" s="221" t="s">
        <v>774</v>
      </c>
      <c r="G539" s="219"/>
      <c r="H539" s="222">
        <v>4.24</v>
      </c>
      <c r="I539" s="223"/>
      <c r="J539" s="219"/>
      <c r="K539" s="219"/>
      <c r="L539" s="224"/>
      <c r="M539" s="225"/>
      <c r="N539" s="226"/>
      <c r="O539" s="226"/>
      <c r="P539" s="226"/>
      <c r="Q539" s="226"/>
      <c r="R539" s="226"/>
      <c r="S539" s="226"/>
      <c r="T539" s="227"/>
      <c r="AT539" s="228" t="s">
        <v>375</v>
      </c>
      <c r="AU539" s="228" t="s">
        <v>90</v>
      </c>
      <c r="AV539" s="14" t="s">
        <v>90</v>
      </c>
      <c r="AW539" s="14" t="s">
        <v>36</v>
      </c>
      <c r="AX539" s="14" t="s">
        <v>81</v>
      </c>
      <c r="AY539" s="228" t="s">
        <v>365</v>
      </c>
    </row>
    <row r="540" spans="1:65" s="15" customFormat="1">
      <c r="B540" s="229"/>
      <c r="C540" s="230"/>
      <c r="D540" s="209" t="s">
        <v>375</v>
      </c>
      <c r="E540" s="231" t="s">
        <v>1</v>
      </c>
      <c r="F540" s="232" t="s">
        <v>379</v>
      </c>
      <c r="G540" s="230"/>
      <c r="H540" s="233">
        <v>38.75</v>
      </c>
      <c r="I540" s="234"/>
      <c r="J540" s="230"/>
      <c r="K540" s="230"/>
      <c r="L540" s="235"/>
      <c r="M540" s="236"/>
      <c r="N540" s="237"/>
      <c r="O540" s="237"/>
      <c r="P540" s="237"/>
      <c r="Q540" s="237"/>
      <c r="R540" s="237"/>
      <c r="S540" s="237"/>
      <c r="T540" s="238"/>
      <c r="AT540" s="239" t="s">
        <v>375</v>
      </c>
      <c r="AU540" s="239" t="s">
        <v>90</v>
      </c>
      <c r="AV540" s="15" t="s">
        <v>373</v>
      </c>
      <c r="AW540" s="15" t="s">
        <v>36</v>
      </c>
      <c r="AX540" s="15" t="s">
        <v>88</v>
      </c>
      <c r="AY540" s="239" t="s">
        <v>365</v>
      </c>
    </row>
    <row r="541" spans="1:65" s="2" customFormat="1" ht="24.2" customHeight="1">
      <c r="A541" s="35"/>
      <c r="B541" s="36"/>
      <c r="C541" s="194" t="s">
        <v>983</v>
      </c>
      <c r="D541" s="194" t="s">
        <v>368</v>
      </c>
      <c r="E541" s="195" t="s">
        <v>989</v>
      </c>
      <c r="F541" s="196" t="s">
        <v>990</v>
      </c>
      <c r="G541" s="197" t="s">
        <v>314</v>
      </c>
      <c r="H541" s="198">
        <v>38.75</v>
      </c>
      <c r="I541" s="199"/>
      <c r="J541" s="200">
        <f>ROUND(I541*H541,2)</f>
        <v>0</v>
      </c>
      <c r="K541" s="196" t="s">
        <v>372</v>
      </c>
      <c r="L541" s="40"/>
      <c r="M541" s="201" t="s">
        <v>1</v>
      </c>
      <c r="N541" s="202" t="s">
        <v>46</v>
      </c>
      <c r="O541" s="72"/>
      <c r="P541" s="203">
        <f>O541*H541</f>
        <v>0</v>
      </c>
      <c r="Q541" s="203">
        <v>1.7000000000000001E-4</v>
      </c>
      <c r="R541" s="203">
        <f>Q541*H541</f>
        <v>6.5875000000000005E-3</v>
      </c>
      <c r="S541" s="203">
        <v>0</v>
      </c>
      <c r="T541" s="204">
        <f>S541*H541</f>
        <v>0</v>
      </c>
      <c r="U541" s="35"/>
      <c r="V541" s="35"/>
      <c r="W541" s="35"/>
      <c r="X541" s="35"/>
      <c r="Y541" s="35"/>
      <c r="Z541" s="35"/>
      <c r="AA541" s="35"/>
      <c r="AB541" s="35"/>
      <c r="AC541" s="35"/>
      <c r="AD541" s="35"/>
      <c r="AE541" s="35"/>
      <c r="AR541" s="205" t="s">
        <v>421</v>
      </c>
      <c r="AT541" s="205" t="s">
        <v>368</v>
      </c>
      <c r="AU541" s="205" t="s">
        <v>90</v>
      </c>
      <c r="AY541" s="18" t="s">
        <v>365</v>
      </c>
      <c r="BE541" s="206">
        <f>IF(N541="základní",J541,0)</f>
        <v>0</v>
      </c>
      <c r="BF541" s="206">
        <f>IF(N541="snížená",J541,0)</f>
        <v>0</v>
      </c>
      <c r="BG541" s="206">
        <f>IF(N541="zákl. přenesená",J541,0)</f>
        <v>0</v>
      </c>
      <c r="BH541" s="206">
        <f>IF(N541="sníž. přenesená",J541,0)</f>
        <v>0</v>
      </c>
      <c r="BI541" s="206">
        <f>IF(N541="nulová",J541,0)</f>
        <v>0</v>
      </c>
      <c r="BJ541" s="18" t="s">
        <v>88</v>
      </c>
      <c r="BK541" s="206">
        <f>ROUND(I541*H541,2)</f>
        <v>0</v>
      </c>
      <c r="BL541" s="18" t="s">
        <v>421</v>
      </c>
      <c r="BM541" s="205" t="s">
        <v>991</v>
      </c>
    </row>
    <row r="542" spans="1:65" s="13" customFormat="1">
      <c r="B542" s="207"/>
      <c r="C542" s="208"/>
      <c r="D542" s="209" t="s">
        <v>375</v>
      </c>
      <c r="E542" s="210" t="s">
        <v>1</v>
      </c>
      <c r="F542" s="211" t="s">
        <v>992</v>
      </c>
      <c r="G542" s="208"/>
      <c r="H542" s="210" t="s">
        <v>1</v>
      </c>
      <c r="I542" s="212"/>
      <c r="J542" s="208"/>
      <c r="K542" s="208"/>
      <c r="L542" s="213"/>
      <c r="M542" s="214"/>
      <c r="N542" s="215"/>
      <c r="O542" s="215"/>
      <c r="P542" s="215"/>
      <c r="Q542" s="215"/>
      <c r="R542" s="215"/>
      <c r="S542" s="215"/>
      <c r="T542" s="216"/>
      <c r="AT542" s="217" t="s">
        <v>375</v>
      </c>
      <c r="AU542" s="217" t="s">
        <v>90</v>
      </c>
      <c r="AV542" s="13" t="s">
        <v>88</v>
      </c>
      <c r="AW542" s="13" t="s">
        <v>36</v>
      </c>
      <c r="AX542" s="13" t="s">
        <v>81</v>
      </c>
      <c r="AY542" s="217" t="s">
        <v>365</v>
      </c>
    </row>
    <row r="543" spans="1:65" s="13" customFormat="1">
      <c r="B543" s="207"/>
      <c r="C543" s="208"/>
      <c r="D543" s="209" t="s">
        <v>375</v>
      </c>
      <c r="E543" s="210" t="s">
        <v>1</v>
      </c>
      <c r="F543" s="211" t="s">
        <v>769</v>
      </c>
      <c r="G543" s="208"/>
      <c r="H543" s="210" t="s">
        <v>1</v>
      </c>
      <c r="I543" s="212"/>
      <c r="J543" s="208"/>
      <c r="K543" s="208"/>
      <c r="L543" s="213"/>
      <c r="M543" s="214"/>
      <c r="N543" s="215"/>
      <c r="O543" s="215"/>
      <c r="P543" s="215"/>
      <c r="Q543" s="215"/>
      <c r="R543" s="215"/>
      <c r="S543" s="215"/>
      <c r="T543" s="216"/>
      <c r="AT543" s="217" t="s">
        <v>375</v>
      </c>
      <c r="AU543" s="217" t="s">
        <v>90</v>
      </c>
      <c r="AV543" s="13" t="s">
        <v>88</v>
      </c>
      <c r="AW543" s="13" t="s">
        <v>36</v>
      </c>
      <c r="AX543" s="13" t="s">
        <v>81</v>
      </c>
      <c r="AY543" s="217" t="s">
        <v>365</v>
      </c>
    </row>
    <row r="544" spans="1:65" s="13" customFormat="1">
      <c r="B544" s="207"/>
      <c r="C544" s="208"/>
      <c r="D544" s="209" t="s">
        <v>375</v>
      </c>
      <c r="E544" s="210" t="s">
        <v>1</v>
      </c>
      <c r="F544" s="211" t="s">
        <v>2082</v>
      </c>
      <c r="G544" s="208"/>
      <c r="H544" s="210" t="s">
        <v>1</v>
      </c>
      <c r="I544" s="212"/>
      <c r="J544" s="208"/>
      <c r="K544" s="208"/>
      <c r="L544" s="213"/>
      <c r="M544" s="214"/>
      <c r="N544" s="215"/>
      <c r="O544" s="215"/>
      <c r="P544" s="215"/>
      <c r="Q544" s="215"/>
      <c r="R544" s="215"/>
      <c r="S544" s="215"/>
      <c r="T544" s="216"/>
      <c r="AT544" s="217" t="s">
        <v>375</v>
      </c>
      <c r="AU544" s="217" t="s">
        <v>90</v>
      </c>
      <c r="AV544" s="13" t="s">
        <v>88</v>
      </c>
      <c r="AW544" s="13" t="s">
        <v>36</v>
      </c>
      <c r="AX544" s="13" t="s">
        <v>81</v>
      </c>
      <c r="AY544" s="217" t="s">
        <v>365</v>
      </c>
    </row>
    <row r="545" spans="1:65" s="14" customFormat="1">
      <c r="B545" s="218"/>
      <c r="C545" s="219"/>
      <c r="D545" s="209" t="s">
        <v>375</v>
      </c>
      <c r="E545" s="220" t="s">
        <v>1</v>
      </c>
      <c r="F545" s="221" t="s">
        <v>771</v>
      </c>
      <c r="G545" s="219"/>
      <c r="H545" s="222">
        <v>34.51</v>
      </c>
      <c r="I545" s="223"/>
      <c r="J545" s="219"/>
      <c r="K545" s="219"/>
      <c r="L545" s="224"/>
      <c r="M545" s="225"/>
      <c r="N545" s="226"/>
      <c r="O545" s="226"/>
      <c r="P545" s="226"/>
      <c r="Q545" s="226"/>
      <c r="R545" s="226"/>
      <c r="S545" s="226"/>
      <c r="T545" s="227"/>
      <c r="AT545" s="228" t="s">
        <v>375</v>
      </c>
      <c r="AU545" s="228" t="s">
        <v>90</v>
      </c>
      <c r="AV545" s="14" t="s">
        <v>90</v>
      </c>
      <c r="AW545" s="14" t="s">
        <v>36</v>
      </c>
      <c r="AX545" s="14" t="s">
        <v>81</v>
      </c>
      <c r="AY545" s="228" t="s">
        <v>365</v>
      </c>
    </row>
    <row r="546" spans="1:65" s="13" customFormat="1">
      <c r="B546" s="207"/>
      <c r="C546" s="208"/>
      <c r="D546" s="209" t="s">
        <v>375</v>
      </c>
      <c r="E546" s="210" t="s">
        <v>1</v>
      </c>
      <c r="F546" s="211" t="s">
        <v>772</v>
      </c>
      <c r="G546" s="208"/>
      <c r="H546" s="210" t="s">
        <v>1</v>
      </c>
      <c r="I546" s="212"/>
      <c r="J546" s="208"/>
      <c r="K546" s="208"/>
      <c r="L546" s="213"/>
      <c r="M546" s="214"/>
      <c r="N546" s="215"/>
      <c r="O546" s="215"/>
      <c r="P546" s="215"/>
      <c r="Q546" s="215"/>
      <c r="R546" s="215"/>
      <c r="S546" s="215"/>
      <c r="T546" s="216"/>
      <c r="AT546" s="217" t="s">
        <v>375</v>
      </c>
      <c r="AU546" s="217" t="s">
        <v>90</v>
      </c>
      <c r="AV546" s="13" t="s">
        <v>88</v>
      </c>
      <c r="AW546" s="13" t="s">
        <v>36</v>
      </c>
      <c r="AX546" s="13" t="s">
        <v>81</v>
      </c>
      <c r="AY546" s="217" t="s">
        <v>365</v>
      </c>
    </row>
    <row r="547" spans="1:65" s="13" customFormat="1">
      <c r="B547" s="207"/>
      <c r="C547" s="208"/>
      <c r="D547" s="209" t="s">
        <v>375</v>
      </c>
      <c r="E547" s="210" t="s">
        <v>1</v>
      </c>
      <c r="F547" s="211" t="s">
        <v>2084</v>
      </c>
      <c r="G547" s="208"/>
      <c r="H547" s="210" t="s">
        <v>1</v>
      </c>
      <c r="I547" s="212"/>
      <c r="J547" s="208"/>
      <c r="K547" s="208"/>
      <c r="L547" s="213"/>
      <c r="M547" s="214"/>
      <c r="N547" s="215"/>
      <c r="O547" s="215"/>
      <c r="P547" s="215"/>
      <c r="Q547" s="215"/>
      <c r="R547" s="215"/>
      <c r="S547" s="215"/>
      <c r="T547" s="216"/>
      <c r="AT547" s="217" t="s">
        <v>375</v>
      </c>
      <c r="AU547" s="217" t="s">
        <v>90</v>
      </c>
      <c r="AV547" s="13" t="s">
        <v>88</v>
      </c>
      <c r="AW547" s="13" t="s">
        <v>36</v>
      </c>
      <c r="AX547" s="13" t="s">
        <v>81</v>
      </c>
      <c r="AY547" s="217" t="s">
        <v>365</v>
      </c>
    </row>
    <row r="548" spans="1:65" s="14" customFormat="1">
      <c r="B548" s="218"/>
      <c r="C548" s="219"/>
      <c r="D548" s="209" t="s">
        <v>375</v>
      </c>
      <c r="E548" s="220" t="s">
        <v>1</v>
      </c>
      <c r="F548" s="221" t="s">
        <v>774</v>
      </c>
      <c r="G548" s="219"/>
      <c r="H548" s="222">
        <v>4.24</v>
      </c>
      <c r="I548" s="223"/>
      <c r="J548" s="219"/>
      <c r="K548" s="219"/>
      <c r="L548" s="224"/>
      <c r="M548" s="225"/>
      <c r="N548" s="226"/>
      <c r="O548" s="226"/>
      <c r="P548" s="226"/>
      <c r="Q548" s="226"/>
      <c r="R548" s="226"/>
      <c r="S548" s="226"/>
      <c r="T548" s="227"/>
      <c r="AT548" s="228" t="s">
        <v>375</v>
      </c>
      <c r="AU548" s="228" t="s">
        <v>90</v>
      </c>
      <c r="AV548" s="14" t="s">
        <v>90</v>
      </c>
      <c r="AW548" s="14" t="s">
        <v>36</v>
      </c>
      <c r="AX548" s="14" t="s">
        <v>81</v>
      </c>
      <c r="AY548" s="228" t="s">
        <v>365</v>
      </c>
    </row>
    <row r="549" spans="1:65" s="15" customFormat="1">
      <c r="B549" s="229"/>
      <c r="C549" s="230"/>
      <c r="D549" s="209" t="s">
        <v>375</v>
      </c>
      <c r="E549" s="231" t="s">
        <v>1</v>
      </c>
      <c r="F549" s="232" t="s">
        <v>379</v>
      </c>
      <c r="G549" s="230"/>
      <c r="H549" s="233">
        <v>38.75</v>
      </c>
      <c r="I549" s="234"/>
      <c r="J549" s="230"/>
      <c r="K549" s="230"/>
      <c r="L549" s="235"/>
      <c r="M549" s="236"/>
      <c r="N549" s="237"/>
      <c r="O549" s="237"/>
      <c r="P549" s="237"/>
      <c r="Q549" s="237"/>
      <c r="R549" s="237"/>
      <c r="S549" s="237"/>
      <c r="T549" s="238"/>
      <c r="AT549" s="239" t="s">
        <v>375</v>
      </c>
      <c r="AU549" s="239" t="s">
        <v>90</v>
      </c>
      <c r="AV549" s="15" t="s">
        <v>373</v>
      </c>
      <c r="AW549" s="15" t="s">
        <v>36</v>
      </c>
      <c r="AX549" s="15" t="s">
        <v>88</v>
      </c>
      <c r="AY549" s="239" t="s">
        <v>365</v>
      </c>
    </row>
    <row r="550" spans="1:65" s="12" customFormat="1" ht="22.9" customHeight="1">
      <c r="B550" s="179"/>
      <c r="C550" s="180"/>
      <c r="D550" s="181" t="s">
        <v>80</v>
      </c>
      <c r="E550" s="192" t="s">
        <v>993</v>
      </c>
      <c r="F550" s="192" t="s">
        <v>994</v>
      </c>
      <c r="G550" s="180"/>
      <c r="H550" s="180"/>
      <c r="I550" s="183"/>
      <c r="J550" s="193">
        <f>BK550</f>
        <v>0</v>
      </c>
      <c r="K550" s="180"/>
      <c r="L550" s="184"/>
      <c r="M550" s="185"/>
      <c r="N550" s="186"/>
      <c r="O550" s="186"/>
      <c r="P550" s="187">
        <f>SUM(P551:P561)</f>
        <v>0</v>
      </c>
      <c r="Q550" s="186"/>
      <c r="R550" s="187">
        <f>SUM(R551:R561)</f>
        <v>0.10312463999999999</v>
      </c>
      <c r="S550" s="186"/>
      <c r="T550" s="188">
        <f>SUM(T551:T561)</f>
        <v>0</v>
      </c>
      <c r="AR550" s="189" t="s">
        <v>90</v>
      </c>
      <c r="AT550" s="190" t="s">
        <v>80</v>
      </c>
      <c r="AU550" s="190" t="s">
        <v>88</v>
      </c>
      <c r="AY550" s="189" t="s">
        <v>365</v>
      </c>
      <c r="BK550" s="191">
        <f>SUM(BK551:BK561)</f>
        <v>0</v>
      </c>
    </row>
    <row r="551" spans="1:65" s="2" customFormat="1" ht="24.2" customHeight="1">
      <c r="A551" s="35"/>
      <c r="B551" s="36"/>
      <c r="C551" s="194" t="s">
        <v>988</v>
      </c>
      <c r="D551" s="194" t="s">
        <v>368</v>
      </c>
      <c r="E551" s="195" t="s">
        <v>996</v>
      </c>
      <c r="F551" s="196" t="s">
        <v>997</v>
      </c>
      <c r="G551" s="197" t="s">
        <v>314</v>
      </c>
      <c r="H551" s="198">
        <v>224.184</v>
      </c>
      <c r="I551" s="199"/>
      <c r="J551" s="200">
        <f>ROUND(I551*H551,2)</f>
        <v>0</v>
      </c>
      <c r="K551" s="196" t="s">
        <v>372</v>
      </c>
      <c r="L551" s="40"/>
      <c r="M551" s="201" t="s">
        <v>1</v>
      </c>
      <c r="N551" s="202" t="s">
        <v>46</v>
      </c>
      <c r="O551" s="72"/>
      <c r="P551" s="203">
        <f>O551*H551</f>
        <v>0</v>
      </c>
      <c r="Q551" s="203">
        <v>0</v>
      </c>
      <c r="R551" s="203">
        <f>Q551*H551</f>
        <v>0</v>
      </c>
      <c r="S551" s="203">
        <v>0</v>
      </c>
      <c r="T551" s="204">
        <f>S551*H551</f>
        <v>0</v>
      </c>
      <c r="U551" s="35"/>
      <c r="V551" s="35"/>
      <c r="W551" s="35"/>
      <c r="X551" s="35"/>
      <c r="Y551" s="35"/>
      <c r="Z551" s="35"/>
      <c r="AA551" s="35"/>
      <c r="AB551" s="35"/>
      <c r="AC551" s="35"/>
      <c r="AD551" s="35"/>
      <c r="AE551" s="35"/>
      <c r="AR551" s="205" t="s">
        <v>421</v>
      </c>
      <c r="AT551" s="205" t="s">
        <v>368</v>
      </c>
      <c r="AU551" s="205" t="s">
        <v>90</v>
      </c>
      <c r="AY551" s="18" t="s">
        <v>365</v>
      </c>
      <c r="BE551" s="206">
        <f>IF(N551="základní",J551,0)</f>
        <v>0</v>
      </c>
      <c r="BF551" s="206">
        <f>IF(N551="snížená",J551,0)</f>
        <v>0</v>
      </c>
      <c r="BG551" s="206">
        <f>IF(N551="zákl. přenesená",J551,0)</f>
        <v>0</v>
      </c>
      <c r="BH551" s="206">
        <f>IF(N551="sníž. přenesená",J551,0)</f>
        <v>0</v>
      </c>
      <c r="BI551" s="206">
        <f>IF(N551="nulová",J551,0)</f>
        <v>0</v>
      </c>
      <c r="BJ551" s="18" t="s">
        <v>88</v>
      </c>
      <c r="BK551" s="206">
        <f>ROUND(I551*H551,2)</f>
        <v>0</v>
      </c>
      <c r="BL551" s="18" t="s">
        <v>421</v>
      </c>
      <c r="BM551" s="205" t="s">
        <v>998</v>
      </c>
    </row>
    <row r="552" spans="1:65" s="2" customFormat="1" ht="33" customHeight="1">
      <c r="A552" s="35"/>
      <c r="B552" s="36"/>
      <c r="C552" s="194" t="s">
        <v>995</v>
      </c>
      <c r="D552" s="194" t="s">
        <v>368</v>
      </c>
      <c r="E552" s="195" t="s">
        <v>1000</v>
      </c>
      <c r="F552" s="196" t="s">
        <v>1001</v>
      </c>
      <c r="G552" s="197" t="s">
        <v>314</v>
      </c>
      <c r="H552" s="198">
        <v>224.184</v>
      </c>
      <c r="I552" s="199"/>
      <c r="J552" s="200">
        <f>ROUND(I552*H552,2)</f>
        <v>0</v>
      </c>
      <c r="K552" s="196" t="s">
        <v>372</v>
      </c>
      <c r="L552" s="40"/>
      <c r="M552" s="201" t="s">
        <v>1</v>
      </c>
      <c r="N552" s="202" t="s">
        <v>46</v>
      </c>
      <c r="O552" s="72"/>
      <c r="P552" s="203">
        <f>O552*H552</f>
        <v>0</v>
      </c>
      <c r="Q552" s="203">
        <v>2.0000000000000001E-4</v>
      </c>
      <c r="R552" s="203">
        <f>Q552*H552</f>
        <v>4.4836800000000003E-2</v>
      </c>
      <c r="S552" s="203">
        <v>0</v>
      </c>
      <c r="T552" s="204">
        <f>S552*H552</f>
        <v>0</v>
      </c>
      <c r="U552" s="35"/>
      <c r="V552" s="35"/>
      <c r="W552" s="35"/>
      <c r="X552" s="35"/>
      <c r="Y552" s="35"/>
      <c r="Z552" s="35"/>
      <c r="AA552" s="35"/>
      <c r="AB552" s="35"/>
      <c r="AC552" s="35"/>
      <c r="AD552" s="35"/>
      <c r="AE552" s="35"/>
      <c r="AR552" s="205" t="s">
        <v>421</v>
      </c>
      <c r="AT552" s="205" t="s">
        <v>368</v>
      </c>
      <c r="AU552" s="205" t="s">
        <v>90</v>
      </c>
      <c r="AY552" s="18" t="s">
        <v>365</v>
      </c>
      <c r="BE552" s="206">
        <f>IF(N552="základní",J552,0)</f>
        <v>0</v>
      </c>
      <c r="BF552" s="206">
        <f>IF(N552="snížená",J552,0)</f>
        <v>0</v>
      </c>
      <c r="BG552" s="206">
        <f>IF(N552="zákl. přenesená",J552,0)</f>
        <v>0</v>
      </c>
      <c r="BH552" s="206">
        <f>IF(N552="sníž. přenesená",J552,0)</f>
        <v>0</v>
      </c>
      <c r="BI552" s="206">
        <f>IF(N552="nulová",J552,0)</f>
        <v>0</v>
      </c>
      <c r="BJ552" s="18" t="s">
        <v>88</v>
      </c>
      <c r="BK552" s="206">
        <f>ROUND(I552*H552,2)</f>
        <v>0</v>
      </c>
      <c r="BL552" s="18" t="s">
        <v>421</v>
      </c>
      <c r="BM552" s="205" t="s">
        <v>1002</v>
      </c>
    </row>
    <row r="553" spans="1:65" s="2" customFormat="1" ht="37.9" customHeight="1">
      <c r="A553" s="35"/>
      <c r="B553" s="36"/>
      <c r="C553" s="194" t="s">
        <v>999</v>
      </c>
      <c r="D553" s="194" t="s">
        <v>368</v>
      </c>
      <c r="E553" s="195" t="s">
        <v>1004</v>
      </c>
      <c r="F553" s="196" t="s">
        <v>1005</v>
      </c>
      <c r="G553" s="197" t="s">
        <v>314</v>
      </c>
      <c r="H553" s="198">
        <v>224.184</v>
      </c>
      <c r="I553" s="199"/>
      <c r="J553" s="200">
        <f>ROUND(I553*H553,2)</f>
        <v>0</v>
      </c>
      <c r="K553" s="196" t="s">
        <v>372</v>
      </c>
      <c r="L553" s="40"/>
      <c r="M553" s="201" t="s">
        <v>1</v>
      </c>
      <c r="N553" s="202" t="s">
        <v>46</v>
      </c>
      <c r="O553" s="72"/>
      <c r="P553" s="203">
        <f>O553*H553</f>
        <v>0</v>
      </c>
      <c r="Q553" s="203">
        <v>2.5999999999999998E-4</v>
      </c>
      <c r="R553" s="203">
        <f>Q553*H553</f>
        <v>5.8287839999999994E-2</v>
      </c>
      <c r="S553" s="203">
        <v>0</v>
      </c>
      <c r="T553" s="204">
        <f>S553*H553</f>
        <v>0</v>
      </c>
      <c r="U553" s="35"/>
      <c r="V553" s="35"/>
      <c r="W553" s="35"/>
      <c r="X553" s="35"/>
      <c r="Y553" s="35"/>
      <c r="Z553" s="35"/>
      <c r="AA553" s="35"/>
      <c r="AB553" s="35"/>
      <c r="AC553" s="35"/>
      <c r="AD553" s="35"/>
      <c r="AE553" s="35"/>
      <c r="AR553" s="205" t="s">
        <v>421</v>
      </c>
      <c r="AT553" s="205" t="s">
        <v>368</v>
      </c>
      <c r="AU553" s="205" t="s">
        <v>90</v>
      </c>
      <c r="AY553" s="18" t="s">
        <v>365</v>
      </c>
      <c r="BE553" s="206">
        <f>IF(N553="základní",J553,0)</f>
        <v>0</v>
      </c>
      <c r="BF553" s="206">
        <f>IF(N553="snížená",J553,0)</f>
        <v>0</v>
      </c>
      <c r="BG553" s="206">
        <f>IF(N553="zákl. přenesená",J553,0)</f>
        <v>0</v>
      </c>
      <c r="BH553" s="206">
        <f>IF(N553="sníž. přenesená",J553,0)</f>
        <v>0</v>
      </c>
      <c r="BI553" s="206">
        <f>IF(N553="nulová",J553,0)</f>
        <v>0</v>
      </c>
      <c r="BJ553" s="18" t="s">
        <v>88</v>
      </c>
      <c r="BK553" s="206">
        <f>ROUND(I553*H553,2)</f>
        <v>0</v>
      </c>
      <c r="BL553" s="18" t="s">
        <v>421</v>
      </c>
      <c r="BM553" s="205" t="s">
        <v>1006</v>
      </c>
    </row>
    <row r="554" spans="1:65" s="13" customFormat="1">
      <c r="B554" s="207"/>
      <c r="C554" s="208"/>
      <c r="D554" s="209" t="s">
        <v>375</v>
      </c>
      <c r="E554" s="210" t="s">
        <v>1</v>
      </c>
      <c r="F554" s="211" t="s">
        <v>1007</v>
      </c>
      <c r="G554" s="208"/>
      <c r="H554" s="210" t="s">
        <v>1</v>
      </c>
      <c r="I554" s="212"/>
      <c r="J554" s="208"/>
      <c r="K554" s="208"/>
      <c r="L554" s="213"/>
      <c r="M554" s="214"/>
      <c r="N554" s="215"/>
      <c r="O554" s="215"/>
      <c r="P554" s="215"/>
      <c r="Q554" s="215"/>
      <c r="R554" s="215"/>
      <c r="S554" s="215"/>
      <c r="T554" s="216"/>
      <c r="AT554" s="217" t="s">
        <v>375</v>
      </c>
      <c r="AU554" s="217" t="s">
        <v>90</v>
      </c>
      <c r="AV554" s="13" t="s">
        <v>88</v>
      </c>
      <c r="AW554" s="13" t="s">
        <v>36</v>
      </c>
      <c r="AX554" s="13" t="s">
        <v>81</v>
      </c>
      <c r="AY554" s="217" t="s">
        <v>365</v>
      </c>
    </row>
    <row r="555" spans="1:65" s="13" customFormat="1">
      <c r="B555" s="207"/>
      <c r="C555" s="208"/>
      <c r="D555" s="209" t="s">
        <v>375</v>
      </c>
      <c r="E555" s="210" t="s">
        <v>1</v>
      </c>
      <c r="F555" s="211" t="s">
        <v>2086</v>
      </c>
      <c r="G555" s="208"/>
      <c r="H555" s="210" t="s">
        <v>1</v>
      </c>
      <c r="I555" s="212"/>
      <c r="J555" s="208"/>
      <c r="K555" s="208"/>
      <c r="L555" s="213"/>
      <c r="M555" s="214"/>
      <c r="N555" s="215"/>
      <c r="O555" s="215"/>
      <c r="P555" s="215"/>
      <c r="Q555" s="215"/>
      <c r="R555" s="215"/>
      <c r="S555" s="215"/>
      <c r="T555" s="216"/>
      <c r="AT555" s="217" t="s">
        <v>375</v>
      </c>
      <c r="AU555" s="217" t="s">
        <v>90</v>
      </c>
      <c r="AV555" s="13" t="s">
        <v>88</v>
      </c>
      <c r="AW555" s="13" t="s">
        <v>36</v>
      </c>
      <c r="AX555" s="13" t="s">
        <v>81</v>
      </c>
      <c r="AY555" s="217" t="s">
        <v>365</v>
      </c>
    </row>
    <row r="556" spans="1:65" s="14" customFormat="1">
      <c r="B556" s="218"/>
      <c r="C556" s="219"/>
      <c r="D556" s="209" t="s">
        <v>375</v>
      </c>
      <c r="E556" s="220" t="s">
        <v>1</v>
      </c>
      <c r="F556" s="221" t="s">
        <v>2087</v>
      </c>
      <c r="G556" s="219"/>
      <c r="H556" s="222">
        <v>38.75</v>
      </c>
      <c r="I556" s="223"/>
      <c r="J556" s="219"/>
      <c r="K556" s="219"/>
      <c r="L556" s="224"/>
      <c r="M556" s="225"/>
      <c r="N556" s="226"/>
      <c r="O556" s="226"/>
      <c r="P556" s="226"/>
      <c r="Q556" s="226"/>
      <c r="R556" s="226"/>
      <c r="S556" s="226"/>
      <c r="T556" s="227"/>
      <c r="AT556" s="228" t="s">
        <v>375</v>
      </c>
      <c r="AU556" s="228" t="s">
        <v>90</v>
      </c>
      <c r="AV556" s="14" t="s">
        <v>90</v>
      </c>
      <c r="AW556" s="14" t="s">
        <v>36</v>
      </c>
      <c r="AX556" s="14" t="s">
        <v>81</v>
      </c>
      <c r="AY556" s="228" t="s">
        <v>365</v>
      </c>
    </row>
    <row r="557" spans="1:65" s="13" customFormat="1">
      <c r="B557" s="207"/>
      <c r="C557" s="208"/>
      <c r="D557" s="209" t="s">
        <v>375</v>
      </c>
      <c r="E557" s="210" t="s">
        <v>1</v>
      </c>
      <c r="F557" s="211" t="s">
        <v>1008</v>
      </c>
      <c r="G557" s="208"/>
      <c r="H557" s="210" t="s">
        <v>1</v>
      </c>
      <c r="I557" s="212"/>
      <c r="J557" s="208"/>
      <c r="K557" s="208"/>
      <c r="L557" s="213"/>
      <c r="M557" s="214"/>
      <c r="N557" s="215"/>
      <c r="O557" s="215"/>
      <c r="P557" s="215"/>
      <c r="Q557" s="215"/>
      <c r="R557" s="215"/>
      <c r="S557" s="215"/>
      <c r="T557" s="216"/>
      <c r="AT557" s="217" t="s">
        <v>375</v>
      </c>
      <c r="AU557" s="217" t="s">
        <v>90</v>
      </c>
      <c r="AV557" s="13" t="s">
        <v>88</v>
      </c>
      <c r="AW557" s="13" t="s">
        <v>36</v>
      </c>
      <c r="AX557" s="13" t="s">
        <v>81</v>
      </c>
      <c r="AY557" s="217" t="s">
        <v>365</v>
      </c>
    </row>
    <row r="558" spans="1:65" s="13" customFormat="1">
      <c r="B558" s="207"/>
      <c r="C558" s="208"/>
      <c r="D558" s="209" t="s">
        <v>375</v>
      </c>
      <c r="E558" s="210" t="s">
        <v>1</v>
      </c>
      <c r="F558" s="211" t="s">
        <v>2086</v>
      </c>
      <c r="G558" s="208"/>
      <c r="H558" s="210" t="s">
        <v>1</v>
      </c>
      <c r="I558" s="212"/>
      <c r="J558" s="208"/>
      <c r="K558" s="208"/>
      <c r="L558" s="213"/>
      <c r="M558" s="214"/>
      <c r="N558" s="215"/>
      <c r="O558" s="215"/>
      <c r="P558" s="215"/>
      <c r="Q558" s="215"/>
      <c r="R558" s="215"/>
      <c r="S558" s="215"/>
      <c r="T558" s="216"/>
      <c r="AT558" s="217" t="s">
        <v>375</v>
      </c>
      <c r="AU558" s="217" t="s">
        <v>90</v>
      </c>
      <c r="AV558" s="13" t="s">
        <v>88</v>
      </c>
      <c r="AW558" s="13" t="s">
        <v>36</v>
      </c>
      <c r="AX558" s="13" t="s">
        <v>81</v>
      </c>
      <c r="AY558" s="217" t="s">
        <v>365</v>
      </c>
    </row>
    <row r="559" spans="1:65" s="14" customFormat="1" ht="22.5">
      <c r="B559" s="218"/>
      <c r="C559" s="219"/>
      <c r="D559" s="209" t="s">
        <v>375</v>
      </c>
      <c r="E559" s="220" t="s">
        <v>1</v>
      </c>
      <c r="F559" s="221" t="s">
        <v>2164</v>
      </c>
      <c r="G559" s="219"/>
      <c r="H559" s="222">
        <v>209.74600000000001</v>
      </c>
      <c r="I559" s="223"/>
      <c r="J559" s="219"/>
      <c r="K559" s="219"/>
      <c r="L559" s="224"/>
      <c r="M559" s="225"/>
      <c r="N559" s="226"/>
      <c r="O559" s="226"/>
      <c r="P559" s="226"/>
      <c r="Q559" s="226"/>
      <c r="R559" s="226"/>
      <c r="S559" s="226"/>
      <c r="T559" s="227"/>
      <c r="AT559" s="228" t="s">
        <v>375</v>
      </c>
      <c r="AU559" s="228" t="s">
        <v>90</v>
      </c>
      <c r="AV559" s="14" t="s">
        <v>90</v>
      </c>
      <c r="AW559" s="14" t="s">
        <v>36</v>
      </c>
      <c r="AX559" s="14" t="s">
        <v>81</v>
      </c>
      <c r="AY559" s="228" t="s">
        <v>365</v>
      </c>
    </row>
    <row r="560" spans="1:65" s="14" customFormat="1">
      <c r="B560" s="218"/>
      <c r="C560" s="219"/>
      <c r="D560" s="209" t="s">
        <v>375</v>
      </c>
      <c r="E560" s="220" t="s">
        <v>1</v>
      </c>
      <c r="F560" s="221" t="s">
        <v>1010</v>
      </c>
      <c r="G560" s="219"/>
      <c r="H560" s="222">
        <v>-24.312000000000001</v>
      </c>
      <c r="I560" s="223"/>
      <c r="J560" s="219"/>
      <c r="K560" s="219"/>
      <c r="L560" s="224"/>
      <c r="M560" s="225"/>
      <c r="N560" s="226"/>
      <c r="O560" s="226"/>
      <c r="P560" s="226"/>
      <c r="Q560" s="226"/>
      <c r="R560" s="226"/>
      <c r="S560" s="226"/>
      <c r="T560" s="227"/>
      <c r="AT560" s="228" t="s">
        <v>375</v>
      </c>
      <c r="AU560" s="228" t="s">
        <v>90</v>
      </c>
      <c r="AV560" s="14" t="s">
        <v>90</v>
      </c>
      <c r="AW560" s="14" t="s">
        <v>36</v>
      </c>
      <c r="AX560" s="14" t="s">
        <v>81</v>
      </c>
      <c r="AY560" s="228" t="s">
        <v>365</v>
      </c>
    </row>
    <row r="561" spans="1:65" s="15" customFormat="1">
      <c r="B561" s="229"/>
      <c r="C561" s="230"/>
      <c r="D561" s="209" t="s">
        <v>375</v>
      </c>
      <c r="E561" s="231" t="s">
        <v>1</v>
      </c>
      <c r="F561" s="232" t="s">
        <v>379</v>
      </c>
      <c r="G561" s="230"/>
      <c r="H561" s="233">
        <v>224.184</v>
      </c>
      <c r="I561" s="234"/>
      <c r="J561" s="230"/>
      <c r="K561" s="230"/>
      <c r="L561" s="235"/>
      <c r="M561" s="236"/>
      <c r="N561" s="237"/>
      <c r="O561" s="237"/>
      <c r="P561" s="237"/>
      <c r="Q561" s="237"/>
      <c r="R561" s="237"/>
      <c r="S561" s="237"/>
      <c r="T561" s="238"/>
      <c r="AT561" s="239" t="s">
        <v>375</v>
      </c>
      <c r="AU561" s="239" t="s">
        <v>90</v>
      </c>
      <c r="AV561" s="15" t="s">
        <v>373</v>
      </c>
      <c r="AW561" s="15" t="s">
        <v>36</v>
      </c>
      <c r="AX561" s="15" t="s">
        <v>88</v>
      </c>
      <c r="AY561" s="239" t="s">
        <v>365</v>
      </c>
    </row>
    <row r="562" spans="1:65" s="12" customFormat="1" ht="25.9" customHeight="1">
      <c r="B562" s="179"/>
      <c r="C562" s="180"/>
      <c r="D562" s="181" t="s">
        <v>80</v>
      </c>
      <c r="E562" s="182" t="s">
        <v>1011</v>
      </c>
      <c r="F562" s="182" t="s">
        <v>1012</v>
      </c>
      <c r="G562" s="180"/>
      <c r="H562" s="180"/>
      <c r="I562" s="183"/>
      <c r="J562" s="167">
        <f>BK562</f>
        <v>0</v>
      </c>
      <c r="K562" s="180"/>
      <c r="L562" s="184"/>
      <c r="M562" s="185"/>
      <c r="N562" s="186"/>
      <c r="O562" s="186"/>
      <c r="P562" s="187">
        <f>SUM(P563:P575)</f>
        <v>0</v>
      </c>
      <c r="Q562" s="186"/>
      <c r="R562" s="187">
        <f>SUM(R563:R575)</f>
        <v>0</v>
      </c>
      <c r="S562" s="186"/>
      <c r="T562" s="188">
        <f>SUM(T563:T575)</f>
        <v>0</v>
      </c>
      <c r="AR562" s="189" t="s">
        <v>373</v>
      </c>
      <c r="AT562" s="190" t="s">
        <v>80</v>
      </c>
      <c r="AU562" s="190" t="s">
        <v>81</v>
      </c>
      <c r="AY562" s="189" t="s">
        <v>365</v>
      </c>
      <c r="BK562" s="191">
        <f>SUM(BK563:BK575)</f>
        <v>0</v>
      </c>
    </row>
    <row r="563" spans="1:65" s="2" customFormat="1" ht="24.2" customHeight="1">
      <c r="A563" s="35"/>
      <c r="B563" s="36"/>
      <c r="C563" s="194" t="s">
        <v>1003</v>
      </c>
      <c r="D563" s="194" t="s">
        <v>368</v>
      </c>
      <c r="E563" s="195" t="s">
        <v>2165</v>
      </c>
      <c r="F563" s="196" t="s">
        <v>2166</v>
      </c>
      <c r="G563" s="197" t="s">
        <v>700</v>
      </c>
      <c r="H563" s="198">
        <v>1</v>
      </c>
      <c r="I563" s="199"/>
      <c r="J563" s="200">
        <f t="shared" ref="J563:J575" si="20">ROUND(I563*H563,2)</f>
        <v>0</v>
      </c>
      <c r="K563" s="196" t="s">
        <v>1</v>
      </c>
      <c r="L563" s="40"/>
      <c r="M563" s="201" t="s">
        <v>1</v>
      </c>
      <c r="N563" s="202" t="s">
        <v>46</v>
      </c>
      <c r="O563" s="72"/>
      <c r="P563" s="203">
        <f t="shared" ref="P563:P575" si="21">O563*H563</f>
        <v>0</v>
      </c>
      <c r="Q563" s="203">
        <v>0</v>
      </c>
      <c r="R563" s="203">
        <f t="shared" ref="R563:R575" si="22">Q563*H563</f>
        <v>0</v>
      </c>
      <c r="S563" s="203">
        <v>0</v>
      </c>
      <c r="T563" s="204">
        <f t="shared" ref="T563:T575" si="23">S563*H563</f>
        <v>0</v>
      </c>
      <c r="U563" s="35"/>
      <c r="V563" s="35"/>
      <c r="W563" s="35"/>
      <c r="X563" s="35"/>
      <c r="Y563" s="35"/>
      <c r="Z563" s="35"/>
      <c r="AA563" s="35"/>
      <c r="AB563" s="35"/>
      <c r="AC563" s="35"/>
      <c r="AD563" s="35"/>
      <c r="AE563" s="35"/>
      <c r="AR563" s="205" t="s">
        <v>373</v>
      </c>
      <c r="AT563" s="205" t="s">
        <v>368</v>
      </c>
      <c r="AU563" s="205" t="s">
        <v>88</v>
      </c>
      <c r="AY563" s="18" t="s">
        <v>365</v>
      </c>
      <c r="BE563" s="206">
        <f t="shared" ref="BE563:BE575" si="24">IF(N563="základní",J563,0)</f>
        <v>0</v>
      </c>
      <c r="BF563" s="206">
        <f t="shared" ref="BF563:BF575" si="25">IF(N563="snížená",J563,0)</f>
        <v>0</v>
      </c>
      <c r="BG563" s="206">
        <f t="shared" ref="BG563:BG575" si="26">IF(N563="zákl. přenesená",J563,0)</f>
        <v>0</v>
      </c>
      <c r="BH563" s="206">
        <f t="shared" ref="BH563:BH575" si="27">IF(N563="sníž. přenesená",J563,0)</f>
        <v>0</v>
      </c>
      <c r="BI563" s="206">
        <f t="shared" ref="BI563:BI575" si="28">IF(N563="nulová",J563,0)</f>
        <v>0</v>
      </c>
      <c r="BJ563" s="18" t="s">
        <v>88</v>
      </c>
      <c r="BK563" s="206">
        <f t="shared" ref="BK563:BK575" si="29">ROUND(I563*H563,2)</f>
        <v>0</v>
      </c>
      <c r="BL563" s="18" t="s">
        <v>373</v>
      </c>
      <c r="BM563" s="205" t="s">
        <v>2167</v>
      </c>
    </row>
    <row r="564" spans="1:65" s="2" customFormat="1" ht="33" customHeight="1">
      <c r="A564" s="35"/>
      <c r="B564" s="36"/>
      <c r="C564" s="194" t="s">
        <v>1013</v>
      </c>
      <c r="D564" s="194" t="s">
        <v>368</v>
      </c>
      <c r="E564" s="195" t="s">
        <v>2168</v>
      </c>
      <c r="F564" s="196" t="s">
        <v>2169</v>
      </c>
      <c r="G564" s="197" t="s">
        <v>700</v>
      </c>
      <c r="H564" s="198">
        <v>1</v>
      </c>
      <c r="I564" s="199"/>
      <c r="J564" s="200">
        <f t="shared" si="20"/>
        <v>0</v>
      </c>
      <c r="K564" s="196" t="s">
        <v>1</v>
      </c>
      <c r="L564" s="40"/>
      <c r="M564" s="201" t="s">
        <v>1</v>
      </c>
      <c r="N564" s="202" t="s">
        <v>46</v>
      </c>
      <c r="O564" s="72"/>
      <c r="P564" s="203">
        <f t="shared" si="21"/>
        <v>0</v>
      </c>
      <c r="Q564" s="203">
        <v>0</v>
      </c>
      <c r="R564" s="203">
        <f t="shared" si="22"/>
        <v>0</v>
      </c>
      <c r="S564" s="203">
        <v>0</v>
      </c>
      <c r="T564" s="204">
        <f t="shared" si="23"/>
        <v>0</v>
      </c>
      <c r="U564" s="35"/>
      <c r="V564" s="35"/>
      <c r="W564" s="35"/>
      <c r="X564" s="35"/>
      <c r="Y564" s="35"/>
      <c r="Z564" s="35"/>
      <c r="AA564" s="35"/>
      <c r="AB564" s="35"/>
      <c r="AC564" s="35"/>
      <c r="AD564" s="35"/>
      <c r="AE564" s="35"/>
      <c r="AR564" s="205" t="s">
        <v>373</v>
      </c>
      <c r="AT564" s="205" t="s">
        <v>368</v>
      </c>
      <c r="AU564" s="205" t="s">
        <v>88</v>
      </c>
      <c r="AY564" s="18" t="s">
        <v>365</v>
      </c>
      <c r="BE564" s="206">
        <f t="shared" si="24"/>
        <v>0</v>
      </c>
      <c r="BF564" s="206">
        <f t="shared" si="25"/>
        <v>0</v>
      </c>
      <c r="BG564" s="206">
        <f t="shared" si="26"/>
        <v>0</v>
      </c>
      <c r="BH564" s="206">
        <f t="shared" si="27"/>
        <v>0</v>
      </c>
      <c r="BI564" s="206">
        <f t="shared" si="28"/>
        <v>0</v>
      </c>
      <c r="BJ564" s="18" t="s">
        <v>88</v>
      </c>
      <c r="BK564" s="206">
        <f t="shared" si="29"/>
        <v>0</v>
      </c>
      <c r="BL564" s="18" t="s">
        <v>373</v>
      </c>
      <c r="BM564" s="205" t="s">
        <v>2170</v>
      </c>
    </row>
    <row r="565" spans="1:65" s="2" customFormat="1" ht="24.2" customHeight="1">
      <c r="A565" s="35"/>
      <c r="B565" s="36"/>
      <c r="C565" s="194" t="s">
        <v>1017</v>
      </c>
      <c r="D565" s="194" t="s">
        <v>368</v>
      </c>
      <c r="E565" s="195" t="s">
        <v>2171</v>
      </c>
      <c r="F565" s="196" t="s">
        <v>2172</v>
      </c>
      <c r="G565" s="197" t="s">
        <v>700</v>
      </c>
      <c r="H565" s="198">
        <v>1</v>
      </c>
      <c r="I565" s="199"/>
      <c r="J565" s="200">
        <f t="shared" si="20"/>
        <v>0</v>
      </c>
      <c r="K565" s="196" t="s">
        <v>1</v>
      </c>
      <c r="L565" s="40"/>
      <c r="M565" s="201" t="s">
        <v>1</v>
      </c>
      <c r="N565" s="202" t="s">
        <v>46</v>
      </c>
      <c r="O565" s="72"/>
      <c r="P565" s="203">
        <f t="shared" si="21"/>
        <v>0</v>
      </c>
      <c r="Q565" s="203">
        <v>0</v>
      </c>
      <c r="R565" s="203">
        <f t="shared" si="22"/>
        <v>0</v>
      </c>
      <c r="S565" s="203">
        <v>0</v>
      </c>
      <c r="T565" s="204">
        <f t="shared" si="23"/>
        <v>0</v>
      </c>
      <c r="U565" s="35"/>
      <c r="V565" s="35"/>
      <c r="W565" s="35"/>
      <c r="X565" s="35"/>
      <c r="Y565" s="35"/>
      <c r="Z565" s="35"/>
      <c r="AA565" s="35"/>
      <c r="AB565" s="35"/>
      <c r="AC565" s="35"/>
      <c r="AD565" s="35"/>
      <c r="AE565" s="35"/>
      <c r="AR565" s="205" t="s">
        <v>373</v>
      </c>
      <c r="AT565" s="205" t="s">
        <v>368</v>
      </c>
      <c r="AU565" s="205" t="s">
        <v>88</v>
      </c>
      <c r="AY565" s="18" t="s">
        <v>365</v>
      </c>
      <c r="BE565" s="206">
        <f t="shared" si="24"/>
        <v>0</v>
      </c>
      <c r="BF565" s="206">
        <f t="shared" si="25"/>
        <v>0</v>
      </c>
      <c r="BG565" s="206">
        <f t="shared" si="26"/>
        <v>0</v>
      </c>
      <c r="BH565" s="206">
        <f t="shared" si="27"/>
        <v>0</v>
      </c>
      <c r="BI565" s="206">
        <f t="shared" si="28"/>
        <v>0</v>
      </c>
      <c r="BJ565" s="18" t="s">
        <v>88</v>
      </c>
      <c r="BK565" s="206">
        <f t="shared" si="29"/>
        <v>0</v>
      </c>
      <c r="BL565" s="18" t="s">
        <v>373</v>
      </c>
      <c r="BM565" s="205" t="s">
        <v>2173</v>
      </c>
    </row>
    <row r="566" spans="1:65" s="2" customFormat="1" ht="24.2" customHeight="1">
      <c r="A566" s="35"/>
      <c r="B566" s="36"/>
      <c r="C566" s="194" t="s">
        <v>1021</v>
      </c>
      <c r="D566" s="194" t="s">
        <v>368</v>
      </c>
      <c r="E566" s="195" t="s">
        <v>2174</v>
      </c>
      <c r="F566" s="196" t="s">
        <v>2175</v>
      </c>
      <c r="G566" s="197" t="s">
        <v>700</v>
      </c>
      <c r="H566" s="198">
        <v>1</v>
      </c>
      <c r="I566" s="199"/>
      <c r="J566" s="200">
        <f t="shared" si="20"/>
        <v>0</v>
      </c>
      <c r="K566" s="196" t="s">
        <v>1</v>
      </c>
      <c r="L566" s="40"/>
      <c r="M566" s="201" t="s">
        <v>1</v>
      </c>
      <c r="N566" s="202" t="s">
        <v>46</v>
      </c>
      <c r="O566" s="72"/>
      <c r="P566" s="203">
        <f t="shared" si="21"/>
        <v>0</v>
      </c>
      <c r="Q566" s="203">
        <v>0</v>
      </c>
      <c r="R566" s="203">
        <f t="shared" si="22"/>
        <v>0</v>
      </c>
      <c r="S566" s="203">
        <v>0</v>
      </c>
      <c r="T566" s="204">
        <f t="shared" si="23"/>
        <v>0</v>
      </c>
      <c r="U566" s="35"/>
      <c r="V566" s="35"/>
      <c r="W566" s="35"/>
      <c r="X566" s="35"/>
      <c r="Y566" s="35"/>
      <c r="Z566" s="35"/>
      <c r="AA566" s="35"/>
      <c r="AB566" s="35"/>
      <c r="AC566" s="35"/>
      <c r="AD566" s="35"/>
      <c r="AE566" s="35"/>
      <c r="AR566" s="205" t="s">
        <v>373</v>
      </c>
      <c r="AT566" s="205" t="s">
        <v>368</v>
      </c>
      <c r="AU566" s="205" t="s">
        <v>88</v>
      </c>
      <c r="AY566" s="18" t="s">
        <v>365</v>
      </c>
      <c r="BE566" s="206">
        <f t="shared" si="24"/>
        <v>0</v>
      </c>
      <c r="BF566" s="206">
        <f t="shared" si="25"/>
        <v>0</v>
      </c>
      <c r="BG566" s="206">
        <f t="shared" si="26"/>
        <v>0</v>
      </c>
      <c r="BH566" s="206">
        <f t="shared" si="27"/>
        <v>0</v>
      </c>
      <c r="BI566" s="206">
        <f t="shared" si="28"/>
        <v>0</v>
      </c>
      <c r="BJ566" s="18" t="s">
        <v>88</v>
      </c>
      <c r="BK566" s="206">
        <f t="shared" si="29"/>
        <v>0</v>
      </c>
      <c r="BL566" s="18" t="s">
        <v>373</v>
      </c>
      <c r="BM566" s="205" t="s">
        <v>2176</v>
      </c>
    </row>
    <row r="567" spans="1:65" s="2" customFormat="1" ht="24.2" customHeight="1">
      <c r="A567" s="35"/>
      <c r="B567" s="36"/>
      <c r="C567" s="194" t="s">
        <v>1025</v>
      </c>
      <c r="D567" s="194" t="s">
        <v>368</v>
      </c>
      <c r="E567" s="195" t="s">
        <v>2177</v>
      </c>
      <c r="F567" s="196" t="s">
        <v>2178</v>
      </c>
      <c r="G567" s="197" t="s">
        <v>700</v>
      </c>
      <c r="H567" s="198">
        <v>1</v>
      </c>
      <c r="I567" s="199"/>
      <c r="J567" s="200">
        <f t="shared" si="20"/>
        <v>0</v>
      </c>
      <c r="K567" s="196" t="s">
        <v>1</v>
      </c>
      <c r="L567" s="40"/>
      <c r="M567" s="201" t="s">
        <v>1</v>
      </c>
      <c r="N567" s="202" t="s">
        <v>46</v>
      </c>
      <c r="O567" s="72"/>
      <c r="P567" s="203">
        <f t="shared" si="21"/>
        <v>0</v>
      </c>
      <c r="Q567" s="203">
        <v>0</v>
      </c>
      <c r="R567" s="203">
        <f t="shared" si="22"/>
        <v>0</v>
      </c>
      <c r="S567" s="203">
        <v>0</v>
      </c>
      <c r="T567" s="204">
        <f t="shared" si="23"/>
        <v>0</v>
      </c>
      <c r="U567" s="35"/>
      <c r="V567" s="35"/>
      <c r="W567" s="35"/>
      <c r="X567" s="35"/>
      <c r="Y567" s="35"/>
      <c r="Z567" s="35"/>
      <c r="AA567" s="35"/>
      <c r="AB567" s="35"/>
      <c r="AC567" s="35"/>
      <c r="AD567" s="35"/>
      <c r="AE567" s="35"/>
      <c r="AR567" s="205" t="s">
        <v>373</v>
      </c>
      <c r="AT567" s="205" t="s">
        <v>368</v>
      </c>
      <c r="AU567" s="205" t="s">
        <v>88</v>
      </c>
      <c r="AY567" s="18" t="s">
        <v>365</v>
      </c>
      <c r="BE567" s="206">
        <f t="shared" si="24"/>
        <v>0</v>
      </c>
      <c r="BF567" s="206">
        <f t="shared" si="25"/>
        <v>0</v>
      </c>
      <c r="BG567" s="206">
        <f t="shared" si="26"/>
        <v>0</v>
      </c>
      <c r="BH567" s="206">
        <f t="shared" si="27"/>
        <v>0</v>
      </c>
      <c r="BI567" s="206">
        <f t="shared" si="28"/>
        <v>0</v>
      </c>
      <c r="BJ567" s="18" t="s">
        <v>88</v>
      </c>
      <c r="BK567" s="206">
        <f t="shared" si="29"/>
        <v>0</v>
      </c>
      <c r="BL567" s="18" t="s">
        <v>373</v>
      </c>
      <c r="BM567" s="205" t="s">
        <v>2179</v>
      </c>
    </row>
    <row r="568" spans="1:65" s="2" customFormat="1" ht="24.2" customHeight="1">
      <c r="A568" s="35"/>
      <c r="B568" s="36"/>
      <c r="C568" s="194" t="s">
        <v>1029</v>
      </c>
      <c r="D568" s="194" t="s">
        <v>368</v>
      </c>
      <c r="E568" s="195" t="s">
        <v>2180</v>
      </c>
      <c r="F568" s="196" t="s">
        <v>2181</v>
      </c>
      <c r="G568" s="197" t="s">
        <v>700</v>
      </c>
      <c r="H568" s="198">
        <v>4</v>
      </c>
      <c r="I568" s="199"/>
      <c r="J568" s="200">
        <f t="shared" si="20"/>
        <v>0</v>
      </c>
      <c r="K568" s="196" t="s">
        <v>1</v>
      </c>
      <c r="L568" s="40"/>
      <c r="M568" s="201" t="s">
        <v>1</v>
      </c>
      <c r="N568" s="202" t="s">
        <v>46</v>
      </c>
      <c r="O568" s="72"/>
      <c r="P568" s="203">
        <f t="shared" si="21"/>
        <v>0</v>
      </c>
      <c r="Q568" s="203">
        <v>0</v>
      </c>
      <c r="R568" s="203">
        <f t="shared" si="22"/>
        <v>0</v>
      </c>
      <c r="S568" s="203">
        <v>0</v>
      </c>
      <c r="T568" s="204">
        <f t="shared" si="23"/>
        <v>0</v>
      </c>
      <c r="U568" s="35"/>
      <c r="V568" s="35"/>
      <c r="W568" s="35"/>
      <c r="X568" s="35"/>
      <c r="Y568" s="35"/>
      <c r="Z568" s="35"/>
      <c r="AA568" s="35"/>
      <c r="AB568" s="35"/>
      <c r="AC568" s="35"/>
      <c r="AD568" s="35"/>
      <c r="AE568" s="35"/>
      <c r="AR568" s="205" t="s">
        <v>373</v>
      </c>
      <c r="AT568" s="205" t="s">
        <v>368</v>
      </c>
      <c r="AU568" s="205" t="s">
        <v>88</v>
      </c>
      <c r="AY568" s="18" t="s">
        <v>365</v>
      </c>
      <c r="BE568" s="206">
        <f t="shared" si="24"/>
        <v>0</v>
      </c>
      <c r="BF568" s="206">
        <f t="shared" si="25"/>
        <v>0</v>
      </c>
      <c r="BG568" s="206">
        <f t="shared" si="26"/>
        <v>0</v>
      </c>
      <c r="BH568" s="206">
        <f t="shared" si="27"/>
        <v>0</v>
      </c>
      <c r="BI568" s="206">
        <f t="shared" si="28"/>
        <v>0</v>
      </c>
      <c r="BJ568" s="18" t="s">
        <v>88</v>
      </c>
      <c r="BK568" s="206">
        <f t="shared" si="29"/>
        <v>0</v>
      </c>
      <c r="BL568" s="18" t="s">
        <v>373</v>
      </c>
      <c r="BM568" s="205" t="s">
        <v>2182</v>
      </c>
    </row>
    <row r="569" spans="1:65" s="2" customFormat="1" ht="24.2" customHeight="1">
      <c r="A569" s="35"/>
      <c r="B569" s="36"/>
      <c r="C569" s="194" t="s">
        <v>1033</v>
      </c>
      <c r="D569" s="194" t="s">
        <v>368</v>
      </c>
      <c r="E569" s="195" t="s">
        <v>2183</v>
      </c>
      <c r="F569" s="196" t="s">
        <v>2184</v>
      </c>
      <c r="G569" s="197" t="s">
        <v>700</v>
      </c>
      <c r="H569" s="198">
        <v>1</v>
      </c>
      <c r="I569" s="199"/>
      <c r="J569" s="200">
        <f t="shared" si="20"/>
        <v>0</v>
      </c>
      <c r="K569" s="196" t="s">
        <v>1</v>
      </c>
      <c r="L569" s="40"/>
      <c r="M569" s="201" t="s">
        <v>1</v>
      </c>
      <c r="N569" s="202" t="s">
        <v>46</v>
      </c>
      <c r="O569" s="72"/>
      <c r="P569" s="203">
        <f t="shared" si="21"/>
        <v>0</v>
      </c>
      <c r="Q569" s="203">
        <v>0</v>
      </c>
      <c r="R569" s="203">
        <f t="shared" si="22"/>
        <v>0</v>
      </c>
      <c r="S569" s="203">
        <v>0</v>
      </c>
      <c r="T569" s="204">
        <f t="shared" si="23"/>
        <v>0</v>
      </c>
      <c r="U569" s="35"/>
      <c r="V569" s="35"/>
      <c r="W569" s="35"/>
      <c r="X569" s="35"/>
      <c r="Y569" s="35"/>
      <c r="Z569" s="35"/>
      <c r="AA569" s="35"/>
      <c r="AB569" s="35"/>
      <c r="AC569" s="35"/>
      <c r="AD569" s="35"/>
      <c r="AE569" s="35"/>
      <c r="AR569" s="205" t="s">
        <v>373</v>
      </c>
      <c r="AT569" s="205" t="s">
        <v>368</v>
      </c>
      <c r="AU569" s="205" t="s">
        <v>88</v>
      </c>
      <c r="AY569" s="18" t="s">
        <v>365</v>
      </c>
      <c r="BE569" s="206">
        <f t="shared" si="24"/>
        <v>0</v>
      </c>
      <c r="BF569" s="206">
        <f t="shared" si="25"/>
        <v>0</v>
      </c>
      <c r="BG569" s="206">
        <f t="shared" si="26"/>
        <v>0</v>
      </c>
      <c r="BH569" s="206">
        <f t="shared" si="27"/>
        <v>0</v>
      </c>
      <c r="BI569" s="206">
        <f t="shared" si="28"/>
        <v>0</v>
      </c>
      <c r="BJ569" s="18" t="s">
        <v>88</v>
      </c>
      <c r="BK569" s="206">
        <f t="shared" si="29"/>
        <v>0</v>
      </c>
      <c r="BL569" s="18" t="s">
        <v>373</v>
      </c>
      <c r="BM569" s="205" t="s">
        <v>2185</v>
      </c>
    </row>
    <row r="570" spans="1:65" s="2" customFormat="1" ht="24.2" customHeight="1">
      <c r="A570" s="35"/>
      <c r="B570" s="36"/>
      <c r="C570" s="194" t="s">
        <v>1037</v>
      </c>
      <c r="D570" s="194" t="s">
        <v>368</v>
      </c>
      <c r="E570" s="195" t="s">
        <v>2186</v>
      </c>
      <c r="F570" s="196" t="s">
        <v>2187</v>
      </c>
      <c r="G570" s="197" t="s">
        <v>700</v>
      </c>
      <c r="H570" s="198">
        <v>1</v>
      </c>
      <c r="I570" s="199"/>
      <c r="J570" s="200">
        <f t="shared" si="20"/>
        <v>0</v>
      </c>
      <c r="K570" s="196" t="s">
        <v>1</v>
      </c>
      <c r="L570" s="40"/>
      <c r="M570" s="201" t="s">
        <v>1</v>
      </c>
      <c r="N570" s="202" t="s">
        <v>46</v>
      </c>
      <c r="O570" s="72"/>
      <c r="P570" s="203">
        <f t="shared" si="21"/>
        <v>0</v>
      </c>
      <c r="Q570" s="203">
        <v>0</v>
      </c>
      <c r="R570" s="203">
        <f t="shared" si="22"/>
        <v>0</v>
      </c>
      <c r="S570" s="203">
        <v>0</v>
      </c>
      <c r="T570" s="204">
        <f t="shared" si="23"/>
        <v>0</v>
      </c>
      <c r="U570" s="35"/>
      <c r="V570" s="35"/>
      <c r="W570" s="35"/>
      <c r="X570" s="35"/>
      <c r="Y570" s="35"/>
      <c r="Z570" s="35"/>
      <c r="AA570" s="35"/>
      <c r="AB570" s="35"/>
      <c r="AC570" s="35"/>
      <c r="AD570" s="35"/>
      <c r="AE570" s="35"/>
      <c r="AR570" s="205" t="s">
        <v>373</v>
      </c>
      <c r="AT570" s="205" t="s">
        <v>368</v>
      </c>
      <c r="AU570" s="205" t="s">
        <v>88</v>
      </c>
      <c r="AY570" s="18" t="s">
        <v>365</v>
      </c>
      <c r="BE570" s="206">
        <f t="shared" si="24"/>
        <v>0</v>
      </c>
      <c r="BF570" s="206">
        <f t="shared" si="25"/>
        <v>0</v>
      </c>
      <c r="BG570" s="206">
        <f t="shared" si="26"/>
        <v>0</v>
      </c>
      <c r="BH570" s="206">
        <f t="shared" si="27"/>
        <v>0</v>
      </c>
      <c r="BI570" s="206">
        <f t="shared" si="28"/>
        <v>0</v>
      </c>
      <c r="BJ570" s="18" t="s">
        <v>88</v>
      </c>
      <c r="BK570" s="206">
        <f t="shared" si="29"/>
        <v>0</v>
      </c>
      <c r="BL570" s="18" t="s">
        <v>373</v>
      </c>
      <c r="BM570" s="205" t="s">
        <v>2188</v>
      </c>
    </row>
    <row r="571" spans="1:65" s="2" customFormat="1" ht="24.2" customHeight="1">
      <c r="A571" s="35"/>
      <c r="B571" s="36"/>
      <c r="C571" s="194" t="s">
        <v>1041</v>
      </c>
      <c r="D571" s="194" t="s">
        <v>368</v>
      </c>
      <c r="E571" s="195" t="s">
        <v>2189</v>
      </c>
      <c r="F571" s="196" t="s">
        <v>2190</v>
      </c>
      <c r="G571" s="197" t="s">
        <v>700</v>
      </c>
      <c r="H571" s="198">
        <v>1</v>
      </c>
      <c r="I571" s="199"/>
      <c r="J571" s="200">
        <f t="shared" si="20"/>
        <v>0</v>
      </c>
      <c r="K571" s="196" t="s">
        <v>1</v>
      </c>
      <c r="L571" s="40"/>
      <c r="M571" s="201" t="s">
        <v>1</v>
      </c>
      <c r="N571" s="202" t="s">
        <v>46</v>
      </c>
      <c r="O571" s="72"/>
      <c r="P571" s="203">
        <f t="shared" si="21"/>
        <v>0</v>
      </c>
      <c r="Q571" s="203">
        <v>0</v>
      </c>
      <c r="R571" s="203">
        <f t="shared" si="22"/>
        <v>0</v>
      </c>
      <c r="S571" s="203">
        <v>0</v>
      </c>
      <c r="T571" s="204">
        <f t="shared" si="23"/>
        <v>0</v>
      </c>
      <c r="U571" s="35"/>
      <c r="V571" s="35"/>
      <c r="W571" s="35"/>
      <c r="X571" s="35"/>
      <c r="Y571" s="35"/>
      <c r="Z571" s="35"/>
      <c r="AA571" s="35"/>
      <c r="AB571" s="35"/>
      <c r="AC571" s="35"/>
      <c r="AD571" s="35"/>
      <c r="AE571" s="35"/>
      <c r="AR571" s="205" t="s">
        <v>373</v>
      </c>
      <c r="AT571" s="205" t="s">
        <v>368</v>
      </c>
      <c r="AU571" s="205" t="s">
        <v>88</v>
      </c>
      <c r="AY571" s="18" t="s">
        <v>365</v>
      </c>
      <c r="BE571" s="206">
        <f t="shared" si="24"/>
        <v>0</v>
      </c>
      <c r="BF571" s="206">
        <f t="shared" si="25"/>
        <v>0</v>
      </c>
      <c r="BG571" s="206">
        <f t="shared" si="26"/>
        <v>0</v>
      </c>
      <c r="BH571" s="206">
        <f t="shared" si="27"/>
        <v>0</v>
      </c>
      <c r="BI571" s="206">
        <f t="shared" si="28"/>
        <v>0</v>
      </c>
      <c r="BJ571" s="18" t="s">
        <v>88</v>
      </c>
      <c r="BK571" s="206">
        <f t="shared" si="29"/>
        <v>0</v>
      </c>
      <c r="BL571" s="18" t="s">
        <v>373</v>
      </c>
      <c r="BM571" s="205" t="s">
        <v>2191</v>
      </c>
    </row>
    <row r="572" spans="1:65" s="2" customFormat="1" ht="24.2" customHeight="1">
      <c r="A572" s="35"/>
      <c r="B572" s="36"/>
      <c r="C572" s="194" t="s">
        <v>1045</v>
      </c>
      <c r="D572" s="194" t="s">
        <v>368</v>
      </c>
      <c r="E572" s="195" t="s">
        <v>2192</v>
      </c>
      <c r="F572" s="196" t="s">
        <v>2193</v>
      </c>
      <c r="G572" s="197" t="s">
        <v>700</v>
      </c>
      <c r="H572" s="198">
        <v>1</v>
      </c>
      <c r="I572" s="199"/>
      <c r="J572" s="200">
        <f t="shared" si="20"/>
        <v>0</v>
      </c>
      <c r="K572" s="196" t="s">
        <v>1</v>
      </c>
      <c r="L572" s="40"/>
      <c r="M572" s="201" t="s">
        <v>1</v>
      </c>
      <c r="N572" s="202" t="s">
        <v>46</v>
      </c>
      <c r="O572" s="72"/>
      <c r="P572" s="203">
        <f t="shared" si="21"/>
        <v>0</v>
      </c>
      <c r="Q572" s="203">
        <v>0</v>
      </c>
      <c r="R572" s="203">
        <f t="shared" si="22"/>
        <v>0</v>
      </c>
      <c r="S572" s="203">
        <v>0</v>
      </c>
      <c r="T572" s="204">
        <f t="shared" si="23"/>
        <v>0</v>
      </c>
      <c r="U572" s="35"/>
      <c r="V572" s="35"/>
      <c r="W572" s="35"/>
      <c r="X572" s="35"/>
      <c r="Y572" s="35"/>
      <c r="Z572" s="35"/>
      <c r="AA572" s="35"/>
      <c r="AB572" s="35"/>
      <c r="AC572" s="35"/>
      <c r="AD572" s="35"/>
      <c r="AE572" s="35"/>
      <c r="AR572" s="205" t="s">
        <v>373</v>
      </c>
      <c r="AT572" s="205" t="s">
        <v>368</v>
      </c>
      <c r="AU572" s="205" t="s">
        <v>88</v>
      </c>
      <c r="AY572" s="18" t="s">
        <v>365</v>
      </c>
      <c r="BE572" s="206">
        <f t="shared" si="24"/>
        <v>0</v>
      </c>
      <c r="BF572" s="206">
        <f t="shared" si="25"/>
        <v>0</v>
      </c>
      <c r="BG572" s="206">
        <f t="shared" si="26"/>
        <v>0</v>
      </c>
      <c r="BH572" s="206">
        <f t="shared" si="27"/>
        <v>0</v>
      </c>
      <c r="BI572" s="206">
        <f t="shared" si="28"/>
        <v>0</v>
      </c>
      <c r="BJ572" s="18" t="s">
        <v>88</v>
      </c>
      <c r="BK572" s="206">
        <f t="shared" si="29"/>
        <v>0</v>
      </c>
      <c r="BL572" s="18" t="s">
        <v>373</v>
      </c>
      <c r="BM572" s="205" t="s">
        <v>2194</v>
      </c>
    </row>
    <row r="573" spans="1:65" s="2" customFormat="1" ht="24.2" customHeight="1">
      <c r="A573" s="35"/>
      <c r="B573" s="36"/>
      <c r="C573" s="194" t="s">
        <v>1049</v>
      </c>
      <c r="D573" s="194" t="s">
        <v>368</v>
      </c>
      <c r="E573" s="195" t="s">
        <v>2195</v>
      </c>
      <c r="F573" s="196" t="s">
        <v>2196</v>
      </c>
      <c r="G573" s="197" t="s">
        <v>700</v>
      </c>
      <c r="H573" s="198">
        <v>1</v>
      </c>
      <c r="I573" s="199"/>
      <c r="J573" s="200">
        <f t="shared" si="20"/>
        <v>0</v>
      </c>
      <c r="K573" s="196" t="s">
        <v>1</v>
      </c>
      <c r="L573" s="40"/>
      <c r="M573" s="201" t="s">
        <v>1</v>
      </c>
      <c r="N573" s="202" t="s">
        <v>46</v>
      </c>
      <c r="O573" s="72"/>
      <c r="P573" s="203">
        <f t="shared" si="21"/>
        <v>0</v>
      </c>
      <c r="Q573" s="203">
        <v>0</v>
      </c>
      <c r="R573" s="203">
        <f t="shared" si="22"/>
        <v>0</v>
      </c>
      <c r="S573" s="203">
        <v>0</v>
      </c>
      <c r="T573" s="204">
        <f t="shared" si="23"/>
        <v>0</v>
      </c>
      <c r="U573" s="35"/>
      <c r="V573" s="35"/>
      <c r="W573" s="35"/>
      <c r="X573" s="35"/>
      <c r="Y573" s="35"/>
      <c r="Z573" s="35"/>
      <c r="AA573" s="35"/>
      <c r="AB573" s="35"/>
      <c r="AC573" s="35"/>
      <c r="AD573" s="35"/>
      <c r="AE573" s="35"/>
      <c r="AR573" s="205" t="s">
        <v>373</v>
      </c>
      <c r="AT573" s="205" t="s">
        <v>368</v>
      </c>
      <c r="AU573" s="205" t="s">
        <v>88</v>
      </c>
      <c r="AY573" s="18" t="s">
        <v>365</v>
      </c>
      <c r="BE573" s="206">
        <f t="shared" si="24"/>
        <v>0</v>
      </c>
      <c r="BF573" s="206">
        <f t="shared" si="25"/>
        <v>0</v>
      </c>
      <c r="BG573" s="206">
        <f t="shared" si="26"/>
        <v>0</v>
      </c>
      <c r="BH573" s="206">
        <f t="shared" si="27"/>
        <v>0</v>
      </c>
      <c r="BI573" s="206">
        <f t="shared" si="28"/>
        <v>0</v>
      </c>
      <c r="BJ573" s="18" t="s">
        <v>88</v>
      </c>
      <c r="BK573" s="206">
        <f t="shared" si="29"/>
        <v>0</v>
      </c>
      <c r="BL573" s="18" t="s">
        <v>373</v>
      </c>
      <c r="BM573" s="205" t="s">
        <v>2197</v>
      </c>
    </row>
    <row r="574" spans="1:65" s="2" customFormat="1" ht="24.2" customHeight="1">
      <c r="A574" s="35"/>
      <c r="B574" s="36"/>
      <c r="C574" s="194" t="s">
        <v>1053</v>
      </c>
      <c r="D574" s="194" t="s">
        <v>368</v>
      </c>
      <c r="E574" s="195" t="s">
        <v>2198</v>
      </c>
      <c r="F574" s="196" t="s">
        <v>2199</v>
      </c>
      <c r="G574" s="197" t="s">
        <v>700</v>
      </c>
      <c r="H574" s="198">
        <v>4</v>
      </c>
      <c r="I574" s="199"/>
      <c r="J574" s="200">
        <f t="shared" si="20"/>
        <v>0</v>
      </c>
      <c r="K574" s="196" t="s">
        <v>1</v>
      </c>
      <c r="L574" s="40"/>
      <c r="M574" s="201" t="s">
        <v>1</v>
      </c>
      <c r="N574" s="202" t="s">
        <v>46</v>
      </c>
      <c r="O574" s="72"/>
      <c r="P574" s="203">
        <f t="shared" si="21"/>
        <v>0</v>
      </c>
      <c r="Q574" s="203">
        <v>0</v>
      </c>
      <c r="R574" s="203">
        <f t="shared" si="22"/>
        <v>0</v>
      </c>
      <c r="S574" s="203">
        <v>0</v>
      </c>
      <c r="T574" s="204">
        <f t="shared" si="23"/>
        <v>0</v>
      </c>
      <c r="U574" s="35"/>
      <c r="V574" s="35"/>
      <c r="W574" s="35"/>
      <c r="X574" s="35"/>
      <c r="Y574" s="35"/>
      <c r="Z574" s="35"/>
      <c r="AA574" s="35"/>
      <c r="AB574" s="35"/>
      <c r="AC574" s="35"/>
      <c r="AD574" s="35"/>
      <c r="AE574" s="35"/>
      <c r="AR574" s="205" t="s">
        <v>373</v>
      </c>
      <c r="AT574" s="205" t="s">
        <v>368</v>
      </c>
      <c r="AU574" s="205" t="s">
        <v>88</v>
      </c>
      <c r="AY574" s="18" t="s">
        <v>365</v>
      </c>
      <c r="BE574" s="206">
        <f t="shared" si="24"/>
        <v>0</v>
      </c>
      <c r="BF574" s="206">
        <f t="shared" si="25"/>
        <v>0</v>
      </c>
      <c r="BG574" s="206">
        <f t="shared" si="26"/>
        <v>0</v>
      </c>
      <c r="BH574" s="206">
        <f t="shared" si="27"/>
        <v>0</v>
      </c>
      <c r="BI574" s="206">
        <f t="shared" si="28"/>
        <v>0</v>
      </c>
      <c r="BJ574" s="18" t="s">
        <v>88</v>
      </c>
      <c r="BK574" s="206">
        <f t="shared" si="29"/>
        <v>0</v>
      </c>
      <c r="BL574" s="18" t="s">
        <v>373</v>
      </c>
      <c r="BM574" s="205" t="s">
        <v>2200</v>
      </c>
    </row>
    <row r="575" spans="1:65" s="2" customFormat="1" ht="24.2" customHeight="1">
      <c r="A575" s="35"/>
      <c r="B575" s="36"/>
      <c r="C575" s="194" t="s">
        <v>1057</v>
      </c>
      <c r="D575" s="194" t="s">
        <v>368</v>
      </c>
      <c r="E575" s="195" t="s">
        <v>2201</v>
      </c>
      <c r="F575" s="196" t="s">
        <v>2202</v>
      </c>
      <c r="G575" s="197" t="s">
        <v>700</v>
      </c>
      <c r="H575" s="198">
        <v>1</v>
      </c>
      <c r="I575" s="199"/>
      <c r="J575" s="200">
        <f t="shared" si="20"/>
        <v>0</v>
      </c>
      <c r="K575" s="196" t="s">
        <v>1</v>
      </c>
      <c r="L575" s="40"/>
      <c r="M575" s="201" t="s">
        <v>1</v>
      </c>
      <c r="N575" s="202" t="s">
        <v>46</v>
      </c>
      <c r="O575" s="72"/>
      <c r="P575" s="203">
        <f t="shared" si="21"/>
        <v>0</v>
      </c>
      <c r="Q575" s="203">
        <v>0</v>
      </c>
      <c r="R575" s="203">
        <f t="shared" si="22"/>
        <v>0</v>
      </c>
      <c r="S575" s="203">
        <v>0</v>
      </c>
      <c r="T575" s="204">
        <f t="shared" si="23"/>
        <v>0</v>
      </c>
      <c r="U575" s="35"/>
      <c r="V575" s="35"/>
      <c r="W575" s="35"/>
      <c r="X575" s="35"/>
      <c r="Y575" s="35"/>
      <c r="Z575" s="35"/>
      <c r="AA575" s="35"/>
      <c r="AB575" s="35"/>
      <c r="AC575" s="35"/>
      <c r="AD575" s="35"/>
      <c r="AE575" s="35"/>
      <c r="AR575" s="205" t="s">
        <v>373</v>
      </c>
      <c r="AT575" s="205" t="s">
        <v>368</v>
      </c>
      <c r="AU575" s="205" t="s">
        <v>88</v>
      </c>
      <c r="AY575" s="18" t="s">
        <v>365</v>
      </c>
      <c r="BE575" s="206">
        <f t="shared" si="24"/>
        <v>0</v>
      </c>
      <c r="BF575" s="206">
        <f t="shared" si="25"/>
        <v>0</v>
      </c>
      <c r="BG575" s="206">
        <f t="shared" si="26"/>
        <v>0</v>
      </c>
      <c r="BH575" s="206">
        <f t="shared" si="27"/>
        <v>0</v>
      </c>
      <c r="BI575" s="206">
        <f t="shared" si="28"/>
        <v>0</v>
      </c>
      <c r="BJ575" s="18" t="s">
        <v>88</v>
      </c>
      <c r="BK575" s="206">
        <f t="shared" si="29"/>
        <v>0</v>
      </c>
      <c r="BL575" s="18" t="s">
        <v>373</v>
      </c>
      <c r="BM575" s="205" t="s">
        <v>2203</v>
      </c>
    </row>
    <row r="576" spans="1:65" s="2" customFormat="1" ht="49.9" customHeight="1">
      <c r="A576" s="35"/>
      <c r="B576" s="36"/>
      <c r="C576" s="37"/>
      <c r="D576" s="37"/>
      <c r="E576" s="182" t="s">
        <v>1069</v>
      </c>
      <c r="F576" s="182" t="s">
        <v>1070</v>
      </c>
      <c r="G576" s="37"/>
      <c r="H576" s="37"/>
      <c r="I576" s="37"/>
      <c r="J576" s="167">
        <f t="shared" ref="J576:J581" si="30">BK576</f>
        <v>0</v>
      </c>
      <c r="K576" s="37"/>
      <c r="L576" s="40"/>
      <c r="M576" s="261"/>
      <c r="N576" s="262"/>
      <c r="O576" s="72"/>
      <c r="P576" s="72"/>
      <c r="Q576" s="72"/>
      <c r="R576" s="72"/>
      <c r="S576" s="72"/>
      <c r="T576" s="73"/>
      <c r="U576" s="35"/>
      <c r="V576" s="35"/>
      <c r="W576" s="35"/>
      <c r="X576" s="35"/>
      <c r="Y576" s="35"/>
      <c r="Z576" s="35"/>
      <c r="AA576" s="35"/>
      <c r="AB576" s="35"/>
      <c r="AC576" s="35"/>
      <c r="AD576" s="35"/>
      <c r="AE576" s="35"/>
      <c r="AT576" s="18" t="s">
        <v>80</v>
      </c>
      <c r="AU576" s="18" t="s">
        <v>81</v>
      </c>
      <c r="AY576" s="18" t="s">
        <v>1071</v>
      </c>
      <c r="BK576" s="206">
        <f>SUM(BK577:BK581)</f>
        <v>0</v>
      </c>
    </row>
    <row r="577" spans="1:63" s="2" customFormat="1" ht="16.350000000000001" customHeight="1">
      <c r="A577" s="35"/>
      <c r="B577" s="36"/>
      <c r="C577" s="263" t="s">
        <v>1</v>
      </c>
      <c r="D577" s="263" t="s">
        <v>368</v>
      </c>
      <c r="E577" s="264" t="s">
        <v>1</v>
      </c>
      <c r="F577" s="265" t="s">
        <v>1</v>
      </c>
      <c r="G577" s="266" t="s">
        <v>1</v>
      </c>
      <c r="H577" s="267"/>
      <c r="I577" s="268"/>
      <c r="J577" s="269">
        <f t="shared" si="30"/>
        <v>0</v>
      </c>
      <c r="K577" s="270"/>
      <c r="L577" s="40"/>
      <c r="M577" s="271" t="s">
        <v>1</v>
      </c>
      <c r="N577" s="272" t="s">
        <v>46</v>
      </c>
      <c r="O577" s="72"/>
      <c r="P577" s="72"/>
      <c r="Q577" s="72"/>
      <c r="R577" s="72"/>
      <c r="S577" s="72"/>
      <c r="T577" s="73"/>
      <c r="U577" s="35"/>
      <c r="V577" s="35"/>
      <c r="W577" s="35"/>
      <c r="X577" s="35"/>
      <c r="Y577" s="35"/>
      <c r="Z577" s="35"/>
      <c r="AA577" s="35"/>
      <c r="AB577" s="35"/>
      <c r="AC577" s="35"/>
      <c r="AD577" s="35"/>
      <c r="AE577" s="35"/>
      <c r="AT577" s="18" t="s">
        <v>1071</v>
      </c>
      <c r="AU577" s="18" t="s">
        <v>88</v>
      </c>
      <c r="AY577" s="18" t="s">
        <v>1071</v>
      </c>
      <c r="BE577" s="206">
        <f>IF(N577="základní",J577,0)</f>
        <v>0</v>
      </c>
      <c r="BF577" s="206">
        <f>IF(N577="snížená",J577,0)</f>
        <v>0</v>
      </c>
      <c r="BG577" s="206">
        <f>IF(N577="zákl. přenesená",J577,0)</f>
        <v>0</v>
      </c>
      <c r="BH577" s="206">
        <f>IF(N577="sníž. přenesená",J577,0)</f>
        <v>0</v>
      </c>
      <c r="BI577" s="206">
        <f>IF(N577="nulová",J577,0)</f>
        <v>0</v>
      </c>
      <c r="BJ577" s="18" t="s">
        <v>88</v>
      </c>
      <c r="BK577" s="206">
        <f>I577*H577</f>
        <v>0</v>
      </c>
    </row>
    <row r="578" spans="1:63" s="2" customFormat="1" ht="16.350000000000001" customHeight="1">
      <c r="A578" s="35"/>
      <c r="B578" s="36"/>
      <c r="C578" s="263" t="s">
        <v>1</v>
      </c>
      <c r="D578" s="263" t="s">
        <v>368</v>
      </c>
      <c r="E578" s="264" t="s">
        <v>1</v>
      </c>
      <c r="F578" s="265" t="s">
        <v>1</v>
      </c>
      <c r="G578" s="266" t="s">
        <v>1</v>
      </c>
      <c r="H578" s="267"/>
      <c r="I578" s="268"/>
      <c r="J578" s="269">
        <f t="shared" si="30"/>
        <v>0</v>
      </c>
      <c r="K578" s="270"/>
      <c r="L578" s="40"/>
      <c r="M578" s="271" t="s">
        <v>1</v>
      </c>
      <c r="N578" s="272" t="s">
        <v>46</v>
      </c>
      <c r="O578" s="72"/>
      <c r="P578" s="72"/>
      <c r="Q578" s="72"/>
      <c r="R578" s="72"/>
      <c r="S578" s="72"/>
      <c r="T578" s="73"/>
      <c r="U578" s="35"/>
      <c r="V578" s="35"/>
      <c r="W578" s="35"/>
      <c r="X578" s="35"/>
      <c r="Y578" s="35"/>
      <c r="Z578" s="35"/>
      <c r="AA578" s="35"/>
      <c r="AB578" s="35"/>
      <c r="AC578" s="35"/>
      <c r="AD578" s="35"/>
      <c r="AE578" s="35"/>
      <c r="AT578" s="18" t="s">
        <v>1071</v>
      </c>
      <c r="AU578" s="18" t="s">
        <v>88</v>
      </c>
      <c r="AY578" s="18" t="s">
        <v>1071</v>
      </c>
      <c r="BE578" s="206">
        <f>IF(N578="základní",J578,0)</f>
        <v>0</v>
      </c>
      <c r="BF578" s="206">
        <f>IF(N578="snížená",J578,0)</f>
        <v>0</v>
      </c>
      <c r="BG578" s="206">
        <f>IF(N578="zákl. přenesená",J578,0)</f>
        <v>0</v>
      </c>
      <c r="BH578" s="206">
        <f>IF(N578="sníž. přenesená",J578,0)</f>
        <v>0</v>
      </c>
      <c r="BI578" s="206">
        <f>IF(N578="nulová",J578,0)</f>
        <v>0</v>
      </c>
      <c r="BJ578" s="18" t="s">
        <v>88</v>
      </c>
      <c r="BK578" s="206">
        <f>I578*H578</f>
        <v>0</v>
      </c>
    </row>
    <row r="579" spans="1:63" s="2" customFormat="1" ht="16.350000000000001" customHeight="1">
      <c r="A579" s="35"/>
      <c r="B579" s="36"/>
      <c r="C579" s="263" t="s">
        <v>1</v>
      </c>
      <c r="D579" s="263" t="s">
        <v>368</v>
      </c>
      <c r="E579" s="264" t="s">
        <v>1</v>
      </c>
      <c r="F579" s="265" t="s">
        <v>1</v>
      </c>
      <c r="G579" s="266" t="s">
        <v>1</v>
      </c>
      <c r="H579" s="267"/>
      <c r="I579" s="268"/>
      <c r="J579" s="269">
        <f t="shared" si="30"/>
        <v>0</v>
      </c>
      <c r="K579" s="270"/>
      <c r="L579" s="40"/>
      <c r="M579" s="271" t="s">
        <v>1</v>
      </c>
      <c r="N579" s="272" t="s">
        <v>46</v>
      </c>
      <c r="O579" s="72"/>
      <c r="P579" s="72"/>
      <c r="Q579" s="72"/>
      <c r="R579" s="72"/>
      <c r="S579" s="72"/>
      <c r="T579" s="73"/>
      <c r="U579" s="35"/>
      <c r="V579" s="35"/>
      <c r="W579" s="35"/>
      <c r="X579" s="35"/>
      <c r="Y579" s="35"/>
      <c r="Z579" s="35"/>
      <c r="AA579" s="35"/>
      <c r="AB579" s="35"/>
      <c r="AC579" s="35"/>
      <c r="AD579" s="35"/>
      <c r="AE579" s="35"/>
      <c r="AT579" s="18" t="s">
        <v>1071</v>
      </c>
      <c r="AU579" s="18" t="s">
        <v>88</v>
      </c>
      <c r="AY579" s="18" t="s">
        <v>1071</v>
      </c>
      <c r="BE579" s="206">
        <f>IF(N579="základní",J579,0)</f>
        <v>0</v>
      </c>
      <c r="BF579" s="206">
        <f>IF(N579="snížená",J579,0)</f>
        <v>0</v>
      </c>
      <c r="BG579" s="206">
        <f>IF(N579="zákl. přenesená",J579,0)</f>
        <v>0</v>
      </c>
      <c r="BH579" s="206">
        <f>IF(N579="sníž. přenesená",J579,0)</f>
        <v>0</v>
      </c>
      <c r="BI579" s="206">
        <f>IF(N579="nulová",J579,0)</f>
        <v>0</v>
      </c>
      <c r="BJ579" s="18" t="s">
        <v>88</v>
      </c>
      <c r="BK579" s="206">
        <f>I579*H579</f>
        <v>0</v>
      </c>
    </row>
    <row r="580" spans="1:63" s="2" customFormat="1" ht="16.350000000000001" customHeight="1">
      <c r="A580" s="35"/>
      <c r="B580" s="36"/>
      <c r="C580" s="263" t="s">
        <v>1</v>
      </c>
      <c r="D580" s="263" t="s">
        <v>368</v>
      </c>
      <c r="E580" s="264" t="s">
        <v>1</v>
      </c>
      <c r="F580" s="265" t="s">
        <v>1</v>
      </c>
      <c r="G580" s="266" t="s">
        <v>1</v>
      </c>
      <c r="H580" s="267"/>
      <c r="I580" s="268"/>
      <c r="J580" s="269">
        <f t="shared" si="30"/>
        <v>0</v>
      </c>
      <c r="K580" s="270"/>
      <c r="L580" s="40"/>
      <c r="M580" s="271" t="s">
        <v>1</v>
      </c>
      <c r="N580" s="272" t="s">
        <v>46</v>
      </c>
      <c r="O580" s="72"/>
      <c r="P580" s="72"/>
      <c r="Q580" s="72"/>
      <c r="R580" s="72"/>
      <c r="S580" s="72"/>
      <c r="T580" s="73"/>
      <c r="U580" s="35"/>
      <c r="V580" s="35"/>
      <c r="W580" s="35"/>
      <c r="X580" s="35"/>
      <c r="Y580" s="35"/>
      <c r="Z580" s="35"/>
      <c r="AA580" s="35"/>
      <c r="AB580" s="35"/>
      <c r="AC580" s="35"/>
      <c r="AD580" s="35"/>
      <c r="AE580" s="35"/>
      <c r="AT580" s="18" t="s">
        <v>1071</v>
      </c>
      <c r="AU580" s="18" t="s">
        <v>88</v>
      </c>
      <c r="AY580" s="18" t="s">
        <v>1071</v>
      </c>
      <c r="BE580" s="206">
        <f>IF(N580="základní",J580,0)</f>
        <v>0</v>
      </c>
      <c r="BF580" s="206">
        <f>IF(N580="snížená",J580,0)</f>
        <v>0</v>
      </c>
      <c r="BG580" s="206">
        <f>IF(N580="zákl. přenesená",J580,0)</f>
        <v>0</v>
      </c>
      <c r="BH580" s="206">
        <f>IF(N580="sníž. přenesená",J580,0)</f>
        <v>0</v>
      </c>
      <c r="BI580" s="206">
        <f>IF(N580="nulová",J580,0)</f>
        <v>0</v>
      </c>
      <c r="BJ580" s="18" t="s">
        <v>88</v>
      </c>
      <c r="BK580" s="206">
        <f>I580*H580</f>
        <v>0</v>
      </c>
    </row>
    <row r="581" spans="1:63" s="2" customFormat="1" ht="16.350000000000001" customHeight="1">
      <c r="A581" s="35"/>
      <c r="B581" s="36"/>
      <c r="C581" s="263" t="s">
        <v>1</v>
      </c>
      <c r="D581" s="263" t="s">
        <v>368</v>
      </c>
      <c r="E581" s="264" t="s">
        <v>1</v>
      </c>
      <c r="F581" s="265" t="s">
        <v>1</v>
      </c>
      <c r="G581" s="266" t="s">
        <v>1</v>
      </c>
      <c r="H581" s="267"/>
      <c r="I581" s="268"/>
      <c r="J581" s="269">
        <f t="shared" si="30"/>
        <v>0</v>
      </c>
      <c r="K581" s="270"/>
      <c r="L581" s="40"/>
      <c r="M581" s="271" t="s">
        <v>1</v>
      </c>
      <c r="N581" s="272" t="s">
        <v>46</v>
      </c>
      <c r="O581" s="273"/>
      <c r="P581" s="273"/>
      <c r="Q581" s="273"/>
      <c r="R581" s="273"/>
      <c r="S581" s="273"/>
      <c r="T581" s="274"/>
      <c r="U581" s="35"/>
      <c r="V581" s="35"/>
      <c r="W581" s="35"/>
      <c r="X581" s="35"/>
      <c r="Y581" s="35"/>
      <c r="Z581" s="35"/>
      <c r="AA581" s="35"/>
      <c r="AB581" s="35"/>
      <c r="AC581" s="35"/>
      <c r="AD581" s="35"/>
      <c r="AE581" s="35"/>
      <c r="AT581" s="18" t="s">
        <v>1071</v>
      </c>
      <c r="AU581" s="18" t="s">
        <v>88</v>
      </c>
      <c r="AY581" s="18" t="s">
        <v>1071</v>
      </c>
      <c r="BE581" s="206">
        <f>IF(N581="základní",J581,0)</f>
        <v>0</v>
      </c>
      <c r="BF581" s="206">
        <f>IF(N581="snížená",J581,0)</f>
        <v>0</v>
      </c>
      <c r="BG581" s="206">
        <f>IF(N581="zákl. přenesená",J581,0)</f>
        <v>0</v>
      </c>
      <c r="BH581" s="206">
        <f>IF(N581="sníž. přenesená",J581,0)</f>
        <v>0</v>
      </c>
      <c r="BI581" s="206">
        <f>IF(N581="nulová",J581,0)</f>
        <v>0</v>
      </c>
      <c r="BJ581" s="18" t="s">
        <v>88</v>
      </c>
      <c r="BK581" s="206">
        <f>I581*H581</f>
        <v>0</v>
      </c>
    </row>
    <row r="582" spans="1:63" s="2" customFormat="1" ht="6.95" customHeight="1">
      <c r="A582" s="35"/>
      <c r="B582" s="55"/>
      <c r="C582" s="56"/>
      <c r="D582" s="56"/>
      <c r="E582" s="56"/>
      <c r="F582" s="56"/>
      <c r="G582" s="56"/>
      <c r="H582" s="56"/>
      <c r="I582" s="56"/>
      <c r="J582" s="56"/>
      <c r="K582" s="56"/>
      <c r="L582" s="40"/>
      <c r="M582" s="35"/>
      <c r="O582" s="35"/>
      <c r="P582" s="35"/>
      <c r="Q582" s="35"/>
      <c r="R582" s="35"/>
      <c r="S582" s="35"/>
      <c r="T582" s="35"/>
      <c r="U582" s="35"/>
      <c r="V582" s="35"/>
      <c r="W582" s="35"/>
      <c r="X582" s="35"/>
      <c r="Y582" s="35"/>
      <c r="Z582" s="35"/>
      <c r="AA582" s="35"/>
      <c r="AB582" s="35"/>
      <c r="AC582" s="35"/>
      <c r="AD582" s="35"/>
      <c r="AE582" s="35"/>
    </row>
  </sheetData>
  <sheetProtection algorithmName="SHA-512" hashValue="HQWnyBIaHh8MwoA5sGnSNiZ9o6o4tLg6jhtLekNsR774U4Jcipt/08mc/4RGNqNp+XrlR2uwYvmxcVz82xlfjQ==" saltValue="UXvIClBHm5WB6GWSNfsDcKnX+9nOT9dd/r4hVa4OSH//0dYhtldRKBAiFvzdlcvdrD96hln69n2BddsnTV9k6A==" spinCount="100000" sheet="1" objects="1" scenarios="1" formatColumns="0" formatRows="0" autoFilter="0"/>
  <autoFilter ref="C138:K581"/>
  <mergeCells count="12">
    <mergeCell ref="E131:H131"/>
    <mergeCell ref="L2:V2"/>
    <mergeCell ref="E85:H85"/>
    <mergeCell ref="E87:H87"/>
    <mergeCell ref="E89:H89"/>
    <mergeCell ref="E127:H127"/>
    <mergeCell ref="E129:H129"/>
    <mergeCell ref="E7:H7"/>
    <mergeCell ref="E9:H9"/>
    <mergeCell ref="E11:H11"/>
    <mergeCell ref="E20:H20"/>
    <mergeCell ref="E29:H29"/>
  </mergeCells>
  <dataValidations count="2">
    <dataValidation type="list" allowBlank="1" showInputMessage="1" showErrorMessage="1" error="Povoleny jsou hodnoty K, M." sqref="D577:D582">
      <formula1>"K, M"</formula1>
    </dataValidation>
    <dataValidation type="list" allowBlank="1" showInputMessage="1" showErrorMessage="1" error="Povoleny jsou hodnoty základní, snížená, zákl. přenesená, sníž. přenesená, nulová." sqref="N577:N582">
      <formula1>"základní, snížená, zákl. přenesená, sníž. přenesená, nulová"</formula1>
    </dataValidation>
  </dataValidation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BM230"/>
  <sheetViews>
    <sheetView showGridLines="0" workbookViewId="0"/>
  </sheetViews>
  <sheetFormatPr defaultRowHeight="11.2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56" s="1" customFormat="1" ht="36.950000000000003" customHeight="1">
      <c r="L2" s="311"/>
      <c r="M2" s="311"/>
      <c r="N2" s="311"/>
      <c r="O2" s="311"/>
      <c r="P2" s="311"/>
      <c r="Q2" s="311"/>
      <c r="R2" s="311"/>
      <c r="S2" s="311"/>
      <c r="T2" s="311"/>
      <c r="U2" s="311"/>
      <c r="V2" s="311"/>
      <c r="AT2" s="18" t="s">
        <v>126</v>
      </c>
      <c r="AZ2" s="116" t="s">
        <v>1072</v>
      </c>
      <c r="BA2" s="116" t="s">
        <v>1</v>
      </c>
      <c r="BB2" s="116" t="s">
        <v>1</v>
      </c>
      <c r="BC2" s="116" t="s">
        <v>2204</v>
      </c>
      <c r="BD2" s="116" t="s">
        <v>90</v>
      </c>
    </row>
    <row r="3" spans="1:56" s="1" customFormat="1" ht="6.95" customHeight="1">
      <c r="B3" s="117"/>
      <c r="C3" s="118"/>
      <c r="D3" s="118"/>
      <c r="E3" s="118"/>
      <c r="F3" s="118"/>
      <c r="G3" s="118"/>
      <c r="H3" s="118"/>
      <c r="I3" s="118"/>
      <c r="J3" s="118"/>
      <c r="K3" s="118"/>
      <c r="L3" s="21"/>
      <c r="AT3" s="18" t="s">
        <v>90</v>
      </c>
      <c r="AZ3" s="116" t="s">
        <v>1074</v>
      </c>
      <c r="BA3" s="116" t="s">
        <v>1</v>
      </c>
      <c r="BB3" s="116" t="s">
        <v>1</v>
      </c>
      <c r="BC3" s="116" t="s">
        <v>2205</v>
      </c>
      <c r="BD3" s="116" t="s">
        <v>90</v>
      </c>
    </row>
    <row r="4" spans="1:56" s="1" customFormat="1" ht="24.95" customHeight="1">
      <c r="B4" s="21"/>
      <c r="D4" s="119" t="s">
        <v>302</v>
      </c>
      <c r="L4" s="21"/>
      <c r="M4" s="120" t="s">
        <v>10</v>
      </c>
      <c r="AT4" s="18" t="s">
        <v>4</v>
      </c>
    </row>
    <row r="5" spans="1:56" s="1" customFormat="1" ht="6.95" customHeight="1">
      <c r="B5" s="21"/>
      <c r="L5" s="21"/>
    </row>
    <row r="6" spans="1:56" s="1" customFormat="1" ht="12" customHeight="1">
      <c r="B6" s="21"/>
      <c r="D6" s="121" t="s">
        <v>16</v>
      </c>
      <c r="L6" s="21"/>
    </row>
    <row r="7" spans="1:56" s="1" customFormat="1" ht="26.25" customHeight="1">
      <c r="B7" s="21"/>
      <c r="E7" s="340" t="str">
        <f>'Rekapitulace stavby'!K6</f>
        <v>Nová vstupní a vjezdová zóna v západní části výstaviště včetně nového odpadového hospodářství</v>
      </c>
      <c r="F7" s="341"/>
      <c r="G7" s="341"/>
      <c r="H7" s="341"/>
      <c r="L7" s="21"/>
    </row>
    <row r="8" spans="1:56" s="1" customFormat="1" ht="12" customHeight="1">
      <c r="B8" s="21"/>
      <c r="D8" s="121" t="s">
        <v>311</v>
      </c>
      <c r="L8" s="21"/>
    </row>
    <row r="9" spans="1:56" s="2" customFormat="1" ht="16.5" customHeight="1">
      <c r="A9" s="35"/>
      <c r="B9" s="40"/>
      <c r="C9" s="35"/>
      <c r="D9" s="35"/>
      <c r="E9" s="340" t="s">
        <v>2048</v>
      </c>
      <c r="F9" s="342"/>
      <c r="G9" s="342"/>
      <c r="H9" s="342"/>
      <c r="I9" s="35"/>
      <c r="J9" s="35"/>
      <c r="K9" s="35"/>
      <c r="L9" s="52"/>
      <c r="S9" s="35"/>
      <c r="T9" s="35"/>
      <c r="U9" s="35"/>
      <c r="V9" s="35"/>
      <c r="W9" s="35"/>
      <c r="X9" s="35"/>
      <c r="Y9" s="35"/>
      <c r="Z9" s="35"/>
      <c r="AA9" s="35"/>
      <c r="AB9" s="35"/>
      <c r="AC9" s="35"/>
      <c r="AD9" s="35"/>
      <c r="AE9" s="35"/>
    </row>
    <row r="10" spans="1:56" s="2" customFormat="1" ht="12" customHeight="1">
      <c r="A10" s="35"/>
      <c r="B10" s="40"/>
      <c r="C10" s="35"/>
      <c r="D10" s="121" t="s">
        <v>319</v>
      </c>
      <c r="E10" s="35"/>
      <c r="F10" s="35"/>
      <c r="G10" s="35"/>
      <c r="H10" s="35"/>
      <c r="I10" s="35"/>
      <c r="J10" s="35"/>
      <c r="K10" s="35"/>
      <c r="L10" s="52"/>
      <c r="S10" s="35"/>
      <c r="T10" s="35"/>
      <c r="U10" s="35"/>
      <c r="V10" s="35"/>
      <c r="W10" s="35"/>
      <c r="X10" s="35"/>
      <c r="Y10" s="35"/>
      <c r="Z10" s="35"/>
      <c r="AA10" s="35"/>
      <c r="AB10" s="35"/>
      <c r="AC10" s="35"/>
      <c r="AD10" s="35"/>
      <c r="AE10" s="35"/>
    </row>
    <row r="11" spans="1:56" s="2" customFormat="1" ht="16.5" customHeight="1">
      <c r="A11" s="35"/>
      <c r="B11" s="40"/>
      <c r="C11" s="35"/>
      <c r="D11" s="35"/>
      <c r="E11" s="343" t="s">
        <v>2206</v>
      </c>
      <c r="F11" s="342"/>
      <c r="G11" s="342"/>
      <c r="H11" s="342"/>
      <c r="I11" s="35"/>
      <c r="J11" s="35"/>
      <c r="K11" s="35"/>
      <c r="L11" s="52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pans="1:56" s="2" customFormat="1">
      <c r="A12" s="35"/>
      <c r="B12" s="40"/>
      <c r="C12" s="35"/>
      <c r="D12" s="35"/>
      <c r="E12" s="35"/>
      <c r="F12" s="35"/>
      <c r="G12" s="35"/>
      <c r="H12" s="35"/>
      <c r="I12" s="35"/>
      <c r="J12" s="35"/>
      <c r="K12" s="35"/>
      <c r="L12" s="52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pans="1:56" s="2" customFormat="1" ht="12" customHeight="1">
      <c r="A13" s="35"/>
      <c r="B13" s="40"/>
      <c r="C13" s="35"/>
      <c r="D13" s="121" t="s">
        <v>18</v>
      </c>
      <c r="E13" s="35"/>
      <c r="F13" s="111" t="s">
        <v>1</v>
      </c>
      <c r="G13" s="35"/>
      <c r="H13" s="35"/>
      <c r="I13" s="121" t="s">
        <v>19</v>
      </c>
      <c r="J13" s="111" t="s">
        <v>1</v>
      </c>
      <c r="K13" s="35"/>
      <c r="L13" s="52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pans="1:56" s="2" customFormat="1" ht="12" customHeight="1">
      <c r="A14" s="35"/>
      <c r="B14" s="40"/>
      <c r="C14" s="35"/>
      <c r="D14" s="121" t="s">
        <v>20</v>
      </c>
      <c r="E14" s="35"/>
      <c r="F14" s="111" t="s">
        <v>21</v>
      </c>
      <c r="G14" s="35"/>
      <c r="H14" s="35"/>
      <c r="I14" s="121" t="s">
        <v>22</v>
      </c>
      <c r="J14" s="122" t="str">
        <f>'Rekapitulace stavby'!AN8</f>
        <v>2. 12. 2022</v>
      </c>
      <c r="K14" s="35"/>
      <c r="L14" s="52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pans="1:56" s="2" customFormat="1" ht="10.9" customHeight="1">
      <c r="A15" s="35"/>
      <c r="B15" s="40"/>
      <c r="C15" s="35"/>
      <c r="D15" s="35"/>
      <c r="E15" s="35"/>
      <c r="F15" s="35"/>
      <c r="G15" s="35"/>
      <c r="H15" s="35"/>
      <c r="I15" s="35"/>
      <c r="J15" s="35"/>
      <c r="K15" s="35"/>
      <c r="L15" s="52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pans="1:56" s="2" customFormat="1" ht="12" customHeight="1">
      <c r="A16" s="35"/>
      <c r="B16" s="40"/>
      <c r="C16" s="35"/>
      <c r="D16" s="121" t="s">
        <v>24</v>
      </c>
      <c r="E16" s="35"/>
      <c r="F16" s="35"/>
      <c r="G16" s="35"/>
      <c r="H16" s="35"/>
      <c r="I16" s="121" t="s">
        <v>25</v>
      </c>
      <c r="J16" s="111" t="s">
        <v>26</v>
      </c>
      <c r="K16" s="35"/>
      <c r="L16" s="52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pans="1:31" s="2" customFormat="1" ht="18" customHeight="1">
      <c r="A17" s="35"/>
      <c r="B17" s="40"/>
      <c r="C17" s="35"/>
      <c r="D17" s="35"/>
      <c r="E17" s="111" t="s">
        <v>27</v>
      </c>
      <c r="F17" s="35"/>
      <c r="G17" s="35"/>
      <c r="H17" s="35"/>
      <c r="I17" s="121" t="s">
        <v>28</v>
      </c>
      <c r="J17" s="111" t="s">
        <v>29</v>
      </c>
      <c r="K17" s="35"/>
      <c r="L17" s="52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pans="1:31" s="2" customFormat="1" ht="6.95" customHeight="1">
      <c r="A18" s="35"/>
      <c r="B18" s="40"/>
      <c r="C18" s="35"/>
      <c r="D18" s="35"/>
      <c r="E18" s="35"/>
      <c r="F18" s="35"/>
      <c r="G18" s="35"/>
      <c r="H18" s="35"/>
      <c r="I18" s="35"/>
      <c r="J18" s="35"/>
      <c r="K18" s="35"/>
      <c r="L18" s="52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pans="1:31" s="2" customFormat="1" ht="12" customHeight="1">
      <c r="A19" s="35"/>
      <c r="B19" s="40"/>
      <c r="C19" s="35"/>
      <c r="D19" s="121" t="s">
        <v>30</v>
      </c>
      <c r="E19" s="35"/>
      <c r="F19" s="35"/>
      <c r="G19" s="35"/>
      <c r="H19" s="35"/>
      <c r="I19" s="121" t="s">
        <v>25</v>
      </c>
      <c r="J19" s="31" t="str">
        <f>'Rekapitulace stavby'!AN13</f>
        <v>Vyplň údaj</v>
      </c>
      <c r="K19" s="35"/>
      <c r="L19" s="52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pans="1:31" s="2" customFormat="1" ht="18" customHeight="1">
      <c r="A20" s="35"/>
      <c r="B20" s="40"/>
      <c r="C20" s="35"/>
      <c r="D20" s="35"/>
      <c r="E20" s="344" t="str">
        <f>'Rekapitulace stavby'!E14</f>
        <v>Vyplň údaj</v>
      </c>
      <c r="F20" s="345"/>
      <c r="G20" s="345"/>
      <c r="H20" s="345"/>
      <c r="I20" s="121" t="s">
        <v>28</v>
      </c>
      <c r="J20" s="31" t="str">
        <f>'Rekapitulace stavby'!AN14</f>
        <v>Vyplň údaj</v>
      </c>
      <c r="K20" s="35"/>
      <c r="L20" s="52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pans="1:31" s="2" customFormat="1" ht="6.95" customHeight="1">
      <c r="A21" s="35"/>
      <c r="B21" s="40"/>
      <c r="C21" s="35"/>
      <c r="D21" s="35"/>
      <c r="E21" s="35"/>
      <c r="F21" s="35"/>
      <c r="G21" s="35"/>
      <c r="H21" s="35"/>
      <c r="I21" s="35"/>
      <c r="J21" s="35"/>
      <c r="K21" s="35"/>
      <c r="L21" s="52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pans="1:31" s="2" customFormat="1" ht="12" customHeight="1">
      <c r="A22" s="35"/>
      <c r="B22" s="40"/>
      <c r="C22" s="35"/>
      <c r="D22" s="121" t="s">
        <v>32</v>
      </c>
      <c r="E22" s="35"/>
      <c r="F22" s="35"/>
      <c r="G22" s="35"/>
      <c r="H22" s="35"/>
      <c r="I22" s="121" t="s">
        <v>25</v>
      </c>
      <c r="J22" s="111" t="s">
        <v>33</v>
      </c>
      <c r="K22" s="35"/>
      <c r="L22" s="52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pans="1:31" s="2" customFormat="1" ht="18" customHeight="1">
      <c r="A23" s="35"/>
      <c r="B23" s="40"/>
      <c r="C23" s="35"/>
      <c r="D23" s="35"/>
      <c r="E23" s="111" t="s">
        <v>34</v>
      </c>
      <c r="F23" s="35"/>
      <c r="G23" s="35"/>
      <c r="H23" s="35"/>
      <c r="I23" s="121" t="s">
        <v>28</v>
      </c>
      <c r="J23" s="111" t="s">
        <v>35</v>
      </c>
      <c r="K23" s="35"/>
      <c r="L23" s="52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pans="1:31" s="2" customFormat="1" ht="6.95" customHeight="1">
      <c r="A24" s="35"/>
      <c r="B24" s="40"/>
      <c r="C24" s="35"/>
      <c r="D24" s="35"/>
      <c r="E24" s="35"/>
      <c r="F24" s="35"/>
      <c r="G24" s="35"/>
      <c r="H24" s="35"/>
      <c r="I24" s="35"/>
      <c r="J24" s="35"/>
      <c r="K24" s="35"/>
      <c r="L24" s="52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pans="1:31" s="2" customFormat="1" ht="12" customHeight="1">
      <c r="A25" s="35"/>
      <c r="B25" s="40"/>
      <c r="C25" s="35"/>
      <c r="D25" s="121" t="s">
        <v>37</v>
      </c>
      <c r="E25" s="35"/>
      <c r="F25" s="35"/>
      <c r="G25" s="35"/>
      <c r="H25" s="35"/>
      <c r="I25" s="121" t="s">
        <v>25</v>
      </c>
      <c r="J25" s="111" t="str">
        <f>IF('Rekapitulace stavby'!AN19="","",'Rekapitulace stavby'!AN19)</f>
        <v/>
      </c>
      <c r="K25" s="35"/>
      <c r="L25" s="52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pans="1:31" s="2" customFormat="1" ht="18" customHeight="1">
      <c r="A26" s="35"/>
      <c r="B26" s="40"/>
      <c r="C26" s="35"/>
      <c r="D26" s="35"/>
      <c r="E26" s="111" t="str">
        <f>IF('Rekapitulace stavby'!E20="","",'Rekapitulace stavby'!E20)</f>
        <v xml:space="preserve"> </v>
      </c>
      <c r="F26" s="35"/>
      <c r="G26" s="35"/>
      <c r="H26" s="35"/>
      <c r="I26" s="121" t="s">
        <v>28</v>
      </c>
      <c r="J26" s="111" t="str">
        <f>IF('Rekapitulace stavby'!AN20="","",'Rekapitulace stavby'!AN20)</f>
        <v/>
      </c>
      <c r="K26" s="35"/>
      <c r="L26" s="52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pans="1:31" s="2" customFormat="1" ht="6.95" customHeight="1">
      <c r="A27" s="35"/>
      <c r="B27" s="40"/>
      <c r="C27" s="35"/>
      <c r="D27" s="35"/>
      <c r="E27" s="35"/>
      <c r="F27" s="35"/>
      <c r="G27" s="35"/>
      <c r="H27" s="35"/>
      <c r="I27" s="35"/>
      <c r="J27" s="35"/>
      <c r="K27" s="35"/>
      <c r="L27" s="52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</row>
    <row r="28" spans="1:31" s="2" customFormat="1" ht="12" customHeight="1">
      <c r="A28" s="35"/>
      <c r="B28" s="40"/>
      <c r="C28" s="35"/>
      <c r="D28" s="121" t="s">
        <v>39</v>
      </c>
      <c r="E28" s="35"/>
      <c r="F28" s="35"/>
      <c r="G28" s="35"/>
      <c r="H28" s="35"/>
      <c r="I28" s="35"/>
      <c r="J28" s="35"/>
      <c r="K28" s="35"/>
      <c r="L28" s="52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pans="1:31" s="8" customFormat="1" ht="95.25" customHeight="1">
      <c r="A29" s="123"/>
      <c r="B29" s="124"/>
      <c r="C29" s="123"/>
      <c r="D29" s="123"/>
      <c r="E29" s="346" t="s">
        <v>325</v>
      </c>
      <c r="F29" s="346"/>
      <c r="G29" s="346"/>
      <c r="H29" s="346"/>
      <c r="I29" s="123"/>
      <c r="J29" s="123"/>
      <c r="K29" s="123"/>
      <c r="L29" s="125"/>
      <c r="S29" s="123"/>
      <c r="T29" s="123"/>
      <c r="U29" s="123"/>
      <c r="V29" s="123"/>
      <c r="W29" s="123"/>
      <c r="X29" s="123"/>
      <c r="Y29" s="123"/>
      <c r="Z29" s="123"/>
      <c r="AA29" s="123"/>
      <c r="AB29" s="123"/>
      <c r="AC29" s="123"/>
      <c r="AD29" s="123"/>
      <c r="AE29" s="123"/>
    </row>
    <row r="30" spans="1:31" s="2" customFormat="1" ht="6.95" customHeight="1">
      <c r="A30" s="35"/>
      <c r="B30" s="40"/>
      <c r="C30" s="35"/>
      <c r="D30" s="35"/>
      <c r="E30" s="35"/>
      <c r="F30" s="35"/>
      <c r="G30" s="35"/>
      <c r="H30" s="35"/>
      <c r="I30" s="35"/>
      <c r="J30" s="35"/>
      <c r="K30" s="35"/>
      <c r="L30" s="52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pans="1:31" s="2" customFormat="1" ht="6.95" customHeight="1">
      <c r="A31" s="35"/>
      <c r="B31" s="40"/>
      <c r="C31" s="35"/>
      <c r="D31" s="126"/>
      <c r="E31" s="126"/>
      <c r="F31" s="126"/>
      <c r="G31" s="126"/>
      <c r="H31" s="126"/>
      <c r="I31" s="126"/>
      <c r="J31" s="126"/>
      <c r="K31" s="126"/>
      <c r="L31" s="52"/>
      <c r="S31" s="35"/>
      <c r="T31" s="35"/>
      <c r="U31" s="35"/>
      <c r="V31" s="35"/>
      <c r="W31" s="35"/>
      <c r="X31" s="35"/>
      <c r="Y31" s="35"/>
      <c r="Z31" s="35"/>
      <c r="AA31" s="35"/>
      <c r="AB31" s="35"/>
      <c r="AC31" s="35"/>
      <c r="AD31" s="35"/>
      <c r="AE31" s="35"/>
    </row>
    <row r="32" spans="1:31" s="2" customFormat="1" ht="25.35" customHeight="1">
      <c r="A32" s="35"/>
      <c r="B32" s="40"/>
      <c r="C32" s="35"/>
      <c r="D32" s="127" t="s">
        <v>41</v>
      </c>
      <c r="E32" s="35"/>
      <c r="F32" s="35"/>
      <c r="G32" s="35"/>
      <c r="H32" s="35"/>
      <c r="I32" s="35"/>
      <c r="J32" s="128">
        <f>ROUND(J125, 2)</f>
        <v>0</v>
      </c>
      <c r="K32" s="35"/>
      <c r="L32" s="52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pans="1:31" s="2" customFormat="1" ht="6.95" customHeight="1">
      <c r="A33" s="35"/>
      <c r="B33" s="40"/>
      <c r="C33" s="35"/>
      <c r="D33" s="126"/>
      <c r="E33" s="126"/>
      <c r="F33" s="126"/>
      <c r="G33" s="126"/>
      <c r="H33" s="126"/>
      <c r="I33" s="126"/>
      <c r="J33" s="126"/>
      <c r="K33" s="126"/>
      <c r="L33" s="52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pans="1:31" s="2" customFormat="1" ht="14.45" customHeight="1">
      <c r="A34" s="35"/>
      <c r="B34" s="40"/>
      <c r="C34" s="35"/>
      <c r="D34" s="35"/>
      <c r="E34" s="35"/>
      <c r="F34" s="129" t="s">
        <v>43</v>
      </c>
      <c r="G34" s="35"/>
      <c r="H34" s="35"/>
      <c r="I34" s="129" t="s">
        <v>42</v>
      </c>
      <c r="J34" s="129" t="s">
        <v>44</v>
      </c>
      <c r="K34" s="35"/>
      <c r="L34" s="52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pans="1:31" s="2" customFormat="1" ht="14.45" customHeight="1">
      <c r="A35" s="35"/>
      <c r="B35" s="40"/>
      <c r="C35" s="35"/>
      <c r="D35" s="130" t="s">
        <v>45</v>
      </c>
      <c r="E35" s="121" t="s">
        <v>46</v>
      </c>
      <c r="F35" s="131">
        <f>ROUND((ROUND((SUM(BE125:BE223)),  2) + SUM(BE225:BE229)), 2)</f>
        <v>0</v>
      </c>
      <c r="G35" s="35"/>
      <c r="H35" s="35"/>
      <c r="I35" s="132">
        <v>0.21</v>
      </c>
      <c r="J35" s="131">
        <f>ROUND((ROUND(((SUM(BE125:BE223))*I35),  2) + (SUM(BE225:BE229)*I35)), 2)</f>
        <v>0</v>
      </c>
      <c r="K35" s="35"/>
      <c r="L35" s="52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pans="1:31" s="2" customFormat="1" ht="14.45" customHeight="1">
      <c r="A36" s="35"/>
      <c r="B36" s="40"/>
      <c r="C36" s="35"/>
      <c r="D36" s="35"/>
      <c r="E36" s="121" t="s">
        <v>47</v>
      </c>
      <c r="F36" s="131">
        <f>ROUND((ROUND((SUM(BF125:BF223)),  2) + SUM(BF225:BF229)), 2)</f>
        <v>0</v>
      </c>
      <c r="G36" s="35"/>
      <c r="H36" s="35"/>
      <c r="I36" s="132">
        <v>0.15</v>
      </c>
      <c r="J36" s="131">
        <f>ROUND((ROUND(((SUM(BF125:BF223))*I36),  2) + (SUM(BF225:BF229)*I36)), 2)</f>
        <v>0</v>
      </c>
      <c r="K36" s="35"/>
      <c r="L36" s="52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spans="1:31" s="2" customFormat="1" ht="14.45" hidden="1" customHeight="1">
      <c r="A37" s="35"/>
      <c r="B37" s="40"/>
      <c r="C37" s="35"/>
      <c r="D37" s="35"/>
      <c r="E37" s="121" t="s">
        <v>48</v>
      </c>
      <c r="F37" s="131">
        <f>ROUND((ROUND((SUM(BG125:BG223)),  2) + SUM(BG225:BG229)), 2)</f>
        <v>0</v>
      </c>
      <c r="G37" s="35"/>
      <c r="H37" s="35"/>
      <c r="I37" s="132">
        <v>0.21</v>
      </c>
      <c r="J37" s="131">
        <f>0</f>
        <v>0</v>
      </c>
      <c r="K37" s="35"/>
      <c r="L37" s="52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pans="1:31" s="2" customFormat="1" ht="14.45" hidden="1" customHeight="1">
      <c r="A38" s="35"/>
      <c r="B38" s="40"/>
      <c r="C38" s="35"/>
      <c r="D38" s="35"/>
      <c r="E38" s="121" t="s">
        <v>49</v>
      </c>
      <c r="F38" s="131">
        <f>ROUND((ROUND((SUM(BH125:BH223)),  2) + SUM(BH225:BH229)), 2)</f>
        <v>0</v>
      </c>
      <c r="G38" s="35"/>
      <c r="H38" s="35"/>
      <c r="I38" s="132">
        <v>0.15</v>
      </c>
      <c r="J38" s="131">
        <f>0</f>
        <v>0</v>
      </c>
      <c r="K38" s="35"/>
      <c r="L38" s="52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spans="1:31" s="2" customFormat="1" ht="14.45" hidden="1" customHeight="1">
      <c r="A39" s="35"/>
      <c r="B39" s="40"/>
      <c r="C39" s="35"/>
      <c r="D39" s="35"/>
      <c r="E39" s="121" t="s">
        <v>50</v>
      </c>
      <c r="F39" s="131">
        <f>ROUND((ROUND((SUM(BI125:BI223)),  2) + SUM(BI225:BI229)), 2)</f>
        <v>0</v>
      </c>
      <c r="G39" s="35"/>
      <c r="H39" s="35"/>
      <c r="I39" s="132">
        <v>0</v>
      </c>
      <c r="J39" s="131">
        <f>0</f>
        <v>0</v>
      </c>
      <c r="K39" s="35"/>
      <c r="L39" s="52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spans="1:31" s="2" customFormat="1" ht="6.95" customHeight="1">
      <c r="A40" s="35"/>
      <c r="B40" s="40"/>
      <c r="C40" s="35"/>
      <c r="D40" s="35"/>
      <c r="E40" s="35"/>
      <c r="F40" s="35"/>
      <c r="G40" s="35"/>
      <c r="H40" s="35"/>
      <c r="I40" s="35"/>
      <c r="J40" s="35"/>
      <c r="K40" s="35"/>
      <c r="L40" s="52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spans="1:31" s="2" customFormat="1" ht="25.35" customHeight="1">
      <c r="A41" s="35"/>
      <c r="B41" s="40"/>
      <c r="C41" s="133"/>
      <c r="D41" s="134" t="s">
        <v>51</v>
      </c>
      <c r="E41" s="135"/>
      <c r="F41" s="135"/>
      <c r="G41" s="136" t="s">
        <v>52</v>
      </c>
      <c r="H41" s="137" t="s">
        <v>53</v>
      </c>
      <c r="I41" s="135"/>
      <c r="J41" s="138">
        <f>SUM(J32:J39)</f>
        <v>0</v>
      </c>
      <c r="K41" s="139"/>
      <c r="L41" s="52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</row>
    <row r="42" spans="1:31" s="2" customFormat="1" ht="14.45" customHeight="1">
      <c r="A42" s="35"/>
      <c r="B42" s="40"/>
      <c r="C42" s="35"/>
      <c r="D42" s="35"/>
      <c r="E42" s="35"/>
      <c r="F42" s="35"/>
      <c r="G42" s="35"/>
      <c r="H42" s="35"/>
      <c r="I42" s="35"/>
      <c r="J42" s="35"/>
      <c r="K42" s="35"/>
      <c r="L42" s="52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</row>
    <row r="43" spans="1:31" s="1" customFormat="1" ht="14.45" customHeight="1">
      <c r="B43" s="21"/>
      <c r="L43" s="21"/>
    </row>
    <row r="44" spans="1:31" s="1" customFormat="1" ht="14.45" customHeight="1">
      <c r="B44" s="21"/>
      <c r="L44" s="21"/>
    </row>
    <row r="45" spans="1:31" s="1" customFormat="1" ht="14.45" customHeight="1">
      <c r="B45" s="21"/>
      <c r="L45" s="21"/>
    </row>
    <row r="46" spans="1:31" s="1" customFormat="1" ht="14.45" customHeight="1">
      <c r="B46" s="21"/>
      <c r="L46" s="21"/>
    </row>
    <row r="47" spans="1:31" s="1" customFormat="1" ht="14.45" customHeight="1">
      <c r="B47" s="21"/>
      <c r="L47" s="21"/>
    </row>
    <row r="48" spans="1:31" s="1" customFormat="1" ht="14.45" customHeight="1">
      <c r="B48" s="21"/>
      <c r="L48" s="21"/>
    </row>
    <row r="49" spans="1:31" s="1" customFormat="1" ht="14.45" customHeight="1">
      <c r="B49" s="21"/>
      <c r="L49" s="21"/>
    </row>
    <row r="50" spans="1:31" s="2" customFormat="1" ht="14.45" customHeight="1">
      <c r="B50" s="52"/>
      <c r="D50" s="140" t="s">
        <v>54</v>
      </c>
      <c r="E50" s="141"/>
      <c r="F50" s="141"/>
      <c r="G50" s="140" t="s">
        <v>55</v>
      </c>
      <c r="H50" s="141"/>
      <c r="I50" s="141"/>
      <c r="J50" s="141"/>
      <c r="K50" s="141"/>
      <c r="L50" s="52"/>
    </row>
    <row r="51" spans="1:31">
      <c r="B51" s="21"/>
      <c r="L51" s="21"/>
    </row>
    <row r="52" spans="1:31">
      <c r="B52" s="21"/>
      <c r="L52" s="21"/>
    </row>
    <row r="53" spans="1:31">
      <c r="B53" s="21"/>
      <c r="L53" s="21"/>
    </row>
    <row r="54" spans="1:31">
      <c r="B54" s="21"/>
      <c r="L54" s="21"/>
    </row>
    <row r="55" spans="1:31">
      <c r="B55" s="21"/>
      <c r="L55" s="21"/>
    </row>
    <row r="56" spans="1:31">
      <c r="B56" s="21"/>
      <c r="L56" s="21"/>
    </row>
    <row r="57" spans="1:31">
      <c r="B57" s="21"/>
      <c r="L57" s="21"/>
    </row>
    <row r="58" spans="1:31">
      <c r="B58" s="21"/>
      <c r="L58" s="21"/>
    </row>
    <row r="59" spans="1:31">
      <c r="B59" s="21"/>
      <c r="L59" s="21"/>
    </row>
    <row r="60" spans="1:31">
      <c r="B60" s="21"/>
      <c r="L60" s="21"/>
    </row>
    <row r="61" spans="1:31" s="2" customFormat="1" ht="12.75">
      <c r="A61" s="35"/>
      <c r="B61" s="40"/>
      <c r="C61" s="35"/>
      <c r="D61" s="142" t="s">
        <v>56</v>
      </c>
      <c r="E61" s="143"/>
      <c r="F61" s="144" t="s">
        <v>57</v>
      </c>
      <c r="G61" s="142" t="s">
        <v>56</v>
      </c>
      <c r="H61" s="143"/>
      <c r="I61" s="143"/>
      <c r="J61" s="145" t="s">
        <v>57</v>
      </c>
      <c r="K61" s="143"/>
      <c r="L61" s="52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 spans="1:31">
      <c r="B62" s="21"/>
      <c r="L62" s="21"/>
    </row>
    <row r="63" spans="1:31">
      <c r="B63" s="21"/>
      <c r="L63" s="21"/>
    </row>
    <row r="64" spans="1:31">
      <c r="B64" s="21"/>
      <c r="L64" s="21"/>
    </row>
    <row r="65" spans="1:31" s="2" customFormat="1" ht="12.75">
      <c r="A65" s="35"/>
      <c r="B65" s="40"/>
      <c r="C65" s="35"/>
      <c r="D65" s="140" t="s">
        <v>58</v>
      </c>
      <c r="E65" s="146"/>
      <c r="F65" s="146"/>
      <c r="G65" s="140" t="s">
        <v>59</v>
      </c>
      <c r="H65" s="146"/>
      <c r="I65" s="146"/>
      <c r="J65" s="146"/>
      <c r="K65" s="146"/>
      <c r="L65" s="52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 spans="1:31">
      <c r="B66" s="21"/>
      <c r="L66" s="21"/>
    </row>
    <row r="67" spans="1:31">
      <c r="B67" s="21"/>
      <c r="L67" s="21"/>
    </row>
    <row r="68" spans="1:31">
      <c r="B68" s="21"/>
      <c r="L68" s="21"/>
    </row>
    <row r="69" spans="1:31">
      <c r="B69" s="21"/>
      <c r="L69" s="21"/>
    </row>
    <row r="70" spans="1:31">
      <c r="B70" s="21"/>
      <c r="L70" s="21"/>
    </row>
    <row r="71" spans="1:31">
      <c r="B71" s="21"/>
      <c r="L71" s="21"/>
    </row>
    <row r="72" spans="1:31">
      <c r="B72" s="21"/>
      <c r="L72" s="21"/>
    </row>
    <row r="73" spans="1:31">
      <c r="B73" s="21"/>
      <c r="L73" s="21"/>
    </row>
    <row r="74" spans="1:31">
      <c r="B74" s="21"/>
      <c r="L74" s="21"/>
    </row>
    <row r="75" spans="1:31">
      <c r="B75" s="21"/>
      <c r="L75" s="21"/>
    </row>
    <row r="76" spans="1:31" s="2" customFormat="1" ht="12.75">
      <c r="A76" s="35"/>
      <c r="B76" s="40"/>
      <c r="C76" s="35"/>
      <c r="D76" s="142" t="s">
        <v>56</v>
      </c>
      <c r="E76" s="143"/>
      <c r="F76" s="144" t="s">
        <v>57</v>
      </c>
      <c r="G76" s="142" t="s">
        <v>56</v>
      </c>
      <c r="H76" s="143"/>
      <c r="I76" s="143"/>
      <c r="J76" s="145" t="s">
        <v>57</v>
      </c>
      <c r="K76" s="143"/>
      <c r="L76" s="52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pans="1:31" s="2" customFormat="1" ht="14.45" customHeight="1">
      <c r="A77" s="35"/>
      <c r="B77" s="147"/>
      <c r="C77" s="148"/>
      <c r="D77" s="148"/>
      <c r="E77" s="148"/>
      <c r="F77" s="148"/>
      <c r="G77" s="148"/>
      <c r="H77" s="148"/>
      <c r="I77" s="148"/>
      <c r="J77" s="148"/>
      <c r="K77" s="148"/>
      <c r="L77" s="52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81" spans="1:31" s="2" customFormat="1" ht="6.95" customHeight="1">
      <c r="A81" s="35"/>
      <c r="B81" s="149"/>
      <c r="C81" s="150"/>
      <c r="D81" s="150"/>
      <c r="E81" s="150"/>
      <c r="F81" s="150"/>
      <c r="G81" s="150"/>
      <c r="H81" s="150"/>
      <c r="I81" s="150"/>
      <c r="J81" s="150"/>
      <c r="K81" s="150"/>
      <c r="L81" s="52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pans="1:31" s="2" customFormat="1" ht="24.95" customHeight="1">
      <c r="A82" s="35"/>
      <c r="B82" s="36"/>
      <c r="C82" s="24" t="s">
        <v>326</v>
      </c>
      <c r="D82" s="37"/>
      <c r="E82" s="37"/>
      <c r="F82" s="37"/>
      <c r="G82" s="37"/>
      <c r="H82" s="37"/>
      <c r="I82" s="37"/>
      <c r="J82" s="37"/>
      <c r="K82" s="37"/>
      <c r="L82" s="52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pans="1:31" s="2" customFormat="1" ht="6.95" customHeight="1">
      <c r="A83" s="35"/>
      <c r="B83" s="36"/>
      <c r="C83" s="37"/>
      <c r="D83" s="37"/>
      <c r="E83" s="37"/>
      <c r="F83" s="37"/>
      <c r="G83" s="37"/>
      <c r="H83" s="37"/>
      <c r="I83" s="37"/>
      <c r="J83" s="37"/>
      <c r="K83" s="37"/>
      <c r="L83" s="52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pans="1:31" s="2" customFormat="1" ht="12" customHeight="1">
      <c r="A84" s="35"/>
      <c r="B84" s="36"/>
      <c r="C84" s="30" t="s">
        <v>16</v>
      </c>
      <c r="D84" s="37"/>
      <c r="E84" s="37"/>
      <c r="F84" s="37"/>
      <c r="G84" s="37"/>
      <c r="H84" s="37"/>
      <c r="I84" s="37"/>
      <c r="J84" s="37"/>
      <c r="K84" s="37"/>
      <c r="L84" s="52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pans="1:31" s="2" customFormat="1" ht="26.25" customHeight="1">
      <c r="A85" s="35"/>
      <c r="B85" s="36"/>
      <c r="C85" s="37"/>
      <c r="D85" s="37"/>
      <c r="E85" s="338" t="str">
        <f>E7</f>
        <v>Nová vstupní a vjezdová zóna v západní části výstaviště včetně nového odpadového hospodářství</v>
      </c>
      <c r="F85" s="339"/>
      <c r="G85" s="339"/>
      <c r="H85" s="339"/>
      <c r="I85" s="37"/>
      <c r="J85" s="37"/>
      <c r="K85" s="37"/>
      <c r="L85" s="52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pans="1:31" s="1" customFormat="1" ht="12" customHeight="1">
      <c r="B86" s="22"/>
      <c r="C86" s="30" t="s">
        <v>311</v>
      </c>
      <c r="D86" s="23"/>
      <c r="E86" s="23"/>
      <c r="F86" s="23"/>
      <c r="G86" s="23"/>
      <c r="H86" s="23"/>
      <c r="I86" s="23"/>
      <c r="J86" s="23"/>
      <c r="K86" s="23"/>
      <c r="L86" s="21"/>
    </row>
    <row r="87" spans="1:31" s="2" customFormat="1" ht="16.5" customHeight="1">
      <c r="A87" s="35"/>
      <c r="B87" s="36"/>
      <c r="C87" s="37"/>
      <c r="D87" s="37"/>
      <c r="E87" s="338" t="s">
        <v>2048</v>
      </c>
      <c r="F87" s="337"/>
      <c r="G87" s="337"/>
      <c r="H87" s="337"/>
      <c r="I87" s="37"/>
      <c r="J87" s="37"/>
      <c r="K87" s="37"/>
      <c r="L87" s="52"/>
      <c r="S87" s="35"/>
      <c r="T87" s="35"/>
      <c r="U87" s="35"/>
      <c r="V87" s="35"/>
      <c r="W87" s="35"/>
      <c r="X87" s="35"/>
      <c r="Y87" s="35"/>
      <c r="Z87" s="35"/>
      <c r="AA87" s="35"/>
      <c r="AB87" s="35"/>
      <c r="AC87" s="35"/>
      <c r="AD87" s="35"/>
      <c r="AE87" s="35"/>
    </row>
    <row r="88" spans="1:31" s="2" customFormat="1" ht="12" customHeight="1">
      <c r="A88" s="35"/>
      <c r="B88" s="36"/>
      <c r="C88" s="30" t="s">
        <v>319</v>
      </c>
      <c r="D88" s="37"/>
      <c r="E88" s="37"/>
      <c r="F88" s="37"/>
      <c r="G88" s="37"/>
      <c r="H88" s="37"/>
      <c r="I88" s="37"/>
      <c r="J88" s="37"/>
      <c r="K88" s="37"/>
      <c r="L88" s="52"/>
      <c r="S88" s="35"/>
      <c r="T88" s="35"/>
      <c r="U88" s="35"/>
      <c r="V88" s="35"/>
      <c r="W88" s="35"/>
      <c r="X88" s="35"/>
      <c r="Y88" s="35"/>
      <c r="Z88" s="35"/>
      <c r="AA88" s="35"/>
      <c r="AB88" s="35"/>
      <c r="AC88" s="35"/>
      <c r="AD88" s="35"/>
      <c r="AE88" s="35"/>
    </row>
    <row r="89" spans="1:31" s="2" customFormat="1" ht="16.5" customHeight="1">
      <c r="A89" s="35"/>
      <c r="B89" s="36"/>
      <c r="C89" s="37"/>
      <c r="D89" s="37"/>
      <c r="E89" s="327" t="str">
        <f>E11</f>
        <v>D 103.02 - Betonové konstrukce</v>
      </c>
      <c r="F89" s="337"/>
      <c r="G89" s="337"/>
      <c r="H89" s="337"/>
      <c r="I89" s="37"/>
      <c r="J89" s="37"/>
      <c r="K89" s="37"/>
      <c r="L89" s="52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pans="1:31" s="2" customFormat="1" ht="6.95" customHeight="1">
      <c r="A90" s="35"/>
      <c r="B90" s="36"/>
      <c r="C90" s="37"/>
      <c r="D90" s="37"/>
      <c r="E90" s="37"/>
      <c r="F90" s="37"/>
      <c r="G90" s="37"/>
      <c r="H90" s="37"/>
      <c r="I90" s="37"/>
      <c r="J90" s="37"/>
      <c r="K90" s="37"/>
      <c r="L90" s="52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pans="1:31" s="2" customFormat="1" ht="12" customHeight="1">
      <c r="A91" s="35"/>
      <c r="B91" s="36"/>
      <c r="C91" s="30" t="s">
        <v>20</v>
      </c>
      <c r="D91" s="37"/>
      <c r="E91" s="37"/>
      <c r="F91" s="28" t="str">
        <f>F14</f>
        <v>Brno, Pisárky, Výstaviště, k. ú. Brno – Bohunice</v>
      </c>
      <c r="G91" s="37"/>
      <c r="H91" s="37"/>
      <c r="I91" s="30" t="s">
        <v>22</v>
      </c>
      <c r="J91" s="67" t="str">
        <f>IF(J14="","",J14)</f>
        <v>2. 12. 2022</v>
      </c>
      <c r="K91" s="37"/>
      <c r="L91" s="52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pans="1:31" s="2" customFormat="1" ht="6.95" customHeight="1">
      <c r="A92" s="35"/>
      <c r="B92" s="36"/>
      <c r="C92" s="37"/>
      <c r="D92" s="37"/>
      <c r="E92" s="37"/>
      <c r="F92" s="37"/>
      <c r="G92" s="37"/>
      <c r="H92" s="37"/>
      <c r="I92" s="37"/>
      <c r="J92" s="37"/>
      <c r="K92" s="37"/>
      <c r="L92" s="52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pans="1:31" s="2" customFormat="1" ht="15.2" customHeight="1">
      <c r="A93" s="35"/>
      <c r="B93" s="36"/>
      <c r="C93" s="30" t="s">
        <v>24</v>
      </c>
      <c r="D93" s="37"/>
      <c r="E93" s="37"/>
      <c r="F93" s="28" t="str">
        <f>E17</f>
        <v>Veletrhy Brno a.s.</v>
      </c>
      <c r="G93" s="37"/>
      <c r="H93" s="37"/>
      <c r="I93" s="30" t="s">
        <v>32</v>
      </c>
      <c r="J93" s="33" t="str">
        <f>E23</f>
        <v>AiD team a.s.</v>
      </c>
      <c r="K93" s="37"/>
      <c r="L93" s="52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pans="1:31" s="2" customFormat="1" ht="15.2" customHeight="1">
      <c r="A94" s="35"/>
      <c r="B94" s="36"/>
      <c r="C94" s="30" t="s">
        <v>30</v>
      </c>
      <c r="D94" s="37"/>
      <c r="E94" s="37"/>
      <c r="F94" s="28" t="str">
        <f>IF(E20="","",E20)</f>
        <v>Vyplň údaj</v>
      </c>
      <c r="G94" s="37"/>
      <c r="H94" s="37"/>
      <c r="I94" s="30" t="s">
        <v>37</v>
      </c>
      <c r="J94" s="33" t="str">
        <f>E26</f>
        <v xml:space="preserve"> </v>
      </c>
      <c r="K94" s="37"/>
      <c r="L94" s="52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pans="1:31" s="2" customFormat="1" ht="10.35" customHeight="1">
      <c r="A95" s="35"/>
      <c r="B95" s="36"/>
      <c r="C95" s="37"/>
      <c r="D95" s="37"/>
      <c r="E95" s="37"/>
      <c r="F95" s="37"/>
      <c r="G95" s="37"/>
      <c r="H95" s="37"/>
      <c r="I95" s="37"/>
      <c r="J95" s="37"/>
      <c r="K95" s="37"/>
      <c r="L95" s="52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pans="1:31" s="2" customFormat="1" ht="29.25" customHeight="1">
      <c r="A96" s="35"/>
      <c r="B96" s="36"/>
      <c r="C96" s="151" t="s">
        <v>327</v>
      </c>
      <c r="D96" s="152"/>
      <c r="E96" s="152"/>
      <c r="F96" s="152"/>
      <c r="G96" s="152"/>
      <c r="H96" s="152"/>
      <c r="I96" s="152"/>
      <c r="J96" s="153" t="s">
        <v>328</v>
      </c>
      <c r="K96" s="152"/>
      <c r="L96" s="52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</row>
    <row r="97" spans="1:47" s="2" customFormat="1" ht="10.35" customHeight="1">
      <c r="A97" s="35"/>
      <c r="B97" s="36"/>
      <c r="C97" s="37"/>
      <c r="D97" s="37"/>
      <c r="E97" s="37"/>
      <c r="F97" s="37"/>
      <c r="G97" s="37"/>
      <c r="H97" s="37"/>
      <c r="I97" s="37"/>
      <c r="J97" s="37"/>
      <c r="K97" s="37"/>
      <c r="L97" s="52"/>
      <c r="S97" s="35"/>
      <c r="T97" s="35"/>
      <c r="U97" s="35"/>
      <c r="V97" s="35"/>
      <c r="W97" s="35"/>
      <c r="X97" s="35"/>
      <c r="Y97" s="35"/>
      <c r="Z97" s="35"/>
      <c r="AA97" s="35"/>
      <c r="AB97" s="35"/>
      <c r="AC97" s="35"/>
      <c r="AD97" s="35"/>
      <c r="AE97" s="35"/>
    </row>
    <row r="98" spans="1:47" s="2" customFormat="1" ht="22.9" customHeight="1">
      <c r="A98" s="35"/>
      <c r="B98" s="36"/>
      <c r="C98" s="154" t="s">
        <v>329</v>
      </c>
      <c r="D98" s="37"/>
      <c r="E98" s="37"/>
      <c r="F98" s="37"/>
      <c r="G98" s="37"/>
      <c r="H98" s="37"/>
      <c r="I98" s="37"/>
      <c r="J98" s="85">
        <f>J125</f>
        <v>0</v>
      </c>
      <c r="K98" s="37"/>
      <c r="L98" s="52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  <c r="AU98" s="18" t="s">
        <v>330</v>
      </c>
    </row>
    <row r="99" spans="1:47" s="9" customFormat="1" ht="24.95" customHeight="1">
      <c r="B99" s="155"/>
      <c r="C99" s="156"/>
      <c r="D99" s="157" t="s">
        <v>331</v>
      </c>
      <c r="E99" s="158"/>
      <c r="F99" s="158"/>
      <c r="G99" s="158"/>
      <c r="H99" s="158"/>
      <c r="I99" s="158"/>
      <c r="J99" s="159">
        <f>J126</f>
        <v>0</v>
      </c>
      <c r="K99" s="156"/>
      <c r="L99" s="160"/>
    </row>
    <row r="100" spans="1:47" s="10" customFormat="1" ht="19.899999999999999" customHeight="1">
      <c r="B100" s="161"/>
      <c r="C100" s="105"/>
      <c r="D100" s="162" t="s">
        <v>1077</v>
      </c>
      <c r="E100" s="163"/>
      <c r="F100" s="163"/>
      <c r="G100" s="163"/>
      <c r="H100" s="163"/>
      <c r="I100" s="163"/>
      <c r="J100" s="164">
        <f>J127</f>
        <v>0</v>
      </c>
      <c r="K100" s="105"/>
      <c r="L100" s="165"/>
    </row>
    <row r="101" spans="1:47" s="10" customFormat="1" ht="19.899999999999999" customHeight="1">
      <c r="B101" s="161"/>
      <c r="C101" s="105"/>
      <c r="D101" s="162" t="s">
        <v>1078</v>
      </c>
      <c r="E101" s="163"/>
      <c r="F101" s="163"/>
      <c r="G101" s="163"/>
      <c r="H101" s="163"/>
      <c r="I101" s="163"/>
      <c r="J101" s="164">
        <f>J167</f>
        <v>0</v>
      </c>
      <c r="K101" s="105"/>
      <c r="L101" s="165"/>
    </row>
    <row r="102" spans="1:47" s="10" customFormat="1" ht="19.899999999999999" customHeight="1">
      <c r="B102" s="161"/>
      <c r="C102" s="105"/>
      <c r="D102" s="162" t="s">
        <v>334</v>
      </c>
      <c r="E102" s="163"/>
      <c r="F102" s="163"/>
      <c r="G102" s="163"/>
      <c r="H102" s="163"/>
      <c r="I102" s="163"/>
      <c r="J102" s="164">
        <f>J222</f>
        <v>0</v>
      </c>
      <c r="K102" s="105"/>
      <c r="L102" s="165"/>
    </row>
    <row r="103" spans="1:47" s="9" customFormat="1" ht="21.75" customHeight="1">
      <c r="B103" s="155"/>
      <c r="C103" s="156"/>
      <c r="D103" s="166" t="s">
        <v>349</v>
      </c>
      <c r="E103" s="156"/>
      <c r="F103" s="156"/>
      <c r="G103" s="156"/>
      <c r="H103" s="156"/>
      <c r="I103" s="156"/>
      <c r="J103" s="167">
        <f>J224</f>
        <v>0</v>
      </c>
      <c r="K103" s="156"/>
      <c r="L103" s="160"/>
    </row>
    <row r="104" spans="1:47" s="2" customFormat="1" ht="21.75" customHeight="1">
      <c r="A104" s="35"/>
      <c r="B104" s="36"/>
      <c r="C104" s="37"/>
      <c r="D104" s="37"/>
      <c r="E104" s="37"/>
      <c r="F104" s="37"/>
      <c r="G104" s="37"/>
      <c r="H104" s="37"/>
      <c r="I104" s="37"/>
      <c r="J104" s="37"/>
      <c r="K104" s="37"/>
      <c r="L104" s="52"/>
      <c r="S104" s="35"/>
      <c r="T104" s="35"/>
      <c r="U104" s="35"/>
      <c r="V104" s="35"/>
      <c r="W104" s="35"/>
      <c r="X104" s="35"/>
      <c r="Y104" s="35"/>
      <c r="Z104" s="35"/>
      <c r="AA104" s="35"/>
      <c r="AB104" s="35"/>
      <c r="AC104" s="35"/>
      <c r="AD104" s="35"/>
      <c r="AE104" s="35"/>
    </row>
    <row r="105" spans="1:47" s="2" customFormat="1" ht="6.95" customHeight="1">
      <c r="A105" s="35"/>
      <c r="B105" s="55"/>
      <c r="C105" s="56"/>
      <c r="D105" s="56"/>
      <c r="E105" s="56"/>
      <c r="F105" s="56"/>
      <c r="G105" s="56"/>
      <c r="H105" s="56"/>
      <c r="I105" s="56"/>
      <c r="J105" s="56"/>
      <c r="K105" s="56"/>
      <c r="L105" s="52"/>
      <c r="S105" s="35"/>
      <c r="T105" s="35"/>
      <c r="U105" s="35"/>
      <c r="V105" s="35"/>
      <c r="W105" s="35"/>
      <c r="X105" s="35"/>
      <c r="Y105" s="35"/>
      <c r="Z105" s="35"/>
      <c r="AA105" s="35"/>
      <c r="AB105" s="35"/>
      <c r="AC105" s="35"/>
      <c r="AD105" s="35"/>
      <c r="AE105" s="35"/>
    </row>
    <row r="109" spans="1:47" s="2" customFormat="1" ht="6.95" customHeight="1">
      <c r="A109" s="35"/>
      <c r="B109" s="57"/>
      <c r="C109" s="58"/>
      <c r="D109" s="58"/>
      <c r="E109" s="58"/>
      <c r="F109" s="58"/>
      <c r="G109" s="58"/>
      <c r="H109" s="58"/>
      <c r="I109" s="58"/>
      <c r="J109" s="58"/>
      <c r="K109" s="58"/>
      <c r="L109" s="52"/>
      <c r="S109" s="35"/>
      <c r="T109" s="35"/>
      <c r="U109" s="35"/>
      <c r="V109" s="35"/>
      <c r="W109" s="35"/>
      <c r="X109" s="35"/>
      <c r="Y109" s="35"/>
      <c r="Z109" s="35"/>
      <c r="AA109" s="35"/>
      <c r="AB109" s="35"/>
      <c r="AC109" s="35"/>
      <c r="AD109" s="35"/>
      <c r="AE109" s="35"/>
    </row>
    <row r="110" spans="1:47" s="2" customFormat="1" ht="24.95" customHeight="1">
      <c r="A110" s="35"/>
      <c r="B110" s="36"/>
      <c r="C110" s="24" t="s">
        <v>350</v>
      </c>
      <c r="D110" s="37"/>
      <c r="E110" s="37"/>
      <c r="F110" s="37"/>
      <c r="G110" s="37"/>
      <c r="H110" s="37"/>
      <c r="I110" s="37"/>
      <c r="J110" s="37"/>
      <c r="K110" s="37"/>
      <c r="L110" s="52"/>
      <c r="S110" s="35"/>
      <c r="T110" s="35"/>
      <c r="U110" s="35"/>
      <c r="V110" s="35"/>
      <c r="W110" s="35"/>
      <c r="X110" s="35"/>
      <c r="Y110" s="35"/>
      <c r="Z110" s="35"/>
      <c r="AA110" s="35"/>
      <c r="AB110" s="35"/>
      <c r="AC110" s="35"/>
      <c r="AD110" s="35"/>
      <c r="AE110" s="35"/>
    </row>
    <row r="111" spans="1:47" s="2" customFormat="1" ht="6.95" customHeight="1">
      <c r="A111" s="35"/>
      <c r="B111" s="36"/>
      <c r="C111" s="37"/>
      <c r="D111" s="37"/>
      <c r="E111" s="37"/>
      <c r="F111" s="37"/>
      <c r="G111" s="37"/>
      <c r="H111" s="37"/>
      <c r="I111" s="37"/>
      <c r="J111" s="37"/>
      <c r="K111" s="37"/>
      <c r="L111" s="52"/>
      <c r="S111" s="35"/>
      <c r="T111" s="35"/>
      <c r="U111" s="35"/>
      <c r="V111" s="35"/>
      <c r="W111" s="35"/>
      <c r="X111" s="35"/>
      <c r="Y111" s="35"/>
      <c r="Z111" s="35"/>
      <c r="AA111" s="35"/>
      <c r="AB111" s="35"/>
      <c r="AC111" s="35"/>
      <c r="AD111" s="35"/>
      <c r="AE111" s="35"/>
    </row>
    <row r="112" spans="1:47" s="2" customFormat="1" ht="12" customHeight="1">
      <c r="A112" s="35"/>
      <c r="B112" s="36"/>
      <c r="C112" s="30" t="s">
        <v>16</v>
      </c>
      <c r="D112" s="37"/>
      <c r="E112" s="37"/>
      <c r="F112" s="37"/>
      <c r="G112" s="37"/>
      <c r="H112" s="37"/>
      <c r="I112" s="37"/>
      <c r="J112" s="37"/>
      <c r="K112" s="37"/>
      <c r="L112" s="52"/>
      <c r="S112" s="35"/>
      <c r="T112" s="35"/>
      <c r="U112" s="35"/>
      <c r="V112" s="35"/>
      <c r="W112" s="35"/>
      <c r="X112" s="35"/>
      <c r="Y112" s="35"/>
      <c r="Z112" s="35"/>
      <c r="AA112" s="35"/>
      <c r="AB112" s="35"/>
      <c r="AC112" s="35"/>
      <c r="AD112" s="35"/>
      <c r="AE112" s="35"/>
    </row>
    <row r="113" spans="1:65" s="2" customFormat="1" ht="26.25" customHeight="1">
      <c r="A113" s="35"/>
      <c r="B113" s="36"/>
      <c r="C113" s="37"/>
      <c r="D113" s="37"/>
      <c r="E113" s="338" t="str">
        <f>E7</f>
        <v>Nová vstupní a vjezdová zóna v západní části výstaviště včetně nového odpadového hospodářství</v>
      </c>
      <c r="F113" s="339"/>
      <c r="G113" s="339"/>
      <c r="H113" s="339"/>
      <c r="I113" s="37"/>
      <c r="J113" s="37"/>
      <c r="K113" s="37"/>
      <c r="L113" s="52"/>
      <c r="S113" s="35"/>
      <c r="T113" s="35"/>
      <c r="U113" s="35"/>
      <c r="V113" s="35"/>
      <c r="W113" s="35"/>
      <c r="X113" s="35"/>
      <c r="Y113" s="35"/>
      <c r="Z113" s="35"/>
      <c r="AA113" s="35"/>
      <c r="AB113" s="35"/>
      <c r="AC113" s="35"/>
      <c r="AD113" s="35"/>
      <c r="AE113" s="35"/>
    </row>
    <row r="114" spans="1:65" s="1" customFormat="1" ht="12" customHeight="1">
      <c r="B114" s="22"/>
      <c r="C114" s="30" t="s">
        <v>311</v>
      </c>
      <c r="D114" s="23"/>
      <c r="E114" s="23"/>
      <c r="F114" s="23"/>
      <c r="G114" s="23"/>
      <c r="H114" s="23"/>
      <c r="I114" s="23"/>
      <c r="J114" s="23"/>
      <c r="K114" s="23"/>
      <c r="L114" s="21"/>
    </row>
    <row r="115" spans="1:65" s="2" customFormat="1" ht="16.5" customHeight="1">
      <c r="A115" s="35"/>
      <c r="B115" s="36"/>
      <c r="C115" s="37"/>
      <c r="D115" s="37"/>
      <c r="E115" s="338" t="s">
        <v>2048</v>
      </c>
      <c r="F115" s="337"/>
      <c r="G115" s="337"/>
      <c r="H115" s="337"/>
      <c r="I115" s="37"/>
      <c r="J115" s="37"/>
      <c r="K115" s="37"/>
      <c r="L115" s="52"/>
      <c r="S115" s="35"/>
      <c r="T115" s="35"/>
      <c r="U115" s="35"/>
      <c r="V115" s="35"/>
      <c r="W115" s="35"/>
      <c r="X115" s="35"/>
      <c r="Y115" s="35"/>
      <c r="Z115" s="35"/>
      <c r="AA115" s="35"/>
      <c r="AB115" s="35"/>
      <c r="AC115" s="35"/>
      <c r="AD115" s="35"/>
      <c r="AE115" s="35"/>
    </row>
    <row r="116" spans="1:65" s="2" customFormat="1" ht="12" customHeight="1">
      <c r="A116" s="35"/>
      <c r="B116" s="36"/>
      <c r="C116" s="30" t="s">
        <v>319</v>
      </c>
      <c r="D116" s="37"/>
      <c r="E116" s="37"/>
      <c r="F116" s="37"/>
      <c r="G116" s="37"/>
      <c r="H116" s="37"/>
      <c r="I116" s="37"/>
      <c r="J116" s="37"/>
      <c r="K116" s="37"/>
      <c r="L116" s="52"/>
      <c r="S116" s="35"/>
      <c r="T116" s="35"/>
      <c r="U116" s="35"/>
      <c r="V116" s="35"/>
      <c r="W116" s="35"/>
      <c r="X116" s="35"/>
      <c r="Y116" s="35"/>
      <c r="Z116" s="35"/>
      <c r="AA116" s="35"/>
      <c r="AB116" s="35"/>
      <c r="AC116" s="35"/>
      <c r="AD116" s="35"/>
      <c r="AE116" s="35"/>
    </row>
    <row r="117" spans="1:65" s="2" customFormat="1" ht="16.5" customHeight="1">
      <c r="A117" s="35"/>
      <c r="B117" s="36"/>
      <c r="C117" s="37"/>
      <c r="D117" s="37"/>
      <c r="E117" s="327" t="str">
        <f>E11</f>
        <v>D 103.02 - Betonové konstrukce</v>
      </c>
      <c r="F117" s="337"/>
      <c r="G117" s="337"/>
      <c r="H117" s="337"/>
      <c r="I117" s="37"/>
      <c r="J117" s="37"/>
      <c r="K117" s="37"/>
      <c r="L117" s="52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</row>
    <row r="118" spans="1:65" s="2" customFormat="1" ht="6.95" customHeight="1">
      <c r="A118" s="35"/>
      <c r="B118" s="36"/>
      <c r="C118" s="37"/>
      <c r="D118" s="37"/>
      <c r="E118" s="37"/>
      <c r="F118" s="37"/>
      <c r="G118" s="37"/>
      <c r="H118" s="37"/>
      <c r="I118" s="37"/>
      <c r="J118" s="37"/>
      <c r="K118" s="37"/>
      <c r="L118" s="52"/>
      <c r="S118" s="35"/>
      <c r="T118" s="35"/>
      <c r="U118" s="35"/>
      <c r="V118" s="35"/>
      <c r="W118" s="35"/>
      <c r="X118" s="35"/>
      <c r="Y118" s="35"/>
      <c r="Z118" s="35"/>
      <c r="AA118" s="35"/>
      <c r="AB118" s="35"/>
      <c r="AC118" s="35"/>
      <c r="AD118" s="35"/>
      <c r="AE118" s="35"/>
    </row>
    <row r="119" spans="1:65" s="2" customFormat="1" ht="12" customHeight="1">
      <c r="A119" s="35"/>
      <c r="B119" s="36"/>
      <c r="C119" s="30" t="s">
        <v>20</v>
      </c>
      <c r="D119" s="37"/>
      <c r="E119" s="37"/>
      <c r="F119" s="28" t="str">
        <f>F14</f>
        <v>Brno, Pisárky, Výstaviště, k. ú. Brno – Bohunice</v>
      </c>
      <c r="G119" s="37"/>
      <c r="H119" s="37"/>
      <c r="I119" s="30" t="s">
        <v>22</v>
      </c>
      <c r="J119" s="67" t="str">
        <f>IF(J14="","",J14)</f>
        <v>2. 12. 2022</v>
      </c>
      <c r="K119" s="37"/>
      <c r="L119" s="52"/>
      <c r="S119" s="35"/>
      <c r="T119" s="35"/>
      <c r="U119" s="35"/>
      <c r="V119" s="35"/>
      <c r="W119" s="35"/>
      <c r="X119" s="35"/>
      <c r="Y119" s="35"/>
      <c r="Z119" s="35"/>
      <c r="AA119" s="35"/>
      <c r="AB119" s="35"/>
      <c r="AC119" s="35"/>
      <c r="AD119" s="35"/>
      <c r="AE119" s="35"/>
    </row>
    <row r="120" spans="1:65" s="2" customFormat="1" ht="6.95" customHeight="1">
      <c r="A120" s="35"/>
      <c r="B120" s="36"/>
      <c r="C120" s="37"/>
      <c r="D120" s="37"/>
      <c r="E120" s="37"/>
      <c r="F120" s="37"/>
      <c r="G120" s="37"/>
      <c r="H120" s="37"/>
      <c r="I120" s="37"/>
      <c r="J120" s="37"/>
      <c r="K120" s="37"/>
      <c r="L120" s="52"/>
      <c r="S120" s="35"/>
      <c r="T120" s="35"/>
      <c r="U120" s="35"/>
      <c r="V120" s="35"/>
      <c r="W120" s="35"/>
      <c r="X120" s="35"/>
      <c r="Y120" s="35"/>
      <c r="Z120" s="35"/>
      <c r="AA120" s="35"/>
      <c r="AB120" s="35"/>
      <c r="AC120" s="35"/>
      <c r="AD120" s="35"/>
      <c r="AE120" s="35"/>
    </row>
    <row r="121" spans="1:65" s="2" customFormat="1" ht="15.2" customHeight="1">
      <c r="A121" s="35"/>
      <c r="B121" s="36"/>
      <c r="C121" s="30" t="s">
        <v>24</v>
      </c>
      <c r="D121" s="37"/>
      <c r="E121" s="37"/>
      <c r="F121" s="28" t="str">
        <f>E17</f>
        <v>Veletrhy Brno a.s.</v>
      </c>
      <c r="G121" s="37"/>
      <c r="H121" s="37"/>
      <c r="I121" s="30" t="s">
        <v>32</v>
      </c>
      <c r="J121" s="33" t="str">
        <f>E23</f>
        <v>AiD team a.s.</v>
      </c>
      <c r="K121" s="37"/>
      <c r="L121" s="52"/>
      <c r="S121" s="35"/>
      <c r="T121" s="35"/>
      <c r="U121" s="35"/>
      <c r="V121" s="35"/>
      <c r="W121" s="35"/>
      <c r="X121" s="35"/>
      <c r="Y121" s="35"/>
      <c r="Z121" s="35"/>
      <c r="AA121" s="35"/>
      <c r="AB121" s="35"/>
      <c r="AC121" s="35"/>
      <c r="AD121" s="35"/>
      <c r="AE121" s="35"/>
    </row>
    <row r="122" spans="1:65" s="2" customFormat="1" ht="15.2" customHeight="1">
      <c r="A122" s="35"/>
      <c r="B122" s="36"/>
      <c r="C122" s="30" t="s">
        <v>30</v>
      </c>
      <c r="D122" s="37"/>
      <c r="E122" s="37"/>
      <c r="F122" s="28" t="str">
        <f>IF(E20="","",E20)</f>
        <v>Vyplň údaj</v>
      </c>
      <c r="G122" s="37"/>
      <c r="H122" s="37"/>
      <c r="I122" s="30" t="s">
        <v>37</v>
      </c>
      <c r="J122" s="33" t="str">
        <f>E26</f>
        <v xml:space="preserve"> </v>
      </c>
      <c r="K122" s="37"/>
      <c r="L122" s="52"/>
      <c r="S122" s="35"/>
      <c r="T122" s="35"/>
      <c r="U122" s="35"/>
      <c r="V122" s="35"/>
      <c r="W122" s="35"/>
      <c r="X122" s="35"/>
      <c r="Y122" s="35"/>
      <c r="Z122" s="35"/>
      <c r="AA122" s="35"/>
      <c r="AB122" s="35"/>
      <c r="AC122" s="35"/>
      <c r="AD122" s="35"/>
      <c r="AE122" s="35"/>
    </row>
    <row r="123" spans="1:65" s="2" customFormat="1" ht="10.35" customHeight="1">
      <c r="A123" s="35"/>
      <c r="B123" s="36"/>
      <c r="C123" s="37"/>
      <c r="D123" s="37"/>
      <c r="E123" s="37"/>
      <c r="F123" s="37"/>
      <c r="G123" s="37"/>
      <c r="H123" s="37"/>
      <c r="I123" s="37"/>
      <c r="J123" s="37"/>
      <c r="K123" s="37"/>
      <c r="L123" s="52"/>
      <c r="S123" s="35"/>
      <c r="T123" s="35"/>
      <c r="U123" s="35"/>
      <c r="V123" s="35"/>
      <c r="W123" s="35"/>
      <c r="X123" s="35"/>
      <c r="Y123" s="35"/>
      <c r="Z123" s="35"/>
      <c r="AA123" s="35"/>
      <c r="AB123" s="35"/>
      <c r="AC123" s="35"/>
      <c r="AD123" s="35"/>
      <c r="AE123" s="35"/>
    </row>
    <row r="124" spans="1:65" s="11" customFormat="1" ht="29.25" customHeight="1">
      <c r="A124" s="168"/>
      <c r="B124" s="169"/>
      <c r="C124" s="170" t="s">
        <v>351</v>
      </c>
      <c r="D124" s="171" t="s">
        <v>66</v>
      </c>
      <c r="E124" s="171" t="s">
        <v>62</v>
      </c>
      <c r="F124" s="171" t="s">
        <v>63</v>
      </c>
      <c r="G124" s="171" t="s">
        <v>352</v>
      </c>
      <c r="H124" s="171" t="s">
        <v>353</v>
      </c>
      <c r="I124" s="171" t="s">
        <v>354</v>
      </c>
      <c r="J124" s="171" t="s">
        <v>328</v>
      </c>
      <c r="K124" s="172" t="s">
        <v>355</v>
      </c>
      <c r="L124" s="173"/>
      <c r="M124" s="76" t="s">
        <v>1</v>
      </c>
      <c r="N124" s="77" t="s">
        <v>45</v>
      </c>
      <c r="O124" s="77" t="s">
        <v>356</v>
      </c>
      <c r="P124" s="77" t="s">
        <v>357</v>
      </c>
      <c r="Q124" s="77" t="s">
        <v>358</v>
      </c>
      <c r="R124" s="77" t="s">
        <v>359</v>
      </c>
      <c r="S124" s="77" t="s">
        <v>360</v>
      </c>
      <c r="T124" s="78" t="s">
        <v>361</v>
      </c>
      <c r="U124" s="168"/>
      <c r="V124" s="168"/>
      <c r="W124" s="168"/>
      <c r="X124" s="168"/>
      <c r="Y124" s="168"/>
      <c r="Z124" s="168"/>
      <c r="AA124" s="168"/>
      <c r="AB124" s="168"/>
      <c r="AC124" s="168"/>
      <c r="AD124" s="168"/>
      <c r="AE124" s="168"/>
    </row>
    <row r="125" spans="1:65" s="2" customFormat="1" ht="22.9" customHeight="1">
      <c r="A125" s="35"/>
      <c r="B125" s="36"/>
      <c r="C125" s="83" t="s">
        <v>362</v>
      </c>
      <c r="D125" s="37"/>
      <c r="E125" s="37"/>
      <c r="F125" s="37"/>
      <c r="G125" s="37"/>
      <c r="H125" s="37"/>
      <c r="I125" s="37"/>
      <c r="J125" s="174">
        <f>BK125</f>
        <v>0</v>
      </c>
      <c r="K125" s="37"/>
      <c r="L125" s="40"/>
      <c r="M125" s="79"/>
      <c r="N125" s="175"/>
      <c r="O125" s="80"/>
      <c r="P125" s="176">
        <f>P126+P224</f>
        <v>0</v>
      </c>
      <c r="Q125" s="80"/>
      <c r="R125" s="176">
        <f>R126+R224</f>
        <v>204.33529329000001</v>
      </c>
      <c r="S125" s="80"/>
      <c r="T125" s="177">
        <f>T126+T224</f>
        <v>0</v>
      </c>
      <c r="U125" s="35"/>
      <c r="V125" s="35"/>
      <c r="W125" s="35"/>
      <c r="X125" s="35"/>
      <c r="Y125" s="35"/>
      <c r="Z125" s="35"/>
      <c r="AA125" s="35"/>
      <c r="AB125" s="35"/>
      <c r="AC125" s="35"/>
      <c r="AD125" s="35"/>
      <c r="AE125" s="35"/>
      <c r="AT125" s="18" t="s">
        <v>80</v>
      </c>
      <c r="AU125" s="18" t="s">
        <v>330</v>
      </c>
      <c r="BK125" s="178">
        <f>BK126+BK224</f>
        <v>0</v>
      </c>
    </row>
    <row r="126" spans="1:65" s="12" customFormat="1" ht="25.9" customHeight="1">
      <c r="B126" s="179"/>
      <c r="C126" s="180"/>
      <c r="D126" s="181" t="s">
        <v>80</v>
      </c>
      <c r="E126" s="182" t="s">
        <v>363</v>
      </c>
      <c r="F126" s="182" t="s">
        <v>364</v>
      </c>
      <c r="G126" s="180"/>
      <c r="H126" s="180"/>
      <c r="I126" s="183"/>
      <c r="J126" s="167">
        <f>BK126</f>
        <v>0</v>
      </c>
      <c r="K126" s="180"/>
      <c r="L126" s="184"/>
      <c r="M126" s="185"/>
      <c r="N126" s="186"/>
      <c r="O126" s="186"/>
      <c r="P126" s="187">
        <f>P127+P167+P222</f>
        <v>0</v>
      </c>
      <c r="Q126" s="186"/>
      <c r="R126" s="187">
        <f>R127+R167+R222</f>
        <v>204.33529329000001</v>
      </c>
      <c r="S126" s="186"/>
      <c r="T126" s="188">
        <f>T127+T167+T222</f>
        <v>0</v>
      </c>
      <c r="AR126" s="189" t="s">
        <v>88</v>
      </c>
      <c r="AT126" s="190" t="s">
        <v>80</v>
      </c>
      <c r="AU126" s="190" t="s">
        <v>81</v>
      </c>
      <c r="AY126" s="189" t="s">
        <v>365</v>
      </c>
      <c r="BK126" s="191">
        <f>BK127+BK167+BK222</f>
        <v>0</v>
      </c>
    </row>
    <row r="127" spans="1:65" s="12" customFormat="1" ht="22.9" customHeight="1">
      <c r="B127" s="179"/>
      <c r="C127" s="180"/>
      <c r="D127" s="181" t="s">
        <v>80</v>
      </c>
      <c r="E127" s="192" t="s">
        <v>88</v>
      </c>
      <c r="F127" s="192" t="s">
        <v>1079</v>
      </c>
      <c r="G127" s="180"/>
      <c r="H127" s="180"/>
      <c r="I127" s="183"/>
      <c r="J127" s="193">
        <f>BK127</f>
        <v>0</v>
      </c>
      <c r="K127" s="180"/>
      <c r="L127" s="184"/>
      <c r="M127" s="185"/>
      <c r="N127" s="186"/>
      <c r="O127" s="186"/>
      <c r="P127" s="187">
        <f>SUM(P128:P166)</f>
        <v>0</v>
      </c>
      <c r="Q127" s="186"/>
      <c r="R127" s="187">
        <f>SUM(R128:R166)</f>
        <v>0</v>
      </c>
      <c r="S127" s="186"/>
      <c r="T127" s="188">
        <f>SUM(T128:T166)</f>
        <v>0</v>
      </c>
      <c r="AR127" s="189" t="s">
        <v>88</v>
      </c>
      <c r="AT127" s="190" t="s">
        <v>80</v>
      </c>
      <c r="AU127" s="190" t="s">
        <v>88</v>
      </c>
      <c r="AY127" s="189" t="s">
        <v>365</v>
      </c>
      <c r="BK127" s="191">
        <f>SUM(BK128:BK166)</f>
        <v>0</v>
      </c>
    </row>
    <row r="128" spans="1:65" s="2" customFormat="1" ht="49.15" customHeight="1">
      <c r="A128" s="35"/>
      <c r="B128" s="36"/>
      <c r="C128" s="194" t="s">
        <v>88</v>
      </c>
      <c r="D128" s="194" t="s">
        <v>368</v>
      </c>
      <c r="E128" s="195" t="s">
        <v>1080</v>
      </c>
      <c r="F128" s="196" t="s">
        <v>1081</v>
      </c>
      <c r="G128" s="197" t="s">
        <v>371</v>
      </c>
      <c r="H128" s="198">
        <v>115.239</v>
      </c>
      <c r="I128" s="199"/>
      <c r="J128" s="200">
        <f>ROUND(I128*H128,2)</f>
        <v>0</v>
      </c>
      <c r="K128" s="196" t="s">
        <v>372</v>
      </c>
      <c r="L128" s="40"/>
      <c r="M128" s="201" t="s">
        <v>1</v>
      </c>
      <c r="N128" s="202" t="s">
        <v>46</v>
      </c>
      <c r="O128" s="72"/>
      <c r="P128" s="203">
        <f>O128*H128</f>
        <v>0</v>
      </c>
      <c r="Q128" s="203">
        <v>0</v>
      </c>
      <c r="R128" s="203">
        <f>Q128*H128</f>
        <v>0</v>
      </c>
      <c r="S128" s="203">
        <v>0</v>
      </c>
      <c r="T128" s="204">
        <f>S128*H128</f>
        <v>0</v>
      </c>
      <c r="U128" s="35"/>
      <c r="V128" s="35"/>
      <c r="W128" s="35"/>
      <c r="X128" s="35"/>
      <c r="Y128" s="35"/>
      <c r="Z128" s="35"/>
      <c r="AA128" s="35"/>
      <c r="AB128" s="35"/>
      <c r="AC128" s="35"/>
      <c r="AD128" s="35"/>
      <c r="AE128" s="35"/>
      <c r="AR128" s="205" t="s">
        <v>373</v>
      </c>
      <c r="AT128" s="205" t="s">
        <v>368</v>
      </c>
      <c r="AU128" s="205" t="s">
        <v>90</v>
      </c>
      <c r="AY128" s="18" t="s">
        <v>365</v>
      </c>
      <c r="BE128" s="206">
        <f>IF(N128="základní",J128,0)</f>
        <v>0</v>
      </c>
      <c r="BF128" s="206">
        <f>IF(N128="snížená",J128,0)</f>
        <v>0</v>
      </c>
      <c r="BG128" s="206">
        <f>IF(N128="zákl. přenesená",J128,0)</f>
        <v>0</v>
      </c>
      <c r="BH128" s="206">
        <f>IF(N128="sníž. přenesená",J128,0)</f>
        <v>0</v>
      </c>
      <c r="BI128" s="206">
        <f>IF(N128="nulová",J128,0)</f>
        <v>0</v>
      </c>
      <c r="BJ128" s="18" t="s">
        <v>88</v>
      </c>
      <c r="BK128" s="206">
        <f>ROUND(I128*H128,2)</f>
        <v>0</v>
      </c>
      <c r="BL128" s="18" t="s">
        <v>373</v>
      </c>
      <c r="BM128" s="205" t="s">
        <v>1082</v>
      </c>
    </row>
    <row r="129" spans="1:65" s="13" customFormat="1">
      <c r="B129" s="207"/>
      <c r="C129" s="208"/>
      <c r="D129" s="209" t="s">
        <v>375</v>
      </c>
      <c r="E129" s="210" t="s">
        <v>1</v>
      </c>
      <c r="F129" s="211" t="s">
        <v>1083</v>
      </c>
      <c r="G129" s="208"/>
      <c r="H129" s="210" t="s">
        <v>1</v>
      </c>
      <c r="I129" s="212"/>
      <c r="J129" s="208"/>
      <c r="K129" s="208"/>
      <c r="L129" s="213"/>
      <c r="M129" s="214"/>
      <c r="N129" s="215"/>
      <c r="O129" s="215"/>
      <c r="P129" s="215"/>
      <c r="Q129" s="215"/>
      <c r="R129" s="215"/>
      <c r="S129" s="215"/>
      <c r="T129" s="216"/>
      <c r="AT129" s="217" t="s">
        <v>375</v>
      </c>
      <c r="AU129" s="217" t="s">
        <v>90</v>
      </c>
      <c r="AV129" s="13" t="s">
        <v>88</v>
      </c>
      <c r="AW129" s="13" t="s">
        <v>36</v>
      </c>
      <c r="AX129" s="13" t="s">
        <v>81</v>
      </c>
      <c r="AY129" s="217" t="s">
        <v>365</v>
      </c>
    </row>
    <row r="130" spans="1:65" s="14" customFormat="1">
      <c r="B130" s="218"/>
      <c r="C130" s="219"/>
      <c r="D130" s="209" t="s">
        <v>375</v>
      </c>
      <c r="E130" s="220" t="s">
        <v>1</v>
      </c>
      <c r="F130" s="221" t="s">
        <v>2207</v>
      </c>
      <c r="G130" s="219"/>
      <c r="H130" s="222">
        <v>71.991</v>
      </c>
      <c r="I130" s="223"/>
      <c r="J130" s="219"/>
      <c r="K130" s="219"/>
      <c r="L130" s="224"/>
      <c r="M130" s="225"/>
      <c r="N130" s="226"/>
      <c r="O130" s="226"/>
      <c r="P130" s="226"/>
      <c r="Q130" s="226"/>
      <c r="R130" s="226"/>
      <c r="S130" s="226"/>
      <c r="T130" s="227"/>
      <c r="AT130" s="228" t="s">
        <v>375</v>
      </c>
      <c r="AU130" s="228" t="s">
        <v>90</v>
      </c>
      <c r="AV130" s="14" t="s">
        <v>90</v>
      </c>
      <c r="AW130" s="14" t="s">
        <v>36</v>
      </c>
      <c r="AX130" s="14" t="s">
        <v>81</v>
      </c>
      <c r="AY130" s="228" t="s">
        <v>365</v>
      </c>
    </row>
    <row r="131" spans="1:65" s="14" customFormat="1">
      <c r="B131" s="218"/>
      <c r="C131" s="219"/>
      <c r="D131" s="209" t="s">
        <v>375</v>
      </c>
      <c r="E131" s="220" t="s">
        <v>1</v>
      </c>
      <c r="F131" s="221" t="s">
        <v>2208</v>
      </c>
      <c r="G131" s="219"/>
      <c r="H131" s="222">
        <v>14.784000000000001</v>
      </c>
      <c r="I131" s="223"/>
      <c r="J131" s="219"/>
      <c r="K131" s="219"/>
      <c r="L131" s="224"/>
      <c r="M131" s="225"/>
      <c r="N131" s="226"/>
      <c r="O131" s="226"/>
      <c r="P131" s="226"/>
      <c r="Q131" s="226"/>
      <c r="R131" s="226"/>
      <c r="S131" s="226"/>
      <c r="T131" s="227"/>
      <c r="AT131" s="228" t="s">
        <v>375</v>
      </c>
      <c r="AU131" s="228" t="s">
        <v>90</v>
      </c>
      <c r="AV131" s="14" t="s">
        <v>90</v>
      </c>
      <c r="AW131" s="14" t="s">
        <v>36</v>
      </c>
      <c r="AX131" s="14" t="s">
        <v>81</v>
      </c>
      <c r="AY131" s="228" t="s">
        <v>365</v>
      </c>
    </row>
    <row r="132" spans="1:65" s="14" customFormat="1">
      <c r="B132" s="218"/>
      <c r="C132" s="219"/>
      <c r="D132" s="209" t="s">
        <v>375</v>
      </c>
      <c r="E132" s="220" t="s">
        <v>1</v>
      </c>
      <c r="F132" s="221" t="s">
        <v>2209</v>
      </c>
      <c r="G132" s="219"/>
      <c r="H132" s="222">
        <v>10.846</v>
      </c>
      <c r="I132" s="223"/>
      <c r="J132" s="219"/>
      <c r="K132" s="219"/>
      <c r="L132" s="224"/>
      <c r="M132" s="225"/>
      <c r="N132" s="226"/>
      <c r="O132" s="226"/>
      <c r="P132" s="226"/>
      <c r="Q132" s="226"/>
      <c r="R132" s="226"/>
      <c r="S132" s="226"/>
      <c r="T132" s="227"/>
      <c r="AT132" s="228" t="s">
        <v>375</v>
      </c>
      <c r="AU132" s="228" t="s">
        <v>90</v>
      </c>
      <c r="AV132" s="14" t="s">
        <v>90</v>
      </c>
      <c r="AW132" s="14" t="s">
        <v>36</v>
      </c>
      <c r="AX132" s="14" t="s">
        <v>81</v>
      </c>
      <c r="AY132" s="228" t="s">
        <v>365</v>
      </c>
    </row>
    <row r="133" spans="1:65" s="14" customFormat="1">
      <c r="B133" s="218"/>
      <c r="C133" s="219"/>
      <c r="D133" s="209" t="s">
        <v>375</v>
      </c>
      <c r="E133" s="220" t="s">
        <v>1</v>
      </c>
      <c r="F133" s="221" t="s">
        <v>2210</v>
      </c>
      <c r="G133" s="219"/>
      <c r="H133" s="222">
        <v>17.617999999999999</v>
      </c>
      <c r="I133" s="223"/>
      <c r="J133" s="219"/>
      <c r="K133" s="219"/>
      <c r="L133" s="224"/>
      <c r="M133" s="225"/>
      <c r="N133" s="226"/>
      <c r="O133" s="226"/>
      <c r="P133" s="226"/>
      <c r="Q133" s="226"/>
      <c r="R133" s="226"/>
      <c r="S133" s="226"/>
      <c r="T133" s="227"/>
      <c r="AT133" s="228" t="s">
        <v>375</v>
      </c>
      <c r="AU133" s="228" t="s">
        <v>90</v>
      </c>
      <c r="AV133" s="14" t="s">
        <v>90</v>
      </c>
      <c r="AW133" s="14" t="s">
        <v>36</v>
      </c>
      <c r="AX133" s="14" t="s">
        <v>81</v>
      </c>
      <c r="AY133" s="228" t="s">
        <v>365</v>
      </c>
    </row>
    <row r="134" spans="1:65" s="15" customFormat="1">
      <c r="B134" s="229"/>
      <c r="C134" s="230"/>
      <c r="D134" s="209" t="s">
        <v>375</v>
      </c>
      <c r="E134" s="231" t="s">
        <v>1072</v>
      </c>
      <c r="F134" s="232" t="s">
        <v>379</v>
      </c>
      <c r="G134" s="230"/>
      <c r="H134" s="233">
        <v>115.239</v>
      </c>
      <c r="I134" s="234"/>
      <c r="J134" s="230"/>
      <c r="K134" s="230"/>
      <c r="L134" s="235"/>
      <c r="M134" s="236"/>
      <c r="N134" s="237"/>
      <c r="O134" s="237"/>
      <c r="P134" s="237"/>
      <c r="Q134" s="237"/>
      <c r="R134" s="237"/>
      <c r="S134" s="237"/>
      <c r="T134" s="238"/>
      <c r="AT134" s="239" t="s">
        <v>375</v>
      </c>
      <c r="AU134" s="239" t="s">
        <v>90</v>
      </c>
      <c r="AV134" s="15" t="s">
        <v>373</v>
      </c>
      <c r="AW134" s="15" t="s">
        <v>36</v>
      </c>
      <c r="AX134" s="15" t="s">
        <v>88</v>
      </c>
      <c r="AY134" s="239" t="s">
        <v>365</v>
      </c>
    </row>
    <row r="135" spans="1:65" s="2" customFormat="1" ht="62.65" customHeight="1">
      <c r="A135" s="35"/>
      <c r="B135" s="36"/>
      <c r="C135" s="194" t="s">
        <v>90</v>
      </c>
      <c r="D135" s="194" t="s">
        <v>368</v>
      </c>
      <c r="E135" s="195" t="s">
        <v>1087</v>
      </c>
      <c r="F135" s="196" t="s">
        <v>1088</v>
      </c>
      <c r="G135" s="197" t="s">
        <v>371</v>
      </c>
      <c r="H135" s="198">
        <v>176.96199999999999</v>
      </c>
      <c r="I135" s="199"/>
      <c r="J135" s="200">
        <f>ROUND(I135*H135,2)</f>
        <v>0</v>
      </c>
      <c r="K135" s="196" t="s">
        <v>372</v>
      </c>
      <c r="L135" s="40"/>
      <c r="M135" s="201" t="s">
        <v>1</v>
      </c>
      <c r="N135" s="202" t="s">
        <v>46</v>
      </c>
      <c r="O135" s="72"/>
      <c r="P135" s="203">
        <f>O135*H135</f>
        <v>0</v>
      </c>
      <c r="Q135" s="203">
        <v>0</v>
      </c>
      <c r="R135" s="203">
        <f>Q135*H135</f>
        <v>0</v>
      </c>
      <c r="S135" s="203">
        <v>0</v>
      </c>
      <c r="T135" s="204">
        <f>S135*H135</f>
        <v>0</v>
      </c>
      <c r="U135" s="35"/>
      <c r="V135" s="35"/>
      <c r="W135" s="35"/>
      <c r="X135" s="35"/>
      <c r="Y135" s="35"/>
      <c r="Z135" s="35"/>
      <c r="AA135" s="35"/>
      <c r="AB135" s="35"/>
      <c r="AC135" s="35"/>
      <c r="AD135" s="35"/>
      <c r="AE135" s="35"/>
      <c r="AR135" s="205" t="s">
        <v>373</v>
      </c>
      <c r="AT135" s="205" t="s">
        <v>368</v>
      </c>
      <c r="AU135" s="205" t="s">
        <v>90</v>
      </c>
      <c r="AY135" s="18" t="s">
        <v>365</v>
      </c>
      <c r="BE135" s="206">
        <f>IF(N135="základní",J135,0)</f>
        <v>0</v>
      </c>
      <c r="BF135" s="206">
        <f>IF(N135="snížená",J135,0)</f>
        <v>0</v>
      </c>
      <c r="BG135" s="206">
        <f>IF(N135="zákl. přenesená",J135,0)</f>
        <v>0</v>
      </c>
      <c r="BH135" s="206">
        <f>IF(N135="sníž. přenesená",J135,0)</f>
        <v>0</v>
      </c>
      <c r="BI135" s="206">
        <f>IF(N135="nulová",J135,0)</f>
        <v>0</v>
      </c>
      <c r="BJ135" s="18" t="s">
        <v>88</v>
      </c>
      <c r="BK135" s="206">
        <f>ROUND(I135*H135,2)</f>
        <v>0</v>
      </c>
      <c r="BL135" s="18" t="s">
        <v>373</v>
      </c>
      <c r="BM135" s="205" t="s">
        <v>1089</v>
      </c>
    </row>
    <row r="136" spans="1:65" s="13" customFormat="1">
      <c r="B136" s="207"/>
      <c r="C136" s="208"/>
      <c r="D136" s="209" t="s">
        <v>375</v>
      </c>
      <c r="E136" s="210" t="s">
        <v>1</v>
      </c>
      <c r="F136" s="211" t="s">
        <v>1090</v>
      </c>
      <c r="G136" s="208"/>
      <c r="H136" s="210" t="s">
        <v>1</v>
      </c>
      <c r="I136" s="212"/>
      <c r="J136" s="208"/>
      <c r="K136" s="208"/>
      <c r="L136" s="213"/>
      <c r="M136" s="214"/>
      <c r="N136" s="215"/>
      <c r="O136" s="215"/>
      <c r="P136" s="215"/>
      <c r="Q136" s="215"/>
      <c r="R136" s="215"/>
      <c r="S136" s="215"/>
      <c r="T136" s="216"/>
      <c r="AT136" s="217" t="s">
        <v>375</v>
      </c>
      <c r="AU136" s="217" t="s">
        <v>90</v>
      </c>
      <c r="AV136" s="13" t="s">
        <v>88</v>
      </c>
      <c r="AW136" s="13" t="s">
        <v>36</v>
      </c>
      <c r="AX136" s="13" t="s">
        <v>81</v>
      </c>
      <c r="AY136" s="217" t="s">
        <v>365</v>
      </c>
    </row>
    <row r="137" spans="1:65" s="14" customFormat="1">
      <c r="B137" s="218"/>
      <c r="C137" s="219"/>
      <c r="D137" s="209" t="s">
        <v>375</v>
      </c>
      <c r="E137" s="220" t="s">
        <v>1</v>
      </c>
      <c r="F137" s="221" t="s">
        <v>1091</v>
      </c>
      <c r="G137" s="219"/>
      <c r="H137" s="222">
        <v>115.239</v>
      </c>
      <c r="I137" s="223"/>
      <c r="J137" s="219"/>
      <c r="K137" s="219"/>
      <c r="L137" s="224"/>
      <c r="M137" s="225"/>
      <c r="N137" s="226"/>
      <c r="O137" s="226"/>
      <c r="P137" s="226"/>
      <c r="Q137" s="226"/>
      <c r="R137" s="226"/>
      <c r="S137" s="226"/>
      <c r="T137" s="227"/>
      <c r="AT137" s="228" t="s">
        <v>375</v>
      </c>
      <c r="AU137" s="228" t="s">
        <v>90</v>
      </c>
      <c r="AV137" s="14" t="s">
        <v>90</v>
      </c>
      <c r="AW137" s="14" t="s">
        <v>36</v>
      </c>
      <c r="AX137" s="14" t="s">
        <v>81</v>
      </c>
      <c r="AY137" s="228" t="s">
        <v>365</v>
      </c>
    </row>
    <row r="138" spans="1:65" s="14" customFormat="1">
      <c r="B138" s="218"/>
      <c r="C138" s="219"/>
      <c r="D138" s="209" t="s">
        <v>375</v>
      </c>
      <c r="E138" s="220" t="s">
        <v>1</v>
      </c>
      <c r="F138" s="221" t="s">
        <v>1092</v>
      </c>
      <c r="G138" s="219"/>
      <c r="H138" s="222">
        <v>61.722999999999999</v>
      </c>
      <c r="I138" s="223"/>
      <c r="J138" s="219"/>
      <c r="K138" s="219"/>
      <c r="L138" s="224"/>
      <c r="M138" s="225"/>
      <c r="N138" s="226"/>
      <c r="O138" s="226"/>
      <c r="P138" s="226"/>
      <c r="Q138" s="226"/>
      <c r="R138" s="226"/>
      <c r="S138" s="226"/>
      <c r="T138" s="227"/>
      <c r="AT138" s="228" t="s">
        <v>375</v>
      </c>
      <c r="AU138" s="228" t="s">
        <v>90</v>
      </c>
      <c r="AV138" s="14" t="s">
        <v>90</v>
      </c>
      <c r="AW138" s="14" t="s">
        <v>36</v>
      </c>
      <c r="AX138" s="14" t="s">
        <v>81</v>
      </c>
      <c r="AY138" s="228" t="s">
        <v>365</v>
      </c>
    </row>
    <row r="139" spans="1:65" s="15" customFormat="1">
      <c r="B139" s="229"/>
      <c r="C139" s="230"/>
      <c r="D139" s="209" t="s">
        <v>375</v>
      </c>
      <c r="E139" s="231" t="s">
        <v>1</v>
      </c>
      <c r="F139" s="232" t="s">
        <v>379</v>
      </c>
      <c r="G139" s="230"/>
      <c r="H139" s="233">
        <v>176.96199999999999</v>
      </c>
      <c r="I139" s="234"/>
      <c r="J139" s="230"/>
      <c r="K139" s="230"/>
      <c r="L139" s="235"/>
      <c r="M139" s="236"/>
      <c r="N139" s="237"/>
      <c r="O139" s="237"/>
      <c r="P139" s="237"/>
      <c r="Q139" s="237"/>
      <c r="R139" s="237"/>
      <c r="S139" s="237"/>
      <c r="T139" s="238"/>
      <c r="AT139" s="239" t="s">
        <v>375</v>
      </c>
      <c r="AU139" s="239" t="s">
        <v>90</v>
      </c>
      <c r="AV139" s="15" t="s">
        <v>373</v>
      </c>
      <c r="AW139" s="15" t="s">
        <v>36</v>
      </c>
      <c r="AX139" s="15" t="s">
        <v>88</v>
      </c>
      <c r="AY139" s="239" t="s">
        <v>365</v>
      </c>
    </row>
    <row r="140" spans="1:65" s="2" customFormat="1" ht="37.9" customHeight="1">
      <c r="A140" s="35"/>
      <c r="B140" s="36"/>
      <c r="C140" s="194" t="s">
        <v>383</v>
      </c>
      <c r="D140" s="194" t="s">
        <v>368</v>
      </c>
      <c r="E140" s="195" t="s">
        <v>1093</v>
      </c>
      <c r="F140" s="196" t="s">
        <v>1094</v>
      </c>
      <c r="G140" s="197" t="s">
        <v>371</v>
      </c>
      <c r="H140" s="198">
        <v>115.239</v>
      </c>
      <c r="I140" s="199"/>
      <c r="J140" s="200">
        <f>ROUND(I140*H140,2)</f>
        <v>0</v>
      </c>
      <c r="K140" s="196" t="s">
        <v>372</v>
      </c>
      <c r="L140" s="40"/>
      <c r="M140" s="201" t="s">
        <v>1</v>
      </c>
      <c r="N140" s="202" t="s">
        <v>46</v>
      </c>
      <c r="O140" s="72"/>
      <c r="P140" s="203">
        <f>O140*H140</f>
        <v>0</v>
      </c>
      <c r="Q140" s="203">
        <v>0</v>
      </c>
      <c r="R140" s="203">
        <f>Q140*H140</f>
        <v>0</v>
      </c>
      <c r="S140" s="203">
        <v>0</v>
      </c>
      <c r="T140" s="204">
        <f>S140*H140</f>
        <v>0</v>
      </c>
      <c r="U140" s="35"/>
      <c r="V140" s="35"/>
      <c r="W140" s="35"/>
      <c r="X140" s="35"/>
      <c r="Y140" s="35"/>
      <c r="Z140" s="35"/>
      <c r="AA140" s="35"/>
      <c r="AB140" s="35"/>
      <c r="AC140" s="35"/>
      <c r="AD140" s="35"/>
      <c r="AE140" s="35"/>
      <c r="AR140" s="205" t="s">
        <v>373</v>
      </c>
      <c r="AT140" s="205" t="s">
        <v>368</v>
      </c>
      <c r="AU140" s="205" t="s">
        <v>90</v>
      </c>
      <c r="AY140" s="18" t="s">
        <v>365</v>
      </c>
      <c r="BE140" s="206">
        <f>IF(N140="základní",J140,0)</f>
        <v>0</v>
      </c>
      <c r="BF140" s="206">
        <f>IF(N140="snížená",J140,0)</f>
        <v>0</v>
      </c>
      <c r="BG140" s="206">
        <f>IF(N140="zákl. přenesená",J140,0)</f>
        <v>0</v>
      </c>
      <c r="BH140" s="206">
        <f>IF(N140="sníž. přenesená",J140,0)</f>
        <v>0</v>
      </c>
      <c r="BI140" s="206">
        <f>IF(N140="nulová",J140,0)</f>
        <v>0</v>
      </c>
      <c r="BJ140" s="18" t="s">
        <v>88</v>
      </c>
      <c r="BK140" s="206">
        <f>ROUND(I140*H140,2)</f>
        <v>0</v>
      </c>
      <c r="BL140" s="18" t="s">
        <v>373</v>
      </c>
      <c r="BM140" s="205" t="s">
        <v>1095</v>
      </c>
    </row>
    <row r="141" spans="1:65" s="13" customFormat="1">
      <c r="B141" s="207"/>
      <c r="C141" s="208"/>
      <c r="D141" s="209" t="s">
        <v>375</v>
      </c>
      <c r="E141" s="210" t="s">
        <v>1</v>
      </c>
      <c r="F141" s="211" t="s">
        <v>1096</v>
      </c>
      <c r="G141" s="208"/>
      <c r="H141" s="210" t="s">
        <v>1</v>
      </c>
      <c r="I141" s="212"/>
      <c r="J141" s="208"/>
      <c r="K141" s="208"/>
      <c r="L141" s="213"/>
      <c r="M141" s="214"/>
      <c r="N141" s="215"/>
      <c r="O141" s="215"/>
      <c r="P141" s="215"/>
      <c r="Q141" s="215"/>
      <c r="R141" s="215"/>
      <c r="S141" s="215"/>
      <c r="T141" s="216"/>
      <c r="AT141" s="217" t="s">
        <v>375</v>
      </c>
      <c r="AU141" s="217" t="s">
        <v>90</v>
      </c>
      <c r="AV141" s="13" t="s">
        <v>88</v>
      </c>
      <c r="AW141" s="13" t="s">
        <v>36</v>
      </c>
      <c r="AX141" s="13" t="s">
        <v>81</v>
      </c>
      <c r="AY141" s="217" t="s">
        <v>365</v>
      </c>
    </row>
    <row r="142" spans="1:65" s="14" customFormat="1">
      <c r="B142" s="218"/>
      <c r="C142" s="219"/>
      <c r="D142" s="209" t="s">
        <v>375</v>
      </c>
      <c r="E142" s="220" t="s">
        <v>1</v>
      </c>
      <c r="F142" s="221" t="s">
        <v>1091</v>
      </c>
      <c r="G142" s="219"/>
      <c r="H142" s="222">
        <v>115.239</v>
      </c>
      <c r="I142" s="223"/>
      <c r="J142" s="219"/>
      <c r="K142" s="219"/>
      <c r="L142" s="224"/>
      <c r="M142" s="225"/>
      <c r="N142" s="226"/>
      <c r="O142" s="226"/>
      <c r="P142" s="226"/>
      <c r="Q142" s="226"/>
      <c r="R142" s="226"/>
      <c r="S142" s="226"/>
      <c r="T142" s="227"/>
      <c r="AT142" s="228" t="s">
        <v>375</v>
      </c>
      <c r="AU142" s="228" t="s">
        <v>90</v>
      </c>
      <c r="AV142" s="14" t="s">
        <v>90</v>
      </c>
      <c r="AW142" s="14" t="s">
        <v>36</v>
      </c>
      <c r="AX142" s="14" t="s">
        <v>81</v>
      </c>
      <c r="AY142" s="228" t="s">
        <v>365</v>
      </c>
    </row>
    <row r="143" spans="1:65" s="15" customFormat="1">
      <c r="B143" s="229"/>
      <c r="C143" s="230"/>
      <c r="D143" s="209" t="s">
        <v>375</v>
      </c>
      <c r="E143" s="231" t="s">
        <v>1</v>
      </c>
      <c r="F143" s="232" t="s">
        <v>379</v>
      </c>
      <c r="G143" s="230"/>
      <c r="H143" s="233">
        <v>115.239</v>
      </c>
      <c r="I143" s="234"/>
      <c r="J143" s="230"/>
      <c r="K143" s="230"/>
      <c r="L143" s="235"/>
      <c r="M143" s="236"/>
      <c r="N143" s="237"/>
      <c r="O143" s="237"/>
      <c r="P143" s="237"/>
      <c r="Q143" s="237"/>
      <c r="R143" s="237"/>
      <c r="S143" s="237"/>
      <c r="T143" s="238"/>
      <c r="AT143" s="239" t="s">
        <v>375</v>
      </c>
      <c r="AU143" s="239" t="s">
        <v>90</v>
      </c>
      <c r="AV143" s="15" t="s">
        <v>373</v>
      </c>
      <c r="AW143" s="15" t="s">
        <v>36</v>
      </c>
      <c r="AX143" s="15" t="s">
        <v>88</v>
      </c>
      <c r="AY143" s="239" t="s">
        <v>365</v>
      </c>
    </row>
    <row r="144" spans="1:65" s="2" customFormat="1" ht="44.25" customHeight="1">
      <c r="A144" s="35"/>
      <c r="B144" s="36"/>
      <c r="C144" s="194" t="s">
        <v>373</v>
      </c>
      <c r="D144" s="194" t="s">
        <v>368</v>
      </c>
      <c r="E144" s="195" t="s">
        <v>1097</v>
      </c>
      <c r="F144" s="196" t="s">
        <v>1098</v>
      </c>
      <c r="G144" s="197" t="s">
        <v>371</v>
      </c>
      <c r="H144" s="198">
        <v>176.96199999999999</v>
      </c>
      <c r="I144" s="199"/>
      <c r="J144" s="200">
        <f>ROUND(I144*H144,2)</f>
        <v>0</v>
      </c>
      <c r="K144" s="196" t="s">
        <v>372</v>
      </c>
      <c r="L144" s="40"/>
      <c r="M144" s="201" t="s">
        <v>1</v>
      </c>
      <c r="N144" s="202" t="s">
        <v>46</v>
      </c>
      <c r="O144" s="72"/>
      <c r="P144" s="203">
        <f>O144*H144</f>
        <v>0</v>
      </c>
      <c r="Q144" s="203">
        <v>0</v>
      </c>
      <c r="R144" s="203">
        <f>Q144*H144</f>
        <v>0</v>
      </c>
      <c r="S144" s="203">
        <v>0</v>
      </c>
      <c r="T144" s="204">
        <f>S144*H144</f>
        <v>0</v>
      </c>
      <c r="U144" s="35"/>
      <c r="V144" s="35"/>
      <c r="W144" s="35"/>
      <c r="X144" s="35"/>
      <c r="Y144" s="35"/>
      <c r="Z144" s="35"/>
      <c r="AA144" s="35"/>
      <c r="AB144" s="35"/>
      <c r="AC144" s="35"/>
      <c r="AD144" s="35"/>
      <c r="AE144" s="35"/>
      <c r="AR144" s="205" t="s">
        <v>373</v>
      </c>
      <c r="AT144" s="205" t="s">
        <v>368</v>
      </c>
      <c r="AU144" s="205" t="s">
        <v>90</v>
      </c>
      <c r="AY144" s="18" t="s">
        <v>365</v>
      </c>
      <c r="BE144" s="206">
        <f>IF(N144="základní",J144,0)</f>
        <v>0</v>
      </c>
      <c r="BF144" s="206">
        <f>IF(N144="snížená",J144,0)</f>
        <v>0</v>
      </c>
      <c r="BG144" s="206">
        <f>IF(N144="zákl. přenesená",J144,0)</f>
        <v>0</v>
      </c>
      <c r="BH144" s="206">
        <f>IF(N144="sníž. přenesená",J144,0)</f>
        <v>0</v>
      </c>
      <c r="BI144" s="206">
        <f>IF(N144="nulová",J144,0)</f>
        <v>0</v>
      </c>
      <c r="BJ144" s="18" t="s">
        <v>88</v>
      </c>
      <c r="BK144" s="206">
        <f>ROUND(I144*H144,2)</f>
        <v>0</v>
      </c>
      <c r="BL144" s="18" t="s">
        <v>373</v>
      </c>
      <c r="BM144" s="205" t="s">
        <v>1099</v>
      </c>
    </row>
    <row r="145" spans="1:65" s="13" customFormat="1">
      <c r="B145" s="207"/>
      <c r="C145" s="208"/>
      <c r="D145" s="209" t="s">
        <v>375</v>
      </c>
      <c r="E145" s="210" t="s">
        <v>1</v>
      </c>
      <c r="F145" s="211" t="s">
        <v>1100</v>
      </c>
      <c r="G145" s="208"/>
      <c r="H145" s="210" t="s">
        <v>1</v>
      </c>
      <c r="I145" s="212"/>
      <c r="J145" s="208"/>
      <c r="K145" s="208"/>
      <c r="L145" s="213"/>
      <c r="M145" s="214"/>
      <c r="N145" s="215"/>
      <c r="O145" s="215"/>
      <c r="P145" s="215"/>
      <c r="Q145" s="215"/>
      <c r="R145" s="215"/>
      <c r="S145" s="215"/>
      <c r="T145" s="216"/>
      <c r="AT145" s="217" t="s">
        <v>375</v>
      </c>
      <c r="AU145" s="217" t="s">
        <v>90</v>
      </c>
      <c r="AV145" s="13" t="s">
        <v>88</v>
      </c>
      <c r="AW145" s="13" t="s">
        <v>36</v>
      </c>
      <c r="AX145" s="13" t="s">
        <v>81</v>
      </c>
      <c r="AY145" s="217" t="s">
        <v>365</v>
      </c>
    </row>
    <row r="146" spans="1:65" s="14" customFormat="1">
      <c r="B146" s="218"/>
      <c r="C146" s="219"/>
      <c r="D146" s="209" t="s">
        <v>375</v>
      </c>
      <c r="E146" s="220" t="s">
        <v>1</v>
      </c>
      <c r="F146" s="221" t="s">
        <v>1091</v>
      </c>
      <c r="G146" s="219"/>
      <c r="H146" s="222">
        <v>115.239</v>
      </c>
      <c r="I146" s="223"/>
      <c r="J146" s="219"/>
      <c r="K146" s="219"/>
      <c r="L146" s="224"/>
      <c r="M146" s="225"/>
      <c r="N146" s="226"/>
      <c r="O146" s="226"/>
      <c r="P146" s="226"/>
      <c r="Q146" s="226"/>
      <c r="R146" s="226"/>
      <c r="S146" s="226"/>
      <c r="T146" s="227"/>
      <c r="AT146" s="228" t="s">
        <v>375</v>
      </c>
      <c r="AU146" s="228" t="s">
        <v>90</v>
      </c>
      <c r="AV146" s="14" t="s">
        <v>90</v>
      </c>
      <c r="AW146" s="14" t="s">
        <v>36</v>
      </c>
      <c r="AX146" s="14" t="s">
        <v>81</v>
      </c>
      <c r="AY146" s="228" t="s">
        <v>365</v>
      </c>
    </row>
    <row r="147" spans="1:65" s="14" customFormat="1">
      <c r="B147" s="218"/>
      <c r="C147" s="219"/>
      <c r="D147" s="209" t="s">
        <v>375</v>
      </c>
      <c r="E147" s="220" t="s">
        <v>1</v>
      </c>
      <c r="F147" s="221" t="s">
        <v>1092</v>
      </c>
      <c r="G147" s="219"/>
      <c r="H147" s="222">
        <v>61.722999999999999</v>
      </c>
      <c r="I147" s="223"/>
      <c r="J147" s="219"/>
      <c r="K147" s="219"/>
      <c r="L147" s="224"/>
      <c r="M147" s="225"/>
      <c r="N147" s="226"/>
      <c r="O147" s="226"/>
      <c r="P147" s="226"/>
      <c r="Q147" s="226"/>
      <c r="R147" s="226"/>
      <c r="S147" s="226"/>
      <c r="T147" s="227"/>
      <c r="AT147" s="228" t="s">
        <v>375</v>
      </c>
      <c r="AU147" s="228" t="s">
        <v>90</v>
      </c>
      <c r="AV147" s="14" t="s">
        <v>90</v>
      </c>
      <c r="AW147" s="14" t="s">
        <v>36</v>
      </c>
      <c r="AX147" s="14" t="s">
        <v>81</v>
      </c>
      <c r="AY147" s="228" t="s">
        <v>365</v>
      </c>
    </row>
    <row r="148" spans="1:65" s="15" customFormat="1">
      <c r="B148" s="229"/>
      <c r="C148" s="230"/>
      <c r="D148" s="209" t="s">
        <v>375</v>
      </c>
      <c r="E148" s="231" t="s">
        <v>1</v>
      </c>
      <c r="F148" s="232" t="s">
        <v>379</v>
      </c>
      <c r="G148" s="230"/>
      <c r="H148" s="233">
        <v>176.96199999999999</v>
      </c>
      <c r="I148" s="234"/>
      <c r="J148" s="230"/>
      <c r="K148" s="230"/>
      <c r="L148" s="235"/>
      <c r="M148" s="236"/>
      <c r="N148" s="237"/>
      <c r="O148" s="237"/>
      <c r="P148" s="237"/>
      <c r="Q148" s="237"/>
      <c r="R148" s="237"/>
      <c r="S148" s="237"/>
      <c r="T148" s="238"/>
      <c r="AT148" s="239" t="s">
        <v>375</v>
      </c>
      <c r="AU148" s="239" t="s">
        <v>90</v>
      </c>
      <c r="AV148" s="15" t="s">
        <v>373</v>
      </c>
      <c r="AW148" s="15" t="s">
        <v>36</v>
      </c>
      <c r="AX148" s="15" t="s">
        <v>88</v>
      </c>
      <c r="AY148" s="239" t="s">
        <v>365</v>
      </c>
    </row>
    <row r="149" spans="1:65" s="2" customFormat="1" ht="44.25" customHeight="1">
      <c r="A149" s="35"/>
      <c r="B149" s="36"/>
      <c r="C149" s="194" t="s">
        <v>393</v>
      </c>
      <c r="D149" s="194" t="s">
        <v>368</v>
      </c>
      <c r="E149" s="195" t="s">
        <v>1101</v>
      </c>
      <c r="F149" s="196" t="s">
        <v>1102</v>
      </c>
      <c r="G149" s="197" t="s">
        <v>371</v>
      </c>
      <c r="H149" s="198">
        <v>61.722999999999999</v>
      </c>
      <c r="I149" s="199"/>
      <c r="J149" s="200">
        <f>ROUND(I149*H149,2)</f>
        <v>0</v>
      </c>
      <c r="K149" s="196" t="s">
        <v>372</v>
      </c>
      <c r="L149" s="40"/>
      <c r="M149" s="201" t="s">
        <v>1</v>
      </c>
      <c r="N149" s="202" t="s">
        <v>46</v>
      </c>
      <c r="O149" s="72"/>
      <c r="P149" s="203">
        <f>O149*H149</f>
        <v>0</v>
      </c>
      <c r="Q149" s="203">
        <v>0</v>
      </c>
      <c r="R149" s="203">
        <f>Q149*H149</f>
        <v>0</v>
      </c>
      <c r="S149" s="203">
        <v>0</v>
      </c>
      <c r="T149" s="204">
        <f>S149*H149</f>
        <v>0</v>
      </c>
      <c r="U149" s="35"/>
      <c r="V149" s="35"/>
      <c r="W149" s="35"/>
      <c r="X149" s="35"/>
      <c r="Y149" s="35"/>
      <c r="Z149" s="35"/>
      <c r="AA149" s="35"/>
      <c r="AB149" s="35"/>
      <c r="AC149" s="35"/>
      <c r="AD149" s="35"/>
      <c r="AE149" s="35"/>
      <c r="AR149" s="205" t="s">
        <v>373</v>
      </c>
      <c r="AT149" s="205" t="s">
        <v>368</v>
      </c>
      <c r="AU149" s="205" t="s">
        <v>90</v>
      </c>
      <c r="AY149" s="18" t="s">
        <v>365</v>
      </c>
      <c r="BE149" s="206">
        <f>IF(N149="základní",J149,0)</f>
        <v>0</v>
      </c>
      <c r="BF149" s="206">
        <f>IF(N149="snížená",J149,0)</f>
        <v>0</v>
      </c>
      <c r="BG149" s="206">
        <f>IF(N149="zákl. přenesená",J149,0)</f>
        <v>0</v>
      </c>
      <c r="BH149" s="206">
        <f>IF(N149="sníž. přenesená",J149,0)</f>
        <v>0</v>
      </c>
      <c r="BI149" s="206">
        <f>IF(N149="nulová",J149,0)</f>
        <v>0</v>
      </c>
      <c r="BJ149" s="18" t="s">
        <v>88</v>
      </c>
      <c r="BK149" s="206">
        <f>ROUND(I149*H149,2)</f>
        <v>0</v>
      </c>
      <c r="BL149" s="18" t="s">
        <v>373</v>
      </c>
      <c r="BM149" s="205" t="s">
        <v>1103</v>
      </c>
    </row>
    <row r="150" spans="1:65" s="13" customFormat="1">
      <c r="B150" s="207"/>
      <c r="C150" s="208"/>
      <c r="D150" s="209" t="s">
        <v>375</v>
      </c>
      <c r="E150" s="210" t="s">
        <v>1</v>
      </c>
      <c r="F150" s="211" t="s">
        <v>1104</v>
      </c>
      <c r="G150" s="208"/>
      <c r="H150" s="210" t="s">
        <v>1</v>
      </c>
      <c r="I150" s="212"/>
      <c r="J150" s="208"/>
      <c r="K150" s="208"/>
      <c r="L150" s="213"/>
      <c r="M150" s="214"/>
      <c r="N150" s="215"/>
      <c r="O150" s="215"/>
      <c r="P150" s="215"/>
      <c r="Q150" s="215"/>
      <c r="R150" s="215"/>
      <c r="S150" s="215"/>
      <c r="T150" s="216"/>
      <c r="AT150" s="217" t="s">
        <v>375</v>
      </c>
      <c r="AU150" s="217" t="s">
        <v>90</v>
      </c>
      <c r="AV150" s="13" t="s">
        <v>88</v>
      </c>
      <c r="AW150" s="13" t="s">
        <v>36</v>
      </c>
      <c r="AX150" s="13" t="s">
        <v>81</v>
      </c>
      <c r="AY150" s="217" t="s">
        <v>365</v>
      </c>
    </row>
    <row r="151" spans="1:65" s="14" customFormat="1">
      <c r="B151" s="218"/>
      <c r="C151" s="219"/>
      <c r="D151" s="209" t="s">
        <v>375</v>
      </c>
      <c r="E151" s="220" t="s">
        <v>1</v>
      </c>
      <c r="F151" s="221" t="s">
        <v>2211</v>
      </c>
      <c r="G151" s="219"/>
      <c r="H151" s="222">
        <v>40.180999999999997</v>
      </c>
      <c r="I151" s="223"/>
      <c r="J151" s="219"/>
      <c r="K151" s="219"/>
      <c r="L151" s="224"/>
      <c r="M151" s="225"/>
      <c r="N151" s="226"/>
      <c r="O151" s="226"/>
      <c r="P151" s="226"/>
      <c r="Q151" s="226"/>
      <c r="R151" s="226"/>
      <c r="S151" s="226"/>
      <c r="T151" s="227"/>
      <c r="AT151" s="228" t="s">
        <v>375</v>
      </c>
      <c r="AU151" s="228" t="s">
        <v>90</v>
      </c>
      <c r="AV151" s="14" t="s">
        <v>90</v>
      </c>
      <c r="AW151" s="14" t="s">
        <v>36</v>
      </c>
      <c r="AX151" s="14" t="s">
        <v>81</v>
      </c>
      <c r="AY151" s="228" t="s">
        <v>365</v>
      </c>
    </row>
    <row r="152" spans="1:65" s="14" customFormat="1">
      <c r="B152" s="218"/>
      <c r="C152" s="219"/>
      <c r="D152" s="209" t="s">
        <v>375</v>
      </c>
      <c r="E152" s="220" t="s">
        <v>1</v>
      </c>
      <c r="F152" s="221" t="s">
        <v>2212</v>
      </c>
      <c r="G152" s="219"/>
      <c r="H152" s="222">
        <v>6.3360000000000003</v>
      </c>
      <c r="I152" s="223"/>
      <c r="J152" s="219"/>
      <c r="K152" s="219"/>
      <c r="L152" s="224"/>
      <c r="M152" s="225"/>
      <c r="N152" s="226"/>
      <c r="O152" s="226"/>
      <c r="P152" s="226"/>
      <c r="Q152" s="226"/>
      <c r="R152" s="226"/>
      <c r="S152" s="226"/>
      <c r="T152" s="227"/>
      <c r="AT152" s="228" t="s">
        <v>375</v>
      </c>
      <c r="AU152" s="228" t="s">
        <v>90</v>
      </c>
      <c r="AV152" s="14" t="s">
        <v>90</v>
      </c>
      <c r="AW152" s="14" t="s">
        <v>36</v>
      </c>
      <c r="AX152" s="14" t="s">
        <v>81</v>
      </c>
      <c r="AY152" s="228" t="s">
        <v>365</v>
      </c>
    </row>
    <row r="153" spans="1:65" s="14" customFormat="1">
      <c r="B153" s="218"/>
      <c r="C153" s="219"/>
      <c r="D153" s="209" t="s">
        <v>375</v>
      </c>
      <c r="E153" s="220" t="s">
        <v>1</v>
      </c>
      <c r="F153" s="221" t="s">
        <v>2213</v>
      </c>
      <c r="G153" s="219"/>
      <c r="H153" s="222">
        <v>7.6559999999999997</v>
      </c>
      <c r="I153" s="223"/>
      <c r="J153" s="219"/>
      <c r="K153" s="219"/>
      <c r="L153" s="224"/>
      <c r="M153" s="225"/>
      <c r="N153" s="226"/>
      <c r="O153" s="226"/>
      <c r="P153" s="226"/>
      <c r="Q153" s="226"/>
      <c r="R153" s="226"/>
      <c r="S153" s="226"/>
      <c r="T153" s="227"/>
      <c r="AT153" s="228" t="s">
        <v>375</v>
      </c>
      <c r="AU153" s="228" t="s">
        <v>90</v>
      </c>
      <c r="AV153" s="14" t="s">
        <v>90</v>
      </c>
      <c r="AW153" s="14" t="s">
        <v>36</v>
      </c>
      <c r="AX153" s="14" t="s">
        <v>81</v>
      </c>
      <c r="AY153" s="228" t="s">
        <v>365</v>
      </c>
    </row>
    <row r="154" spans="1:65" s="14" customFormat="1">
      <c r="B154" s="218"/>
      <c r="C154" s="219"/>
      <c r="D154" s="209" t="s">
        <v>375</v>
      </c>
      <c r="E154" s="220" t="s">
        <v>1</v>
      </c>
      <c r="F154" s="221" t="s">
        <v>2214</v>
      </c>
      <c r="G154" s="219"/>
      <c r="H154" s="222">
        <v>7.55</v>
      </c>
      <c r="I154" s="223"/>
      <c r="J154" s="219"/>
      <c r="K154" s="219"/>
      <c r="L154" s="224"/>
      <c r="M154" s="225"/>
      <c r="N154" s="226"/>
      <c r="O154" s="226"/>
      <c r="P154" s="226"/>
      <c r="Q154" s="226"/>
      <c r="R154" s="226"/>
      <c r="S154" s="226"/>
      <c r="T154" s="227"/>
      <c r="AT154" s="228" t="s">
        <v>375</v>
      </c>
      <c r="AU154" s="228" t="s">
        <v>90</v>
      </c>
      <c r="AV154" s="14" t="s">
        <v>90</v>
      </c>
      <c r="AW154" s="14" t="s">
        <v>36</v>
      </c>
      <c r="AX154" s="14" t="s">
        <v>81</v>
      </c>
      <c r="AY154" s="228" t="s">
        <v>365</v>
      </c>
    </row>
    <row r="155" spans="1:65" s="15" customFormat="1">
      <c r="B155" s="229"/>
      <c r="C155" s="230"/>
      <c r="D155" s="209" t="s">
        <v>375</v>
      </c>
      <c r="E155" s="231" t="s">
        <v>1074</v>
      </c>
      <c r="F155" s="232" t="s">
        <v>379</v>
      </c>
      <c r="G155" s="230"/>
      <c r="H155" s="233">
        <v>61.722999999999999</v>
      </c>
      <c r="I155" s="234"/>
      <c r="J155" s="230"/>
      <c r="K155" s="230"/>
      <c r="L155" s="235"/>
      <c r="M155" s="236"/>
      <c r="N155" s="237"/>
      <c r="O155" s="237"/>
      <c r="P155" s="237"/>
      <c r="Q155" s="237"/>
      <c r="R155" s="237"/>
      <c r="S155" s="237"/>
      <c r="T155" s="238"/>
      <c r="AT155" s="239" t="s">
        <v>375</v>
      </c>
      <c r="AU155" s="239" t="s">
        <v>90</v>
      </c>
      <c r="AV155" s="15" t="s">
        <v>373</v>
      </c>
      <c r="AW155" s="15" t="s">
        <v>36</v>
      </c>
      <c r="AX155" s="15" t="s">
        <v>88</v>
      </c>
      <c r="AY155" s="239" t="s">
        <v>365</v>
      </c>
    </row>
    <row r="156" spans="1:65" s="2" customFormat="1" ht="62.65" customHeight="1">
      <c r="A156" s="35"/>
      <c r="B156" s="36"/>
      <c r="C156" s="194" t="s">
        <v>366</v>
      </c>
      <c r="D156" s="194" t="s">
        <v>368</v>
      </c>
      <c r="E156" s="195" t="s">
        <v>1108</v>
      </c>
      <c r="F156" s="196" t="s">
        <v>1109</v>
      </c>
      <c r="G156" s="197" t="s">
        <v>371</v>
      </c>
      <c r="H156" s="198">
        <v>53.515999999999998</v>
      </c>
      <c r="I156" s="199"/>
      <c r="J156" s="200">
        <f>ROUND(I156*H156,2)</f>
        <v>0</v>
      </c>
      <c r="K156" s="196" t="s">
        <v>372</v>
      </c>
      <c r="L156" s="40"/>
      <c r="M156" s="201" t="s">
        <v>1</v>
      </c>
      <c r="N156" s="202" t="s">
        <v>46</v>
      </c>
      <c r="O156" s="72"/>
      <c r="P156" s="203">
        <f>O156*H156</f>
        <v>0</v>
      </c>
      <c r="Q156" s="203">
        <v>0</v>
      </c>
      <c r="R156" s="203">
        <f>Q156*H156</f>
        <v>0</v>
      </c>
      <c r="S156" s="203">
        <v>0</v>
      </c>
      <c r="T156" s="204">
        <f>S156*H156</f>
        <v>0</v>
      </c>
      <c r="U156" s="35"/>
      <c r="V156" s="35"/>
      <c r="W156" s="35"/>
      <c r="X156" s="35"/>
      <c r="Y156" s="35"/>
      <c r="Z156" s="35"/>
      <c r="AA156" s="35"/>
      <c r="AB156" s="35"/>
      <c r="AC156" s="35"/>
      <c r="AD156" s="35"/>
      <c r="AE156" s="35"/>
      <c r="AR156" s="205" t="s">
        <v>373</v>
      </c>
      <c r="AT156" s="205" t="s">
        <v>368</v>
      </c>
      <c r="AU156" s="205" t="s">
        <v>90</v>
      </c>
      <c r="AY156" s="18" t="s">
        <v>365</v>
      </c>
      <c r="BE156" s="206">
        <f>IF(N156="základní",J156,0)</f>
        <v>0</v>
      </c>
      <c r="BF156" s="206">
        <f>IF(N156="snížená",J156,0)</f>
        <v>0</v>
      </c>
      <c r="BG156" s="206">
        <f>IF(N156="zákl. přenesená",J156,0)</f>
        <v>0</v>
      </c>
      <c r="BH156" s="206">
        <f>IF(N156="sníž. přenesená",J156,0)</f>
        <v>0</v>
      </c>
      <c r="BI156" s="206">
        <f>IF(N156="nulová",J156,0)</f>
        <v>0</v>
      </c>
      <c r="BJ156" s="18" t="s">
        <v>88</v>
      </c>
      <c r="BK156" s="206">
        <f>ROUND(I156*H156,2)</f>
        <v>0</v>
      </c>
      <c r="BL156" s="18" t="s">
        <v>373</v>
      </c>
      <c r="BM156" s="205" t="s">
        <v>1110</v>
      </c>
    </row>
    <row r="157" spans="1:65" s="13" customFormat="1" ht="22.5">
      <c r="B157" s="207"/>
      <c r="C157" s="208"/>
      <c r="D157" s="209" t="s">
        <v>375</v>
      </c>
      <c r="E157" s="210" t="s">
        <v>1</v>
      </c>
      <c r="F157" s="211" t="s">
        <v>1111</v>
      </c>
      <c r="G157" s="208"/>
      <c r="H157" s="210" t="s">
        <v>1</v>
      </c>
      <c r="I157" s="212"/>
      <c r="J157" s="208"/>
      <c r="K157" s="208"/>
      <c r="L157" s="213"/>
      <c r="M157" s="214"/>
      <c r="N157" s="215"/>
      <c r="O157" s="215"/>
      <c r="P157" s="215"/>
      <c r="Q157" s="215"/>
      <c r="R157" s="215"/>
      <c r="S157" s="215"/>
      <c r="T157" s="216"/>
      <c r="AT157" s="217" t="s">
        <v>375</v>
      </c>
      <c r="AU157" s="217" t="s">
        <v>90</v>
      </c>
      <c r="AV157" s="13" t="s">
        <v>88</v>
      </c>
      <c r="AW157" s="13" t="s">
        <v>36</v>
      </c>
      <c r="AX157" s="13" t="s">
        <v>81</v>
      </c>
      <c r="AY157" s="217" t="s">
        <v>365</v>
      </c>
    </row>
    <row r="158" spans="1:65" s="14" customFormat="1">
      <c r="B158" s="218"/>
      <c r="C158" s="219"/>
      <c r="D158" s="209" t="s">
        <v>375</v>
      </c>
      <c r="E158" s="220" t="s">
        <v>1</v>
      </c>
      <c r="F158" s="221" t="s">
        <v>1091</v>
      </c>
      <c r="G158" s="219"/>
      <c r="H158" s="222">
        <v>115.239</v>
      </c>
      <c r="I158" s="223"/>
      <c r="J158" s="219"/>
      <c r="K158" s="219"/>
      <c r="L158" s="224"/>
      <c r="M158" s="225"/>
      <c r="N158" s="226"/>
      <c r="O158" s="226"/>
      <c r="P158" s="226"/>
      <c r="Q158" s="226"/>
      <c r="R158" s="226"/>
      <c r="S158" s="226"/>
      <c r="T158" s="227"/>
      <c r="AT158" s="228" t="s">
        <v>375</v>
      </c>
      <c r="AU158" s="228" t="s">
        <v>90</v>
      </c>
      <c r="AV158" s="14" t="s">
        <v>90</v>
      </c>
      <c r="AW158" s="14" t="s">
        <v>36</v>
      </c>
      <c r="AX158" s="14" t="s">
        <v>81</v>
      </c>
      <c r="AY158" s="228" t="s">
        <v>365</v>
      </c>
    </row>
    <row r="159" spans="1:65" s="14" customFormat="1">
      <c r="B159" s="218"/>
      <c r="C159" s="219"/>
      <c r="D159" s="209" t="s">
        <v>375</v>
      </c>
      <c r="E159" s="220" t="s">
        <v>1</v>
      </c>
      <c r="F159" s="221" t="s">
        <v>1112</v>
      </c>
      <c r="G159" s="219"/>
      <c r="H159" s="222">
        <v>-61.722999999999999</v>
      </c>
      <c r="I159" s="223"/>
      <c r="J159" s="219"/>
      <c r="K159" s="219"/>
      <c r="L159" s="224"/>
      <c r="M159" s="225"/>
      <c r="N159" s="226"/>
      <c r="O159" s="226"/>
      <c r="P159" s="226"/>
      <c r="Q159" s="226"/>
      <c r="R159" s="226"/>
      <c r="S159" s="226"/>
      <c r="T159" s="227"/>
      <c r="AT159" s="228" t="s">
        <v>375</v>
      </c>
      <c r="AU159" s="228" t="s">
        <v>90</v>
      </c>
      <c r="AV159" s="14" t="s">
        <v>90</v>
      </c>
      <c r="AW159" s="14" t="s">
        <v>36</v>
      </c>
      <c r="AX159" s="14" t="s">
        <v>81</v>
      </c>
      <c r="AY159" s="228" t="s">
        <v>365</v>
      </c>
    </row>
    <row r="160" spans="1:65" s="15" customFormat="1">
      <c r="B160" s="229"/>
      <c r="C160" s="230"/>
      <c r="D160" s="209" t="s">
        <v>375</v>
      </c>
      <c r="E160" s="231" t="s">
        <v>1</v>
      </c>
      <c r="F160" s="232" t="s">
        <v>379</v>
      </c>
      <c r="G160" s="230"/>
      <c r="H160" s="233">
        <v>53.515999999999998</v>
      </c>
      <c r="I160" s="234"/>
      <c r="J160" s="230"/>
      <c r="K160" s="230"/>
      <c r="L160" s="235"/>
      <c r="M160" s="236"/>
      <c r="N160" s="237"/>
      <c r="O160" s="237"/>
      <c r="P160" s="237"/>
      <c r="Q160" s="237"/>
      <c r="R160" s="237"/>
      <c r="S160" s="237"/>
      <c r="T160" s="238"/>
      <c r="AT160" s="239" t="s">
        <v>375</v>
      </c>
      <c r="AU160" s="239" t="s">
        <v>90</v>
      </c>
      <c r="AV160" s="15" t="s">
        <v>373</v>
      </c>
      <c r="AW160" s="15" t="s">
        <v>36</v>
      </c>
      <c r="AX160" s="15" t="s">
        <v>88</v>
      </c>
      <c r="AY160" s="239" t="s">
        <v>365</v>
      </c>
    </row>
    <row r="161" spans="1:65" s="2" customFormat="1" ht="44.25" customHeight="1">
      <c r="A161" s="35"/>
      <c r="B161" s="36"/>
      <c r="C161" s="194" t="s">
        <v>405</v>
      </c>
      <c r="D161" s="194" t="s">
        <v>368</v>
      </c>
      <c r="E161" s="195" t="s">
        <v>1113</v>
      </c>
      <c r="F161" s="196" t="s">
        <v>1114</v>
      </c>
      <c r="G161" s="197" t="s">
        <v>389</v>
      </c>
      <c r="H161" s="198">
        <v>107.032</v>
      </c>
      <c r="I161" s="199"/>
      <c r="J161" s="200">
        <f>ROUND(I161*H161,2)</f>
        <v>0</v>
      </c>
      <c r="K161" s="196" t="s">
        <v>372</v>
      </c>
      <c r="L161" s="40"/>
      <c r="M161" s="201" t="s">
        <v>1</v>
      </c>
      <c r="N161" s="202" t="s">
        <v>46</v>
      </c>
      <c r="O161" s="72"/>
      <c r="P161" s="203">
        <f>O161*H161</f>
        <v>0</v>
      </c>
      <c r="Q161" s="203">
        <v>0</v>
      </c>
      <c r="R161" s="203">
        <f>Q161*H161</f>
        <v>0</v>
      </c>
      <c r="S161" s="203">
        <v>0</v>
      </c>
      <c r="T161" s="204">
        <f>S161*H161</f>
        <v>0</v>
      </c>
      <c r="U161" s="35"/>
      <c r="V161" s="35"/>
      <c r="W161" s="35"/>
      <c r="X161" s="35"/>
      <c r="Y161" s="35"/>
      <c r="Z161" s="35"/>
      <c r="AA161" s="35"/>
      <c r="AB161" s="35"/>
      <c r="AC161" s="35"/>
      <c r="AD161" s="35"/>
      <c r="AE161" s="35"/>
      <c r="AR161" s="205" t="s">
        <v>373</v>
      </c>
      <c r="AT161" s="205" t="s">
        <v>368</v>
      </c>
      <c r="AU161" s="205" t="s">
        <v>90</v>
      </c>
      <c r="AY161" s="18" t="s">
        <v>365</v>
      </c>
      <c r="BE161" s="206">
        <f>IF(N161="základní",J161,0)</f>
        <v>0</v>
      </c>
      <c r="BF161" s="206">
        <f>IF(N161="snížená",J161,0)</f>
        <v>0</v>
      </c>
      <c r="BG161" s="206">
        <f>IF(N161="zákl. přenesená",J161,0)</f>
        <v>0</v>
      </c>
      <c r="BH161" s="206">
        <f>IF(N161="sníž. přenesená",J161,0)</f>
        <v>0</v>
      </c>
      <c r="BI161" s="206">
        <f>IF(N161="nulová",J161,0)</f>
        <v>0</v>
      </c>
      <c r="BJ161" s="18" t="s">
        <v>88</v>
      </c>
      <c r="BK161" s="206">
        <f>ROUND(I161*H161,2)</f>
        <v>0</v>
      </c>
      <c r="BL161" s="18" t="s">
        <v>373</v>
      </c>
      <c r="BM161" s="205" t="s">
        <v>1115</v>
      </c>
    </row>
    <row r="162" spans="1:65" s="14" customFormat="1">
      <c r="B162" s="218"/>
      <c r="C162" s="219"/>
      <c r="D162" s="209" t="s">
        <v>375</v>
      </c>
      <c r="E162" s="219"/>
      <c r="F162" s="221" t="s">
        <v>2215</v>
      </c>
      <c r="G162" s="219"/>
      <c r="H162" s="222">
        <v>107.032</v>
      </c>
      <c r="I162" s="223"/>
      <c r="J162" s="219"/>
      <c r="K162" s="219"/>
      <c r="L162" s="224"/>
      <c r="M162" s="225"/>
      <c r="N162" s="226"/>
      <c r="O162" s="226"/>
      <c r="P162" s="226"/>
      <c r="Q162" s="226"/>
      <c r="R162" s="226"/>
      <c r="S162" s="226"/>
      <c r="T162" s="227"/>
      <c r="AT162" s="228" t="s">
        <v>375</v>
      </c>
      <c r="AU162" s="228" t="s">
        <v>90</v>
      </c>
      <c r="AV162" s="14" t="s">
        <v>90</v>
      </c>
      <c r="AW162" s="14" t="s">
        <v>4</v>
      </c>
      <c r="AX162" s="14" t="s">
        <v>88</v>
      </c>
      <c r="AY162" s="228" t="s">
        <v>365</v>
      </c>
    </row>
    <row r="163" spans="1:65" s="2" customFormat="1" ht="33" customHeight="1">
      <c r="A163" s="35"/>
      <c r="B163" s="36"/>
      <c r="C163" s="194" t="s">
        <v>411</v>
      </c>
      <c r="D163" s="194" t="s">
        <v>368</v>
      </c>
      <c r="E163" s="195" t="s">
        <v>1117</v>
      </c>
      <c r="F163" s="196" t="s">
        <v>1118</v>
      </c>
      <c r="G163" s="197" t="s">
        <v>314</v>
      </c>
      <c r="H163" s="198">
        <v>61.536000000000001</v>
      </c>
      <c r="I163" s="199"/>
      <c r="J163" s="200">
        <f>ROUND(I163*H163,2)</f>
        <v>0</v>
      </c>
      <c r="K163" s="196" t="s">
        <v>372</v>
      </c>
      <c r="L163" s="40"/>
      <c r="M163" s="201" t="s">
        <v>1</v>
      </c>
      <c r="N163" s="202" t="s">
        <v>46</v>
      </c>
      <c r="O163" s="72"/>
      <c r="P163" s="203">
        <f>O163*H163</f>
        <v>0</v>
      </c>
      <c r="Q163" s="203">
        <v>0</v>
      </c>
      <c r="R163" s="203">
        <f>Q163*H163</f>
        <v>0</v>
      </c>
      <c r="S163" s="203">
        <v>0</v>
      </c>
      <c r="T163" s="204">
        <f>S163*H163</f>
        <v>0</v>
      </c>
      <c r="U163" s="35"/>
      <c r="V163" s="35"/>
      <c r="W163" s="35"/>
      <c r="X163" s="35"/>
      <c r="Y163" s="35"/>
      <c r="Z163" s="35"/>
      <c r="AA163" s="35"/>
      <c r="AB163" s="35"/>
      <c r="AC163" s="35"/>
      <c r="AD163" s="35"/>
      <c r="AE163" s="35"/>
      <c r="AR163" s="205" t="s">
        <v>373</v>
      </c>
      <c r="AT163" s="205" t="s">
        <v>368</v>
      </c>
      <c r="AU163" s="205" t="s">
        <v>90</v>
      </c>
      <c r="AY163" s="18" t="s">
        <v>365</v>
      </c>
      <c r="BE163" s="206">
        <f>IF(N163="základní",J163,0)</f>
        <v>0</v>
      </c>
      <c r="BF163" s="206">
        <f>IF(N163="snížená",J163,0)</f>
        <v>0</v>
      </c>
      <c r="BG163" s="206">
        <f>IF(N163="zákl. přenesená",J163,0)</f>
        <v>0</v>
      </c>
      <c r="BH163" s="206">
        <f>IF(N163="sníž. přenesená",J163,0)</f>
        <v>0</v>
      </c>
      <c r="BI163" s="206">
        <f>IF(N163="nulová",J163,0)</f>
        <v>0</v>
      </c>
      <c r="BJ163" s="18" t="s">
        <v>88</v>
      </c>
      <c r="BK163" s="206">
        <f>ROUND(I163*H163,2)</f>
        <v>0</v>
      </c>
      <c r="BL163" s="18" t="s">
        <v>373</v>
      </c>
      <c r="BM163" s="205" t="s">
        <v>1119</v>
      </c>
    </row>
    <row r="164" spans="1:65" s="13" customFormat="1">
      <c r="B164" s="207"/>
      <c r="C164" s="208"/>
      <c r="D164" s="209" t="s">
        <v>375</v>
      </c>
      <c r="E164" s="210" t="s">
        <v>1</v>
      </c>
      <c r="F164" s="211" t="s">
        <v>1120</v>
      </c>
      <c r="G164" s="208"/>
      <c r="H164" s="210" t="s">
        <v>1</v>
      </c>
      <c r="I164" s="212"/>
      <c r="J164" s="208"/>
      <c r="K164" s="208"/>
      <c r="L164" s="213"/>
      <c r="M164" s="214"/>
      <c r="N164" s="215"/>
      <c r="O164" s="215"/>
      <c r="P164" s="215"/>
      <c r="Q164" s="215"/>
      <c r="R164" s="215"/>
      <c r="S164" s="215"/>
      <c r="T164" s="216"/>
      <c r="AT164" s="217" t="s">
        <v>375</v>
      </c>
      <c r="AU164" s="217" t="s">
        <v>90</v>
      </c>
      <c r="AV164" s="13" t="s">
        <v>88</v>
      </c>
      <c r="AW164" s="13" t="s">
        <v>36</v>
      </c>
      <c r="AX164" s="13" t="s">
        <v>81</v>
      </c>
      <c r="AY164" s="217" t="s">
        <v>365</v>
      </c>
    </row>
    <row r="165" spans="1:65" s="14" customFormat="1">
      <c r="B165" s="218"/>
      <c r="C165" s="219"/>
      <c r="D165" s="209" t="s">
        <v>375</v>
      </c>
      <c r="E165" s="220" t="s">
        <v>1</v>
      </c>
      <c r="F165" s="221" t="s">
        <v>2216</v>
      </c>
      <c r="G165" s="219"/>
      <c r="H165" s="222">
        <v>61.536000000000001</v>
      </c>
      <c r="I165" s="223"/>
      <c r="J165" s="219"/>
      <c r="K165" s="219"/>
      <c r="L165" s="224"/>
      <c r="M165" s="225"/>
      <c r="N165" s="226"/>
      <c r="O165" s="226"/>
      <c r="P165" s="226"/>
      <c r="Q165" s="226"/>
      <c r="R165" s="226"/>
      <c r="S165" s="226"/>
      <c r="T165" s="227"/>
      <c r="AT165" s="228" t="s">
        <v>375</v>
      </c>
      <c r="AU165" s="228" t="s">
        <v>90</v>
      </c>
      <c r="AV165" s="14" t="s">
        <v>90</v>
      </c>
      <c r="AW165" s="14" t="s">
        <v>36</v>
      </c>
      <c r="AX165" s="14" t="s">
        <v>81</v>
      </c>
      <c r="AY165" s="228" t="s">
        <v>365</v>
      </c>
    </row>
    <row r="166" spans="1:65" s="15" customFormat="1">
      <c r="B166" s="229"/>
      <c r="C166" s="230"/>
      <c r="D166" s="209" t="s">
        <v>375</v>
      </c>
      <c r="E166" s="231" t="s">
        <v>1</v>
      </c>
      <c r="F166" s="232" t="s">
        <v>379</v>
      </c>
      <c r="G166" s="230"/>
      <c r="H166" s="233">
        <v>61.536000000000001</v>
      </c>
      <c r="I166" s="234"/>
      <c r="J166" s="230"/>
      <c r="K166" s="230"/>
      <c r="L166" s="235"/>
      <c r="M166" s="236"/>
      <c r="N166" s="237"/>
      <c r="O166" s="237"/>
      <c r="P166" s="237"/>
      <c r="Q166" s="237"/>
      <c r="R166" s="237"/>
      <c r="S166" s="237"/>
      <c r="T166" s="238"/>
      <c r="AT166" s="239" t="s">
        <v>375</v>
      </c>
      <c r="AU166" s="239" t="s">
        <v>90</v>
      </c>
      <c r="AV166" s="15" t="s">
        <v>373</v>
      </c>
      <c r="AW166" s="15" t="s">
        <v>36</v>
      </c>
      <c r="AX166" s="15" t="s">
        <v>88</v>
      </c>
      <c r="AY166" s="239" t="s">
        <v>365</v>
      </c>
    </row>
    <row r="167" spans="1:65" s="12" customFormat="1" ht="22.9" customHeight="1">
      <c r="B167" s="179"/>
      <c r="C167" s="180"/>
      <c r="D167" s="181" t="s">
        <v>80</v>
      </c>
      <c r="E167" s="192" t="s">
        <v>90</v>
      </c>
      <c r="F167" s="192" t="s">
        <v>1121</v>
      </c>
      <c r="G167" s="180"/>
      <c r="H167" s="180"/>
      <c r="I167" s="183"/>
      <c r="J167" s="193">
        <f>BK167</f>
        <v>0</v>
      </c>
      <c r="K167" s="180"/>
      <c r="L167" s="184"/>
      <c r="M167" s="185"/>
      <c r="N167" s="186"/>
      <c r="O167" s="186"/>
      <c r="P167" s="187">
        <f>SUM(P168:P221)</f>
        <v>0</v>
      </c>
      <c r="Q167" s="186"/>
      <c r="R167" s="187">
        <f>SUM(R168:R221)</f>
        <v>204.33529329000001</v>
      </c>
      <c r="S167" s="186"/>
      <c r="T167" s="188">
        <f>SUM(T168:T221)</f>
        <v>0</v>
      </c>
      <c r="AR167" s="189" t="s">
        <v>88</v>
      </c>
      <c r="AT167" s="190" t="s">
        <v>80</v>
      </c>
      <c r="AU167" s="190" t="s">
        <v>88</v>
      </c>
      <c r="AY167" s="189" t="s">
        <v>365</v>
      </c>
      <c r="BK167" s="191">
        <f>SUM(BK168:BK221)</f>
        <v>0</v>
      </c>
    </row>
    <row r="168" spans="1:65" s="2" customFormat="1" ht="24.2" customHeight="1">
      <c r="A168" s="35"/>
      <c r="B168" s="36"/>
      <c r="C168" s="194" t="s">
        <v>400</v>
      </c>
      <c r="D168" s="194" t="s">
        <v>368</v>
      </c>
      <c r="E168" s="195" t="s">
        <v>1122</v>
      </c>
      <c r="F168" s="196" t="s">
        <v>1123</v>
      </c>
      <c r="G168" s="197" t="s">
        <v>371</v>
      </c>
      <c r="H168" s="198">
        <v>5.8010000000000002</v>
      </c>
      <c r="I168" s="199"/>
      <c r="J168" s="200">
        <f>ROUND(I168*H168,2)</f>
        <v>0</v>
      </c>
      <c r="K168" s="196" t="s">
        <v>372</v>
      </c>
      <c r="L168" s="40"/>
      <c r="M168" s="201" t="s">
        <v>1</v>
      </c>
      <c r="N168" s="202" t="s">
        <v>46</v>
      </c>
      <c r="O168" s="72"/>
      <c r="P168" s="203">
        <f>O168*H168</f>
        <v>0</v>
      </c>
      <c r="Q168" s="203">
        <v>2.47214</v>
      </c>
      <c r="R168" s="203">
        <f>Q168*H168</f>
        <v>14.34088414</v>
      </c>
      <c r="S168" s="203">
        <v>0</v>
      </c>
      <c r="T168" s="204">
        <f>S168*H168</f>
        <v>0</v>
      </c>
      <c r="U168" s="35"/>
      <c r="V168" s="35"/>
      <c r="W168" s="35"/>
      <c r="X168" s="35"/>
      <c r="Y168" s="35"/>
      <c r="Z168" s="35"/>
      <c r="AA168" s="35"/>
      <c r="AB168" s="35"/>
      <c r="AC168" s="35"/>
      <c r="AD168" s="35"/>
      <c r="AE168" s="35"/>
      <c r="AR168" s="205" t="s">
        <v>373</v>
      </c>
      <c r="AT168" s="205" t="s">
        <v>368</v>
      </c>
      <c r="AU168" s="205" t="s">
        <v>90</v>
      </c>
      <c r="AY168" s="18" t="s">
        <v>365</v>
      </c>
      <c r="BE168" s="206">
        <f>IF(N168="základní",J168,0)</f>
        <v>0</v>
      </c>
      <c r="BF168" s="206">
        <f>IF(N168="snížená",J168,0)</f>
        <v>0</v>
      </c>
      <c r="BG168" s="206">
        <f>IF(N168="zákl. přenesená",J168,0)</f>
        <v>0</v>
      </c>
      <c r="BH168" s="206">
        <f>IF(N168="sníž. přenesená",J168,0)</f>
        <v>0</v>
      </c>
      <c r="BI168" s="206">
        <f>IF(N168="nulová",J168,0)</f>
        <v>0</v>
      </c>
      <c r="BJ168" s="18" t="s">
        <v>88</v>
      </c>
      <c r="BK168" s="206">
        <f>ROUND(I168*H168,2)</f>
        <v>0</v>
      </c>
      <c r="BL168" s="18" t="s">
        <v>373</v>
      </c>
      <c r="BM168" s="205" t="s">
        <v>1124</v>
      </c>
    </row>
    <row r="169" spans="1:65" s="13" customFormat="1">
      <c r="B169" s="207"/>
      <c r="C169" s="208"/>
      <c r="D169" s="209" t="s">
        <v>375</v>
      </c>
      <c r="E169" s="210" t="s">
        <v>1</v>
      </c>
      <c r="F169" s="211" t="s">
        <v>1125</v>
      </c>
      <c r="G169" s="208"/>
      <c r="H169" s="210" t="s">
        <v>1</v>
      </c>
      <c r="I169" s="212"/>
      <c r="J169" s="208"/>
      <c r="K169" s="208"/>
      <c r="L169" s="213"/>
      <c r="M169" s="214"/>
      <c r="N169" s="215"/>
      <c r="O169" s="215"/>
      <c r="P169" s="215"/>
      <c r="Q169" s="215"/>
      <c r="R169" s="215"/>
      <c r="S169" s="215"/>
      <c r="T169" s="216"/>
      <c r="AT169" s="217" t="s">
        <v>375</v>
      </c>
      <c r="AU169" s="217" t="s">
        <v>90</v>
      </c>
      <c r="AV169" s="13" t="s">
        <v>88</v>
      </c>
      <c r="AW169" s="13" t="s">
        <v>36</v>
      </c>
      <c r="AX169" s="13" t="s">
        <v>81</v>
      </c>
      <c r="AY169" s="217" t="s">
        <v>365</v>
      </c>
    </row>
    <row r="170" spans="1:65" s="14" customFormat="1">
      <c r="B170" s="218"/>
      <c r="C170" s="219"/>
      <c r="D170" s="209" t="s">
        <v>375</v>
      </c>
      <c r="E170" s="220" t="s">
        <v>1</v>
      </c>
      <c r="F170" s="221" t="s">
        <v>2217</v>
      </c>
      <c r="G170" s="219"/>
      <c r="H170" s="222">
        <v>3.5009999999999999</v>
      </c>
      <c r="I170" s="223"/>
      <c r="J170" s="219"/>
      <c r="K170" s="219"/>
      <c r="L170" s="224"/>
      <c r="M170" s="225"/>
      <c r="N170" s="226"/>
      <c r="O170" s="226"/>
      <c r="P170" s="226"/>
      <c r="Q170" s="226"/>
      <c r="R170" s="226"/>
      <c r="S170" s="226"/>
      <c r="T170" s="227"/>
      <c r="AT170" s="228" t="s">
        <v>375</v>
      </c>
      <c r="AU170" s="228" t="s">
        <v>90</v>
      </c>
      <c r="AV170" s="14" t="s">
        <v>90</v>
      </c>
      <c r="AW170" s="14" t="s">
        <v>36</v>
      </c>
      <c r="AX170" s="14" t="s">
        <v>81</v>
      </c>
      <c r="AY170" s="228" t="s">
        <v>365</v>
      </c>
    </row>
    <row r="171" spans="1:65" s="14" customFormat="1">
      <c r="B171" s="218"/>
      <c r="C171" s="219"/>
      <c r="D171" s="209" t="s">
        <v>375</v>
      </c>
      <c r="E171" s="220" t="s">
        <v>1</v>
      </c>
      <c r="F171" s="221" t="s">
        <v>2218</v>
      </c>
      <c r="G171" s="219"/>
      <c r="H171" s="222">
        <v>0.86399999999999999</v>
      </c>
      <c r="I171" s="223"/>
      <c r="J171" s="219"/>
      <c r="K171" s="219"/>
      <c r="L171" s="224"/>
      <c r="M171" s="225"/>
      <c r="N171" s="226"/>
      <c r="O171" s="226"/>
      <c r="P171" s="226"/>
      <c r="Q171" s="226"/>
      <c r="R171" s="226"/>
      <c r="S171" s="226"/>
      <c r="T171" s="227"/>
      <c r="AT171" s="228" t="s">
        <v>375</v>
      </c>
      <c r="AU171" s="228" t="s">
        <v>90</v>
      </c>
      <c r="AV171" s="14" t="s">
        <v>90</v>
      </c>
      <c r="AW171" s="14" t="s">
        <v>36</v>
      </c>
      <c r="AX171" s="14" t="s">
        <v>81</v>
      </c>
      <c r="AY171" s="228" t="s">
        <v>365</v>
      </c>
    </row>
    <row r="172" spans="1:65" s="14" customFormat="1">
      <c r="B172" s="218"/>
      <c r="C172" s="219"/>
      <c r="D172" s="209" t="s">
        <v>375</v>
      </c>
      <c r="E172" s="220" t="s">
        <v>1</v>
      </c>
      <c r="F172" s="221" t="s">
        <v>2219</v>
      </c>
      <c r="G172" s="219"/>
      <c r="H172" s="222">
        <v>0.40600000000000003</v>
      </c>
      <c r="I172" s="223"/>
      <c r="J172" s="219"/>
      <c r="K172" s="219"/>
      <c r="L172" s="224"/>
      <c r="M172" s="225"/>
      <c r="N172" s="226"/>
      <c r="O172" s="226"/>
      <c r="P172" s="226"/>
      <c r="Q172" s="226"/>
      <c r="R172" s="226"/>
      <c r="S172" s="226"/>
      <c r="T172" s="227"/>
      <c r="AT172" s="228" t="s">
        <v>375</v>
      </c>
      <c r="AU172" s="228" t="s">
        <v>90</v>
      </c>
      <c r="AV172" s="14" t="s">
        <v>90</v>
      </c>
      <c r="AW172" s="14" t="s">
        <v>36</v>
      </c>
      <c r="AX172" s="14" t="s">
        <v>81</v>
      </c>
      <c r="AY172" s="228" t="s">
        <v>365</v>
      </c>
    </row>
    <row r="173" spans="1:65" s="14" customFormat="1">
      <c r="B173" s="218"/>
      <c r="C173" s="219"/>
      <c r="D173" s="209" t="s">
        <v>375</v>
      </c>
      <c r="E173" s="220" t="s">
        <v>1</v>
      </c>
      <c r="F173" s="221" t="s">
        <v>2220</v>
      </c>
      <c r="G173" s="219"/>
      <c r="H173" s="222">
        <v>1.03</v>
      </c>
      <c r="I173" s="223"/>
      <c r="J173" s="219"/>
      <c r="K173" s="219"/>
      <c r="L173" s="224"/>
      <c r="M173" s="225"/>
      <c r="N173" s="226"/>
      <c r="O173" s="226"/>
      <c r="P173" s="226"/>
      <c r="Q173" s="226"/>
      <c r="R173" s="226"/>
      <c r="S173" s="226"/>
      <c r="T173" s="227"/>
      <c r="AT173" s="228" t="s">
        <v>375</v>
      </c>
      <c r="AU173" s="228" t="s">
        <v>90</v>
      </c>
      <c r="AV173" s="14" t="s">
        <v>90</v>
      </c>
      <c r="AW173" s="14" t="s">
        <v>36</v>
      </c>
      <c r="AX173" s="14" t="s">
        <v>81</v>
      </c>
      <c r="AY173" s="228" t="s">
        <v>365</v>
      </c>
    </row>
    <row r="174" spans="1:65" s="15" customFormat="1">
      <c r="B174" s="229"/>
      <c r="C174" s="230"/>
      <c r="D174" s="209" t="s">
        <v>375</v>
      </c>
      <c r="E174" s="231" t="s">
        <v>1</v>
      </c>
      <c r="F174" s="232" t="s">
        <v>379</v>
      </c>
      <c r="G174" s="230"/>
      <c r="H174" s="233">
        <v>5.8010000000000002</v>
      </c>
      <c r="I174" s="234"/>
      <c r="J174" s="230"/>
      <c r="K174" s="230"/>
      <c r="L174" s="235"/>
      <c r="M174" s="236"/>
      <c r="N174" s="237"/>
      <c r="O174" s="237"/>
      <c r="P174" s="237"/>
      <c r="Q174" s="237"/>
      <c r="R174" s="237"/>
      <c r="S174" s="237"/>
      <c r="T174" s="238"/>
      <c r="AT174" s="239" t="s">
        <v>375</v>
      </c>
      <c r="AU174" s="239" t="s">
        <v>90</v>
      </c>
      <c r="AV174" s="15" t="s">
        <v>373</v>
      </c>
      <c r="AW174" s="15" t="s">
        <v>36</v>
      </c>
      <c r="AX174" s="15" t="s">
        <v>88</v>
      </c>
      <c r="AY174" s="239" t="s">
        <v>365</v>
      </c>
    </row>
    <row r="175" spans="1:65" s="2" customFormat="1" ht="16.5" customHeight="1">
      <c r="A175" s="35"/>
      <c r="B175" s="36"/>
      <c r="C175" s="194" t="s">
        <v>425</v>
      </c>
      <c r="D175" s="194" t="s">
        <v>368</v>
      </c>
      <c r="E175" s="195" t="s">
        <v>1129</v>
      </c>
      <c r="F175" s="196" t="s">
        <v>1130</v>
      </c>
      <c r="G175" s="197" t="s">
        <v>396</v>
      </c>
      <c r="H175" s="198">
        <v>168</v>
      </c>
      <c r="I175" s="199"/>
      <c r="J175" s="200">
        <f>ROUND(I175*H175,2)</f>
        <v>0</v>
      </c>
      <c r="K175" s="196" t="s">
        <v>1</v>
      </c>
      <c r="L175" s="40"/>
      <c r="M175" s="201" t="s">
        <v>1</v>
      </c>
      <c r="N175" s="202" t="s">
        <v>46</v>
      </c>
      <c r="O175" s="72"/>
      <c r="P175" s="203">
        <f>O175*H175</f>
        <v>0</v>
      </c>
      <c r="Q175" s="203">
        <v>0</v>
      </c>
      <c r="R175" s="203">
        <f>Q175*H175</f>
        <v>0</v>
      </c>
      <c r="S175" s="203">
        <v>0</v>
      </c>
      <c r="T175" s="204">
        <f>S175*H175</f>
        <v>0</v>
      </c>
      <c r="U175" s="35"/>
      <c r="V175" s="35"/>
      <c r="W175" s="35"/>
      <c r="X175" s="35"/>
      <c r="Y175" s="35"/>
      <c r="Z175" s="35"/>
      <c r="AA175" s="35"/>
      <c r="AB175" s="35"/>
      <c r="AC175" s="35"/>
      <c r="AD175" s="35"/>
      <c r="AE175" s="35"/>
      <c r="AR175" s="205" t="s">
        <v>373</v>
      </c>
      <c r="AT175" s="205" t="s">
        <v>368</v>
      </c>
      <c r="AU175" s="205" t="s">
        <v>90</v>
      </c>
      <c r="AY175" s="18" t="s">
        <v>365</v>
      </c>
      <c r="BE175" s="206">
        <f>IF(N175="základní",J175,0)</f>
        <v>0</v>
      </c>
      <c r="BF175" s="206">
        <f>IF(N175="snížená",J175,0)</f>
        <v>0</v>
      </c>
      <c r="BG175" s="206">
        <f>IF(N175="zákl. přenesená",J175,0)</f>
        <v>0</v>
      </c>
      <c r="BH175" s="206">
        <f>IF(N175="sníž. přenesená",J175,0)</f>
        <v>0</v>
      </c>
      <c r="BI175" s="206">
        <f>IF(N175="nulová",J175,0)</f>
        <v>0</v>
      </c>
      <c r="BJ175" s="18" t="s">
        <v>88</v>
      </c>
      <c r="BK175" s="206">
        <f>ROUND(I175*H175,2)</f>
        <v>0</v>
      </c>
      <c r="BL175" s="18" t="s">
        <v>373</v>
      </c>
      <c r="BM175" s="205" t="s">
        <v>1131</v>
      </c>
    </row>
    <row r="176" spans="1:65" s="2" customFormat="1" ht="33" customHeight="1">
      <c r="A176" s="35"/>
      <c r="B176" s="36"/>
      <c r="C176" s="194" t="s">
        <v>431</v>
      </c>
      <c r="D176" s="194" t="s">
        <v>368</v>
      </c>
      <c r="E176" s="195" t="s">
        <v>1132</v>
      </c>
      <c r="F176" s="196" t="s">
        <v>1133</v>
      </c>
      <c r="G176" s="197" t="s">
        <v>371</v>
      </c>
      <c r="H176" s="198">
        <v>46.216999999999999</v>
      </c>
      <c r="I176" s="199"/>
      <c r="J176" s="200">
        <f>ROUND(I176*H176,2)</f>
        <v>0</v>
      </c>
      <c r="K176" s="196" t="s">
        <v>372</v>
      </c>
      <c r="L176" s="40"/>
      <c r="M176" s="201" t="s">
        <v>1</v>
      </c>
      <c r="N176" s="202" t="s">
        <v>46</v>
      </c>
      <c r="O176" s="72"/>
      <c r="P176" s="203">
        <f>O176*H176</f>
        <v>0</v>
      </c>
      <c r="Q176" s="203">
        <v>2.5018699999999998</v>
      </c>
      <c r="R176" s="203">
        <f>Q176*H176</f>
        <v>115.62892578999998</v>
      </c>
      <c r="S176" s="203">
        <v>0</v>
      </c>
      <c r="T176" s="204">
        <f>S176*H176</f>
        <v>0</v>
      </c>
      <c r="U176" s="35"/>
      <c r="V176" s="35"/>
      <c r="W176" s="35"/>
      <c r="X176" s="35"/>
      <c r="Y176" s="35"/>
      <c r="Z176" s="35"/>
      <c r="AA176" s="35"/>
      <c r="AB176" s="35"/>
      <c r="AC176" s="35"/>
      <c r="AD176" s="35"/>
      <c r="AE176" s="35"/>
      <c r="AR176" s="205" t="s">
        <v>373</v>
      </c>
      <c r="AT176" s="205" t="s">
        <v>368</v>
      </c>
      <c r="AU176" s="205" t="s">
        <v>90</v>
      </c>
      <c r="AY176" s="18" t="s">
        <v>365</v>
      </c>
      <c r="BE176" s="206">
        <f>IF(N176="základní",J176,0)</f>
        <v>0</v>
      </c>
      <c r="BF176" s="206">
        <f>IF(N176="snížená",J176,0)</f>
        <v>0</v>
      </c>
      <c r="BG176" s="206">
        <f>IF(N176="zákl. přenesená",J176,0)</f>
        <v>0</v>
      </c>
      <c r="BH176" s="206">
        <f>IF(N176="sníž. přenesená",J176,0)</f>
        <v>0</v>
      </c>
      <c r="BI176" s="206">
        <f>IF(N176="nulová",J176,0)</f>
        <v>0</v>
      </c>
      <c r="BJ176" s="18" t="s">
        <v>88</v>
      </c>
      <c r="BK176" s="206">
        <f>ROUND(I176*H176,2)</f>
        <v>0</v>
      </c>
      <c r="BL176" s="18" t="s">
        <v>373</v>
      </c>
      <c r="BM176" s="205" t="s">
        <v>1134</v>
      </c>
    </row>
    <row r="177" spans="1:65" s="13" customFormat="1">
      <c r="B177" s="207"/>
      <c r="C177" s="208"/>
      <c r="D177" s="209" t="s">
        <v>375</v>
      </c>
      <c r="E177" s="210" t="s">
        <v>1</v>
      </c>
      <c r="F177" s="211" t="s">
        <v>1135</v>
      </c>
      <c r="G177" s="208"/>
      <c r="H177" s="210" t="s">
        <v>1</v>
      </c>
      <c r="I177" s="212"/>
      <c r="J177" s="208"/>
      <c r="K177" s="208"/>
      <c r="L177" s="213"/>
      <c r="M177" s="214"/>
      <c r="N177" s="215"/>
      <c r="O177" s="215"/>
      <c r="P177" s="215"/>
      <c r="Q177" s="215"/>
      <c r="R177" s="215"/>
      <c r="S177" s="215"/>
      <c r="T177" s="216"/>
      <c r="AT177" s="217" t="s">
        <v>375</v>
      </c>
      <c r="AU177" s="217" t="s">
        <v>90</v>
      </c>
      <c r="AV177" s="13" t="s">
        <v>88</v>
      </c>
      <c r="AW177" s="13" t="s">
        <v>36</v>
      </c>
      <c r="AX177" s="13" t="s">
        <v>81</v>
      </c>
      <c r="AY177" s="217" t="s">
        <v>365</v>
      </c>
    </row>
    <row r="178" spans="1:65" s="14" customFormat="1">
      <c r="B178" s="218"/>
      <c r="C178" s="219"/>
      <c r="D178" s="209" t="s">
        <v>375</v>
      </c>
      <c r="E178" s="220" t="s">
        <v>1</v>
      </c>
      <c r="F178" s="221" t="s">
        <v>2221</v>
      </c>
      <c r="G178" s="219"/>
      <c r="H178" s="222">
        <v>27.472000000000001</v>
      </c>
      <c r="I178" s="223"/>
      <c r="J178" s="219"/>
      <c r="K178" s="219"/>
      <c r="L178" s="224"/>
      <c r="M178" s="225"/>
      <c r="N178" s="226"/>
      <c r="O178" s="226"/>
      <c r="P178" s="226"/>
      <c r="Q178" s="226"/>
      <c r="R178" s="226"/>
      <c r="S178" s="226"/>
      <c r="T178" s="227"/>
      <c r="AT178" s="228" t="s">
        <v>375</v>
      </c>
      <c r="AU178" s="228" t="s">
        <v>90</v>
      </c>
      <c r="AV178" s="14" t="s">
        <v>90</v>
      </c>
      <c r="AW178" s="14" t="s">
        <v>36</v>
      </c>
      <c r="AX178" s="14" t="s">
        <v>81</v>
      </c>
      <c r="AY178" s="228" t="s">
        <v>365</v>
      </c>
    </row>
    <row r="179" spans="1:65" s="14" customFormat="1">
      <c r="B179" s="218"/>
      <c r="C179" s="219"/>
      <c r="D179" s="209" t="s">
        <v>375</v>
      </c>
      <c r="E179" s="220" t="s">
        <v>1</v>
      </c>
      <c r="F179" s="221" t="s">
        <v>2222</v>
      </c>
      <c r="G179" s="219"/>
      <c r="H179" s="222">
        <v>7.2960000000000003</v>
      </c>
      <c r="I179" s="223"/>
      <c r="J179" s="219"/>
      <c r="K179" s="219"/>
      <c r="L179" s="224"/>
      <c r="M179" s="225"/>
      <c r="N179" s="226"/>
      <c r="O179" s="226"/>
      <c r="P179" s="226"/>
      <c r="Q179" s="226"/>
      <c r="R179" s="226"/>
      <c r="S179" s="226"/>
      <c r="T179" s="227"/>
      <c r="AT179" s="228" t="s">
        <v>375</v>
      </c>
      <c r="AU179" s="228" t="s">
        <v>90</v>
      </c>
      <c r="AV179" s="14" t="s">
        <v>90</v>
      </c>
      <c r="AW179" s="14" t="s">
        <v>36</v>
      </c>
      <c r="AX179" s="14" t="s">
        <v>81</v>
      </c>
      <c r="AY179" s="228" t="s">
        <v>365</v>
      </c>
    </row>
    <row r="180" spans="1:65" s="14" customFormat="1">
      <c r="B180" s="218"/>
      <c r="C180" s="219"/>
      <c r="D180" s="209" t="s">
        <v>375</v>
      </c>
      <c r="E180" s="220" t="s">
        <v>1</v>
      </c>
      <c r="F180" s="221" t="s">
        <v>2223</v>
      </c>
      <c r="G180" s="219"/>
      <c r="H180" s="222">
        <v>2.7549999999999999</v>
      </c>
      <c r="I180" s="223"/>
      <c r="J180" s="219"/>
      <c r="K180" s="219"/>
      <c r="L180" s="224"/>
      <c r="M180" s="225"/>
      <c r="N180" s="226"/>
      <c r="O180" s="226"/>
      <c r="P180" s="226"/>
      <c r="Q180" s="226"/>
      <c r="R180" s="226"/>
      <c r="S180" s="226"/>
      <c r="T180" s="227"/>
      <c r="AT180" s="228" t="s">
        <v>375</v>
      </c>
      <c r="AU180" s="228" t="s">
        <v>90</v>
      </c>
      <c r="AV180" s="14" t="s">
        <v>90</v>
      </c>
      <c r="AW180" s="14" t="s">
        <v>36</v>
      </c>
      <c r="AX180" s="14" t="s">
        <v>81</v>
      </c>
      <c r="AY180" s="228" t="s">
        <v>365</v>
      </c>
    </row>
    <row r="181" spans="1:65" s="14" customFormat="1">
      <c r="B181" s="218"/>
      <c r="C181" s="219"/>
      <c r="D181" s="209" t="s">
        <v>375</v>
      </c>
      <c r="E181" s="220" t="s">
        <v>1</v>
      </c>
      <c r="F181" s="221" t="s">
        <v>2224</v>
      </c>
      <c r="G181" s="219"/>
      <c r="H181" s="222">
        <v>8.6940000000000008</v>
      </c>
      <c r="I181" s="223"/>
      <c r="J181" s="219"/>
      <c r="K181" s="219"/>
      <c r="L181" s="224"/>
      <c r="M181" s="225"/>
      <c r="N181" s="226"/>
      <c r="O181" s="226"/>
      <c r="P181" s="226"/>
      <c r="Q181" s="226"/>
      <c r="R181" s="226"/>
      <c r="S181" s="226"/>
      <c r="T181" s="227"/>
      <c r="AT181" s="228" t="s">
        <v>375</v>
      </c>
      <c r="AU181" s="228" t="s">
        <v>90</v>
      </c>
      <c r="AV181" s="14" t="s">
        <v>90</v>
      </c>
      <c r="AW181" s="14" t="s">
        <v>36</v>
      </c>
      <c r="AX181" s="14" t="s">
        <v>81</v>
      </c>
      <c r="AY181" s="228" t="s">
        <v>365</v>
      </c>
    </row>
    <row r="182" spans="1:65" s="15" customFormat="1">
      <c r="B182" s="229"/>
      <c r="C182" s="230"/>
      <c r="D182" s="209" t="s">
        <v>375</v>
      </c>
      <c r="E182" s="231" t="s">
        <v>1139</v>
      </c>
      <c r="F182" s="232" t="s">
        <v>379</v>
      </c>
      <c r="G182" s="230"/>
      <c r="H182" s="233">
        <v>46.216999999999999</v>
      </c>
      <c r="I182" s="234"/>
      <c r="J182" s="230"/>
      <c r="K182" s="230"/>
      <c r="L182" s="235"/>
      <c r="M182" s="236"/>
      <c r="N182" s="237"/>
      <c r="O182" s="237"/>
      <c r="P182" s="237"/>
      <c r="Q182" s="237"/>
      <c r="R182" s="237"/>
      <c r="S182" s="237"/>
      <c r="T182" s="238"/>
      <c r="AT182" s="239" t="s">
        <v>375</v>
      </c>
      <c r="AU182" s="239" t="s">
        <v>90</v>
      </c>
      <c r="AV182" s="15" t="s">
        <v>373</v>
      </c>
      <c r="AW182" s="15" t="s">
        <v>36</v>
      </c>
      <c r="AX182" s="15" t="s">
        <v>88</v>
      </c>
      <c r="AY182" s="239" t="s">
        <v>365</v>
      </c>
    </row>
    <row r="183" spans="1:65" s="2" customFormat="1" ht="16.5" customHeight="1">
      <c r="A183" s="35"/>
      <c r="B183" s="36"/>
      <c r="C183" s="194" t="s">
        <v>439</v>
      </c>
      <c r="D183" s="194" t="s">
        <v>368</v>
      </c>
      <c r="E183" s="195" t="s">
        <v>1140</v>
      </c>
      <c r="F183" s="196" t="s">
        <v>1141</v>
      </c>
      <c r="G183" s="197" t="s">
        <v>314</v>
      </c>
      <c r="H183" s="198">
        <v>91.884</v>
      </c>
      <c r="I183" s="199"/>
      <c r="J183" s="200">
        <f>ROUND(I183*H183,2)</f>
        <v>0</v>
      </c>
      <c r="K183" s="196" t="s">
        <v>372</v>
      </c>
      <c r="L183" s="40"/>
      <c r="M183" s="201" t="s">
        <v>1</v>
      </c>
      <c r="N183" s="202" t="s">
        <v>46</v>
      </c>
      <c r="O183" s="72"/>
      <c r="P183" s="203">
        <f>O183*H183</f>
        <v>0</v>
      </c>
      <c r="Q183" s="203">
        <v>2.6900000000000001E-3</v>
      </c>
      <c r="R183" s="203">
        <f>Q183*H183</f>
        <v>0.24716796000000002</v>
      </c>
      <c r="S183" s="203">
        <v>0</v>
      </c>
      <c r="T183" s="204">
        <f>S183*H183</f>
        <v>0</v>
      </c>
      <c r="U183" s="35"/>
      <c r="V183" s="35"/>
      <c r="W183" s="35"/>
      <c r="X183" s="35"/>
      <c r="Y183" s="35"/>
      <c r="Z183" s="35"/>
      <c r="AA183" s="35"/>
      <c r="AB183" s="35"/>
      <c r="AC183" s="35"/>
      <c r="AD183" s="35"/>
      <c r="AE183" s="35"/>
      <c r="AR183" s="205" t="s">
        <v>373</v>
      </c>
      <c r="AT183" s="205" t="s">
        <v>368</v>
      </c>
      <c r="AU183" s="205" t="s">
        <v>90</v>
      </c>
      <c r="AY183" s="18" t="s">
        <v>365</v>
      </c>
      <c r="BE183" s="206">
        <f>IF(N183="základní",J183,0)</f>
        <v>0</v>
      </c>
      <c r="BF183" s="206">
        <f>IF(N183="snížená",J183,0)</f>
        <v>0</v>
      </c>
      <c r="BG183" s="206">
        <f>IF(N183="zákl. přenesená",J183,0)</f>
        <v>0</v>
      </c>
      <c r="BH183" s="206">
        <f>IF(N183="sníž. přenesená",J183,0)</f>
        <v>0</v>
      </c>
      <c r="BI183" s="206">
        <f>IF(N183="nulová",J183,0)</f>
        <v>0</v>
      </c>
      <c r="BJ183" s="18" t="s">
        <v>88</v>
      </c>
      <c r="BK183" s="206">
        <f>ROUND(I183*H183,2)</f>
        <v>0</v>
      </c>
      <c r="BL183" s="18" t="s">
        <v>373</v>
      </c>
      <c r="BM183" s="205" t="s">
        <v>1142</v>
      </c>
    </row>
    <row r="184" spans="1:65" s="13" customFormat="1">
      <c r="B184" s="207"/>
      <c r="C184" s="208"/>
      <c r="D184" s="209" t="s">
        <v>375</v>
      </c>
      <c r="E184" s="210" t="s">
        <v>1</v>
      </c>
      <c r="F184" s="211" t="s">
        <v>2225</v>
      </c>
      <c r="G184" s="208"/>
      <c r="H184" s="210" t="s">
        <v>1</v>
      </c>
      <c r="I184" s="212"/>
      <c r="J184" s="208"/>
      <c r="K184" s="208"/>
      <c r="L184" s="213"/>
      <c r="M184" s="214"/>
      <c r="N184" s="215"/>
      <c r="O184" s="215"/>
      <c r="P184" s="215"/>
      <c r="Q184" s="215"/>
      <c r="R184" s="215"/>
      <c r="S184" s="215"/>
      <c r="T184" s="216"/>
      <c r="AT184" s="217" t="s">
        <v>375</v>
      </c>
      <c r="AU184" s="217" t="s">
        <v>90</v>
      </c>
      <c r="AV184" s="13" t="s">
        <v>88</v>
      </c>
      <c r="AW184" s="13" t="s">
        <v>36</v>
      </c>
      <c r="AX184" s="13" t="s">
        <v>81</v>
      </c>
      <c r="AY184" s="217" t="s">
        <v>365</v>
      </c>
    </row>
    <row r="185" spans="1:65" s="14" customFormat="1">
      <c r="B185" s="218"/>
      <c r="C185" s="219"/>
      <c r="D185" s="209" t="s">
        <v>375</v>
      </c>
      <c r="E185" s="220" t="s">
        <v>1</v>
      </c>
      <c r="F185" s="221" t="s">
        <v>2226</v>
      </c>
      <c r="G185" s="219"/>
      <c r="H185" s="222">
        <v>57.835999999999999</v>
      </c>
      <c r="I185" s="223"/>
      <c r="J185" s="219"/>
      <c r="K185" s="219"/>
      <c r="L185" s="224"/>
      <c r="M185" s="225"/>
      <c r="N185" s="226"/>
      <c r="O185" s="226"/>
      <c r="P185" s="226"/>
      <c r="Q185" s="226"/>
      <c r="R185" s="226"/>
      <c r="S185" s="226"/>
      <c r="T185" s="227"/>
      <c r="AT185" s="228" t="s">
        <v>375</v>
      </c>
      <c r="AU185" s="228" t="s">
        <v>90</v>
      </c>
      <c r="AV185" s="14" t="s">
        <v>90</v>
      </c>
      <c r="AW185" s="14" t="s">
        <v>36</v>
      </c>
      <c r="AX185" s="14" t="s">
        <v>81</v>
      </c>
      <c r="AY185" s="228" t="s">
        <v>365</v>
      </c>
    </row>
    <row r="186" spans="1:65" s="14" customFormat="1">
      <c r="B186" s="218"/>
      <c r="C186" s="219"/>
      <c r="D186" s="209" t="s">
        <v>375</v>
      </c>
      <c r="E186" s="220" t="s">
        <v>1</v>
      </c>
      <c r="F186" s="221" t="s">
        <v>2227</v>
      </c>
      <c r="G186" s="219"/>
      <c r="H186" s="222">
        <v>9.1199999999999992</v>
      </c>
      <c r="I186" s="223"/>
      <c r="J186" s="219"/>
      <c r="K186" s="219"/>
      <c r="L186" s="224"/>
      <c r="M186" s="225"/>
      <c r="N186" s="226"/>
      <c r="O186" s="226"/>
      <c r="P186" s="226"/>
      <c r="Q186" s="226"/>
      <c r="R186" s="226"/>
      <c r="S186" s="226"/>
      <c r="T186" s="227"/>
      <c r="AT186" s="228" t="s">
        <v>375</v>
      </c>
      <c r="AU186" s="228" t="s">
        <v>90</v>
      </c>
      <c r="AV186" s="14" t="s">
        <v>90</v>
      </c>
      <c r="AW186" s="14" t="s">
        <v>36</v>
      </c>
      <c r="AX186" s="14" t="s">
        <v>81</v>
      </c>
      <c r="AY186" s="228" t="s">
        <v>365</v>
      </c>
    </row>
    <row r="187" spans="1:65" s="14" customFormat="1">
      <c r="B187" s="218"/>
      <c r="C187" s="219"/>
      <c r="D187" s="209" t="s">
        <v>375</v>
      </c>
      <c r="E187" s="220" t="s">
        <v>1</v>
      </c>
      <c r="F187" s="221" t="s">
        <v>2228</v>
      </c>
      <c r="G187" s="219"/>
      <c r="H187" s="222">
        <v>11.02</v>
      </c>
      <c r="I187" s="223"/>
      <c r="J187" s="219"/>
      <c r="K187" s="219"/>
      <c r="L187" s="224"/>
      <c r="M187" s="225"/>
      <c r="N187" s="226"/>
      <c r="O187" s="226"/>
      <c r="P187" s="226"/>
      <c r="Q187" s="226"/>
      <c r="R187" s="226"/>
      <c r="S187" s="226"/>
      <c r="T187" s="227"/>
      <c r="AT187" s="228" t="s">
        <v>375</v>
      </c>
      <c r="AU187" s="228" t="s">
        <v>90</v>
      </c>
      <c r="AV187" s="14" t="s">
        <v>90</v>
      </c>
      <c r="AW187" s="14" t="s">
        <v>36</v>
      </c>
      <c r="AX187" s="14" t="s">
        <v>81</v>
      </c>
      <c r="AY187" s="228" t="s">
        <v>365</v>
      </c>
    </row>
    <row r="188" spans="1:65" s="14" customFormat="1">
      <c r="B188" s="218"/>
      <c r="C188" s="219"/>
      <c r="D188" s="209" t="s">
        <v>375</v>
      </c>
      <c r="E188" s="220" t="s">
        <v>1</v>
      </c>
      <c r="F188" s="221" t="s">
        <v>2229</v>
      </c>
      <c r="G188" s="219"/>
      <c r="H188" s="222">
        <v>13.907999999999999</v>
      </c>
      <c r="I188" s="223"/>
      <c r="J188" s="219"/>
      <c r="K188" s="219"/>
      <c r="L188" s="224"/>
      <c r="M188" s="225"/>
      <c r="N188" s="226"/>
      <c r="O188" s="226"/>
      <c r="P188" s="226"/>
      <c r="Q188" s="226"/>
      <c r="R188" s="226"/>
      <c r="S188" s="226"/>
      <c r="T188" s="227"/>
      <c r="AT188" s="228" t="s">
        <v>375</v>
      </c>
      <c r="AU188" s="228" t="s">
        <v>90</v>
      </c>
      <c r="AV188" s="14" t="s">
        <v>90</v>
      </c>
      <c r="AW188" s="14" t="s">
        <v>36</v>
      </c>
      <c r="AX188" s="14" t="s">
        <v>81</v>
      </c>
      <c r="AY188" s="228" t="s">
        <v>365</v>
      </c>
    </row>
    <row r="189" spans="1:65" s="15" customFormat="1">
      <c r="B189" s="229"/>
      <c r="C189" s="230"/>
      <c r="D189" s="209" t="s">
        <v>375</v>
      </c>
      <c r="E189" s="231" t="s">
        <v>1</v>
      </c>
      <c r="F189" s="232" t="s">
        <v>379</v>
      </c>
      <c r="G189" s="230"/>
      <c r="H189" s="233">
        <v>91.884</v>
      </c>
      <c r="I189" s="234"/>
      <c r="J189" s="230"/>
      <c r="K189" s="230"/>
      <c r="L189" s="235"/>
      <c r="M189" s="236"/>
      <c r="N189" s="237"/>
      <c r="O189" s="237"/>
      <c r="P189" s="237"/>
      <c r="Q189" s="237"/>
      <c r="R189" s="237"/>
      <c r="S189" s="237"/>
      <c r="T189" s="238"/>
      <c r="AT189" s="239" t="s">
        <v>375</v>
      </c>
      <c r="AU189" s="239" t="s">
        <v>90</v>
      </c>
      <c r="AV189" s="15" t="s">
        <v>373</v>
      </c>
      <c r="AW189" s="15" t="s">
        <v>36</v>
      </c>
      <c r="AX189" s="15" t="s">
        <v>88</v>
      </c>
      <c r="AY189" s="239" t="s">
        <v>365</v>
      </c>
    </row>
    <row r="190" spans="1:65" s="2" customFormat="1" ht="16.5" customHeight="1">
      <c r="A190" s="35"/>
      <c r="B190" s="36"/>
      <c r="C190" s="194" t="s">
        <v>445</v>
      </c>
      <c r="D190" s="194" t="s">
        <v>368</v>
      </c>
      <c r="E190" s="195" t="s">
        <v>1147</v>
      </c>
      <c r="F190" s="196" t="s">
        <v>1148</v>
      </c>
      <c r="G190" s="197" t="s">
        <v>314</v>
      </c>
      <c r="H190" s="198">
        <v>91.884</v>
      </c>
      <c r="I190" s="199"/>
      <c r="J190" s="200">
        <f>ROUND(I190*H190,2)</f>
        <v>0</v>
      </c>
      <c r="K190" s="196" t="s">
        <v>372</v>
      </c>
      <c r="L190" s="40"/>
      <c r="M190" s="201" t="s">
        <v>1</v>
      </c>
      <c r="N190" s="202" t="s">
        <v>46</v>
      </c>
      <c r="O190" s="72"/>
      <c r="P190" s="203">
        <f>O190*H190</f>
        <v>0</v>
      </c>
      <c r="Q190" s="203">
        <v>0</v>
      </c>
      <c r="R190" s="203">
        <f>Q190*H190</f>
        <v>0</v>
      </c>
      <c r="S190" s="203">
        <v>0</v>
      </c>
      <c r="T190" s="204">
        <f>S190*H190</f>
        <v>0</v>
      </c>
      <c r="U190" s="35"/>
      <c r="V190" s="35"/>
      <c r="W190" s="35"/>
      <c r="X190" s="35"/>
      <c r="Y190" s="35"/>
      <c r="Z190" s="35"/>
      <c r="AA190" s="35"/>
      <c r="AB190" s="35"/>
      <c r="AC190" s="35"/>
      <c r="AD190" s="35"/>
      <c r="AE190" s="35"/>
      <c r="AR190" s="205" t="s">
        <v>373</v>
      </c>
      <c r="AT190" s="205" t="s">
        <v>368</v>
      </c>
      <c r="AU190" s="205" t="s">
        <v>90</v>
      </c>
      <c r="AY190" s="18" t="s">
        <v>365</v>
      </c>
      <c r="BE190" s="206">
        <f>IF(N190="základní",J190,0)</f>
        <v>0</v>
      </c>
      <c r="BF190" s="206">
        <f>IF(N190="snížená",J190,0)</f>
        <v>0</v>
      </c>
      <c r="BG190" s="206">
        <f>IF(N190="zákl. přenesená",J190,0)</f>
        <v>0</v>
      </c>
      <c r="BH190" s="206">
        <f>IF(N190="sníž. přenesená",J190,0)</f>
        <v>0</v>
      </c>
      <c r="BI190" s="206">
        <f>IF(N190="nulová",J190,0)</f>
        <v>0</v>
      </c>
      <c r="BJ190" s="18" t="s">
        <v>88</v>
      </c>
      <c r="BK190" s="206">
        <f>ROUND(I190*H190,2)</f>
        <v>0</v>
      </c>
      <c r="BL190" s="18" t="s">
        <v>373</v>
      </c>
      <c r="BM190" s="205" t="s">
        <v>1149</v>
      </c>
    </row>
    <row r="191" spans="1:65" s="2" customFormat="1" ht="24.2" customHeight="1">
      <c r="A191" s="35"/>
      <c r="B191" s="36"/>
      <c r="C191" s="194" t="s">
        <v>451</v>
      </c>
      <c r="D191" s="194" t="s">
        <v>368</v>
      </c>
      <c r="E191" s="195" t="s">
        <v>1150</v>
      </c>
      <c r="F191" s="196" t="s">
        <v>1151</v>
      </c>
      <c r="G191" s="197" t="s">
        <v>389</v>
      </c>
      <c r="H191" s="198">
        <v>6.0670000000000002</v>
      </c>
      <c r="I191" s="199"/>
      <c r="J191" s="200">
        <f>ROUND(I191*H191,2)</f>
        <v>0</v>
      </c>
      <c r="K191" s="196" t="s">
        <v>372</v>
      </c>
      <c r="L191" s="40"/>
      <c r="M191" s="201" t="s">
        <v>1</v>
      </c>
      <c r="N191" s="202" t="s">
        <v>46</v>
      </c>
      <c r="O191" s="72"/>
      <c r="P191" s="203">
        <f>O191*H191</f>
        <v>0</v>
      </c>
      <c r="Q191" s="203">
        <v>1.0606199999999999</v>
      </c>
      <c r="R191" s="203">
        <f>Q191*H191</f>
        <v>6.4347815399999995</v>
      </c>
      <c r="S191" s="203">
        <v>0</v>
      </c>
      <c r="T191" s="204">
        <f>S191*H191</f>
        <v>0</v>
      </c>
      <c r="U191" s="35"/>
      <c r="V191" s="35"/>
      <c r="W191" s="35"/>
      <c r="X191" s="35"/>
      <c r="Y191" s="35"/>
      <c r="Z191" s="35"/>
      <c r="AA191" s="35"/>
      <c r="AB191" s="35"/>
      <c r="AC191" s="35"/>
      <c r="AD191" s="35"/>
      <c r="AE191" s="35"/>
      <c r="AR191" s="205" t="s">
        <v>373</v>
      </c>
      <c r="AT191" s="205" t="s">
        <v>368</v>
      </c>
      <c r="AU191" s="205" t="s">
        <v>90</v>
      </c>
      <c r="AY191" s="18" t="s">
        <v>365</v>
      </c>
      <c r="BE191" s="206">
        <f>IF(N191="základní",J191,0)</f>
        <v>0</v>
      </c>
      <c r="BF191" s="206">
        <f>IF(N191="snížená",J191,0)</f>
        <v>0</v>
      </c>
      <c r="BG191" s="206">
        <f>IF(N191="zákl. přenesená",J191,0)</f>
        <v>0</v>
      </c>
      <c r="BH191" s="206">
        <f>IF(N191="sníž. přenesená",J191,0)</f>
        <v>0</v>
      </c>
      <c r="BI191" s="206">
        <f>IF(N191="nulová",J191,0)</f>
        <v>0</v>
      </c>
      <c r="BJ191" s="18" t="s">
        <v>88</v>
      </c>
      <c r="BK191" s="206">
        <f>ROUND(I191*H191,2)</f>
        <v>0</v>
      </c>
      <c r="BL191" s="18" t="s">
        <v>373</v>
      </c>
      <c r="BM191" s="205" t="s">
        <v>1152</v>
      </c>
    </row>
    <row r="192" spans="1:65" s="13" customFormat="1">
      <c r="B192" s="207"/>
      <c r="C192" s="208"/>
      <c r="D192" s="209" t="s">
        <v>375</v>
      </c>
      <c r="E192" s="210" t="s">
        <v>1</v>
      </c>
      <c r="F192" s="211" t="s">
        <v>1153</v>
      </c>
      <c r="G192" s="208"/>
      <c r="H192" s="210" t="s">
        <v>1</v>
      </c>
      <c r="I192" s="212"/>
      <c r="J192" s="208"/>
      <c r="K192" s="208"/>
      <c r="L192" s="213"/>
      <c r="M192" s="214"/>
      <c r="N192" s="215"/>
      <c r="O192" s="215"/>
      <c r="P192" s="215"/>
      <c r="Q192" s="215"/>
      <c r="R192" s="215"/>
      <c r="S192" s="215"/>
      <c r="T192" s="216"/>
      <c r="AT192" s="217" t="s">
        <v>375</v>
      </c>
      <c r="AU192" s="217" t="s">
        <v>90</v>
      </c>
      <c r="AV192" s="13" t="s">
        <v>88</v>
      </c>
      <c r="AW192" s="13" t="s">
        <v>36</v>
      </c>
      <c r="AX192" s="13" t="s">
        <v>81</v>
      </c>
      <c r="AY192" s="217" t="s">
        <v>365</v>
      </c>
    </row>
    <row r="193" spans="1:65" s="14" customFormat="1">
      <c r="B193" s="218"/>
      <c r="C193" s="219"/>
      <c r="D193" s="209" t="s">
        <v>375</v>
      </c>
      <c r="E193" s="220" t="s">
        <v>1</v>
      </c>
      <c r="F193" s="221" t="s">
        <v>2230</v>
      </c>
      <c r="G193" s="219"/>
      <c r="H193" s="222">
        <v>6.0670000000000002</v>
      </c>
      <c r="I193" s="223"/>
      <c r="J193" s="219"/>
      <c r="K193" s="219"/>
      <c r="L193" s="224"/>
      <c r="M193" s="225"/>
      <c r="N193" s="226"/>
      <c r="O193" s="226"/>
      <c r="P193" s="226"/>
      <c r="Q193" s="226"/>
      <c r="R193" s="226"/>
      <c r="S193" s="226"/>
      <c r="T193" s="227"/>
      <c r="AT193" s="228" t="s">
        <v>375</v>
      </c>
      <c r="AU193" s="228" t="s">
        <v>90</v>
      </c>
      <c r="AV193" s="14" t="s">
        <v>90</v>
      </c>
      <c r="AW193" s="14" t="s">
        <v>36</v>
      </c>
      <c r="AX193" s="14" t="s">
        <v>81</v>
      </c>
      <c r="AY193" s="228" t="s">
        <v>365</v>
      </c>
    </row>
    <row r="194" spans="1:65" s="15" customFormat="1">
      <c r="B194" s="229"/>
      <c r="C194" s="230"/>
      <c r="D194" s="209" t="s">
        <v>375</v>
      </c>
      <c r="E194" s="231" t="s">
        <v>1</v>
      </c>
      <c r="F194" s="232" t="s">
        <v>379</v>
      </c>
      <c r="G194" s="230"/>
      <c r="H194" s="233">
        <v>6.0670000000000002</v>
      </c>
      <c r="I194" s="234"/>
      <c r="J194" s="230"/>
      <c r="K194" s="230"/>
      <c r="L194" s="235"/>
      <c r="M194" s="236"/>
      <c r="N194" s="237"/>
      <c r="O194" s="237"/>
      <c r="P194" s="237"/>
      <c r="Q194" s="237"/>
      <c r="R194" s="237"/>
      <c r="S194" s="237"/>
      <c r="T194" s="238"/>
      <c r="AT194" s="239" t="s">
        <v>375</v>
      </c>
      <c r="AU194" s="239" t="s">
        <v>90</v>
      </c>
      <c r="AV194" s="15" t="s">
        <v>373</v>
      </c>
      <c r="AW194" s="15" t="s">
        <v>36</v>
      </c>
      <c r="AX194" s="15" t="s">
        <v>88</v>
      </c>
      <c r="AY194" s="239" t="s">
        <v>365</v>
      </c>
    </row>
    <row r="195" spans="1:65" s="2" customFormat="1" ht="24.2" customHeight="1">
      <c r="A195" s="35"/>
      <c r="B195" s="36"/>
      <c r="C195" s="194" t="s">
        <v>8</v>
      </c>
      <c r="D195" s="194" t="s">
        <v>368</v>
      </c>
      <c r="E195" s="195" t="s">
        <v>1155</v>
      </c>
      <c r="F195" s="196" t="s">
        <v>1156</v>
      </c>
      <c r="G195" s="197" t="s">
        <v>371</v>
      </c>
      <c r="H195" s="198">
        <v>9.8460000000000001</v>
      </c>
      <c r="I195" s="199"/>
      <c r="J195" s="200">
        <f>ROUND(I195*H195,2)</f>
        <v>0</v>
      </c>
      <c r="K195" s="196" t="s">
        <v>372</v>
      </c>
      <c r="L195" s="40"/>
      <c r="M195" s="201" t="s">
        <v>1</v>
      </c>
      <c r="N195" s="202" t="s">
        <v>46</v>
      </c>
      <c r="O195" s="72"/>
      <c r="P195" s="203">
        <f>O195*H195</f>
        <v>0</v>
      </c>
      <c r="Q195" s="203">
        <v>2.47214</v>
      </c>
      <c r="R195" s="203">
        <f>Q195*H195</f>
        <v>24.340690439999999</v>
      </c>
      <c r="S195" s="203">
        <v>0</v>
      </c>
      <c r="T195" s="204">
        <f>S195*H195</f>
        <v>0</v>
      </c>
      <c r="U195" s="35"/>
      <c r="V195" s="35"/>
      <c r="W195" s="35"/>
      <c r="X195" s="35"/>
      <c r="Y195" s="35"/>
      <c r="Z195" s="35"/>
      <c r="AA195" s="35"/>
      <c r="AB195" s="35"/>
      <c r="AC195" s="35"/>
      <c r="AD195" s="35"/>
      <c r="AE195" s="35"/>
      <c r="AR195" s="205" t="s">
        <v>373</v>
      </c>
      <c r="AT195" s="205" t="s">
        <v>368</v>
      </c>
      <c r="AU195" s="205" t="s">
        <v>90</v>
      </c>
      <c r="AY195" s="18" t="s">
        <v>365</v>
      </c>
      <c r="BE195" s="206">
        <f>IF(N195="základní",J195,0)</f>
        <v>0</v>
      </c>
      <c r="BF195" s="206">
        <f>IF(N195="snížená",J195,0)</f>
        <v>0</v>
      </c>
      <c r="BG195" s="206">
        <f>IF(N195="zákl. přenesená",J195,0)</f>
        <v>0</v>
      </c>
      <c r="BH195" s="206">
        <f>IF(N195="sníž. přenesená",J195,0)</f>
        <v>0</v>
      </c>
      <c r="BI195" s="206">
        <f>IF(N195="nulová",J195,0)</f>
        <v>0</v>
      </c>
      <c r="BJ195" s="18" t="s">
        <v>88</v>
      </c>
      <c r="BK195" s="206">
        <f>ROUND(I195*H195,2)</f>
        <v>0</v>
      </c>
      <c r="BL195" s="18" t="s">
        <v>373</v>
      </c>
      <c r="BM195" s="205" t="s">
        <v>1157</v>
      </c>
    </row>
    <row r="196" spans="1:65" s="13" customFormat="1">
      <c r="B196" s="207"/>
      <c r="C196" s="208"/>
      <c r="D196" s="209" t="s">
        <v>375</v>
      </c>
      <c r="E196" s="210" t="s">
        <v>1</v>
      </c>
      <c r="F196" s="211" t="s">
        <v>1158</v>
      </c>
      <c r="G196" s="208"/>
      <c r="H196" s="210" t="s">
        <v>1</v>
      </c>
      <c r="I196" s="212"/>
      <c r="J196" s="208"/>
      <c r="K196" s="208"/>
      <c r="L196" s="213"/>
      <c r="M196" s="214"/>
      <c r="N196" s="215"/>
      <c r="O196" s="215"/>
      <c r="P196" s="215"/>
      <c r="Q196" s="215"/>
      <c r="R196" s="215"/>
      <c r="S196" s="215"/>
      <c r="T196" s="216"/>
      <c r="AT196" s="217" t="s">
        <v>375</v>
      </c>
      <c r="AU196" s="217" t="s">
        <v>90</v>
      </c>
      <c r="AV196" s="13" t="s">
        <v>88</v>
      </c>
      <c r="AW196" s="13" t="s">
        <v>36</v>
      </c>
      <c r="AX196" s="13" t="s">
        <v>81</v>
      </c>
      <c r="AY196" s="217" t="s">
        <v>365</v>
      </c>
    </row>
    <row r="197" spans="1:65" s="14" customFormat="1">
      <c r="B197" s="218"/>
      <c r="C197" s="219"/>
      <c r="D197" s="209" t="s">
        <v>375</v>
      </c>
      <c r="E197" s="220" t="s">
        <v>1</v>
      </c>
      <c r="F197" s="221" t="s">
        <v>2231</v>
      </c>
      <c r="G197" s="219"/>
      <c r="H197" s="222">
        <v>9.8460000000000001</v>
      </c>
      <c r="I197" s="223"/>
      <c r="J197" s="219"/>
      <c r="K197" s="219"/>
      <c r="L197" s="224"/>
      <c r="M197" s="225"/>
      <c r="N197" s="226"/>
      <c r="O197" s="226"/>
      <c r="P197" s="226"/>
      <c r="Q197" s="226"/>
      <c r="R197" s="226"/>
      <c r="S197" s="226"/>
      <c r="T197" s="227"/>
      <c r="AT197" s="228" t="s">
        <v>375</v>
      </c>
      <c r="AU197" s="228" t="s">
        <v>90</v>
      </c>
      <c r="AV197" s="14" t="s">
        <v>90</v>
      </c>
      <c r="AW197" s="14" t="s">
        <v>36</v>
      </c>
      <c r="AX197" s="14" t="s">
        <v>81</v>
      </c>
      <c r="AY197" s="228" t="s">
        <v>365</v>
      </c>
    </row>
    <row r="198" spans="1:65" s="15" customFormat="1">
      <c r="B198" s="229"/>
      <c r="C198" s="230"/>
      <c r="D198" s="209" t="s">
        <v>375</v>
      </c>
      <c r="E198" s="231" t="s">
        <v>1</v>
      </c>
      <c r="F198" s="232" t="s">
        <v>379</v>
      </c>
      <c r="G198" s="230"/>
      <c r="H198" s="233">
        <v>9.8460000000000001</v>
      </c>
      <c r="I198" s="234"/>
      <c r="J198" s="230"/>
      <c r="K198" s="230"/>
      <c r="L198" s="235"/>
      <c r="M198" s="236"/>
      <c r="N198" s="237"/>
      <c r="O198" s="237"/>
      <c r="P198" s="237"/>
      <c r="Q198" s="237"/>
      <c r="R198" s="237"/>
      <c r="S198" s="237"/>
      <c r="T198" s="238"/>
      <c r="AT198" s="239" t="s">
        <v>375</v>
      </c>
      <c r="AU198" s="239" t="s">
        <v>90</v>
      </c>
      <c r="AV198" s="15" t="s">
        <v>373</v>
      </c>
      <c r="AW198" s="15" t="s">
        <v>36</v>
      </c>
      <c r="AX198" s="15" t="s">
        <v>88</v>
      </c>
      <c r="AY198" s="239" t="s">
        <v>365</v>
      </c>
    </row>
    <row r="199" spans="1:65" s="2" customFormat="1" ht="33" customHeight="1">
      <c r="A199" s="35"/>
      <c r="B199" s="36"/>
      <c r="C199" s="194" t="s">
        <v>421</v>
      </c>
      <c r="D199" s="194" t="s">
        <v>368</v>
      </c>
      <c r="E199" s="195" t="s">
        <v>1160</v>
      </c>
      <c r="F199" s="196" t="s">
        <v>1161</v>
      </c>
      <c r="G199" s="197" t="s">
        <v>371</v>
      </c>
      <c r="H199" s="198">
        <v>6.1539999999999999</v>
      </c>
      <c r="I199" s="199"/>
      <c r="J199" s="200">
        <f>ROUND(I199*H199,2)</f>
        <v>0</v>
      </c>
      <c r="K199" s="196" t="s">
        <v>372</v>
      </c>
      <c r="L199" s="40"/>
      <c r="M199" s="201" t="s">
        <v>1</v>
      </c>
      <c r="N199" s="202" t="s">
        <v>46</v>
      </c>
      <c r="O199" s="72"/>
      <c r="P199" s="203">
        <f>O199*H199</f>
        <v>0</v>
      </c>
      <c r="Q199" s="203">
        <v>2.5018699999999998</v>
      </c>
      <c r="R199" s="203">
        <f>Q199*H199</f>
        <v>15.396507979999999</v>
      </c>
      <c r="S199" s="203">
        <v>0</v>
      </c>
      <c r="T199" s="204">
        <f>S199*H199</f>
        <v>0</v>
      </c>
      <c r="U199" s="35"/>
      <c r="V199" s="35"/>
      <c r="W199" s="35"/>
      <c r="X199" s="35"/>
      <c r="Y199" s="35"/>
      <c r="Z199" s="35"/>
      <c r="AA199" s="35"/>
      <c r="AB199" s="35"/>
      <c r="AC199" s="35"/>
      <c r="AD199" s="35"/>
      <c r="AE199" s="35"/>
      <c r="AR199" s="205" t="s">
        <v>373</v>
      </c>
      <c r="AT199" s="205" t="s">
        <v>368</v>
      </c>
      <c r="AU199" s="205" t="s">
        <v>90</v>
      </c>
      <c r="AY199" s="18" t="s">
        <v>365</v>
      </c>
      <c r="BE199" s="206">
        <f>IF(N199="základní",J199,0)</f>
        <v>0</v>
      </c>
      <c r="BF199" s="206">
        <f>IF(N199="snížená",J199,0)</f>
        <v>0</v>
      </c>
      <c r="BG199" s="206">
        <f>IF(N199="zákl. přenesená",J199,0)</f>
        <v>0</v>
      </c>
      <c r="BH199" s="206">
        <f>IF(N199="sníž. přenesená",J199,0)</f>
        <v>0</v>
      </c>
      <c r="BI199" s="206">
        <f>IF(N199="nulová",J199,0)</f>
        <v>0</v>
      </c>
      <c r="BJ199" s="18" t="s">
        <v>88</v>
      </c>
      <c r="BK199" s="206">
        <f>ROUND(I199*H199,2)</f>
        <v>0</v>
      </c>
      <c r="BL199" s="18" t="s">
        <v>373</v>
      </c>
      <c r="BM199" s="205" t="s">
        <v>1162</v>
      </c>
    </row>
    <row r="200" spans="1:65" s="13" customFormat="1">
      <c r="B200" s="207"/>
      <c r="C200" s="208"/>
      <c r="D200" s="209" t="s">
        <v>375</v>
      </c>
      <c r="E200" s="210" t="s">
        <v>1</v>
      </c>
      <c r="F200" s="211" t="s">
        <v>1163</v>
      </c>
      <c r="G200" s="208"/>
      <c r="H200" s="210" t="s">
        <v>1</v>
      </c>
      <c r="I200" s="212"/>
      <c r="J200" s="208"/>
      <c r="K200" s="208"/>
      <c r="L200" s="213"/>
      <c r="M200" s="214"/>
      <c r="N200" s="215"/>
      <c r="O200" s="215"/>
      <c r="P200" s="215"/>
      <c r="Q200" s="215"/>
      <c r="R200" s="215"/>
      <c r="S200" s="215"/>
      <c r="T200" s="216"/>
      <c r="AT200" s="217" t="s">
        <v>375</v>
      </c>
      <c r="AU200" s="217" t="s">
        <v>90</v>
      </c>
      <c r="AV200" s="13" t="s">
        <v>88</v>
      </c>
      <c r="AW200" s="13" t="s">
        <v>36</v>
      </c>
      <c r="AX200" s="13" t="s">
        <v>81</v>
      </c>
      <c r="AY200" s="217" t="s">
        <v>365</v>
      </c>
    </row>
    <row r="201" spans="1:65" s="14" customFormat="1">
      <c r="B201" s="218"/>
      <c r="C201" s="219"/>
      <c r="D201" s="209" t="s">
        <v>375</v>
      </c>
      <c r="E201" s="220" t="s">
        <v>1</v>
      </c>
      <c r="F201" s="221" t="s">
        <v>2232</v>
      </c>
      <c r="G201" s="219"/>
      <c r="H201" s="222">
        <v>6.1539999999999999</v>
      </c>
      <c r="I201" s="223"/>
      <c r="J201" s="219"/>
      <c r="K201" s="219"/>
      <c r="L201" s="224"/>
      <c r="M201" s="225"/>
      <c r="N201" s="226"/>
      <c r="O201" s="226"/>
      <c r="P201" s="226"/>
      <c r="Q201" s="226"/>
      <c r="R201" s="226"/>
      <c r="S201" s="226"/>
      <c r="T201" s="227"/>
      <c r="AT201" s="228" t="s">
        <v>375</v>
      </c>
      <c r="AU201" s="228" t="s">
        <v>90</v>
      </c>
      <c r="AV201" s="14" t="s">
        <v>90</v>
      </c>
      <c r="AW201" s="14" t="s">
        <v>36</v>
      </c>
      <c r="AX201" s="14" t="s">
        <v>81</v>
      </c>
      <c r="AY201" s="228" t="s">
        <v>365</v>
      </c>
    </row>
    <row r="202" spans="1:65" s="15" customFormat="1">
      <c r="B202" s="229"/>
      <c r="C202" s="230"/>
      <c r="D202" s="209" t="s">
        <v>375</v>
      </c>
      <c r="E202" s="231" t="s">
        <v>1165</v>
      </c>
      <c r="F202" s="232" t="s">
        <v>379</v>
      </c>
      <c r="G202" s="230"/>
      <c r="H202" s="233">
        <v>6.1539999999999999</v>
      </c>
      <c r="I202" s="234"/>
      <c r="J202" s="230"/>
      <c r="K202" s="230"/>
      <c r="L202" s="235"/>
      <c r="M202" s="236"/>
      <c r="N202" s="237"/>
      <c r="O202" s="237"/>
      <c r="P202" s="237"/>
      <c r="Q202" s="237"/>
      <c r="R202" s="237"/>
      <c r="S202" s="237"/>
      <c r="T202" s="238"/>
      <c r="AT202" s="239" t="s">
        <v>375</v>
      </c>
      <c r="AU202" s="239" t="s">
        <v>90</v>
      </c>
      <c r="AV202" s="15" t="s">
        <v>373</v>
      </c>
      <c r="AW202" s="15" t="s">
        <v>36</v>
      </c>
      <c r="AX202" s="15" t="s">
        <v>88</v>
      </c>
      <c r="AY202" s="239" t="s">
        <v>365</v>
      </c>
    </row>
    <row r="203" spans="1:65" s="2" customFormat="1" ht="33" customHeight="1">
      <c r="A203" s="35"/>
      <c r="B203" s="36"/>
      <c r="C203" s="194" t="s">
        <v>467</v>
      </c>
      <c r="D203" s="194" t="s">
        <v>368</v>
      </c>
      <c r="E203" s="195" t="s">
        <v>1166</v>
      </c>
      <c r="F203" s="196" t="s">
        <v>1167</v>
      </c>
      <c r="G203" s="197" t="s">
        <v>371</v>
      </c>
      <c r="H203" s="198">
        <v>10.625999999999999</v>
      </c>
      <c r="I203" s="199"/>
      <c r="J203" s="200">
        <f>ROUND(I203*H203,2)</f>
        <v>0</v>
      </c>
      <c r="K203" s="196" t="s">
        <v>372</v>
      </c>
      <c r="L203" s="40"/>
      <c r="M203" s="201" t="s">
        <v>1</v>
      </c>
      <c r="N203" s="202" t="s">
        <v>46</v>
      </c>
      <c r="O203" s="72"/>
      <c r="P203" s="203">
        <f>O203*H203</f>
        <v>0</v>
      </c>
      <c r="Q203" s="203">
        <v>2.5018699999999998</v>
      </c>
      <c r="R203" s="203">
        <f>Q203*H203</f>
        <v>26.584870619999997</v>
      </c>
      <c r="S203" s="203">
        <v>0</v>
      </c>
      <c r="T203" s="204">
        <f>S203*H203</f>
        <v>0</v>
      </c>
      <c r="U203" s="35"/>
      <c r="V203" s="35"/>
      <c r="W203" s="35"/>
      <c r="X203" s="35"/>
      <c r="Y203" s="35"/>
      <c r="Z203" s="35"/>
      <c r="AA203" s="35"/>
      <c r="AB203" s="35"/>
      <c r="AC203" s="35"/>
      <c r="AD203" s="35"/>
      <c r="AE203" s="35"/>
      <c r="AR203" s="205" t="s">
        <v>373</v>
      </c>
      <c r="AT203" s="205" t="s">
        <v>368</v>
      </c>
      <c r="AU203" s="205" t="s">
        <v>90</v>
      </c>
      <c r="AY203" s="18" t="s">
        <v>365</v>
      </c>
      <c r="BE203" s="206">
        <f>IF(N203="základní",J203,0)</f>
        <v>0</v>
      </c>
      <c r="BF203" s="206">
        <f>IF(N203="snížená",J203,0)</f>
        <v>0</v>
      </c>
      <c r="BG203" s="206">
        <f>IF(N203="zákl. přenesená",J203,0)</f>
        <v>0</v>
      </c>
      <c r="BH203" s="206">
        <f>IF(N203="sníž. přenesená",J203,0)</f>
        <v>0</v>
      </c>
      <c r="BI203" s="206">
        <f>IF(N203="nulová",J203,0)</f>
        <v>0</v>
      </c>
      <c r="BJ203" s="18" t="s">
        <v>88</v>
      </c>
      <c r="BK203" s="206">
        <f>ROUND(I203*H203,2)</f>
        <v>0</v>
      </c>
      <c r="BL203" s="18" t="s">
        <v>373</v>
      </c>
      <c r="BM203" s="205" t="s">
        <v>1168</v>
      </c>
    </row>
    <row r="204" spans="1:65" s="13" customFormat="1">
      <c r="B204" s="207"/>
      <c r="C204" s="208"/>
      <c r="D204" s="209" t="s">
        <v>375</v>
      </c>
      <c r="E204" s="210" t="s">
        <v>1</v>
      </c>
      <c r="F204" s="211" t="s">
        <v>1163</v>
      </c>
      <c r="G204" s="208"/>
      <c r="H204" s="210" t="s">
        <v>1</v>
      </c>
      <c r="I204" s="212"/>
      <c r="J204" s="208"/>
      <c r="K204" s="208"/>
      <c r="L204" s="213"/>
      <c r="M204" s="214"/>
      <c r="N204" s="215"/>
      <c r="O204" s="215"/>
      <c r="P204" s="215"/>
      <c r="Q204" s="215"/>
      <c r="R204" s="215"/>
      <c r="S204" s="215"/>
      <c r="T204" s="216"/>
      <c r="AT204" s="217" t="s">
        <v>375</v>
      </c>
      <c r="AU204" s="217" t="s">
        <v>90</v>
      </c>
      <c r="AV204" s="13" t="s">
        <v>88</v>
      </c>
      <c r="AW204" s="13" t="s">
        <v>36</v>
      </c>
      <c r="AX204" s="13" t="s">
        <v>81</v>
      </c>
      <c r="AY204" s="217" t="s">
        <v>365</v>
      </c>
    </row>
    <row r="205" spans="1:65" s="14" customFormat="1">
      <c r="B205" s="218"/>
      <c r="C205" s="219"/>
      <c r="D205" s="209" t="s">
        <v>375</v>
      </c>
      <c r="E205" s="220" t="s">
        <v>1</v>
      </c>
      <c r="F205" s="221" t="s">
        <v>2233</v>
      </c>
      <c r="G205" s="219"/>
      <c r="H205" s="222">
        <v>10.625999999999999</v>
      </c>
      <c r="I205" s="223"/>
      <c r="J205" s="219"/>
      <c r="K205" s="219"/>
      <c r="L205" s="224"/>
      <c r="M205" s="225"/>
      <c r="N205" s="226"/>
      <c r="O205" s="226"/>
      <c r="P205" s="226"/>
      <c r="Q205" s="226"/>
      <c r="R205" s="226"/>
      <c r="S205" s="226"/>
      <c r="T205" s="227"/>
      <c r="AT205" s="228" t="s">
        <v>375</v>
      </c>
      <c r="AU205" s="228" t="s">
        <v>90</v>
      </c>
      <c r="AV205" s="14" t="s">
        <v>90</v>
      </c>
      <c r="AW205" s="14" t="s">
        <v>36</v>
      </c>
      <c r="AX205" s="14" t="s">
        <v>81</v>
      </c>
      <c r="AY205" s="228" t="s">
        <v>365</v>
      </c>
    </row>
    <row r="206" spans="1:65" s="15" customFormat="1">
      <c r="B206" s="229"/>
      <c r="C206" s="230"/>
      <c r="D206" s="209" t="s">
        <v>375</v>
      </c>
      <c r="E206" s="231" t="s">
        <v>1</v>
      </c>
      <c r="F206" s="232" t="s">
        <v>379</v>
      </c>
      <c r="G206" s="230"/>
      <c r="H206" s="233">
        <v>10.625999999999999</v>
      </c>
      <c r="I206" s="234"/>
      <c r="J206" s="230"/>
      <c r="K206" s="230"/>
      <c r="L206" s="235"/>
      <c r="M206" s="236"/>
      <c r="N206" s="237"/>
      <c r="O206" s="237"/>
      <c r="P206" s="237"/>
      <c r="Q206" s="237"/>
      <c r="R206" s="237"/>
      <c r="S206" s="237"/>
      <c r="T206" s="238"/>
      <c r="AT206" s="239" t="s">
        <v>375</v>
      </c>
      <c r="AU206" s="239" t="s">
        <v>90</v>
      </c>
      <c r="AV206" s="15" t="s">
        <v>373</v>
      </c>
      <c r="AW206" s="15" t="s">
        <v>36</v>
      </c>
      <c r="AX206" s="15" t="s">
        <v>88</v>
      </c>
      <c r="AY206" s="239" t="s">
        <v>365</v>
      </c>
    </row>
    <row r="207" spans="1:65" s="2" customFormat="1" ht="16.5" customHeight="1">
      <c r="A207" s="35"/>
      <c r="B207" s="36"/>
      <c r="C207" s="194" t="s">
        <v>474</v>
      </c>
      <c r="D207" s="194" t="s">
        <v>368</v>
      </c>
      <c r="E207" s="195" t="s">
        <v>1170</v>
      </c>
      <c r="F207" s="196" t="s">
        <v>1171</v>
      </c>
      <c r="G207" s="197" t="s">
        <v>314</v>
      </c>
      <c r="H207" s="198">
        <v>10.128</v>
      </c>
      <c r="I207" s="199"/>
      <c r="J207" s="200">
        <f>ROUND(I207*H207,2)</f>
        <v>0</v>
      </c>
      <c r="K207" s="196" t="s">
        <v>372</v>
      </c>
      <c r="L207" s="40"/>
      <c r="M207" s="201" t="s">
        <v>1</v>
      </c>
      <c r="N207" s="202" t="s">
        <v>46</v>
      </c>
      <c r="O207" s="72"/>
      <c r="P207" s="203">
        <f>O207*H207</f>
        <v>0</v>
      </c>
      <c r="Q207" s="203">
        <v>2.47E-3</v>
      </c>
      <c r="R207" s="203">
        <f>Q207*H207</f>
        <v>2.5016159999999999E-2</v>
      </c>
      <c r="S207" s="203">
        <v>0</v>
      </c>
      <c r="T207" s="204">
        <f>S207*H207</f>
        <v>0</v>
      </c>
      <c r="U207" s="35"/>
      <c r="V207" s="35"/>
      <c r="W207" s="35"/>
      <c r="X207" s="35"/>
      <c r="Y207" s="35"/>
      <c r="Z207" s="35"/>
      <c r="AA207" s="35"/>
      <c r="AB207" s="35"/>
      <c r="AC207" s="35"/>
      <c r="AD207" s="35"/>
      <c r="AE207" s="35"/>
      <c r="AR207" s="205" t="s">
        <v>373</v>
      </c>
      <c r="AT207" s="205" t="s">
        <v>368</v>
      </c>
      <c r="AU207" s="205" t="s">
        <v>90</v>
      </c>
      <c r="AY207" s="18" t="s">
        <v>365</v>
      </c>
      <c r="BE207" s="206">
        <f>IF(N207="základní",J207,0)</f>
        <v>0</v>
      </c>
      <c r="BF207" s="206">
        <f>IF(N207="snížená",J207,0)</f>
        <v>0</v>
      </c>
      <c r="BG207" s="206">
        <f>IF(N207="zákl. přenesená",J207,0)</f>
        <v>0</v>
      </c>
      <c r="BH207" s="206">
        <f>IF(N207="sníž. přenesená",J207,0)</f>
        <v>0</v>
      </c>
      <c r="BI207" s="206">
        <f>IF(N207="nulová",J207,0)</f>
        <v>0</v>
      </c>
      <c r="BJ207" s="18" t="s">
        <v>88</v>
      </c>
      <c r="BK207" s="206">
        <f>ROUND(I207*H207,2)</f>
        <v>0</v>
      </c>
      <c r="BL207" s="18" t="s">
        <v>373</v>
      </c>
      <c r="BM207" s="205" t="s">
        <v>1172</v>
      </c>
    </row>
    <row r="208" spans="1:65" s="13" customFormat="1">
      <c r="B208" s="207"/>
      <c r="C208" s="208"/>
      <c r="D208" s="209" t="s">
        <v>375</v>
      </c>
      <c r="E208" s="210" t="s">
        <v>1</v>
      </c>
      <c r="F208" s="211" t="s">
        <v>1173</v>
      </c>
      <c r="G208" s="208"/>
      <c r="H208" s="210" t="s">
        <v>1</v>
      </c>
      <c r="I208" s="212"/>
      <c r="J208" s="208"/>
      <c r="K208" s="208"/>
      <c r="L208" s="213"/>
      <c r="M208" s="214"/>
      <c r="N208" s="215"/>
      <c r="O208" s="215"/>
      <c r="P208" s="215"/>
      <c r="Q208" s="215"/>
      <c r="R208" s="215"/>
      <c r="S208" s="215"/>
      <c r="T208" s="216"/>
      <c r="AT208" s="217" t="s">
        <v>375</v>
      </c>
      <c r="AU208" s="217" t="s">
        <v>90</v>
      </c>
      <c r="AV208" s="13" t="s">
        <v>88</v>
      </c>
      <c r="AW208" s="13" t="s">
        <v>36</v>
      </c>
      <c r="AX208" s="13" t="s">
        <v>81</v>
      </c>
      <c r="AY208" s="217" t="s">
        <v>365</v>
      </c>
    </row>
    <row r="209" spans="1:65" s="14" customFormat="1">
      <c r="B209" s="218"/>
      <c r="C209" s="219"/>
      <c r="D209" s="209" t="s">
        <v>375</v>
      </c>
      <c r="E209" s="220" t="s">
        <v>1</v>
      </c>
      <c r="F209" s="221" t="s">
        <v>2234</v>
      </c>
      <c r="G209" s="219"/>
      <c r="H209" s="222">
        <v>3.524</v>
      </c>
      <c r="I209" s="223"/>
      <c r="J209" s="219"/>
      <c r="K209" s="219"/>
      <c r="L209" s="224"/>
      <c r="M209" s="225"/>
      <c r="N209" s="226"/>
      <c r="O209" s="226"/>
      <c r="P209" s="226"/>
      <c r="Q209" s="226"/>
      <c r="R209" s="226"/>
      <c r="S209" s="226"/>
      <c r="T209" s="227"/>
      <c r="AT209" s="228" t="s">
        <v>375</v>
      </c>
      <c r="AU209" s="228" t="s">
        <v>90</v>
      </c>
      <c r="AV209" s="14" t="s">
        <v>90</v>
      </c>
      <c r="AW209" s="14" t="s">
        <v>36</v>
      </c>
      <c r="AX209" s="14" t="s">
        <v>81</v>
      </c>
      <c r="AY209" s="228" t="s">
        <v>365</v>
      </c>
    </row>
    <row r="210" spans="1:65" s="14" customFormat="1">
      <c r="B210" s="218"/>
      <c r="C210" s="219"/>
      <c r="D210" s="209" t="s">
        <v>375</v>
      </c>
      <c r="E210" s="220" t="s">
        <v>1</v>
      </c>
      <c r="F210" s="221" t="s">
        <v>2235</v>
      </c>
      <c r="G210" s="219"/>
      <c r="H210" s="222">
        <v>6.6040000000000001</v>
      </c>
      <c r="I210" s="223"/>
      <c r="J210" s="219"/>
      <c r="K210" s="219"/>
      <c r="L210" s="224"/>
      <c r="M210" s="225"/>
      <c r="N210" s="226"/>
      <c r="O210" s="226"/>
      <c r="P210" s="226"/>
      <c r="Q210" s="226"/>
      <c r="R210" s="226"/>
      <c r="S210" s="226"/>
      <c r="T210" s="227"/>
      <c r="AT210" s="228" t="s">
        <v>375</v>
      </c>
      <c r="AU210" s="228" t="s">
        <v>90</v>
      </c>
      <c r="AV210" s="14" t="s">
        <v>90</v>
      </c>
      <c r="AW210" s="14" t="s">
        <v>36</v>
      </c>
      <c r="AX210" s="14" t="s">
        <v>81</v>
      </c>
      <c r="AY210" s="228" t="s">
        <v>365</v>
      </c>
    </row>
    <row r="211" spans="1:65" s="15" customFormat="1">
      <c r="B211" s="229"/>
      <c r="C211" s="230"/>
      <c r="D211" s="209" t="s">
        <v>375</v>
      </c>
      <c r="E211" s="231" t="s">
        <v>1</v>
      </c>
      <c r="F211" s="232" t="s">
        <v>379</v>
      </c>
      <c r="G211" s="230"/>
      <c r="H211" s="233">
        <v>10.128</v>
      </c>
      <c r="I211" s="234"/>
      <c r="J211" s="230"/>
      <c r="K211" s="230"/>
      <c r="L211" s="235"/>
      <c r="M211" s="236"/>
      <c r="N211" s="237"/>
      <c r="O211" s="237"/>
      <c r="P211" s="237"/>
      <c r="Q211" s="237"/>
      <c r="R211" s="237"/>
      <c r="S211" s="237"/>
      <c r="T211" s="238"/>
      <c r="AT211" s="239" t="s">
        <v>375</v>
      </c>
      <c r="AU211" s="239" t="s">
        <v>90</v>
      </c>
      <c r="AV211" s="15" t="s">
        <v>373</v>
      </c>
      <c r="AW211" s="15" t="s">
        <v>36</v>
      </c>
      <c r="AX211" s="15" t="s">
        <v>88</v>
      </c>
      <c r="AY211" s="239" t="s">
        <v>365</v>
      </c>
    </row>
    <row r="212" spans="1:65" s="2" customFormat="1" ht="16.5" customHeight="1">
      <c r="A212" s="35"/>
      <c r="B212" s="36"/>
      <c r="C212" s="194" t="s">
        <v>478</v>
      </c>
      <c r="D212" s="194" t="s">
        <v>368</v>
      </c>
      <c r="E212" s="195" t="s">
        <v>1176</v>
      </c>
      <c r="F212" s="196" t="s">
        <v>1177</v>
      </c>
      <c r="G212" s="197" t="s">
        <v>314</v>
      </c>
      <c r="H212" s="198">
        <v>10.128</v>
      </c>
      <c r="I212" s="199"/>
      <c r="J212" s="200">
        <f>ROUND(I212*H212,2)</f>
        <v>0</v>
      </c>
      <c r="K212" s="196" t="s">
        <v>372</v>
      </c>
      <c r="L212" s="40"/>
      <c r="M212" s="201" t="s">
        <v>1</v>
      </c>
      <c r="N212" s="202" t="s">
        <v>46</v>
      </c>
      <c r="O212" s="72"/>
      <c r="P212" s="203">
        <f>O212*H212</f>
        <v>0</v>
      </c>
      <c r="Q212" s="203">
        <v>0</v>
      </c>
      <c r="R212" s="203">
        <f>Q212*H212</f>
        <v>0</v>
      </c>
      <c r="S212" s="203">
        <v>0</v>
      </c>
      <c r="T212" s="204">
        <f>S212*H212</f>
        <v>0</v>
      </c>
      <c r="U212" s="35"/>
      <c r="V212" s="35"/>
      <c r="W212" s="35"/>
      <c r="X212" s="35"/>
      <c r="Y212" s="35"/>
      <c r="Z212" s="35"/>
      <c r="AA212" s="35"/>
      <c r="AB212" s="35"/>
      <c r="AC212" s="35"/>
      <c r="AD212" s="35"/>
      <c r="AE212" s="35"/>
      <c r="AR212" s="205" t="s">
        <v>373</v>
      </c>
      <c r="AT212" s="205" t="s">
        <v>368</v>
      </c>
      <c r="AU212" s="205" t="s">
        <v>90</v>
      </c>
      <c r="AY212" s="18" t="s">
        <v>365</v>
      </c>
      <c r="BE212" s="206">
        <f>IF(N212="základní",J212,0)</f>
        <v>0</v>
      </c>
      <c r="BF212" s="206">
        <f>IF(N212="snížená",J212,0)</f>
        <v>0</v>
      </c>
      <c r="BG212" s="206">
        <f>IF(N212="zákl. přenesená",J212,0)</f>
        <v>0</v>
      </c>
      <c r="BH212" s="206">
        <f>IF(N212="sníž. přenesená",J212,0)</f>
        <v>0</v>
      </c>
      <c r="BI212" s="206">
        <f>IF(N212="nulová",J212,0)</f>
        <v>0</v>
      </c>
      <c r="BJ212" s="18" t="s">
        <v>88</v>
      </c>
      <c r="BK212" s="206">
        <f>ROUND(I212*H212,2)</f>
        <v>0</v>
      </c>
      <c r="BL212" s="18" t="s">
        <v>373</v>
      </c>
      <c r="BM212" s="205" t="s">
        <v>1178</v>
      </c>
    </row>
    <row r="213" spans="1:65" s="2" customFormat="1" ht="24.2" customHeight="1">
      <c r="A213" s="35"/>
      <c r="B213" s="36"/>
      <c r="C213" s="194" t="s">
        <v>484</v>
      </c>
      <c r="D213" s="194" t="s">
        <v>368</v>
      </c>
      <c r="E213" s="195" t="s">
        <v>1179</v>
      </c>
      <c r="F213" s="196" t="s">
        <v>1180</v>
      </c>
      <c r="G213" s="197" t="s">
        <v>389</v>
      </c>
      <c r="H213" s="198">
        <v>0.24</v>
      </c>
      <c r="I213" s="199"/>
      <c r="J213" s="200">
        <f>ROUND(I213*H213,2)</f>
        <v>0</v>
      </c>
      <c r="K213" s="196" t="s">
        <v>372</v>
      </c>
      <c r="L213" s="40"/>
      <c r="M213" s="201" t="s">
        <v>1</v>
      </c>
      <c r="N213" s="202" t="s">
        <v>46</v>
      </c>
      <c r="O213" s="72"/>
      <c r="P213" s="203">
        <f>O213*H213</f>
        <v>0</v>
      </c>
      <c r="Q213" s="203">
        <v>1.0606199999999999</v>
      </c>
      <c r="R213" s="203">
        <f>Q213*H213</f>
        <v>0.25454879999999996</v>
      </c>
      <c r="S213" s="203">
        <v>0</v>
      </c>
      <c r="T213" s="204">
        <f>S213*H213</f>
        <v>0</v>
      </c>
      <c r="U213" s="35"/>
      <c r="V213" s="35"/>
      <c r="W213" s="35"/>
      <c r="X213" s="35"/>
      <c r="Y213" s="35"/>
      <c r="Z213" s="35"/>
      <c r="AA213" s="35"/>
      <c r="AB213" s="35"/>
      <c r="AC213" s="35"/>
      <c r="AD213" s="35"/>
      <c r="AE213" s="35"/>
      <c r="AR213" s="205" t="s">
        <v>373</v>
      </c>
      <c r="AT213" s="205" t="s">
        <v>368</v>
      </c>
      <c r="AU213" s="205" t="s">
        <v>90</v>
      </c>
      <c r="AY213" s="18" t="s">
        <v>365</v>
      </c>
      <c r="BE213" s="206">
        <f>IF(N213="základní",J213,0)</f>
        <v>0</v>
      </c>
      <c r="BF213" s="206">
        <f>IF(N213="snížená",J213,0)</f>
        <v>0</v>
      </c>
      <c r="BG213" s="206">
        <f>IF(N213="zákl. přenesená",J213,0)</f>
        <v>0</v>
      </c>
      <c r="BH213" s="206">
        <f>IF(N213="sníž. přenesená",J213,0)</f>
        <v>0</v>
      </c>
      <c r="BI213" s="206">
        <f>IF(N213="nulová",J213,0)</f>
        <v>0</v>
      </c>
      <c r="BJ213" s="18" t="s">
        <v>88</v>
      </c>
      <c r="BK213" s="206">
        <f>ROUND(I213*H213,2)</f>
        <v>0</v>
      </c>
      <c r="BL213" s="18" t="s">
        <v>373</v>
      </c>
      <c r="BM213" s="205" t="s">
        <v>1181</v>
      </c>
    </row>
    <row r="214" spans="1:65" s="13" customFormat="1">
      <c r="B214" s="207"/>
      <c r="C214" s="208"/>
      <c r="D214" s="209" t="s">
        <v>375</v>
      </c>
      <c r="E214" s="210" t="s">
        <v>1</v>
      </c>
      <c r="F214" s="211" t="s">
        <v>1182</v>
      </c>
      <c r="G214" s="208"/>
      <c r="H214" s="210" t="s">
        <v>1</v>
      </c>
      <c r="I214" s="212"/>
      <c r="J214" s="208"/>
      <c r="K214" s="208"/>
      <c r="L214" s="213"/>
      <c r="M214" s="214"/>
      <c r="N214" s="215"/>
      <c r="O214" s="215"/>
      <c r="P214" s="215"/>
      <c r="Q214" s="215"/>
      <c r="R214" s="215"/>
      <c r="S214" s="215"/>
      <c r="T214" s="216"/>
      <c r="AT214" s="217" t="s">
        <v>375</v>
      </c>
      <c r="AU214" s="217" t="s">
        <v>90</v>
      </c>
      <c r="AV214" s="13" t="s">
        <v>88</v>
      </c>
      <c r="AW214" s="13" t="s">
        <v>36</v>
      </c>
      <c r="AX214" s="13" t="s">
        <v>81</v>
      </c>
      <c r="AY214" s="217" t="s">
        <v>365</v>
      </c>
    </row>
    <row r="215" spans="1:65" s="14" customFormat="1">
      <c r="B215" s="218"/>
      <c r="C215" s="219"/>
      <c r="D215" s="209" t="s">
        <v>375</v>
      </c>
      <c r="E215" s="220" t="s">
        <v>1</v>
      </c>
      <c r="F215" s="221" t="s">
        <v>2236</v>
      </c>
      <c r="G215" s="219"/>
      <c r="H215" s="222">
        <v>0.24</v>
      </c>
      <c r="I215" s="223"/>
      <c r="J215" s="219"/>
      <c r="K215" s="219"/>
      <c r="L215" s="224"/>
      <c r="M215" s="225"/>
      <c r="N215" s="226"/>
      <c r="O215" s="226"/>
      <c r="P215" s="226"/>
      <c r="Q215" s="226"/>
      <c r="R215" s="226"/>
      <c r="S215" s="226"/>
      <c r="T215" s="227"/>
      <c r="AT215" s="228" t="s">
        <v>375</v>
      </c>
      <c r="AU215" s="228" t="s">
        <v>90</v>
      </c>
      <c r="AV215" s="14" t="s">
        <v>90</v>
      </c>
      <c r="AW215" s="14" t="s">
        <v>36</v>
      </c>
      <c r="AX215" s="14" t="s">
        <v>81</v>
      </c>
      <c r="AY215" s="228" t="s">
        <v>365</v>
      </c>
    </row>
    <row r="216" spans="1:65" s="15" customFormat="1">
      <c r="B216" s="229"/>
      <c r="C216" s="230"/>
      <c r="D216" s="209" t="s">
        <v>375</v>
      </c>
      <c r="E216" s="231" t="s">
        <v>1</v>
      </c>
      <c r="F216" s="232" t="s">
        <v>379</v>
      </c>
      <c r="G216" s="230"/>
      <c r="H216" s="233">
        <v>0.24</v>
      </c>
      <c r="I216" s="234"/>
      <c r="J216" s="230"/>
      <c r="K216" s="230"/>
      <c r="L216" s="235"/>
      <c r="M216" s="236"/>
      <c r="N216" s="237"/>
      <c r="O216" s="237"/>
      <c r="P216" s="237"/>
      <c r="Q216" s="237"/>
      <c r="R216" s="237"/>
      <c r="S216" s="237"/>
      <c r="T216" s="238"/>
      <c r="AT216" s="239" t="s">
        <v>375</v>
      </c>
      <c r="AU216" s="239" t="s">
        <v>90</v>
      </c>
      <c r="AV216" s="15" t="s">
        <v>373</v>
      </c>
      <c r="AW216" s="15" t="s">
        <v>36</v>
      </c>
      <c r="AX216" s="15" t="s">
        <v>88</v>
      </c>
      <c r="AY216" s="239" t="s">
        <v>365</v>
      </c>
    </row>
    <row r="217" spans="1:65" s="2" customFormat="1" ht="24.2" customHeight="1">
      <c r="A217" s="35"/>
      <c r="B217" s="36"/>
      <c r="C217" s="194" t="s">
        <v>7</v>
      </c>
      <c r="D217" s="194" t="s">
        <v>368</v>
      </c>
      <c r="E217" s="195" t="s">
        <v>1184</v>
      </c>
      <c r="F217" s="196" t="s">
        <v>1185</v>
      </c>
      <c r="G217" s="197" t="s">
        <v>389</v>
      </c>
      <c r="H217" s="198">
        <v>1.018</v>
      </c>
      <c r="I217" s="199"/>
      <c r="J217" s="200">
        <f>ROUND(I217*H217,2)</f>
        <v>0</v>
      </c>
      <c r="K217" s="196" t="s">
        <v>372</v>
      </c>
      <c r="L217" s="40"/>
      <c r="M217" s="201" t="s">
        <v>1</v>
      </c>
      <c r="N217" s="202" t="s">
        <v>46</v>
      </c>
      <c r="O217" s="72"/>
      <c r="P217" s="203">
        <f>O217*H217</f>
        <v>0</v>
      </c>
      <c r="Q217" s="203">
        <v>1.06277</v>
      </c>
      <c r="R217" s="203">
        <f>Q217*H217</f>
        <v>1.08189986</v>
      </c>
      <c r="S217" s="203">
        <v>0</v>
      </c>
      <c r="T217" s="204">
        <f>S217*H217</f>
        <v>0</v>
      </c>
      <c r="U217" s="35"/>
      <c r="V217" s="35"/>
      <c r="W217" s="35"/>
      <c r="X217" s="35"/>
      <c r="Y217" s="35"/>
      <c r="Z217" s="35"/>
      <c r="AA217" s="35"/>
      <c r="AB217" s="35"/>
      <c r="AC217" s="35"/>
      <c r="AD217" s="35"/>
      <c r="AE217" s="35"/>
      <c r="AR217" s="205" t="s">
        <v>373</v>
      </c>
      <c r="AT217" s="205" t="s">
        <v>368</v>
      </c>
      <c r="AU217" s="205" t="s">
        <v>90</v>
      </c>
      <c r="AY217" s="18" t="s">
        <v>365</v>
      </c>
      <c r="BE217" s="206">
        <f>IF(N217="základní",J217,0)</f>
        <v>0</v>
      </c>
      <c r="BF217" s="206">
        <f>IF(N217="snížená",J217,0)</f>
        <v>0</v>
      </c>
      <c r="BG217" s="206">
        <f>IF(N217="zákl. přenesená",J217,0)</f>
        <v>0</v>
      </c>
      <c r="BH217" s="206">
        <f>IF(N217="sníž. přenesená",J217,0)</f>
        <v>0</v>
      </c>
      <c r="BI217" s="206">
        <f>IF(N217="nulová",J217,0)</f>
        <v>0</v>
      </c>
      <c r="BJ217" s="18" t="s">
        <v>88</v>
      </c>
      <c r="BK217" s="206">
        <f>ROUND(I217*H217,2)</f>
        <v>0</v>
      </c>
      <c r="BL217" s="18" t="s">
        <v>373</v>
      </c>
      <c r="BM217" s="205" t="s">
        <v>1186</v>
      </c>
    </row>
    <row r="218" spans="1:65" s="13" customFormat="1">
      <c r="B218" s="207"/>
      <c r="C218" s="208"/>
      <c r="D218" s="209" t="s">
        <v>375</v>
      </c>
      <c r="E218" s="210" t="s">
        <v>1</v>
      </c>
      <c r="F218" s="211" t="s">
        <v>1182</v>
      </c>
      <c r="G218" s="208"/>
      <c r="H218" s="210" t="s">
        <v>1</v>
      </c>
      <c r="I218" s="212"/>
      <c r="J218" s="208"/>
      <c r="K218" s="208"/>
      <c r="L218" s="213"/>
      <c r="M218" s="214"/>
      <c r="N218" s="215"/>
      <c r="O218" s="215"/>
      <c r="P218" s="215"/>
      <c r="Q218" s="215"/>
      <c r="R218" s="215"/>
      <c r="S218" s="215"/>
      <c r="T218" s="216"/>
      <c r="AT218" s="217" t="s">
        <v>375</v>
      </c>
      <c r="AU218" s="217" t="s">
        <v>90</v>
      </c>
      <c r="AV218" s="13" t="s">
        <v>88</v>
      </c>
      <c r="AW218" s="13" t="s">
        <v>36</v>
      </c>
      <c r="AX218" s="13" t="s">
        <v>81</v>
      </c>
      <c r="AY218" s="217" t="s">
        <v>365</v>
      </c>
    </row>
    <row r="219" spans="1:65" s="14" customFormat="1">
      <c r="B219" s="218"/>
      <c r="C219" s="219"/>
      <c r="D219" s="209" t="s">
        <v>375</v>
      </c>
      <c r="E219" s="220" t="s">
        <v>1</v>
      </c>
      <c r="F219" s="221" t="s">
        <v>2237</v>
      </c>
      <c r="G219" s="219"/>
      <c r="H219" s="222">
        <v>1.018</v>
      </c>
      <c r="I219" s="223"/>
      <c r="J219" s="219"/>
      <c r="K219" s="219"/>
      <c r="L219" s="224"/>
      <c r="M219" s="225"/>
      <c r="N219" s="226"/>
      <c r="O219" s="226"/>
      <c r="P219" s="226"/>
      <c r="Q219" s="226"/>
      <c r="R219" s="226"/>
      <c r="S219" s="226"/>
      <c r="T219" s="227"/>
      <c r="AT219" s="228" t="s">
        <v>375</v>
      </c>
      <c r="AU219" s="228" t="s">
        <v>90</v>
      </c>
      <c r="AV219" s="14" t="s">
        <v>90</v>
      </c>
      <c r="AW219" s="14" t="s">
        <v>36</v>
      </c>
      <c r="AX219" s="14" t="s">
        <v>81</v>
      </c>
      <c r="AY219" s="228" t="s">
        <v>365</v>
      </c>
    </row>
    <row r="220" spans="1:65" s="15" customFormat="1">
      <c r="B220" s="229"/>
      <c r="C220" s="230"/>
      <c r="D220" s="209" t="s">
        <v>375</v>
      </c>
      <c r="E220" s="231" t="s">
        <v>1</v>
      </c>
      <c r="F220" s="232" t="s">
        <v>379</v>
      </c>
      <c r="G220" s="230"/>
      <c r="H220" s="233">
        <v>1.018</v>
      </c>
      <c r="I220" s="234"/>
      <c r="J220" s="230"/>
      <c r="K220" s="230"/>
      <c r="L220" s="235"/>
      <c r="M220" s="236"/>
      <c r="N220" s="237"/>
      <c r="O220" s="237"/>
      <c r="P220" s="237"/>
      <c r="Q220" s="237"/>
      <c r="R220" s="237"/>
      <c r="S220" s="237"/>
      <c r="T220" s="238"/>
      <c r="AT220" s="239" t="s">
        <v>375</v>
      </c>
      <c r="AU220" s="239" t="s">
        <v>90</v>
      </c>
      <c r="AV220" s="15" t="s">
        <v>373</v>
      </c>
      <c r="AW220" s="15" t="s">
        <v>36</v>
      </c>
      <c r="AX220" s="15" t="s">
        <v>88</v>
      </c>
      <c r="AY220" s="239" t="s">
        <v>365</v>
      </c>
    </row>
    <row r="221" spans="1:65" s="2" customFormat="1" ht="21.75" customHeight="1">
      <c r="A221" s="35"/>
      <c r="B221" s="36"/>
      <c r="C221" s="194" t="s">
        <v>494</v>
      </c>
      <c r="D221" s="194" t="s">
        <v>368</v>
      </c>
      <c r="E221" s="195" t="s">
        <v>1188</v>
      </c>
      <c r="F221" s="196" t="s">
        <v>1189</v>
      </c>
      <c r="G221" s="197" t="s">
        <v>700</v>
      </c>
      <c r="H221" s="198">
        <v>1</v>
      </c>
      <c r="I221" s="199"/>
      <c r="J221" s="200">
        <f>ROUND(I221*H221,2)</f>
        <v>0</v>
      </c>
      <c r="K221" s="196" t="s">
        <v>1</v>
      </c>
      <c r="L221" s="40"/>
      <c r="M221" s="201" t="s">
        <v>1</v>
      </c>
      <c r="N221" s="202" t="s">
        <v>46</v>
      </c>
      <c r="O221" s="72"/>
      <c r="P221" s="203">
        <f>O221*H221</f>
        <v>0</v>
      </c>
      <c r="Q221" s="203">
        <v>0</v>
      </c>
      <c r="R221" s="203">
        <f>Q221*H221</f>
        <v>0</v>
      </c>
      <c r="S221" s="203">
        <v>0</v>
      </c>
      <c r="T221" s="204">
        <f>S221*H221</f>
        <v>0</v>
      </c>
      <c r="U221" s="35"/>
      <c r="V221" s="35"/>
      <c r="W221" s="35"/>
      <c r="X221" s="35"/>
      <c r="Y221" s="35"/>
      <c r="Z221" s="35"/>
      <c r="AA221" s="35"/>
      <c r="AB221" s="35"/>
      <c r="AC221" s="35"/>
      <c r="AD221" s="35"/>
      <c r="AE221" s="35"/>
      <c r="AR221" s="205" t="s">
        <v>373</v>
      </c>
      <c r="AT221" s="205" t="s">
        <v>368</v>
      </c>
      <c r="AU221" s="205" t="s">
        <v>90</v>
      </c>
      <c r="AY221" s="18" t="s">
        <v>365</v>
      </c>
      <c r="BE221" s="206">
        <f>IF(N221="základní",J221,0)</f>
        <v>0</v>
      </c>
      <c r="BF221" s="206">
        <f>IF(N221="snížená",J221,0)</f>
        <v>0</v>
      </c>
      <c r="BG221" s="206">
        <f>IF(N221="zákl. přenesená",J221,0)</f>
        <v>0</v>
      </c>
      <c r="BH221" s="206">
        <f>IF(N221="sníž. přenesená",J221,0)</f>
        <v>0</v>
      </c>
      <c r="BI221" s="206">
        <f>IF(N221="nulová",J221,0)</f>
        <v>0</v>
      </c>
      <c r="BJ221" s="18" t="s">
        <v>88</v>
      </c>
      <c r="BK221" s="206">
        <f>ROUND(I221*H221,2)</f>
        <v>0</v>
      </c>
      <c r="BL221" s="18" t="s">
        <v>373</v>
      </c>
      <c r="BM221" s="205" t="s">
        <v>1190</v>
      </c>
    </row>
    <row r="222" spans="1:65" s="12" customFormat="1" ht="22.9" customHeight="1">
      <c r="B222" s="179"/>
      <c r="C222" s="180"/>
      <c r="D222" s="181" t="s">
        <v>80</v>
      </c>
      <c r="E222" s="192" t="s">
        <v>409</v>
      </c>
      <c r="F222" s="192" t="s">
        <v>410</v>
      </c>
      <c r="G222" s="180"/>
      <c r="H222" s="180"/>
      <c r="I222" s="183"/>
      <c r="J222" s="193">
        <f>BK222</f>
        <v>0</v>
      </c>
      <c r="K222" s="180"/>
      <c r="L222" s="184"/>
      <c r="M222" s="185"/>
      <c r="N222" s="186"/>
      <c r="O222" s="186"/>
      <c r="P222" s="187">
        <f>P223</f>
        <v>0</v>
      </c>
      <c r="Q222" s="186"/>
      <c r="R222" s="187">
        <f>R223</f>
        <v>0</v>
      </c>
      <c r="S222" s="186"/>
      <c r="T222" s="188">
        <f>T223</f>
        <v>0</v>
      </c>
      <c r="AR222" s="189" t="s">
        <v>88</v>
      </c>
      <c r="AT222" s="190" t="s">
        <v>80</v>
      </c>
      <c r="AU222" s="190" t="s">
        <v>88</v>
      </c>
      <c r="AY222" s="189" t="s">
        <v>365</v>
      </c>
      <c r="BK222" s="191">
        <f>BK223</f>
        <v>0</v>
      </c>
    </row>
    <row r="223" spans="1:65" s="2" customFormat="1" ht="55.5" customHeight="1">
      <c r="A223" s="35"/>
      <c r="B223" s="36"/>
      <c r="C223" s="194" t="s">
        <v>499</v>
      </c>
      <c r="D223" s="194" t="s">
        <v>368</v>
      </c>
      <c r="E223" s="195" t="s">
        <v>412</v>
      </c>
      <c r="F223" s="196" t="s">
        <v>413</v>
      </c>
      <c r="G223" s="197" t="s">
        <v>389</v>
      </c>
      <c r="H223" s="198">
        <v>204.33500000000001</v>
      </c>
      <c r="I223" s="199"/>
      <c r="J223" s="200">
        <f>ROUND(I223*H223,2)</f>
        <v>0</v>
      </c>
      <c r="K223" s="196" t="s">
        <v>372</v>
      </c>
      <c r="L223" s="40"/>
      <c r="M223" s="201" t="s">
        <v>1</v>
      </c>
      <c r="N223" s="202" t="s">
        <v>46</v>
      </c>
      <c r="O223" s="72"/>
      <c r="P223" s="203">
        <f>O223*H223</f>
        <v>0</v>
      </c>
      <c r="Q223" s="203">
        <v>0</v>
      </c>
      <c r="R223" s="203">
        <f>Q223*H223</f>
        <v>0</v>
      </c>
      <c r="S223" s="203">
        <v>0</v>
      </c>
      <c r="T223" s="204">
        <f>S223*H223</f>
        <v>0</v>
      </c>
      <c r="U223" s="35"/>
      <c r="V223" s="35"/>
      <c r="W223" s="35"/>
      <c r="X223" s="35"/>
      <c r="Y223" s="35"/>
      <c r="Z223" s="35"/>
      <c r="AA223" s="35"/>
      <c r="AB223" s="35"/>
      <c r="AC223" s="35"/>
      <c r="AD223" s="35"/>
      <c r="AE223" s="35"/>
      <c r="AR223" s="205" t="s">
        <v>373</v>
      </c>
      <c r="AT223" s="205" t="s">
        <v>368</v>
      </c>
      <c r="AU223" s="205" t="s">
        <v>90</v>
      </c>
      <c r="AY223" s="18" t="s">
        <v>365</v>
      </c>
      <c r="BE223" s="206">
        <f>IF(N223="základní",J223,0)</f>
        <v>0</v>
      </c>
      <c r="BF223" s="206">
        <f>IF(N223="snížená",J223,0)</f>
        <v>0</v>
      </c>
      <c r="BG223" s="206">
        <f>IF(N223="zákl. přenesená",J223,0)</f>
        <v>0</v>
      </c>
      <c r="BH223" s="206">
        <f>IF(N223="sníž. přenesená",J223,0)</f>
        <v>0</v>
      </c>
      <c r="BI223" s="206">
        <f>IF(N223="nulová",J223,0)</f>
        <v>0</v>
      </c>
      <c r="BJ223" s="18" t="s">
        <v>88</v>
      </c>
      <c r="BK223" s="206">
        <f>ROUND(I223*H223,2)</f>
        <v>0</v>
      </c>
      <c r="BL223" s="18" t="s">
        <v>373</v>
      </c>
      <c r="BM223" s="205" t="s">
        <v>1191</v>
      </c>
    </row>
    <row r="224" spans="1:65" s="2" customFormat="1" ht="49.9" customHeight="1">
      <c r="A224" s="35"/>
      <c r="B224" s="36"/>
      <c r="C224" s="37"/>
      <c r="D224" s="37"/>
      <c r="E224" s="182" t="s">
        <v>1069</v>
      </c>
      <c r="F224" s="182" t="s">
        <v>1070</v>
      </c>
      <c r="G224" s="37"/>
      <c r="H224" s="37"/>
      <c r="I224" s="37"/>
      <c r="J224" s="167">
        <f t="shared" ref="J224:J229" si="0">BK224</f>
        <v>0</v>
      </c>
      <c r="K224" s="37"/>
      <c r="L224" s="40"/>
      <c r="M224" s="261"/>
      <c r="N224" s="262"/>
      <c r="O224" s="72"/>
      <c r="P224" s="72"/>
      <c r="Q224" s="72"/>
      <c r="R224" s="72"/>
      <c r="S224" s="72"/>
      <c r="T224" s="73"/>
      <c r="U224" s="35"/>
      <c r="V224" s="35"/>
      <c r="W224" s="35"/>
      <c r="X224" s="35"/>
      <c r="Y224" s="35"/>
      <c r="Z224" s="35"/>
      <c r="AA224" s="35"/>
      <c r="AB224" s="35"/>
      <c r="AC224" s="35"/>
      <c r="AD224" s="35"/>
      <c r="AE224" s="35"/>
      <c r="AT224" s="18" t="s">
        <v>80</v>
      </c>
      <c r="AU224" s="18" t="s">
        <v>81</v>
      </c>
      <c r="AY224" s="18" t="s">
        <v>1071</v>
      </c>
      <c r="BK224" s="206">
        <f>SUM(BK225:BK229)</f>
        <v>0</v>
      </c>
    </row>
    <row r="225" spans="1:63" s="2" customFormat="1" ht="16.350000000000001" customHeight="1">
      <c r="A225" s="35"/>
      <c r="B225" s="36"/>
      <c r="C225" s="263" t="s">
        <v>1</v>
      </c>
      <c r="D225" s="263" t="s">
        <v>368</v>
      </c>
      <c r="E225" s="264" t="s">
        <v>1</v>
      </c>
      <c r="F225" s="265" t="s">
        <v>1</v>
      </c>
      <c r="G225" s="266" t="s">
        <v>1</v>
      </c>
      <c r="H225" s="267"/>
      <c r="I225" s="268"/>
      <c r="J225" s="269">
        <f t="shared" si="0"/>
        <v>0</v>
      </c>
      <c r="K225" s="270"/>
      <c r="L225" s="40"/>
      <c r="M225" s="271" t="s">
        <v>1</v>
      </c>
      <c r="N225" s="272" t="s">
        <v>46</v>
      </c>
      <c r="O225" s="72"/>
      <c r="P225" s="72"/>
      <c r="Q225" s="72"/>
      <c r="R225" s="72"/>
      <c r="S225" s="72"/>
      <c r="T225" s="73"/>
      <c r="U225" s="35"/>
      <c r="V225" s="35"/>
      <c r="W225" s="35"/>
      <c r="X225" s="35"/>
      <c r="Y225" s="35"/>
      <c r="Z225" s="35"/>
      <c r="AA225" s="35"/>
      <c r="AB225" s="35"/>
      <c r="AC225" s="35"/>
      <c r="AD225" s="35"/>
      <c r="AE225" s="35"/>
      <c r="AT225" s="18" t="s">
        <v>1071</v>
      </c>
      <c r="AU225" s="18" t="s">
        <v>88</v>
      </c>
      <c r="AY225" s="18" t="s">
        <v>1071</v>
      </c>
      <c r="BE225" s="206">
        <f>IF(N225="základní",J225,0)</f>
        <v>0</v>
      </c>
      <c r="BF225" s="206">
        <f>IF(N225="snížená",J225,0)</f>
        <v>0</v>
      </c>
      <c r="BG225" s="206">
        <f>IF(N225="zákl. přenesená",J225,0)</f>
        <v>0</v>
      </c>
      <c r="BH225" s="206">
        <f>IF(N225="sníž. přenesená",J225,0)</f>
        <v>0</v>
      </c>
      <c r="BI225" s="206">
        <f>IF(N225="nulová",J225,0)</f>
        <v>0</v>
      </c>
      <c r="BJ225" s="18" t="s">
        <v>88</v>
      </c>
      <c r="BK225" s="206">
        <f>I225*H225</f>
        <v>0</v>
      </c>
    </row>
    <row r="226" spans="1:63" s="2" customFormat="1" ht="16.350000000000001" customHeight="1">
      <c r="A226" s="35"/>
      <c r="B226" s="36"/>
      <c r="C226" s="263" t="s">
        <v>1</v>
      </c>
      <c r="D226" s="263" t="s">
        <v>368</v>
      </c>
      <c r="E226" s="264" t="s">
        <v>1</v>
      </c>
      <c r="F226" s="265" t="s">
        <v>1</v>
      </c>
      <c r="G226" s="266" t="s">
        <v>1</v>
      </c>
      <c r="H226" s="267"/>
      <c r="I226" s="268"/>
      <c r="J226" s="269">
        <f t="shared" si="0"/>
        <v>0</v>
      </c>
      <c r="K226" s="270"/>
      <c r="L226" s="40"/>
      <c r="M226" s="271" t="s">
        <v>1</v>
      </c>
      <c r="N226" s="272" t="s">
        <v>46</v>
      </c>
      <c r="O226" s="72"/>
      <c r="P226" s="72"/>
      <c r="Q226" s="72"/>
      <c r="R226" s="72"/>
      <c r="S226" s="72"/>
      <c r="T226" s="73"/>
      <c r="U226" s="35"/>
      <c r="V226" s="35"/>
      <c r="W226" s="35"/>
      <c r="X226" s="35"/>
      <c r="Y226" s="35"/>
      <c r="Z226" s="35"/>
      <c r="AA226" s="35"/>
      <c r="AB226" s="35"/>
      <c r="AC226" s="35"/>
      <c r="AD226" s="35"/>
      <c r="AE226" s="35"/>
      <c r="AT226" s="18" t="s">
        <v>1071</v>
      </c>
      <c r="AU226" s="18" t="s">
        <v>88</v>
      </c>
      <c r="AY226" s="18" t="s">
        <v>1071</v>
      </c>
      <c r="BE226" s="206">
        <f>IF(N226="základní",J226,0)</f>
        <v>0</v>
      </c>
      <c r="BF226" s="206">
        <f>IF(N226="snížená",J226,0)</f>
        <v>0</v>
      </c>
      <c r="BG226" s="206">
        <f>IF(N226="zákl. přenesená",J226,0)</f>
        <v>0</v>
      </c>
      <c r="BH226" s="206">
        <f>IF(N226="sníž. přenesená",J226,0)</f>
        <v>0</v>
      </c>
      <c r="BI226" s="206">
        <f>IF(N226="nulová",J226,0)</f>
        <v>0</v>
      </c>
      <c r="BJ226" s="18" t="s">
        <v>88</v>
      </c>
      <c r="BK226" s="206">
        <f>I226*H226</f>
        <v>0</v>
      </c>
    </row>
    <row r="227" spans="1:63" s="2" customFormat="1" ht="16.350000000000001" customHeight="1">
      <c r="A227" s="35"/>
      <c r="B227" s="36"/>
      <c r="C227" s="263" t="s">
        <v>1</v>
      </c>
      <c r="D227" s="263" t="s">
        <v>368</v>
      </c>
      <c r="E227" s="264" t="s">
        <v>1</v>
      </c>
      <c r="F227" s="265" t="s">
        <v>1</v>
      </c>
      <c r="G227" s="266" t="s">
        <v>1</v>
      </c>
      <c r="H227" s="267"/>
      <c r="I227" s="268"/>
      <c r="J227" s="269">
        <f t="shared" si="0"/>
        <v>0</v>
      </c>
      <c r="K227" s="270"/>
      <c r="L227" s="40"/>
      <c r="M227" s="271" t="s">
        <v>1</v>
      </c>
      <c r="N227" s="272" t="s">
        <v>46</v>
      </c>
      <c r="O227" s="72"/>
      <c r="P227" s="72"/>
      <c r="Q227" s="72"/>
      <c r="R227" s="72"/>
      <c r="S227" s="72"/>
      <c r="T227" s="73"/>
      <c r="U227" s="35"/>
      <c r="V227" s="35"/>
      <c r="W227" s="35"/>
      <c r="X227" s="35"/>
      <c r="Y227" s="35"/>
      <c r="Z227" s="35"/>
      <c r="AA227" s="35"/>
      <c r="AB227" s="35"/>
      <c r="AC227" s="35"/>
      <c r="AD227" s="35"/>
      <c r="AE227" s="35"/>
      <c r="AT227" s="18" t="s">
        <v>1071</v>
      </c>
      <c r="AU227" s="18" t="s">
        <v>88</v>
      </c>
      <c r="AY227" s="18" t="s">
        <v>1071</v>
      </c>
      <c r="BE227" s="206">
        <f>IF(N227="základní",J227,0)</f>
        <v>0</v>
      </c>
      <c r="BF227" s="206">
        <f>IF(N227="snížená",J227,0)</f>
        <v>0</v>
      </c>
      <c r="BG227" s="206">
        <f>IF(N227="zákl. přenesená",J227,0)</f>
        <v>0</v>
      </c>
      <c r="BH227" s="206">
        <f>IF(N227="sníž. přenesená",J227,0)</f>
        <v>0</v>
      </c>
      <c r="BI227" s="206">
        <f>IF(N227="nulová",J227,0)</f>
        <v>0</v>
      </c>
      <c r="BJ227" s="18" t="s">
        <v>88</v>
      </c>
      <c r="BK227" s="206">
        <f>I227*H227</f>
        <v>0</v>
      </c>
    </row>
    <row r="228" spans="1:63" s="2" customFormat="1" ht="16.350000000000001" customHeight="1">
      <c r="A228" s="35"/>
      <c r="B228" s="36"/>
      <c r="C228" s="263" t="s">
        <v>1</v>
      </c>
      <c r="D228" s="263" t="s">
        <v>368</v>
      </c>
      <c r="E228" s="264" t="s">
        <v>1</v>
      </c>
      <c r="F228" s="265" t="s">
        <v>1</v>
      </c>
      <c r="G228" s="266" t="s">
        <v>1</v>
      </c>
      <c r="H228" s="267"/>
      <c r="I228" s="268"/>
      <c r="J228" s="269">
        <f t="shared" si="0"/>
        <v>0</v>
      </c>
      <c r="K228" s="270"/>
      <c r="L228" s="40"/>
      <c r="M228" s="271" t="s">
        <v>1</v>
      </c>
      <c r="N228" s="272" t="s">
        <v>46</v>
      </c>
      <c r="O228" s="72"/>
      <c r="P228" s="72"/>
      <c r="Q228" s="72"/>
      <c r="R228" s="72"/>
      <c r="S228" s="72"/>
      <c r="T228" s="73"/>
      <c r="U228" s="35"/>
      <c r="V228" s="35"/>
      <c r="W228" s="35"/>
      <c r="X228" s="35"/>
      <c r="Y228" s="35"/>
      <c r="Z228" s="35"/>
      <c r="AA228" s="35"/>
      <c r="AB228" s="35"/>
      <c r="AC228" s="35"/>
      <c r="AD228" s="35"/>
      <c r="AE228" s="35"/>
      <c r="AT228" s="18" t="s">
        <v>1071</v>
      </c>
      <c r="AU228" s="18" t="s">
        <v>88</v>
      </c>
      <c r="AY228" s="18" t="s">
        <v>1071</v>
      </c>
      <c r="BE228" s="206">
        <f>IF(N228="základní",J228,0)</f>
        <v>0</v>
      </c>
      <c r="BF228" s="206">
        <f>IF(N228="snížená",J228,0)</f>
        <v>0</v>
      </c>
      <c r="BG228" s="206">
        <f>IF(N228="zákl. přenesená",J228,0)</f>
        <v>0</v>
      </c>
      <c r="BH228" s="206">
        <f>IF(N228="sníž. přenesená",J228,0)</f>
        <v>0</v>
      </c>
      <c r="BI228" s="206">
        <f>IF(N228="nulová",J228,0)</f>
        <v>0</v>
      </c>
      <c r="BJ228" s="18" t="s">
        <v>88</v>
      </c>
      <c r="BK228" s="206">
        <f>I228*H228</f>
        <v>0</v>
      </c>
    </row>
    <row r="229" spans="1:63" s="2" customFormat="1" ht="16.350000000000001" customHeight="1">
      <c r="A229" s="35"/>
      <c r="B229" s="36"/>
      <c r="C229" s="263" t="s">
        <v>1</v>
      </c>
      <c r="D229" s="263" t="s">
        <v>368</v>
      </c>
      <c r="E229" s="264" t="s">
        <v>1</v>
      </c>
      <c r="F229" s="265" t="s">
        <v>1</v>
      </c>
      <c r="G229" s="266" t="s">
        <v>1</v>
      </c>
      <c r="H229" s="267"/>
      <c r="I229" s="268"/>
      <c r="J229" s="269">
        <f t="shared" si="0"/>
        <v>0</v>
      </c>
      <c r="K229" s="270"/>
      <c r="L229" s="40"/>
      <c r="M229" s="271" t="s">
        <v>1</v>
      </c>
      <c r="N229" s="272" t="s">
        <v>46</v>
      </c>
      <c r="O229" s="273"/>
      <c r="P229" s="273"/>
      <c r="Q229" s="273"/>
      <c r="R229" s="273"/>
      <c r="S229" s="273"/>
      <c r="T229" s="274"/>
      <c r="U229" s="35"/>
      <c r="V229" s="35"/>
      <c r="W229" s="35"/>
      <c r="X229" s="35"/>
      <c r="Y229" s="35"/>
      <c r="Z229" s="35"/>
      <c r="AA229" s="35"/>
      <c r="AB229" s="35"/>
      <c r="AC229" s="35"/>
      <c r="AD229" s="35"/>
      <c r="AE229" s="35"/>
      <c r="AT229" s="18" t="s">
        <v>1071</v>
      </c>
      <c r="AU229" s="18" t="s">
        <v>88</v>
      </c>
      <c r="AY229" s="18" t="s">
        <v>1071</v>
      </c>
      <c r="BE229" s="206">
        <f>IF(N229="základní",J229,0)</f>
        <v>0</v>
      </c>
      <c r="BF229" s="206">
        <f>IF(N229="snížená",J229,0)</f>
        <v>0</v>
      </c>
      <c r="BG229" s="206">
        <f>IF(N229="zákl. přenesená",J229,0)</f>
        <v>0</v>
      </c>
      <c r="BH229" s="206">
        <f>IF(N229="sníž. přenesená",J229,0)</f>
        <v>0</v>
      </c>
      <c r="BI229" s="206">
        <f>IF(N229="nulová",J229,0)</f>
        <v>0</v>
      </c>
      <c r="BJ229" s="18" t="s">
        <v>88</v>
      </c>
      <c r="BK229" s="206">
        <f>I229*H229</f>
        <v>0</v>
      </c>
    </row>
    <row r="230" spans="1:63" s="2" customFormat="1" ht="6.95" customHeight="1">
      <c r="A230" s="35"/>
      <c r="B230" s="55"/>
      <c r="C230" s="56"/>
      <c r="D230" s="56"/>
      <c r="E230" s="56"/>
      <c r="F230" s="56"/>
      <c r="G230" s="56"/>
      <c r="H230" s="56"/>
      <c r="I230" s="56"/>
      <c r="J230" s="56"/>
      <c r="K230" s="56"/>
      <c r="L230" s="40"/>
      <c r="M230" s="35"/>
      <c r="O230" s="35"/>
      <c r="P230" s="35"/>
      <c r="Q230" s="35"/>
      <c r="R230" s="35"/>
      <c r="S230" s="35"/>
      <c r="T230" s="35"/>
      <c r="U230" s="35"/>
      <c r="V230" s="35"/>
      <c r="W230" s="35"/>
      <c r="X230" s="35"/>
      <c r="Y230" s="35"/>
      <c r="Z230" s="35"/>
      <c r="AA230" s="35"/>
      <c r="AB230" s="35"/>
      <c r="AC230" s="35"/>
      <c r="AD230" s="35"/>
      <c r="AE230" s="35"/>
    </row>
  </sheetData>
  <sheetProtection algorithmName="SHA-512" hashValue="b0M9i6e3EOeAXAvFHgbN18RFcnyfqxVWZa0/0z4ZZzjrcimQ12T20ajcGlLxcQuiBAuMjrYQRg6ex7yEhc4n5Q==" saltValue="wlqkCx76ly9+4JNGfwkYyinJ5HwZQsr6sWpPfkbo59e0P5aVfc61zJDLfofDR31jYt8WdZj2zohrjx/VIW4knQ==" spinCount="100000" sheet="1" objects="1" scenarios="1" formatColumns="0" formatRows="0" autoFilter="0"/>
  <autoFilter ref="C124:K229"/>
  <mergeCells count="12">
    <mergeCell ref="E117:H117"/>
    <mergeCell ref="L2:V2"/>
    <mergeCell ref="E85:H85"/>
    <mergeCell ref="E87:H87"/>
    <mergeCell ref="E89:H89"/>
    <mergeCell ref="E113:H113"/>
    <mergeCell ref="E115:H115"/>
    <mergeCell ref="E7:H7"/>
    <mergeCell ref="E9:H9"/>
    <mergeCell ref="E11:H11"/>
    <mergeCell ref="E20:H20"/>
    <mergeCell ref="E29:H29"/>
  </mergeCells>
  <dataValidations count="2">
    <dataValidation type="list" allowBlank="1" showInputMessage="1" showErrorMessage="1" error="Povoleny jsou hodnoty K, M." sqref="D225:D230">
      <formula1>"K, M"</formula1>
    </dataValidation>
    <dataValidation type="list" allowBlank="1" showInputMessage="1" showErrorMessage="1" error="Povoleny jsou hodnoty základní, snížená, zákl. přenesená, sníž. přenesená, nulová." sqref="N225:N230">
      <formula1>"základní, snížená, zákl. přenesená, sníž. přenesená, nulová"</formula1>
    </dataValidation>
  </dataValidation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BM143"/>
  <sheetViews>
    <sheetView showGridLines="0" workbookViewId="0"/>
  </sheetViews>
  <sheetFormatPr defaultRowHeight="11.2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311"/>
      <c r="M2" s="311"/>
      <c r="N2" s="311"/>
      <c r="O2" s="311"/>
      <c r="P2" s="311"/>
      <c r="Q2" s="311"/>
      <c r="R2" s="311"/>
      <c r="S2" s="311"/>
      <c r="T2" s="311"/>
      <c r="U2" s="311"/>
      <c r="V2" s="311"/>
      <c r="AT2" s="18" t="s">
        <v>128</v>
      </c>
    </row>
    <row r="3" spans="1:46" s="1" customFormat="1" ht="6.95" customHeight="1">
      <c r="B3" s="117"/>
      <c r="C3" s="118"/>
      <c r="D3" s="118"/>
      <c r="E3" s="118"/>
      <c r="F3" s="118"/>
      <c r="G3" s="118"/>
      <c r="H3" s="118"/>
      <c r="I3" s="118"/>
      <c r="J3" s="118"/>
      <c r="K3" s="118"/>
      <c r="L3" s="21"/>
      <c r="AT3" s="18" t="s">
        <v>90</v>
      </c>
    </row>
    <row r="4" spans="1:46" s="1" customFormat="1" ht="24.95" customHeight="1">
      <c r="B4" s="21"/>
      <c r="D4" s="119" t="s">
        <v>302</v>
      </c>
      <c r="L4" s="21"/>
      <c r="M4" s="120" t="s">
        <v>10</v>
      </c>
      <c r="AT4" s="18" t="s">
        <v>4</v>
      </c>
    </row>
    <row r="5" spans="1:46" s="1" customFormat="1" ht="6.95" customHeight="1">
      <c r="B5" s="21"/>
      <c r="L5" s="21"/>
    </row>
    <row r="6" spans="1:46" s="1" customFormat="1" ht="12" customHeight="1">
      <c r="B6" s="21"/>
      <c r="D6" s="121" t="s">
        <v>16</v>
      </c>
      <c r="L6" s="21"/>
    </row>
    <row r="7" spans="1:46" s="1" customFormat="1" ht="26.25" customHeight="1">
      <c r="B7" s="21"/>
      <c r="E7" s="340" t="str">
        <f>'Rekapitulace stavby'!K6</f>
        <v>Nová vstupní a vjezdová zóna v západní části výstaviště včetně nového odpadového hospodářství</v>
      </c>
      <c r="F7" s="341"/>
      <c r="G7" s="341"/>
      <c r="H7" s="341"/>
      <c r="L7" s="21"/>
    </row>
    <row r="8" spans="1:46" s="1" customFormat="1" ht="12" customHeight="1">
      <c r="B8" s="21"/>
      <c r="D8" s="121" t="s">
        <v>311</v>
      </c>
      <c r="L8" s="21"/>
    </row>
    <row r="9" spans="1:46" s="2" customFormat="1" ht="16.5" customHeight="1">
      <c r="A9" s="35"/>
      <c r="B9" s="40"/>
      <c r="C9" s="35"/>
      <c r="D9" s="35"/>
      <c r="E9" s="340" t="s">
        <v>2048</v>
      </c>
      <c r="F9" s="342"/>
      <c r="G9" s="342"/>
      <c r="H9" s="342"/>
      <c r="I9" s="35"/>
      <c r="J9" s="35"/>
      <c r="K9" s="35"/>
      <c r="L9" s="52"/>
      <c r="S9" s="35"/>
      <c r="T9" s="35"/>
      <c r="U9" s="35"/>
      <c r="V9" s="35"/>
      <c r="W9" s="35"/>
      <c r="X9" s="35"/>
      <c r="Y9" s="35"/>
      <c r="Z9" s="35"/>
      <c r="AA9" s="35"/>
      <c r="AB9" s="35"/>
      <c r="AC9" s="35"/>
      <c r="AD9" s="35"/>
      <c r="AE9" s="35"/>
    </row>
    <row r="10" spans="1:46" s="2" customFormat="1" ht="12" customHeight="1">
      <c r="A10" s="35"/>
      <c r="B10" s="40"/>
      <c r="C10" s="35"/>
      <c r="D10" s="121" t="s">
        <v>319</v>
      </c>
      <c r="E10" s="35"/>
      <c r="F10" s="35"/>
      <c r="G10" s="35"/>
      <c r="H10" s="35"/>
      <c r="I10" s="35"/>
      <c r="J10" s="35"/>
      <c r="K10" s="35"/>
      <c r="L10" s="52"/>
      <c r="S10" s="35"/>
      <c r="T10" s="35"/>
      <c r="U10" s="35"/>
      <c r="V10" s="35"/>
      <c r="W10" s="35"/>
      <c r="X10" s="35"/>
      <c r="Y10" s="35"/>
      <c r="Z10" s="35"/>
      <c r="AA10" s="35"/>
      <c r="AB10" s="35"/>
      <c r="AC10" s="35"/>
      <c r="AD10" s="35"/>
      <c r="AE10" s="35"/>
    </row>
    <row r="11" spans="1:46" s="2" customFormat="1" ht="16.5" customHeight="1">
      <c r="A11" s="35"/>
      <c r="B11" s="40"/>
      <c r="C11" s="35"/>
      <c r="D11" s="35"/>
      <c r="E11" s="343" t="s">
        <v>2238</v>
      </c>
      <c r="F11" s="342"/>
      <c r="G11" s="342"/>
      <c r="H11" s="342"/>
      <c r="I11" s="35"/>
      <c r="J11" s="35"/>
      <c r="K11" s="35"/>
      <c r="L11" s="52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pans="1:46" s="2" customFormat="1">
      <c r="A12" s="35"/>
      <c r="B12" s="40"/>
      <c r="C12" s="35"/>
      <c r="D12" s="35"/>
      <c r="E12" s="35"/>
      <c r="F12" s="35"/>
      <c r="G12" s="35"/>
      <c r="H12" s="35"/>
      <c r="I12" s="35"/>
      <c r="J12" s="35"/>
      <c r="K12" s="35"/>
      <c r="L12" s="52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pans="1:46" s="2" customFormat="1" ht="12" customHeight="1">
      <c r="A13" s="35"/>
      <c r="B13" s="40"/>
      <c r="C13" s="35"/>
      <c r="D13" s="121" t="s">
        <v>18</v>
      </c>
      <c r="E13" s="35"/>
      <c r="F13" s="111" t="s">
        <v>1</v>
      </c>
      <c r="G13" s="35"/>
      <c r="H13" s="35"/>
      <c r="I13" s="121" t="s">
        <v>19</v>
      </c>
      <c r="J13" s="111" t="s">
        <v>1</v>
      </c>
      <c r="K13" s="35"/>
      <c r="L13" s="52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pans="1:46" s="2" customFormat="1" ht="12" customHeight="1">
      <c r="A14" s="35"/>
      <c r="B14" s="40"/>
      <c r="C14" s="35"/>
      <c r="D14" s="121" t="s">
        <v>20</v>
      </c>
      <c r="E14" s="35"/>
      <c r="F14" s="111" t="s">
        <v>21</v>
      </c>
      <c r="G14" s="35"/>
      <c r="H14" s="35"/>
      <c r="I14" s="121" t="s">
        <v>22</v>
      </c>
      <c r="J14" s="122" t="str">
        <f>'Rekapitulace stavby'!AN8</f>
        <v>2. 12. 2022</v>
      </c>
      <c r="K14" s="35"/>
      <c r="L14" s="52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pans="1:46" s="2" customFormat="1" ht="10.9" customHeight="1">
      <c r="A15" s="35"/>
      <c r="B15" s="40"/>
      <c r="C15" s="35"/>
      <c r="D15" s="35"/>
      <c r="E15" s="35"/>
      <c r="F15" s="35"/>
      <c r="G15" s="35"/>
      <c r="H15" s="35"/>
      <c r="I15" s="35"/>
      <c r="J15" s="35"/>
      <c r="K15" s="35"/>
      <c r="L15" s="52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pans="1:46" s="2" customFormat="1" ht="12" customHeight="1">
      <c r="A16" s="35"/>
      <c r="B16" s="40"/>
      <c r="C16" s="35"/>
      <c r="D16" s="121" t="s">
        <v>24</v>
      </c>
      <c r="E16" s="35"/>
      <c r="F16" s="35"/>
      <c r="G16" s="35"/>
      <c r="H16" s="35"/>
      <c r="I16" s="121" t="s">
        <v>25</v>
      </c>
      <c r="J16" s="111" t="s">
        <v>26</v>
      </c>
      <c r="K16" s="35"/>
      <c r="L16" s="52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pans="1:31" s="2" customFormat="1" ht="18" customHeight="1">
      <c r="A17" s="35"/>
      <c r="B17" s="40"/>
      <c r="C17" s="35"/>
      <c r="D17" s="35"/>
      <c r="E17" s="111" t="s">
        <v>27</v>
      </c>
      <c r="F17" s="35"/>
      <c r="G17" s="35"/>
      <c r="H17" s="35"/>
      <c r="I17" s="121" t="s">
        <v>28</v>
      </c>
      <c r="J17" s="111" t="s">
        <v>29</v>
      </c>
      <c r="K17" s="35"/>
      <c r="L17" s="52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pans="1:31" s="2" customFormat="1" ht="6.95" customHeight="1">
      <c r="A18" s="35"/>
      <c r="B18" s="40"/>
      <c r="C18" s="35"/>
      <c r="D18" s="35"/>
      <c r="E18" s="35"/>
      <c r="F18" s="35"/>
      <c r="G18" s="35"/>
      <c r="H18" s="35"/>
      <c r="I18" s="35"/>
      <c r="J18" s="35"/>
      <c r="K18" s="35"/>
      <c r="L18" s="52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pans="1:31" s="2" customFormat="1" ht="12" customHeight="1">
      <c r="A19" s="35"/>
      <c r="B19" s="40"/>
      <c r="C19" s="35"/>
      <c r="D19" s="121" t="s">
        <v>30</v>
      </c>
      <c r="E19" s="35"/>
      <c r="F19" s="35"/>
      <c r="G19" s="35"/>
      <c r="H19" s="35"/>
      <c r="I19" s="121" t="s">
        <v>25</v>
      </c>
      <c r="J19" s="31" t="str">
        <f>'Rekapitulace stavby'!AN13</f>
        <v>Vyplň údaj</v>
      </c>
      <c r="K19" s="35"/>
      <c r="L19" s="52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pans="1:31" s="2" customFormat="1" ht="18" customHeight="1">
      <c r="A20" s="35"/>
      <c r="B20" s="40"/>
      <c r="C20" s="35"/>
      <c r="D20" s="35"/>
      <c r="E20" s="344" t="str">
        <f>'Rekapitulace stavby'!E14</f>
        <v>Vyplň údaj</v>
      </c>
      <c r="F20" s="345"/>
      <c r="G20" s="345"/>
      <c r="H20" s="345"/>
      <c r="I20" s="121" t="s">
        <v>28</v>
      </c>
      <c r="J20" s="31" t="str">
        <f>'Rekapitulace stavby'!AN14</f>
        <v>Vyplň údaj</v>
      </c>
      <c r="K20" s="35"/>
      <c r="L20" s="52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pans="1:31" s="2" customFormat="1" ht="6.95" customHeight="1">
      <c r="A21" s="35"/>
      <c r="B21" s="40"/>
      <c r="C21" s="35"/>
      <c r="D21" s="35"/>
      <c r="E21" s="35"/>
      <c r="F21" s="35"/>
      <c r="G21" s="35"/>
      <c r="H21" s="35"/>
      <c r="I21" s="35"/>
      <c r="J21" s="35"/>
      <c r="K21" s="35"/>
      <c r="L21" s="52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pans="1:31" s="2" customFormat="1" ht="12" customHeight="1">
      <c r="A22" s="35"/>
      <c r="B22" s="40"/>
      <c r="C22" s="35"/>
      <c r="D22" s="121" t="s">
        <v>32</v>
      </c>
      <c r="E22" s="35"/>
      <c r="F22" s="35"/>
      <c r="G22" s="35"/>
      <c r="H22" s="35"/>
      <c r="I22" s="121" t="s">
        <v>25</v>
      </c>
      <c r="J22" s="111" t="s">
        <v>33</v>
      </c>
      <c r="K22" s="35"/>
      <c r="L22" s="52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pans="1:31" s="2" customFormat="1" ht="18" customHeight="1">
      <c r="A23" s="35"/>
      <c r="B23" s="40"/>
      <c r="C23" s="35"/>
      <c r="D23" s="35"/>
      <c r="E23" s="111" t="s">
        <v>34</v>
      </c>
      <c r="F23" s="35"/>
      <c r="G23" s="35"/>
      <c r="H23" s="35"/>
      <c r="I23" s="121" t="s">
        <v>28</v>
      </c>
      <c r="J23" s="111" t="s">
        <v>35</v>
      </c>
      <c r="K23" s="35"/>
      <c r="L23" s="52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pans="1:31" s="2" customFormat="1" ht="6.95" customHeight="1">
      <c r="A24" s="35"/>
      <c r="B24" s="40"/>
      <c r="C24" s="35"/>
      <c r="D24" s="35"/>
      <c r="E24" s="35"/>
      <c r="F24" s="35"/>
      <c r="G24" s="35"/>
      <c r="H24" s="35"/>
      <c r="I24" s="35"/>
      <c r="J24" s="35"/>
      <c r="K24" s="35"/>
      <c r="L24" s="52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pans="1:31" s="2" customFormat="1" ht="12" customHeight="1">
      <c r="A25" s="35"/>
      <c r="B25" s="40"/>
      <c r="C25" s="35"/>
      <c r="D25" s="121" t="s">
        <v>37</v>
      </c>
      <c r="E25" s="35"/>
      <c r="F25" s="35"/>
      <c r="G25" s="35"/>
      <c r="H25" s="35"/>
      <c r="I25" s="121" t="s">
        <v>25</v>
      </c>
      <c r="J25" s="111" t="str">
        <f>IF('Rekapitulace stavby'!AN19="","",'Rekapitulace stavby'!AN19)</f>
        <v/>
      </c>
      <c r="K25" s="35"/>
      <c r="L25" s="52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pans="1:31" s="2" customFormat="1" ht="18" customHeight="1">
      <c r="A26" s="35"/>
      <c r="B26" s="40"/>
      <c r="C26" s="35"/>
      <c r="D26" s="35"/>
      <c r="E26" s="111" t="str">
        <f>IF('Rekapitulace stavby'!E20="","",'Rekapitulace stavby'!E20)</f>
        <v xml:space="preserve"> </v>
      </c>
      <c r="F26" s="35"/>
      <c r="G26" s="35"/>
      <c r="H26" s="35"/>
      <c r="I26" s="121" t="s">
        <v>28</v>
      </c>
      <c r="J26" s="111" t="str">
        <f>IF('Rekapitulace stavby'!AN20="","",'Rekapitulace stavby'!AN20)</f>
        <v/>
      </c>
      <c r="K26" s="35"/>
      <c r="L26" s="52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pans="1:31" s="2" customFormat="1" ht="6.95" customHeight="1">
      <c r="A27" s="35"/>
      <c r="B27" s="40"/>
      <c r="C27" s="35"/>
      <c r="D27" s="35"/>
      <c r="E27" s="35"/>
      <c r="F27" s="35"/>
      <c r="G27" s="35"/>
      <c r="H27" s="35"/>
      <c r="I27" s="35"/>
      <c r="J27" s="35"/>
      <c r="K27" s="35"/>
      <c r="L27" s="52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</row>
    <row r="28" spans="1:31" s="2" customFormat="1" ht="12" customHeight="1">
      <c r="A28" s="35"/>
      <c r="B28" s="40"/>
      <c r="C28" s="35"/>
      <c r="D28" s="121" t="s">
        <v>39</v>
      </c>
      <c r="E28" s="35"/>
      <c r="F28" s="35"/>
      <c r="G28" s="35"/>
      <c r="H28" s="35"/>
      <c r="I28" s="35"/>
      <c r="J28" s="35"/>
      <c r="K28" s="35"/>
      <c r="L28" s="52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pans="1:31" s="8" customFormat="1" ht="95.25" customHeight="1">
      <c r="A29" s="123"/>
      <c r="B29" s="124"/>
      <c r="C29" s="123"/>
      <c r="D29" s="123"/>
      <c r="E29" s="346" t="s">
        <v>325</v>
      </c>
      <c r="F29" s="346"/>
      <c r="G29" s="346"/>
      <c r="H29" s="346"/>
      <c r="I29" s="123"/>
      <c r="J29" s="123"/>
      <c r="K29" s="123"/>
      <c r="L29" s="125"/>
      <c r="S29" s="123"/>
      <c r="T29" s="123"/>
      <c r="U29" s="123"/>
      <c r="V29" s="123"/>
      <c r="W29" s="123"/>
      <c r="X29" s="123"/>
      <c r="Y29" s="123"/>
      <c r="Z29" s="123"/>
      <c r="AA29" s="123"/>
      <c r="AB29" s="123"/>
      <c r="AC29" s="123"/>
      <c r="AD29" s="123"/>
      <c r="AE29" s="123"/>
    </row>
    <row r="30" spans="1:31" s="2" customFormat="1" ht="6.95" customHeight="1">
      <c r="A30" s="35"/>
      <c r="B30" s="40"/>
      <c r="C30" s="35"/>
      <c r="D30" s="35"/>
      <c r="E30" s="35"/>
      <c r="F30" s="35"/>
      <c r="G30" s="35"/>
      <c r="H30" s="35"/>
      <c r="I30" s="35"/>
      <c r="J30" s="35"/>
      <c r="K30" s="35"/>
      <c r="L30" s="52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pans="1:31" s="2" customFormat="1" ht="6.95" customHeight="1">
      <c r="A31" s="35"/>
      <c r="B31" s="40"/>
      <c r="C31" s="35"/>
      <c r="D31" s="126"/>
      <c r="E31" s="126"/>
      <c r="F31" s="126"/>
      <c r="G31" s="126"/>
      <c r="H31" s="126"/>
      <c r="I31" s="126"/>
      <c r="J31" s="126"/>
      <c r="K31" s="126"/>
      <c r="L31" s="52"/>
      <c r="S31" s="35"/>
      <c r="T31" s="35"/>
      <c r="U31" s="35"/>
      <c r="V31" s="35"/>
      <c r="W31" s="35"/>
      <c r="X31" s="35"/>
      <c r="Y31" s="35"/>
      <c r="Z31" s="35"/>
      <c r="AA31" s="35"/>
      <c r="AB31" s="35"/>
      <c r="AC31" s="35"/>
      <c r="AD31" s="35"/>
      <c r="AE31" s="35"/>
    </row>
    <row r="32" spans="1:31" s="2" customFormat="1" ht="25.35" customHeight="1">
      <c r="A32" s="35"/>
      <c r="B32" s="40"/>
      <c r="C32" s="35"/>
      <c r="D32" s="127" t="s">
        <v>41</v>
      </c>
      <c r="E32" s="35"/>
      <c r="F32" s="35"/>
      <c r="G32" s="35"/>
      <c r="H32" s="35"/>
      <c r="I32" s="35"/>
      <c r="J32" s="128">
        <f>ROUND(J125, 2)</f>
        <v>0</v>
      </c>
      <c r="K32" s="35"/>
      <c r="L32" s="52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pans="1:31" s="2" customFormat="1" ht="6.95" customHeight="1">
      <c r="A33" s="35"/>
      <c r="B33" s="40"/>
      <c r="C33" s="35"/>
      <c r="D33" s="126"/>
      <c r="E33" s="126"/>
      <c r="F33" s="126"/>
      <c r="G33" s="126"/>
      <c r="H33" s="126"/>
      <c r="I33" s="126"/>
      <c r="J33" s="126"/>
      <c r="K33" s="126"/>
      <c r="L33" s="52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pans="1:31" s="2" customFormat="1" ht="14.45" customHeight="1">
      <c r="A34" s="35"/>
      <c r="B34" s="40"/>
      <c r="C34" s="35"/>
      <c r="D34" s="35"/>
      <c r="E34" s="35"/>
      <c r="F34" s="129" t="s">
        <v>43</v>
      </c>
      <c r="G34" s="35"/>
      <c r="H34" s="35"/>
      <c r="I34" s="129" t="s">
        <v>42</v>
      </c>
      <c r="J34" s="129" t="s">
        <v>44</v>
      </c>
      <c r="K34" s="35"/>
      <c r="L34" s="52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pans="1:31" s="2" customFormat="1" ht="14.45" customHeight="1">
      <c r="A35" s="35"/>
      <c r="B35" s="40"/>
      <c r="C35" s="35"/>
      <c r="D35" s="130" t="s">
        <v>45</v>
      </c>
      <c r="E35" s="121" t="s">
        <v>46</v>
      </c>
      <c r="F35" s="131">
        <f>ROUND((ROUND((SUM(BE125:BE136)),  2) + SUM(BE138:BE142)), 2)</f>
        <v>0</v>
      </c>
      <c r="G35" s="35"/>
      <c r="H35" s="35"/>
      <c r="I35" s="132">
        <v>0.21</v>
      </c>
      <c r="J35" s="131">
        <f>ROUND((ROUND(((SUM(BE125:BE136))*I35),  2) + (SUM(BE138:BE142)*I35)), 2)</f>
        <v>0</v>
      </c>
      <c r="K35" s="35"/>
      <c r="L35" s="52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pans="1:31" s="2" customFormat="1" ht="14.45" customHeight="1">
      <c r="A36" s="35"/>
      <c r="B36" s="40"/>
      <c r="C36" s="35"/>
      <c r="D36" s="35"/>
      <c r="E36" s="121" t="s">
        <v>47</v>
      </c>
      <c r="F36" s="131">
        <f>ROUND((ROUND((SUM(BF125:BF136)),  2) + SUM(BF138:BF142)), 2)</f>
        <v>0</v>
      </c>
      <c r="G36" s="35"/>
      <c r="H36" s="35"/>
      <c r="I36" s="132">
        <v>0.15</v>
      </c>
      <c r="J36" s="131">
        <f>ROUND((ROUND(((SUM(BF125:BF136))*I36),  2) + (SUM(BF138:BF142)*I36)), 2)</f>
        <v>0</v>
      </c>
      <c r="K36" s="35"/>
      <c r="L36" s="52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spans="1:31" s="2" customFormat="1" ht="14.45" hidden="1" customHeight="1">
      <c r="A37" s="35"/>
      <c r="B37" s="40"/>
      <c r="C37" s="35"/>
      <c r="D37" s="35"/>
      <c r="E37" s="121" t="s">
        <v>48</v>
      </c>
      <c r="F37" s="131">
        <f>ROUND((ROUND((SUM(BG125:BG136)),  2) + SUM(BG138:BG142)), 2)</f>
        <v>0</v>
      </c>
      <c r="G37" s="35"/>
      <c r="H37" s="35"/>
      <c r="I37" s="132">
        <v>0.21</v>
      </c>
      <c r="J37" s="131">
        <f>0</f>
        <v>0</v>
      </c>
      <c r="K37" s="35"/>
      <c r="L37" s="52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pans="1:31" s="2" customFormat="1" ht="14.45" hidden="1" customHeight="1">
      <c r="A38" s="35"/>
      <c r="B38" s="40"/>
      <c r="C38" s="35"/>
      <c r="D38" s="35"/>
      <c r="E38" s="121" t="s">
        <v>49</v>
      </c>
      <c r="F38" s="131">
        <f>ROUND((ROUND((SUM(BH125:BH136)),  2) + SUM(BH138:BH142)), 2)</f>
        <v>0</v>
      </c>
      <c r="G38" s="35"/>
      <c r="H38" s="35"/>
      <c r="I38" s="132">
        <v>0.15</v>
      </c>
      <c r="J38" s="131">
        <f>0</f>
        <v>0</v>
      </c>
      <c r="K38" s="35"/>
      <c r="L38" s="52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spans="1:31" s="2" customFormat="1" ht="14.45" hidden="1" customHeight="1">
      <c r="A39" s="35"/>
      <c r="B39" s="40"/>
      <c r="C39" s="35"/>
      <c r="D39" s="35"/>
      <c r="E39" s="121" t="s">
        <v>50</v>
      </c>
      <c r="F39" s="131">
        <f>ROUND((ROUND((SUM(BI125:BI136)),  2) + SUM(BI138:BI142)), 2)</f>
        <v>0</v>
      </c>
      <c r="G39" s="35"/>
      <c r="H39" s="35"/>
      <c r="I39" s="132">
        <v>0</v>
      </c>
      <c r="J39" s="131">
        <f>0</f>
        <v>0</v>
      </c>
      <c r="K39" s="35"/>
      <c r="L39" s="52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spans="1:31" s="2" customFormat="1" ht="6.95" customHeight="1">
      <c r="A40" s="35"/>
      <c r="B40" s="40"/>
      <c r="C40" s="35"/>
      <c r="D40" s="35"/>
      <c r="E40" s="35"/>
      <c r="F40" s="35"/>
      <c r="G40" s="35"/>
      <c r="H40" s="35"/>
      <c r="I40" s="35"/>
      <c r="J40" s="35"/>
      <c r="K40" s="35"/>
      <c r="L40" s="52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spans="1:31" s="2" customFormat="1" ht="25.35" customHeight="1">
      <c r="A41" s="35"/>
      <c r="B41" s="40"/>
      <c r="C41" s="133"/>
      <c r="D41" s="134" t="s">
        <v>51</v>
      </c>
      <c r="E41" s="135"/>
      <c r="F41" s="135"/>
      <c r="G41" s="136" t="s">
        <v>52</v>
      </c>
      <c r="H41" s="137" t="s">
        <v>53</v>
      </c>
      <c r="I41" s="135"/>
      <c r="J41" s="138">
        <f>SUM(J32:J39)</f>
        <v>0</v>
      </c>
      <c r="K41" s="139"/>
      <c r="L41" s="52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</row>
    <row r="42" spans="1:31" s="2" customFormat="1" ht="14.45" customHeight="1">
      <c r="A42" s="35"/>
      <c r="B42" s="40"/>
      <c r="C42" s="35"/>
      <c r="D42" s="35"/>
      <c r="E42" s="35"/>
      <c r="F42" s="35"/>
      <c r="G42" s="35"/>
      <c r="H42" s="35"/>
      <c r="I42" s="35"/>
      <c r="J42" s="35"/>
      <c r="K42" s="35"/>
      <c r="L42" s="52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</row>
    <row r="43" spans="1:31" s="1" customFormat="1" ht="14.45" customHeight="1">
      <c r="B43" s="21"/>
      <c r="L43" s="21"/>
    </row>
    <row r="44" spans="1:31" s="1" customFormat="1" ht="14.45" customHeight="1">
      <c r="B44" s="21"/>
      <c r="L44" s="21"/>
    </row>
    <row r="45" spans="1:31" s="1" customFormat="1" ht="14.45" customHeight="1">
      <c r="B45" s="21"/>
      <c r="L45" s="21"/>
    </row>
    <row r="46" spans="1:31" s="1" customFormat="1" ht="14.45" customHeight="1">
      <c r="B46" s="21"/>
      <c r="L46" s="21"/>
    </row>
    <row r="47" spans="1:31" s="1" customFormat="1" ht="14.45" customHeight="1">
      <c r="B47" s="21"/>
      <c r="L47" s="21"/>
    </row>
    <row r="48" spans="1:31" s="1" customFormat="1" ht="14.45" customHeight="1">
      <c r="B48" s="21"/>
      <c r="L48" s="21"/>
    </row>
    <row r="49" spans="1:31" s="1" customFormat="1" ht="14.45" customHeight="1">
      <c r="B49" s="21"/>
      <c r="L49" s="21"/>
    </row>
    <row r="50" spans="1:31" s="2" customFormat="1" ht="14.45" customHeight="1">
      <c r="B50" s="52"/>
      <c r="D50" s="140" t="s">
        <v>54</v>
      </c>
      <c r="E50" s="141"/>
      <c r="F50" s="141"/>
      <c r="G50" s="140" t="s">
        <v>55</v>
      </c>
      <c r="H50" s="141"/>
      <c r="I50" s="141"/>
      <c r="J50" s="141"/>
      <c r="K50" s="141"/>
      <c r="L50" s="52"/>
    </row>
    <row r="51" spans="1:31">
      <c r="B51" s="21"/>
      <c r="L51" s="21"/>
    </row>
    <row r="52" spans="1:31">
      <c r="B52" s="21"/>
      <c r="L52" s="21"/>
    </row>
    <row r="53" spans="1:31">
      <c r="B53" s="21"/>
      <c r="L53" s="21"/>
    </row>
    <row r="54" spans="1:31">
      <c r="B54" s="21"/>
      <c r="L54" s="21"/>
    </row>
    <row r="55" spans="1:31">
      <c r="B55" s="21"/>
      <c r="L55" s="21"/>
    </row>
    <row r="56" spans="1:31">
      <c r="B56" s="21"/>
      <c r="L56" s="21"/>
    </row>
    <row r="57" spans="1:31">
      <c r="B57" s="21"/>
      <c r="L57" s="21"/>
    </row>
    <row r="58" spans="1:31">
      <c r="B58" s="21"/>
      <c r="L58" s="21"/>
    </row>
    <row r="59" spans="1:31">
      <c r="B59" s="21"/>
      <c r="L59" s="21"/>
    </row>
    <row r="60" spans="1:31">
      <c r="B60" s="21"/>
      <c r="L60" s="21"/>
    </row>
    <row r="61" spans="1:31" s="2" customFormat="1" ht="12.75">
      <c r="A61" s="35"/>
      <c r="B61" s="40"/>
      <c r="C61" s="35"/>
      <c r="D61" s="142" t="s">
        <v>56</v>
      </c>
      <c r="E61" s="143"/>
      <c r="F61" s="144" t="s">
        <v>57</v>
      </c>
      <c r="G61" s="142" t="s">
        <v>56</v>
      </c>
      <c r="H61" s="143"/>
      <c r="I61" s="143"/>
      <c r="J61" s="145" t="s">
        <v>57</v>
      </c>
      <c r="K61" s="143"/>
      <c r="L61" s="52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 spans="1:31">
      <c r="B62" s="21"/>
      <c r="L62" s="21"/>
    </row>
    <row r="63" spans="1:31">
      <c r="B63" s="21"/>
      <c r="L63" s="21"/>
    </row>
    <row r="64" spans="1:31">
      <c r="B64" s="21"/>
      <c r="L64" s="21"/>
    </row>
    <row r="65" spans="1:31" s="2" customFormat="1" ht="12.75">
      <c r="A65" s="35"/>
      <c r="B65" s="40"/>
      <c r="C65" s="35"/>
      <c r="D65" s="140" t="s">
        <v>58</v>
      </c>
      <c r="E65" s="146"/>
      <c r="F65" s="146"/>
      <c r="G65" s="140" t="s">
        <v>59</v>
      </c>
      <c r="H65" s="146"/>
      <c r="I65" s="146"/>
      <c r="J65" s="146"/>
      <c r="K65" s="146"/>
      <c r="L65" s="52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 spans="1:31">
      <c r="B66" s="21"/>
      <c r="L66" s="21"/>
    </row>
    <row r="67" spans="1:31">
      <c r="B67" s="21"/>
      <c r="L67" s="21"/>
    </row>
    <row r="68" spans="1:31">
      <c r="B68" s="21"/>
      <c r="L68" s="21"/>
    </row>
    <row r="69" spans="1:31">
      <c r="B69" s="21"/>
      <c r="L69" s="21"/>
    </row>
    <row r="70" spans="1:31">
      <c r="B70" s="21"/>
      <c r="L70" s="21"/>
    </row>
    <row r="71" spans="1:31">
      <c r="B71" s="21"/>
      <c r="L71" s="21"/>
    </row>
    <row r="72" spans="1:31">
      <c r="B72" s="21"/>
      <c r="L72" s="21"/>
    </row>
    <row r="73" spans="1:31">
      <c r="B73" s="21"/>
      <c r="L73" s="21"/>
    </row>
    <row r="74" spans="1:31">
      <c r="B74" s="21"/>
      <c r="L74" s="21"/>
    </row>
    <row r="75" spans="1:31">
      <c r="B75" s="21"/>
      <c r="L75" s="21"/>
    </row>
    <row r="76" spans="1:31" s="2" customFormat="1" ht="12.75">
      <c r="A76" s="35"/>
      <c r="B76" s="40"/>
      <c r="C76" s="35"/>
      <c r="D76" s="142" t="s">
        <v>56</v>
      </c>
      <c r="E76" s="143"/>
      <c r="F76" s="144" t="s">
        <v>57</v>
      </c>
      <c r="G76" s="142" t="s">
        <v>56</v>
      </c>
      <c r="H76" s="143"/>
      <c r="I76" s="143"/>
      <c r="J76" s="145" t="s">
        <v>57</v>
      </c>
      <c r="K76" s="143"/>
      <c r="L76" s="52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pans="1:31" s="2" customFormat="1" ht="14.45" customHeight="1">
      <c r="A77" s="35"/>
      <c r="B77" s="147"/>
      <c r="C77" s="148"/>
      <c r="D77" s="148"/>
      <c r="E77" s="148"/>
      <c r="F77" s="148"/>
      <c r="G77" s="148"/>
      <c r="H77" s="148"/>
      <c r="I77" s="148"/>
      <c r="J77" s="148"/>
      <c r="K77" s="148"/>
      <c r="L77" s="52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81" spans="1:31" s="2" customFormat="1" ht="6.95" customHeight="1">
      <c r="A81" s="35"/>
      <c r="B81" s="149"/>
      <c r="C81" s="150"/>
      <c r="D81" s="150"/>
      <c r="E81" s="150"/>
      <c r="F81" s="150"/>
      <c r="G81" s="150"/>
      <c r="H81" s="150"/>
      <c r="I81" s="150"/>
      <c r="J81" s="150"/>
      <c r="K81" s="150"/>
      <c r="L81" s="52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pans="1:31" s="2" customFormat="1" ht="24.95" customHeight="1">
      <c r="A82" s="35"/>
      <c r="B82" s="36"/>
      <c r="C82" s="24" t="s">
        <v>326</v>
      </c>
      <c r="D82" s="37"/>
      <c r="E82" s="37"/>
      <c r="F82" s="37"/>
      <c r="G82" s="37"/>
      <c r="H82" s="37"/>
      <c r="I82" s="37"/>
      <c r="J82" s="37"/>
      <c r="K82" s="37"/>
      <c r="L82" s="52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pans="1:31" s="2" customFormat="1" ht="6.95" customHeight="1">
      <c r="A83" s="35"/>
      <c r="B83" s="36"/>
      <c r="C83" s="37"/>
      <c r="D83" s="37"/>
      <c r="E83" s="37"/>
      <c r="F83" s="37"/>
      <c r="G83" s="37"/>
      <c r="H83" s="37"/>
      <c r="I83" s="37"/>
      <c r="J83" s="37"/>
      <c r="K83" s="37"/>
      <c r="L83" s="52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pans="1:31" s="2" customFormat="1" ht="12" customHeight="1">
      <c r="A84" s="35"/>
      <c r="B84" s="36"/>
      <c r="C84" s="30" t="s">
        <v>16</v>
      </c>
      <c r="D84" s="37"/>
      <c r="E84" s="37"/>
      <c r="F84" s="37"/>
      <c r="G84" s="37"/>
      <c r="H84" s="37"/>
      <c r="I84" s="37"/>
      <c r="J84" s="37"/>
      <c r="K84" s="37"/>
      <c r="L84" s="52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pans="1:31" s="2" customFormat="1" ht="26.25" customHeight="1">
      <c r="A85" s="35"/>
      <c r="B85" s="36"/>
      <c r="C85" s="37"/>
      <c r="D85" s="37"/>
      <c r="E85" s="338" t="str">
        <f>E7</f>
        <v>Nová vstupní a vjezdová zóna v západní části výstaviště včetně nového odpadového hospodářství</v>
      </c>
      <c r="F85" s="339"/>
      <c r="G85" s="339"/>
      <c r="H85" s="339"/>
      <c r="I85" s="37"/>
      <c r="J85" s="37"/>
      <c r="K85" s="37"/>
      <c r="L85" s="52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pans="1:31" s="1" customFormat="1" ht="12" customHeight="1">
      <c r="B86" s="22"/>
      <c r="C86" s="30" t="s">
        <v>311</v>
      </c>
      <c r="D86" s="23"/>
      <c r="E86" s="23"/>
      <c r="F86" s="23"/>
      <c r="G86" s="23"/>
      <c r="H86" s="23"/>
      <c r="I86" s="23"/>
      <c r="J86" s="23"/>
      <c r="K86" s="23"/>
      <c r="L86" s="21"/>
    </row>
    <row r="87" spans="1:31" s="2" customFormat="1" ht="16.5" customHeight="1">
      <c r="A87" s="35"/>
      <c r="B87" s="36"/>
      <c r="C87" s="37"/>
      <c r="D87" s="37"/>
      <c r="E87" s="338" t="s">
        <v>2048</v>
      </c>
      <c r="F87" s="337"/>
      <c r="G87" s="337"/>
      <c r="H87" s="337"/>
      <c r="I87" s="37"/>
      <c r="J87" s="37"/>
      <c r="K87" s="37"/>
      <c r="L87" s="52"/>
      <c r="S87" s="35"/>
      <c r="T87" s="35"/>
      <c r="U87" s="35"/>
      <c r="V87" s="35"/>
      <c r="W87" s="35"/>
      <c r="X87" s="35"/>
      <c r="Y87" s="35"/>
      <c r="Z87" s="35"/>
      <c r="AA87" s="35"/>
      <c r="AB87" s="35"/>
      <c r="AC87" s="35"/>
      <c r="AD87" s="35"/>
      <c r="AE87" s="35"/>
    </row>
    <row r="88" spans="1:31" s="2" customFormat="1" ht="12" customHeight="1">
      <c r="A88" s="35"/>
      <c r="B88" s="36"/>
      <c r="C88" s="30" t="s">
        <v>319</v>
      </c>
      <c r="D88" s="37"/>
      <c r="E88" s="37"/>
      <c r="F88" s="37"/>
      <c r="G88" s="37"/>
      <c r="H88" s="37"/>
      <c r="I88" s="37"/>
      <c r="J88" s="37"/>
      <c r="K88" s="37"/>
      <c r="L88" s="52"/>
      <c r="S88" s="35"/>
      <c r="T88" s="35"/>
      <c r="U88" s="35"/>
      <c r="V88" s="35"/>
      <c r="W88" s="35"/>
      <c r="X88" s="35"/>
      <c r="Y88" s="35"/>
      <c r="Z88" s="35"/>
      <c r="AA88" s="35"/>
      <c r="AB88" s="35"/>
      <c r="AC88" s="35"/>
      <c r="AD88" s="35"/>
      <c r="AE88" s="35"/>
    </row>
    <row r="89" spans="1:31" s="2" customFormat="1" ht="16.5" customHeight="1">
      <c r="A89" s="35"/>
      <c r="B89" s="36"/>
      <c r="C89" s="37"/>
      <c r="D89" s="37"/>
      <c r="E89" s="327" t="str">
        <f>E11</f>
        <v>D 103.03 - Ocelové konstrukce</v>
      </c>
      <c r="F89" s="337"/>
      <c r="G89" s="337"/>
      <c r="H89" s="337"/>
      <c r="I89" s="37"/>
      <c r="J89" s="37"/>
      <c r="K89" s="37"/>
      <c r="L89" s="52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pans="1:31" s="2" customFormat="1" ht="6.95" customHeight="1">
      <c r="A90" s="35"/>
      <c r="B90" s="36"/>
      <c r="C90" s="37"/>
      <c r="D90" s="37"/>
      <c r="E90" s="37"/>
      <c r="F90" s="37"/>
      <c r="G90" s="37"/>
      <c r="H90" s="37"/>
      <c r="I90" s="37"/>
      <c r="J90" s="37"/>
      <c r="K90" s="37"/>
      <c r="L90" s="52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pans="1:31" s="2" customFormat="1" ht="12" customHeight="1">
      <c r="A91" s="35"/>
      <c r="B91" s="36"/>
      <c r="C91" s="30" t="s">
        <v>20</v>
      </c>
      <c r="D91" s="37"/>
      <c r="E91" s="37"/>
      <c r="F91" s="28" t="str">
        <f>F14</f>
        <v>Brno, Pisárky, Výstaviště, k. ú. Brno – Bohunice</v>
      </c>
      <c r="G91" s="37"/>
      <c r="H91" s="37"/>
      <c r="I91" s="30" t="s">
        <v>22</v>
      </c>
      <c r="J91" s="67" t="str">
        <f>IF(J14="","",J14)</f>
        <v>2. 12. 2022</v>
      </c>
      <c r="K91" s="37"/>
      <c r="L91" s="52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pans="1:31" s="2" customFormat="1" ht="6.95" customHeight="1">
      <c r="A92" s="35"/>
      <c r="B92" s="36"/>
      <c r="C92" s="37"/>
      <c r="D92" s="37"/>
      <c r="E92" s="37"/>
      <c r="F92" s="37"/>
      <c r="G92" s="37"/>
      <c r="H92" s="37"/>
      <c r="I92" s="37"/>
      <c r="J92" s="37"/>
      <c r="K92" s="37"/>
      <c r="L92" s="52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pans="1:31" s="2" customFormat="1" ht="15.2" customHeight="1">
      <c r="A93" s="35"/>
      <c r="B93" s="36"/>
      <c r="C93" s="30" t="s">
        <v>24</v>
      </c>
      <c r="D93" s="37"/>
      <c r="E93" s="37"/>
      <c r="F93" s="28" t="str">
        <f>E17</f>
        <v>Veletrhy Brno a.s.</v>
      </c>
      <c r="G93" s="37"/>
      <c r="H93" s="37"/>
      <c r="I93" s="30" t="s">
        <v>32</v>
      </c>
      <c r="J93" s="33" t="str">
        <f>E23</f>
        <v>AiD team a.s.</v>
      </c>
      <c r="K93" s="37"/>
      <c r="L93" s="52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pans="1:31" s="2" customFormat="1" ht="15.2" customHeight="1">
      <c r="A94" s="35"/>
      <c r="B94" s="36"/>
      <c r="C94" s="30" t="s">
        <v>30</v>
      </c>
      <c r="D94" s="37"/>
      <c r="E94" s="37"/>
      <c r="F94" s="28" t="str">
        <f>IF(E20="","",E20)</f>
        <v>Vyplň údaj</v>
      </c>
      <c r="G94" s="37"/>
      <c r="H94" s="37"/>
      <c r="I94" s="30" t="s">
        <v>37</v>
      </c>
      <c r="J94" s="33" t="str">
        <f>E26</f>
        <v xml:space="preserve"> </v>
      </c>
      <c r="K94" s="37"/>
      <c r="L94" s="52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pans="1:31" s="2" customFormat="1" ht="10.35" customHeight="1">
      <c r="A95" s="35"/>
      <c r="B95" s="36"/>
      <c r="C95" s="37"/>
      <c r="D95" s="37"/>
      <c r="E95" s="37"/>
      <c r="F95" s="37"/>
      <c r="G95" s="37"/>
      <c r="H95" s="37"/>
      <c r="I95" s="37"/>
      <c r="J95" s="37"/>
      <c r="K95" s="37"/>
      <c r="L95" s="52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pans="1:31" s="2" customFormat="1" ht="29.25" customHeight="1">
      <c r="A96" s="35"/>
      <c r="B96" s="36"/>
      <c r="C96" s="151" t="s">
        <v>327</v>
      </c>
      <c r="D96" s="152"/>
      <c r="E96" s="152"/>
      <c r="F96" s="152"/>
      <c r="G96" s="152"/>
      <c r="H96" s="152"/>
      <c r="I96" s="152"/>
      <c r="J96" s="153" t="s">
        <v>328</v>
      </c>
      <c r="K96" s="152"/>
      <c r="L96" s="52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</row>
    <row r="97" spans="1:47" s="2" customFormat="1" ht="10.35" customHeight="1">
      <c r="A97" s="35"/>
      <c r="B97" s="36"/>
      <c r="C97" s="37"/>
      <c r="D97" s="37"/>
      <c r="E97" s="37"/>
      <c r="F97" s="37"/>
      <c r="G97" s="37"/>
      <c r="H97" s="37"/>
      <c r="I97" s="37"/>
      <c r="J97" s="37"/>
      <c r="K97" s="37"/>
      <c r="L97" s="52"/>
      <c r="S97" s="35"/>
      <c r="T97" s="35"/>
      <c r="U97" s="35"/>
      <c r="V97" s="35"/>
      <c r="W97" s="35"/>
      <c r="X97" s="35"/>
      <c r="Y97" s="35"/>
      <c r="Z97" s="35"/>
      <c r="AA97" s="35"/>
      <c r="AB97" s="35"/>
      <c r="AC97" s="35"/>
      <c r="AD97" s="35"/>
      <c r="AE97" s="35"/>
    </row>
    <row r="98" spans="1:47" s="2" customFormat="1" ht="22.9" customHeight="1">
      <c r="A98" s="35"/>
      <c r="B98" s="36"/>
      <c r="C98" s="154" t="s">
        <v>329</v>
      </c>
      <c r="D98" s="37"/>
      <c r="E98" s="37"/>
      <c r="F98" s="37"/>
      <c r="G98" s="37"/>
      <c r="H98" s="37"/>
      <c r="I98" s="37"/>
      <c r="J98" s="85">
        <f>J125</f>
        <v>0</v>
      </c>
      <c r="K98" s="37"/>
      <c r="L98" s="52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  <c r="AU98" s="18" t="s">
        <v>330</v>
      </c>
    </row>
    <row r="99" spans="1:47" s="9" customFormat="1" ht="24.95" customHeight="1">
      <c r="B99" s="155"/>
      <c r="C99" s="156"/>
      <c r="D99" s="157" t="s">
        <v>331</v>
      </c>
      <c r="E99" s="158"/>
      <c r="F99" s="158"/>
      <c r="G99" s="158"/>
      <c r="H99" s="158"/>
      <c r="I99" s="158"/>
      <c r="J99" s="159">
        <f>J126</f>
        <v>0</v>
      </c>
      <c r="K99" s="156"/>
      <c r="L99" s="160"/>
    </row>
    <row r="100" spans="1:47" s="10" customFormat="1" ht="19.899999999999999" customHeight="1">
      <c r="B100" s="161"/>
      <c r="C100" s="105"/>
      <c r="D100" s="162" t="s">
        <v>1193</v>
      </c>
      <c r="E100" s="163"/>
      <c r="F100" s="163"/>
      <c r="G100" s="163"/>
      <c r="H100" s="163"/>
      <c r="I100" s="163"/>
      <c r="J100" s="164">
        <f>J127</f>
        <v>0</v>
      </c>
      <c r="K100" s="105"/>
      <c r="L100" s="165"/>
    </row>
    <row r="101" spans="1:47" s="10" customFormat="1" ht="19.899999999999999" customHeight="1">
      <c r="B101" s="161"/>
      <c r="C101" s="105"/>
      <c r="D101" s="162" t="s">
        <v>1194</v>
      </c>
      <c r="E101" s="163"/>
      <c r="F101" s="163"/>
      <c r="G101" s="163"/>
      <c r="H101" s="163"/>
      <c r="I101" s="163"/>
      <c r="J101" s="164">
        <f>J131</f>
        <v>0</v>
      </c>
      <c r="K101" s="105"/>
      <c r="L101" s="165"/>
    </row>
    <row r="102" spans="1:47" s="10" customFormat="1" ht="19.899999999999999" customHeight="1">
      <c r="B102" s="161"/>
      <c r="C102" s="105"/>
      <c r="D102" s="162" t="s">
        <v>334</v>
      </c>
      <c r="E102" s="163"/>
      <c r="F102" s="163"/>
      <c r="G102" s="163"/>
      <c r="H102" s="163"/>
      <c r="I102" s="163"/>
      <c r="J102" s="164">
        <f>J135</f>
        <v>0</v>
      </c>
      <c r="K102" s="105"/>
      <c r="L102" s="165"/>
    </row>
    <row r="103" spans="1:47" s="9" customFormat="1" ht="21.75" customHeight="1">
      <c r="B103" s="155"/>
      <c r="C103" s="156"/>
      <c r="D103" s="166" t="s">
        <v>349</v>
      </c>
      <c r="E103" s="156"/>
      <c r="F103" s="156"/>
      <c r="G103" s="156"/>
      <c r="H103" s="156"/>
      <c r="I103" s="156"/>
      <c r="J103" s="167">
        <f>J137</f>
        <v>0</v>
      </c>
      <c r="K103" s="156"/>
      <c r="L103" s="160"/>
    </row>
    <row r="104" spans="1:47" s="2" customFormat="1" ht="21.75" customHeight="1">
      <c r="A104" s="35"/>
      <c r="B104" s="36"/>
      <c r="C104" s="37"/>
      <c r="D104" s="37"/>
      <c r="E104" s="37"/>
      <c r="F104" s="37"/>
      <c r="G104" s="37"/>
      <c r="H104" s="37"/>
      <c r="I104" s="37"/>
      <c r="J104" s="37"/>
      <c r="K104" s="37"/>
      <c r="L104" s="52"/>
      <c r="S104" s="35"/>
      <c r="T104" s="35"/>
      <c r="U104" s="35"/>
      <c r="V104" s="35"/>
      <c r="W104" s="35"/>
      <c r="X104" s="35"/>
      <c r="Y104" s="35"/>
      <c r="Z104" s="35"/>
      <c r="AA104" s="35"/>
      <c r="AB104" s="35"/>
      <c r="AC104" s="35"/>
      <c r="AD104" s="35"/>
      <c r="AE104" s="35"/>
    </row>
    <row r="105" spans="1:47" s="2" customFormat="1" ht="6.95" customHeight="1">
      <c r="A105" s="35"/>
      <c r="B105" s="55"/>
      <c r="C105" s="56"/>
      <c r="D105" s="56"/>
      <c r="E105" s="56"/>
      <c r="F105" s="56"/>
      <c r="G105" s="56"/>
      <c r="H105" s="56"/>
      <c r="I105" s="56"/>
      <c r="J105" s="56"/>
      <c r="K105" s="56"/>
      <c r="L105" s="52"/>
      <c r="S105" s="35"/>
      <c r="T105" s="35"/>
      <c r="U105" s="35"/>
      <c r="V105" s="35"/>
      <c r="W105" s="35"/>
      <c r="X105" s="35"/>
      <c r="Y105" s="35"/>
      <c r="Z105" s="35"/>
      <c r="AA105" s="35"/>
      <c r="AB105" s="35"/>
      <c r="AC105" s="35"/>
      <c r="AD105" s="35"/>
      <c r="AE105" s="35"/>
    </row>
    <row r="109" spans="1:47" s="2" customFormat="1" ht="6.95" customHeight="1">
      <c r="A109" s="35"/>
      <c r="B109" s="57"/>
      <c r="C109" s="58"/>
      <c r="D109" s="58"/>
      <c r="E109" s="58"/>
      <c r="F109" s="58"/>
      <c r="G109" s="58"/>
      <c r="H109" s="58"/>
      <c r="I109" s="58"/>
      <c r="J109" s="58"/>
      <c r="K109" s="58"/>
      <c r="L109" s="52"/>
      <c r="S109" s="35"/>
      <c r="T109" s="35"/>
      <c r="U109" s="35"/>
      <c r="V109" s="35"/>
      <c r="W109" s="35"/>
      <c r="X109" s="35"/>
      <c r="Y109" s="35"/>
      <c r="Z109" s="35"/>
      <c r="AA109" s="35"/>
      <c r="AB109" s="35"/>
      <c r="AC109" s="35"/>
      <c r="AD109" s="35"/>
      <c r="AE109" s="35"/>
    </row>
    <row r="110" spans="1:47" s="2" customFormat="1" ht="24.95" customHeight="1">
      <c r="A110" s="35"/>
      <c r="B110" s="36"/>
      <c r="C110" s="24" t="s">
        <v>350</v>
      </c>
      <c r="D110" s="37"/>
      <c r="E110" s="37"/>
      <c r="F110" s="37"/>
      <c r="G110" s="37"/>
      <c r="H110" s="37"/>
      <c r="I110" s="37"/>
      <c r="J110" s="37"/>
      <c r="K110" s="37"/>
      <c r="L110" s="52"/>
      <c r="S110" s="35"/>
      <c r="T110" s="35"/>
      <c r="U110" s="35"/>
      <c r="V110" s="35"/>
      <c r="W110" s="35"/>
      <c r="X110" s="35"/>
      <c r="Y110" s="35"/>
      <c r="Z110" s="35"/>
      <c r="AA110" s="35"/>
      <c r="AB110" s="35"/>
      <c r="AC110" s="35"/>
      <c r="AD110" s="35"/>
      <c r="AE110" s="35"/>
    </row>
    <row r="111" spans="1:47" s="2" customFormat="1" ht="6.95" customHeight="1">
      <c r="A111" s="35"/>
      <c r="B111" s="36"/>
      <c r="C111" s="37"/>
      <c r="D111" s="37"/>
      <c r="E111" s="37"/>
      <c r="F111" s="37"/>
      <c r="G111" s="37"/>
      <c r="H111" s="37"/>
      <c r="I111" s="37"/>
      <c r="J111" s="37"/>
      <c r="K111" s="37"/>
      <c r="L111" s="52"/>
      <c r="S111" s="35"/>
      <c r="T111" s="35"/>
      <c r="U111" s="35"/>
      <c r="V111" s="35"/>
      <c r="W111" s="35"/>
      <c r="X111" s="35"/>
      <c r="Y111" s="35"/>
      <c r="Z111" s="35"/>
      <c r="AA111" s="35"/>
      <c r="AB111" s="35"/>
      <c r="AC111" s="35"/>
      <c r="AD111" s="35"/>
      <c r="AE111" s="35"/>
    </row>
    <row r="112" spans="1:47" s="2" customFormat="1" ht="12" customHeight="1">
      <c r="A112" s="35"/>
      <c r="B112" s="36"/>
      <c r="C112" s="30" t="s">
        <v>16</v>
      </c>
      <c r="D112" s="37"/>
      <c r="E112" s="37"/>
      <c r="F112" s="37"/>
      <c r="G112" s="37"/>
      <c r="H112" s="37"/>
      <c r="I112" s="37"/>
      <c r="J112" s="37"/>
      <c r="K112" s="37"/>
      <c r="L112" s="52"/>
      <c r="S112" s="35"/>
      <c r="T112" s="35"/>
      <c r="U112" s="35"/>
      <c r="V112" s="35"/>
      <c r="W112" s="35"/>
      <c r="X112" s="35"/>
      <c r="Y112" s="35"/>
      <c r="Z112" s="35"/>
      <c r="AA112" s="35"/>
      <c r="AB112" s="35"/>
      <c r="AC112" s="35"/>
      <c r="AD112" s="35"/>
      <c r="AE112" s="35"/>
    </row>
    <row r="113" spans="1:65" s="2" customFormat="1" ht="26.25" customHeight="1">
      <c r="A113" s="35"/>
      <c r="B113" s="36"/>
      <c r="C113" s="37"/>
      <c r="D113" s="37"/>
      <c r="E113" s="338" t="str">
        <f>E7</f>
        <v>Nová vstupní a vjezdová zóna v západní části výstaviště včetně nového odpadového hospodářství</v>
      </c>
      <c r="F113" s="339"/>
      <c r="G113" s="339"/>
      <c r="H113" s="339"/>
      <c r="I113" s="37"/>
      <c r="J113" s="37"/>
      <c r="K113" s="37"/>
      <c r="L113" s="52"/>
      <c r="S113" s="35"/>
      <c r="T113" s="35"/>
      <c r="U113" s="35"/>
      <c r="V113" s="35"/>
      <c r="W113" s="35"/>
      <c r="X113" s="35"/>
      <c r="Y113" s="35"/>
      <c r="Z113" s="35"/>
      <c r="AA113" s="35"/>
      <c r="AB113" s="35"/>
      <c r="AC113" s="35"/>
      <c r="AD113" s="35"/>
      <c r="AE113" s="35"/>
    </row>
    <row r="114" spans="1:65" s="1" customFormat="1" ht="12" customHeight="1">
      <c r="B114" s="22"/>
      <c r="C114" s="30" t="s">
        <v>311</v>
      </c>
      <c r="D114" s="23"/>
      <c r="E114" s="23"/>
      <c r="F114" s="23"/>
      <c r="G114" s="23"/>
      <c r="H114" s="23"/>
      <c r="I114" s="23"/>
      <c r="J114" s="23"/>
      <c r="K114" s="23"/>
      <c r="L114" s="21"/>
    </row>
    <row r="115" spans="1:65" s="2" customFormat="1" ht="16.5" customHeight="1">
      <c r="A115" s="35"/>
      <c r="B115" s="36"/>
      <c r="C115" s="37"/>
      <c r="D115" s="37"/>
      <c r="E115" s="338" t="s">
        <v>2048</v>
      </c>
      <c r="F115" s="337"/>
      <c r="G115" s="337"/>
      <c r="H115" s="337"/>
      <c r="I115" s="37"/>
      <c r="J115" s="37"/>
      <c r="K115" s="37"/>
      <c r="L115" s="52"/>
      <c r="S115" s="35"/>
      <c r="T115" s="35"/>
      <c r="U115" s="35"/>
      <c r="V115" s="35"/>
      <c r="W115" s="35"/>
      <c r="X115" s="35"/>
      <c r="Y115" s="35"/>
      <c r="Z115" s="35"/>
      <c r="AA115" s="35"/>
      <c r="AB115" s="35"/>
      <c r="AC115" s="35"/>
      <c r="AD115" s="35"/>
      <c r="AE115" s="35"/>
    </row>
    <row r="116" spans="1:65" s="2" customFormat="1" ht="12" customHeight="1">
      <c r="A116" s="35"/>
      <c r="B116" s="36"/>
      <c r="C116" s="30" t="s">
        <v>319</v>
      </c>
      <c r="D116" s="37"/>
      <c r="E116" s="37"/>
      <c r="F116" s="37"/>
      <c r="G116" s="37"/>
      <c r="H116" s="37"/>
      <c r="I116" s="37"/>
      <c r="J116" s="37"/>
      <c r="K116" s="37"/>
      <c r="L116" s="52"/>
      <c r="S116" s="35"/>
      <c r="T116" s="35"/>
      <c r="U116" s="35"/>
      <c r="V116" s="35"/>
      <c r="W116" s="35"/>
      <c r="X116" s="35"/>
      <c r="Y116" s="35"/>
      <c r="Z116" s="35"/>
      <c r="AA116" s="35"/>
      <c r="AB116" s="35"/>
      <c r="AC116" s="35"/>
      <c r="AD116" s="35"/>
      <c r="AE116" s="35"/>
    </row>
    <row r="117" spans="1:65" s="2" customFormat="1" ht="16.5" customHeight="1">
      <c r="A117" s="35"/>
      <c r="B117" s="36"/>
      <c r="C117" s="37"/>
      <c r="D117" s="37"/>
      <c r="E117" s="327" t="str">
        <f>E11</f>
        <v>D 103.03 - Ocelové konstrukce</v>
      </c>
      <c r="F117" s="337"/>
      <c r="G117" s="337"/>
      <c r="H117" s="337"/>
      <c r="I117" s="37"/>
      <c r="J117" s="37"/>
      <c r="K117" s="37"/>
      <c r="L117" s="52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</row>
    <row r="118" spans="1:65" s="2" customFormat="1" ht="6.95" customHeight="1">
      <c r="A118" s="35"/>
      <c r="B118" s="36"/>
      <c r="C118" s="37"/>
      <c r="D118" s="37"/>
      <c r="E118" s="37"/>
      <c r="F118" s="37"/>
      <c r="G118" s="37"/>
      <c r="H118" s="37"/>
      <c r="I118" s="37"/>
      <c r="J118" s="37"/>
      <c r="K118" s="37"/>
      <c r="L118" s="52"/>
      <c r="S118" s="35"/>
      <c r="T118" s="35"/>
      <c r="U118" s="35"/>
      <c r="V118" s="35"/>
      <c r="W118" s="35"/>
      <c r="X118" s="35"/>
      <c r="Y118" s="35"/>
      <c r="Z118" s="35"/>
      <c r="AA118" s="35"/>
      <c r="AB118" s="35"/>
      <c r="AC118" s="35"/>
      <c r="AD118" s="35"/>
      <c r="AE118" s="35"/>
    </row>
    <row r="119" spans="1:65" s="2" customFormat="1" ht="12" customHeight="1">
      <c r="A119" s="35"/>
      <c r="B119" s="36"/>
      <c r="C119" s="30" t="s">
        <v>20</v>
      </c>
      <c r="D119" s="37"/>
      <c r="E119" s="37"/>
      <c r="F119" s="28" t="str">
        <f>F14</f>
        <v>Brno, Pisárky, Výstaviště, k. ú. Brno – Bohunice</v>
      </c>
      <c r="G119" s="37"/>
      <c r="H119" s="37"/>
      <c r="I119" s="30" t="s">
        <v>22</v>
      </c>
      <c r="J119" s="67" t="str">
        <f>IF(J14="","",J14)</f>
        <v>2. 12. 2022</v>
      </c>
      <c r="K119" s="37"/>
      <c r="L119" s="52"/>
      <c r="S119" s="35"/>
      <c r="T119" s="35"/>
      <c r="U119" s="35"/>
      <c r="V119" s="35"/>
      <c r="W119" s="35"/>
      <c r="X119" s="35"/>
      <c r="Y119" s="35"/>
      <c r="Z119" s="35"/>
      <c r="AA119" s="35"/>
      <c r="AB119" s="35"/>
      <c r="AC119" s="35"/>
      <c r="AD119" s="35"/>
      <c r="AE119" s="35"/>
    </row>
    <row r="120" spans="1:65" s="2" customFormat="1" ht="6.95" customHeight="1">
      <c r="A120" s="35"/>
      <c r="B120" s="36"/>
      <c r="C120" s="37"/>
      <c r="D120" s="37"/>
      <c r="E120" s="37"/>
      <c r="F120" s="37"/>
      <c r="G120" s="37"/>
      <c r="H120" s="37"/>
      <c r="I120" s="37"/>
      <c r="J120" s="37"/>
      <c r="K120" s="37"/>
      <c r="L120" s="52"/>
      <c r="S120" s="35"/>
      <c r="T120" s="35"/>
      <c r="U120" s="35"/>
      <c r="V120" s="35"/>
      <c r="W120" s="35"/>
      <c r="X120" s="35"/>
      <c r="Y120" s="35"/>
      <c r="Z120" s="35"/>
      <c r="AA120" s="35"/>
      <c r="AB120" s="35"/>
      <c r="AC120" s="35"/>
      <c r="AD120" s="35"/>
      <c r="AE120" s="35"/>
    </row>
    <row r="121" spans="1:65" s="2" customFormat="1" ht="15.2" customHeight="1">
      <c r="A121" s="35"/>
      <c r="B121" s="36"/>
      <c r="C121" s="30" t="s">
        <v>24</v>
      </c>
      <c r="D121" s="37"/>
      <c r="E121" s="37"/>
      <c r="F121" s="28" t="str">
        <f>E17</f>
        <v>Veletrhy Brno a.s.</v>
      </c>
      <c r="G121" s="37"/>
      <c r="H121" s="37"/>
      <c r="I121" s="30" t="s">
        <v>32</v>
      </c>
      <c r="J121" s="33" t="str">
        <f>E23</f>
        <v>AiD team a.s.</v>
      </c>
      <c r="K121" s="37"/>
      <c r="L121" s="52"/>
      <c r="S121" s="35"/>
      <c r="T121" s="35"/>
      <c r="U121" s="35"/>
      <c r="V121" s="35"/>
      <c r="W121" s="35"/>
      <c r="X121" s="35"/>
      <c r="Y121" s="35"/>
      <c r="Z121" s="35"/>
      <c r="AA121" s="35"/>
      <c r="AB121" s="35"/>
      <c r="AC121" s="35"/>
      <c r="AD121" s="35"/>
      <c r="AE121" s="35"/>
    </row>
    <row r="122" spans="1:65" s="2" customFormat="1" ht="15.2" customHeight="1">
      <c r="A122" s="35"/>
      <c r="B122" s="36"/>
      <c r="C122" s="30" t="s">
        <v>30</v>
      </c>
      <c r="D122" s="37"/>
      <c r="E122" s="37"/>
      <c r="F122" s="28" t="str">
        <f>IF(E20="","",E20)</f>
        <v>Vyplň údaj</v>
      </c>
      <c r="G122" s="37"/>
      <c r="H122" s="37"/>
      <c r="I122" s="30" t="s">
        <v>37</v>
      </c>
      <c r="J122" s="33" t="str">
        <f>E26</f>
        <v xml:space="preserve"> </v>
      </c>
      <c r="K122" s="37"/>
      <c r="L122" s="52"/>
      <c r="S122" s="35"/>
      <c r="T122" s="35"/>
      <c r="U122" s="35"/>
      <c r="V122" s="35"/>
      <c r="W122" s="35"/>
      <c r="X122" s="35"/>
      <c r="Y122" s="35"/>
      <c r="Z122" s="35"/>
      <c r="AA122" s="35"/>
      <c r="AB122" s="35"/>
      <c r="AC122" s="35"/>
      <c r="AD122" s="35"/>
      <c r="AE122" s="35"/>
    </row>
    <row r="123" spans="1:65" s="2" customFormat="1" ht="10.35" customHeight="1">
      <c r="A123" s="35"/>
      <c r="B123" s="36"/>
      <c r="C123" s="37"/>
      <c r="D123" s="37"/>
      <c r="E123" s="37"/>
      <c r="F123" s="37"/>
      <c r="G123" s="37"/>
      <c r="H123" s="37"/>
      <c r="I123" s="37"/>
      <c r="J123" s="37"/>
      <c r="K123" s="37"/>
      <c r="L123" s="52"/>
      <c r="S123" s="35"/>
      <c r="T123" s="35"/>
      <c r="U123" s="35"/>
      <c r="V123" s="35"/>
      <c r="W123" s="35"/>
      <c r="X123" s="35"/>
      <c r="Y123" s="35"/>
      <c r="Z123" s="35"/>
      <c r="AA123" s="35"/>
      <c r="AB123" s="35"/>
      <c r="AC123" s="35"/>
      <c r="AD123" s="35"/>
      <c r="AE123" s="35"/>
    </row>
    <row r="124" spans="1:65" s="11" customFormat="1" ht="29.25" customHeight="1">
      <c r="A124" s="168"/>
      <c r="B124" s="169"/>
      <c r="C124" s="170" t="s">
        <v>351</v>
      </c>
      <c r="D124" s="171" t="s">
        <v>66</v>
      </c>
      <c r="E124" s="171" t="s">
        <v>62</v>
      </c>
      <c r="F124" s="171" t="s">
        <v>63</v>
      </c>
      <c r="G124" s="171" t="s">
        <v>352</v>
      </c>
      <c r="H124" s="171" t="s">
        <v>353</v>
      </c>
      <c r="I124" s="171" t="s">
        <v>354</v>
      </c>
      <c r="J124" s="171" t="s">
        <v>328</v>
      </c>
      <c r="K124" s="172" t="s">
        <v>355</v>
      </c>
      <c r="L124" s="173"/>
      <c r="M124" s="76" t="s">
        <v>1</v>
      </c>
      <c r="N124" s="77" t="s">
        <v>45</v>
      </c>
      <c r="O124" s="77" t="s">
        <v>356</v>
      </c>
      <c r="P124" s="77" t="s">
        <v>357</v>
      </c>
      <c r="Q124" s="77" t="s">
        <v>358</v>
      </c>
      <c r="R124" s="77" t="s">
        <v>359</v>
      </c>
      <c r="S124" s="77" t="s">
        <v>360</v>
      </c>
      <c r="T124" s="78" t="s">
        <v>361</v>
      </c>
      <c r="U124" s="168"/>
      <c r="V124" s="168"/>
      <c r="W124" s="168"/>
      <c r="X124" s="168"/>
      <c r="Y124" s="168"/>
      <c r="Z124" s="168"/>
      <c r="AA124" s="168"/>
      <c r="AB124" s="168"/>
      <c r="AC124" s="168"/>
      <c r="AD124" s="168"/>
      <c r="AE124" s="168"/>
    </row>
    <row r="125" spans="1:65" s="2" customFormat="1" ht="22.9" customHeight="1">
      <c r="A125" s="35"/>
      <c r="B125" s="36"/>
      <c r="C125" s="83" t="s">
        <v>362</v>
      </c>
      <c r="D125" s="37"/>
      <c r="E125" s="37"/>
      <c r="F125" s="37"/>
      <c r="G125" s="37"/>
      <c r="H125" s="37"/>
      <c r="I125" s="37"/>
      <c r="J125" s="174">
        <f>BK125</f>
        <v>0</v>
      </c>
      <c r="K125" s="37"/>
      <c r="L125" s="40"/>
      <c r="M125" s="79"/>
      <c r="N125" s="175"/>
      <c r="O125" s="80"/>
      <c r="P125" s="176">
        <f>P126+P137</f>
        <v>0</v>
      </c>
      <c r="Q125" s="80"/>
      <c r="R125" s="176">
        <f>R126+R137</f>
        <v>27.600794999999998</v>
      </c>
      <c r="S125" s="80"/>
      <c r="T125" s="177">
        <f>T126+T137</f>
        <v>0</v>
      </c>
      <c r="U125" s="35"/>
      <c r="V125" s="35"/>
      <c r="W125" s="35"/>
      <c r="X125" s="35"/>
      <c r="Y125" s="35"/>
      <c r="Z125" s="35"/>
      <c r="AA125" s="35"/>
      <c r="AB125" s="35"/>
      <c r="AC125" s="35"/>
      <c r="AD125" s="35"/>
      <c r="AE125" s="35"/>
      <c r="AT125" s="18" t="s">
        <v>80</v>
      </c>
      <c r="AU125" s="18" t="s">
        <v>330</v>
      </c>
      <c r="BK125" s="178">
        <f>BK126+BK137</f>
        <v>0</v>
      </c>
    </row>
    <row r="126" spans="1:65" s="12" customFormat="1" ht="25.9" customHeight="1">
      <c r="B126" s="179"/>
      <c r="C126" s="180"/>
      <c r="D126" s="181" t="s">
        <v>80</v>
      </c>
      <c r="E126" s="182" t="s">
        <v>363</v>
      </c>
      <c r="F126" s="182" t="s">
        <v>364</v>
      </c>
      <c r="G126" s="180"/>
      <c r="H126" s="180"/>
      <c r="I126" s="183"/>
      <c r="J126" s="167">
        <f>BK126</f>
        <v>0</v>
      </c>
      <c r="K126" s="180"/>
      <c r="L126" s="184"/>
      <c r="M126" s="185"/>
      <c r="N126" s="186"/>
      <c r="O126" s="186"/>
      <c r="P126" s="187">
        <f>P127+P131+P135</f>
        <v>0</v>
      </c>
      <c r="Q126" s="186"/>
      <c r="R126" s="187">
        <f>R127+R131+R135</f>
        <v>27.600794999999998</v>
      </c>
      <c r="S126" s="186"/>
      <c r="T126" s="188">
        <f>T127+T131+T135</f>
        <v>0</v>
      </c>
      <c r="AR126" s="189" t="s">
        <v>88</v>
      </c>
      <c r="AT126" s="190" t="s">
        <v>80</v>
      </c>
      <c r="AU126" s="190" t="s">
        <v>81</v>
      </c>
      <c r="AY126" s="189" t="s">
        <v>365</v>
      </c>
      <c r="BK126" s="191">
        <f>BK127+BK131+BK135</f>
        <v>0</v>
      </c>
    </row>
    <row r="127" spans="1:65" s="12" customFormat="1" ht="22.9" customHeight="1">
      <c r="B127" s="179"/>
      <c r="C127" s="180"/>
      <c r="D127" s="181" t="s">
        <v>80</v>
      </c>
      <c r="E127" s="192" t="s">
        <v>383</v>
      </c>
      <c r="F127" s="192" t="s">
        <v>1195</v>
      </c>
      <c r="G127" s="180"/>
      <c r="H127" s="180"/>
      <c r="I127" s="183"/>
      <c r="J127" s="193">
        <f>BK127</f>
        <v>0</v>
      </c>
      <c r="K127" s="180"/>
      <c r="L127" s="184"/>
      <c r="M127" s="185"/>
      <c r="N127" s="186"/>
      <c r="O127" s="186"/>
      <c r="P127" s="187">
        <f>SUM(P128:P130)</f>
        <v>0</v>
      </c>
      <c r="Q127" s="186"/>
      <c r="R127" s="187">
        <f>SUM(R128:R130)</f>
        <v>26.45</v>
      </c>
      <c r="S127" s="186"/>
      <c r="T127" s="188">
        <f>SUM(T128:T130)</f>
        <v>0</v>
      </c>
      <c r="AR127" s="189" t="s">
        <v>88</v>
      </c>
      <c r="AT127" s="190" t="s">
        <v>80</v>
      </c>
      <c r="AU127" s="190" t="s">
        <v>88</v>
      </c>
      <c r="AY127" s="189" t="s">
        <v>365</v>
      </c>
      <c r="BK127" s="191">
        <f>SUM(BK128:BK130)</f>
        <v>0</v>
      </c>
    </row>
    <row r="128" spans="1:65" s="2" customFormat="1" ht="16.5" customHeight="1">
      <c r="A128" s="35"/>
      <c r="B128" s="36"/>
      <c r="C128" s="194" t="s">
        <v>88</v>
      </c>
      <c r="D128" s="194" t="s">
        <v>368</v>
      </c>
      <c r="E128" s="195" t="s">
        <v>1196</v>
      </c>
      <c r="F128" s="196" t="s">
        <v>1197</v>
      </c>
      <c r="G128" s="197" t="s">
        <v>389</v>
      </c>
      <c r="H128" s="198">
        <v>25.19</v>
      </c>
      <c r="I128" s="199"/>
      <c r="J128" s="200">
        <f>ROUND(I128*H128,2)</f>
        <v>0</v>
      </c>
      <c r="K128" s="196" t="s">
        <v>1</v>
      </c>
      <c r="L128" s="40"/>
      <c r="M128" s="201" t="s">
        <v>1</v>
      </c>
      <c r="N128" s="202" t="s">
        <v>46</v>
      </c>
      <c r="O128" s="72"/>
      <c r="P128" s="203">
        <f>O128*H128</f>
        <v>0</v>
      </c>
      <c r="Q128" s="203">
        <v>0</v>
      </c>
      <c r="R128" s="203">
        <f>Q128*H128</f>
        <v>0</v>
      </c>
      <c r="S128" s="203">
        <v>0</v>
      </c>
      <c r="T128" s="204">
        <f>S128*H128</f>
        <v>0</v>
      </c>
      <c r="U128" s="35"/>
      <c r="V128" s="35"/>
      <c r="W128" s="35"/>
      <c r="X128" s="35"/>
      <c r="Y128" s="35"/>
      <c r="Z128" s="35"/>
      <c r="AA128" s="35"/>
      <c r="AB128" s="35"/>
      <c r="AC128" s="35"/>
      <c r="AD128" s="35"/>
      <c r="AE128" s="35"/>
      <c r="AR128" s="205" t="s">
        <v>373</v>
      </c>
      <c r="AT128" s="205" t="s">
        <v>368</v>
      </c>
      <c r="AU128" s="205" t="s">
        <v>90</v>
      </c>
      <c r="AY128" s="18" t="s">
        <v>365</v>
      </c>
      <c r="BE128" s="206">
        <f>IF(N128="základní",J128,0)</f>
        <v>0</v>
      </c>
      <c r="BF128" s="206">
        <f>IF(N128="snížená",J128,0)</f>
        <v>0</v>
      </c>
      <c r="BG128" s="206">
        <f>IF(N128="zákl. přenesená",J128,0)</f>
        <v>0</v>
      </c>
      <c r="BH128" s="206">
        <f>IF(N128="sníž. přenesená",J128,0)</f>
        <v>0</v>
      </c>
      <c r="BI128" s="206">
        <f>IF(N128="nulová",J128,0)</f>
        <v>0</v>
      </c>
      <c r="BJ128" s="18" t="s">
        <v>88</v>
      </c>
      <c r="BK128" s="206">
        <f>ROUND(I128*H128,2)</f>
        <v>0</v>
      </c>
      <c r="BL128" s="18" t="s">
        <v>373</v>
      </c>
      <c r="BM128" s="205" t="s">
        <v>2239</v>
      </c>
    </row>
    <row r="129" spans="1:65" s="2" customFormat="1" ht="16.5" customHeight="1">
      <c r="A129" s="35"/>
      <c r="B129" s="36"/>
      <c r="C129" s="240" t="s">
        <v>90</v>
      </c>
      <c r="D129" s="240" t="s">
        <v>432</v>
      </c>
      <c r="E129" s="241" t="s">
        <v>1199</v>
      </c>
      <c r="F129" s="242" t="s">
        <v>2240</v>
      </c>
      <c r="G129" s="243" t="s">
        <v>389</v>
      </c>
      <c r="H129" s="244">
        <v>26.45</v>
      </c>
      <c r="I129" s="245"/>
      <c r="J129" s="246">
        <f>ROUND(I129*H129,2)</f>
        <v>0</v>
      </c>
      <c r="K129" s="242" t="s">
        <v>2241</v>
      </c>
      <c r="L129" s="247"/>
      <c r="M129" s="248" t="s">
        <v>1</v>
      </c>
      <c r="N129" s="249" t="s">
        <v>46</v>
      </c>
      <c r="O129" s="72"/>
      <c r="P129" s="203">
        <f>O129*H129</f>
        <v>0</v>
      </c>
      <c r="Q129" s="203">
        <v>1</v>
      </c>
      <c r="R129" s="203">
        <f>Q129*H129</f>
        <v>26.45</v>
      </c>
      <c r="S129" s="203">
        <v>0</v>
      </c>
      <c r="T129" s="204">
        <f>S129*H129</f>
        <v>0</v>
      </c>
      <c r="U129" s="35"/>
      <c r="V129" s="35"/>
      <c r="W129" s="35"/>
      <c r="X129" s="35"/>
      <c r="Y129" s="35"/>
      <c r="Z129" s="35"/>
      <c r="AA129" s="35"/>
      <c r="AB129" s="35"/>
      <c r="AC129" s="35"/>
      <c r="AD129" s="35"/>
      <c r="AE129" s="35"/>
      <c r="AR129" s="205" t="s">
        <v>411</v>
      </c>
      <c r="AT129" s="205" t="s">
        <v>432</v>
      </c>
      <c r="AU129" s="205" t="s">
        <v>90</v>
      </c>
      <c r="AY129" s="18" t="s">
        <v>365</v>
      </c>
      <c r="BE129" s="206">
        <f>IF(N129="základní",J129,0)</f>
        <v>0</v>
      </c>
      <c r="BF129" s="206">
        <f>IF(N129="snížená",J129,0)</f>
        <v>0</v>
      </c>
      <c r="BG129" s="206">
        <f>IF(N129="zákl. přenesená",J129,0)</f>
        <v>0</v>
      </c>
      <c r="BH129" s="206">
        <f>IF(N129="sníž. přenesená",J129,0)</f>
        <v>0</v>
      </c>
      <c r="BI129" s="206">
        <f>IF(N129="nulová",J129,0)</f>
        <v>0</v>
      </c>
      <c r="BJ129" s="18" t="s">
        <v>88</v>
      </c>
      <c r="BK129" s="206">
        <f>ROUND(I129*H129,2)</f>
        <v>0</v>
      </c>
      <c r="BL129" s="18" t="s">
        <v>373</v>
      </c>
      <c r="BM129" s="205" t="s">
        <v>2242</v>
      </c>
    </row>
    <row r="130" spans="1:65" s="14" customFormat="1">
      <c r="B130" s="218"/>
      <c r="C130" s="219"/>
      <c r="D130" s="209" t="s">
        <v>375</v>
      </c>
      <c r="E130" s="219"/>
      <c r="F130" s="221" t="s">
        <v>2243</v>
      </c>
      <c r="G130" s="219"/>
      <c r="H130" s="222">
        <v>26.45</v>
      </c>
      <c r="I130" s="223"/>
      <c r="J130" s="219"/>
      <c r="K130" s="219"/>
      <c r="L130" s="224"/>
      <c r="M130" s="225"/>
      <c r="N130" s="226"/>
      <c r="O130" s="226"/>
      <c r="P130" s="226"/>
      <c r="Q130" s="226"/>
      <c r="R130" s="226"/>
      <c r="S130" s="226"/>
      <c r="T130" s="227"/>
      <c r="AT130" s="228" t="s">
        <v>375</v>
      </c>
      <c r="AU130" s="228" t="s">
        <v>90</v>
      </c>
      <c r="AV130" s="14" t="s">
        <v>90</v>
      </c>
      <c r="AW130" s="14" t="s">
        <v>4</v>
      </c>
      <c r="AX130" s="14" t="s">
        <v>88</v>
      </c>
      <c r="AY130" s="228" t="s">
        <v>365</v>
      </c>
    </row>
    <row r="131" spans="1:65" s="12" customFormat="1" ht="22.9" customHeight="1">
      <c r="B131" s="179"/>
      <c r="C131" s="180"/>
      <c r="D131" s="181" t="s">
        <v>80</v>
      </c>
      <c r="E131" s="192" t="s">
        <v>373</v>
      </c>
      <c r="F131" s="192" t="s">
        <v>1203</v>
      </c>
      <c r="G131" s="180"/>
      <c r="H131" s="180"/>
      <c r="I131" s="183"/>
      <c r="J131" s="193">
        <f>BK131</f>
        <v>0</v>
      </c>
      <c r="K131" s="180"/>
      <c r="L131" s="184"/>
      <c r="M131" s="185"/>
      <c r="N131" s="186"/>
      <c r="O131" s="186"/>
      <c r="P131" s="187">
        <f>SUM(P132:P134)</f>
        <v>0</v>
      </c>
      <c r="Q131" s="186"/>
      <c r="R131" s="187">
        <f>SUM(R132:R134)</f>
        <v>1.150795</v>
      </c>
      <c r="S131" s="186"/>
      <c r="T131" s="188">
        <f>SUM(T132:T134)</f>
        <v>0</v>
      </c>
      <c r="AR131" s="189" t="s">
        <v>88</v>
      </c>
      <c r="AT131" s="190" t="s">
        <v>80</v>
      </c>
      <c r="AU131" s="190" t="s">
        <v>88</v>
      </c>
      <c r="AY131" s="189" t="s">
        <v>365</v>
      </c>
      <c r="BK131" s="191">
        <f>SUM(BK132:BK134)</f>
        <v>0</v>
      </c>
    </row>
    <row r="132" spans="1:65" s="2" customFormat="1" ht="33" customHeight="1">
      <c r="A132" s="35"/>
      <c r="B132" s="36"/>
      <c r="C132" s="194" t="s">
        <v>383</v>
      </c>
      <c r="D132" s="194" t="s">
        <v>368</v>
      </c>
      <c r="E132" s="195" t="s">
        <v>1204</v>
      </c>
      <c r="F132" s="196" t="s">
        <v>1205</v>
      </c>
      <c r="G132" s="197" t="s">
        <v>314</v>
      </c>
      <c r="H132" s="198">
        <v>209.23500000000001</v>
      </c>
      <c r="I132" s="199"/>
      <c r="J132" s="200">
        <f>ROUND(I132*H132,2)</f>
        <v>0</v>
      </c>
      <c r="K132" s="196" t="s">
        <v>372</v>
      </c>
      <c r="L132" s="40"/>
      <c r="M132" s="201" t="s">
        <v>1</v>
      </c>
      <c r="N132" s="202" t="s">
        <v>46</v>
      </c>
      <c r="O132" s="72"/>
      <c r="P132" s="203">
        <f>O132*H132</f>
        <v>0</v>
      </c>
      <c r="Q132" s="203">
        <v>0</v>
      </c>
      <c r="R132" s="203">
        <f>Q132*H132</f>
        <v>0</v>
      </c>
      <c r="S132" s="203">
        <v>0</v>
      </c>
      <c r="T132" s="204">
        <f>S132*H132</f>
        <v>0</v>
      </c>
      <c r="U132" s="35"/>
      <c r="V132" s="35"/>
      <c r="W132" s="35"/>
      <c r="X132" s="35"/>
      <c r="Y132" s="35"/>
      <c r="Z132" s="35"/>
      <c r="AA132" s="35"/>
      <c r="AB132" s="35"/>
      <c r="AC132" s="35"/>
      <c r="AD132" s="35"/>
      <c r="AE132" s="35"/>
      <c r="AR132" s="205" t="s">
        <v>373</v>
      </c>
      <c r="AT132" s="205" t="s">
        <v>368</v>
      </c>
      <c r="AU132" s="205" t="s">
        <v>90</v>
      </c>
      <c r="AY132" s="18" t="s">
        <v>365</v>
      </c>
      <c r="BE132" s="206">
        <f>IF(N132="základní",J132,0)</f>
        <v>0</v>
      </c>
      <c r="BF132" s="206">
        <f>IF(N132="snížená",J132,0)</f>
        <v>0</v>
      </c>
      <c r="BG132" s="206">
        <f>IF(N132="zákl. přenesená",J132,0)</f>
        <v>0</v>
      </c>
      <c r="BH132" s="206">
        <f>IF(N132="sníž. přenesená",J132,0)</f>
        <v>0</v>
      </c>
      <c r="BI132" s="206">
        <f>IF(N132="nulová",J132,0)</f>
        <v>0</v>
      </c>
      <c r="BJ132" s="18" t="s">
        <v>88</v>
      </c>
      <c r="BK132" s="206">
        <f>ROUND(I132*H132,2)</f>
        <v>0</v>
      </c>
      <c r="BL132" s="18" t="s">
        <v>373</v>
      </c>
      <c r="BM132" s="205" t="s">
        <v>2244</v>
      </c>
    </row>
    <row r="133" spans="1:65" s="2" customFormat="1" ht="16.5" customHeight="1">
      <c r="A133" s="35"/>
      <c r="B133" s="36"/>
      <c r="C133" s="240" t="s">
        <v>373</v>
      </c>
      <c r="D133" s="240" t="s">
        <v>432</v>
      </c>
      <c r="E133" s="241" t="s">
        <v>1207</v>
      </c>
      <c r="F133" s="242" t="s">
        <v>1208</v>
      </c>
      <c r="G133" s="243" t="s">
        <v>314</v>
      </c>
      <c r="H133" s="244">
        <v>230.15899999999999</v>
      </c>
      <c r="I133" s="245"/>
      <c r="J133" s="246">
        <f>ROUND(I133*H133,2)</f>
        <v>0</v>
      </c>
      <c r="K133" s="242" t="s">
        <v>1</v>
      </c>
      <c r="L133" s="247"/>
      <c r="M133" s="248" t="s">
        <v>1</v>
      </c>
      <c r="N133" s="249" t="s">
        <v>46</v>
      </c>
      <c r="O133" s="72"/>
      <c r="P133" s="203">
        <f>O133*H133</f>
        <v>0</v>
      </c>
      <c r="Q133" s="203">
        <v>5.0000000000000001E-3</v>
      </c>
      <c r="R133" s="203">
        <f>Q133*H133</f>
        <v>1.150795</v>
      </c>
      <c r="S133" s="203">
        <v>0</v>
      </c>
      <c r="T133" s="204">
        <f>S133*H133</f>
        <v>0</v>
      </c>
      <c r="U133" s="35"/>
      <c r="V133" s="35"/>
      <c r="W133" s="35"/>
      <c r="X133" s="35"/>
      <c r="Y133" s="35"/>
      <c r="Z133" s="35"/>
      <c r="AA133" s="35"/>
      <c r="AB133" s="35"/>
      <c r="AC133" s="35"/>
      <c r="AD133" s="35"/>
      <c r="AE133" s="35"/>
      <c r="AR133" s="205" t="s">
        <v>411</v>
      </c>
      <c r="AT133" s="205" t="s">
        <v>432</v>
      </c>
      <c r="AU133" s="205" t="s">
        <v>90</v>
      </c>
      <c r="AY133" s="18" t="s">
        <v>365</v>
      </c>
      <c r="BE133" s="206">
        <f>IF(N133="základní",J133,0)</f>
        <v>0</v>
      </c>
      <c r="BF133" s="206">
        <f>IF(N133="snížená",J133,0)</f>
        <v>0</v>
      </c>
      <c r="BG133" s="206">
        <f>IF(N133="zákl. přenesená",J133,0)</f>
        <v>0</v>
      </c>
      <c r="BH133" s="206">
        <f>IF(N133="sníž. přenesená",J133,0)</f>
        <v>0</v>
      </c>
      <c r="BI133" s="206">
        <f>IF(N133="nulová",J133,0)</f>
        <v>0</v>
      </c>
      <c r="BJ133" s="18" t="s">
        <v>88</v>
      </c>
      <c r="BK133" s="206">
        <f>ROUND(I133*H133,2)</f>
        <v>0</v>
      </c>
      <c r="BL133" s="18" t="s">
        <v>373</v>
      </c>
      <c r="BM133" s="205" t="s">
        <v>2245</v>
      </c>
    </row>
    <row r="134" spans="1:65" s="14" customFormat="1">
      <c r="B134" s="218"/>
      <c r="C134" s="219"/>
      <c r="D134" s="209" t="s">
        <v>375</v>
      </c>
      <c r="E134" s="219"/>
      <c r="F134" s="221" t="s">
        <v>2246</v>
      </c>
      <c r="G134" s="219"/>
      <c r="H134" s="222">
        <v>230.15899999999999</v>
      </c>
      <c r="I134" s="223"/>
      <c r="J134" s="219"/>
      <c r="K134" s="219"/>
      <c r="L134" s="224"/>
      <c r="M134" s="225"/>
      <c r="N134" s="226"/>
      <c r="O134" s="226"/>
      <c r="P134" s="226"/>
      <c r="Q134" s="226"/>
      <c r="R134" s="226"/>
      <c r="S134" s="226"/>
      <c r="T134" s="227"/>
      <c r="AT134" s="228" t="s">
        <v>375</v>
      </c>
      <c r="AU134" s="228" t="s">
        <v>90</v>
      </c>
      <c r="AV134" s="14" t="s">
        <v>90</v>
      </c>
      <c r="AW134" s="14" t="s">
        <v>4</v>
      </c>
      <c r="AX134" s="14" t="s">
        <v>88</v>
      </c>
      <c r="AY134" s="228" t="s">
        <v>365</v>
      </c>
    </row>
    <row r="135" spans="1:65" s="12" customFormat="1" ht="22.9" customHeight="1">
      <c r="B135" s="179"/>
      <c r="C135" s="180"/>
      <c r="D135" s="181" t="s">
        <v>80</v>
      </c>
      <c r="E135" s="192" t="s">
        <v>409</v>
      </c>
      <c r="F135" s="192" t="s">
        <v>410</v>
      </c>
      <c r="G135" s="180"/>
      <c r="H135" s="180"/>
      <c r="I135" s="183"/>
      <c r="J135" s="193">
        <f>BK135</f>
        <v>0</v>
      </c>
      <c r="K135" s="180"/>
      <c r="L135" s="184"/>
      <c r="M135" s="185"/>
      <c r="N135" s="186"/>
      <c r="O135" s="186"/>
      <c r="P135" s="187">
        <f>P136</f>
        <v>0</v>
      </c>
      <c r="Q135" s="186"/>
      <c r="R135" s="187">
        <f>R136</f>
        <v>0</v>
      </c>
      <c r="S135" s="186"/>
      <c r="T135" s="188">
        <f>T136</f>
        <v>0</v>
      </c>
      <c r="AR135" s="189" t="s">
        <v>88</v>
      </c>
      <c r="AT135" s="190" t="s">
        <v>80</v>
      </c>
      <c r="AU135" s="190" t="s">
        <v>88</v>
      </c>
      <c r="AY135" s="189" t="s">
        <v>365</v>
      </c>
      <c r="BK135" s="191">
        <f>BK136</f>
        <v>0</v>
      </c>
    </row>
    <row r="136" spans="1:65" s="2" customFormat="1" ht="55.5" customHeight="1">
      <c r="A136" s="35"/>
      <c r="B136" s="36"/>
      <c r="C136" s="194" t="s">
        <v>393</v>
      </c>
      <c r="D136" s="194" t="s">
        <v>368</v>
      </c>
      <c r="E136" s="195" t="s">
        <v>1211</v>
      </c>
      <c r="F136" s="196" t="s">
        <v>1212</v>
      </c>
      <c r="G136" s="197" t="s">
        <v>389</v>
      </c>
      <c r="H136" s="198">
        <v>27.600999999999999</v>
      </c>
      <c r="I136" s="199"/>
      <c r="J136" s="200">
        <f>ROUND(I136*H136,2)</f>
        <v>0</v>
      </c>
      <c r="K136" s="196" t="s">
        <v>372</v>
      </c>
      <c r="L136" s="40"/>
      <c r="M136" s="201" t="s">
        <v>1</v>
      </c>
      <c r="N136" s="202" t="s">
        <v>46</v>
      </c>
      <c r="O136" s="72"/>
      <c r="P136" s="203">
        <f>O136*H136</f>
        <v>0</v>
      </c>
      <c r="Q136" s="203">
        <v>0</v>
      </c>
      <c r="R136" s="203">
        <f>Q136*H136</f>
        <v>0</v>
      </c>
      <c r="S136" s="203">
        <v>0</v>
      </c>
      <c r="T136" s="204">
        <f>S136*H136</f>
        <v>0</v>
      </c>
      <c r="U136" s="35"/>
      <c r="V136" s="35"/>
      <c r="W136" s="35"/>
      <c r="X136" s="35"/>
      <c r="Y136" s="35"/>
      <c r="Z136" s="35"/>
      <c r="AA136" s="35"/>
      <c r="AB136" s="35"/>
      <c r="AC136" s="35"/>
      <c r="AD136" s="35"/>
      <c r="AE136" s="35"/>
      <c r="AR136" s="205" t="s">
        <v>373</v>
      </c>
      <c r="AT136" s="205" t="s">
        <v>368</v>
      </c>
      <c r="AU136" s="205" t="s">
        <v>90</v>
      </c>
      <c r="AY136" s="18" t="s">
        <v>365</v>
      </c>
      <c r="BE136" s="206">
        <f>IF(N136="základní",J136,0)</f>
        <v>0</v>
      </c>
      <c r="BF136" s="206">
        <f>IF(N136="snížená",J136,0)</f>
        <v>0</v>
      </c>
      <c r="BG136" s="206">
        <f>IF(N136="zákl. přenesená",J136,0)</f>
        <v>0</v>
      </c>
      <c r="BH136" s="206">
        <f>IF(N136="sníž. přenesená",J136,0)</f>
        <v>0</v>
      </c>
      <c r="BI136" s="206">
        <f>IF(N136="nulová",J136,0)</f>
        <v>0</v>
      </c>
      <c r="BJ136" s="18" t="s">
        <v>88</v>
      </c>
      <c r="BK136" s="206">
        <f>ROUND(I136*H136,2)</f>
        <v>0</v>
      </c>
      <c r="BL136" s="18" t="s">
        <v>373</v>
      </c>
      <c r="BM136" s="205" t="s">
        <v>1213</v>
      </c>
    </row>
    <row r="137" spans="1:65" s="2" customFormat="1" ht="49.9" customHeight="1">
      <c r="A137" s="35"/>
      <c r="B137" s="36"/>
      <c r="C137" s="37"/>
      <c r="D137" s="37"/>
      <c r="E137" s="182" t="s">
        <v>1069</v>
      </c>
      <c r="F137" s="182" t="s">
        <v>1070</v>
      </c>
      <c r="G137" s="37"/>
      <c r="H137" s="37"/>
      <c r="I137" s="37"/>
      <c r="J137" s="167">
        <f t="shared" ref="J137:J142" si="0">BK137</f>
        <v>0</v>
      </c>
      <c r="K137" s="37"/>
      <c r="L137" s="40"/>
      <c r="M137" s="261"/>
      <c r="N137" s="262"/>
      <c r="O137" s="72"/>
      <c r="P137" s="72"/>
      <c r="Q137" s="72"/>
      <c r="R137" s="72"/>
      <c r="S137" s="72"/>
      <c r="T137" s="73"/>
      <c r="U137" s="35"/>
      <c r="V137" s="35"/>
      <c r="W137" s="35"/>
      <c r="X137" s="35"/>
      <c r="Y137" s="35"/>
      <c r="Z137" s="35"/>
      <c r="AA137" s="35"/>
      <c r="AB137" s="35"/>
      <c r="AC137" s="35"/>
      <c r="AD137" s="35"/>
      <c r="AE137" s="35"/>
      <c r="AT137" s="18" t="s">
        <v>80</v>
      </c>
      <c r="AU137" s="18" t="s">
        <v>81</v>
      </c>
      <c r="AY137" s="18" t="s">
        <v>1071</v>
      </c>
      <c r="BK137" s="206">
        <f>SUM(BK138:BK142)</f>
        <v>0</v>
      </c>
    </row>
    <row r="138" spans="1:65" s="2" customFormat="1" ht="16.350000000000001" customHeight="1">
      <c r="A138" s="35"/>
      <c r="B138" s="36"/>
      <c r="C138" s="263" t="s">
        <v>1</v>
      </c>
      <c r="D138" s="263" t="s">
        <v>368</v>
      </c>
      <c r="E138" s="264" t="s">
        <v>1</v>
      </c>
      <c r="F138" s="265" t="s">
        <v>1</v>
      </c>
      <c r="G138" s="266" t="s">
        <v>1</v>
      </c>
      <c r="H138" s="267"/>
      <c r="I138" s="268"/>
      <c r="J138" s="269">
        <f t="shared" si="0"/>
        <v>0</v>
      </c>
      <c r="K138" s="270"/>
      <c r="L138" s="40"/>
      <c r="M138" s="271" t="s">
        <v>1</v>
      </c>
      <c r="N138" s="272" t="s">
        <v>46</v>
      </c>
      <c r="O138" s="72"/>
      <c r="P138" s="72"/>
      <c r="Q138" s="72"/>
      <c r="R138" s="72"/>
      <c r="S138" s="72"/>
      <c r="T138" s="73"/>
      <c r="U138" s="35"/>
      <c r="V138" s="35"/>
      <c r="W138" s="35"/>
      <c r="X138" s="35"/>
      <c r="Y138" s="35"/>
      <c r="Z138" s="35"/>
      <c r="AA138" s="35"/>
      <c r="AB138" s="35"/>
      <c r="AC138" s="35"/>
      <c r="AD138" s="35"/>
      <c r="AE138" s="35"/>
      <c r="AT138" s="18" t="s">
        <v>1071</v>
      </c>
      <c r="AU138" s="18" t="s">
        <v>88</v>
      </c>
      <c r="AY138" s="18" t="s">
        <v>1071</v>
      </c>
      <c r="BE138" s="206">
        <f>IF(N138="základní",J138,0)</f>
        <v>0</v>
      </c>
      <c r="BF138" s="206">
        <f>IF(N138="snížená",J138,0)</f>
        <v>0</v>
      </c>
      <c r="BG138" s="206">
        <f>IF(N138="zákl. přenesená",J138,0)</f>
        <v>0</v>
      </c>
      <c r="BH138" s="206">
        <f>IF(N138="sníž. přenesená",J138,0)</f>
        <v>0</v>
      </c>
      <c r="BI138" s="206">
        <f>IF(N138="nulová",J138,0)</f>
        <v>0</v>
      </c>
      <c r="BJ138" s="18" t="s">
        <v>88</v>
      </c>
      <c r="BK138" s="206">
        <f>I138*H138</f>
        <v>0</v>
      </c>
    </row>
    <row r="139" spans="1:65" s="2" customFormat="1" ht="16.350000000000001" customHeight="1">
      <c r="A139" s="35"/>
      <c r="B139" s="36"/>
      <c r="C139" s="263" t="s">
        <v>1</v>
      </c>
      <c r="D139" s="263" t="s">
        <v>368</v>
      </c>
      <c r="E139" s="264" t="s">
        <v>1</v>
      </c>
      <c r="F139" s="265" t="s">
        <v>1</v>
      </c>
      <c r="G139" s="266" t="s">
        <v>1</v>
      </c>
      <c r="H139" s="267"/>
      <c r="I139" s="268"/>
      <c r="J139" s="269">
        <f t="shared" si="0"/>
        <v>0</v>
      </c>
      <c r="K139" s="270"/>
      <c r="L139" s="40"/>
      <c r="M139" s="271" t="s">
        <v>1</v>
      </c>
      <c r="N139" s="272" t="s">
        <v>46</v>
      </c>
      <c r="O139" s="72"/>
      <c r="P139" s="72"/>
      <c r="Q139" s="72"/>
      <c r="R139" s="72"/>
      <c r="S139" s="72"/>
      <c r="T139" s="73"/>
      <c r="U139" s="35"/>
      <c r="V139" s="35"/>
      <c r="W139" s="35"/>
      <c r="X139" s="35"/>
      <c r="Y139" s="35"/>
      <c r="Z139" s="35"/>
      <c r="AA139" s="35"/>
      <c r="AB139" s="35"/>
      <c r="AC139" s="35"/>
      <c r="AD139" s="35"/>
      <c r="AE139" s="35"/>
      <c r="AT139" s="18" t="s">
        <v>1071</v>
      </c>
      <c r="AU139" s="18" t="s">
        <v>88</v>
      </c>
      <c r="AY139" s="18" t="s">
        <v>1071</v>
      </c>
      <c r="BE139" s="206">
        <f>IF(N139="základní",J139,0)</f>
        <v>0</v>
      </c>
      <c r="BF139" s="206">
        <f>IF(N139="snížená",J139,0)</f>
        <v>0</v>
      </c>
      <c r="BG139" s="206">
        <f>IF(N139="zákl. přenesená",J139,0)</f>
        <v>0</v>
      </c>
      <c r="BH139" s="206">
        <f>IF(N139="sníž. přenesená",J139,0)</f>
        <v>0</v>
      </c>
      <c r="BI139" s="206">
        <f>IF(N139="nulová",J139,0)</f>
        <v>0</v>
      </c>
      <c r="BJ139" s="18" t="s">
        <v>88</v>
      </c>
      <c r="BK139" s="206">
        <f>I139*H139</f>
        <v>0</v>
      </c>
    </row>
    <row r="140" spans="1:65" s="2" customFormat="1" ht="16.350000000000001" customHeight="1">
      <c r="A140" s="35"/>
      <c r="B140" s="36"/>
      <c r="C140" s="263" t="s">
        <v>1</v>
      </c>
      <c r="D140" s="263" t="s">
        <v>368</v>
      </c>
      <c r="E140" s="264" t="s">
        <v>1</v>
      </c>
      <c r="F140" s="265" t="s">
        <v>1</v>
      </c>
      <c r="G140" s="266" t="s">
        <v>1</v>
      </c>
      <c r="H140" s="267"/>
      <c r="I140" s="268"/>
      <c r="J140" s="269">
        <f t="shared" si="0"/>
        <v>0</v>
      </c>
      <c r="K140" s="270"/>
      <c r="L140" s="40"/>
      <c r="M140" s="271" t="s">
        <v>1</v>
      </c>
      <c r="N140" s="272" t="s">
        <v>46</v>
      </c>
      <c r="O140" s="72"/>
      <c r="P140" s="72"/>
      <c r="Q140" s="72"/>
      <c r="R140" s="72"/>
      <c r="S140" s="72"/>
      <c r="T140" s="73"/>
      <c r="U140" s="35"/>
      <c r="V140" s="35"/>
      <c r="W140" s="35"/>
      <c r="X140" s="35"/>
      <c r="Y140" s="35"/>
      <c r="Z140" s="35"/>
      <c r="AA140" s="35"/>
      <c r="AB140" s="35"/>
      <c r="AC140" s="35"/>
      <c r="AD140" s="35"/>
      <c r="AE140" s="35"/>
      <c r="AT140" s="18" t="s">
        <v>1071</v>
      </c>
      <c r="AU140" s="18" t="s">
        <v>88</v>
      </c>
      <c r="AY140" s="18" t="s">
        <v>1071</v>
      </c>
      <c r="BE140" s="206">
        <f>IF(N140="základní",J140,0)</f>
        <v>0</v>
      </c>
      <c r="BF140" s="206">
        <f>IF(N140="snížená",J140,0)</f>
        <v>0</v>
      </c>
      <c r="BG140" s="206">
        <f>IF(N140="zákl. přenesená",J140,0)</f>
        <v>0</v>
      </c>
      <c r="BH140" s="206">
        <f>IF(N140="sníž. přenesená",J140,0)</f>
        <v>0</v>
      </c>
      <c r="BI140" s="206">
        <f>IF(N140="nulová",J140,0)</f>
        <v>0</v>
      </c>
      <c r="BJ140" s="18" t="s">
        <v>88</v>
      </c>
      <c r="BK140" s="206">
        <f>I140*H140</f>
        <v>0</v>
      </c>
    </row>
    <row r="141" spans="1:65" s="2" customFormat="1" ht="16.350000000000001" customHeight="1">
      <c r="A141" s="35"/>
      <c r="B141" s="36"/>
      <c r="C141" s="263" t="s">
        <v>1</v>
      </c>
      <c r="D141" s="263" t="s">
        <v>368</v>
      </c>
      <c r="E141" s="264" t="s">
        <v>1</v>
      </c>
      <c r="F141" s="265" t="s">
        <v>1</v>
      </c>
      <c r="G141" s="266" t="s">
        <v>1</v>
      </c>
      <c r="H141" s="267"/>
      <c r="I141" s="268"/>
      <c r="J141" s="269">
        <f t="shared" si="0"/>
        <v>0</v>
      </c>
      <c r="K141" s="270"/>
      <c r="L141" s="40"/>
      <c r="M141" s="271" t="s">
        <v>1</v>
      </c>
      <c r="N141" s="272" t="s">
        <v>46</v>
      </c>
      <c r="O141" s="72"/>
      <c r="P141" s="72"/>
      <c r="Q141" s="72"/>
      <c r="R141" s="72"/>
      <c r="S141" s="72"/>
      <c r="T141" s="73"/>
      <c r="U141" s="35"/>
      <c r="V141" s="35"/>
      <c r="W141" s="35"/>
      <c r="X141" s="35"/>
      <c r="Y141" s="35"/>
      <c r="Z141" s="35"/>
      <c r="AA141" s="35"/>
      <c r="AB141" s="35"/>
      <c r="AC141" s="35"/>
      <c r="AD141" s="35"/>
      <c r="AE141" s="35"/>
      <c r="AT141" s="18" t="s">
        <v>1071</v>
      </c>
      <c r="AU141" s="18" t="s">
        <v>88</v>
      </c>
      <c r="AY141" s="18" t="s">
        <v>1071</v>
      </c>
      <c r="BE141" s="206">
        <f>IF(N141="základní",J141,0)</f>
        <v>0</v>
      </c>
      <c r="BF141" s="206">
        <f>IF(N141="snížená",J141,0)</f>
        <v>0</v>
      </c>
      <c r="BG141" s="206">
        <f>IF(N141="zákl. přenesená",J141,0)</f>
        <v>0</v>
      </c>
      <c r="BH141" s="206">
        <f>IF(N141="sníž. přenesená",J141,0)</f>
        <v>0</v>
      </c>
      <c r="BI141" s="206">
        <f>IF(N141="nulová",J141,0)</f>
        <v>0</v>
      </c>
      <c r="BJ141" s="18" t="s">
        <v>88</v>
      </c>
      <c r="BK141" s="206">
        <f>I141*H141</f>
        <v>0</v>
      </c>
    </row>
    <row r="142" spans="1:65" s="2" customFormat="1" ht="16.350000000000001" customHeight="1">
      <c r="A142" s="35"/>
      <c r="B142" s="36"/>
      <c r="C142" s="263" t="s">
        <v>1</v>
      </c>
      <c r="D142" s="263" t="s">
        <v>368</v>
      </c>
      <c r="E142" s="264" t="s">
        <v>1</v>
      </c>
      <c r="F142" s="265" t="s">
        <v>1</v>
      </c>
      <c r="G142" s="266" t="s">
        <v>1</v>
      </c>
      <c r="H142" s="267"/>
      <c r="I142" s="268"/>
      <c r="J142" s="269">
        <f t="shared" si="0"/>
        <v>0</v>
      </c>
      <c r="K142" s="270"/>
      <c r="L142" s="40"/>
      <c r="M142" s="271" t="s">
        <v>1</v>
      </c>
      <c r="N142" s="272" t="s">
        <v>46</v>
      </c>
      <c r="O142" s="273"/>
      <c r="P142" s="273"/>
      <c r="Q142" s="273"/>
      <c r="R142" s="273"/>
      <c r="S142" s="273"/>
      <c r="T142" s="274"/>
      <c r="U142" s="35"/>
      <c r="V142" s="35"/>
      <c r="W142" s="35"/>
      <c r="X142" s="35"/>
      <c r="Y142" s="35"/>
      <c r="Z142" s="35"/>
      <c r="AA142" s="35"/>
      <c r="AB142" s="35"/>
      <c r="AC142" s="35"/>
      <c r="AD142" s="35"/>
      <c r="AE142" s="35"/>
      <c r="AT142" s="18" t="s">
        <v>1071</v>
      </c>
      <c r="AU142" s="18" t="s">
        <v>88</v>
      </c>
      <c r="AY142" s="18" t="s">
        <v>1071</v>
      </c>
      <c r="BE142" s="206">
        <f>IF(N142="základní",J142,0)</f>
        <v>0</v>
      </c>
      <c r="BF142" s="206">
        <f>IF(N142="snížená",J142,0)</f>
        <v>0</v>
      </c>
      <c r="BG142" s="206">
        <f>IF(N142="zákl. přenesená",J142,0)</f>
        <v>0</v>
      </c>
      <c r="BH142" s="206">
        <f>IF(N142="sníž. přenesená",J142,0)</f>
        <v>0</v>
      </c>
      <c r="BI142" s="206">
        <f>IF(N142="nulová",J142,0)</f>
        <v>0</v>
      </c>
      <c r="BJ142" s="18" t="s">
        <v>88</v>
      </c>
      <c r="BK142" s="206">
        <f>I142*H142</f>
        <v>0</v>
      </c>
    </row>
    <row r="143" spans="1:65" s="2" customFormat="1" ht="6.95" customHeight="1">
      <c r="A143" s="35"/>
      <c r="B143" s="55"/>
      <c r="C143" s="56"/>
      <c r="D143" s="56"/>
      <c r="E143" s="56"/>
      <c r="F143" s="56"/>
      <c r="G143" s="56"/>
      <c r="H143" s="56"/>
      <c r="I143" s="56"/>
      <c r="J143" s="56"/>
      <c r="K143" s="56"/>
      <c r="L143" s="40"/>
      <c r="M143" s="35"/>
      <c r="O143" s="35"/>
      <c r="P143" s="35"/>
      <c r="Q143" s="35"/>
      <c r="R143" s="35"/>
      <c r="S143" s="35"/>
      <c r="T143" s="35"/>
      <c r="U143" s="35"/>
      <c r="V143" s="35"/>
      <c r="W143" s="35"/>
      <c r="X143" s="35"/>
      <c r="Y143" s="35"/>
      <c r="Z143" s="35"/>
      <c r="AA143" s="35"/>
      <c r="AB143" s="35"/>
      <c r="AC143" s="35"/>
      <c r="AD143" s="35"/>
      <c r="AE143" s="35"/>
    </row>
  </sheetData>
  <sheetProtection algorithmName="SHA-512" hashValue="vRgPkHTwHSIF6/7CtF+ZYdFjq+mSnQtAXP49dBYqCn6PkiAiEEp1Ymzxgv+REkmd1T2Ar6Mt/yhYE+SlQPF1CA==" saltValue="lE3SK1wgOtPjHbxrcDSpDTSUXEkvJD1nS+tANXgOQPH+nLJFkjiMCHdEOMt4xAJLV7Sab2zGenqEPc6bx7/IjQ==" spinCount="100000" sheet="1" objects="1" scenarios="1" formatColumns="0" formatRows="0" autoFilter="0"/>
  <autoFilter ref="C124:K142"/>
  <mergeCells count="12">
    <mergeCell ref="E117:H117"/>
    <mergeCell ref="L2:V2"/>
    <mergeCell ref="E85:H85"/>
    <mergeCell ref="E87:H87"/>
    <mergeCell ref="E89:H89"/>
    <mergeCell ref="E113:H113"/>
    <mergeCell ref="E115:H115"/>
    <mergeCell ref="E7:H7"/>
    <mergeCell ref="E9:H9"/>
    <mergeCell ref="E11:H11"/>
    <mergeCell ref="E20:H20"/>
    <mergeCell ref="E29:H29"/>
  </mergeCells>
  <dataValidations count="2">
    <dataValidation type="list" allowBlank="1" showInputMessage="1" showErrorMessage="1" error="Povoleny jsou hodnoty K, M." sqref="D138:D143">
      <formula1>"K, M"</formula1>
    </dataValidation>
    <dataValidation type="list" allowBlank="1" showInputMessage="1" showErrorMessage="1" error="Povoleny jsou hodnoty základní, snížená, zákl. přenesená, sníž. přenesená, nulová." sqref="N138:N143">
      <formula1>"základní, snížená, zákl. přenesená, sníž. přenesená, nulová"</formula1>
    </dataValidation>
  </dataValidation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BM147"/>
  <sheetViews>
    <sheetView showGridLines="0" workbookViewId="0"/>
  </sheetViews>
  <sheetFormatPr defaultRowHeight="11.2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311"/>
      <c r="M2" s="311"/>
      <c r="N2" s="311"/>
      <c r="O2" s="311"/>
      <c r="P2" s="311"/>
      <c r="Q2" s="311"/>
      <c r="R2" s="311"/>
      <c r="S2" s="311"/>
      <c r="T2" s="311"/>
      <c r="U2" s="311"/>
      <c r="V2" s="311"/>
      <c r="AT2" s="18" t="s">
        <v>130</v>
      </c>
    </row>
    <row r="3" spans="1:46" s="1" customFormat="1" ht="6.95" customHeight="1">
      <c r="B3" s="117"/>
      <c r="C3" s="118"/>
      <c r="D3" s="118"/>
      <c r="E3" s="118"/>
      <c r="F3" s="118"/>
      <c r="G3" s="118"/>
      <c r="H3" s="118"/>
      <c r="I3" s="118"/>
      <c r="J3" s="118"/>
      <c r="K3" s="118"/>
      <c r="L3" s="21"/>
      <c r="AT3" s="18" t="s">
        <v>90</v>
      </c>
    </row>
    <row r="4" spans="1:46" s="1" customFormat="1" ht="24.95" customHeight="1">
      <c r="B4" s="21"/>
      <c r="D4" s="119" t="s">
        <v>302</v>
      </c>
      <c r="L4" s="21"/>
      <c r="M4" s="120" t="s">
        <v>10</v>
      </c>
      <c r="AT4" s="18" t="s">
        <v>4</v>
      </c>
    </row>
    <row r="5" spans="1:46" s="1" customFormat="1" ht="6.95" customHeight="1">
      <c r="B5" s="21"/>
      <c r="L5" s="21"/>
    </row>
    <row r="6" spans="1:46" s="1" customFormat="1" ht="12" customHeight="1">
      <c r="B6" s="21"/>
      <c r="D6" s="121" t="s">
        <v>16</v>
      </c>
      <c r="L6" s="21"/>
    </row>
    <row r="7" spans="1:46" s="1" customFormat="1" ht="26.25" customHeight="1">
      <c r="B7" s="21"/>
      <c r="E7" s="340" t="str">
        <f>'Rekapitulace stavby'!K6</f>
        <v>Nová vstupní a vjezdová zóna v západní části výstaviště včetně nového odpadového hospodářství</v>
      </c>
      <c r="F7" s="341"/>
      <c r="G7" s="341"/>
      <c r="H7" s="341"/>
      <c r="L7" s="21"/>
    </row>
    <row r="8" spans="1:46" s="1" customFormat="1" ht="12" customHeight="1">
      <c r="B8" s="21"/>
      <c r="D8" s="121" t="s">
        <v>311</v>
      </c>
      <c r="L8" s="21"/>
    </row>
    <row r="9" spans="1:46" s="2" customFormat="1" ht="16.5" customHeight="1">
      <c r="A9" s="35"/>
      <c r="B9" s="40"/>
      <c r="C9" s="35"/>
      <c r="D9" s="35"/>
      <c r="E9" s="340" t="s">
        <v>2048</v>
      </c>
      <c r="F9" s="342"/>
      <c r="G9" s="342"/>
      <c r="H9" s="342"/>
      <c r="I9" s="35"/>
      <c r="J9" s="35"/>
      <c r="K9" s="35"/>
      <c r="L9" s="52"/>
      <c r="S9" s="35"/>
      <c r="T9" s="35"/>
      <c r="U9" s="35"/>
      <c r="V9" s="35"/>
      <c r="W9" s="35"/>
      <c r="X9" s="35"/>
      <c r="Y9" s="35"/>
      <c r="Z9" s="35"/>
      <c r="AA9" s="35"/>
      <c r="AB9" s="35"/>
      <c r="AC9" s="35"/>
      <c r="AD9" s="35"/>
      <c r="AE9" s="35"/>
    </row>
    <row r="10" spans="1:46" s="2" customFormat="1" ht="12" customHeight="1">
      <c r="A10" s="35"/>
      <c r="B10" s="40"/>
      <c r="C10" s="35"/>
      <c r="D10" s="121" t="s">
        <v>319</v>
      </c>
      <c r="E10" s="35"/>
      <c r="F10" s="35"/>
      <c r="G10" s="35"/>
      <c r="H10" s="35"/>
      <c r="I10" s="35"/>
      <c r="J10" s="35"/>
      <c r="K10" s="35"/>
      <c r="L10" s="52"/>
      <c r="S10" s="35"/>
      <c r="T10" s="35"/>
      <c r="U10" s="35"/>
      <c r="V10" s="35"/>
      <c r="W10" s="35"/>
      <c r="X10" s="35"/>
      <c r="Y10" s="35"/>
      <c r="Z10" s="35"/>
      <c r="AA10" s="35"/>
      <c r="AB10" s="35"/>
      <c r="AC10" s="35"/>
      <c r="AD10" s="35"/>
      <c r="AE10" s="35"/>
    </row>
    <row r="11" spans="1:46" s="2" customFormat="1" ht="16.5" customHeight="1">
      <c r="A11" s="35"/>
      <c r="B11" s="40"/>
      <c r="C11" s="35"/>
      <c r="D11" s="35"/>
      <c r="E11" s="343" t="s">
        <v>2247</v>
      </c>
      <c r="F11" s="342"/>
      <c r="G11" s="342"/>
      <c r="H11" s="342"/>
      <c r="I11" s="35"/>
      <c r="J11" s="35"/>
      <c r="K11" s="35"/>
      <c r="L11" s="52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pans="1:46" s="2" customFormat="1">
      <c r="A12" s="35"/>
      <c r="B12" s="40"/>
      <c r="C12" s="35"/>
      <c r="D12" s="35"/>
      <c r="E12" s="35"/>
      <c r="F12" s="35"/>
      <c r="G12" s="35"/>
      <c r="H12" s="35"/>
      <c r="I12" s="35"/>
      <c r="J12" s="35"/>
      <c r="K12" s="35"/>
      <c r="L12" s="52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pans="1:46" s="2" customFormat="1" ht="12" customHeight="1">
      <c r="A13" s="35"/>
      <c r="B13" s="40"/>
      <c r="C13" s="35"/>
      <c r="D13" s="121" t="s">
        <v>18</v>
      </c>
      <c r="E13" s="35"/>
      <c r="F13" s="111" t="s">
        <v>1</v>
      </c>
      <c r="G13" s="35"/>
      <c r="H13" s="35"/>
      <c r="I13" s="121" t="s">
        <v>19</v>
      </c>
      <c r="J13" s="111" t="s">
        <v>1</v>
      </c>
      <c r="K13" s="35"/>
      <c r="L13" s="52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pans="1:46" s="2" customFormat="1" ht="12" customHeight="1">
      <c r="A14" s="35"/>
      <c r="B14" s="40"/>
      <c r="C14" s="35"/>
      <c r="D14" s="121" t="s">
        <v>20</v>
      </c>
      <c r="E14" s="35"/>
      <c r="F14" s="111" t="s">
        <v>21</v>
      </c>
      <c r="G14" s="35"/>
      <c r="H14" s="35"/>
      <c r="I14" s="121" t="s">
        <v>22</v>
      </c>
      <c r="J14" s="122" t="str">
        <f>'Rekapitulace stavby'!AN8</f>
        <v>2. 12. 2022</v>
      </c>
      <c r="K14" s="35"/>
      <c r="L14" s="52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pans="1:46" s="2" customFormat="1" ht="10.9" customHeight="1">
      <c r="A15" s="35"/>
      <c r="B15" s="40"/>
      <c r="C15" s="35"/>
      <c r="D15" s="35"/>
      <c r="E15" s="35"/>
      <c r="F15" s="35"/>
      <c r="G15" s="35"/>
      <c r="H15" s="35"/>
      <c r="I15" s="35"/>
      <c r="J15" s="35"/>
      <c r="K15" s="35"/>
      <c r="L15" s="52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pans="1:46" s="2" customFormat="1" ht="12" customHeight="1">
      <c r="A16" s="35"/>
      <c r="B16" s="40"/>
      <c r="C16" s="35"/>
      <c r="D16" s="121" t="s">
        <v>24</v>
      </c>
      <c r="E16" s="35"/>
      <c r="F16" s="35"/>
      <c r="G16" s="35"/>
      <c r="H16" s="35"/>
      <c r="I16" s="121" t="s">
        <v>25</v>
      </c>
      <c r="J16" s="111" t="s">
        <v>26</v>
      </c>
      <c r="K16" s="35"/>
      <c r="L16" s="52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pans="1:31" s="2" customFormat="1" ht="18" customHeight="1">
      <c r="A17" s="35"/>
      <c r="B17" s="40"/>
      <c r="C17" s="35"/>
      <c r="D17" s="35"/>
      <c r="E17" s="111" t="s">
        <v>27</v>
      </c>
      <c r="F17" s="35"/>
      <c r="G17" s="35"/>
      <c r="H17" s="35"/>
      <c r="I17" s="121" t="s">
        <v>28</v>
      </c>
      <c r="J17" s="111" t="s">
        <v>29</v>
      </c>
      <c r="K17" s="35"/>
      <c r="L17" s="52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pans="1:31" s="2" customFormat="1" ht="6.95" customHeight="1">
      <c r="A18" s="35"/>
      <c r="B18" s="40"/>
      <c r="C18" s="35"/>
      <c r="D18" s="35"/>
      <c r="E18" s="35"/>
      <c r="F18" s="35"/>
      <c r="G18" s="35"/>
      <c r="H18" s="35"/>
      <c r="I18" s="35"/>
      <c r="J18" s="35"/>
      <c r="K18" s="35"/>
      <c r="L18" s="52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pans="1:31" s="2" customFormat="1" ht="12" customHeight="1">
      <c r="A19" s="35"/>
      <c r="B19" s="40"/>
      <c r="C19" s="35"/>
      <c r="D19" s="121" t="s">
        <v>30</v>
      </c>
      <c r="E19" s="35"/>
      <c r="F19" s="35"/>
      <c r="G19" s="35"/>
      <c r="H19" s="35"/>
      <c r="I19" s="121" t="s">
        <v>25</v>
      </c>
      <c r="J19" s="31" t="str">
        <f>'Rekapitulace stavby'!AN13</f>
        <v>Vyplň údaj</v>
      </c>
      <c r="K19" s="35"/>
      <c r="L19" s="52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pans="1:31" s="2" customFormat="1" ht="18" customHeight="1">
      <c r="A20" s="35"/>
      <c r="B20" s="40"/>
      <c r="C20" s="35"/>
      <c r="D20" s="35"/>
      <c r="E20" s="344" t="str">
        <f>'Rekapitulace stavby'!E14</f>
        <v>Vyplň údaj</v>
      </c>
      <c r="F20" s="345"/>
      <c r="G20" s="345"/>
      <c r="H20" s="345"/>
      <c r="I20" s="121" t="s">
        <v>28</v>
      </c>
      <c r="J20" s="31" t="str">
        <f>'Rekapitulace stavby'!AN14</f>
        <v>Vyplň údaj</v>
      </c>
      <c r="K20" s="35"/>
      <c r="L20" s="52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pans="1:31" s="2" customFormat="1" ht="6.95" customHeight="1">
      <c r="A21" s="35"/>
      <c r="B21" s="40"/>
      <c r="C21" s="35"/>
      <c r="D21" s="35"/>
      <c r="E21" s="35"/>
      <c r="F21" s="35"/>
      <c r="G21" s="35"/>
      <c r="H21" s="35"/>
      <c r="I21" s="35"/>
      <c r="J21" s="35"/>
      <c r="K21" s="35"/>
      <c r="L21" s="52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pans="1:31" s="2" customFormat="1" ht="12" customHeight="1">
      <c r="A22" s="35"/>
      <c r="B22" s="40"/>
      <c r="C22" s="35"/>
      <c r="D22" s="121" t="s">
        <v>32</v>
      </c>
      <c r="E22" s="35"/>
      <c r="F22" s="35"/>
      <c r="G22" s="35"/>
      <c r="H22" s="35"/>
      <c r="I22" s="121" t="s">
        <v>25</v>
      </c>
      <c r="J22" s="111" t="s">
        <v>33</v>
      </c>
      <c r="K22" s="35"/>
      <c r="L22" s="52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pans="1:31" s="2" customFormat="1" ht="18" customHeight="1">
      <c r="A23" s="35"/>
      <c r="B23" s="40"/>
      <c r="C23" s="35"/>
      <c r="D23" s="35"/>
      <c r="E23" s="111" t="s">
        <v>34</v>
      </c>
      <c r="F23" s="35"/>
      <c r="G23" s="35"/>
      <c r="H23" s="35"/>
      <c r="I23" s="121" t="s">
        <v>28</v>
      </c>
      <c r="J23" s="111" t="s">
        <v>35</v>
      </c>
      <c r="K23" s="35"/>
      <c r="L23" s="52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pans="1:31" s="2" customFormat="1" ht="6.95" customHeight="1">
      <c r="A24" s="35"/>
      <c r="B24" s="40"/>
      <c r="C24" s="35"/>
      <c r="D24" s="35"/>
      <c r="E24" s="35"/>
      <c r="F24" s="35"/>
      <c r="G24" s="35"/>
      <c r="H24" s="35"/>
      <c r="I24" s="35"/>
      <c r="J24" s="35"/>
      <c r="K24" s="35"/>
      <c r="L24" s="52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pans="1:31" s="2" customFormat="1" ht="12" customHeight="1">
      <c r="A25" s="35"/>
      <c r="B25" s="40"/>
      <c r="C25" s="35"/>
      <c r="D25" s="121" t="s">
        <v>37</v>
      </c>
      <c r="E25" s="35"/>
      <c r="F25" s="35"/>
      <c r="G25" s="35"/>
      <c r="H25" s="35"/>
      <c r="I25" s="121" t="s">
        <v>25</v>
      </c>
      <c r="J25" s="111" t="str">
        <f>IF('Rekapitulace stavby'!AN19="","",'Rekapitulace stavby'!AN19)</f>
        <v/>
      </c>
      <c r="K25" s="35"/>
      <c r="L25" s="52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pans="1:31" s="2" customFormat="1" ht="18" customHeight="1">
      <c r="A26" s="35"/>
      <c r="B26" s="40"/>
      <c r="C26" s="35"/>
      <c r="D26" s="35"/>
      <c r="E26" s="111" t="str">
        <f>IF('Rekapitulace stavby'!E20="","",'Rekapitulace stavby'!E20)</f>
        <v xml:space="preserve"> </v>
      </c>
      <c r="F26" s="35"/>
      <c r="G26" s="35"/>
      <c r="H26" s="35"/>
      <c r="I26" s="121" t="s">
        <v>28</v>
      </c>
      <c r="J26" s="111" t="str">
        <f>IF('Rekapitulace stavby'!AN20="","",'Rekapitulace stavby'!AN20)</f>
        <v/>
      </c>
      <c r="K26" s="35"/>
      <c r="L26" s="52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pans="1:31" s="2" customFormat="1" ht="6.95" customHeight="1">
      <c r="A27" s="35"/>
      <c r="B27" s="40"/>
      <c r="C27" s="35"/>
      <c r="D27" s="35"/>
      <c r="E27" s="35"/>
      <c r="F27" s="35"/>
      <c r="G27" s="35"/>
      <c r="H27" s="35"/>
      <c r="I27" s="35"/>
      <c r="J27" s="35"/>
      <c r="K27" s="35"/>
      <c r="L27" s="52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</row>
    <row r="28" spans="1:31" s="2" customFormat="1" ht="12" customHeight="1">
      <c r="A28" s="35"/>
      <c r="B28" s="40"/>
      <c r="C28" s="35"/>
      <c r="D28" s="121" t="s">
        <v>39</v>
      </c>
      <c r="E28" s="35"/>
      <c r="F28" s="35"/>
      <c r="G28" s="35"/>
      <c r="H28" s="35"/>
      <c r="I28" s="35"/>
      <c r="J28" s="35"/>
      <c r="K28" s="35"/>
      <c r="L28" s="52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pans="1:31" s="8" customFormat="1" ht="95.25" customHeight="1">
      <c r="A29" s="123"/>
      <c r="B29" s="124"/>
      <c r="C29" s="123"/>
      <c r="D29" s="123"/>
      <c r="E29" s="346" t="s">
        <v>325</v>
      </c>
      <c r="F29" s="346"/>
      <c r="G29" s="346"/>
      <c r="H29" s="346"/>
      <c r="I29" s="123"/>
      <c r="J29" s="123"/>
      <c r="K29" s="123"/>
      <c r="L29" s="125"/>
      <c r="S29" s="123"/>
      <c r="T29" s="123"/>
      <c r="U29" s="123"/>
      <c r="V29" s="123"/>
      <c r="W29" s="123"/>
      <c r="X29" s="123"/>
      <c r="Y29" s="123"/>
      <c r="Z29" s="123"/>
      <c r="AA29" s="123"/>
      <c r="AB29" s="123"/>
      <c r="AC29" s="123"/>
      <c r="AD29" s="123"/>
      <c r="AE29" s="123"/>
    </row>
    <row r="30" spans="1:31" s="2" customFormat="1" ht="6.95" customHeight="1">
      <c r="A30" s="35"/>
      <c r="B30" s="40"/>
      <c r="C30" s="35"/>
      <c r="D30" s="35"/>
      <c r="E30" s="35"/>
      <c r="F30" s="35"/>
      <c r="G30" s="35"/>
      <c r="H30" s="35"/>
      <c r="I30" s="35"/>
      <c r="J30" s="35"/>
      <c r="K30" s="35"/>
      <c r="L30" s="52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pans="1:31" s="2" customFormat="1" ht="6.95" customHeight="1">
      <c r="A31" s="35"/>
      <c r="B31" s="40"/>
      <c r="C31" s="35"/>
      <c r="D31" s="126"/>
      <c r="E31" s="126"/>
      <c r="F31" s="126"/>
      <c r="G31" s="126"/>
      <c r="H31" s="126"/>
      <c r="I31" s="126"/>
      <c r="J31" s="126"/>
      <c r="K31" s="126"/>
      <c r="L31" s="52"/>
      <c r="S31" s="35"/>
      <c r="T31" s="35"/>
      <c r="U31" s="35"/>
      <c r="V31" s="35"/>
      <c r="W31" s="35"/>
      <c r="X31" s="35"/>
      <c r="Y31" s="35"/>
      <c r="Z31" s="35"/>
      <c r="AA31" s="35"/>
      <c r="AB31" s="35"/>
      <c r="AC31" s="35"/>
      <c r="AD31" s="35"/>
      <c r="AE31" s="35"/>
    </row>
    <row r="32" spans="1:31" s="2" customFormat="1" ht="25.35" customHeight="1">
      <c r="A32" s="35"/>
      <c r="B32" s="40"/>
      <c r="C32" s="35"/>
      <c r="D32" s="127" t="s">
        <v>41</v>
      </c>
      <c r="E32" s="35"/>
      <c r="F32" s="35"/>
      <c r="G32" s="35"/>
      <c r="H32" s="35"/>
      <c r="I32" s="35"/>
      <c r="J32" s="128">
        <f>ROUND(J124, 2)</f>
        <v>0</v>
      </c>
      <c r="K32" s="35"/>
      <c r="L32" s="52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pans="1:31" s="2" customFormat="1" ht="6.95" customHeight="1">
      <c r="A33" s="35"/>
      <c r="B33" s="40"/>
      <c r="C33" s="35"/>
      <c r="D33" s="126"/>
      <c r="E33" s="126"/>
      <c r="F33" s="126"/>
      <c r="G33" s="126"/>
      <c r="H33" s="126"/>
      <c r="I33" s="126"/>
      <c r="J33" s="126"/>
      <c r="K33" s="126"/>
      <c r="L33" s="52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pans="1:31" s="2" customFormat="1" ht="14.45" customHeight="1">
      <c r="A34" s="35"/>
      <c r="B34" s="40"/>
      <c r="C34" s="35"/>
      <c r="D34" s="35"/>
      <c r="E34" s="35"/>
      <c r="F34" s="129" t="s">
        <v>43</v>
      </c>
      <c r="G34" s="35"/>
      <c r="H34" s="35"/>
      <c r="I34" s="129" t="s">
        <v>42</v>
      </c>
      <c r="J34" s="129" t="s">
        <v>44</v>
      </c>
      <c r="K34" s="35"/>
      <c r="L34" s="52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pans="1:31" s="2" customFormat="1" ht="14.45" customHeight="1">
      <c r="A35" s="35"/>
      <c r="B35" s="40"/>
      <c r="C35" s="35"/>
      <c r="D35" s="130" t="s">
        <v>45</v>
      </c>
      <c r="E35" s="121" t="s">
        <v>46</v>
      </c>
      <c r="F35" s="131">
        <f>ROUND((ROUND((SUM(BE124:BE140)),  2) + SUM(BE142:BE146)), 2)</f>
        <v>0</v>
      </c>
      <c r="G35" s="35"/>
      <c r="H35" s="35"/>
      <c r="I35" s="132">
        <v>0.21</v>
      </c>
      <c r="J35" s="131">
        <f>ROUND((ROUND(((SUM(BE124:BE140))*I35),  2) + (SUM(BE142:BE146)*I35)), 2)</f>
        <v>0</v>
      </c>
      <c r="K35" s="35"/>
      <c r="L35" s="52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pans="1:31" s="2" customFormat="1" ht="14.45" customHeight="1">
      <c r="A36" s="35"/>
      <c r="B36" s="40"/>
      <c r="C36" s="35"/>
      <c r="D36" s="35"/>
      <c r="E36" s="121" t="s">
        <v>47</v>
      </c>
      <c r="F36" s="131">
        <f>ROUND((ROUND((SUM(BF124:BF140)),  2) + SUM(BF142:BF146)), 2)</f>
        <v>0</v>
      </c>
      <c r="G36" s="35"/>
      <c r="H36" s="35"/>
      <c r="I36" s="132">
        <v>0.15</v>
      </c>
      <c r="J36" s="131">
        <f>ROUND((ROUND(((SUM(BF124:BF140))*I36),  2) + (SUM(BF142:BF146)*I36)), 2)</f>
        <v>0</v>
      </c>
      <c r="K36" s="35"/>
      <c r="L36" s="52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spans="1:31" s="2" customFormat="1" ht="14.45" hidden="1" customHeight="1">
      <c r="A37" s="35"/>
      <c r="B37" s="40"/>
      <c r="C37" s="35"/>
      <c r="D37" s="35"/>
      <c r="E37" s="121" t="s">
        <v>48</v>
      </c>
      <c r="F37" s="131">
        <f>ROUND((ROUND((SUM(BG124:BG140)),  2) + SUM(BG142:BG146)), 2)</f>
        <v>0</v>
      </c>
      <c r="G37" s="35"/>
      <c r="H37" s="35"/>
      <c r="I37" s="132">
        <v>0.21</v>
      </c>
      <c r="J37" s="131">
        <f>0</f>
        <v>0</v>
      </c>
      <c r="K37" s="35"/>
      <c r="L37" s="52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pans="1:31" s="2" customFormat="1" ht="14.45" hidden="1" customHeight="1">
      <c r="A38" s="35"/>
      <c r="B38" s="40"/>
      <c r="C38" s="35"/>
      <c r="D38" s="35"/>
      <c r="E38" s="121" t="s">
        <v>49</v>
      </c>
      <c r="F38" s="131">
        <f>ROUND((ROUND((SUM(BH124:BH140)),  2) + SUM(BH142:BH146)), 2)</f>
        <v>0</v>
      </c>
      <c r="G38" s="35"/>
      <c r="H38" s="35"/>
      <c r="I38" s="132">
        <v>0.15</v>
      </c>
      <c r="J38" s="131">
        <f>0</f>
        <v>0</v>
      </c>
      <c r="K38" s="35"/>
      <c r="L38" s="52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spans="1:31" s="2" customFormat="1" ht="14.45" hidden="1" customHeight="1">
      <c r="A39" s="35"/>
      <c r="B39" s="40"/>
      <c r="C39" s="35"/>
      <c r="D39" s="35"/>
      <c r="E39" s="121" t="s">
        <v>50</v>
      </c>
      <c r="F39" s="131">
        <f>ROUND((ROUND((SUM(BI124:BI140)),  2) + SUM(BI142:BI146)), 2)</f>
        <v>0</v>
      </c>
      <c r="G39" s="35"/>
      <c r="H39" s="35"/>
      <c r="I39" s="132">
        <v>0</v>
      </c>
      <c r="J39" s="131">
        <f>0</f>
        <v>0</v>
      </c>
      <c r="K39" s="35"/>
      <c r="L39" s="52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spans="1:31" s="2" customFormat="1" ht="6.95" customHeight="1">
      <c r="A40" s="35"/>
      <c r="B40" s="40"/>
      <c r="C40" s="35"/>
      <c r="D40" s="35"/>
      <c r="E40" s="35"/>
      <c r="F40" s="35"/>
      <c r="G40" s="35"/>
      <c r="H40" s="35"/>
      <c r="I40" s="35"/>
      <c r="J40" s="35"/>
      <c r="K40" s="35"/>
      <c r="L40" s="52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spans="1:31" s="2" customFormat="1" ht="25.35" customHeight="1">
      <c r="A41" s="35"/>
      <c r="B41" s="40"/>
      <c r="C41" s="133"/>
      <c r="D41" s="134" t="s">
        <v>51</v>
      </c>
      <c r="E41" s="135"/>
      <c r="F41" s="135"/>
      <c r="G41" s="136" t="s">
        <v>52</v>
      </c>
      <c r="H41" s="137" t="s">
        <v>53</v>
      </c>
      <c r="I41" s="135"/>
      <c r="J41" s="138">
        <f>SUM(J32:J39)</f>
        <v>0</v>
      </c>
      <c r="K41" s="139"/>
      <c r="L41" s="52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</row>
    <row r="42" spans="1:31" s="2" customFormat="1" ht="14.45" customHeight="1">
      <c r="A42" s="35"/>
      <c r="B42" s="40"/>
      <c r="C42" s="35"/>
      <c r="D42" s="35"/>
      <c r="E42" s="35"/>
      <c r="F42" s="35"/>
      <c r="G42" s="35"/>
      <c r="H42" s="35"/>
      <c r="I42" s="35"/>
      <c r="J42" s="35"/>
      <c r="K42" s="35"/>
      <c r="L42" s="52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</row>
    <row r="43" spans="1:31" s="1" customFormat="1" ht="14.45" customHeight="1">
      <c r="B43" s="21"/>
      <c r="L43" s="21"/>
    </row>
    <row r="44" spans="1:31" s="1" customFormat="1" ht="14.45" customHeight="1">
      <c r="B44" s="21"/>
      <c r="L44" s="21"/>
    </row>
    <row r="45" spans="1:31" s="1" customFormat="1" ht="14.45" customHeight="1">
      <c r="B45" s="21"/>
      <c r="L45" s="21"/>
    </row>
    <row r="46" spans="1:31" s="1" customFormat="1" ht="14.45" customHeight="1">
      <c r="B46" s="21"/>
      <c r="L46" s="21"/>
    </row>
    <row r="47" spans="1:31" s="1" customFormat="1" ht="14.45" customHeight="1">
      <c r="B47" s="21"/>
      <c r="L47" s="21"/>
    </row>
    <row r="48" spans="1:31" s="1" customFormat="1" ht="14.45" customHeight="1">
      <c r="B48" s="21"/>
      <c r="L48" s="21"/>
    </row>
    <row r="49" spans="1:31" s="1" customFormat="1" ht="14.45" customHeight="1">
      <c r="B49" s="21"/>
      <c r="L49" s="21"/>
    </row>
    <row r="50" spans="1:31" s="2" customFormat="1" ht="14.45" customHeight="1">
      <c r="B50" s="52"/>
      <c r="D50" s="140" t="s">
        <v>54</v>
      </c>
      <c r="E50" s="141"/>
      <c r="F50" s="141"/>
      <c r="G50" s="140" t="s">
        <v>55</v>
      </c>
      <c r="H50" s="141"/>
      <c r="I50" s="141"/>
      <c r="J50" s="141"/>
      <c r="K50" s="141"/>
      <c r="L50" s="52"/>
    </row>
    <row r="51" spans="1:31">
      <c r="B51" s="21"/>
      <c r="L51" s="21"/>
    </row>
    <row r="52" spans="1:31">
      <c r="B52" s="21"/>
      <c r="L52" s="21"/>
    </row>
    <row r="53" spans="1:31">
      <c r="B53" s="21"/>
      <c r="L53" s="21"/>
    </row>
    <row r="54" spans="1:31">
      <c r="B54" s="21"/>
      <c r="L54" s="21"/>
    </row>
    <row r="55" spans="1:31">
      <c r="B55" s="21"/>
      <c r="L55" s="21"/>
    </row>
    <row r="56" spans="1:31">
      <c r="B56" s="21"/>
      <c r="L56" s="21"/>
    </row>
    <row r="57" spans="1:31">
      <c r="B57" s="21"/>
      <c r="L57" s="21"/>
    </row>
    <row r="58" spans="1:31">
      <c r="B58" s="21"/>
      <c r="L58" s="21"/>
    </row>
    <row r="59" spans="1:31">
      <c r="B59" s="21"/>
      <c r="L59" s="21"/>
    </row>
    <row r="60" spans="1:31">
      <c r="B60" s="21"/>
      <c r="L60" s="21"/>
    </row>
    <row r="61" spans="1:31" s="2" customFormat="1" ht="12.75">
      <c r="A61" s="35"/>
      <c r="B61" s="40"/>
      <c r="C61" s="35"/>
      <c r="D61" s="142" t="s">
        <v>56</v>
      </c>
      <c r="E61" s="143"/>
      <c r="F61" s="144" t="s">
        <v>57</v>
      </c>
      <c r="G61" s="142" t="s">
        <v>56</v>
      </c>
      <c r="H61" s="143"/>
      <c r="I61" s="143"/>
      <c r="J61" s="145" t="s">
        <v>57</v>
      </c>
      <c r="K61" s="143"/>
      <c r="L61" s="52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 spans="1:31">
      <c r="B62" s="21"/>
      <c r="L62" s="21"/>
    </row>
    <row r="63" spans="1:31">
      <c r="B63" s="21"/>
      <c r="L63" s="21"/>
    </row>
    <row r="64" spans="1:31">
      <c r="B64" s="21"/>
      <c r="L64" s="21"/>
    </row>
    <row r="65" spans="1:31" s="2" customFormat="1" ht="12.75">
      <c r="A65" s="35"/>
      <c r="B65" s="40"/>
      <c r="C65" s="35"/>
      <c r="D65" s="140" t="s">
        <v>58</v>
      </c>
      <c r="E65" s="146"/>
      <c r="F65" s="146"/>
      <c r="G65" s="140" t="s">
        <v>59</v>
      </c>
      <c r="H65" s="146"/>
      <c r="I65" s="146"/>
      <c r="J65" s="146"/>
      <c r="K65" s="146"/>
      <c r="L65" s="52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 spans="1:31">
      <c r="B66" s="21"/>
      <c r="L66" s="21"/>
    </row>
    <row r="67" spans="1:31">
      <c r="B67" s="21"/>
      <c r="L67" s="21"/>
    </row>
    <row r="68" spans="1:31">
      <c r="B68" s="21"/>
      <c r="L68" s="21"/>
    </row>
    <row r="69" spans="1:31">
      <c r="B69" s="21"/>
      <c r="L69" s="21"/>
    </row>
    <row r="70" spans="1:31">
      <c r="B70" s="21"/>
      <c r="L70" s="21"/>
    </row>
    <row r="71" spans="1:31">
      <c r="B71" s="21"/>
      <c r="L71" s="21"/>
    </row>
    <row r="72" spans="1:31">
      <c r="B72" s="21"/>
      <c r="L72" s="21"/>
    </row>
    <row r="73" spans="1:31">
      <c r="B73" s="21"/>
      <c r="L73" s="21"/>
    </row>
    <row r="74" spans="1:31">
      <c r="B74" s="21"/>
      <c r="L74" s="21"/>
    </row>
    <row r="75" spans="1:31">
      <c r="B75" s="21"/>
      <c r="L75" s="21"/>
    </row>
    <row r="76" spans="1:31" s="2" customFormat="1" ht="12.75">
      <c r="A76" s="35"/>
      <c r="B76" s="40"/>
      <c r="C76" s="35"/>
      <c r="D76" s="142" t="s">
        <v>56</v>
      </c>
      <c r="E76" s="143"/>
      <c r="F76" s="144" t="s">
        <v>57</v>
      </c>
      <c r="G76" s="142" t="s">
        <v>56</v>
      </c>
      <c r="H76" s="143"/>
      <c r="I76" s="143"/>
      <c r="J76" s="145" t="s">
        <v>57</v>
      </c>
      <c r="K76" s="143"/>
      <c r="L76" s="52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pans="1:31" s="2" customFormat="1" ht="14.45" customHeight="1">
      <c r="A77" s="35"/>
      <c r="B77" s="147"/>
      <c r="C77" s="148"/>
      <c r="D77" s="148"/>
      <c r="E77" s="148"/>
      <c r="F77" s="148"/>
      <c r="G77" s="148"/>
      <c r="H77" s="148"/>
      <c r="I77" s="148"/>
      <c r="J77" s="148"/>
      <c r="K77" s="148"/>
      <c r="L77" s="52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81" spans="1:31" s="2" customFormat="1" ht="6.95" customHeight="1">
      <c r="A81" s="35"/>
      <c r="B81" s="149"/>
      <c r="C81" s="150"/>
      <c r="D81" s="150"/>
      <c r="E81" s="150"/>
      <c r="F81" s="150"/>
      <c r="G81" s="150"/>
      <c r="H81" s="150"/>
      <c r="I81" s="150"/>
      <c r="J81" s="150"/>
      <c r="K81" s="150"/>
      <c r="L81" s="52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pans="1:31" s="2" customFormat="1" ht="24.95" customHeight="1">
      <c r="A82" s="35"/>
      <c r="B82" s="36"/>
      <c r="C82" s="24" t="s">
        <v>326</v>
      </c>
      <c r="D82" s="37"/>
      <c r="E82" s="37"/>
      <c r="F82" s="37"/>
      <c r="G82" s="37"/>
      <c r="H82" s="37"/>
      <c r="I82" s="37"/>
      <c r="J82" s="37"/>
      <c r="K82" s="37"/>
      <c r="L82" s="52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pans="1:31" s="2" customFormat="1" ht="6.95" customHeight="1">
      <c r="A83" s="35"/>
      <c r="B83" s="36"/>
      <c r="C83" s="37"/>
      <c r="D83" s="37"/>
      <c r="E83" s="37"/>
      <c r="F83" s="37"/>
      <c r="G83" s="37"/>
      <c r="H83" s="37"/>
      <c r="I83" s="37"/>
      <c r="J83" s="37"/>
      <c r="K83" s="37"/>
      <c r="L83" s="52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pans="1:31" s="2" customFormat="1" ht="12" customHeight="1">
      <c r="A84" s="35"/>
      <c r="B84" s="36"/>
      <c r="C84" s="30" t="s">
        <v>16</v>
      </c>
      <c r="D84" s="37"/>
      <c r="E84" s="37"/>
      <c r="F84" s="37"/>
      <c r="G84" s="37"/>
      <c r="H84" s="37"/>
      <c r="I84" s="37"/>
      <c r="J84" s="37"/>
      <c r="K84" s="37"/>
      <c r="L84" s="52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pans="1:31" s="2" customFormat="1" ht="26.25" customHeight="1">
      <c r="A85" s="35"/>
      <c r="B85" s="36"/>
      <c r="C85" s="37"/>
      <c r="D85" s="37"/>
      <c r="E85" s="338" t="str">
        <f>E7</f>
        <v>Nová vstupní a vjezdová zóna v západní části výstaviště včetně nového odpadového hospodářství</v>
      </c>
      <c r="F85" s="339"/>
      <c r="G85" s="339"/>
      <c r="H85" s="339"/>
      <c r="I85" s="37"/>
      <c r="J85" s="37"/>
      <c r="K85" s="37"/>
      <c r="L85" s="52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pans="1:31" s="1" customFormat="1" ht="12" customHeight="1">
      <c r="B86" s="22"/>
      <c r="C86" s="30" t="s">
        <v>311</v>
      </c>
      <c r="D86" s="23"/>
      <c r="E86" s="23"/>
      <c r="F86" s="23"/>
      <c r="G86" s="23"/>
      <c r="H86" s="23"/>
      <c r="I86" s="23"/>
      <c r="J86" s="23"/>
      <c r="K86" s="23"/>
      <c r="L86" s="21"/>
    </row>
    <row r="87" spans="1:31" s="2" customFormat="1" ht="16.5" customHeight="1">
      <c r="A87" s="35"/>
      <c r="B87" s="36"/>
      <c r="C87" s="37"/>
      <c r="D87" s="37"/>
      <c r="E87" s="338" t="s">
        <v>2048</v>
      </c>
      <c r="F87" s="337"/>
      <c r="G87" s="337"/>
      <c r="H87" s="337"/>
      <c r="I87" s="37"/>
      <c r="J87" s="37"/>
      <c r="K87" s="37"/>
      <c r="L87" s="52"/>
      <c r="S87" s="35"/>
      <c r="T87" s="35"/>
      <c r="U87" s="35"/>
      <c r="V87" s="35"/>
      <c r="W87" s="35"/>
      <c r="X87" s="35"/>
      <c r="Y87" s="35"/>
      <c r="Z87" s="35"/>
      <c r="AA87" s="35"/>
      <c r="AB87" s="35"/>
      <c r="AC87" s="35"/>
      <c r="AD87" s="35"/>
      <c r="AE87" s="35"/>
    </row>
    <row r="88" spans="1:31" s="2" customFormat="1" ht="12" customHeight="1">
      <c r="A88" s="35"/>
      <c r="B88" s="36"/>
      <c r="C88" s="30" t="s">
        <v>319</v>
      </c>
      <c r="D88" s="37"/>
      <c r="E88" s="37"/>
      <c r="F88" s="37"/>
      <c r="G88" s="37"/>
      <c r="H88" s="37"/>
      <c r="I88" s="37"/>
      <c r="J88" s="37"/>
      <c r="K88" s="37"/>
      <c r="L88" s="52"/>
      <c r="S88" s="35"/>
      <c r="T88" s="35"/>
      <c r="U88" s="35"/>
      <c r="V88" s="35"/>
      <c r="W88" s="35"/>
      <c r="X88" s="35"/>
      <c r="Y88" s="35"/>
      <c r="Z88" s="35"/>
      <c r="AA88" s="35"/>
      <c r="AB88" s="35"/>
      <c r="AC88" s="35"/>
      <c r="AD88" s="35"/>
      <c r="AE88" s="35"/>
    </row>
    <row r="89" spans="1:31" s="2" customFormat="1" ht="16.5" customHeight="1">
      <c r="A89" s="35"/>
      <c r="B89" s="36"/>
      <c r="C89" s="37"/>
      <c r="D89" s="37"/>
      <c r="E89" s="327" t="str">
        <f>E11</f>
        <v>D 103.04 - Obvodový plášť</v>
      </c>
      <c r="F89" s="337"/>
      <c r="G89" s="337"/>
      <c r="H89" s="337"/>
      <c r="I89" s="37"/>
      <c r="J89" s="37"/>
      <c r="K89" s="37"/>
      <c r="L89" s="52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pans="1:31" s="2" customFormat="1" ht="6.95" customHeight="1">
      <c r="A90" s="35"/>
      <c r="B90" s="36"/>
      <c r="C90" s="37"/>
      <c r="D90" s="37"/>
      <c r="E90" s="37"/>
      <c r="F90" s="37"/>
      <c r="G90" s="37"/>
      <c r="H90" s="37"/>
      <c r="I90" s="37"/>
      <c r="J90" s="37"/>
      <c r="K90" s="37"/>
      <c r="L90" s="52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pans="1:31" s="2" customFormat="1" ht="12" customHeight="1">
      <c r="A91" s="35"/>
      <c r="B91" s="36"/>
      <c r="C91" s="30" t="s">
        <v>20</v>
      </c>
      <c r="D91" s="37"/>
      <c r="E91" s="37"/>
      <c r="F91" s="28" t="str">
        <f>F14</f>
        <v>Brno, Pisárky, Výstaviště, k. ú. Brno – Bohunice</v>
      </c>
      <c r="G91" s="37"/>
      <c r="H91" s="37"/>
      <c r="I91" s="30" t="s">
        <v>22</v>
      </c>
      <c r="J91" s="67" t="str">
        <f>IF(J14="","",J14)</f>
        <v>2. 12. 2022</v>
      </c>
      <c r="K91" s="37"/>
      <c r="L91" s="52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pans="1:31" s="2" customFormat="1" ht="6.95" customHeight="1">
      <c r="A92" s="35"/>
      <c r="B92" s="36"/>
      <c r="C92" s="37"/>
      <c r="D92" s="37"/>
      <c r="E92" s="37"/>
      <c r="F92" s="37"/>
      <c r="G92" s="37"/>
      <c r="H92" s="37"/>
      <c r="I92" s="37"/>
      <c r="J92" s="37"/>
      <c r="K92" s="37"/>
      <c r="L92" s="52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pans="1:31" s="2" customFormat="1" ht="15.2" customHeight="1">
      <c r="A93" s="35"/>
      <c r="B93" s="36"/>
      <c r="C93" s="30" t="s">
        <v>24</v>
      </c>
      <c r="D93" s="37"/>
      <c r="E93" s="37"/>
      <c r="F93" s="28" t="str">
        <f>E17</f>
        <v>Veletrhy Brno a.s.</v>
      </c>
      <c r="G93" s="37"/>
      <c r="H93" s="37"/>
      <c r="I93" s="30" t="s">
        <v>32</v>
      </c>
      <c r="J93" s="33" t="str">
        <f>E23</f>
        <v>AiD team a.s.</v>
      </c>
      <c r="K93" s="37"/>
      <c r="L93" s="52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pans="1:31" s="2" customFormat="1" ht="15.2" customHeight="1">
      <c r="A94" s="35"/>
      <c r="B94" s="36"/>
      <c r="C94" s="30" t="s">
        <v>30</v>
      </c>
      <c r="D94" s="37"/>
      <c r="E94" s="37"/>
      <c r="F94" s="28" t="str">
        <f>IF(E20="","",E20)</f>
        <v>Vyplň údaj</v>
      </c>
      <c r="G94" s="37"/>
      <c r="H94" s="37"/>
      <c r="I94" s="30" t="s">
        <v>37</v>
      </c>
      <c r="J94" s="33" t="str">
        <f>E26</f>
        <v xml:space="preserve"> </v>
      </c>
      <c r="K94" s="37"/>
      <c r="L94" s="52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pans="1:31" s="2" customFormat="1" ht="10.35" customHeight="1">
      <c r="A95" s="35"/>
      <c r="B95" s="36"/>
      <c r="C95" s="37"/>
      <c r="D95" s="37"/>
      <c r="E95" s="37"/>
      <c r="F95" s="37"/>
      <c r="G95" s="37"/>
      <c r="H95" s="37"/>
      <c r="I95" s="37"/>
      <c r="J95" s="37"/>
      <c r="K95" s="37"/>
      <c r="L95" s="52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pans="1:31" s="2" customFormat="1" ht="29.25" customHeight="1">
      <c r="A96" s="35"/>
      <c r="B96" s="36"/>
      <c r="C96" s="151" t="s">
        <v>327</v>
      </c>
      <c r="D96" s="152"/>
      <c r="E96" s="152"/>
      <c r="F96" s="152"/>
      <c r="G96" s="152"/>
      <c r="H96" s="152"/>
      <c r="I96" s="152"/>
      <c r="J96" s="153" t="s">
        <v>328</v>
      </c>
      <c r="K96" s="152"/>
      <c r="L96" s="52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</row>
    <row r="97" spans="1:47" s="2" customFormat="1" ht="10.35" customHeight="1">
      <c r="A97" s="35"/>
      <c r="B97" s="36"/>
      <c r="C97" s="37"/>
      <c r="D97" s="37"/>
      <c r="E97" s="37"/>
      <c r="F97" s="37"/>
      <c r="G97" s="37"/>
      <c r="H97" s="37"/>
      <c r="I97" s="37"/>
      <c r="J97" s="37"/>
      <c r="K97" s="37"/>
      <c r="L97" s="52"/>
      <c r="S97" s="35"/>
      <c r="T97" s="35"/>
      <c r="U97" s="35"/>
      <c r="V97" s="35"/>
      <c r="W97" s="35"/>
      <c r="X97" s="35"/>
      <c r="Y97" s="35"/>
      <c r="Z97" s="35"/>
      <c r="AA97" s="35"/>
      <c r="AB97" s="35"/>
      <c r="AC97" s="35"/>
      <c r="AD97" s="35"/>
      <c r="AE97" s="35"/>
    </row>
    <row r="98" spans="1:47" s="2" customFormat="1" ht="22.9" customHeight="1">
      <c r="A98" s="35"/>
      <c r="B98" s="36"/>
      <c r="C98" s="154" t="s">
        <v>329</v>
      </c>
      <c r="D98" s="37"/>
      <c r="E98" s="37"/>
      <c r="F98" s="37"/>
      <c r="G98" s="37"/>
      <c r="H98" s="37"/>
      <c r="I98" s="37"/>
      <c r="J98" s="85">
        <f>J124</f>
        <v>0</v>
      </c>
      <c r="K98" s="37"/>
      <c r="L98" s="52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  <c r="AU98" s="18" t="s">
        <v>330</v>
      </c>
    </row>
    <row r="99" spans="1:47" s="9" customFormat="1" ht="24.95" customHeight="1">
      <c r="B99" s="155"/>
      <c r="C99" s="156"/>
      <c r="D99" s="157" t="s">
        <v>335</v>
      </c>
      <c r="E99" s="158"/>
      <c r="F99" s="158"/>
      <c r="G99" s="158"/>
      <c r="H99" s="158"/>
      <c r="I99" s="158"/>
      <c r="J99" s="159">
        <f>J125</f>
        <v>0</v>
      </c>
      <c r="K99" s="156"/>
      <c r="L99" s="160"/>
    </row>
    <row r="100" spans="1:47" s="10" customFormat="1" ht="19.899999999999999" customHeight="1">
      <c r="B100" s="161"/>
      <c r="C100" s="105"/>
      <c r="D100" s="162" t="s">
        <v>342</v>
      </c>
      <c r="E100" s="163"/>
      <c r="F100" s="163"/>
      <c r="G100" s="163"/>
      <c r="H100" s="163"/>
      <c r="I100" s="163"/>
      <c r="J100" s="164">
        <f>J126</f>
        <v>0</v>
      </c>
      <c r="K100" s="105"/>
      <c r="L100" s="165"/>
    </row>
    <row r="101" spans="1:47" s="9" customFormat="1" ht="24.95" customHeight="1">
      <c r="B101" s="155"/>
      <c r="C101" s="156"/>
      <c r="D101" s="157" t="s">
        <v>348</v>
      </c>
      <c r="E101" s="158"/>
      <c r="F101" s="158"/>
      <c r="G101" s="158"/>
      <c r="H101" s="158"/>
      <c r="I101" s="158"/>
      <c r="J101" s="159">
        <f>J139</f>
        <v>0</v>
      </c>
      <c r="K101" s="156"/>
      <c r="L101" s="160"/>
    </row>
    <row r="102" spans="1:47" s="9" customFormat="1" ht="21.75" customHeight="1">
      <c r="B102" s="155"/>
      <c r="C102" s="156"/>
      <c r="D102" s="166" t="s">
        <v>349</v>
      </c>
      <c r="E102" s="156"/>
      <c r="F102" s="156"/>
      <c r="G102" s="156"/>
      <c r="H102" s="156"/>
      <c r="I102" s="156"/>
      <c r="J102" s="167">
        <f>J141</f>
        <v>0</v>
      </c>
      <c r="K102" s="156"/>
      <c r="L102" s="160"/>
    </row>
    <row r="103" spans="1:47" s="2" customFormat="1" ht="21.75" customHeight="1">
      <c r="A103" s="35"/>
      <c r="B103" s="36"/>
      <c r="C103" s="37"/>
      <c r="D103" s="37"/>
      <c r="E103" s="37"/>
      <c r="F103" s="37"/>
      <c r="G103" s="37"/>
      <c r="H103" s="37"/>
      <c r="I103" s="37"/>
      <c r="J103" s="37"/>
      <c r="K103" s="37"/>
      <c r="L103" s="52"/>
      <c r="S103" s="35"/>
      <c r="T103" s="35"/>
      <c r="U103" s="35"/>
      <c r="V103" s="35"/>
      <c r="W103" s="35"/>
      <c r="X103" s="35"/>
      <c r="Y103" s="35"/>
      <c r="Z103" s="35"/>
      <c r="AA103" s="35"/>
      <c r="AB103" s="35"/>
      <c r="AC103" s="35"/>
      <c r="AD103" s="35"/>
      <c r="AE103" s="35"/>
    </row>
    <row r="104" spans="1:47" s="2" customFormat="1" ht="6.95" customHeight="1">
      <c r="A104" s="35"/>
      <c r="B104" s="55"/>
      <c r="C104" s="56"/>
      <c r="D104" s="56"/>
      <c r="E104" s="56"/>
      <c r="F104" s="56"/>
      <c r="G104" s="56"/>
      <c r="H104" s="56"/>
      <c r="I104" s="56"/>
      <c r="J104" s="56"/>
      <c r="K104" s="56"/>
      <c r="L104" s="52"/>
      <c r="S104" s="35"/>
      <c r="T104" s="35"/>
      <c r="U104" s="35"/>
      <c r="V104" s="35"/>
      <c r="W104" s="35"/>
      <c r="X104" s="35"/>
      <c r="Y104" s="35"/>
      <c r="Z104" s="35"/>
      <c r="AA104" s="35"/>
      <c r="AB104" s="35"/>
      <c r="AC104" s="35"/>
      <c r="AD104" s="35"/>
      <c r="AE104" s="35"/>
    </row>
    <row r="108" spans="1:47" s="2" customFormat="1" ht="6.95" customHeight="1">
      <c r="A108" s="35"/>
      <c r="B108" s="57"/>
      <c r="C108" s="58"/>
      <c r="D108" s="58"/>
      <c r="E108" s="58"/>
      <c r="F108" s="58"/>
      <c r="G108" s="58"/>
      <c r="H108" s="58"/>
      <c r="I108" s="58"/>
      <c r="J108" s="58"/>
      <c r="K108" s="58"/>
      <c r="L108" s="52"/>
      <c r="S108" s="35"/>
      <c r="T108" s="35"/>
      <c r="U108" s="35"/>
      <c r="V108" s="35"/>
      <c r="W108" s="35"/>
      <c r="X108" s="35"/>
      <c r="Y108" s="35"/>
      <c r="Z108" s="35"/>
      <c r="AA108" s="35"/>
      <c r="AB108" s="35"/>
      <c r="AC108" s="35"/>
      <c r="AD108" s="35"/>
      <c r="AE108" s="35"/>
    </row>
    <row r="109" spans="1:47" s="2" customFormat="1" ht="24.95" customHeight="1">
      <c r="A109" s="35"/>
      <c r="B109" s="36"/>
      <c r="C109" s="24" t="s">
        <v>350</v>
      </c>
      <c r="D109" s="37"/>
      <c r="E109" s="37"/>
      <c r="F109" s="37"/>
      <c r="G109" s="37"/>
      <c r="H109" s="37"/>
      <c r="I109" s="37"/>
      <c r="J109" s="37"/>
      <c r="K109" s="37"/>
      <c r="L109" s="52"/>
      <c r="S109" s="35"/>
      <c r="T109" s="35"/>
      <c r="U109" s="35"/>
      <c r="V109" s="35"/>
      <c r="W109" s="35"/>
      <c r="X109" s="35"/>
      <c r="Y109" s="35"/>
      <c r="Z109" s="35"/>
      <c r="AA109" s="35"/>
      <c r="AB109" s="35"/>
      <c r="AC109" s="35"/>
      <c r="AD109" s="35"/>
      <c r="AE109" s="35"/>
    </row>
    <row r="110" spans="1:47" s="2" customFormat="1" ht="6.95" customHeight="1">
      <c r="A110" s="35"/>
      <c r="B110" s="36"/>
      <c r="C110" s="37"/>
      <c r="D110" s="37"/>
      <c r="E110" s="37"/>
      <c r="F110" s="37"/>
      <c r="G110" s="37"/>
      <c r="H110" s="37"/>
      <c r="I110" s="37"/>
      <c r="J110" s="37"/>
      <c r="K110" s="37"/>
      <c r="L110" s="52"/>
      <c r="S110" s="35"/>
      <c r="T110" s="35"/>
      <c r="U110" s="35"/>
      <c r="V110" s="35"/>
      <c r="W110" s="35"/>
      <c r="X110" s="35"/>
      <c r="Y110" s="35"/>
      <c r="Z110" s="35"/>
      <c r="AA110" s="35"/>
      <c r="AB110" s="35"/>
      <c r="AC110" s="35"/>
      <c r="AD110" s="35"/>
      <c r="AE110" s="35"/>
    </row>
    <row r="111" spans="1:47" s="2" customFormat="1" ht="12" customHeight="1">
      <c r="A111" s="35"/>
      <c r="B111" s="36"/>
      <c r="C111" s="30" t="s">
        <v>16</v>
      </c>
      <c r="D111" s="37"/>
      <c r="E111" s="37"/>
      <c r="F111" s="37"/>
      <c r="G111" s="37"/>
      <c r="H111" s="37"/>
      <c r="I111" s="37"/>
      <c r="J111" s="37"/>
      <c r="K111" s="37"/>
      <c r="L111" s="52"/>
      <c r="S111" s="35"/>
      <c r="T111" s="35"/>
      <c r="U111" s="35"/>
      <c r="V111" s="35"/>
      <c r="W111" s="35"/>
      <c r="X111" s="35"/>
      <c r="Y111" s="35"/>
      <c r="Z111" s="35"/>
      <c r="AA111" s="35"/>
      <c r="AB111" s="35"/>
      <c r="AC111" s="35"/>
      <c r="AD111" s="35"/>
      <c r="AE111" s="35"/>
    </row>
    <row r="112" spans="1:47" s="2" customFormat="1" ht="26.25" customHeight="1">
      <c r="A112" s="35"/>
      <c r="B112" s="36"/>
      <c r="C112" s="37"/>
      <c r="D112" s="37"/>
      <c r="E112" s="338" t="str">
        <f>E7</f>
        <v>Nová vstupní a vjezdová zóna v západní části výstaviště včetně nového odpadového hospodářství</v>
      </c>
      <c r="F112" s="339"/>
      <c r="G112" s="339"/>
      <c r="H112" s="339"/>
      <c r="I112" s="37"/>
      <c r="J112" s="37"/>
      <c r="K112" s="37"/>
      <c r="L112" s="52"/>
      <c r="S112" s="35"/>
      <c r="T112" s="35"/>
      <c r="U112" s="35"/>
      <c r="V112" s="35"/>
      <c r="W112" s="35"/>
      <c r="X112" s="35"/>
      <c r="Y112" s="35"/>
      <c r="Z112" s="35"/>
      <c r="AA112" s="35"/>
      <c r="AB112" s="35"/>
      <c r="AC112" s="35"/>
      <c r="AD112" s="35"/>
      <c r="AE112" s="35"/>
    </row>
    <row r="113" spans="1:65" s="1" customFormat="1" ht="12" customHeight="1">
      <c r="B113" s="22"/>
      <c r="C113" s="30" t="s">
        <v>311</v>
      </c>
      <c r="D113" s="23"/>
      <c r="E113" s="23"/>
      <c r="F113" s="23"/>
      <c r="G113" s="23"/>
      <c r="H113" s="23"/>
      <c r="I113" s="23"/>
      <c r="J113" s="23"/>
      <c r="K113" s="23"/>
      <c r="L113" s="21"/>
    </row>
    <row r="114" spans="1:65" s="2" customFormat="1" ht="16.5" customHeight="1">
      <c r="A114" s="35"/>
      <c r="B114" s="36"/>
      <c r="C114" s="37"/>
      <c r="D114" s="37"/>
      <c r="E114" s="338" t="s">
        <v>2048</v>
      </c>
      <c r="F114" s="337"/>
      <c r="G114" s="337"/>
      <c r="H114" s="337"/>
      <c r="I114" s="37"/>
      <c r="J114" s="37"/>
      <c r="K114" s="37"/>
      <c r="L114" s="52"/>
      <c r="S114" s="35"/>
      <c r="T114" s="35"/>
      <c r="U114" s="35"/>
      <c r="V114" s="35"/>
      <c r="W114" s="35"/>
      <c r="X114" s="35"/>
      <c r="Y114" s="35"/>
      <c r="Z114" s="35"/>
      <c r="AA114" s="35"/>
      <c r="AB114" s="35"/>
      <c r="AC114" s="35"/>
      <c r="AD114" s="35"/>
      <c r="AE114" s="35"/>
    </row>
    <row r="115" spans="1:65" s="2" customFormat="1" ht="12" customHeight="1">
      <c r="A115" s="35"/>
      <c r="B115" s="36"/>
      <c r="C115" s="30" t="s">
        <v>319</v>
      </c>
      <c r="D115" s="37"/>
      <c r="E115" s="37"/>
      <c r="F115" s="37"/>
      <c r="G115" s="37"/>
      <c r="H115" s="37"/>
      <c r="I115" s="37"/>
      <c r="J115" s="37"/>
      <c r="K115" s="37"/>
      <c r="L115" s="52"/>
      <c r="S115" s="35"/>
      <c r="T115" s="35"/>
      <c r="U115" s="35"/>
      <c r="V115" s="35"/>
      <c r="W115" s="35"/>
      <c r="X115" s="35"/>
      <c r="Y115" s="35"/>
      <c r="Z115" s="35"/>
      <c r="AA115" s="35"/>
      <c r="AB115" s="35"/>
      <c r="AC115" s="35"/>
      <c r="AD115" s="35"/>
      <c r="AE115" s="35"/>
    </row>
    <row r="116" spans="1:65" s="2" customFormat="1" ht="16.5" customHeight="1">
      <c r="A116" s="35"/>
      <c r="B116" s="36"/>
      <c r="C116" s="37"/>
      <c r="D116" s="37"/>
      <c r="E116" s="327" t="str">
        <f>E11</f>
        <v>D 103.04 - Obvodový plášť</v>
      </c>
      <c r="F116" s="337"/>
      <c r="G116" s="337"/>
      <c r="H116" s="337"/>
      <c r="I116" s="37"/>
      <c r="J116" s="37"/>
      <c r="K116" s="37"/>
      <c r="L116" s="52"/>
      <c r="S116" s="35"/>
      <c r="T116" s="35"/>
      <c r="U116" s="35"/>
      <c r="V116" s="35"/>
      <c r="W116" s="35"/>
      <c r="X116" s="35"/>
      <c r="Y116" s="35"/>
      <c r="Z116" s="35"/>
      <c r="AA116" s="35"/>
      <c r="AB116" s="35"/>
      <c r="AC116" s="35"/>
      <c r="AD116" s="35"/>
      <c r="AE116" s="35"/>
    </row>
    <row r="117" spans="1:65" s="2" customFormat="1" ht="6.95" customHeight="1">
      <c r="A117" s="35"/>
      <c r="B117" s="36"/>
      <c r="C117" s="37"/>
      <c r="D117" s="37"/>
      <c r="E117" s="37"/>
      <c r="F117" s="37"/>
      <c r="G117" s="37"/>
      <c r="H117" s="37"/>
      <c r="I117" s="37"/>
      <c r="J117" s="37"/>
      <c r="K117" s="37"/>
      <c r="L117" s="52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</row>
    <row r="118" spans="1:65" s="2" customFormat="1" ht="12" customHeight="1">
      <c r="A118" s="35"/>
      <c r="B118" s="36"/>
      <c r="C118" s="30" t="s">
        <v>20</v>
      </c>
      <c r="D118" s="37"/>
      <c r="E118" s="37"/>
      <c r="F118" s="28" t="str">
        <f>F14</f>
        <v>Brno, Pisárky, Výstaviště, k. ú. Brno – Bohunice</v>
      </c>
      <c r="G118" s="37"/>
      <c r="H118" s="37"/>
      <c r="I118" s="30" t="s">
        <v>22</v>
      </c>
      <c r="J118" s="67" t="str">
        <f>IF(J14="","",J14)</f>
        <v>2. 12. 2022</v>
      </c>
      <c r="K118" s="37"/>
      <c r="L118" s="52"/>
      <c r="S118" s="35"/>
      <c r="T118" s="35"/>
      <c r="U118" s="35"/>
      <c r="V118" s="35"/>
      <c r="W118" s="35"/>
      <c r="X118" s="35"/>
      <c r="Y118" s="35"/>
      <c r="Z118" s="35"/>
      <c r="AA118" s="35"/>
      <c r="AB118" s="35"/>
      <c r="AC118" s="35"/>
      <c r="AD118" s="35"/>
      <c r="AE118" s="35"/>
    </row>
    <row r="119" spans="1:65" s="2" customFormat="1" ht="6.95" customHeight="1">
      <c r="A119" s="35"/>
      <c r="B119" s="36"/>
      <c r="C119" s="37"/>
      <c r="D119" s="37"/>
      <c r="E119" s="37"/>
      <c r="F119" s="37"/>
      <c r="G119" s="37"/>
      <c r="H119" s="37"/>
      <c r="I119" s="37"/>
      <c r="J119" s="37"/>
      <c r="K119" s="37"/>
      <c r="L119" s="52"/>
      <c r="S119" s="35"/>
      <c r="T119" s="35"/>
      <c r="U119" s="35"/>
      <c r="V119" s="35"/>
      <c r="W119" s="35"/>
      <c r="X119" s="35"/>
      <c r="Y119" s="35"/>
      <c r="Z119" s="35"/>
      <c r="AA119" s="35"/>
      <c r="AB119" s="35"/>
      <c r="AC119" s="35"/>
      <c r="AD119" s="35"/>
      <c r="AE119" s="35"/>
    </row>
    <row r="120" spans="1:65" s="2" customFormat="1" ht="15.2" customHeight="1">
      <c r="A120" s="35"/>
      <c r="B120" s="36"/>
      <c r="C120" s="30" t="s">
        <v>24</v>
      </c>
      <c r="D120" s="37"/>
      <c r="E120" s="37"/>
      <c r="F120" s="28" t="str">
        <f>E17</f>
        <v>Veletrhy Brno a.s.</v>
      </c>
      <c r="G120" s="37"/>
      <c r="H120" s="37"/>
      <c r="I120" s="30" t="s">
        <v>32</v>
      </c>
      <c r="J120" s="33" t="str">
        <f>E23</f>
        <v>AiD team a.s.</v>
      </c>
      <c r="K120" s="37"/>
      <c r="L120" s="52"/>
      <c r="S120" s="35"/>
      <c r="T120" s="35"/>
      <c r="U120" s="35"/>
      <c r="V120" s="35"/>
      <c r="W120" s="35"/>
      <c r="X120" s="35"/>
      <c r="Y120" s="35"/>
      <c r="Z120" s="35"/>
      <c r="AA120" s="35"/>
      <c r="AB120" s="35"/>
      <c r="AC120" s="35"/>
      <c r="AD120" s="35"/>
      <c r="AE120" s="35"/>
    </row>
    <row r="121" spans="1:65" s="2" customFormat="1" ht="15.2" customHeight="1">
      <c r="A121" s="35"/>
      <c r="B121" s="36"/>
      <c r="C121" s="30" t="s">
        <v>30</v>
      </c>
      <c r="D121" s="37"/>
      <c r="E121" s="37"/>
      <c r="F121" s="28" t="str">
        <f>IF(E20="","",E20)</f>
        <v>Vyplň údaj</v>
      </c>
      <c r="G121" s="37"/>
      <c r="H121" s="37"/>
      <c r="I121" s="30" t="s">
        <v>37</v>
      </c>
      <c r="J121" s="33" t="str">
        <f>E26</f>
        <v xml:space="preserve"> </v>
      </c>
      <c r="K121" s="37"/>
      <c r="L121" s="52"/>
      <c r="S121" s="35"/>
      <c r="T121" s="35"/>
      <c r="U121" s="35"/>
      <c r="V121" s="35"/>
      <c r="W121" s="35"/>
      <c r="X121" s="35"/>
      <c r="Y121" s="35"/>
      <c r="Z121" s="35"/>
      <c r="AA121" s="35"/>
      <c r="AB121" s="35"/>
      <c r="AC121" s="35"/>
      <c r="AD121" s="35"/>
      <c r="AE121" s="35"/>
    </row>
    <row r="122" spans="1:65" s="2" customFormat="1" ht="10.35" customHeight="1">
      <c r="A122" s="35"/>
      <c r="B122" s="36"/>
      <c r="C122" s="37"/>
      <c r="D122" s="37"/>
      <c r="E122" s="37"/>
      <c r="F122" s="37"/>
      <c r="G122" s="37"/>
      <c r="H122" s="37"/>
      <c r="I122" s="37"/>
      <c r="J122" s="37"/>
      <c r="K122" s="37"/>
      <c r="L122" s="52"/>
      <c r="S122" s="35"/>
      <c r="T122" s="35"/>
      <c r="U122" s="35"/>
      <c r="V122" s="35"/>
      <c r="W122" s="35"/>
      <c r="X122" s="35"/>
      <c r="Y122" s="35"/>
      <c r="Z122" s="35"/>
      <c r="AA122" s="35"/>
      <c r="AB122" s="35"/>
      <c r="AC122" s="35"/>
      <c r="AD122" s="35"/>
      <c r="AE122" s="35"/>
    </row>
    <row r="123" spans="1:65" s="11" customFormat="1" ht="29.25" customHeight="1">
      <c r="A123" s="168"/>
      <c r="B123" s="169"/>
      <c r="C123" s="170" t="s">
        <v>351</v>
      </c>
      <c r="D123" s="171" t="s">
        <v>66</v>
      </c>
      <c r="E123" s="171" t="s">
        <v>62</v>
      </c>
      <c r="F123" s="171" t="s">
        <v>63</v>
      </c>
      <c r="G123" s="171" t="s">
        <v>352</v>
      </c>
      <c r="H123" s="171" t="s">
        <v>353</v>
      </c>
      <c r="I123" s="171" t="s">
        <v>354</v>
      </c>
      <c r="J123" s="171" t="s">
        <v>328</v>
      </c>
      <c r="K123" s="172" t="s">
        <v>355</v>
      </c>
      <c r="L123" s="173"/>
      <c r="M123" s="76" t="s">
        <v>1</v>
      </c>
      <c r="N123" s="77" t="s">
        <v>45</v>
      </c>
      <c r="O123" s="77" t="s">
        <v>356</v>
      </c>
      <c r="P123" s="77" t="s">
        <v>357</v>
      </c>
      <c r="Q123" s="77" t="s">
        <v>358</v>
      </c>
      <c r="R123" s="77" t="s">
        <v>359</v>
      </c>
      <c r="S123" s="77" t="s">
        <v>360</v>
      </c>
      <c r="T123" s="78" t="s">
        <v>361</v>
      </c>
      <c r="U123" s="168"/>
      <c r="V123" s="168"/>
      <c r="W123" s="168"/>
      <c r="X123" s="168"/>
      <c r="Y123" s="168"/>
      <c r="Z123" s="168"/>
      <c r="AA123" s="168"/>
      <c r="AB123" s="168"/>
      <c r="AC123" s="168"/>
      <c r="AD123" s="168"/>
      <c r="AE123" s="168"/>
    </row>
    <row r="124" spans="1:65" s="2" customFormat="1" ht="22.9" customHeight="1">
      <c r="A124" s="35"/>
      <c r="B124" s="36"/>
      <c r="C124" s="83" t="s">
        <v>362</v>
      </c>
      <c r="D124" s="37"/>
      <c r="E124" s="37"/>
      <c r="F124" s="37"/>
      <c r="G124" s="37"/>
      <c r="H124" s="37"/>
      <c r="I124" s="37"/>
      <c r="J124" s="174">
        <f>BK124</f>
        <v>0</v>
      </c>
      <c r="K124" s="37"/>
      <c r="L124" s="40"/>
      <c r="M124" s="79"/>
      <c r="N124" s="175"/>
      <c r="O124" s="80"/>
      <c r="P124" s="176">
        <f>P125+P139+P141</f>
        <v>0</v>
      </c>
      <c r="Q124" s="80"/>
      <c r="R124" s="176">
        <f>R125+R139+R141</f>
        <v>0</v>
      </c>
      <c r="S124" s="80"/>
      <c r="T124" s="177">
        <f>T125+T139+T141</f>
        <v>0</v>
      </c>
      <c r="U124" s="35"/>
      <c r="V124" s="35"/>
      <c r="W124" s="35"/>
      <c r="X124" s="35"/>
      <c r="Y124" s="35"/>
      <c r="Z124" s="35"/>
      <c r="AA124" s="35"/>
      <c r="AB124" s="35"/>
      <c r="AC124" s="35"/>
      <c r="AD124" s="35"/>
      <c r="AE124" s="35"/>
      <c r="AT124" s="18" t="s">
        <v>80</v>
      </c>
      <c r="AU124" s="18" t="s">
        <v>330</v>
      </c>
      <c r="BK124" s="178">
        <f>BK125+BK139+BK141</f>
        <v>0</v>
      </c>
    </row>
    <row r="125" spans="1:65" s="12" customFormat="1" ht="25.9" customHeight="1">
      <c r="B125" s="179"/>
      <c r="C125" s="180"/>
      <c r="D125" s="181" t="s">
        <v>80</v>
      </c>
      <c r="E125" s="182" t="s">
        <v>415</v>
      </c>
      <c r="F125" s="182" t="s">
        <v>416</v>
      </c>
      <c r="G125" s="180"/>
      <c r="H125" s="180"/>
      <c r="I125" s="183"/>
      <c r="J125" s="167">
        <f>BK125</f>
        <v>0</v>
      </c>
      <c r="K125" s="180"/>
      <c r="L125" s="184"/>
      <c r="M125" s="185"/>
      <c r="N125" s="186"/>
      <c r="O125" s="186"/>
      <c r="P125" s="187">
        <f>P126</f>
        <v>0</v>
      </c>
      <c r="Q125" s="186"/>
      <c r="R125" s="187">
        <f>R126</f>
        <v>0</v>
      </c>
      <c r="S125" s="186"/>
      <c r="T125" s="188">
        <f>T126</f>
        <v>0</v>
      </c>
      <c r="AR125" s="189" t="s">
        <v>90</v>
      </c>
      <c r="AT125" s="190" t="s">
        <v>80</v>
      </c>
      <c r="AU125" s="190" t="s">
        <v>81</v>
      </c>
      <c r="AY125" s="189" t="s">
        <v>365</v>
      </c>
      <c r="BK125" s="191">
        <f>BK126</f>
        <v>0</v>
      </c>
    </row>
    <row r="126" spans="1:65" s="12" customFormat="1" ht="22.9" customHeight="1">
      <c r="B126" s="179"/>
      <c r="C126" s="180"/>
      <c r="D126" s="181" t="s">
        <v>80</v>
      </c>
      <c r="E126" s="192" t="s">
        <v>762</v>
      </c>
      <c r="F126" s="192" t="s">
        <v>763</v>
      </c>
      <c r="G126" s="180"/>
      <c r="H126" s="180"/>
      <c r="I126" s="183"/>
      <c r="J126" s="193">
        <f>BK126</f>
        <v>0</v>
      </c>
      <c r="K126" s="180"/>
      <c r="L126" s="184"/>
      <c r="M126" s="185"/>
      <c r="N126" s="186"/>
      <c r="O126" s="186"/>
      <c r="P126" s="187">
        <f>SUM(P127:P138)</f>
        <v>0</v>
      </c>
      <c r="Q126" s="186"/>
      <c r="R126" s="187">
        <f>SUM(R127:R138)</f>
        <v>0</v>
      </c>
      <c r="S126" s="186"/>
      <c r="T126" s="188">
        <f>SUM(T127:T138)</f>
        <v>0</v>
      </c>
      <c r="AR126" s="189" t="s">
        <v>90</v>
      </c>
      <c r="AT126" s="190" t="s">
        <v>80</v>
      </c>
      <c r="AU126" s="190" t="s">
        <v>88</v>
      </c>
      <c r="AY126" s="189" t="s">
        <v>365</v>
      </c>
      <c r="BK126" s="191">
        <f>SUM(BK127:BK138)</f>
        <v>0</v>
      </c>
    </row>
    <row r="127" spans="1:65" s="2" customFormat="1" ht="24.2" customHeight="1">
      <c r="A127" s="35"/>
      <c r="B127" s="36"/>
      <c r="C127" s="194" t="s">
        <v>88</v>
      </c>
      <c r="D127" s="194" t="s">
        <v>368</v>
      </c>
      <c r="E127" s="195" t="s">
        <v>1215</v>
      </c>
      <c r="F127" s="196" t="s">
        <v>1216</v>
      </c>
      <c r="G127" s="197" t="s">
        <v>314</v>
      </c>
      <c r="H127" s="198">
        <v>118.16</v>
      </c>
      <c r="I127" s="199"/>
      <c r="J127" s="200">
        <f t="shared" ref="J127:J138" si="0">ROUND(I127*H127,2)</f>
        <v>0</v>
      </c>
      <c r="K127" s="196" t="s">
        <v>1</v>
      </c>
      <c r="L127" s="40"/>
      <c r="M127" s="201" t="s">
        <v>1</v>
      </c>
      <c r="N127" s="202" t="s">
        <v>46</v>
      </c>
      <c r="O127" s="72"/>
      <c r="P127" s="203">
        <f t="shared" ref="P127:P138" si="1">O127*H127</f>
        <v>0</v>
      </c>
      <c r="Q127" s="203">
        <v>0</v>
      </c>
      <c r="R127" s="203">
        <f t="shared" ref="R127:R138" si="2">Q127*H127</f>
        <v>0</v>
      </c>
      <c r="S127" s="203">
        <v>0</v>
      </c>
      <c r="T127" s="204">
        <f t="shared" ref="T127:T138" si="3">S127*H127</f>
        <v>0</v>
      </c>
      <c r="U127" s="35"/>
      <c r="V127" s="35"/>
      <c r="W127" s="35"/>
      <c r="X127" s="35"/>
      <c r="Y127" s="35"/>
      <c r="Z127" s="35"/>
      <c r="AA127" s="35"/>
      <c r="AB127" s="35"/>
      <c r="AC127" s="35"/>
      <c r="AD127" s="35"/>
      <c r="AE127" s="35"/>
      <c r="AR127" s="205" t="s">
        <v>421</v>
      </c>
      <c r="AT127" s="205" t="s">
        <v>368</v>
      </c>
      <c r="AU127" s="205" t="s">
        <v>90</v>
      </c>
      <c r="AY127" s="18" t="s">
        <v>365</v>
      </c>
      <c r="BE127" s="206">
        <f t="shared" ref="BE127:BE138" si="4">IF(N127="základní",J127,0)</f>
        <v>0</v>
      </c>
      <c r="BF127" s="206">
        <f t="shared" ref="BF127:BF138" si="5">IF(N127="snížená",J127,0)</f>
        <v>0</v>
      </c>
      <c r="BG127" s="206">
        <f t="shared" ref="BG127:BG138" si="6">IF(N127="zákl. přenesená",J127,0)</f>
        <v>0</v>
      </c>
      <c r="BH127" s="206">
        <f t="shared" ref="BH127:BH138" si="7">IF(N127="sníž. přenesená",J127,0)</f>
        <v>0</v>
      </c>
      <c r="BI127" s="206">
        <f t="shared" ref="BI127:BI138" si="8">IF(N127="nulová",J127,0)</f>
        <v>0</v>
      </c>
      <c r="BJ127" s="18" t="s">
        <v>88</v>
      </c>
      <c r="BK127" s="206">
        <f t="shared" ref="BK127:BK138" si="9">ROUND(I127*H127,2)</f>
        <v>0</v>
      </c>
      <c r="BL127" s="18" t="s">
        <v>421</v>
      </c>
      <c r="BM127" s="205" t="s">
        <v>2248</v>
      </c>
    </row>
    <row r="128" spans="1:65" s="2" customFormat="1" ht="24.2" customHeight="1">
      <c r="A128" s="35"/>
      <c r="B128" s="36"/>
      <c r="C128" s="194" t="s">
        <v>90</v>
      </c>
      <c r="D128" s="194" t="s">
        <v>368</v>
      </c>
      <c r="E128" s="195" t="s">
        <v>1218</v>
      </c>
      <c r="F128" s="196" t="s">
        <v>1219</v>
      </c>
      <c r="G128" s="197" t="s">
        <v>314</v>
      </c>
      <c r="H128" s="198">
        <v>6.16</v>
      </c>
      <c r="I128" s="199"/>
      <c r="J128" s="200">
        <f t="shared" si="0"/>
        <v>0</v>
      </c>
      <c r="K128" s="196" t="s">
        <v>1</v>
      </c>
      <c r="L128" s="40"/>
      <c r="M128" s="201" t="s">
        <v>1</v>
      </c>
      <c r="N128" s="202" t="s">
        <v>46</v>
      </c>
      <c r="O128" s="72"/>
      <c r="P128" s="203">
        <f t="shared" si="1"/>
        <v>0</v>
      </c>
      <c r="Q128" s="203">
        <v>0</v>
      </c>
      <c r="R128" s="203">
        <f t="shared" si="2"/>
        <v>0</v>
      </c>
      <c r="S128" s="203">
        <v>0</v>
      </c>
      <c r="T128" s="204">
        <f t="shared" si="3"/>
        <v>0</v>
      </c>
      <c r="U128" s="35"/>
      <c r="V128" s="35"/>
      <c r="W128" s="35"/>
      <c r="X128" s="35"/>
      <c r="Y128" s="35"/>
      <c r="Z128" s="35"/>
      <c r="AA128" s="35"/>
      <c r="AB128" s="35"/>
      <c r="AC128" s="35"/>
      <c r="AD128" s="35"/>
      <c r="AE128" s="35"/>
      <c r="AR128" s="205" t="s">
        <v>421</v>
      </c>
      <c r="AT128" s="205" t="s">
        <v>368</v>
      </c>
      <c r="AU128" s="205" t="s">
        <v>90</v>
      </c>
      <c r="AY128" s="18" t="s">
        <v>365</v>
      </c>
      <c r="BE128" s="206">
        <f t="shared" si="4"/>
        <v>0</v>
      </c>
      <c r="BF128" s="206">
        <f t="shared" si="5"/>
        <v>0</v>
      </c>
      <c r="BG128" s="206">
        <f t="shared" si="6"/>
        <v>0</v>
      </c>
      <c r="BH128" s="206">
        <f t="shared" si="7"/>
        <v>0</v>
      </c>
      <c r="BI128" s="206">
        <f t="shared" si="8"/>
        <v>0</v>
      </c>
      <c r="BJ128" s="18" t="s">
        <v>88</v>
      </c>
      <c r="BK128" s="206">
        <f t="shared" si="9"/>
        <v>0</v>
      </c>
      <c r="BL128" s="18" t="s">
        <v>421</v>
      </c>
      <c r="BM128" s="205" t="s">
        <v>2249</v>
      </c>
    </row>
    <row r="129" spans="1:65" s="2" customFormat="1" ht="24.2" customHeight="1">
      <c r="A129" s="35"/>
      <c r="B129" s="36"/>
      <c r="C129" s="194" t="s">
        <v>383</v>
      </c>
      <c r="D129" s="194" t="s">
        <v>368</v>
      </c>
      <c r="E129" s="195" t="s">
        <v>1221</v>
      </c>
      <c r="F129" s="196" t="s">
        <v>1222</v>
      </c>
      <c r="G129" s="197" t="s">
        <v>314</v>
      </c>
      <c r="H129" s="198">
        <v>44.41</v>
      </c>
      <c r="I129" s="199"/>
      <c r="J129" s="200">
        <f t="shared" si="0"/>
        <v>0</v>
      </c>
      <c r="K129" s="196" t="s">
        <v>1</v>
      </c>
      <c r="L129" s="40"/>
      <c r="M129" s="201" t="s">
        <v>1</v>
      </c>
      <c r="N129" s="202" t="s">
        <v>46</v>
      </c>
      <c r="O129" s="72"/>
      <c r="P129" s="203">
        <f t="shared" si="1"/>
        <v>0</v>
      </c>
      <c r="Q129" s="203">
        <v>0</v>
      </c>
      <c r="R129" s="203">
        <f t="shared" si="2"/>
        <v>0</v>
      </c>
      <c r="S129" s="203">
        <v>0</v>
      </c>
      <c r="T129" s="204">
        <f t="shared" si="3"/>
        <v>0</v>
      </c>
      <c r="U129" s="35"/>
      <c r="V129" s="35"/>
      <c r="W129" s="35"/>
      <c r="X129" s="35"/>
      <c r="Y129" s="35"/>
      <c r="Z129" s="35"/>
      <c r="AA129" s="35"/>
      <c r="AB129" s="35"/>
      <c r="AC129" s="35"/>
      <c r="AD129" s="35"/>
      <c r="AE129" s="35"/>
      <c r="AR129" s="205" t="s">
        <v>421</v>
      </c>
      <c r="AT129" s="205" t="s">
        <v>368</v>
      </c>
      <c r="AU129" s="205" t="s">
        <v>90</v>
      </c>
      <c r="AY129" s="18" t="s">
        <v>365</v>
      </c>
      <c r="BE129" s="206">
        <f t="shared" si="4"/>
        <v>0</v>
      </c>
      <c r="BF129" s="206">
        <f t="shared" si="5"/>
        <v>0</v>
      </c>
      <c r="BG129" s="206">
        <f t="shared" si="6"/>
        <v>0</v>
      </c>
      <c r="BH129" s="206">
        <f t="shared" si="7"/>
        <v>0</v>
      </c>
      <c r="BI129" s="206">
        <f t="shared" si="8"/>
        <v>0</v>
      </c>
      <c r="BJ129" s="18" t="s">
        <v>88</v>
      </c>
      <c r="BK129" s="206">
        <f t="shared" si="9"/>
        <v>0</v>
      </c>
      <c r="BL129" s="18" t="s">
        <v>421</v>
      </c>
      <c r="BM129" s="205" t="s">
        <v>2250</v>
      </c>
    </row>
    <row r="130" spans="1:65" s="2" customFormat="1" ht="24.2" customHeight="1">
      <c r="A130" s="35"/>
      <c r="B130" s="36"/>
      <c r="C130" s="194" t="s">
        <v>373</v>
      </c>
      <c r="D130" s="194" t="s">
        <v>368</v>
      </c>
      <c r="E130" s="195" t="s">
        <v>1224</v>
      </c>
      <c r="F130" s="196" t="s">
        <v>1225</v>
      </c>
      <c r="G130" s="197" t="s">
        <v>314</v>
      </c>
      <c r="H130" s="198">
        <v>118.86</v>
      </c>
      <c r="I130" s="199"/>
      <c r="J130" s="200">
        <f t="shared" si="0"/>
        <v>0</v>
      </c>
      <c r="K130" s="196" t="s">
        <v>1</v>
      </c>
      <c r="L130" s="40"/>
      <c r="M130" s="201" t="s">
        <v>1</v>
      </c>
      <c r="N130" s="202" t="s">
        <v>46</v>
      </c>
      <c r="O130" s="72"/>
      <c r="P130" s="203">
        <f t="shared" si="1"/>
        <v>0</v>
      </c>
      <c r="Q130" s="203">
        <v>0</v>
      </c>
      <c r="R130" s="203">
        <f t="shared" si="2"/>
        <v>0</v>
      </c>
      <c r="S130" s="203">
        <v>0</v>
      </c>
      <c r="T130" s="204">
        <f t="shared" si="3"/>
        <v>0</v>
      </c>
      <c r="U130" s="35"/>
      <c r="V130" s="35"/>
      <c r="W130" s="35"/>
      <c r="X130" s="35"/>
      <c r="Y130" s="35"/>
      <c r="Z130" s="35"/>
      <c r="AA130" s="35"/>
      <c r="AB130" s="35"/>
      <c r="AC130" s="35"/>
      <c r="AD130" s="35"/>
      <c r="AE130" s="35"/>
      <c r="AR130" s="205" t="s">
        <v>421</v>
      </c>
      <c r="AT130" s="205" t="s">
        <v>368</v>
      </c>
      <c r="AU130" s="205" t="s">
        <v>90</v>
      </c>
      <c r="AY130" s="18" t="s">
        <v>365</v>
      </c>
      <c r="BE130" s="206">
        <f t="shared" si="4"/>
        <v>0</v>
      </c>
      <c r="BF130" s="206">
        <f t="shared" si="5"/>
        <v>0</v>
      </c>
      <c r="BG130" s="206">
        <f t="shared" si="6"/>
        <v>0</v>
      </c>
      <c r="BH130" s="206">
        <f t="shared" si="7"/>
        <v>0</v>
      </c>
      <c r="BI130" s="206">
        <f t="shared" si="8"/>
        <v>0</v>
      </c>
      <c r="BJ130" s="18" t="s">
        <v>88</v>
      </c>
      <c r="BK130" s="206">
        <f t="shared" si="9"/>
        <v>0</v>
      </c>
      <c r="BL130" s="18" t="s">
        <v>421</v>
      </c>
      <c r="BM130" s="205" t="s">
        <v>2251</v>
      </c>
    </row>
    <row r="131" spans="1:65" s="2" customFormat="1" ht="24.2" customHeight="1">
      <c r="A131" s="35"/>
      <c r="B131" s="36"/>
      <c r="C131" s="194" t="s">
        <v>393</v>
      </c>
      <c r="D131" s="194" t="s">
        <v>368</v>
      </c>
      <c r="E131" s="195" t="s">
        <v>1227</v>
      </c>
      <c r="F131" s="196" t="s">
        <v>1228</v>
      </c>
      <c r="G131" s="197" t="s">
        <v>314</v>
      </c>
      <c r="H131" s="198">
        <v>15.24</v>
      </c>
      <c r="I131" s="199"/>
      <c r="J131" s="200">
        <f t="shared" si="0"/>
        <v>0</v>
      </c>
      <c r="K131" s="196" t="s">
        <v>1</v>
      </c>
      <c r="L131" s="40"/>
      <c r="M131" s="201" t="s">
        <v>1</v>
      </c>
      <c r="N131" s="202" t="s">
        <v>46</v>
      </c>
      <c r="O131" s="72"/>
      <c r="P131" s="203">
        <f t="shared" si="1"/>
        <v>0</v>
      </c>
      <c r="Q131" s="203">
        <v>0</v>
      </c>
      <c r="R131" s="203">
        <f t="shared" si="2"/>
        <v>0</v>
      </c>
      <c r="S131" s="203">
        <v>0</v>
      </c>
      <c r="T131" s="204">
        <f t="shared" si="3"/>
        <v>0</v>
      </c>
      <c r="U131" s="35"/>
      <c r="V131" s="35"/>
      <c r="W131" s="35"/>
      <c r="X131" s="35"/>
      <c r="Y131" s="35"/>
      <c r="Z131" s="35"/>
      <c r="AA131" s="35"/>
      <c r="AB131" s="35"/>
      <c r="AC131" s="35"/>
      <c r="AD131" s="35"/>
      <c r="AE131" s="35"/>
      <c r="AR131" s="205" t="s">
        <v>421</v>
      </c>
      <c r="AT131" s="205" t="s">
        <v>368</v>
      </c>
      <c r="AU131" s="205" t="s">
        <v>90</v>
      </c>
      <c r="AY131" s="18" t="s">
        <v>365</v>
      </c>
      <c r="BE131" s="206">
        <f t="shared" si="4"/>
        <v>0</v>
      </c>
      <c r="BF131" s="206">
        <f t="shared" si="5"/>
        <v>0</v>
      </c>
      <c r="BG131" s="206">
        <f t="shared" si="6"/>
        <v>0</v>
      </c>
      <c r="BH131" s="206">
        <f t="shared" si="7"/>
        <v>0</v>
      </c>
      <c r="BI131" s="206">
        <f t="shared" si="8"/>
        <v>0</v>
      </c>
      <c r="BJ131" s="18" t="s">
        <v>88</v>
      </c>
      <c r="BK131" s="206">
        <f t="shared" si="9"/>
        <v>0</v>
      </c>
      <c r="BL131" s="18" t="s">
        <v>421</v>
      </c>
      <c r="BM131" s="205" t="s">
        <v>2252</v>
      </c>
    </row>
    <row r="132" spans="1:65" s="2" customFormat="1" ht="24.2" customHeight="1">
      <c r="A132" s="35"/>
      <c r="B132" s="36"/>
      <c r="C132" s="194" t="s">
        <v>366</v>
      </c>
      <c r="D132" s="194" t="s">
        <v>368</v>
      </c>
      <c r="E132" s="195" t="s">
        <v>1230</v>
      </c>
      <c r="F132" s="196" t="s">
        <v>1231</v>
      </c>
      <c r="G132" s="197" t="s">
        <v>314</v>
      </c>
      <c r="H132" s="198">
        <v>20.55</v>
      </c>
      <c r="I132" s="199"/>
      <c r="J132" s="200">
        <f t="shared" si="0"/>
        <v>0</v>
      </c>
      <c r="K132" s="196" t="s">
        <v>1</v>
      </c>
      <c r="L132" s="40"/>
      <c r="M132" s="201" t="s">
        <v>1</v>
      </c>
      <c r="N132" s="202" t="s">
        <v>46</v>
      </c>
      <c r="O132" s="72"/>
      <c r="P132" s="203">
        <f t="shared" si="1"/>
        <v>0</v>
      </c>
      <c r="Q132" s="203">
        <v>0</v>
      </c>
      <c r="R132" s="203">
        <f t="shared" si="2"/>
        <v>0</v>
      </c>
      <c r="S132" s="203">
        <v>0</v>
      </c>
      <c r="T132" s="204">
        <f t="shared" si="3"/>
        <v>0</v>
      </c>
      <c r="U132" s="35"/>
      <c r="V132" s="35"/>
      <c r="W132" s="35"/>
      <c r="X132" s="35"/>
      <c r="Y132" s="35"/>
      <c r="Z132" s="35"/>
      <c r="AA132" s="35"/>
      <c r="AB132" s="35"/>
      <c r="AC132" s="35"/>
      <c r="AD132" s="35"/>
      <c r="AE132" s="35"/>
      <c r="AR132" s="205" t="s">
        <v>421</v>
      </c>
      <c r="AT132" s="205" t="s">
        <v>368</v>
      </c>
      <c r="AU132" s="205" t="s">
        <v>90</v>
      </c>
      <c r="AY132" s="18" t="s">
        <v>365</v>
      </c>
      <c r="BE132" s="206">
        <f t="shared" si="4"/>
        <v>0</v>
      </c>
      <c r="BF132" s="206">
        <f t="shared" si="5"/>
        <v>0</v>
      </c>
      <c r="BG132" s="206">
        <f t="shared" si="6"/>
        <v>0</v>
      </c>
      <c r="BH132" s="206">
        <f t="shared" si="7"/>
        <v>0</v>
      </c>
      <c r="BI132" s="206">
        <f t="shared" si="8"/>
        <v>0</v>
      </c>
      <c r="BJ132" s="18" t="s">
        <v>88</v>
      </c>
      <c r="BK132" s="206">
        <f t="shared" si="9"/>
        <v>0</v>
      </c>
      <c r="BL132" s="18" t="s">
        <v>421</v>
      </c>
      <c r="BM132" s="205" t="s">
        <v>2253</v>
      </c>
    </row>
    <row r="133" spans="1:65" s="2" customFormat="1" ht="24.2" customHeight="1">
      <c r="A133" s="35"/>
      <c r="B133" s="36"/>
      <c r="C133" s="194" t="s">
        <v>405</v>
      </c>
      <c r="D133" s="194" t="s">
        <v>368</v>
      </c>
      <c r="E133" s="195" t="s">
        <v>1233</v>
      </c>
      <c r="F133" s="196" t="s">
        <v>1234</v>
      </c>
      <c r="G133" s="197" t="s">
        <v>314</v>
      </c>
      <c r="H133" s="198">
        <v>5.18</v>
      </c>
      <c r="I133" s="199"/>
      <c r="J133" s="200">
        <f t="shared" si="0"/>
        <v>0</v>
      </c>
      <c r="K133" s="196" t="s">
        <v>1</v>
      </c>
      <c r="L133" s="40"/>
      <c r="M133" s="201" t="s">
        <v>1</v>
      </c>
      <c r="N133" s="202" t="s">
        <v>46</v>
      </c>
      <c r="O133" s="72"/>
      <c r="P133" s="203">
        <f t="shared" si="1"/>
        <v>0</v>
      </c>
      <c r="Q133" s="203">
        <v>0</v>
      </c>
      <c r="R133" s="203">
        <f t="shared" si="2"/>
        <v>0</v>
      </c>
      <c r="S133" s="203">
        <v>0</v>
      </c>
      <c r="T133" s="204">
        <f t="shared" si="3"/>
        <v>0</v>
      </c>
      <c r="U133" s="35"/>
      <c r="V133" s="35"/>
      <c r="W133" s="35"/>
      <c r="X133" s="35"/>
      <c r="Y133" s="35"/>
      <c r="Z133" s="35"/>
      <c r="AA133" s="35"/>
      <c r="AB133" s="35"/>
      <c r="AC133" s="35"/>
      <c r="AD133" s="35"/>
      <c r="AE133" s="35"/>
      <c r="AR133" s="205" t="s">
        <v>421</v>
      </c>
      <c r="AT133" s="205" t="s">
        <v>368</v>
      </c>
      <c r="AU133" s="205" t="s">
        <v>90</v>
      </c>
      <c r="AY133" s="18" t="s">
        <v>365</v>
      </c>
      <c r="BE133" s="206">
        <f t="shared" si="4"/>
        <v>0</v>
      </c>
      <c r="BF133" s="206">
        <f t="shared" si="5"/>
        <v>0</v>
      </c>
      <c r="BG133" s="206">
        <f t="shared" si="6"/>
        <v>0</v>
      </c>
      <c r="BH133" s="206">
        <f t="shared" si="7"/>
        <v>0</v>
      </c>
      <c r="BI133" s="206">
        <f t="shared" si="8"/>
        <v>0</v>
      </c>
      <c r="BJ133" s="18" t="s">
        <v>88</v>
      </c>
      <c r="BK133" s="206">
        <f t="shared" si="9"/>
        <v>0</v>
      </c>
      <c r="BL133" s="18" t="s">
        <v>421</v>
      </c>
      <c r="BM133" s="205" t="s">
        <v>2254</v>
      </c>
    </row>
    <row r="134" spans="1:65" s="2" customFormat="1" ht="24.2" customHeight="1">
      <c r="A134" s="35"/>
      <c r="B134" s="36"/>
      <c r="C134" s="194" t="s">
        <v>411</v>
      </c>
      <c r="D134" s="194" t="s">
        <v>368</v>
      </c>
      <c r="E134" s="195" t="s">
        <v>1236</v>
      </c>
      <c r="F134" s="196" t="s">
        <v>1237</v>
      </c>
      <c r="G134" s="197" t="s">
        <v>314</v>
      </c>
      <c r="H134" s="198">
        <v>111.19</v>
      </c>
      <c r="I134" s="199"/>
      <c r="J134" s="200">
        <f t="shared" si="0"/>
        <v>0</v>
      </c>
      <c r="K134" s="196" t="s">
        <v>1</v>
      </c>
      <c r="L134" s="40"/>
      <c r="M134" s="201" t="s">
        <v>1</v>
      </c>
      <c r="N134" s="202" t="s">
        <v>46</v>
      </c>
      <c r="O134" s="72"/>
      <c r="P134" s="203">
        <f t="shared" si="1"/>
        <v>0</v>
      </c>
      <c r="Q134" s="203">
        <v>0</v>
      </c>
      <c r="R134" s="203">
        <f t="shared" si="2"/>
        <v>0</v>
      </c>
      <c r="S134" s="203">
        <v>0</v>
      </c>
      <c r="T134" s="204">
        <f t="shared" si="3"/>
        <v>0</v>
      </c>
      <c r="U134" s="35"/>
      <c r="V134" s="35"/>
      <c r="W134" s="35"/>
      <c r="X134" s="35"/>
      <c r="Y134" s="35"/>
      <c r="Z134" s="35"/>
      <c r="AA134" s="35"/>
      <c r="AB134" s="35"/>
      <c r="AC134" s="35"/>
      <c r="AD134" s="35"/>
      <c r="AE134" s="35"/>
      <c r="AR134" s="205" t="s">
        <v>421</v>
      </c>
      <c r="AT134" s="205" t="s">
        <v>368</v>
      </c>
      <c r="AU134" s="205" t="s">
        <v>90</v>
      </c>
      <c r="AY134" s="18" t="s">
        <v>365</v>
      </c>
      <c r="BE134" s="206">
        <f t="shared" si="4"/>
        <v>0</v>
      </c>
      <c r="BF134" s="206">
        <f t="shared" si="5"/>
        <v>0</v>
      </c>
      <c r="BG134" s="206">
        <f t="shared" si="6"/>
        <v>0</v>
      </c>
      <c r="BH134" s="206">
        <f t="shared" si="7"/>
        <v>0</v>
      </c>
      <c r="BI134" s="206">
        <f t="shared" si="8"/>
        <v>0</v>
      </c>
      <c r="BJ134" s="18" t="s">
        <v>88</v>
      </c>
      <c r="BK134" s="206">
        <f t="shared" si="9"/>
        <v>0</v>
      </c>
      <c r="BL134" s="18" t="s">
        <v>421</v>
      </c>
      <c r="BM134" s="205" t="s">
        <v>2255</v>
      </c>
    </row>
    <row r="135" spans="1:65" s="2" customFormat="1" ht="21.75" customHeight="1">
      <c r="A135" s="35"/>
      <c r="B135" s="36"/>
      <c r="C135" s="194" t="s">
        <v>400</v>
      </c>
      <c r="D135" s="194" t="s">
        <v>368</v>
      </c>
      <c r="E135" s="195" t="s">
        <v>1239</v>
      </c>
      <c r="F135" s="196" t="s">
        <v>1240</v>
      </c>
      <c r="G135" s="197" t="s">
        <v>314</v>
      </c>
      <c r="H135" s="198">
        <v>52.75</v>
      </c>
      <c r="I135" s="199"/>
      <c r="J135" s="200">
        <f t="shared" si="0"/>
        <v>0</v>
      </c>
      <c r="K135" s="196" t="s">
        <v>1</v>
      </c>
      <c r="L135" s="40"/>
      <c r="M135" s="201" t="s">
        <v>1</v>
      </c>
      <c r="N135" s="202" t="s">
        <v>46</v>
      </c>
      <c r="O135" s="72"/>
      <c r="P135" s="203">
        <f t="shared" si="1"/>
        <v>0</v>
      </c>
      <c r="Q135" s="203">
        <v>0</v>
      </c>
      <c r="R135" s="203">
        <f t="shared" si="2"/>
        <v>0</v>
      </c>
      <c r="S135" s="203">
        <v>0</v>
      </c>
      <c r="T135" s="204">
        <f t="shared" si="3"/>
        <v>0</v>
      </c>
      <c r="U135" s="35"/>
      <c r="V135" s="35"/>
      <c r="W135" s="35"/>
      <c r="X135" s="35"/>
      <c r="Y135" s="35"/>
      <c r="Z135" s="35"/>
      <c r="AA135" s="35"/>
      <c r="AB135" s="35"/>
      <c r="AC135" s="35"/>
      <c r="AD135" s="35"/>
      <c r="AE135" s="35"/>
      <c r="AR135" s="205" t="s">
        <v>421</v>
      </c>
      <c r="AT135" s="205" t="s">
        <v>368</v>
      </c>
      <c r="AU135" s="205" t="s">
        <v>90</v>
      </c>
      <c r="AY135" s="18" t="s">
        <v>365</v>
      </c>
      <c r="BE135" s="206">
        <f t="shared" si="4"/>
        <v>0</v>
      </c>
      <c r="BF135" s="206">
        <f t="shared" si="5"/>
        <v>0</v>
      </c>
      <c r="BG135" s="206">
        <f t="shared" si="6"/>
        <v>0</v>
      </c>
      <c r="BH135" s="206">
        <f t="shared" si="7"/>
        <v>0</v>
      </c>
      <c r="BI135" s="206">
        <f t="shared" si="8"/>
        <v>0</v>
      </c>
      <c r="BJ135" s="18" t="s">
        <v>88</v>
      </c>
      <c r="BK135" s="206">
        <f t="shared" si="9"/>
        <v>0</v>
      </c>
      <c r="BL135" s="18" t="s">
        <v>421</v>
      </c>
      <c r="BM135" s="205" t="s">
        <v>2256</v>
      </c>
    </row>
    <row r="136" spans="1:65" s="2" customFormat="1" ht="16.5" customHeight="1">
      <c r="A136" s="35"/>
      <c r="B136" s="36"/>
      <c r="C136" s="194" t="s">
        <v>425</v>
      </c>
      <c r="D136" s="194" t="s">
        <v>368</v>
      </c>
      <c r="E136" s="195" t="s">
        <v>1242</v>
      </c>
      <c r="F136" s="196" t="s">
        <v>1243</v>
      </c>
      <c r="G136" s="197" t="s">
        <v>396</v>
      </c>
      <c r="H136" s="198">
        <v>32.58</v>
      </c>
      <c r="I136" s="199"/>
      <c r="J136" s="200">
        <f t="shared" si="0"/>
        <v>0</v>
      </c>
      <c r="K136" s="196" t="s">
        <v>1</v>
      </c>
      <c r="L136" s="40"/>
      <c r="M136" s="201" t="s">
        <v>1</v>
      </c>
      <c r="N136" s="202" t="s">
        <v>46</v>
      </c>
      <c r="O136" s="72"/>
      <c r="P136" s="203">
        <f t="shared" si="1"/>
        <v>0</v>
      </c>
      <c r="Q136" s="203">
        <v>0</v>
      </c>
      <c r="R136" s="203">
        <f t="shared" si="2"/>
        <v>0</v>
      </c>
      <c r="S136" s="203">
        <v>0</v>
      </c>
      <c r="T136" s="204">
        <f t="shared" si="3"/>
        <v>0</v>
      </c>
      <c r="U136" s="35"/>
      <c r="V136" s="35"/>
      <c r="W136" s="35"/>
      <c r="X136" s="35"/>
      <c r="Y136" s="35"/>
      <c r="Z136" s="35"/>
      <c r="AA136" s="35"/>
      <c r="AB136" s="35"/>
      <c r="AC136" s="35"/>
      <c r="AD136" s="35"/>
      <c r="AE136" s="35"/>
      <c r="AR136" s="205" t="s">
        <v>421</v>
      </c>
      <c r="AT136" s="205" t="s">
        <v>368</v>
      </c>
      <c r="AU136" s="205" t="s">
        <v>90</v>
      </c>
      <c r="AY136" s="18" t="s">
        <v>365</v>
      </c>
      <c r="BE136" s="206">
        <f t="shared" si="4"/>
        <v>0</v>
      </c>
      <c r="BF136" s="206">
        <f t="shared" si="5"/>
        <v>0</v>
      </c>
      <c r="BG136" s="206">
        <f t="shared" si="6"/>
        <v>0</v>
      </c>
      <c r="BH136" s="206">
        <f t="shared" si="7"/>
        <v>0</v>
      </c>
      <c r="BI136" s="206">
        <f t="shared" si="8"/>
        <v>0</v>
      </c>
      <c r="BJ136" s="18" t="s">
        <v>88</v>
      </c>
      <c r="BK136" s="206">
        <f t="shared" si="9"/>
        <v>0</v>
      </c>
      <c r="BL136" s="18" t="s">
        <v>421</v>
      </c>
      <c r="BM136" s="205" t="s">
        <v>2257</v>
      </c>
    </row>
    <row r="137" spans="1:65" s="2" customFormat="1" ht="24.2" customHeight="1">
      <c r="A137" s="35"/>
      <c r="B137" s="36"/>
      <c r="C137" s="194" t="s">
        <v>431</v>
      </c>
      <c r="D137" s="194" t="s">
        <v>368</v>
      </c>
      <c r="E137" s="195" t="s">
        <v>1245</v>
      </c>
      <c r="F137" s="196" t="s">
        <v>1246</v>
      </c>
      <c r="G137" s="197" t="s">
        <v>396</v>
      </c>
      <c r="H137" s="198">
        <v>56.38</v>
      </c>
      <c r="I137" s="199"/>
      <c r="J137" s="200">
        <f t="shared" si="0"/>
        <v>0</v>
      </c>
      <c r="K137" s="196" t="s">
        <v>1</v>
      </c>
      <c r="L137" s="40"/>
      <c r="M137" s="201" t="s">
        <v>1</v>
      </c>
      <c r="N137" s="202" t="s">
        <v>46</v>
      </c>
      <c r="O137" s="72"/>
      <c r="P137" s="203">
        <f t="shared" si="1"/>
        <v>0</v>
      </c>
      <c r="Q137" s="203">
        <v>0</v>
      </c>
      <c r="R137" s="203">
        <f t="shared" si="2"/>
        <v>0</v>
      </c>
      <c r="S137" s="203">
        <v>0</v>
      </c>
      <c r="T137" s="204">
        <f t="shared" si="3"/>
        <v>0</v>
      </c>
      <c r="U137" s="35"/>
      <c r="V137" s="35"/>
      <c r="W137" s="35"/>
      <c r="X137" s="35"/>
      <c r="Y137" s="35"/>
      <c r="Z137" s="35"/>
      <c r="AA137" s="35"/>
      <c r="AB137" s="35"/>
      <c r="AC137" s="35"/>
      <c r="AD137" s="35"/>
      <c r="AE137" s="35"/>
      <c r="AR137" s="205" t="s">
        <v>421</v>
      </c>
      <c r="AT137" s="205" t="s">
        <v>368</v>
      </c>
      <c r="AU137" s="205" t="s">
        <v>90</v>
      </c>
      <c r="AY137" s="18" t="s">
        <v>365</v>
      </c>
      <c r="BE137" s="206">
        <f t="shared" si="4"/>
        <v>0</v>
      </c>
      <c r="BF137" s="206">
        <f t="shared" si="5"/>
        <v>0</v>
      </c>
      <c r="BG137" s="206">
        <f t="shared" si="6"/>
        <v>0</v>
      </c>
      <c r="BH137" s="206">
        <f t="shared" si="7"/>
        <v>0</v>
      </c>
      <c r="BI137" s="206">
        <f t="shared" si="8"/>
        <v>0</v>
      </c>
      <c r="BJ137" s="18" t="s">
        <v>88</v>
      </c>
      <c r="BK137" s="206">
        <f t="shared" si="9"/>
        <v>0</v>
      </c>
      <c r="BL137" s="18" t="s">
        <v>421</v>
      </c>
      <c r="BM137" s="205" t="s">
        <v>2258</v>
      </c>
    </row>
    <row r="138" spans="1:65" s="2" customFormat="1" ht="21.75" customHeight="1">
      <c r="A138" s="35"/>
      <c r="B138" s="36"/>
      <c r="C138" s="194" t="s">
        <v>439</v>
      </c>
      <c r="D138" s="194" t="s">
        <v>368</v>
      </c>
      <c r="E138" s="195" t="s">
        <v>1248</v>
      </c>
      <c r="F138" s="196" t="s">
        <v>1249</v>
      </c>
      <c r="G138" s="197" t="s">
        <v>314</v>
      </c>
      <c r="H138" s="198">
        <v>8</v>
      </c>
      <c r="I138" s="199"/>
      <c r="J138" s="200">
        <f t="shared" si="0"/>
        <v>0</v>
      </c>
      <c r="K138" s="196" t="s">
        <v>1</v>
      </c>
      <c r="L138" s="40"/>
      <c r="M138" s="201" t="s">
        <v>1</v>
      </c>
      <c r="N138" s="202" t="s">
        <v>46</v>
      </c>
      <c r="O138" s="72"/>
      <c r="P138" s="203">
        <f t="shared" si="1"/>
        <v>0</v>
      </c>
      <c r="Q138" s="203">
        <v>0</v>
      </c>
      <c r="R138" s="203">
        <f t="shared" si="2"/>
        <v>0</v>
      </c>
      <c r="S138" s="203">
        <v>0</v>
      </c>
      <c r="T138" s="204">
        <f t="shared" si="3"/>
        <v>0</v>
      </c>
      <c r="U138" s="35"/>
      <c r="V138" s="35"/>
      <c r="W138" s="35"/>
      <c r="X138" s="35"/>
      <c r="Y138" s="35"/>
      <c r="Z138" s="35"/>
      <c r="AA138" s="35"/>
      <c r="AB138" s="35"/>
      <c r="AC138" s="35"/>
      <c r="AD138" s="35"/>
      <c r="AE138" s="35"/>
      <c r="AR138" s="205" t="s">
        <v>421</v>
      </c>
      <c r="AT138" s="205" t="s">
        <v>368</v>
      </c>
      <c r="AU138" s="205" t="s">
        <v>90</v>
      </c>
      <c r="AY138" s="18" t="s">
        <v>365</v>
      </c>
      <c r="BE138" s="206">
        <f t="shared" si="4"/>
        <v>0</v>
      </c>
      <c r="BF138" s="206">
        <f t="shared" si="5"/>
        <v>0</v>
      </c>
      <c r="BG138" s="206">
        <f t="shared" si="6"/>
        <v>0</v>
      </c>
      <c r="BH138" s="206">
        <f t="shared" si="7"/>
        <v>0</v>
      </c>
      <c r="BI138" s="206">
        <f t="shared" si="8"/>
        <v>0</v>
      </c>
      <c r="BJ138" s="18" t="s">
        <v>88</v>
      </c>
      <c r="BK138" s="206">
        <f t="shared" si="9"/>
        <v>0</v>
      </c>
      <c r="BL138" s="18" t="s">
        <v>421</v>
      </c>
      <c r="BM138" s="205" t="s">
        <v>2259</v>
      </c>
    </row>
    <row r="139" spans="1:65" s="12" customFormat="1" ht="25.9" customHeight="1">
      <c r="B139" s="179"/>
      <c r="C139" s="180"/>
      <c r="D139" s="181" t="s">
        <v>80</v>
      </c>
      <c r="E139" s="182" t="s">
        <v>1011</v>
      </c>
      <c r="F139" s="182" t="s">
        <v>1012</v>
      </c>
      <c r="G139" s="180"/>
      <c r="H139" s="180"/>
      <c r="I139" s="183"/>
      <c r="J139" s="167">
        <f>BK139</f>
        <v>0</v>
      </c>
      <c r="K139" s="180"/>
      <c r="L139" s="184"/>
      <c r="M139" s="185"/>
      <c r="N139" s="186"/>
      <c r="O139" s="186"/>
      <c r="P139" s="187">
        <f>P140</f>
        <v>0</v>
      </c>
      <c r="Q139" s="186"/>
      <c r="R139" s="187">
        <f>R140</f>
        <v>0</v>
      </c>
      <c r="S139" s="186"/>
      <c r="T139" s="188">
        <f>T140</f>
        <v>0</v>
      </c>
      <c r="AR139" s="189" t="s">
        <v>373</v>
      </c>
      <c r="AT139" s="190" t="s">
        <v>80</v>
      </c>
      <c r="AU139" s="190" t="s">
        <v>81</v>
      </c>
      <c r="AY139" s="189" t="s">
        <v>365</v>
      </c>
      <c r="BK139" s="191">
        <f>BK140</f>
        <v>0</v>
      </c>
    </row>
    <row r="140" spans="1:65" s="2" customFormat="1" ht="21.75" customHeight="1">
      <c r="A140" s="35"/>
      <c r="B140" s="36"/>
      <c r="C140" s="194" t="s">
        <v>445</v>
      </c>
      <c r="D140" s="194" t="s">
        <v>368</v>
      </c>
      <c r="E140" s="195" t="s">
        <v>1251</v>
      </c>
      <c r="F140" s="196" t="s">
        <v>1252</v>
      </c>
      <c r="G140" s="197" t="s">
        <v>1253</v>
      </c>
      <c r="H140" s="198">
        <v>1</v>
      </c>
      <c r="I140" s="199"/>
      <c r="J140" s="200">
        <f>ROUND(I140*H140,2)</f>
        <v>0</v>
      </c>
      <c r="K140" s="196" t="s">
        <v>1</v>
      </c>
      <c r="L140" s="40"/>
      <c r="M140" s="201" t="s">
        <v>1</v>
      </c>
      <c r="N140" s="202" t="s">
        <v>46</v>
      </c>
      <c r="O140" s="72"/>
      <c r="P140" s="203">
        <f>O140*H140</f>
        <v>0</v>
      </c>
      <c r="Q140" s="203">
        <v>0</v>
      </c>
      <c r="R140" s="203">
        <f>Q140*H140</f>
        <v>0</v>
      </c>
      <c r="S140" s="203">
        <v>0</v>
      </c>
      <c r="T140" s="204">
        <f>S140*H140</f>
        <v>0</v>
      </c>
      <c r="U140" s="35"/>
      <c r="V140" s="35"/>
      <c r="W140" s="35"/>
      <c r="X140" s="35"/>
      <c r="Y140" s="35"/>
      <c r="Z140" s="35"/>
      <c r="AA140" s="35"/>
      <c r="AB140" s="35"/>
      <c r="AC140" s="35"/>
      <c r="AD140" s="35"/>
      <c r="AE140" s="35"/>
      <c r="AR140" s="205" t="s">
        <v>373</v>
      </c>
      <c r="AT140" s="205" t="s">
        <v>368</v>
      </c>
      <c r="AU140" s="205" t="s">
        <v>88</v>
      </c>
      <c r="AY140" s="18" t="s">
        <v>365</v>
      </c>
      <c r="BE140" s="206">
        <f>IF(N140="základní",J140,0)</f>
        <v>0</v>
      </c>
      <c r="BF140" s="206">
        <f>IF(N140="snížená",J140,0)</f>
        <v>0</v>
      </c>
      <c r="BG140" s="206">
        <f>IF(N140="zákl. přenesená",J140,0)</f>
        <v>0</v>
      </c>
      <c r="BH140" s="206">
        <f>IF(N140="sníž. přenesená",J140,0)</f>
        <v>0</v>
      </c>
      <c r="BI140" s="206">
        <f>IF(N140="nulová",J140,0)</f>
        <v>0</v>
      </c>
      <c r="BJ140" s="18" t="s">
        <v>88</v>
      </c>
      <c r="BK140" s="206">
        <f>ROUND(I140*H140,2)</f>
        <v>0</v>
      </c>
      <c r="BL140" s="18" t="s">
        <v>373</v>
      </c>
      <c r="BM140" s="205" t="s">
        <v>2260</v>
      </c>
    </row>
    <row r="141" spans="1:65" s="2" customFormat="1" ht="49.9" customHeight="1">
      <c r="A141" s="35"/>
      <c r="B141" s="36"/>
      <c r="C141" s="37"/>
      <c r="D141" s="37"/>
      <c r="E141" s="182" t="s">
        <v>1069</v>
      </c>
      <c r="F141" s="182" t="s">
        <v>1070</v>
      </c>
      <c r="G141" s="37"/>
      <c r="H141" s="37"/>
      <c r="I141" s="37"/>
      <c r="J141" s="167">
        <f t="shared" ref="J141:J146" si="10">BK141</f>
        <v>0</v>
      </c>
      <c r="K141" s="37"/>
      <c r="L141" s="40"/>
      <c r="M141" s="261"/>
      <c r="N141" s="262"/>
      <c r="O141" s="72"/>
      <c r="P141" s="72"/>
      <c r="Q141" s="72"/>
      <c r="R141" s="72"/>
      <c r="S141" s="72"/>
      <c r="T141" s="73"/>
      <c r="U141" s="35"/>
      <c r="V141" s="35"/>
      <c r="W141" s="35"/>
      <c r="X141" s="35"/>
      <c r="Y141" s="35"/>
      <c r="Z141" s="35"/>
      <c r="AA141" s="35"/>
      <c r="AB141" s="35"/>
      <c r="AC141" s="35"/>
      <c r="AD141" s="35"/>
      <c r="AE141" s="35"/>
      <c r="AT141" s="18" t="s">
        <v>80</v>
      </c>
      <c r="AU141" s="18" t="s">
        <v>81</v>
      </c>
      <c r="AY141" s="18" t="s">
        <v>1071</v>
      </c>
      <c r="BK141" s="206">
        <f>SUM(BK142:BK146)</f>
        <v>0</v>
      </c>
    </row>
    <row r="142" spans="1:65" s="2" customFormat="1" ht="16.350000000000001" customHeight="1">
      <c r="A142" s="35"/>
      <c r="B142" s="36"/>
      <c r="C142" s="263" t="s">
        <v>1</v>
      </c>
      <c r="D142" s="263" t="s">
        <v>368</v>
      </c>
      <c r="E142" s="264" t="s">
        <v>1</v>
      </c>
      <c r="F142" s="265" t="s">
        <v>1</v>
      </c>
      <c r="G142" s="266" t="s">
        <v>1</v>
      </c>
      <c r="H142" s="267"/>
      <c r="I142" s="268"/>
      <c r="J142" s="269">
        <f t="shared" si="10"/>
        <v>0</v>
      </c>
      <c r="K142" s="270"/>
      <c r="L142" s="40"/>
      <c r="M142" s="271" t="s">
        <v>1</v>
      </c>
      <c r="N142" s="272" t="s">
        <v>46</v>
      </c>
      <c r="O142" s="72"/>
      <c r="P142" s="72"/>
      <c r="Q142" s="72"/>
      <c r="R142" s="72"/>
      <c r="S142" s="72"/>
      <c r="T142" s="73"/>
      <c r="U142" s="35"/>
      <c r="V142" s="35"/>
      <c r="W142" s="35"/>
      <c r="X142" s="35"/>
      <c r="Y142" s="35"/>
      <c r="Z142" s="35"/>
      <c r="AA142" s="35"/>
      <c r="AB142" s="35"/>
      <c r="AC142" s="35"/>
      <c r="AD142" s="35"/>
      <c r="AE142" s="35"/>
      <c r="AT142" s="18" t="s">
        <v>1071</v>
      </c>
      <c r="AU142" s="18" t="s">
        <v>88</v>
      </c>
      <c r="AY142" s="18" t="s">
        <v>1071</v>
      </c>
      <c r="BE142" s="206">
        <f>IF(N142="základní",J142,0)</f>
        <v>0</v>
      </c>
      <c r="BF142" s="206">
        <f>IF(N142="snížená",J142,0)</f>
        <v>0</v>
      </c>
      <c r="BG142" s="206">
        <f>IF(N142="zákl. přenesená",J142,0)</f>
        <v>0</v>
      </c>
      <c r="BH142" s="206">
        <f>IF(N142="sníž. přenesená",J142,0)</f>
        <v>0</v>
      </c>
      <c r="BI142" s="206">
        <f>IF(N142="nulová",J142,0)</f>
        <v>0</v>
      </c>
      <c r="BJ142" s="18" t="s">
        <v>88</v>
      </c>
      <c r="BK142" s="206">
        <f>I142*H142</f>
        <v>0</v>
      </c>
    </row>
    <row r="143" spans="1:65" s="2" customFormat="1" ht="16.350000000000001" customHeight="1">
      <c r="A143" s="35"/>
      <c r="B143" s="36"/>
      <c r="C143" s="263" t="s">
        <v>1</v>
      </c>
      <c r="D143" s="263" t="s">
        <v>368</v>
      </c>
      <c r="E143" s="264" t="s">
        <v>1</v>
      </c>
      <c r="F143" s="265" t="s">
        <v>1</v>
      </c>
      <c r="G143" s="266" t="s">
        <v>1</v>
      </c>
      <c r="H143" s="267"/>
      <c r="I143" s="268"/>
      <c r="J143" s="269">
        <f t="shared" si="10"/>
        <v>0</v>
      </c>
      <c r="K143" s="270"/>
      <c r="L143" s="40"/>
      <c r="M143" s="271" t="s">
        <v>1</v>
      </c>
      <c r="N143" s="272" t="s">
        <v>46</v>
      </c>
      <c r="O143" s="72"/>
      <c r="P143" s="72"/>
      <c r="Q143" s="72"/>
      <c r="R143" s="72"/>
      <c r="S143" s="72"/>
      <c r="T143" s="73"/>
      <c r="U143" s="35"/>
      <c r="V143" s="35"/>
      <c r="W143" s="35"/>
      <c r="X143" s="35"/>
      <c r="Y143" s="35"/>
      <c r="Z143" s="35"/>
      <c r="AA143" s="35"/>
      <c r="AB143" s="35"/>
      <c r="AC143" s="35"/>
      <c r="AD143" s="35"/>
      <c r="AE143" s="35"/>
      <c r="AT143" s="18" t="s">
        <v>1071</v>
      </c>
      <c r="AU143" s="18" t="s">
        <v>88</v>
      </c>
      <c r="AY143" s="18" t="s">
        <v>1071</v>
      </c>
      <c r="BE143" s="206">
        <f>IF(N143="základní",J143,0)</f>
        <v>0</v>
      </c>
      <c r="BF143" s="206">
        <f>IF(N143="snížená",J143,0)</f>
        <v>0</v>
      </c>
      <c r="BG143" s="206">
        <f>IF(N143="zákl. přenesená",J143,0)</f>
        <v>0</v>
      </c>
      <c r="BH143" s="206">
        <f>IF(N143="sníž. přenesená",J143,0)</f>
        <v>0</v>
      </c>
      <c r="BI143" s="206">
        <f>IF(N143="nulová",J143,0)</f>
        <v>0</v>
      </c>
      <c r="BJ143" s="18" t="s">
        <v>88</v>
      </c>
      <c r="BK143" s="206">
        <f>I143*H143</f>
        <v>0</v>
      </c>
    </row>
    <row r="144" spans="1:65" s="2" customFormat="1" ht="16.350000000000001" customHeight="1">
      <c r="A144" s="35"/>
      <c r="B144" s="36"/>
      <c r="C144" s="263" t="s">
        <v>1</v>
      </c>
      <c r="D144" s="263" t="s">
        <v>368</v>
      </c>
      <c r="E144" s="264" t="s">
        <v>1</v>
      </c>
      <c r="F144" s="265" t="s">
        <v>1</v>
      </c>
      <c r="G144" s="266" t="s">
        <v>1</v>
      </c>
      <c r="H144" s="267"/>
      <c r="I144" s="268"/>
      <c r="J144" s="269">
        <f t="shared" si="10"/>
        <v>0</v>
      </c>
      <c r="K144" s="270"/>
      <c r="L144" s="40"/>
      <c r="M144" s="271" t="s">
        <v>1</v>
      </c>
      <c r="N144" s="272" t="s">
        <v>46</v>
      </c>
      <c r="O144" s="72"/>
      <c r="P144" s="72"/>
      <c r="Q144" s="72"/>
      <c r="R144" s="72"/>
      <c r="S144" s="72"/>
      <c r="T144" s="73"/>
      <c r="U144" s="35"/>
      <c r="V144" s="35"/>
      <c r="W144" s="35"/>
      <c r="X144" s="35"/>
      <c r="Y144" s="35"/>
      <c r="Z144" s="35"/>
      <c r="AA144" s="35"/>
      <c r="AB144" s="35"/>
      <c r="AC144" s="35"/>
      <c r="AD144" s="35"/>
      <c r="AE144" s="35"/>
      <c r="AT144" s="18" t="s">
        <v>1071</v>
      </c>
      <c r="AU144" s="18" t="s">
        <v>88</v>
      </c>
      <c r="AY144" s="18" t="s">
        <v>1071</v>
      </c>
      <c r="BE144" s="206">
        <f>IF(N144="základní",J144,0)</f>
        <v>0</v>
      </c>
      <c r="BF144" s="206">
        <f>IF(N144="snížená",J144,0)</f>
        <v>0</v>
      </c>
      <c r="BG144" s="206">
        <f>IF(N144="zákl. přenesená",J144,0)</f>
        <v>0</v>
      </c>
      <c r="BH144" s="206">
        <f>IF(N144="sníž. přenesená",J144,0)</f>
        <v>0</v>
      </c>
      <c r="BI144" s="206">
        <f>IF(N144="nulová",J144,0)</f>
        <v>0</v>
      </c>
      <c r="BJ144" s="18" t="s">
        <v>88</v>
      </c>
      <c r="BK144" s="206">
        <f>I144*H144</f>
        <v>0</v>
      </c>
    </row>
    <row r="145" spans="1:63" s="2" customFormat="1" ht="16.350000000000001" customHeight="1">
      <c r="A145" s="35"/>
      <c r="B145" s="36"/>
      <c r="C145" s="263" t="s">
        <v>1</v>
      </c>
      <c r="D145" s="263" t="s">
        <v>368</v>
      </c>
      <c r="E145" s="264" t="s">
        <v>1</v>
      </c>
      <c r="F145" s="265" t="s">
        <v>1</v>
      </c>
      <c r="G145" s="266" t="s">
        <v>1</v>
      </c>
      <c r="H145" s="267"/>
      <c r="I145" s="268"/>
      <c r="J145" s="269">
        <f t="shared" si="10"/>
        <v>0</v>
      </c>
      <c r="K145" s="270"/>
      <c r="L145" s="40"/>
      <c r="M145" s="271" t="s">
        <v>1</v>
      </c>
      <c r="N145" s="272" t="s">
        <v>46</v>
      </c>
      <c r="O145" s="72"/>
      <c r="P145" s="72"/>
      <c r="Q145" s="72"/>
      <c r="R145" s="72"/>
      <c r="S145" s="72"/>
      <c r="T145" s="73"/>
      <c r="U145" s="35"/>
      <c r="V145" s="35"/>
      <c r="W145" s="35"/>
      <c r="X145" s="35"/>
      <c r="Y145" s="35"/>
      <c r="Z145" s="35"/>
      <c r="AA145" s="35"/>
      <c r="AB145" s="35"/>
      <c r="AC145" s="35"/>
      <c r="AD145" s="35"/>
      <c r="AE145" s="35"/>
      <c r="AT145" s="18" t="s">
        <v>1071</v>
      </c>
      <c r="AU145" s="18" t="s">
        <v>88</v>
      </c>
      <c r="AY145" s="18" t="s">
        <v>1071</v>
      </c>
      <c r="BE145" s="206">
        <f>IF(N145="základní",J145,0)</f>
        <v>0</v>
      </c>
      <c r="BF145" s="206">
        <f>IF(N145="snížená",J145,0)</f>
        <v>0</v>
      </c>
      <c r="BG145" s="206">
        <f>IF(N145="zákl. přenesená",J145,0)</f>
        <v>0</v>
      </c>
      <c r="BH145" s="206">
        <f>IF(N145="sníž. přenesená",J145,0)</f>
        <v>0</v>
      </c>
      <c r="BI145" s="206">
        <f>IF(N145="nulová",J145,0)</f>
        <v>0</v>
      </c>
      <c r="BJ145" s="18" t="s">
        <v>88</v>
      </c>
      <c r="BK145" s="206">
        <f>I145*H145</f>
        <v>0</v>
      </c>
    </row>
    <row r="146" spans="1:63" s="2" customFormat="1" ht="16.350000000000001" customHeight="1">
      <c r="A146" s="35"/>
      <c r="B146" s="36"/>
      <c r="C146" s="263" t="s">
        <v>1</v>
      </c>
      <c r="D146" s="263" t="s">
        <v>368</v>
      </c>
      <c r="E146" s="264" t="s">
        <v>1</v>
      </c>
      <c r="F146" s="265" t="s">
        <v>1</v>
      </c>
      <c r="G146" s="266" t="s">
        <v>1</v>
      </c>
      <c r="H146" s="267"/>
      <c r="I146" s="268"/>
      <c r="J146" s="269">
        <f t="shared" si="10"/>
        <v>0</v>
      </c>
      <c r="K146" s="270"/>
      <c r="L146" s="40"/>
      <c r="M146" s="271" t="s">
        <v>1</v>
      </c>
      <c r="N146" s="272" t="s">
        <v>46</v>
      </c>
      <c r="O146" s="273"/>
      <c r="P146" s="273"/>
      <c r="Q146" s="273"/>
      <c r="R146" s="273"/>
      <c r="S146" s="273"/>
      <c r="T146" s="274"/>
      <c r="U146" s="35"/>
      <c r="V146" s="35"/>
      <c r="W146" s="35"/>
      <c r="X146" s="35"/>
      <c r="Y146" s="35"/>
      <c r="Z146" s="35"/>
      <c r="AA146" s="35"/>
      <c r="AB146" s="35"/>
      <c r="AC146" s="35"/>
      <c r="AD146" s="35"/>
      <c r="AE146" s="35"/>
      <c r="AT146" s="18" t="s">
        <v>1071</v>
      </c>
      <c r="AU146" s="18" t="s">
        <v>88</v>
      </c>
      <c r="AY146" s="18" t="s">
        <v>1071</v>
      </c>
      <c r="BE146" s="206">
        <f>IF(N146="základní",J146,0)</f>
        <v>0</v>
      </c>
      <c r="BF146" s="206">
        <f>IF(N146="snížená",J146,0)</f>
        <v>0</v>
      </c>
      <c r="BG146" s="206">
        <f>IF(N146="zákl. přenesená",J146,0)</f>
        <v>0</v>
      </c>
      <c r="BH146" s="206">
        <f>IF(N146="sníž. přenesená",J146,0)</f>
        <v>0</v>
      </c>
      <c r="BI146" s="206">
        <f>IF(N146="nulová",J146,0)</f>
        <v>0</v>
      </c>
      <c r="BJ146" s="18" t="s">
        <v>88</v>
      </c>
      <c r="BK146" s="206">
        <f>I146*H146</f>
        <v>0</v>
      </c>
    </row>
    <row r="147" spans="1:63" s="2" customFormat="1" ht="6.95" customHeight="1">
      <c r="A147" s="35"/>
      <c r="B147" s="55"/>
      <c r="C147" s="56"/>
      <c r="D147" s="56"/>
      <c r="E147" s="56"/>
      <c r="F147" s="56"/>
      <c r="G147" s="56"/>
      <c r="H147" s="56"/>
      <c r="I147" s="56"/>
      <c r="J147" s="56"/>
      <c r="K147" s="56"/>
      <c r="L147" s="40"/>
      <c r="M147" s="35"/>
      <c r="O147" s="35"/>
      <c r="P147" s="35"/>
      <c r="Q147" s="35"/>
      <c r="R147" s="35"/>
      <c r="S147" s="35"/>
      <c r="T147" s="35"/>
      <c r="U147" s="35"/>
      <c r="V147" s="35"/>
      <c r="W147" s="35"/>
      <c r="X147" s="35"/>
      <c r="Y147" s="35"/>
      <c r="Z147" s="35"/>
      <c r="AA147" s="35"/>
      <c r="AB147" s="35"/>
      <c r="AC147" s="35"/>
      <c r="AD147" s="35"/>
      <c r="AE147" s="35"/>
    </row>
  </sheetData>
  <sheetProtection algorithmName="SHA-512" hashValue="u05n0Ok8qnvzAK1fBVTZ2Qiecma0dL6c98lL33jO9bP4NBUdSTPWqd2mfP6oQj4rheflikdhhnU+cqrQg3MZbw==" saltValue="U6h/6429/ZH3uAIgUDmHue/Rb3J2AUfUUzcgzdOsKvruFRbpepWGE5WoeC9HH7lPg2j/Cu8+DnAf8l8cSQ7TkQ==" spinCount="100000" sheet="1" objects="1" scenarios="1" formatColumns="0" formatRows="0" autoFilter="0"/>
  <autoFilter ref="C123:K146"/>
  <mergeCells count="12">
    <mergeCell ref="E116:H116"/>
    <mergeCell ref="L2:V2"/>
    <mergeCell ref="E85:H85"/>
    <mergeCell ref="E87:H87"/>
    <mergeCell ref="E89:H89"/>
    <mergeCell ref="E112:H112"/>
    <mergeCell ref="E114:H114"/>
    <mergeCell ref="E7:H7"/>
    <mergeCell ref="E9:H9"/>
    <mergeCell ref="E11:H11"/>
    <mergeCell ref="E20:H20"/>
    <mergeCell ref="E29:H29"/>
  </mergeCells>
  <dataValidations count="2">
    <dataValidation type="list" allowBlank="1" showInputMessage="1" showErrorMessage="1" error="Povoleny jsou hodnoty K, M." sqref="D142:D147">
      <formula1>"K, M"</formula1>
    </dataValidation>
    <dataValidation type="list" allowBlank="1" showInputMessage="1" showErrorMessage="1" error="Povoleny jsou hodnoty základní, snížená, zákl. přenesená, sníž. přenesená, nulová." sqref="N142:N147">
      <formula1>"základní, snížená, zákl. přenesená, sníž. přenesená, nulová"</formula1>
    </dataValidation>
  </dataValidation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BM319"/>
  <sheetViews>
    <sheetView showGridLines="0" topLeftCell="A184" workbookViewId="0"/>
  </sheetViews>
  <sheetFormatPr defaultRowHeight="11.2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311"/>
      <c r="M2" s="311"/>
      <c r="N2" s="311"/>
      <c r="O2" s="311"/>
      <c r="P2" s="311"/>
      <c r="Q2" s="311"/>
      <c r="R2" s="311"/>
      <c r="S2" s="311"/>
      <c r="T2" s="311"/>
      <c r="U2" s="311"/>
      <c r="V2" s="311"/>
      <c r="AT2" s="18" t="s">
        <v>132</v>
      </c>
    </row>
    <row r="3" spans="1:46" s="1" customFormat="1" ht="6.95" customHeight="1">
      <c r="B3" s="117"/>
      <c r="C3" s="118"/>
      <c r="D3" s="118"/>
      <c r="E3" s="118"/>
      <c r="F3" s="118"/>
      <c r="G3" s="118"/>
      <c r="H3" s="118"/>
      <c r="I3" s="118"/>
      <c r="J3" s="118"/>
      <c r="K3" s="118"/>
      <c r="L3" s="21"/>
      <c r="AT3" s="18" t="s">
        <v>90</v>
      </c>
    </row>
    <row r="4" spans="1:46" s="1" customFormat="1" ht="24.95" customHeight="1">
      <c r="B4" s="21"/>
      <c r="D4" s="119" t="s">
        <v>302</v>
      </c>
      <c r="L4" s="21"/>
      <c r="M4" s="120" t="s">
        <v>10</v>
      </c>
      <c r="AT4" s="18" t="s">
        <v>4</v>
      </c>
    </row>
    <row r="5" spans="1:46" s="1" customFormat="1" ht="6.95" customHeight="1">
      <c r="B5" s="21"/>
      <c r="L5" s="21"/>
    </row>
    <row r="6" spans="1:46" s="1" customFormat="1" ht="12" customHeight="1">
      <c r="B6" s="21"/>
      <c r="D6" s="121" t="s">
        <v>16</v>
      </c>
      <c r="L6" s="21"/>
    </row>
    <row r="7" spans="1:46" s="1" customFormat="1" ht="26.25" customHeight="1">
      <c r="B7" s="21"/>
      <c r="E7" s="340" t="str">
        <f>'Rekapitulace stavby'!K6</f>
        <v>Nová vstupní a vjezdová zóna v západní části výstaviště včetně nového odpadového hospodářství</v>
      </c>
      <c r="F7" s="341"/>
      <c r="G7" s="341"/>
      <c r="H7" s="341"/>
      <c r="L7" s="21"/>
    </row>
    <row r="8" spans="1:46" s="1" customFormat="1" ht="12" customHeight="1">
      <c r="B8" s="21"/>
      <c r="D8" s="121" t="s">
        <v>311</v>
      </c>
      <c r="L8" s="21"/>
    </row>
    <row r="9" spans="1:46" s="2" customFormat="1" ht="16.5" customHeight="1">
      <c r="A9" s="35"/>
      <c r="B9" s="40"/>
      <c r="C9" s="35"/>
      <c r="D9" s="35"/>
      <c r="E9" s="340" t="s">
        <v>2048</v>
      </c>
      <c r="F9" s="342"/>
      <c r="G9" s="342"/>
      <c r="H9" s="342"/>
      <c r="I9" s="35"/>
      <c r="J9" s="35"/>
      <c r="K9" s="35"/>
      <c r="L9" s="52"/>
      <c r="S9" s="35"/>
      <c r="T9" s="35"/>
      <c r="U9" s="35"/>
      <c r="V9" s="35"/>
      <c r="W9" s="35"/>
      <c r="X9" s="35"/>
      <c r="Y9" s="35"/>
      <c r="Z9" s="35"/>
      <c r="AA9" s="35"/>
      <c r="AB9" s="35"/>
      <c r="AC9" s="35"/>
      <c r="AD9" s="35"/>
      <c r="AE9" s="35"/>
    </row>
    <row r="10" spans="1:46" s="2" customFormat="1" ht="12" customHeight="1">
      <c r="A10" s="35"/>
      <c r="B10" s="40"/>
      <c r="C10" s="35"/>
      <c r="D10" s="121" t="s">
        <v>319</v>
      </c>
      <c r="E10" s="35"/>
      <c r="F10" s="35"/>
      <c r="G10" s="35"/>
      <c r="H10" s="35"/>
      <c r="I10" s="35"/>
      <c r="J10" s="35"/>
      <c r="K10" s="35"/>
      <c r="L10" s="52"/>
      <c r="S10" s="35"/>
      <c r="T10" s="35"/>
      <c r="U10" s="35"/>
      <c r="V10" s="35"/>
      <c r="W10" s="35"/>
      <c r="X10" s="35"/>
      <c r="Y10" s="35"/>
      <c r="Z10" s="35"/>
      <c r="AA10" s="35"/>
      <c r="AB10" s="35"/>
      <c r="AC10" s="35"/>
      <c r="AD10" s="35"/>
      <c r="AE10" s="35"/>
    </row>
    <row r="11" spans="1:46" s="2" customFormat="1" ht="16.5" customHeight="1">
      <c r="A11" s="35"/>
      <c r="B11" s="40"/>
      <c r="C11" s="35"/>
      <c r="D11" s="35"/>
      <c r="E11" s="343" t="s">
        <v>2261</v>
      </c>
      <c r="F11" s="342"/>
      <c r="G11" s="342"/>
      <c r="H11" s="342"/>
      <c r="I11" s="35"/>
      <c r="J11" s="35"/>
      <c r="K11" s="35"/>
      <c r="L11" s="52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pans="1:46" s="2" customFormat="1">
      <c r="A12" s="35"/>
      <c r="B12" s="40"/>
      <c r="C12" s="35"/>
      <c r="D12" s="35"/>
      <c r="E12" s="35"/>
      <c r="F12" s="35"/>
      <c r="G12" s="35"/>
      <c r="H12" s="35"/>
      <c r="I12" s="35"/>
      <c r="J12" s="35"/>
      <c r="K12" s="35"/>
      <c r="L12" s="52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pans="1:46" s="2" customFormat="1" ht="12" customHeight="1">
      <c r="A13" s="35"/>
      <c r="B13" s="40"/>
      <c r="C13" s="35"/>
      <c r="D13" s="121" t="s">
        <v>18</v>
      </c>
      <c r="E13" s="35"/>
      <c r="F13" s="111" t="s">
        <v>1</v>
      </c>
      <c r="G13" s="35"/>
      <c r="H13" s="35"/>
      <c r="I13" s="121" t="s">
        <v>19</v>
      </c>
      <c r="J13" s="111" t="s">
        <v>1</v>
      </c>
      <c r="K13" s="35"/>
      <c r="L13" s="52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pans="1:46" s="2" customFormat="1" ht="12" customHeight="1">
      <c r="A14" s="35"/>
      <c r="B14" s="40"/>
      <c r="C14" s="35"/>
      <c r="D14" s="121" t="s">
        <v>20</v>
      </c>
      <c r="E14" s="35"/>
      <c r="F14" s="111" t="s">
        <v>21</v>
      </c>
      <c r="G14" s="35"/>
      <c r="H14" s="35"/>
      <c r="I14" s="121" t="s">
        <v>22</v>
      </c>
      <c r="J14" s="122" t="str">
        <f>'Rekapitulace stavby'!AN8</f>
        <v>2. 12. 2022</v>
      </c>
      <c r="K14" s="35"/>
      <c r="L14" s="52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pans="1:46" s="2" customFormat="1" ht="10.9" customHeight="1">
      <c r="A15" s="35"/>
      <c r="B15" s="40"/>
      <c r="C15" s="35"/>
      <c r="D15" s="35"/>
      <c r="E15" s="35"/>
      <c r="F15" s="35"/>
      <c r="G15" s="35"/>
      <c r="H15" s="35"/>
      <c r="I15" s="35"/>
      <c r="J15" s="35"/>
      <c r="K15" s="35"/>
      <c r="L15" s="52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pans="1:46" s="2" customFormat="1" ht="12" customHeight="1">
      <c r="A16" s="35"/>
      <c r="B16" s="40"/>
      <c r="C16" s="35"/>
      <c r="D16" s="121" t="s">
        <v>24</v>
      </c>
      <c r="E16" s="35"/>
      <c r="F16" s="35"/>
      <c r="G16" s="35"/>
      <c r="H16" s="35"/>
      <c r="I16" s="121" t="s">
        <v>25</v>
      </c>
      <c r="J16" s="111" t="s">
        <v>26</v>
      </c>
      <c r="K16" s="35"/>
      <c r="L16" s="52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pans="1:31" s="2" customFormat="1" ht="18" customHeight="1">
      <c r="A17" s="35"/>
      <c r="B17" s="40"/>
      <c r="C17" s="35"/>
      <c r="D17" s="35"/>
      <c r="E17" s="111" t="s">
        <v>27</v>
      </c>
      <c r="F17" s="35"/>
      <c r="G17" s="35"/>
      <c r="H17" s="35"/>
      <c r="I17" s="121" t="s">
        <v>28</v>
      </c>
      <c r="J17" s="111" t="s">
        <v>29</v>
      </c>
      <c r="K17" s="35"/>
      <c r="L17" s="52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pans="1:31" s="2" customFormat="1" ht="6.95" customHeight="1">
      <c r="A18" s="35"/>
      <c r="B18" s="40"/>
      <c r="C18" s="35"/>
      <c r="D18" s="35"/>
      <c r="E18" s="35"/>
      <c r="F18" s="35"/>
      <c r="G18" s="35"/>
      <c r="H18" s="35"/>
      <c r="I18" s="35"/>
      <c r="J18" s="35"/>
      <c r="K18" s="35"/>
      <c r="L18" s="52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pans="1:31" s="2" customFormat="1" ht="12" customHeight="1">
      <c r="A19" s="35"/>
      <c r="B19" s="40"/>
      <c r="C19" s="35"/>
      <c r="D19" s="121" t="s">
        <v>30</v>
      </c>
      <c r="E19" s="35"/>
      <c r="F19" s="35"/>
      <c r="G19" s="35"/>
      <c r="H19" s="35"/>
      <c r="I19" s="121" t="s">
        <v>25</v>
      </c>
      <c r="J19" s="31" t="str">
        <f>'Rekapitulace stavby'!AN13</f>
        <v>Vyplň údaj</v>
      </c>
      <c r="K19" s="35"/>
      <c r="L19" s="52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pans="1:31" s="2" customFormat="1" ht="18" customHeight="1">
      <c r="A20" s="35"/>
      <c r="B20" s="40"/>
      <c r="C20" s="35"/>
      <c r="D20" s="35"/>
      <c r="E20" s="344" t="str">
        <f>'Rekapitulace stavby'!E14</f>
        <v>Vyplň údaj</v>
      </c>
      <c r="F20" s="345"/>
      <c r="G20" s="345"/>
      <c r="H20" s="345"/>
      <c r="I20" s="121" t="s">
        <v>28</v>
      </c>
      <c r="J20" s="31" t="str">
        <f>'Rekapitulace stavby'!AN14</f>
        <v>Vyplň údaj</v>
      </c>
      <c r="K20" s="35"/>
      <c r="L20" s="52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pans="1:31" s="2" customFormat="1" ht="6.95" customHeight="1">
      <c r="A21" s="35"/>
      <c r="B21" s="40"/>
      <c r="C21" s="35"/>
      <c r="D21" s="35"/>
      <c r="E21" s="35"/>
      <c r="F21" s="35"/>
      <c r="G21" s="35"/>
      <c r="H21" s="35"/>
      <c r="I21" s="35"/>
      <c r="J21" s="35"/>
      <c r="K21" s="35"/>
      <c r="L21" s="52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pans="1:31" s="2" customFormat="1" ht="12" customHeight="1">
      <c r="A22" s="35"/>
      <c r="B22" s="40"/>
      <c r="C22" s="35"/>
      <c r="D22" s="121" t="s">
        <v>32</v>
      </c>
      <c r="E22" s="35"/>
      <c r="F22" s="35"/>
      <c r="G22" s="35"/>
      <c r="H22" s="35"/>
      <c r="I22" s="121" t="s">
        <v>25</v>
      </c>
      <c r="J22" s="111" t="s">
        <v>33</v>
      </c>
      <c r="K22" s="35"/>
      <c r="L22" s="52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pans="1:31" s="2" customFormat="1" ht="18" customHeight="1">
      <c r="A23" s="35"/>
      <c r="B23" s="40"/>
      <c r="C23" s="35"/>
      <c r="D23" s="35"/>
      <c r="E23" s="111" t="s">
        <v>34</v>
      </c>
      <c r="F23" s="35"/>
      <c r="G23" s="35"/>
      <c r="H23" s="35"/>
      <c r="I23" s="121" t="s">
        <v>28</v>
      </c>
      <c r="J23" s="111" t="s">
        <v>35</v>
      </c>
      <c r="K23" s="35"/>
      <c r="L23" s="52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pans="1:31" s="2" customFormat="1" ht="6.95" customHeight="1">
      <c r="A24" s="35"/>
      <c r="B24" s="40"/>
      <c r="C24" s="35"/>
      <c r="D24" s="35"/>
      <c r="E24" s="35"/>
      <c r="F24" s="35"/>
      <c r="G24" s="35"/>
      <c r="H24" s="35"/>
      <c r="I24" s="35"/>
      <c r="J24" s="35"/>
      <c r="K24" s="35"/>
      <c r="L24" s="52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pans="1:31" s="2" customFormat="1" ht="12" customHeight="1">
      <c r="A25" s="35"/>
      <c r="B25" s="40"/>
      <c r="C25" s="35"/>
      <c r="D25" s="121" t="s">
        <v>37</v>
      </c>
      <c r="E25" s="35"/>
      <c r="F25" s="35"/>
      <c r="G25" s="35"/>
      <c r="H25" s="35"/>
      <c r="I25" s="121" t="s">
        <v>25</v>
      </c>
      <c r="J25" s="111" t="str">
        <f>IF('Rekapitulace stavby'!AN19="","",'Rekapitulace stavby'!AN19)</f>
        <v/>
      </c>
      <c r="K25" s="35"/>
      <c r="L25" s="52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pans="1:31" s="2" customFormat="1" ht="18" customHeight="1">
      <c r="A26" s="35"/>
      <c r="B26" s="40"/>
      <c r="C26" s="35"/>
      <c r="D26" s="35"/>
      <c r="E26" s="111" t="str">
        <f>IF('Rekapitulace stavby'!E20="","",'Rekapitulace stavby'!E20)</f>
        <v xml:space="preserve"> </v>
      </c>
      <c r="F26" s="35"/>
      <c r="G26" s="35"/>
      <c r="H26" s="35"/>
      <c r="I26" s="121" t="s">
        <v>28</v>
      </c>
      <c r="J26" s="111" t="str">
        <f>IF('Rekapitulace stavby'!AN20="","",'Rekapitulace stavby'!AN20)</f>
        <v/>
      </c>
      <c r="K26" s="35"/>
      <c r="L26" s="52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pans="1:31" s="2" customFormat="1" ht="6.95" customHeight="1">
      <c r="A27" s="35"/>
      <c r="B27" s="40"/>
      <c r="C27" s="35"/>
      <c r="D27" s="35"/>
      <c r="E27" s="35"/>
      <c r="F27" s="35"/>
      <c r="G27" s="35"/>
      <c r="H27" s="35"/>
      <c r="I27" s="35"/>
      <c r="J27" s="35"/>
      <c r="K27" s="35"/>
      <c r="L27" s="52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</row>
    <row r="28" spans="1:31" s="2" customFormat="1" ht="12" customHeight="1">
      <c r="A28" s="35"/>
      <c r="B28" s="40"/>
      <c r="C28" s="35"/>
      <c r="D28" s="121" t="s">
        <v>39</v>
      </c>
      <c r="E28" s="35"/>
      <c r="F28" s="35"/>
      <c r="G28" s="35"/>
      <c r="H28" s="35"/>
      <c r="I28" s="35"/>
      <c r="J28" s="35"/>
      <c r="K28" s="35"/>
      <c r="L28" s="52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pans="1:31" s="8" customFormat="1" ht="95.25" customHeight="1">
      <c r="A29" s="123"/>
      <c r="B29" s="124"/>
      <c r="C29" s="123"/>
      <c r="D29" s="123"/>
      <c r="E29" s="346" t="s">
        <v>325</v>
      </c>
      <c r="F29" s="346"/>
      <c r="G29" s="346"/>
      <c r="H29" s="346"/>
      <c r="I29" s="123"/>
      <c r="J29" s="123"/>
      <c r="K29" s="123"/>
      <c r="L29" s="125"/>
      <c r="S29" s="123"/>
      <c r="T29" s="123"/>
      <c r="U29" s="123"/>
      <c r="V29" s="123"/>
      <c r="W29" s="123"/>
      <c r="X29" s="123"/>
      <c r="Y29" s="123"/>
      <c r="Z29" s="123"/>
      <c r="AA29" s="123"/>
      <c r="AB29" s="123"/>
      <c r="AC29" s="123"/>
      <c r="AD29" s="123"/>
      <c r="AE29" s="123"/>
    </row>
    <row r="30" spans="1:31" s="2" customFormat="1" ht="6.95" customHeight="1">
      <c r="A30" s="35"/>
      <c r="B30" s="40"/>
      <c r="C30" s="35"/>
      <c r="D30" s="35"/>
      <c r="E30" s="35"/>
      <c r="F30" s="35"/>
      <c r="G30" s="35"/>
      <c r="H30" s="35"/>
      <c r="I30" s="35"/>
      <c r="J30" s="35"/>
      <c r="K30" s="35"/>
      <c r="L30" s="52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pans="1:31" s="2" customFormat="1" ht="6.95" customHeight="1">
      <c r="A31" s="35"/>
      <c r="B31" s="40"/>
      <c r="C31" s="35"/>
      <c r="D31" s="126"/>
      <c r="E31" s="126"/>
      <c r="F31" s="126"/>
      <c r="G31" s="126"/>
      <c r="H31" s="126"/>
      <c r="I31" s="126"/>
      <c r="J31" s="126"/>
      <c r="K31" s="126"/>
      <c r="L31" s="52"/>
      <c r="S31" s="35"/>
      <c r="T31" s="35"/>
      <c r="U31" s="35"/>
      <c r="V31" s="35"/>
      <c r="W31" s="35"/>
      <c r="X31" s="35"/>
      <c r="Y31" s="35"/>
      <c r="Z31" s="35"/>
      <c r="AA31" s="35"/>
      <c r="AB31" s="35"/>
      <c r="AC31" s="35"/>
      <c r="AD31" s="35"/>
      <c r="AE31" s="35"/>
    </row>
    <row r="32" spans="1:31" s="2" customFormat="1" ht="25.35" customHeight="1">
      <c r="A32" s="35"/>
      <c r="B32" s="40"/>
      <c r="C32" s="35"/>
      <c r="D32" s="127" t="s">
        <v>41</v>
      </c>
      <c r="E32" s="35"/>
      <c r="F32" s="35"/>
      <c r="G32" s="35"/>
      <c r="H32" s="35"/>
      <c r="I32" s="35"/>
      <c r="J32" s="128">
        <f>ROUND(J132, 2)</f>
        <v>0</v>
      </c>
      <c r="K32" s="35"/>
      <c r="L32" s="52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pans="1:31" s="2" customFormat="1" ht="6.95" customHeight="1">
      <c r="A33" s="35"/>
      <c r="B33" s="40"/>
      <c r="C33" s="35"/>
      <c r="D33" s="126"/>
      <c r="E33" s="126"/>
      <c r="F33" s="126"/>
      <c r="G33" s="126"/>
      <c r="H33" s="126"/>
      <c r="I33" s="126"/>
      <c r="J33" s="126"/>
      <c r="K33" s="126"/>
      <c r="L33" s="52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pans="1:31" s="2" customFormat="1" ht="14.45" customHeight="1">
      <c r="A34" s="35"/>
      <c r="B34" s="40"/>
      <c r="C34" s="35"/>
      <c r="D34" s="35"/>
      <c r="E34" s="35"/>
      <c r="F34" s="129" t="s">
        <v>43</v>
      </c>
      <c r="G34" s="35"/>
      <c r="H34" s="35"/>
      <c r="I34" s="129" t="s">
        <v>42</v>
      </c>
      <c r="J34" s="129" t="s">
        <v>44</v>
      </c>
      <c r="K34" s="35"/>
      <c r="L34" s="52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pans="1:31" s="2" customFormat="1" ht="14.45" customHeight="1">
      <c r="A35" s="35"/>
      <c r="B35" s="40"/>
      <c r="C35" s="35"/>
      <c r="D35" s="130" t="s">
        <v>45</v>
      </c>
      <c r="E35" s="121" t="s">
        <v>46</v>
      </c>
      <c r="F35" s="131">
        <f>ROUND((ROUND((SUM(BE132:BE312)),  2) + SUM(BE314:BE318)), 2)</f>
        <v>0</v>
      </c>
      <c r="G35" s="35"/>
      <c r="H35" s="35"/>
      <c r="I35" s="132">
        <v>0.21</v>
      </c>
      <c r="J35" s="131">
        <f>ROUND((ROUND(((SUM(BE132:BE312))*I35),  2) + (SUM(BE314:BE318)*I35)), 2)</f>
        <v>0</v>
      </c>
      <c r="K35" s="35"/>
      <c r="L35" s="52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pans="1:31" s="2" customFormat="1" ht="14.45" customHeight="1">
      <c r="A36" s="35"/>
      <c r="B36" s="40"/>
      <c r="C36" s="35"/>
      <c r="D36" s="35"/>
      <c r="E36" s="121" t="s">
        <v>47</v>
      </c>
      <c r="F36" s="131">
        <f>ROUND((ROUND((SUM(BF132:BF312)),  2) + SUM(BF314:BF318)), 2)</f>
        <v>0</v>
      </c>
      <c r="G36" s="35"/>
      <c r="H36" s="35"/>
      <c r="I36" s="132">
        <v>0.15</v>
      </c>
      <c r="J36" s="131">
        <f>ROUND((ROUND(((SUM(BF132:BF312))*I36),  2) + (SUM(BF314:BF318)*I36)), 2)</f>
        <v>0</v>
      </c>
      <c r="K36" s="35"/>
      <c r="L36" s="52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spans="1:31" s="2" customFormat="1" ht="14.45" hidden="1" customHeight="1">
      <c r="A37" s="35"/>
      <c r="B37" s="40"/>
      <c r="C37" s="35"/>
      <c r="D37" s="35"/>
      <c r="E37" s="121" t="s">
        <v>48</v>
      </c>
      <c r="F37" s="131">
        <f>ROUND((ROUND((SUM(BG132:BG312)),  2) + SUM(BG314:BG318)), 2)</f>
        <v>0</v>
      </c>
      <c r="G37" s="35"/>
      <c r="H37" s="35"/>
      <c r="I37" s="132">
        <v>0.21</v>
      </c>
      <c r="J37" s="131">
        <f>0</f>
        <v>0</v>
      </c>
      <c r="K37" s="35"/>
      <c r="L37" s="52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pans="1:31" s="2" customFormat="1" ht="14.45" hidden="1" customHeight="1">
      <c r="A38" s="35"/>
      <c r="B38" s="40"/>
      <c r="C38" s="35"/>
      <c r="D38" s="35"/>
      <c r="E38" s="121" t="s">
        <v>49</v>
      </c>
      <c r="F38" s="131">
        <f>ROUND((ROUND((SUM(BH132:BH312)),  2) + SUM(BH314:BH318)), 2)</f>
        <v>0</v>
      </c>
      <c r="G38" s="35"/>
      <c r="H38" s="35"/>
      <c r="I38" s="132">
        <v>0.15</v>
      </c>
      <c r="J38" s="131">
        <f>0</f>
        <v>0</v>
      </c>
      <c r="K38" s="35"/>
      <c r="L38" s="52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spans="1:31" s="2" customFormat="1" ht="14.45" hidden="1" customHeight="1">
      <c r="A39" s="35"/>
      <c r="B39" s="40"/>
      <c r="C39" s="35"/>
      <c r="D39" s="35"/>
      <c r="E39" s="121" t="s">
        <v>50</v>
      </c>
      <c r="F39" s="131">
        <f>ROUND((ROUND((SUM(BI132:BI312)),  2) + SUM(BI314:BI318)), 2)</f>
        <v>0</v>
      </c>
      <c r="G39" s="35"/>
      <c r="H39" s="35"/>
      <c r="I39" s="132">
        <v>0</v>
      </c>
      <c r="J39" s="131">
        <f>0</f>
        <v>0</v>
      </c>
      <c r="K39" s="35"/>
      <c r="L39" s="52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spans="1:31" s="2" customFormat="1" ht="6.95" customHeight="1">
      <c r="A40" s="35"/>
      <c r="B40" s="40"/>
      <c r="C40" s="35"/>
      <c r="D40" s="35"/>
      <c r="E40" s="35"/>
      <c r="F40" s="35"/>
      <c r="G40" s="35"/>
      <c r="H40" s="35"/>
      <c r="I40" s="35"/>
      <c r="J40" s="35"/>
      <c r="K40" s="35"/>
      <c r="L40" s="52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spans="1:31" s="2" customFormat="1" ht="25.35" customHeight="1">
      <c r="A41" s="35"/>
      <c r="B41" s="40"/>
      <c r="C41" s="133"/>
      <c r="D41" s="134" t="s">
        <v>51</v>
      </c>
      <c r="E41" s="135"/>
      <c r="F41" s="135"/>
      <c r="G41" s="136" t="s">
        <v>52</v>
      </c>
      <c r="H41" s="137" t="s">
        <v>53</v>
      </c>
      <c r="I41" s="135"/>
      <c r="J41" s="138">
        <f>SUM(J32:J39)</f>
        <v>0</v>
      </c>
      <c r="K41" s="139"/>
      <c r="L41" s="52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</row>
    <row r="42" spans="1:31" s="2" customFormat="1" ht="14.45" customHeight="1">
      <c r="A42" s="35"/>
      <c r="B42" s="40"/>
      <c r="C42" s="35"/>
      <c r="D42" s="35"/>
      <c r="E42" s="35"/>
      <c r="F42" s="35"/>
      <c r="G42" s="35"/>
      <c r="H42" s="35"/>
      <c r="I42" s="35"/>
      <c r="J42" s="35"/>
      <c r="K42" s="35"/>
      <c r="L42" s="52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</row>
    <row r="43" spans="1:31" s="1" customFormat="1" ht="14.45" customHeight="1">
      <c r="B43" s="21"/>
      <c r="L43" s="21"/>
    </row>
    <row r="44" spans="1:31" s="1" customFormat="1" ht="14.45" customHeight="1">
      <c r="B44" s="21"/>
      <c r="L44" s="21"/>
    </row>
    <row r="45" spans="1:31" s="1" customFormat="1" ht="14.45" customHeight="1">
      <c r="B45" s="21"/>
      <c r="L45" s="21"/>
    </row>
    <row r="46" spans="1:31" s="1" customFormat="1" ht="14.45" customHeight="1">
      <c r="B46" s="21"/>
      <c r="L46" s="21"/>
    </row>
    <row r="47" spans="1:31" s="1" customFormat="1" ht="14.45" customHeight="1">
      <c r="B47" s="21"/>
      <c r="L47" s="21"/>
    </row>
    <row r="48" spans="1:31" s="1" customFormat="1" ht="14.45" customHeight="1">
      <c r="B48" s="21"/>
      <c r="L48" s="21"/>
    </row>
    <row r="49" spans="1:31" s="1" customFormat="1" ht="14.45" customHeight="1">
      <c r="B49" s="21"/>
      <c r="L49" s="21"/>
    </row>
    <row r="50" spans="1:31" s="2" customFormat="1" ht="14.45" customHeight="1">
      <c r="B50" s="52"/>
      <c r="D50" s="140" t="s">
        <v>54</v>
      </c>
      <c r="E50" s="141"/>
      <c r="F50" s="141"/>
      <c r="G50" s="140" t="s">
        <v>55</v>
      </c>
      <c r="H50" s="141"/>
      <c r="I50" s="141"/>
      <c r="J50" s="141"/>
      <c r="K50" s="141"/>
      <c r="L50" s="52"/>
    </row>
    <row r="51" spans="1:31">
      <c r="B51" s="21"/>
      <c r="L51" s="21"/>
    </row>
    <row r="52" spans="1:31">
      <c r="B52" s="21"/>
      <c r="L52" s="21"/>
    </row>
    <row r="53" spans="1:31">
      <c r="B53" s="21"/>
      <c r="L53" s="21"/>
    </row>
    <row r="54" spans="1:31">
      <c r="B54" s="21"/>
      <c r="L54" s="21"/>
    </row>
    <row r="55" spans="1:31">
      <c r="B55" s="21"/>
      <c r="L55" s="21"/>
    </row>
    <row r="56" spans="1:31">
      <c r="B56" s="21"/>
      <c r="L56" s="21"/>
    </row>
    <row r="57" spans="1:31">
      <c r="B57" s="21"/>
      <c r="L57" s="21"/>
    </row>
    <row r="58" spans="1:31">
      <c r="B58" s="21"/>
      <c r="L58" s="21"/>
    </row>
    <row r="59" spans="1:31">
      <c r="B59" s="21"/>
      <c r="L59" s="21"/>
    </row>
    <row r="60" spans="1:31">
      <c r="B60" s="21"/>
      <c r="L60" s="21"/>
    </row>
    <row r="61" spans="1:31" s="2" customFormat="1" ht="12.75">
      <c r="A61" s="35"/>
      <c r="B61" s="40"/>
      <c r="C61" s="35"/>
      <c r="D61" s="142" t="s">
        <v>56</v>
      </c>
      <c r="E61" s="143"/>
      <c r="F61" s="144" t="s">
        <v>57</v>
      </c>
      <c r="G61" s="142" t="s">
        <v>56</v>
      </c>
      <c r="H61" s="143"/>
      <c r="I61" s="143"/>
      <c r="J61" s="145" t="s">
        <v>57</v>
      </c>
      <c r="K61" s="143"/>
      <c r="L61" s="52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 spans="1:31">
      <c r="B62" s="21"/>
      <c r="L62" s="21"/>
    </row>
    <row r="63" spans="1:31">
      <c r="B63" s="21"/>
      <c r="L63" s="21"/>
    </row>
    <row r="64" spans="1:31">
      <c r="B64" s="21"/>
      <c r="L64" s="21"/>
    </row>
    <row r="65" spans="1:31" s="2" customFormat="1" ht="12.75">
      <c r="A65" s="35"/>
      <c r="B65" s="40"/>
      <c r="C65" s="35"/>
      <c r="D65" s="140" t="s">
        <v>58</v>
      </c>
      <c r="E65" s="146"/>
      <c r="F65" s="146"/>
      <c r="G65" s="140" t="s">
        <v>59</v>
      </c>
      <c r="H65" s="146"/>
      <c r="I65" s="146"/>
      <c r="J65" s="146"/>
      <c r="K65" s="146"/>
      <c r="L65" s="52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 spans="1:31">
      <c r="B66" s="21"/>
      <c r="L66" s="21"/>
    </row>
    <row r="67" spans="1:31">
      <c r="B67" s="21"/>
      <c r="L67" s="21"/>
    </row>
    <row r="68" spans="1:31">
      <c r="B68" s="21"/>
      <c r="L68" s="21"/>
    </row>
    <row r="69" spans="1:31">
      <c r="B69" s="21"/>
      <c r="L69" s="21"/>
    </row>
    <row r="70" spans="1:31">
      <c r="B70" s="21"/>
      <c r="L70" s="21"/>
    </row>
    <row r="71" spans="1:31">
      <c r="B71" s="21"/>
      <c r="L71" s="21"/>
    </row>
    <row r="72" spans="1:31">
      <c r="B72" s="21"/>
      <c r="L72" s="21"/>
    </row>
    <row r="73" spans="1:31">
      <c r="B73" s="21"/>
      <c r="L73" s="21"/>
    </row>
    <row r="74" spans="1:31">
      <c r="B74" s="21"/>
      <c r="L74" s="21"/>
    </row>
    <row r="75" spans="1:31">
      <c r="B75" s="21"/>
      <c r="L75" s="21"/>
    </row>
    <row r="76" spans="1:31" s="2" customFormat="1" ht="12.75">
      <c r="A76" s="35"/>
      <c r="B76" s="40"/>
      <c r="C76" s="35"/>
      <c r="D76" s="142" t="s">
        <v>56</v>
      </c>
      <c r="E76" s="143"/>
      <c r="F76" s="144" t="s">
        <v>57</v>
      </c>
      <c r="G76" s="142" t="s">
        <v>56</v>
      </c>
      <c r="H76" s="143"/>
      <c r="I76" s="143"/>
      <c r="J76" s="145" t="s">
        <v>57</v>
      </c>
      <c r="K76" s="143"/>
      <c r="L76" s="52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pans="1:31" s="2" customFormat="1" ht="14.45" customHeight="1">
      <c r="A77" s="35"/>
      <c r="B77" s="147"/>
      <c r="C77" s="148"/>
      <c r="D77" s="148"/>
      <c r="E77" s="148"/>
      <c r="F77" s="148"/>
      <c r="G77" s="148"/>
      <c r="H77" s="148"/>
      <c r="I77" s="148"/>
      <c r="J77" s="148"/>
      <c r="K77" s="148"/>
      <c r="L77" s="52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81" spans="1:31" s="2" customFormat="1" ht="6.95" customHeight="1">
      <c r="A81" s="35"/>
      <c r="B81" s="149"/>
      <c r="C81" s="150"/>
      <c r="D81" s="150"/>
      <c r="E81" s="150"/>
      <c r="F81" s="150"/>
      <c r="G81" s="150"/>
      <c r="H81" s="150"/>
      <c r="I81" s="150"/>
      <c r="J81" s="150"/>
      <c r="K81" s="150"/>
      <c r="L81" s="52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pans="1:31" s="2" customFormat="1" ht="24.95" customHeight="1">
      <c r="A82" s="35"/>
      <c r="B82" s="36"/>
      <c r="C82" s="24" t="s">
        <v>326</v>
      </c>
      <c r="D82" s="37"/>
      <c r="E82" s="37"/>
      <c r="F82" s="37"/>
      <c r="G82" s="37"/>
      <c r="H82" s="37"/>
      <c r="I82" s="37"/>
      <c r="J82" s="37"/>
      <c r="K82" s="37"/>
      <c r="L82" s="52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pans="1:31" s="2" customFormat="1" ht="6.95" customHeight="1">
      <c r="A83" s="35"/>
      <c r="B83" s="36"/>
      <c r="C83" s="37"/>
      <c r="D83" s="37"/>
      <c r="E83" s="37"/>
      <c r="F83" s="37"/>
      <c r="G83" s="37"/>
      <c r="H83" s="37"/>
      <c r="I83" s="37"/>
      <c r="J83" s="37"/>
      <c r="K83" s="37"/>
      <c r="L83" s="52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pans="1:31" s="2" customFormat="1" ht="12" customHeight="1">
      <c r="A84" s="35"/>
      <c r="B84" s="36"/>
      <c r="C84" s="30" t="s">
        <v>16</v>
      </c>
      <c r="D84" s="37"/>
      <c r="E84" s="37"/>
      <c r="F84" s="37"/>
      <c r="G84" s="37"/>
      <c r="H84" s="37"/>
      <c r="I84" s="37"/>
      <c r="J84" s="37"/>
      <c r="K84" s="37"/>
      <c r="L84" s="52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pans="1:31" s="2" customFormat="1" ht="26.25" customHeight="1">
      <c r="A85" s="35"/>
      <c r="B85" s="36"/>
      <c r="C85" s="37"/>
      <c r="D85" s="37"/>
      <c r="E85" s="338" t="str">
        <f>E7</f>
        <v>Nová vstupní a vjezdová zóna v západní části výstaviště včetně nového odpadového hospodářství</v>
      </c>
      <c r="F85" s="339"/>
      <c r="G85" s="339"/>
      <c r="H85" s="339"/>
      <c r="I85" s="37"/>
      <c r="J85" s="37"/>
      <c r="K85" s="37"/>
      <c r="L85" s="52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pans="1:31" s="1" customFormat="1" ht="12" customHeight="1">
      <c r="B86" s="22"/>
      <c r="C86" s="30" t="s">
        <v>311</v>
      </c>
      <c r="D86" s="23"/>
      <c r="E86" s="23"/>
      <c r="F86" s="23"/>
      <c r="G86" s="23"/>
      <c r="H86" s="23"/>
      <c r="I86" s="23"/>
      <c r="J86" s="23"/>
      <c r="K86" s="23"/>
      <c r="L86" s="21"/>
    </row>
    <row r="87" spans="1:31" s="2" customFormat="1" ht="16.5" customHeight="1">
      <c r="A87" s="35"/>
      <c r="B87" s="36"/>
      <c r="C87" s="37"/>
      <c r="D87" s="37"/>
      <c r="E87" s="338" t="s">
        <v>2048</v>
      </c>
      <c r="F87" s="337"/>
      <c r="G87" s="337"/>
      <c r="H87" s="337"/>
      <c r="I87" s="37"/>
      <c r="J87" s="37"/>
      <c r="K87" s="37"/>
      <c r="L87" s="52"/>
      <c r="S87" s="35"/>
      <c r="T87" s="35"/>
      <c r="U87" s="35"/>
      <c r="V87" s="35"/>
      <c r="W87" s="35"/>
      <c r="X87" s="35"/>
      <c r="Y87" s="35"/>
      <c r="Z87" s="35"/>
      <c r="AA87" s="35"/>
      <c r="AB87" s="35"/>
      <c r="AC87" s="35"/>
      <c r="AD87" s="35"/>
      <c r="AE87" s="35"/>
    </row>
    <row r="88" spans="1:31" s="2" customFormat="1" ht="12" customHeight="1">
      <c r="A88" s="35"/>
      <c r="B88" s="36"/>
      <c r="C88" s="30" t="s">
        <v>319</v>
      </c>
      <c r="D88" s="37"/>
      <c r="E88" s="37"/>
      <c r="F88" s="37"/>
      <c r="G88" s="37"/>
      <c r="H88" s="37"/>
      <c r="I88" s="37"/>
      <c r="J88" s="37"/>
      <c r="K88" s="37"/>
      <c r="L88" s="52"/>
      <c r="S88" s="35"/>
      <c r="T88" s="35"/>
      <c r="U88" s="35"/>
      <c r="V88" s="35"/>
      <c r="W88" s="35"/>
      <c r="X88" s="35"/>
      <c r="Y88" s="35"/>
      <c r="Z88" s="35"/>
      <c r="AA88" s="35"/>
      <c r="AB88" s="35"/>
      <c r="AC88" s="35"/>
      <c r="AD88" s="35"/>
      <c r="AE88" s="35"/>
    </row>
    <row r="89" spans="1:31" s="2" customFormat="1" ht="16.5" customHeight="1">
      <c r="A89" s="35"/>
      <c r="B89" s="36"/>
      <c r="C89" s="37"/>
      <c r="D89" s="37"/>
      <c r="E89" s="327" t="str">
        <f>E11</f>
        <v>D 103.05 - Zdravotní instalace</v>
      </c>
      <c r="F89" s="337"/>
      <c r="G89" s="337"/>
      <c r="H89" s="337"/>
      <c r="I89" s="37"/>
      <c r="J89" s="37"/>
      <c r="K89" s="37"/>
      <c r="L89" s="52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pans="1:31" s="2" customFormat="1" ht="6.95" customHeight="1">
      <c r="A90" s="35"/>
      <c r="B90" s="36"/>
      <c r="C90" s="37"/>
      <c r="D90" s="37"/>
      <c r="E90" s="37"/>
      <c r="F90" s="37"/>
      <c r="G90" s="37"/>
      <c r="H90" s="37"/>
      <c r="I90" s="37"/>
      <c r="J90" s="37"/>
      <c r="K90" s="37"/>
      <c r="L90" s="52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pans="1:31" s="2" customFormat="1" ht="12" customHeight="1">
      <c r="A91" s="35"/>
      <c r="B91" s="36"/>
      <c r="C91" s="30" t="s">
        <v>20</v>
      </c>
      <c r="D91" s="37"/>
      <c r="E91" s="37"/>
      <c r="F91" s="28" t="str">
        <f>F14</f>
        <v>Brno, Pisárky, Výstaviště, k. ú. Brno – Bohunice</v>
      </c>
      <c r="G91" s="37"/>
      <c r="H91" s="37"/>
      <c r="I91" s="30" t="s">
        <v>22</v>
      </c>
      <c r="J91" s="67" t="str">
        <f>IF(J14="","",J14)</f>
        <v>2. 12. 2022</v>
      </c>
      <c r="K91" s="37"/>
      <c r="L91" s="52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pans="1:31" s="2" customFormat="1" ht="6.95" customHeight="1">
      <c r="A92" s="35"/>
      <c r="B92" s="36"/>
      <c r="C92" s="37"/>
      <c r="D92" s="37"/>
      <c r="E92" s="37"/>
      <c r="F92" s="37"/>
      <c r="G92" s="37"/>
      <c r="H92" s="37"/>
      <c r="I92" s="37"/>
      <c r="J92" s="37"/>
      <c r="K92" s="37"/>
      <c r="L92" s="52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pans="1:31" s="2" customFormat="1" ht="15.2" customHeight="1">
      <c r="A93" s="35"/>
      <c r="B93" s="36"/>
      <c r="C93" s="30" t="s">
        <v>24</v>
      </c>
      <c r="D93" s="37"/>
      <c r="E93" s="37"/>
      <c r="F93" s="28" t="str">
        <f>E17</f>
        <v>Veletrhy Brno a.s.</v>
      </c>
      <c r="G93" s="37"/>
      <c r="H93" s="37"/>
      <c r="I93" s="30" t="s">
        <v>32</v>
      </c>
      <c r="J93" s="33" t="str">
        <f>E23</f>
        <v>AiD team a.s.</v>
      </c>
      <c r="K93" s="37"/>
      <c r="L93" s="52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pans="1:31" s="2" customFormat="1" ht="15.2" customHeight="1">
      <c r="A94" s="35"/>
      <c r="B94" s="36"/>
      <c r="C94" s="30" t="s">
        <v>30</v>
      </c>
      <c r="D94" s="37"/>
      <c r="E94" s="37"/>
      <c r="F94" s="28" t="str">
        <f>IF(E20="","",E20)</f>
        <v>Vyplň údaj</v>
      </c>
      <c r="G94" s="37"/>
      <c r="H94" s="37"/>
      <c r="I94" s="30" t="s">
        <v>37</v>
      </c>
      <c r="J94" s="33" t="str">
        <f>E26</f>
        <v xml:space="preserve"> </v>
      </c>
      <c r="K94" s="37"/>
      <c r="L94" s="52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pans="1:31" s="2" customFormat="1" ht="10.35" customHeight="1">
      <c r="A95" s="35"/>
      <c r="B95" s="36"/>
      <c r="C95" s="37"/>
      <c r="D95" s="37"/>
      <c r="E95" s="37"/>
      <c r="F95" s="37"/>
      <c r="G95" s="37"/>
      <c r="H95" s="37"/>
      <c r="I95" s="37"/>
      <c r="J95" s="37"/>
      <c r="K95" s="37"/>
      <c r="L95" s="52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pans="1:31" s="2" customFormat="1" ht="29.25" customHeight="1">
      <c r="A96" s="35"/>
      <c r="B96" s="36"/>
      <c r="C96" s="151" t="s">
        <v>327</v>
      </c>
      <c r="D96" s="152"/>
      <c r="E96" s="152"/>
      <c r="F96" s="152"/>
      <c r="G96" s="152"/>
      <c r="H96" s="152"/>
      <c r="I96" s="152"/>
      <c r="J96" s="153" t="s">
        <v>328</v>
      </c>
      <c r="K96" s="152"/>
      <c r="L96" s="52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</row>
    <row r="97" spans="1:47" s="2" customFormat="1" ht="10.35" customHeight="1">
      <c r="A97" s="35"/>
      <c r="B97" s="36"/>
      <c r="C97" s="37"/>
      <c r="D97" s="37"/>
      <c r="E97" s="37"/>
      <c r="F97" s="37"/>
      <c r="G97" s="37"/>
      <c r="H97" s="37"/>
      <c r="I97" s="37"/>
      <c r="J97" s="37"/>
      <c r="K97" s="37"/>
      <c r="L97" s="52"/>
      <c r="S97" s="35"/>
      <c r="T97" s="35"/>
      <c r="U97" s="35"/>
      <c r="V97" s="35"/>
      <c r="W97" s="35"/>
      <c r="X97" s="35"/>
      <c r="Y97" s="35"/>
      <c r="Z97" s="35"/>
      <c r="AA97" s="35"/>
      <c r="AB97" s="35"/>
      <c r="AC97" s="35"/>
      <c r="AD97" s="35"/>
      <c r="AE97" s="35"/>
    </row>
    <row r="98" spans="1:47" s="2" customFormat="1" ht="22.9" customHeight="1">
      <c r="A98" s="35"/>
      <c r="B98" s="36"/>
      <c r="C98" s="154" t="s">
        <v>329</v>
      </c>
      <c r="D98" s="37"/>
      <c r="E98" s="37"/>
      <c r="F98" s="37"/>
      <c r="G98" s="37"/>
      <c r="H98" s="37"/>
      <c r="I98" s="37"/>
      <c r="J98" s="85">
        <f>J132</f>
        <v>0</v>
      </c>
      <c r="K98" s="37"/>
      <c r="L98" s="52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  <c r="AU98" s="18" t="s">
        <v>330</v>
      </c>
    </row>
    <row r="99" spans="1:47" s="9" customFormat="1" ht="24.95" customHeight="1">
      <c r="B99" s="155"/>
      <c r="C99" s="156"/>
      <c r="D99" s="157" t="s">
        <v>1256</v>
      </c>
      <c r="E99" s="158"/>
      <c r="F99" s="158"/>
      <c r="G99" s="158"/>
      <c r="H99" s="158"/>
      <c r="I99" s="158"/>
      <c r="J99" s="159">
        <f>J133</f>
        <v>0</v>
      </c>
      <c r="K99" s="156"/>
      <c r="L99" s="160"/>
    </row>
    <row r="100" spans="1:47" s="9" customFormat="1" ht="24.95" customHeight="1">
      <c r="B100" s="155"/>
      <c r="C100" s="156"/>
      <c r="D100" s="157" t="s">
        <v>1257</v>
      </c>
      <c r="E100" s="158"/>
      <c r="F100" s="158"/>
      <c r="G100" s="158"/>
      <c r="H100" s="158"/>
      <c r="I100" s="158"/>
      <c r="J100" s="159">
        <f>J161</f>
        <v>0</v>
      </c>
      <c r="K100" s="156"/>
      <c r="L100" s="160"/>
    </row>
    <row r="101" spans="1:47" s="9" customFormat="1" ht="24.95" customHeight="1">
      <c r="B101" s="155"/>
      <c r="C101" s="156"/>
      <c r="D101" s="157" t="s">
        <v>1258</v>
      </c>
      <c r="E101" s="158"/>
      <c r="F101" s="158"/>
      <c r="G101" s="158"/>
      <c r="H101" s="158"/>
      <c r="I101" s="158"/>
      <c r="J101" s="159">
        <f>J164</f>
        <v>0</v>
      </c>
      <c r="K101" s="156"/>
      <c r="L101" s="160"/>
    </row>
    <row r="102" spans="1:47" s="9" customFormat="1" ht="24.95" customHeight="1">
      <c r="B102" s="155"/>
      <c r="C102" s="156"/>
      <c r="D102" s="157" t="s">
        <v>1259</v>
      </c>
      <c r="E102" s="158"/>
      <c r="F102" s="158"/>
      <c r="G102" s="158"/>
      <c r="H102" s="158"/>
      <c r="I102" s="158"/>
      <c r="J102" s="159">
        <f>J169</f>
        <v>0</v>
      </c>
      <c r="K102" s="156"/>
      <c r="L102" s="160"/>
    </row>
    <row r="103" spans="1:47" s="9" customFormat="1" ht="24.95" customHeight="1">
      <c r="B103" s="155"/>
      <c r="C103" s="156"/>
      <c r="D103" s="157" t="s">
        <v>1260</v>
      </c>
      <c r="E103" s="158"/>
      <c r="F103" s="158"/>
      <c r="G103" s="158"/>
      <c r="H103" s="158"/>
      <c r="I103" s="158"/>
      <c r="J103" s="159">
        <f>J189</f>
        <v>0</v>
      </c>
      <c r="K103" s="156"/>
      <c r="L103" s="160"/>
    </row>
    <row r="104" spans="1:47" s="9" customFormat="1" ht="24.95" customHeight="1">
      <c r="B104" s="155"/>
      <c r="C104" s="156"/>
      <c r="D104" s="157" t="s">
        <v>1261</v>
      </c>
      <c r="E104" s="158"/>
      <c r="F104" s="158"/>
      <c r="G104" s="158"/>
      <c r="H104" s="158"/>
      <c r="I104" s="158"/>
      <c r="J104" s="159">
        <f>J202</f>
        <v>0</v>
      </c>
      <c r="K104" s="156"/>
      <c r="L104" s="160"/>
    </row>
    <row r="105" spans="1:47" s="9" customFormat="1" ht="24.95" customHeight="1">
      <c r="B105" s="155"/>
      <c r="C105" s="156"/>
      <c r="D105" s="157" t="s">
        <v>1262</v>
      </c>
      <c r="E105" s="158"/>
      <c r="F105" s="158"/>
      <c r="G105" s="158"/>
      <c r="H105" s="158"/>
      <c r="I105" s="158"/>
      <c r="J105" s="159">
        <f>J205</f>
        <v>0</v>
      </c>
      <c r="K105" s="156"/>
      <c r="L105" s="160"/>
    </row>
    <row r="106" spans="1:47" s="9" customFormat="1" ht="24.95" customHeight="1">
      <c r="B106" s="155"/>
      <c r="C106" s="156"/>
      <c r="D106" s="157" t="s">
        <v>1263</v>
      </c>
      <c r="E106" s="158"/>
      <c r="F106" s="158"/>
      <c r="G106" s="158"/>
      <c r="H106" s="158"/>
      <c r="I106" s="158"/>
      <c r="J106" s="159">
        <f>J241</f>
        <v>0</v>
      </c>
      <c r="K106" s="156"/>
      <c r="L106" s="160"/>
    </row>
    <row r="107" spans="1:47" s="9" customFormat="1" ht="24.95" customHeight="1">
      <c r="B107" s="155"/>
      <c r="C107" s="156"/>
      <c r="D107" s="157" t="s">
        <v>1264</v>
      </c>
      <c r="E107" s="158"/>
      <c r="F107" s="158"/>
      <c r="G107" s="158"/>
      <c r="H107" s="158"/>
      <c r="I107" s="158"/>
      <c r="J107" s="159">
        <f>J278</f>
        <v>0</v>
      </c>
      <c r="K107" s="156"/>
      <c r="L107" s="160"/>
    </row>
    <row r="108" spans="1:47" s="9" customFormat="1" ht="24.95" customHeight="1">
      <c r="B108" s="155"/>
      <c r="C108" s="156"/>
      <c r="D108" s="157" t="s">
        <v>1265</v>
      </c>
      <c r="E108" s="158"/>
      <c r="F108" s="158"/>
      <c r="G108" s="158"/>
      <c r="H108" s="158"/>
      <c r="I108" s="158"/>
      <c r="J108" s="159">
        <f>J300</f>
        <v>0</v>
      </c>
      <c r="K108" s="156"/>
      <c r="L108" s="160"/>
    </row>
    <row r="109" spans="1:47" s="9" customFormat="1" ht="24.95" customHeight="1">
      <c r="B109" s="155"/>
      <c r="C109" s="156"/>
      <c r="D109" s="157" t="s">
        <v>1266</v>
      </c>
      <c r="E109" s="158"/>
      <c r="F109" s="158"/>
      <c r="G109" s="158"/>
      <c r="H109" s="158"/>
      <c r="I109" s="158"/>
      <c r="J109" s="159">
        <f>J308</f>
        <v>0</v>
      </c>
      <c r="K109" s="156"/>
      <c r="L109" s="160"/>
    </row>
    <row r="110" spans="1:47" s="9" customFormat="1" ht="21.75" customHeight="1">
      <c r="B110" s="155"/>
      <c r="C110" s="156"/>
      <c r="D110" s="166" t="s">
        <v>349</v>
      </c>
      <c r="E110" s="156"/>
      <c r="F110" s="156"/>
      <c r="G110" s="156"/>
      <c r="H110" s="156"/>
      <c r="I110" s="156"/>
      <c r="J110" s="167">
        <f>J313</f>
        <v>0</v>
      </c>
      <c r="K110" s="156"/>
      <c r="L110" s="160"/>
    </row>
    <row r="111" spans="1:47" s="2" customFormat="1" ht="21.75" customHeight="1">
      <c r="A111" s="35"/>
      <c r="B111" s="36"/>
      <c r="C111" s="37"/>
      <c r="D111" s="37"/>
      <c r="E111" s="37"/>
      <c r="F111" s="37"/>
      <c r="G111" s="37"/>
      <c r="H111" s="37"/>
      <c r="I111" s="37"/>
      <c r="J111" s="37"/>
      <c r="K111" s="37"/>
      <c r="L111" s="52"/>
      <c r="S111" s="35"/>
      <c r="T111" s="35"/>
      <c r="U111" s="35"/>
      <c r="V111" s="35"/>
      <c r="W111" s="35"/>
      <c r="X111" s="35"/>
      <c r="Y111" s="35"/>
      <c r="Z111" s="35"/>
      <c r="AA111" s="35"/>
      <c r="AB111" s="35"/>
      <c r="AC111" s="35"/>
      <c r="AD111" s="35"/>
      <c r="AE111" s="35"/>
    </row>
    <row r="112" spans="1:47" s="2" customFormat="1" ht="6.95" customHeight="1">
      <c r="A112" s="35"/>
      <c r="B112" s="55"/>
      <c r="C112" s="56"/>
      <c r="D112" s="56"/>
      <c r="E112" s="56"/>
      <c r="F112" s="56"/>
      <c r="G112" s="56"/>
      <c r="H112" s="56"/>
      <c r="I112" s="56"/>
      <c r="J112" s="56"/>
      <c r="K112" s="56"/>
      <c r="L112" s="52"/>
      <c r="S112" s="35"/>
      <c r="T112" s="35"/>
      <c r="U112" s="35"/>
      <c r="V112" s="35"/>
      <c r="W112" s="35"/>
      <c r="X112" s="35"/>
      <c r="Y112" s="35"/>
      <c r="Z112" s="35"/>
      <c r="AA112" s="35"/>
      <c r="AB112" s="35"/>
      <c r="AC112" s="35"/>
      <c r="AD112" s="35"/>
      <c r="AE112" s="35"/>
    </row>
    <row r="116" spans="1:31" s="2" customFormat="1" ht="6.95" customHeight="1">
      <c r="A116" s="35"/>
      <c r="B116" s="57"/>
      <c r="C116" s="58"/>
      <c r="D116" s="58"/>
      <c r="E116" s="58"/>
      <c r="F116" s="58"/>
      <c r="G116" s="58"/>
      <c r="H116" s="58"/>
      <c r="I116" s="58"/>
      <c r="J116" s="58"/>
      <c r="K116" s="58"/>
      <c r="L116" s="52"/>
      <c r="S116" s="35"/>
      <c r="T116" s="35"/>
      <c r="U116" s="35"/>
      <c r="V116" s="35"/>
      <c r="W116" s="35"/>
      <c r="X116" s="35"/>
      <c r="Y116" s="35"/>
      <c r="Z116" s="35"/>
      <c r="AA116" s="35"/>
      <c r="AB116" s="35"/>
      <c r="AC116" s="35"/>
      <c r="AD116" s="35"/>
      <c r="AE116" s="35"/>
    </row>
    <row r="117" spans="1:31" s="2" customFormat="1" ht="24.95" customHeight="1">
      <c r="A117" s="35"/>
      <c r="B117" s="36"/>
      <c r="C117" s="24" t="s">
        <v>350</v>
      </c>
      <c r="D117" s="37"/>
      <c r="E117" s="37"/>
      <c r="F117" s="37"/>
      <c r="G117" s="37"/>
      <c r="H117" s="37"/>
      <c r="I117" s="37"/>
      <c r="J117" s="37"/>
      <c r="K117" s="37"/>
      <c r="L117" s="52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</row>
    <row r="118" spans="1:31" s="2" customFormat="1" ht="6.95" customHeight="1">
      <c r="A118" s="35"/>
      <c r="B118" s="36"/>
      <c r="C118" s="37"/>
      <c r="D118" s="37"/>
      <c r="E118" s="37"/>
      <c r="F118" s="37"/>
      <c r="G118" s="37"/>
      <c r="H118" s="37"/>
      <c r="I118" s="37"/>
      <c r="J118" s="37"/>
      <c r="K118" s="37"/>
      <c r="L118" s="52"/>
      <c r="S118" s="35"/>
      <c r="T118" s="35"/>
      <c r="U118" s="35"/>
      <c r="V118" s="35"/>
      <c r="W118" s="35"/>
      <c r="X118" s="35"/>
      <c r="Y118" s="35"/>
      <c r="Z118" s="35"/>
      <c r="AA118" s="35"/>
      <c r="AB118" s="35"/>
      <c r="AC118" s="35"/>
      <c r="AD118" s="35"/>
      <c r="AE118" s="35"/>
    </row>
    <row r="119" spans="1:31" s="2" customFormat="1" ht="12" customHeight="1">
      <c r="A119" s="35"/>
      <c r="B119" s="36"/>
      <c r="C119" s="30" t="s">
        <v>16</v>
      </c>
      <c r="D119" s="37"/>
      <c r="E119" s="37"/>
      <c r="F119" s="37"/>
      <c r="G119" s="37"/>
      <c r="H119" s="37"/>
      <c r="I119" s="37"/>
      <c r="J119" s="37"/>
      <c r="K119" s="37"/>
      <c r="L119" s="52"/>
      <c r="S119" s="35"/>
      <c r="T119" s="35"/>
      <c r="U119" s="35"/>
      <c r="V119" s="35"/>
      <c r="W119" s="35"/>
      <c r="X119" s="35"/>
      <c r="Y119" s="35"/>
      <c r="Z119" s="35"/>
      <c r="AA119" s="35"/>
      <c r="AB119" s="35"/>
      <c r="AC119" s="35"/>
      <c r="AD119" s="35"/>
      <c r="AE119" s="35"/>
    </row>
    <row r="120" spans="1:31" s="2" customFormat="1" ht="26.25" customHeight="1">
      <c r="A120" s="35"/>
      <c r="B120" s="36"/>
      <c r="C120" s="37"/>
      <c r="D120" s="37"/>
      <c r="E120" s="338" t="str">
        <f>E7</f>
        <v>Nová vstupní a vjezdová zóna v západní části výstaviště včetně nového odpadového hospodářství</v>
      </c>
      <c r="F120" s="339"/>
      <c r="G120" s="339"/>
      <c r="H120" s="339"/>
      <c r="I120" s="37"/>
      <c r="J120" s="37"/>
      <c r="K120" s="37"/>
      <c r="L120" s="52"/>
      <c r="S120" s="35"/>
      <c r="T120" s="35"/>
      <c r="U120" s="35"/>
      <c r="V120" s="35"/>
      <c r="W120" s="35"/>
      <c r="X120" s="35"/>
      <c r="Y120" s="35"/>
      <c r="Z120" s="35"/>
      <c r="AA120" s="35"/>
      <c r="AB120" s="35"/>
      <c r="AC120" s="35"/>
      <c r="AD120" s="35"/>
      <c r="AE120" s="35"/>
    </row>
    <row r="121" spans="1:31" s="1" customFormat="1" ht="12" customHeight="1">
      <c r="B121" s="22"/>
      <c r="C121" s="30" t="s">
        <v>311</v>
      </c>
      <c r="D121" s="23"/>
      <c r="E121" s="23"/>
      <c r="F121" s="23"/>
      <c r="G121" s="23"/>
      <c r="H121" s="23"/>
      <c r="I121" s="23"/>
      <c r="J121" s="23"/>
      <c r="K121" s="23"/>
      <c r="L121" s="21"/>
    </row>
    <row r="122" spans="1:31" s="2" customFormat="1" ht="16.5" customHeight="1">
      <c r="A122" s="35"/>
      <c r="B122" s="36"/>
      <c r="C122" s="37"/>
      <c r="D122" s="37"/>
      <c r="E122" s="338" t="s">
        <v>2048</v>
      </c>
      <c r="F122" s="337"/>
      <c r="G122" s="337"/>
      <c r="H122" s="337"/>
      <c r="I122" s="37"/>
      <c r="J122" s="37"/>
      <c r="K122" s="37"/>
      <c r="L122" s="52"/>
      <c r="S122" s="35"/>
      <c r="T122" s="35"/>
      <c r="U122" s="35"/>
      <c r="V122" s="35"/>
      <c r="W122" s="35"/>
      <c r="X122" s="35"/>
      <c r="Y122" s="35"/>
      <c r="Z122" s="35"/>
      <c r="AA122" s="35"/>
      <c r="AB122" s="35"/>
      <c r="AC122" s="35"/>
      <c r="AD122" s="35"/>
      <c r="AE122" s="35"/>
    </row>
    <row r="123" spans="1:31" s="2" customFormat="1" ht="12" customHeight="1">
      <c r="A123" s="35"/>
      <c r="B123" s="36"/>
      <c r="C123" s="30" t="s">
        <v>319</v>
      </c>
      <c r="D123" s="37"/>
      <c r="E123" s="37"/>
      <c r="F123" s="37"/>
      <c r="G123" s="37"/>
      <c r="H123" s="37"/>
      <c r="I123" s="37"/>
      <c r="J123" s="37"/>
      <c r="K123" s="37"/>
      <c r="L123" s="52"/>
      <c r="S123" s="35"/>
      <c r="T123" s="35"/>
      <c r="U123" s="35"/>
      <c r="V123" s="35"/>
      <c r="W123" s="35"/>
      <c r="X123" s="35"/>
      <c r="Y123" s="35"/>
      <c r="Z123" s="35"/>
      <c r="AA123" s="35"/>
      <c r="AB123" s="35"/>
      <c r="AC123" s="35"/>
      <c r="AD123" s="35"/>
      <c r="AE123" s="35"/>
    </row>
    <row r="124" spans="1:31" s="2" customFormat="1" ht="16.5" customHeight="1">
      <c r="A124" s="35"/>
      <c r="B124" s="36"/>
      <c r="C124" s="37"/>
      <c r="D124" s="37"/>
      <c r="E124" s="327" t="str">
        <f>E11</f>
        <v>D 103.05 - Zdravotní instalace</v>
      </c>
      <c r="F124" s="337"/>
      <c r="G124" s="337"/>
      <c r="H124" s="337"/>
      <c r="I124" s="37"/>
      <c r="J124" s="37"/>
      <c r="K124" s="37"/>
      <c r="L124" s="52"/>
      <c r="S124" s="35"/>
      <c r="T124" s="35"/>
      <c r="U124" s="35"/>
      <c r="V124" s="35"/>
      <c r="W124" s="35"/>
      <c r="X124" s="35"/>
      <c r="Y124" s="35"/>
      <c r="Z124" s="35"/>
      <c r="AA124" s="35"/>
      <c r="AB124" s="35"/>
      <c r="AC124" s="35"/>
      <c r="AD124" s="35"/>
      <c r="AE124" s="35"/>
    </row>
    <row r="125" spans="1:31" s="2" customFormat="1" ht="6.95" customHeight="1">
      <c r="A125" s="35"/>
      <c r="B125" s="36"/>
      <c r="C125" s="37"/>
      <c r="D125" s="37"/>
      <c r="E125" s="37"/>
      <c r="F125" s="37"/>
      <c r="G125" s="37"/>
      <c r="H125" s="37"/>
      <c r="I125" s="37"/>
      <c r="J125" s="37"/>
      <c r="K125" s="37"/>
      <c r="L125" s="52"/>
      <c r="S125" s="35"/>
      <c r="T125" s="35"/>
      <c r="U125" s="35"/>
      <c r="V125" s="35"/>
      <c r="W125" s="35"/>
      <c r="X125" s="35"/>
      <c r="Y125" s="35"/>
      <c r="Z125" s="35"/>
      <c r="AA125" s="35"/>
      <c r="AB125" s="35"/>
      <c r="AC125" s="35"/>
      <c r="AD125" s="35"/>
      <c r="AE125" s="35"/>
    </row>
    <row r="126" spans="1:31" s="2" customFormat="1" ht="12" customHeight="1">
      <c r="A126" s="35"/>
      <c r="B126" s="36"/>
      <c r="C126" s="30" t="s">
        <v>20</v>
      </c>
      <c r="D126" s="37"/>
      <c r="E126" s="37"/>
      <c r="F126" s="28" t="str">
        <f>F14</f>
        <v>Brno, Pisárky, Výstaviště, k. ú. Brno – Bohunice</v>
      </c>
      <c r="G126" s="37"/>
      <c r="H126" s="37"/>
      <c r="I126" s="30" t="s">
        <v>22</v>
      </c>
      <c r="J126" s="67" t="str">
        <f>IF(J14="","",J14)</f>
        <v>2. 12. 2022</v>
      </c>
      <c r="K126" s="37"/>
      <c r="L126" s="52"/>
      <c r="S126" s="35"/>
      <c r="T126" s="35"/>
      <c r="U126" s="35"/>
      <c r="V126" s="35"/>
      <c r="W126" s="35"/>
      <c r="X126" s="35"/>
      <c r="Y126" s="35"/>
      <c r="Z126" s="35"/>
      <c r="AA126" s="35"/>
      <c r="AB126" s="35"/>
      <c r="AC126" s="35"/>
      <c r="AD126" s="35"/>
      <c r="AE126" s="35"/>
    </row>
    <row r="127" spans="1:31" s="2" customFormat="1" ht="6.95" customHeight="1">
      <c r="A127" s="35"/>
      <c r="B127" s="36"/>
      <c r="C127" s="37"/>
      <c r="D127" s="37"/>
      <c r="E127" s="37"/>
      <c r="F127" s="37"/>
      <c r="G127" s="37"/>
      <c r="H127" s="37"/>
      <c r="I127" s="37"/>
      <c r="J127" s="37"/>
      <c r="K127" s="37"/>
      <c r="L127" s="52"/>
      <c r="S127" s="35"/>
      <c r="T127" s="35"/>
      <c r="U127" s="35"/>
      <c r="V127" s="35"/>
      <c r="W127" s="35"/>
      <c r="X127" s="35"/>
      <c r="Y127" s="35"/>
      <c r="Z127" s="35"/>
      <c r="AA127" s="35"/>
      <c r="AB127" s="35"/>
      <c r="AC127" s="35"/>
      <c r="AD127" s="35"/>
      <c r="AE127" s="35"/>
    </row>
    <row r="128" spans="1:31" s="2" customFormat="1" ht="15.2" customHeight="1">
      <c r="A128" s="35"/>
      <c r="B128" s="36"/>
      <c r="C128" s="30" t="s">
        <v>24</v>
      </c>
      <c r="D128" s="37"/>
      <c r="E128" s="37"/>
      <c r="F128" s="28" t="str">
        <f>E17</f>
        <v>Veletrhy Brno a.s.</v>
      </c>
      <c r="G128" s="37"/>
      <c r="H128" s="37"/>
      <c r="I128" s="30" t="s">
        <v>32</v>
      </c>
      <c r="J128" s="33" t="str">
        <f>E23</f>
        <v>AiD team a.s.</v>
      </c>
      <c r="K128" s="37"/>
      <c r="L128" s="52"/>
      <c r="S128" s="35"/>
      <c r="T128" s="35"/>
      <c r="U128" s="35"/>
      <c r="V128" s="35"/>
      <c r="W128" s="35"/>
      <c r="X128" s="35"/>
      <c r="Y128" s="35"/>
      <c r="Z128" s="35"/>
      <c r="AA128" s="35"/>
      <c r="AB128" s="35"/>
      <c r="AC128" s="35"/>
      <c r="AD128" s="35"/>
      <c r="AE128" s="35"/>
    </row>
    <row r="129" spans="1:65" s="2" customFormat="1" ht="15.2" customHeight="1">
      <c r="A129" s="35"/>
      <c r="B129" s="36"/>
      <c r="C129" s="30" t="s">
        <v>30</v>
      </c>
      <c r="D129" s="37"/>
      <c r="E129" s="37"/>
      <c r="F129" s="28" t="str">
        <f>IF(E20="","",E20)</f>
        <v>Vyplň údaj</v>
      </c>
      <c r="G129" s="37"/>
      <c r="H129" s="37"/>
      <c r="I129" s="30" t="s">
        <v>37</v>
      </c>
      <c r="J129" s="33" t="str">
        <f>E26</f>
        <v xml:space="preserve"> </v>
      </c>
      <c r="K129" s="37"/>
      <c r="L129" s="52"/>
      <c r="S129" s="35"/>
      <c r="T129" s="35"/>
      <c r="U129" s="35"/>
      <c r="V129" s="35"/>
      <c r="W129" s="35"/>
      <c r="X129" s="35"/>
      <c r="Y129" s="35"/>
      <c r="Z129" s="35"/>
      <c r="AA129" s="35"/>
      <c r="AB129" s="35"/>
      <c r="AC129" s="35"/>
      <c r="AD129" s="35"/>
      <c r="AE129" s="35"/>
    </row>
    <row r="130" spans="1:65" s="2" customFormat="1" ht="10.35" customHeight="1">
      <c r="A130" s="35"/>
      <c r="B130" s="36"/>
      <c r="C130" s="37"/>
      <c r="D130" s="37"/>
      <c r="E130" s="37"/>
      <c r="F130" s="37"/>
      <c r="G130" s="37"/>
      <c r="H130" s="37"/>
      <c r="I130" s="37"/>
      <c r="J130" s="37"/>
      <c r="K130" s="37"/>
      <c r="L130" s="52"/>
      <c r="S130" s="35"/>
      <c r="T130" s="35"/>
      <c r="U130" s="35"/>
      <c r="V130" s="35"/>
      <c r="W130" s="35"/>
      <c r="X130" s="35"/>
      <c r="Y130" s="35"/>
      <c r="Z130" s="35"/>
      <c r="AA130" s="35"/>
      <c r="AB130" s="35"/>
      <c r="AC130" s="35"/>
      <c r="AD130" s="35"/>
      <c r="AE130" s="35"/>
    </row>
    <row r="131" spans="1:65" s="11" customFormat="1" ht="29.25" customHeight="1">
      <c r="A131" s="168"/>
      <c r="B131" s="169"/>
      <c r="C131" s="170" t="s">
        <v>351</v>
      </c>
      <c r="D131" s="171" t="s">
        <v>66</v>
      </c>
      <c r="E131" s="171" t="s">
        <v>62</v>
      </c>
      <c r="F131" s="171" t="s">
        <v>63</v>
      </c>
      <c r="G131" s="171" t="s">
        <v>352</v>
      </c>
      <c r="H131" s="171" t="s">
        <v>353</v>
      </c>
      <c r="I131" s="171" t="s">
        <v>354</v>
      </c>
      <c r="J131" s="171" t="s">
        <v>328</v>
      </c>
      <c r="K131" s="172" t="s">
        <v>355</v>
      </c>
      <c r="L131" s="173"/>
      <c r="M131" s="76" t="s">
        <v>1</v>
      </c>
      <c r="N131" s="77" t="s">
        <v>45</v>
      </c>
      <c r="O131" s="77" t="s">
        <v>356</v>
      </c>
      <c r="P131" s="77" t="s">
        <v>357</v>
      </c>
      <c r="Q131" s="77" t="s">
        <v>358</v>
      </c>
      <c r="R131" s="77" t="s">
        <v>359</v>
      </c>
      <c r="S131" s="77" t="s">
        <v>360</v>
      </c>
      <c r="T131" s="78" t="s">
        <v>361</v>
      </c>
      <c r="U131" s="168"/>
      <c r="V131" s="168"/>
      <c r="W131" s="168"/>
      <c r="X131" s="168"/>
      <c r="Y131" s="168"/>
      <c r="Z131" s="168"/>
      <c r="AA131" s="168"/>
      <c r="AB131" s="168"/>
      <c r="AC131" s="168"/>
      <c r="AD131" s="168"/>
      <c r="AE131" s="168"/>
    </row>
    <row r="132" spans="1:65" s="2" customFormat="1" ht="22.9" customHeight="1">
      <c r="A132" s="35"/>
      <c r="B132" s="36"/>
      <c r="C132" s="83" t="s">
        <v>362</v>
      </c>
      <c r="D132" s="37"/>
      <c r="E132" s="37"/>
      <c r="F132" s="37"/>
      <c r="G132" s="37"/>
      <c r="H132" s="37"/>
      <c r="I132" s="37"/>
      <c r="J132" s="174">
        <f>BK132</f>
        <v>0</v>
      </c>
      <c r="K132" s="37"/>
      <c r="L132" s="40"/>
      <c r="M132" s="79"/>
      <c r="N132" s="175"/>
      <c r="O132" s="80"/>
      <c r="P132" s="176">
        <f>P133+P161+P164+P169+P189+P202+P205+P241+P278+P300+P308+P313</f>
        <v>0</v>
      </c>
      <c r="Q132" s="80"/>
      <c r="R132" s="176">
        <f>R133+R161+R164+R169+R189+R202+R205+R241+R278+R300+R308+R313</f>
        <v>0</v>
      </c>
      <c r="S132" s="80"/>
      <c r="T132" s="177">
        <f>T133+T161+T164+T169+T189+T202+T205+T241+T278+T300+T308+T313</f>
        <v>0</v>
      </c>
      <c r="U132" s="35"/>
      <c r="V132" s="35"/>
      <c r="W132" s="35"/>
      <c r="X132" s="35"/>
      <c r="Y132" s="35"/>
      <c r="Z132" s="35"/>
      <c r="AA132" s="35"/>
      <c r="AB132" s="35"/>
      <c r="AC132" s="35"/>
      <c r="AD132" s="35"/>
      <c r="AE132" s="35"/>
      <c r="AT132" s="18" t="s">
        <v>80</v>
      </c>
      <c r="AU132" s="18" t="s">
        <v>330</v>
      </c>
      <c r="BK132" s="178">
        <f>BK133+BK161+BK164+BK169+BK189+BK202+BK205+BK241+BK278+BK300+BK308+BK313</f>
        <v>0</v>
      </c>
    </row>
    <row r="133" spans="1:65" s="12" customFormat="1" ht="25.9" customHeight="1">
      <c r="B133" s="179"/>
      <c r="C133" s="180"/>
      <c r="D133" s="181" t="s">
        <v>80</v>
      </c>
      <c r="E133" s="182" t="s">
        <v>88</v>
      </c>
      <c r="F133" s="182" t="s">
        <v>1079</v>
      </c>
      <c r="G133" s="180"/>
      <c r="H133" s="180"/>
      <c r="I133" s="183"/>
      <c r="J133" s="167">
        <f>BK133</f>
        <v>0</v>
      </c>
      <c r="K133" s="180"/>
      <c r="L133" s="184"/>
      <c r="M133" s="185"/>
      <c r="N133" s="186"/>
      <c r="O133" s="186"/>
      <c r="P133" s="187">
        <f>SUM(P134:P160)</f>
        <v>0</v>
      </c>
      <c r="Q133" s="186"/>
      <c r="R133" s="187">
        <f>SUM(R134:R160)</f>
        <v>0</v>
      </c>
      <c r="S133" s="186"/>
      <c r="T133" s="188">
        <f>SUM(T134:T160)</f>
        <v>0</v>
      </c>
      <c r="AR133" s="189" t="s">
        <v>88</v>
      </c>
      <c r="AT133" s="190" t="s">
        <v>80</v>
      </c>
      <c r="AU133" s="190" t="s">
        <v>81</v>
      </c>
      <c r="AY133" s="189" t="s">
        <v>365</v>
      </c>
      <c r="BK133" s="191">
        <f>SUM(BK134:BK160)</f>
        <v>0</v>
      </c>
    </row>
    <row r="134" spans="1:65" s="2" customFormat="1" ht="24.2" customHeight="1">
      <c r="A134" s="35"/>
      <c r="B134" s="36"/>
      <c r="C134" s="194" t="s">
        <v>88</v>
      </c>
      <c r="D134" s="194" t="s">
        <v>368</v>
      </c>
      <c r="E134" s="195" t="s">
        <v>1267</v>
      </c>
      <c r="F134" s="196" t="s">
        <v>1268</v>
      </c>
      <c r="G134" s="197" t="s">
        <v>371</v>
      </c>
      <c r="H134" s="198">
        <v>61</v>
      </c>
      <c r="I134" s="199"/>
      <c r="J134" s="200">
        <f>ROUND(I134*H134,2)</f>
        <v>0</v>
      </c>
      <c r="K134" s="196" t="s">
        <v>1269</v>
      </c>
      <c r="L134" s="40"/>
      <c r="M134" s="201" t="s">
        <v>1</v>
      </c>
      <c r="N134" s="202" t="s">
        <v>46</v>
      </c>
      <c r="O134" s="72"/>
      <c r="P134" s="203">
        <f>O134*H134</f>
        <v>0</v>
      </c>
      <c r="Q134" s="203">
        <v>0</v>
      </c>
      <c r="R134" s="203">
        <f>Q134*H134</f>
        <v>0</v>
      </c>
      <c r="S134" s="203">
        <v>0</v>
      </c>
      <c r="T134" s="204">
        <f>S134*H134</f>
        <v>0</v>
      </c>
      <c r="U134" s="35"/>
      <c r="V134" s="35"/>
      <c r="W134" s="35"/>
      <c r="X134" s="35"/>
      <c r="Y134" s="35"/>
      <c r="Z134" s="35"/>
      <c r="AA134" s="35"/>
      <c r="AB134" s="35"/>
      <c r="AC134" s="35"/>
      <c r="AD134" s="35"/>
      <c r="AE134" s="35"/>
      <c r="AR134" s="205" t="s">
        <v>373</v>
      </c>
      <c r="AT134" s="205" t="s">
        <v>368</v>
      </c>
      <c r="AU134" s="205" t="s">
        <v>88</v>
      </c>
      <c r="AY134" s="18" t="s">
        <v>365</v>
      </c>
      <c r="BE134" s="206">
        <f>IF(N134="základní",J134,0)</f>
        <v>0</v>
      </c>
      <c r="BF134" s="206">
        <f>IF(N134="snížená",J134,0)</f>
        <v>0</v>
      </c>
      <c r="BG134" s="206">
        <f>IF(N134="zákl. přenesená",J134,0)</f>
        <v>0</v>
      </c>
      <c r="BH134" s="206">
        <f>IF(N134="sníž. přenesená",J134,0)</f>
        <v>0</v>
      </c>
      <c r="BI134" s="206">
        <f>IF(N134="nulová",J134,0)</f>
        <v>0</v>
      </c>
      <c r="BJ134" s="18" t="s">
        <v>88</v>
      </c>
      <c r="BK134" s="206">
        <f>ROUND(I134*H134,2)</f>
        <v>0</v>
      </c>
      <c r="BL134" s="18" t="s">
        <v>373</v>
      </c>
      <c r="BM134" s="205" t="s">
        <v>90</v>
      </c>
    </row>
    <row r="135" spans="1:65" s="2" customFormat="1" ht="58.5">
      <c r="A135" s="35"/>
      <c r="B135" s="36"/>
      <c r="C135" s="37"/>
      <c r="D135" s="209" t="s">
        <v>1270</v>
      </c>
      <c r="E135" s="37"/>
      <c r="F135" s="275" t="s">
        <v>1271</v>
      </c>
      <c r="G135" s="37"/>
      <c r="H135" s="37"/>
      <c r="I135" s="276"/>
      <c r="J135" s="37"/>
      <c r="K135" s="37"/>
      <c r="L135" s="40"/>
      <c r="M135" s="261"/>
      <c r="N135" s="262"/>
      <c r="O135" s="72"/>
      <c r="P135" s="72"/>
      <c r="Q135" s="72"/>
      <c r="R135" s="72"/>
      <c r="S135" s="72"/>
      <c r="T135" s="73"/>
      <c r="U135" s="35"/>
      <c r="V135" s="35"/>
      <c r="W135" s="35"/>
      <c r="X135" s="35"/>
      <c r="Y135" s="35"/>
      <c r="Z135" s="35"/>
      <c r="AA135" s="35"/>
      <c r="AB135" s="35"/>
      <c r="AC135" s="35"/>
      <c r="AD135" s="35"/>
      <c r="AE135" s="35"/>
      <c r="AT135" s="18" t="s">
        <v>1270</v>
      </c>
      <c r="AU135" s="18" t="s">
        <v>88</v>
      </c>
    </row>
    <row r="136" spans="1:65" s="2" customFormat="1" ht="24.2" customHeight="1">
      <c r="A136" s="35"/>
      <c r="B136" s="36"/>
      <c r="C136" s="194" t="s">
        <v>90</v>
      </c>
      <c r="D136" s="194" t="s">
        <v>368</v>
      </c>
      <c r="E136" s="195" t="s">
        <v>1272</v>
      </c>
      <c r="F136" s="196" t="s">
        <v>1273</v>
      </c>
      <c r="G136" s="197" t="s">
        <v>371</v>
      </c>
      <c r="H136" s="198">
        <v>30.5</v>
      </c>
      <c r="I136" s="199"/>
      <c r="J136" s="200">
        <f>ROUND(I136*H136,2)</f>
        <v>0</v>
      </c>
      <c r="K136" s="196" t="s">
        <v>1269</v>
      </c>
      <c r="L136" s="40"/>
      <c r="M136" s="201" t="s">
        <v>1</v>
      </c>
      <c r="N136" s="202" t="s">
        <v>46</v>
      </c>
      <c r="O136" s="72"/>
      <c r="P136" s="203">
        <f>O136*H136</f>
        <v>0</v>
      </c>
      <c r="Q136" s="203">
        <v>0</v>
      </c>
      <c r="R136" s="203">
        <f>Q136*H136</f>
        <v>0</v>
      </c>
      <c r="S136" s="203">
        <v>0</v>
      </c>
      <c r="T136" s="204">
        <f>S136*H136</f>
        <v>0</v>
      </c>
      <c r="U136" s="35"/>
      <c r="V136" s="35"/>
      <c r="W136" s="35"/>
      <c r="X136" s="35"/>
      <c r="Y136" s="35"/>
      <c r="Z136" s="35"/>
      <c r="AA136" s="35"/>
      <c r="AB136" s="35"/>
      <c r="AC136" s="35"/>
      <c r="AD136" s="35"/>
      <c r="AE136" s="35"/>
      <c r="AR136" s="205" t="s">
        <v>373</v>
      </c>
      <c r="AT136" s="205" t="s">
        <v>368</v>
      </c>
      <c r="AU136" s="205" t="s">
        <v>88</v>
      </c>
      <c r="AY136" s="18" t="s">
        <v>365</v>
      </c>
      <c r="BE136" s="206">
        <f>IF(N136="základní",J136,0)</f>
        <v>0</v>
      </c>
      <c r="BF136" s="206">
        <f>IF(N136="snížená",J136,0)</f>
        <v>0</v>
      </c>
      <c r="BG136" s="206">
        <f>IF(N136="zákl. přenesená",J136,0)</f>
        <v>0</v>
      </c>
      <c r="BH136" s="206">
        <f>IF(N136="sníž. přenesená",J136,0)</f>
        <v>0</v>
      </c>
      <c r="BI136" s="206">
        <f>IF(N136="nulová",J136,0)</f>
        <v>0</v>
      </c>
      <c r="BJ136" s="18" t="s">
        <v>88</v>
      </c>
      <c r="BK136" s="206">
        <f>ROUND(I136*H136,2)</f>
        <v>0</v>
      </c>
      <c r="BL136" s="18" t="s">
        <v>373</v>
      </c>
      <c r="BM136" s="205" t="s">
        <v>373</v>
      </c>
    </row>
    <row r="137" spans="1:65" s="2" customFormat="1" ht="58.5">
      <c r="A137" s="35"/>
      <c r="B137" s="36"/>
      <c r="C137" s="37"/>
      <c r="D137" s="209" t="s">
        <v>1270</v>
      </c>
      <c r="E137" s="37"/>
      <c r="F137" s="275" t="s">
        <v>1271</v>
      </c>
      <c r="G137" s="37"/>
      <c r="H137" s="37"/>
      <c r="I137" s="276"/>
      <c r="J137" s="37"/>
      <c r="K137" s="37"/>
      <c r="L137" s="40"/>
      <c r="M137" s="261"/>
      <c r="N137" s="262"/>
      <c r="O137" s="72"/>
      <c r="P137" s="72"/>
      <c r="Q137" s="72"/>
      <c r="R137" s="72"/>
      <c r="S137" s="72"/>
      <c r="T137" s="73"/>
      <c r="U137" s="35"/>
      <c r="V137" s="35"/>
      <c r="W137" s="35"/>
      <c r="X137" s="35"/>
      <c r="Y137" s="35"/>
      <c r="Z137" s="35"/>
      <c r="AA137" s="35"/>
      <c r="AB137" s="35"/>
      <c r="AC137" s="35"/>
      <c r="AD137" s="35"/>
      <c r="AE137" s="35"/>
      <c r="AT137" s="18" t="s">
        <v>1270</v>
      </c>
      <c r="AU137" s="18" t="s">
        <v>88</v>
      </c>
    </row>
    <row r="138" spans="1:65" s="2" customFormat="1" ht="24.2" customHeight="1">
      <c r="A138" s="35"/>
      <c r="B138" s="36"/>
      <c r="C138" s="194" t="s">
        <v>383</v>
      </c>
      <c r="D138" s="194" t="s">
        <v>368</v>
      </c>
      <c r="E138" s="195" t="s">
        <v>1274</v>
      </c>
      <c r="F138" s="196" t="s">
        <v>1275</v>
      </c>
      <c r="G138" s="197" t="s">
        <v>371</v>
      </c>
      <c r="H138" s="198">
        <v>33.6</v>
      </c>
      <c r="I138" s="199"/>
      <c r="J138" s="200">
        <f>ROUND(I138*H138,2)</f>
        <v>0</v>
      </c>
      <c r="K138" s="196" t="s">
        <v>1269</v>
      </c>
      <c r="L138" s="40"/>
      <c r="M138" s="201" t="s">
        <v>1</v>
      </c>
      <c r="N138" s="202" t="s">
        <v>46</v>
      </c>
      <c r="O138" s="72"/>
      <c r="P138" s="203">
        <f>O138*H138</f>
        <v>0</v>
      </c>
      <c r="Q138" s="203">
        <v>0</v>
      </c>
      <c r="R138" s="203">
        <f>Q138*H138</f>
        <v>0</v>
      </c>
      <c r="S138" s="203">
        <v>0</v>
      </c>
      <c r="T138" s="204">
        <f>S138*H138</f>
        <v>0</v>
      </c>
      <c r="U138" s="35"/>
      <c r="V138" s="35"/>
      <c r="W138" s="35"/>
      <c r="X138" s="35"/>
      <c r="Y138" s="35"/>
      <c r="Z138" s="35"/>
      <c r="AA138" s="35"/>
      <c r="AB138" s="35"/>
      <c r="AC138" s="35"/>
      <c r="AD138" s="35"/>
      <c r="AE138" s="35"/>
      <c r="AR138" s="205" t="s">
        <v>373</v>
      </c>
      <c r="AT138" s="205" t="s">
        <v>368</v>
      </c>
      <c r="AU138" s="205" t="s">
        <v>88</v>
      </c>
      <c r="AY138" s="18" t="s">
        <v>365</v>
      </c>
      <c r="BE138" s="206">
        <f>IF(N138="základní",J138,0)</f>
        <v>0</v>
      </c>
      <c r="BF138" s="206">
        <f>IF(N138="snížená",J138,0)</f>
        <v>0</v>
      </c>
      <c r="BG138" s="206">
        <f>IF(N138="zákl. přenesená",J138,0)</f>
        <v>0</v>
      </c>
      <c r="BH138" s="206">
        <f>IF(N138="sníž. přenesená",J138,0)</f>
        <v>0</v>
      </c>
      <c r="BI138" s="206">
        <f>IF(N138="nulová",J138,0)</f>
        <v>0</v>
      </c>
      <c r="BJ138" s="18" t="s">
        <v>88</v>
      </c>
      <c r="BK138" s="206">
        <f>ROUND(I138*H138,2)</f>
        <v>0</v>
      </c>
      <c r="BL138" s="18" t="s">
        <v>373</v>
      </c>
      <c r="BM138" s="205" t="s">
        <v>366</v>
      </c>
    </row>
    <row r="139" spans="1:65" s="2" customFormat="1" ht="58.5">
      <c r="A139" s="35"/>
      <c r="B139" s="36"/>
      <c r="C139" s="37"/>
      <c r="D139" s="209" t="s">
        <v>1270</v>
      </c>
      <c r="E139" s="37"/>
      <c r="F139" s="275" t="s">
        <v>1276</v>
      </c>
      <c r="G139" s="37"/>
      <c r="H139" s="37"/>
      <c r="I139" s="276"/>
      <c r="J139" s="37"/>
      <c r="K139" s="37"/>
      <c r="L139" s="40"/>
      <c r="M139" s="261"/>
      <c r="N139" s="262"/>
      <c r="O139" s="72"/>
      <c r="P139" s="72"/>
      <c r="Q139" s="72"/>
      <c r="R139" s="72"/>
      <c r="S139" s="72"/>
      <c r="T139" s="73"/>
      <c r="U139" s="35"/>
      <c r="V139" s="35"/>
      <c r="W139" s="35"/>
      <c r="X139" s="35"/>
      <c r="Y139" s="35"/>
      <c r="Z139" s="35"/>
      <c r="AA139" s="35"/>
      <c r="AB139" s="35"/>
      <c r="AC139" s="35"/>
      <c r="AD139" s="35"/>
      <c r="AE139" s="35"/>
      <c r="AT139" s="18" t="s">
        <v>1270</v>
      </c>
      <c r="AU139" s="18" t="s">
        <v>88</v>
      </c>
    </row>
    <row r="140" spans="1:65" s="14" customFormat="1">
      <c r="B140" s="218"/>
      <c r="C140" s="219"/>
      <c r="D140" s="209" t="s">
        <v>375</v>
      </c>
      <c r="E140" s="220" t="s">
        <v>1</v>
      </c>
      <c r="F140" s="221" t="s">
        <v>2262</v>
      </c>
      <c r="G140" s="219"/>
      <c r="H140" s="222">
        <v>33.6</v>
      </c>
      <c r="I140" s="223"/>
      <c r="J140" s="219"/>
      <c r="K140" s="219"/>
      <c r="L140" s="224"/>
      <c r="M140" s="225"/>
      <c r="N140" s="226"/>
      <c r="O140" s="226"/>
      <c r="P140" s="226"/>
      <c r="Q140" s="226"/>
      <c r="R140" s="226"/>
      <c r="S140" s="226"/>
      <c r="T140" s="227"/>
      <c r="AT140" s="228" t="s">
        <v>375</v>
      </c>
      <c r="AU140" s="228" t="s">
        <v>88</v>
      </c>
      <c r="AV140" s="14" t="s">
        <v>90</v>
      </c>
      <c r="AW140" s="14" t="s">
        <v>36</v>
      </c>
      <c r="AX140" s="14" t="s">
        <v>81</v>
      </c>
      <c r="AY140" s="228" t="s">
        <v>365</v>
      </c>
    </row>
    <row r="141" spans="1:65" s="15" customFormat="1">
      <c r="B141" s="229"/>
      <c r="C141" s="230"/>
      <c r="D141" s="209" t="s">
        <v>375</v>
      </c>
      <c r="E141" s="231" t="s">
        <v>1</v>
      </c>
      <c r="F141" s="232" t="s">
        <v>379</v>
      </c>
      <c r="G141" s="230"/>
      <c r="H141" s="233">
        <v>33.6</v>
      </c>
      <c r="I141" s="234"/>
      <c r="J141" s="230"/>
      <c r="K141" s="230"/>
      <c r="L141" s="235"/>
      <c r="M141" s="236"/>
      <c r="N141" s="237"/>
      <c r="O141" s="237"/>
      <c r="P141" s="237"/>
      <c r="Q141" s="237"/>
      <c r="R141" s="237"/>
      <c r="S141" s="237"/>
      <c r="T141" s="238"/>
      <c r="AT141" s="239" t="s">
        <v>375</v>
      </c>
      <c r="AU141" s="239" t="s">
        <v>88</v>
      </c>
      <c r="AV141" s="15" t="s">
        <v>373</v>
      </c>
      <c r="AW141" s="15" t="s">
        <v>36</v>
      </c>
      <c r="AX141" s="15" t="s">
        <v>88</v>
      </c>
      <c r="AY141" s="239" t="s">
        <v>365</v>
      </c>
    </row>
    <row r="142" spans="1:65" s="2" customFormat="1" ht="24.2" customHeight="1">
      <c r="A142" s="35"/>
      <c r="B142" s="36"/>
      <c r="C142" s="194" t="s">
        <v>373</v>
      </c>
      <c r="D142" s="194" t="s">
        <v>368</v>
      </c>
      <c r="E142" s="195" t="s">
        <v>1279</v>
      </c>
      <c r="F142" s="196" t="s">
        <v>1280</v>
      </c>
      <c r="G142" s="197" t="s">
        <v>371</v>
      </c>
      <c r="H142" s="198">
        <v>16.8</v>
      </c>
      <c r="I142" s="199"/>
      <c r="J142" s="200">
        <f>ROUND(I142*H142,2)</f>
        <v>0</v>
      </c>
      <c r="K142" s="196" t="s">
        <v>1269</v>
      </c>
      <c r="L142" s="40"/>
      <c r="M142" s="201" t="s">
        <v>1</v>
      </c>
      <c r="N142" s="202" t="s">
        <v>46</v>
      </c>
      <c r="O142" s="72"/>
      <c r="P142" s="203">
        <f>O142*H142</f>
        <v>0</v>
      </c>
      <c r="Q142" s="203">
        <v>0</v>
      </c>
      <c r="R142" s="203">
        <f>Q142*H142</f>
        <v>0</v>
      </c>
      <c r="S142" s="203">
        <v>0</v>
      </c>
      <c r="T142" s="204">
        <f>S142*H142</f>
        <v>0</v>
      </c>
      <c r="U142" s="35"/>
      <c r="V142" s="35"/>
      <c r="W142" s="35"/>
      <c r="X142" s="35"/>
      <c r="Y142" s="35"/>
      <c r="Z142" s="35"/>
      <c r="AA142" s="35"/>
      <c r="AB142" s="35"/>
      <c r="AC142" s="35"/>
      <c r="AD142" s="35"/>
      <c r="AE142" s="35"/>
      <c r="AR142" s="205" t="s">
        <v>373</v>
      </c>
      <c r="AT142" s="205" t="s">
        <v>368</v>
      </c>
      <c r="AU142" s="205" t="s">
        <v>88</v>
      </c>
      <c r="AY142" s="18" t="s">
        <v>365</v>
      </c>
      <c r="BE142" s="206">
        <f>IF(N142="základní",J142,0)</f>
        <v>0</v>
      </c>
      <c r="BF142" s="206">
        <f>IF(N142="snížená",J142,0)</f>
        <v>0</v>
      </c>
      <c r="BG142" s="206">
        <f>IF(N142="zákl. přenesená",J142,0)</f>
        <v>0</v>
      </c>
      <c r="BH142" s="206">
        <f>IF(N142="sníž. přenesená",J142,0)</f>
        <v>0</v>
      </c>
      <c r="BI142" s="206">
        <f>IF(N142="nulová",J142,0)</f>
        <v>0</v>
      </c>
      <c r="BJ142" s="18" t="s">
        <v>88</v>
      </c>
      <c r="BK142" s="206">
        <f>ROUND(I142*H142,2)</f>
        <v>0</v>
      </c>
      <c r="BL142" s="18" t="s">
        <v>373</v>
      </c>
      <c r="BM142" s="205" t="s">
        <v>411</v>
      </c>
    </row>
    <row r="143" spans="1:65" s="2" customFormat="1" ht="58.5">
      <c r="A143" s="35"/>
      <c r="B143" s="36"/>
      <c r="C143" s="37"/>
      <c r="D143" s="209" t="s">
        <v>1270</v>
      </c>
      <c r="E143" s="37"/>
      <c r="F143" s="275" t="s">
        <v>1276</v>
      </c>
      <c r="G143" s="37"/>
      <c r="H143" s="37"/>
      <c r="I143" s="276"/>
      <c r="J143" s="37"/>
      <c r="K143" s="37"/>
      <c r="L143" s="40"/>
      <c r="M143" s="261"/>
      <c r="N143" s="262"/>
      <c r="O143" s="72"/>
      <c r="P143" s="72"/>
      <c r="Q143" s="72"/>
      <c r="R143" s="72"/>
      <c r="S143" s="72"/>
      <c r="T143" s="73"/>
      <c r="U143" s="35"/>
      <c r="V143" s="35"/>
      <c r="W143" s="35"/>
      <c r="X143" s="35"/>
      <c r="Y143" s="35"/>
      <c r="Z143" s="35"/>
      <c r="AA143" s="35"/>
      <c r="AB143" s="35"/>
      <c r="AC143" s="35"/>
      <c r="AD143" s="35"/>
      <c r="AE143" s="35"/>
      <c r="AT143" s="18" t="s">
        <v>1270</v>
      </c>
      <c r="AU143" s="18" t="s">
        <v>88</v>
      </c>
    </row>
    <row r="144" spans="1:65" s="2" customFormat="1" ht="24.2" customHeight="1">
      <c r="A144" s="35"/>
      <c r="B144" s="36"/>
      <c r="C144" s="194" t="s">
        <v>393</v>
      </c>
      <c r="D144" s="194" t="s">
        <v>368</v>
      </c>
      <c r="E144" s="195" t="s">
        <v>1291</v>
      </c>
      <c r="F144" s="196" t="s">
        <v>1292</v>
      </c>
      <c r="G144" s="197" t="s">
        <v>371</v>
      </c>
      <c r="H144" s="198">
        <v>33.6</v>
      </c>
      <c r="I144" s="199"/>
      <c r="J144" s="200">
        <f>ROUND(I144*H144,2)</f>
        <v>0</v>
      </c>
      <c r="K144" s="196" t="s">
        <v>1269</v>
      </c>
      <c r="L144" s="40"/>
      <c r="M144" s="201" t="s">
        <v>1</v>
      </c>
      <c r="N144" s="202" t="s">
        <v>46</v>
      </c>
      <c r="O144" s="72"/>
      <c r="P144" s="203">
        <f>O144*H144</f>
        <v>0</v>
      </c>
      <c r="Q144" s="203">
        <v>0</v>
      </c>
      <c r="R144" s="203">
        <f>Q144*H144</f>
        <v>0</v>
      </c>
      <c r="S144" s="203">
        <v>0</v>
      </c>
      <c r="T144" s="204">
        <f>S144*H144</f>
        <v>0</v>
      </c>
      <c r="U144" s="35"/>
      <c r="V144" s="35"/>
      <c r="W144" s="35"/>
      <c r="X144" s="35"/>
      <c r="Y144" s="35"/>
      <c r="Z144" s="35"/>
      <c r="AA144" s="35"/>
      <c r="AB144" s="35"/>
      <c r="AC144" s="35"/>
      <c r="AD144" s="35"/>
      <c r="AE144" s="35"/>
      <c r="AR144" s="205" t="s">
        <v>373</v>
      </c>
      <c r="AT144" s="205" t="s">
        <v>368</v>
      </c>
      <c r="AU144" s="205" t="s">
        <v>88</v>
      </c>
      <c r="AY144" s="18" t="s">
        <v>365</v>
      </c>
      <c r="BE144" s="206">
        <f>IF(N144="základní",J144,0)</f>
        <v>0</v>
      </c>
      <c r="BF144" s="206">
        <f>IF(N144="snížená",J144,0)</f>
        <v>0</v>
      </c>
      <c r="BG144" s="206">
        <f>IF(N144="zákl. přenesená",J144,0)</f>
        <v>0</v>
      </c>
      <c r="BH144" s="206">
        <f>IF(N144="sníž. přenesená",J144,0)</f>
        <v>0</v>
      </c>
      <c r="BI144" s="206">
        <f>IF(N144="nulová",J144,0)</f>
        <v>0</v>
      </c>
      <c r="BJ144" s="18" t="s">
        <v>88</v>
      </c>
      <c r="BK144" s="206">
        <f>ROUND(I144*H144,2)</f>
        <v>0</v>
      </c>
      <c r="BL144" s="18" t="s">
        <v>373</v>
      </c>
      <c r="BM144" s="205" t="s">
        <v>425</v>
      </c>
    </row>
    <row r="145" spans="1:65" s="2" customFormat="1" ht="29.25">
      <c r="A145" s="35"/>
      <c r="B145" s="36"/>
      <c r="C145" s="37"/>
      <c r="D145" s="209" t="s">
        <v>1270</v>
      </c>
      <c r="E145" s="37"/>
      <c r="F145" s="275" t="s">
        <v>1293</v>
      </c>
      <c r="G145" s="37"/>
      <c r="H145" s="37"/>
      <c r="I145" s="276"/>
      <c r="J145" s="37"/>
      <c r="K145" s="37"/>
      <c r="L145" s="40"/>
      <c r="M145" s="261"/>
      <c r="N145" s="262"/>
      <c r="O145" s="72"/>
      <c r="P145" s="72"/>
      <c r="Q145" s="72"/>
      <c r="R145" s="72"/>
      <c r="S145" s="72"/>
      <c r="T145" s="73"/>
      <c r="U145" s="35"/>
      <c r="V145" s="35"/>
      <c r="W145" s="35"/>
      <c r="X145" s="35"/>
      <c r="Y145" s="35"/>
      <c r="Z145" s="35"/>
      <c r="AA145" s="35"/>
      <c r="AB145" s="35"/>
      <c r="AC145" s="35"/>
      <c r="AD145" s="35"/>
      <c r="AE145" s="35"/>
      <c r="AT145" s="18" t="s">
        <v>1270</v>
      </c>
      <c r="AU145" s="18" t="s">
        <v>88</v>
      </c>
    </row>
    <row r="146" spans="1:65" s="2" customFormat="1" ht="24.2" customHeight="1">
      <c r="A146" s="35"/>
      <c r="B146" s="36"/>
      <c r="C146" s="194" t="s">
        <v>366</v>
      </c>
      <c r="D146" s="194" t="s">
        <v>368</v>
      </c>
      <c r="E146" s="195" t="s">
        <v>1294</v>
      </c>
      <c r="F146" s="196" t="s">
        <v>1295</v>
      </c>
      <c r="G146" s="197" t="s">
        <v>371</v>
      </c>
      <c r="H146" s="198">
        <v>61</v>
      </c>
      <c r="I146" s="199"/>
      <c r="J146" s="200">
        <f>ROUND(I146*H146,2)</f>
        <v>0</v>
      </c>
      <c r="K146" s="196" t="s">
        <v>1269</v>
      </c>
      <c r="L146" s="40"/>
      <c r="M146" s="201" t="s">
        <v>1</v>
      </c>
      <c r="N146" s="202" t="s">
        <v>46</v>
      </c>
      <c r="O146" s="72"/>
      <c r="P146" s="203">
        <f>O146*H146</f>
        <v>0</v>
      </c>
      <c r="Q146" s="203">
        <v>0</v>
      </c>
      <c r="R146" s="203">
        <f>Q146*H146</f>
        <v>0</v>
      </c>
      <c r="S146" s="203">
        <v>0</v>
      </c>
      <c r="T146" s="204">
        <f>S146*H146</f>
        <v>0</v>
      </c>
      <c r="U146" s="35"/>
      <c r="V146" s="35"/>
      <c r="W146" s="35"/>
      <c r="X146" s="35"/>
      <c r="Y146" s="35"/>
      <c r="Z146" s="35"/>
      <c r="AA146" s="35"/>
      <c r="AB146" s="35"/>
      <c r="AC146" s="35"/>
      <c r="AD146" s="35"/>
      <c r="AE146" s="35"/>
      <c r="AR146" s="205" t="s">
        <v>373</v>
      </c>
      <c r="AT146" s="205" t="s">
        <v>368</v>
      </c>
      <c r="AU146" s="205" t="s">
        <v>88</v>
      </c>
      <c r="AY146" s="18" t="s">
        <v>365</v>
      </c>
      <c r="BE146" s="206">
        <f>IF(N146="základní",J146,0)</f>
        <v>0</v>
      </c>
      <c r="BF146" s="206">
        <f>IF(N146="snížená",J146,0)</f>
        <v>0</v>
      </c>
      <c r="BG146" s="206">
        <f>IF(N146="zákl. přenesená",J146,0)</f>
        <v>0</v>
      </c>
      <c r="BH146" s="206">
        <f>IF(N146="sníž. přenesená",J146,0)</f>
        <v>0</v>
      </c>
      <c r="BI146" s="206">
        <f>IF(N146="nulová",J146,0)</f>
        <v>0</v>
      </c>
      <c r="BJ146" s="18" t="s">
        <v>88</v>
      </c>
      <c r="BK146" s="206">
        <f>ROUND(I146*H146,2)</f>
        <v>0</v>
      </c>
      <c r="BL146" s="18" t="s">
        <v>373</v>
      </c>
      <c r="BM146" s="205" t="s">
        <v>439</v>
      </c>
    </row>
    <row r="147" spans="1:65" s="2" customFormat="1" ht="29.25">
      <c r="A147" s="35"/>
      <c r="B147" s="36"/>
      <c r="C147" s="37"/>
      <c r="D147" s="209" t="s">
        <v>1270</v>
      </c>
      <c r="E147" s="37"/>
      <c r="F147" s="275" t="s">
        <v>1293</v>
      </c>
      <c r="G147" s="37"/>
      <c r="H147" s="37"/>
      <c r="I147" s="276"/>
      <c r="J147" s="37"/>
      <c r="K147" s="37"/>
      <c r="L147" s="40"/>
      <c r="M147" s="261"/>
      <c r="N147" s="262"/>
      <c r="O147" s="72"/>
      <c r="P147" s="72"/>
      <c r="Q147" s="72"/>
      <c r="R147" s="72"/>
      <c r="S147" s="72"/>
      <c r="T147" s="73"/>
      <c r="U147" s="35"/>
      <c r="V147" s="35"/>
      <c r="W147" s="35"/>
      <c r="X147" s="35"/>
      <c r="Y147" s="35"/>
      <c r="Z147" s="35"/>
      <c r="AA147" s="35"/>
      <c r="AB147" s="35"/>
      <c r="AC147" s="35"/>
      <c r="AD147" s="35"/>
      <c r="AE147" s="35"/>
      <c r="AT147" s="18" t="s">
        <v>1270</v>
      </c>
      <c r="AU147" s="18" t="s">
        <v>88</v>
      </c>
    </row>
    <row r="148" spans="1:65" s="2" customFormat="1" ht="24.2" customHeight="1">
      <c r="A148" s="35"/>
      <c r="B148" s="36"/>
      <c r="C148" s="194" t="s">
        <v>405</v>
      </c>
      <c r="D148" s="194" t="s">
        <v>368</v>
      </c>
      <c r="E148" s="195" t="s">
        <v>1296</v>
      </c>
      <c r="F148" s="196" t="s">
        <v>1297</v>
      </c>
      <c r="G148" s="197" t="s">
        <v>371</v>
      </c>
      <c r="H148" s="198">
        <v>28.670999999999999</v>
      </c>
      <c r="I148" s="199"/>
      <c r="J148" s="200">
        <f>ROUND(I148*H148,2)</f>
        <v>0</v>
      </c>
      <c r="K148" s="196" t="s">
        <v>1269</v>
      </c>
      <c r="L148" s="40"/>
      <c r="M148" s="201" t="s">
        <v>1</v>
      </c>
      <c r="N148" s="202" t="s">
        <v>46</v>
      </c>
      <c r="O148" s="72"/>
      <c r="P148" s="203">
        <f>O148*H148</f>
        <v>0</v>
      </c>
      <c r="Q148" s="203">
        <v>0</v>
      </c>
      <c r="R148" s="203">
        <f>Q148*H148</f>
        <v>0</v>
      </c>
      <c r="S148" s="203">
        <v>0</v>
      </c>
      <c r="T148" s="204">
        <f>S148*H148</f>
        <v>0</v>
      </c>
      <c r="U148" s="35"/>
      <c r="V148" s="35"/>
      <c r="W148" s="35"/>
      <c r="X148" s="35"/>
      <c r="Y148" s="35"/>
      <c r="Z148" s="35"/>
      <c r="AA148" s="35"/>
      <c r="AB148" s="35"/>
      <c r="AC148" s="35"/>
      <c r="AD148" s="35"/>
      <c r="AE148" s="35"/>
      <c r="AR148" s="205" t="s">
        <v>373</v>
      </c>
      <c r="AT148" s="205" t="s">
        <v>368</v>
      </c>
      <c r="AU148" s="205" t="s">
        <v>88</v>
      </c>
      <c r="AY148" s="18" t="s">
        <v>365</v>
      </c>
      <c r="BE148" s="206">
        <f>IF(N148="základní",J148,0)</f>
        <v>0</v>
      </c>
      <c r="BF148" s="206">
        <f>IF(N148="snížená",J148,0)</f>
        <v>0</v>
      </c>
      <c r="BG148" s="206">
        <f>IF(N148="zákl. přenesená",J148,0)</f>
        <v>0</v>
      </c>
      <c r="BH148" s="206">
        <f>IF(N148="sníž. přenesená",J148,0)</f>
        <v>0</v>
      </c>
      <c r="BI148" s="206">
        <f>IF(N148="nulová",J148,0)</f>
        <v>0</v>
      </c>
      <c r="BJ148" s="18" t="s">
        <v>88</v>
      </c>
      <c r="BK148" s="206">
        <f>ROUND(I148*H148,2)</f>
        <v>0</v>
      </c>
      <c r="BL148" s="18" t="s">
        <v>373</v>
      </c>
      <c r="BM148" s="205" t="s">
        <v>451</v>
      </c>
    </row>
    <row r="149" spans="1:65" s="2" customFormat="1" ht="29.25">
      <c r="A149" s="35"/>
      <c r="B149" s="36"/>
      <c r="C149" s="37"/>
      <c r="D149" s="209" t="s">
        <v>1270</v>
      </c>
      <c r="E149" s="37"/>
      <c r="F149" s="275" t="s">
        <v>1298</v>
      </c>
      <c r="G149" s="37"/>
      <c r="H149" s="37"/>
      <c r="I149" s="276"/>
      <c r="J149" s="37"/>
      <c r="K149" s="37"/>
      <c r="L149" s="40"/>
      <c r="M149" s="261"/>
      <c r="N149" s="262"/>
      <c r="O149" s="72"/>
      <c r="P149" s="72"/>
      <c r="Q149" s="72"/>
      <c r="R149" s="72"/>
      <c r="S149" s="72"/>
      <c r="T149" s="73"/>
      <c r="U149" s="35"/>
      <c r="V149" s="35"/>
      <c r="W149" s="35"/>
      <c r="X149" s="35"/>
      <c r="Y149" s="35"/>
      <c r="Z149" s="35"/>
      <c r="AA149" s="35"/>
      <c r="AB149" s="35"/>
      <c r="AC149" s="35"/>
      <c r="AD149" s="35"/>
      <c r="AE149" s="35"/>
      <c r="AT149" s="18" t="s">
        <v>1270</v>
      </c>
      <c r="AU149" s="18" t="s">
        <v>88</v>
      </c>
    </row>
    <row r="150" spans="1:65" s="2" customFormat="1" ht="37.9" customHeight="1">
      <c r="A150" s="35"/>
      <c r="B150" s="36"/>
      <c r="C150" s="194" t="s">
        <v>411</v>
      </c>
      <c r="D150" s="194" t="s">
        <v>368</v>
      </c>
      <c r="E150" s="195" t="s">
        <v>1299</v>
      </c>
      <c r="F150" s="196" t="s">
        <v>1300</v>
      </c>
      <c r="G150" s="197" t="s">
        <v>371</v>
      </c>
      <c r="H150" s="198">
        <v>286.70800000000003</v>
      </c>
      <c r="I150" s="199"/>
      <c r="J150" s="200">
        <f>ROUND(I150*H150,2)</f>
        <v>0</v>
      </c>
      <c r="K150" s="196" t="s">
        <v>1269</v>
      </c>
      <c r="L150" s="40"/>
      <c r="M150" s="201" t="s">
        <v>1</v>
      </c>
      <c r="N150" s="202" t="s">
        <v>46</v>
      </c>
      <c r="O150" s="72"/>
      <c r="P150" s="203">
        <f>O150*H150</f>
        <v>0</v>
      </c>
      <c r="Q150" s="203">
        <v>0</v>
      </c>
      <c r="R150" s="203">
        <f>Q150*H150</f>
        <v>0</v>
      </c>
      <c r="S150" s="203">
        <v>0</v>
      </c>
      <c r="T150" s="204">
        <f>S150*H150</f>
        <v>0</v>
      </c>
      <c r="U150" s="35"/>
      <c r="V150" s="35"/>
      <c r="W150" s="35"/>
      <c r="X150" s="35"/>
      <c r="Y150" s="35"/>
      <c r="Z150" s="35"/>
      <c r="AA150" s="35"/>
      <c r="AB150" s="35"/>
      <c r="AC150" s="35"/>
      <c r="AD150" s="35"/>
      <c r="AE150" s="35"/>
      <c r="AR150" s="205" t="s">
        <v>373</v>
      </c>
      <c r="AT150" s="205" t="s">
        <v>368</v>
      </c>
      <c r="AU150" s="205" t="s">
        <v>88</v>
      </c>
      <c r="AY150" s="18" t="s">
        <v>365</v>
      </c>
      <c r="BE150" s="206">
        <f>IF(N150="základní",J150,0)</f>
        <v>0</v>
      </c>
      <c r="BF150" s="206">
        <f>IF(N150="snížená",J150,0)</f>
        <v>0</v>
      </c>
      <c r="BG150" s="206">
        <f>IF(N150="zákl. přenesená",J150,0)</f>
        <v>0</v>
      </c>
      <c r="BH150" s="206">
        <f>IF(N150="sníž. přenesená",J150,0)</f>
        <v>0</v>
      </c>
      <c r="BI150" s="206">
        <f>IF(N150="nulová",J150,0)</f>
        <v>0</v>
      </c>
      <c r="BJ150" s="18" t="s">
        <v>88</v>
      </c>
      <c r="BK150" s="206">
        <f>ROUND(I150*H150,2)</f>
        <v>0</v>
      </c>
      <c r="BL150" s="18" t="s">
        <v>373</v>
      </c>
      <c r="BM150" s="205" t="s">
        <v>421</v>
      </c>
    </row>
    <row r="151" spans="1:65" s="2" customFormat="1" ht="29.25">
      <c r="A151" s="35"/>
      <c r="B151" s="36"/>
      <c r="C151" s="37"/>
      <c r="D151" s="209" t="s">
        <v>1270</v>
      </c>
      <c r="E151" s="37"/>
      <c r="F151" s="275" t="s">
        <v>1298</v>
      </c>
      <c r="G151" s="37"/>
      <c r="H151" s="37"/>
      <c r="I151" s="276"/>
      <c r="J151" s="37"/>
      <c r="K151" s="37"/>
      <c r="L151" s="40"/>
      <c r="M151" s="261"/>
      <c r="N151" s="262"/>
      <c r="O151" s="72"/>
      <c r="P151" s="72"/>
      <c r="Q151" s="72"/>
      <c r="R151" s="72"/>
      <c r="S151" s="72"/>
      <c r="T151" s="73"/>
      <c r="U151" s="35"/>
      <c r="V151" s="35"/>
      <c r="W151" s="35"/>
      <c r="X151" s="35"/>
      <c r="Y151" s="35"/>
      <c r="Z151" s="35"/>
      <c r="AA151" s="35"/>
      <c r="AB151" s="35"/>
      <c r="AC151" s="35"/>
      <c r="AD151" s="35"/>
      <c r="AE151" s="35"/>
      <c r="AT151" s="18" t="s">
        <v>1270</v>
      </c>
      <c r="AU151" s="18" t="s">
        <v>88</v>
      </c>
    </row>
    <row r="152" spans="1:65" s="2" customFormat="1" ht="33" customHeight="1">
      <c r="A152" s="35"/>
      <c r="B152" s="36"/>
      <c r="C152" s="194" t="s">
        <v>400</v>
      </c>
      <c r="D152" s="194" t="s">
        <v>368</v>
      </c>
      <c r="E152" s="195" t="s">
        <v>2263</v>
      </c>
      <c r="F152" s="196" t="s">
        <v>1302</v>
      </c>
      <c r="G152" s="197" t="s">
        <v>371</v>
      </c>
      <c r="H152" s="198">
        <v>28.670999999999999</v>
      </c>
      <c r="I152" s="199"/>
      <c r="J152" s="200">
        <f>ROUND(I152*H152,2)</f>
        <v>0</v>
      </c>
      <c r="K152" s="196" t="s">
        <v>1269</v>
      </c>
      <c r="L152" s="40"/>
      <c r="M152" s="201" t="s">
        <v>1</v>
      </c>
      <c r="N152" s="202" t="s">
        <v>46</v>
      </c>
      <c r="O152" s="72"/>
      <c r="P152" s="203">
        <f>O152*H152</f>
        <v>0</v>
      </c>
      <c r="Q152" s="203">
        <v>0</v>
      </c>
      <c r="R152" s="203">
        <f>Q152*H152</f>
        <v>0</v>
      </c>
      <c r="S152" s="203">
        <v>0</v>
      </c>
      <c r="T152" s="204">
        <f>S152*H152</f>
        <v>0</v>
      </c>
      <c r="U152" s="35"/>
      <c r="V152" s="35"/>
      <c r="W152" s="35"/>
      <c r="X152" s="35"/>
      <c r="Y152" s="35"/>
      <c r="Z152" s="35"/>
      <c r="AA152" s="35"/>
      <c r="AB152" s="35"/>
      <c r="AC152" s="35"/>
      <c r="AD152" s="35"/>
      <c r="AE152" s="35"/>
      <c r="AR152" s="205" t="s">
        <v>373</v>
      </c>
      <c r="AT152" s="205" t="s">
        <v>368</v>
      </c>
      <c r="AU152" s="205" t="s">
        <v>88</v>
      </c>
      <c r="AY152" s="18" t="s">
        <v>365</v>
      </c>
      <c r="BE152" s="206">
        <f>IF(N152="základní",J152,0)</f>
        <v>0</v>
      </c>
      <c r="BF152" s="206">
        <f>IF(N152="snížená",J152,0)</f>
        <v>0</v>
      </c>
      <c r="BG152" s="206">
        <f>IF(N152="zákl. přenesená",J152,0)</f>
        <v>0</v>
      </c>
      <c r="BH152" s="206">
        <f>IF(N152="sníž. přenesená",J152,0)</f>
        <v>0</v>
      </c>
      <c r="BI152" s="206">
        <f>IF(N152="nulová",J152,0)</f>
        <v>0</v>
      </c>
      <c r="BJ152" s="18" t="s">
        <v>88</v>
      </c>
      <c r="BK152" s="206">
        <f>ROUND(I152*H152,2)</f>
        <v>0</v>
      </c>
      <c r="BL152" s="18" t="s">
        <v>373</v>
      </c>
      <c r="BM152" s="205" t="s">
        <v>474</v>
      </c>
    </row>
    <row r="153" spans="1:65" s="2" customFormat="1" ht="33" customHeight="1">
      <c r="A153" s="35"/>
      <c r="B153" s="36"/>
      <c r="C153" s="194" t="s">
        <v>425</v>
      </c>
      <c r="D153" s="194" t="s">
        <v>368</v>
      </c>
      <c r="E153" s="195" t="s">
        <v>1303</v>
      </c>
      <c r="F153" s="196" t="s">
        <v>1304</v>
      </c>
      <c r="G153" s="197" t="s">
        <v>371</v>
      </c>
      <c r="H153" s="198">
        <v>28.670999999999999</v>
      </c>
      <c r="I153" s="199"/>
      <c r="J153" s="200">
        <f>ROUND(I153*H153,2)</f>
        <v>0</v>
      </c>
      <c r="K153" s="196" t="s">
        <v>1269</v>
      </c>
      <c r="L153" s="40"/>
      <c r="M153" s="201" t="s">
        <v>1</v>
      </c>
      <c r="N153" s="202" t="s">
        <v>46</v>
      </c>
      <c r="O153" s="72"/>
      <c r="P153" s="203">
        <f>O153*H153</f>
        <v>0</v>
      </c>
      <c r="Q153" s="203">
        <v>0</v>
      </c>
      <c r="R153" s="203">
        <f>Q153*H153</f>
        <v>0</v>
      </c>
      <c r="S153" s="203">
        <v>0</v>
      </c>
      <c r="T153" s="204">
        <f>S153*H153</f>
        <v>0</v>
      </c>
      <c r="U153" s="35"/>
      <c r="V153" s="35"/>
      <c r="W153" s="35"/>
      <c r="X153" s="35"/>
      <c r="Y153" s="35"/>
      <c r="Z153" s="35"/>
      <c r="AA153" s="35"/>
      <c r="AB153" s="35"/>
      <c r="AC153" s="35"/>
      <c r="AD153" s="35"/>
      <c r="AE153" s="35"/>
      <c r="AR153" s="205" t="s">
        <v>373</v>
      </c>
      <c r="AT153" s="205" t="s">
        <v>368</v>
      </c>
      <c r="AU153" s="205" t="s">
        <v>88</v>
      </c>
      <c r="AY153" s="18" t="s">
        <v>365</v>
      </c>
      <c r="BE153" s="206">
        <f>IF(N153="základní",J153,0)</f>
        <v>0</v>
      </c>
      <c r="BF153" s="206">
        <f>IF(N153="snížená",J153,0)</f>
        <v>0</v>
      </c>
      <c r="BG153" s="206">
        <f>IF(N153="zákl. přenesená",J153,0)</f>
        <v>0</v>
      </c>
      <c r="BH153" s="206">
        <f>IF(N153="sníž. přenesená",J153,0)</f>
        <v>0</v>
      </c>
      <c r="BI153" s="206">
        <f>IF(N153="nulová",J153,0)</f>
        <v>0</v>
      </c>
      <c r="BJ153" s="18" t="s">
        <v>88</v>
      </c>
      <c r="BK153" s="206">
        <f>ROUND(I153*H153,2)</f>
        <v>0</v>
      </c>
      <c r="BL153" s="18" t="s">
        <v>373</v>
      </c>
      <c r="BM153" s="205" t="s">
        <v>484</v>
      </c>
    </row>
    <row r="154" spans="1:65" s="2" customFormat="1" ht="24.2" customHeight="1">
      <c r="A154" s="35"/>
      <c r="B154" s="36"/>
      <c r="C154" s="194" t="s">
        <v>431</v>
      </c>
      <c r="D154" s="194" t="s">
        <v>368</v>
      </c>
      <c r="E154" s="195" t="s">
        <v>1305</v>
      </c>
      <c r="F154" s="196" t="s">
        <v>1306</v>
      </c>
      <c r="G154" s="197" t="s">
        <v>371</v>
      </c>
      <c r="H154" s="198">
        <v>65.929000000000002</v>
      </c>
      <c r="I154" s="199"/>
      <c r="J154" s="200">
        <f>ROUND(I154*H154,2)</f>
        <v>0</v>
      </c>
      <c r="K154" s="196" t="s">
        <v>1269</v>
      </c>
      <c r="L154" s="40"/>
      <c r="M154" s="201" t="s">
        <v>1</v>
      </c>
      <c r="N154" s="202" t="s">
        <v>46</v>
      </c>
      <c r="O154" s="72"/>
      <c r="P154" s="203">
        <f>O154*H154</f>
        <v>0</v>
      </c>
      <c r="Q154" s="203">
        <v>0</v>
      </c>
      <c r="R154" s="203">
        <f>Q154*H154</f>
        <v>0</v>
      </c>
      <c r="S154" s="203">
        <v>0</v>
      </c>
      <c r="T154" s="204">
        <f>S154*H154</f>
        <v>0</v>
      </c>
      <c r="U154" s="35"/>
      <c r="V154" s="35"/>
      <c r="W154" s="35"/>
      <c r="X154" s="35"/>
      <c r="Y154" s="35"/>
      <c r="Z154" s="35"/>
      <c r="AA154" s="35"/>
      <c r="AB154" s="35"/>
      <c r="AC154" s="35"/>
      <c r="AD154" s="35"/>
      <c r="AE154" s="35"/>
      <c r="AR154" s="205" t="s">
        <v>373</v>
      </c>
      <c r="AT154" s="205" t="s">
        <v>368</v>
      </c>
      <c r="AU154" s="205" t="s">
        <v>88</v>
      </c>
      <c r="AY154" s="18" t="s">
        <v>365</v>
      </c>
      <c r="BE154" s="206">
        <f>IF(N154="základní",J154,0)</f>
        <v>0</v>
      </c>
      <c r="BF154" s="206">
        <f>IF(N154="snížená",J154,0)</f>
        <v>0</v>
      </c>
      <c r="BG154" s="206">
        <f>IF(N154="zákl. přenesená",J154,0)</f>
        <v>0</v>
      </c>
      <c r="BH154" s="206">
        <f>IF(N154="sníž. přenesená",J154,0)</f>
        <v>0</v>
      </c>
      <c r="BI154" s="206">
        <f>IF(N154="nulová",J154,0)</f>
        <v>0</v>
      </c>
      <c r="BJ154" s="18" t="s">
        <v>88</v>
      </c>
      <c r="BK154" s="206">
        <f>ROUND(I154*H154,2)</f>
        <v>0</v>
      </c>
      <c r="BL154" s="18" t="s">
        <v>373</v>
      </c>
      <c r="BM154" s="205" t="s">
        <v>494</v>
      </c>
    </row>
    <row r="155" spans="1:65" s="2" customFormat="1" ht="39">
      <c r="A155" s="35"/>
      <c r="B155" s="36"/>
      <c r="C155" s="37"/>
      <c r="D155" s="209" t="s">
        <v>1270</v>
      </c>
      <c r="E155" s="37"/>
      <c r="F155" s="275" t="s">
        <v>1307</v>
      </c>
      <c r="G155" s="37"/>
      <c r="H155" s="37"/>
      <c r="I155" s="276"/>
      <c r="J155" s="37"/>
      <c r="K155" s="37"/>
      <c r="L155" s="40"/>
      <c r="M155" s="261"/>
      <c r="N155" s="262"/>
      <c r="O155" s="72"/>
      <c r="P155" s="72"/>
      <c r="Q155" s="72"/>
      <c r="R155" s="72"/>
      <c r="S155" s="72"/>
      <c r="T155" s="73"/>
      <c r="U155" s="35"/>
      <c r="V155" s="35"/>
      <c r="W155" s="35"/>
      <c r="X155" s="35"/>
      <c r="Y155" s="35"/>
      <c r="Z155" s="35"/>
      <c r="AA155" s="35"/>
      <c r="AB155" s="35"/>
      <c r="AC155" s="35"/>
      <c r="AD155" s="35"/>
      <c r="AE155" s="35"/>
      <c r="AT155" s="18" t="s">
        <v>1270</v>
      </c>
      <c r="AU155" s="18" t="s">
        <v>88</v>
      </c>
    </row>
    <row r="156" spans="1:65" s="2" customFormat="1" ht="24.2" customHeight="1">
      <c r="A156" s="35"/>
      <c r="B156" s="36"/>
      <c r="C156" s="194" t="s">
        <v>439</v>
      </c>
      <c r="D156" s="194" t="s">
        <v>368</v>
      </c>
      <c r="E156" s="195" t="s">
        <v>1308</v>
      </c>
      <c r="F156" s="196" t="s">
        <v>1309</v>
      </c>
      <c r="G156" s="197" t="s">
        <v>371</v>
      </c>
      <c r="H156" s="198">
        <v>15.12</v>
      </c>
      <c r="I156" s="199"/>
      <c r="J156" s="200">
        <f>ROUND(I156*H156,2)</f>
        <v>0</v>
      </c>
      <c r="K156" s="196" t="s">
        <v>1269</v>
      </c>
      <c r="L156" s="40"/>
      <c r="M156" s="201" t="s">
        <v>1</v>
      </c>
      <c r="N156" s="202" t="s">
        <v>46</v>
      </c>
      <c r="O156" s="72"/>
      <c r="P156" s="203">
        <f>O156*H156</f>
        <v>0</v>
      </c>
      <c r="Q156" s="203">
        <v>0</v>
      </c>
      <c r="R156" s="203">
        <f>Q156*H156</f>
        <v>0</v>
      </c>
      <c r="S156" s="203">
        <v>0</v>
      </c>
      <c r="T156" s="204">
        <f>S156*H156</f>
        <v>0</v>
      </c>
      <c r="U156" s="35"/>
      <c r="V156" s="35"/>
      <c r="W156" s="35"/>
      <c r="X156" s="35"/>
      <c r="Y156" s="35"/>
      <c r="Z156" s="35"/>
      <c r="AA156" s="35"/>
      <c r="AB156" s="35"/>
      <c r="AC156" s="35"/>
      <c r="AD156" s="35"/>
      <c r="AE156" s="35"/>
      <c r="AR156" s="205" t="s">
        <v>373</v>
      </c>
      <c r="AT156" s="205" t="s">
        <v>368</v>
      </c>
      <c r="AU156" s="205" t="s">
        <v>88</v>
      </c>
      <c r="AY156" s="18" t="s">
        <v>365</v>
      </c>
      <c r="BE156" s="206">
        <f>IF(N156="základní",J156,0)</f>
        <v>0</v>
      </c>
      <c r="BF156" s="206">
        <f>IF(N156="snížená",J156,0)</f>
        <v>0</v>
      </c>
      <c r="BG156" s="206">
        <f>IF(N156="zákl. přenesená",J156,0)</f>
        <v>0</v>
      </c>
      <c r="BH156" s="206">
        <f>IF(N156="sníž. přenesená",J156,0)</f>
        <v>0</v>
      </c>
      <c r="BI156" s="206">
        <f>IF(N156="nulová",J156,0)</f>
        <v>0</v>
      </c>
      <c r="BJ156" s="18" t="s">
        <v>88</v>
      </c>
      <c r="BK156" s="206">
        <f>ROUND(I156*H156,2)</f>
        <v>0</v>
      </c>
      <c r="BL156" s="18" t="s">
        <v>373</v>
      </c>
      <c r="BM156" s="205" t="s">
        <v>504</v>
      </c>
    </row>
    <row r="157" spans="1:65" s="2" customFormat="1" ht="39">
      <c r="A157" s="35"/>
      <c r="B157" s="36"/>
      <c r="C157" s="37"/>
      <c r="D157" s="209" t="s">
        <v>1270</v>
      </c>
      <c r="E157" s="37"/>
      <c r="F157" s="275" t="s">
        <v>1310</v>
      </c>
      <c r="G157" s="37"/>
      <c r="H157" s="37"/>
      <c r="I157" s="276"/>
      <c r="J157" s="37"/>
      <c r="K157" s="37"/>
      <c r="L157" s="40"/>
      <c r="M157" s="261"/>
      <c r="N157" s="262"/>
      <c r="O157" s="72"/>
      <c r="P157" s="72"/>
      <c r="Q157" s="72"/>
      <c r="R157" s="72"/>
      <c r="S157" s="72"/>
      <c r="T157" s="73"/>
      <c r="U157" s="35"/>
      <c r="V157" s="35"/>
      <c r="W157" s="35"/>
      <c r="X157" s="35"/>
      <c r="Y157" s="35"/>
      <c r="Z157" s="35"/>
      <c r="AA157" s="35"/>
      <c r="AB157" s="35"/>
      <c r="AC157" s="35"/>
      <c r="AD157" s="35"/>
      <c r="AE157" s="35"/>
      <c r="AT157" s="18" t="s">
        <v>1270</v>
      </c>
      <c r="AU157" s="18" t="s">
        <v>88</v>
      </c>
    </row>
    <row r="158" spans="1:65" s="14" customFormat="1">
      <c r="B158" s="218"/>
      <c r="C158" s="219"/>
      <c r="D158" s="209" t="s">
        <v>375</v>
      </c>
      <c r="E158" s="220" t="s">
        <v>1</v>
      </c>
      <c r="F158" s="221" t="s">
        <v>2264</v>
      </c>
      <c r="G158" s="219"/>
      <c r="H158" s="222">
        <v>15.12</v>
      </c>
      <c r="I158" s="223"/>
      <c r="J158" s="219"/>
      <c r="K158" s="219"/>
      <c r="L158" s="224"/>
      <c r="M158" s="225"/>
      <c r="N158" s="226"/>
      <c r="O158" s="226"/>
      <c r="P158" s="226"/>
      <c r="Q158" s="226"/>
      <c r="R158" s="226"/>
      <c r="S158" s="226"/>
      <c r="T158" s="227"/>
      <c r="AT158" s="228" t="s">
        <v>375</v>
      </c>
      <c r="AU158" s="228" t="s">
        <v>88</v>
      </c>
      <c r="AV158" s="14" t="s">
        <v>90</v>
      </c>
      <c r="AW158" s="14" t="s">
        <v>36</v>
      </c>
      <c r="AX158" s="14" t="s">
        <v>81</v>
      </c>
      <c r="AY158" s="228" t="s">
        <v>365</v>
      </c>
    </row>
    <row r="159" spans="1:65" s="15" customFormat="1">
      <c r="B159" s="229"/>
      <c r="C159" s="230"/>
      <c r="D159" s="209" t="s">
        <v>375</v>
      </c>
      <c r="E159" s="231" t="s">
        <v>1</v>
      </c>
      <c r="F159" s="232" t="s">
        <v>379</v>
      </c>
      <c r="G159" s="230"/>
      <c r="H159" s="233">
        <v>15.12</v>
      </c>
      <c r="I159" s="234"/>
      <c r="J159" s="230"/>
      <c r="K159" s="230"/>
      <c r="L159" s="235"/>
      <c r="M159" s="236"/>
      <c r="N159" s="237"/>
      <c r="O159" s="237"/>
      <c r="P159" s="237"/>
      <c r="Q159" s="237"/>
      <c r="R159" s="237"/>
      <c r="S159" s="237"/>
      <c r="T159" s="238"/>
      <c r="AT159" s="239" t="s">
        <v>375</v>
      </c>
      <c r="AU159" s="239" t="s">
        <v>88</v>
      </c>
      <c r="AV159" s="15" t="s">
        <v>373</v>
      </c>
      <c r="AW159" s="15" t="s">
        <v>36</v>
      </c>
      <c r="AX159" s="15" t="s">
        <v>88</v>
      </c>
      <c r="AY159" s="239" t="s">
        <v>365</v>
      </c>
    </row>
    <row r="160" spans="1:65" s="2" customFormat="1" ht="24.2" customHeight="1">
      <c r="A160" s="35"/>
      <c r="B160" s="36"/>
      <c r="C160" s="194" t="s">
        <v>445</v>
      </c>
      <c r="D160" s="194" t="s">
        <v>368</v>
      </c>
      <c r="E160" s="195" t="s">
        <v>1313</v>
      </c>
      <c r="F160" s="196" t="s">
        <v>1314</v>
      </c>
      <c r="G160" s="197" t="s">
        <v>371</v>
      </c>
      <c r="H160" s="198">
        <v>28.670999999999999</v>
      </c>
      <c r="I160" s="199"/>
      <c r="J160" s="200">
        <f>ROUND(I160*H160,2)</f>
        <v>0</v>
      </c>
      <c r="K160" s="196" t="s">
        <v>1269</v>
      </c>
      <c r="L160" s="40"/>
      <c r="M160" s="201" t="s">
        <v>1</v>
      </c>
      <c r="N160" s="202" t="s">
        <v>46</v>
      </c>
      <c r="O160" s="72"/>
      <c r="P160" s="203">
        <f>O160*H160</f>
        <v>0</v>
      </c>
      <c r="Q160" s="203">
        <v>0</v>
      </c>
      <c r="R160" s="203">
        <f>Q160*H160</f>
        <v>0</v>
      </c>
      <c r="S160" s="203">
        <v>0</v>
      </c>
      <c r="T160" s="204">
        <f>S160*H160</f>
        <v>0</v>
      </c>
      <c r="U160" s="35"/>
      <c r="V160" s="35"/>
      <c r="W160" s="35"/>
      <c r="X160" s="35"/>
      <c r="Y160" s="35"/>
      <c r="Z160" s="35"/>
      <c r="AA160" s="35"/>
      <c r="AB160" s="35"/>
      <c r="AC160" s="35"/>
      <c r="AD160" s="35"/>
      <c r="AE160" s="35"/>
      <c r="AR160" s="205" t="s">
        <v>373</v>
      </c>
      <c r="AT160" s="205" t="s">
        <v>368</v>
      </c>
      <c r="AU160" s="205" t="s">
        <v>88</v>
      </c>
      <c r="AY160" s="18" t="s">
        <v>365</v>
      </c>
      <c r="BE160" s="206">
        <f>IF(N160="základní",J160,0)</f>
        <v>0</v>
      </c>
      <c r="BF160" s="206">
        <f>IF(N160="snížená",J160,0)</f>
        <v>0</v>
      </c>
      <c r="BG160" s="206">
        <f>IF(N160="zákl. přenesená",J160,0)</f>
        <v>0</v>
      </c>
      <c r="BH160" s="206">
        <f>IF(N160="sníž. přenesená",J160,0)</f>
        <v>0</v>
      </c>
      <c r="BI160" s="206">
        <f>IF(N160="nulová",J160,0)</f>
        <v>0</v>
      </c>
      <c r="BJ160" s="18" t="s">
        <v>88</v>
      </c>
      <c r="BK160" s="206">
        <f>ROUND(I160*H160,2)</f>
        <v>0</v>
      </c>
      <c r="BL160" s="18" t="s">
        <v>373</v>
      </c>
      <c r="BM160" s="205" t="s">
        <v>514</v>
      </c>
    </row>
    <row r="161" spans="1:65" s="12" customFormat="1" ht="25.9" customHeight="1">
      <c r="B161" s="179"/>
      <c r="C161" s="180"/>
      <c r="D161" s="181" t="s">
        <v>80</v>
      </c>
      <c r="E161" s="182" t="s">
        <v>90</v>
      </c>
      <c r="F161" s="182" t="s">
        <v>1315</v>
      </c>
      <c r="G161" s="180"/>
      <c r="H161" s="180"/>
      <c r="I161" s="183"/>
      <c r="J161" s="167">
        <f>BK161</f>
        <v>0</v>
      </c>
      <c r="K161" s="180"/>
      <c r="L161" s="184"/>
      <c r="M161" s="185"/>
      <c r="N161" s="186"/>
      <c r="O161" s="186"/>
      <c r="P161" s="187">
        <f>SUM(P162:P163)</f>
        <v>0</v>
      </c>
      <c r="Q161" s="186"/>
      <c r="R161" s="187">
        <f>SUM(R162:R163)</f>
        <v>0</v>
      </c>
      <c r="S161" s="186"/>
      <c r="T161" s="188">
        <f>SUM(T162:T163)</f>
        <v>0</v>
      </c>
      <c r="AR161" s="189" t="s">
        <v>88</v>
      </c>
      <c r="AT161" s="190" t="s">
        <v>80</v>
      </c>
      <c r="AU161" s="190" t="s">
        <v>81</v>
      </c>
      <c r="AY161" s="189" t="s">
        <v>365</v>
      </c>
      <c r="BK161" s="191">
        <f>SUM(BK162:BK163)</f>
        <v>0</v>
      </c>
    </row>
    <row r="162" spans="1:65" s="2" customFormat="1" ht="24.2" customHeight="1">
      <c r="A162" s="35"/>
      <c r="B162" s="36"/>
      <c r="C162" s="194" t="s">
        <v>451</v>
      </c>
      <c r="D162" s="194" t="s">
        <v>368</v>
      </c>
      <c r="E162" s="195" t="s">
        <v>1316</v>
      </c>
      <c r="F162" s="196" t="s">
        <v>1317</v>
      </c>
      <c r="G162" s="197" t="s">
        <v>371</v>
      </c>
      <c r="H162" s="198">
        <v>1</v>
      </c>
      <c r="I162" s="199"/>
      <c r="J162" s="200">
        <f>ROUND(I162*H162,2)</f>
        <v>0</v>
      </c>
      <c r="K162" s="196" t="s">
        <v>1269</v>
      </c>
      <c r="L162" s="40"/>
      <c r="M162" s="201" t="s">
        <v>1</v>
      </c>
      <c r="N162" s="202" t="s">
        <v>46</v>
      </c>
      <c r="O162" s="72"/>
      <c r="P162" s="203">
        <f>O162*H162</f>
        <v>0</v>
      </c>
      <c r="Q162" s="203">
        <v>0</v>
      </c>
      <c r="R162" s="203">
        <f>Q162*H162</f>
        <v>0</v>
      </c>
      <c r="S162" s="203">
        <v>0</v>
      </c>
      <c r="T162" s="204">
        <f>S162*H162</f>
        <v>0</v>
      </c>
      <c r="U162" s="35"/>
      <c r="V162" s="35"/>
      <c r="W162" s="35"/>
      <c r="X162" s="35"/>
      <c r="Y162" s="35"/>
      <c r="Z162" s="35"/>
      <c r="AA162" s="35"/>
      <c r="AB162" s="35"/>
      <c r="AC162" s="35"/>
      <c r="AD162" s="35"/>
      <c r="AE162" s="35"/>
      <c r="AR162" s="205" t="s">
        <v>373</v>
      </c>
      <c r="AT162" s="205" t="s">
        <v>368</v>
      </c>
      <c r="AU162" s="205" t="s">
        <v>88</v>
      </c>
      <c r="AY162" s="18" t="s">
        <v>365</v>
      </c>
      <c r="BE162" s="206">
        <f>IF(N162="základní",J162,0)</f>
        <v>0</v>
      </c>
      <c r="BF162" s="206">
        <f>IF(N162="snížená",J162,0)</f>
        <v>0</v>
      </c>
      <c r="BG162" s="206">
        <f>IF(N162="zákl. přenesená",J162,0)</f>
        <v>0</v>
      </c>
      <c r="BH162" s="206">
        <f>IF(N162="sníž. přenesená",J162,0)</f>
        <v>0</v>
      </c>
      <c r="BI162" s="206">
        <f>IF(N162="nulová",J162,0)</f>
        <v>0</v>
      </c>
      <c r="BJ162" s="18" t="s">
        <v>88</v>
      </c>
      <c r="BK162" s="206">
        <f>ROUND(I162*H162,2)</f>
        <v>0</v>
      </c>
      <c r="BL162" s="18" t="s">
        <v>373</v>
      </c>
      <c r="BM162" s="205" t="s">
        <v>523</v>
      </c>
    </row>
    <row r="163" spans="1:65" s="2" customFormat="1" ht="19.5">
      <c r="A163" s="35"/>
      <c r="B163" s="36"/>
      <c r="C163" s="37"/>
      <c r="D163" s="209" t="s">
        <v>1270</v>
      </c>
      <c r="E163" s="37"/>
      <c r="F163" s="275" t="s">
        <v>1318</v>
      </c>
      <c r="G163" s="37"/>
      <c r="H163" s="37"/>
      <c r="I163" s="276"/>
      <c r="J163" s="37"/>
      <c r="K163" s="37"/>
      <c r="L163" s="40"/>
      <c r="M163" s="261"/>
      <c r="N163" s="262"/>
      <c r="O163" s="72"/>
      <c r="P163" s="72"/>
      <c r="Q163" s="72"/>
      <c r="R163" s="72"/>
      <c r="S163" s="72"/>
      <c r="T163" s="73"/>
      <c r="U163" s="35"/>
      <c r="V163" s="35"/>
      <c r="W163" s="35"/>
      <c r="X163" s="35"/>
      <c r="Y163" s="35"/>
      <c r="Z163" s="35"/>
      <c r="AA163" s="35"/>
      <c r="AB163" s="35"/>
      <c r="AC163" s="35"/>
      <c r="AD163" s="35"/>
      <c r="AE163" s="35"/>
      <c r="AT163" s="18" t="s">
        <v>1270</v>
      </c>
      <c r="AU163" s="18" t="s">
        <v>88</v>
      </c>
    </row>
    <row r="164" spans="1:65" s="12" customFormat="1" ht="25.9" customHeight="1">
      <c r="B164" s="179"/>
      <c r="C164" s="180"/>
      <c r="D164" s="181" t="s">
        <v>80</v>
      </c>
      <c r="E164" s="182" t="s">
        <v>617</v>
      </c>
      <c r="F164" s="182" t="s">
        <v>1319</v>
      </c>
      <c r="G164" s="180"/>
      <c r="H164" s="180"/>
      <c r="I164" s="183"/>
      <c r="J164" s="167">
        <f>BK164</f>
        <v>0</v>
      </c>
      <c r="K164" s="180"/>
      <c r="L164" s="184"/>
      <c r="M164" s="185"/>
      <c r="N164" s="186"/>
      <c r="O164" s="186"/>
      <c r="P164" s="187">
        <f>SUM(P165:P168)</f>
        <v>0</v>
      </c>
      <c r="Q164" s="186"/>
      <c r="R164" s="187">
        <f>SUM(R165:R168)</f>
        <v>0</v>
      </c>
      <c r="S164" s="186"/>
      <c r="T164" s="188">
        <f>SUM(T165:T168)</f>
        <v>0</v>
      </c>
      <c r="AR164" s="189" t="s">
        <v>88</v>
      </c>
      <c r="AT164" s="190" t="s">
        <v>80</v>
      </c>
      <c r="AU164" s="190" t="s">
        <v>81</v>
      </c>
      <c r="AY164" s="189" t="s">
        <v>365</v>
      </c>
      <c r="BK164" s="191">
        <f>SUM(BK165:BK168)</f>
        <v>0</v>
      </c>
    </row>
    <row r="165" spans="1:65" s="2" customFormat="1" ht="24.2" customHeight="1">
      <c r="A165" s="35"/>
      <c r="B165" s="36"/>
      <c r="C165" s="194" t="s">
        <v>8</v>
      </c>
      <c r="D165" s="194" t="s">
        <v>368</v>
      </c>
      <c r="E165" s="195" t="s">
        <v>1320</v>
      </c>
      <c r="F165" s="196" t="s">
        <v>1321</v>
      </c>
      <c r="G165" s="197" t="s">
        <v>371</v>
      </c>
      <c r="H165" s="198">
        <v>3.36</v>
      </c>
      <c r="I165" s="199"/>
      <c r="J165" s="200">
        <f>ROUND(I165*H165,2)</f>
        <v>0</v>
      </c>
      <c r="K165" s="196" t="s">
        <v>1269</v>
      </c>
      <c r="L165" s="40"/>
      <c r="M165" s="201" t="s">
        <v>1</v>
      </c>
      <c r="N165" s="202" t="s">
        <v>46</v>
      </c>
      <c r="O165" s="72"/>
      <c r="P165" s="203">
        <f>O165*H165</f>
        <v>0</v>
      </c>
      <c r="Q165" s="203">
        <v>0</v>
      </c>
      <c r="R165" s="203">
        <f>Q165*H165</f>
        <v>0</v>
      </c>
      <c r="S165" s="203">
        <v>0</v>
      </c>
      <c r="T165" s="204">
        <f>S165*H165</f>
        <v>0</v>
      </c>
      <c r="U165" s="35"/>
      <c r="V165" s="35"/>
      <c r="W165" s="35"/>
      <c r="X165" s="35"/>
      <c r="Y165" s="35"/>
      <c r="Z165" s="35"/>
      <c r="AA165" s="35"/>
      <c r="AB165" s="35"/>
      <c r="AC165" s="35"/>
      <c r="AD165" s="35"/>
      <c r="AE165" s="35"/>
      <c r="AR165" s="205" t="s">
        <v>373</v>
      </c>
      <c r="AT165" s="205" t="s">
        <v>368</v>
      </c>
      <c r="AU165" s="205" t="s">
        <v>88</v>
      </c>
      <c r="AY165" s="18" t="s">
        <v>365</v>
      </c>
      <c r="BE165" s="206">
        <f>IF(N165="základní",J165,0)</f>
        <v>0</v>
      </c>
      <c r="BF165" s="206">
        <f>IF(N165="snížená",J165,0)</f>
        <v>0</v>
      </c>
      <c r="BG165" s="206">
        <f>IF(N165="zákl. přenesená",J165,0)</f>
        <v>0</v>
      </c>
      <c r="BH165" s="206">
        <f>IF(N165="sníž. přenesená",J165,0)</f>
        <v>0</v>
      </c>
      <c r="BI165" s="206">
        <f>IF(N165="nulová",J165,0)</f>
        <v>0</v>
      </c>
      <c r="BJ165" s="18" t="s">
        <v>88</v>
      </c>
      <c r="BK165" s="206">
        <f>ROUND(I165*H165,2)</f>
        <v>0</v>
      </c>
      <c r="BL165" s="18" t="s">
        <v>373</v>
      </c>
      <c r="BM165" s="205" t="s">
        <v>535</v>
      </c>
    </row>
    <row r="166" spans="1:65" s="2" customFormat="1" ht="19.5">
      <c r="A166" s="35"/>
      <c r="B166" s="36"/>
      <c r="C166" s="37"/>
      <c r="D166" s="209" t="s">
        <v>1270</v>
      </c>
      <c r="E166" s="37"/>
      <c r="F166" s="275" t="s">
        <v>1322</v>
      </c>
      <c r="G166" s="37"/>
      <c r="H166" s="37"/>
      <c r="I166" s="276"/>
      <c r="J166" s="37"/>
      <c r="K166" s="37"/>
      <c r="L166" s="40"/>
      <c r="M166" s="261"/>
      <c r="N166" s="262"/>
      <c r="O166" s="72"/>
      <c r="P166" s="72"/>
      <c r="Q166" s="72"/>
      <c r="R166" s="72"/>
      <c r="S166" s="72"/>
      <c r="T166" s="73"/>
      <c r="U166" s="35"/>
      <c r="V166" s="35"/>
      <c r="W166" s="35"/>
      <c r="X166" s="35"/>
      <c r="Y166" s="35"/>
      <c r="Z166" s="35"/>
      <c r="AA166" s="35"/>
      <c r="AB166" s="35"/>
      <c r="AC166" s="35"/>
      <c r="AD166" s="35"/>
      <c r="AE166" s="35"/>
      <c r="AT166" s="18" t="s">
        <v>1270</v>
      </c>
      <c r="AU166" s="18" t="s">
        <v>88</v>
      </c>
    </row>
    <row r="167" spans="1:65" s="14" customFormat="1">
      <c r="B167" s="218"/>
      <c r="C167" s="219"/>
      <c r="D167" s="209" t="s">
        <v>375</v>
      </c>
      <c r="E167" s="220" t="s">
        <v>1</v>
      </c>
      <c r="F167" s="221" t="s">
        <v>2265</v>
      </c>
      <c r="G167" s="219"/>
      <c r="H167" s="222">
        <v>3.36</v>
      </c>
      <c r="I167" s="223"/>
      <c r="J167" s="219"/>
      <c r="K167" s="219"/>
      <c r="L167" s="224"/>
      <c r="M167" s="225"/>
      <c r="N167" s="226"/>
      <c r="O167" s="226"/>
      <c r="P167" s="226"/>
      <c r="Q167" s="226"/>
      <c r="R167" s="226"/>
      <c r="S167" s="226"/>
      <c r="T167" s="227"/>
      <c r="AT167" s="228" t="s">
        <v>375</v>
      </c>
      <c r="AU167" s="228" t="s">
        <v>88</v>
      </c>
      <c r="AV167" s="14" t="s">
        <v>90</v>
      </c>
      <c r="AW167" s="14" t="s">
        <v>36</v>
      </c>
      <c r="AX167" s="14" t="s">
        <v>81</v>
      </c>
      <c r="AY167" s="228" t="s">
        <v>365</v>
      </c>
    </row>
    <row r="168" spans="1:65" s="15" customFormat="1">
      <c r="B168" s="229"/>
      <c r="C168" s="230"/>
      <c r="D168" s="209" t="s">
        <v>375</v>
      </c>
      <c r="E168" s="231" t="s">
        <v>1</v>
      </c>
      <c r="F168" s="232" t="s">
        <v>379</v>
      </c>
      <c r="G168" s="230"/>
      <c r="H168" s="233">
        <v>3.36</v>
      </c>
      <c r="I168" s="234"/>
      <c r="J168" s="230"/>
      <c r="K168" s="230"/>
      <c r="L168" s="235"/>
      <c r="M168" s="236"/>
      <c r="N168" s="237"/>
      <c r="O168" s="237"/>
      <c r="P168" s="237"/>
      <c r="Q168" s="237"/>
      <c r="R168" s="237"/>
      <c r="S168" s="237"/>
      <c r="T168" s="238"/>
      <c r="AT168" s="239" t="s">
        <v>375</v>
      </c>
      <c r="AU168" s="239" t="s">
        <v>88</v>
      </c>
      <c r="AV168" s="15" t="s">
        <v>373</v>
      </c>
      <c r="AW168" s="15" t="s">
        <v>36</v>
      </c>
      <c r="AX168" s="15" t="s">
        <v>88</v>
      </c>
      <c r="AY168" s="239" t="s">
        <v>365</v>
      </c>
    </row>
    <row r="169" spans="1:65" s="12" customFormat="1" ht="25.9" customHeight="1">
      <c r="B169" s="179"/>
      <c r="C169" s="180"/>
      <c r="D169" s="181" t="s">
        <v>80</v>
      </c>
      <c r="E169" s="182" t="s">
        <v>830</v>
      </c>
      <c r="F169" s="182" t="s">
        <v>1325</v>
      </c>
      <c r="G169" s="180"/>
      <c r="H169" s="180"/>
      <c r="I169" s="183"/>
      <c r="J169" s="167">
        <f>BK169</f>
        <v>0</v>
      </c>
      <c r="K169" s="180"/>
      <c r="L169" s="184"/>
      <c r="M169" s="185"/>
      <c r="N169" s="186"/>
      <c r="O169" s="186"/>
      <c r="P169" s="187">
        <f>SUM(P170:P188)</f>
        <v>0</v>
      </c>
      <c r="Q169" s="186"/>
      <c r="R169" s="187">
        <f>SUM(R170:R188)</f>
        <v>0</v>
      </c>
      <c r="S169" s="186"/>
      <c r="T169" s="188">
        <f>SUM(T170:T188)</f>
        <v>0</v>
      </c>
      <c r="AR169" s="189" t="s">
        <v>88</v>
      </c>
      <c r="AT169" s="190" t="s">
        <v>80</v>
      </c>
      <c r="AU169" s="190" t="s">
        <v>81</v>
      </c>
      <c r="AY169" s="189" t="s">
        <v>365</v>
      </c>
      <c r="BK169" s="191">
        <f>SUM(BK170:BK188)</f>
        <v>0</v>
      </c>
    </row>
    <row r="170" spans="1:65" s="2" customFormat="1" ht="24.2" customHeight="1">
      <c r="A170" s="35"/>
      <c r="B170" s="36"/>
      <c r="C170" s="194" t="s">
        <v>421</v>
      </c>
      <c r="D170" s="194" t="s">
        <v>368</v>
      </c>
      <c r="E170" s="195" t="s">
        <v>1326</v>
      </c>
      <c r="F170" s="196" t="s">
        <v>1327</v>
      </c>
      <c r="G170" s="197" t="s">
        <v>396</v>
      </c>
      <c r="H170" s="198">
        <v>70</v>
      </c>
      <c r="I170" s="199"/>
      <c r="J170" s="200">
        <f>ROUND(I170*H170,2)</f>
        <v>0</v>
      </c>
      <c r="K170" s="196" t="s">
        <v>1269</v>
      </c>
      <c r="L170" s="40"/>
      <c r="M170" s="201" t="s">
        <v>1</v>
      </c>
      <c r="N170" s="202" t="s">
        <v>46</v>
      </c>
      <c r="O170" s="72"/>
      <c r="P170" s="203">
        <f>O170*H170</f>
        <v>0</v>
      </c>
      <c r="Q170" s="203">
        <v>0</v>
      </c>
      <c r="R170" s="203">
        <f>Q170*H170</f>
        <v>0</v>
      </c>
      <c r="S170" s="203">
        <v>0</v>
      </c>
      <c r="T170" s="204">
        <f>S170*H170</f>
        <v>0</v>
      </c>
      <c r="U170" s="35"/>
      <c r="V170" s="35"/>
      <c r="W170" s="35"/>
      <c r="X170" s="35"/>
      <c r="Y170" s="35"/>
      <c r="Z170" s="35"/>
      <c r="AA170" s="35"/>
      <c r="AB170" s="35"/>
      <c r="AC170" s="35"/>
      <c r="AD170" s="35"/>
      <c r="AE170" s="35"/>
      <c r="AR170" s="205" t="s">
        <v>373</v>
      </c>
      <c r="AT170" s="205" t="s">
        <v>368</v>
      </c>
      <c r="AU170" s="205" t="s">
        <v>88</v>
      </c>
      <c r="AY170" s="18" t="s">
        <v>365</v>
      </c>
      <c r="BE170" s="206">
        <f>IF(N170="základní",J170,0)</f>
        <v>0</v>
      </c>
      <c r="BF170" s="206">
        <f>IF(N170="snížená",J170,0)</f>
        <v>0</v>
      </c>
      <c r="BG170" s="206">
        <f>IF(N170="zákl. přenesená",J170,0)</f>
        <v>0</v>
      </c>
      <c r="BH170" s="206">
        <f>IF(N170="sníž. přenesená",J170,0)</f>
        <v>0</v>
      </c>
      <c r="BI170" s="206">
        <f>IF(N170="nulová",J170,0)</f>
        <v>0</v>
      </c>
      <c r="BJ170" s="18" t="s">
        <v>88</v>
      </c>
      <c r="BK170" s="206">
        <f>ROUND(I170*H170,2)</f>
        <v>0</v>
      </c>
      <c r="BL170" s="18" t="s">
        <v>373</v>
      </c>
      <c r="BM170" s="205" t="s">
        <v>436</v>
      </c>
    </row>
    <row r="171" spans="1:65" s="2" customFormat="1" ht="19.5">
      <c r="A171" s="35"/>
      <c r="B171" s="36"/>
      <c r="C171" s="37"/>
      <c r="D171" s="209" t="s">
        <v>1270</v>
      </c>
      <c r="E171" s="37"/>
      <c r="F171" s="275" t="s">
        <v>1328</v>
      </c>
      <c r="G171" s="37"/>
      <c r="H171" s="37"/>
      <c r="I171" s="276"/>
      <c r="J171" s="37"/>
      <c r="K171" s="37"/>
      <c r="L171" s="40"/>
      <c r="M171" s="261"/>
      <c r="N171" s="262"/>
      <c r="O171" s="72"/>
      <c r="P171" s="72"/>
      <c r="Q171" s="72"/>
      <c r="R171" s="72"/>
      <c r="S171" s="72"/>
      <c r="T171" s="73"/>
      <c r="U171" s="35"/>
      <c r="V171" s="35"/>
      <c r="W171" s="35"/>
      <c r="X171" s="35"/>
      <c r="Y171" s="35"/>
      <c r="Z171" s="35"/>
      <c r="AA171" s="35"/>
      <c r="AB171" s="35"/>
      <c r="AC171" s="35"/>
      <c r="AD171" s="35"/>
      <c r="AE171" s="35"/>
      <c r="AT171" s="18" t="s">
        <v>1270</v>
      </c>
      <c r="AU171" s="18" t="s">
        <v>88</v>
      </c>
    </row>
    <row r="172" spans="1:65" s="2" customFormat="1" ht="33" customHeight="1">
      <c r="A172" s="35"/>
      <c r="B172" s="36"/>
      <c r="C172" s="194" t="s">
        <v>467</v>
      </c>
      <c r="D172" s="194" t="s">
        <v>368</v>
      </c>
      <c r="E172" s="195" t="s">
        <v>1329</v>
      </c>
      <c r="F172" s="196" t="s">
        <v>1330</v>
      </c>
      <c r="G172" s="197" t="s">
        <v>1331</v>
      </c>
      <c r="H172" s="198">
        <v>4</v>
      </c>
      <c r="I172" s="199"/>
      <c r="J172" s="200">
        <f>ROUND(I172*H172,2)</f>
        <v>0</v>
      </c>
      <c r="K172" s="196" t="s">
        <v>1269</v>
      </c>
      <c r="L172" s="40"/>
      <c r="M172" s="201" t="s">
        <v>1</v>
      </c>
      <c r="N172" s="202" t="s">
        <v>46</v>
      </c>
      <c r="O172" s="72"/>
      <c r="P172" s="203">
        <f>O172*H172</f>
        <v>0</v>
      </c>
      <c r="Q172" s="203">
        <v>0</v>
      </c>
      <c r="R172" s="203">
        <f>Q172*H172</f>
        <v>0</v>
      </c>
      <c r="S172" s="203">
        <v>0</v>
      </c>
      <c r="T172" s="204">
        <f>S172*H172</f>
        <v>0</v>
      </c>
      <c r="U172" s="35"/>
      <c r="V172" s="35"/>
      <c r="W172" s="35"/>
      <c r="X172" s="35"/>
      <c r="Y172" s="35"/>
      <c r="Z172" s="35"/>
      <c r="AA172" s="35"/>
      <c r="AB172" s="35"/>
      <c r="AC172" s="35"/>
      <c r="AD172" s="35"/>
      <c r="AE172" s="35"/>
      <c r="AR172" s="205" t="s">
        <v>373</v>
      </c>
      <c r="AT172" s="205" t="s">
        <v>368</v>
      </c>
      <c r="AU172" s="205" t="s">
        <v>88</v>
      </c>
      <c r="AY172" s="18" t="s">
        <v>365</v>
      </c>
      <c r="BE172" s="206">
        <f>IF(N172="základní",J172,0)</f>
        <v>0</v>
      </c>
      <c r="BF172" s="206">
        <f>IF(N172="snížená",J172,0)</f>
        <v>0</v>
      </c>
      <c r="BG172" s="206">
        <f>IF(N172="zákl. přenesená",J172,0)</f>
        <v>0</v>
      </c>
      <c r="BH172" s="206">
        <f>IF(N172="sníž. přenesená",J172,0)</f>
        <v>0</v>
      </c>
      <c r="BI172" s="206">
        <f>IF(N172="nulová",J172,0)</f>
        <v>0</v>
      </c>
      <c r="BJ172" s="18" t="s">
        <v>88</v>
      </c>
      <c r="BK172" s="206">
        <f>ROUND(I172*H172,2)</f>
        <v>0</v>
      </c>
      <c r="BL172" s="18" t="s">
        <v>373</v>
      </c>
      <c r="BM172" s="205" t="s">
        <v>555</v>
      </c>
    </row>
    <row r="173" spans="1:65" s="2" customFormat="1" ht="19.5">
      <c r="A173" s="35"/>
      <c r="B173" s="36"/>
      <c r="C173" s="37"/>
      <c r="D173" s="209" t="s">
        <v>1270</v>
      </c>
      <c r="E173" s="37"/>
      <c r="F173" s="275" t="s">
        <v>1322</v>
      </c>
      <c r="G173" s="37"/>
      <c r="H173" s="37"/>
      <c r="I173" s="276"/>
      <c r="J173" s="37"/>
      <c r="K173" s="37"/>
      <c r="L173" s="40"/>
      <c r="M173" s="261"/>
      <c r="N173" s="262"/>
      <c r="O173" s="72"/>
      <c r="P173" s="72"/>
      <c r="Q173" s="72"/>
      <c r="R173" s="72"/>
      <c r="S173" s="72"/>
      <c r="T173" s="73"/>
      <c r="U173" s="35"/>
      <c r="V173" s="35"/>
      <c r="W173" s="35"/>
      <c r="X173" s="35"/>
      <c r="Y173" s="35"/>
      <c r="Z173" s="35"/>
      <c r="AA173" s="35"/>
      <c r="AB173" s="35"/>
      <c r="AC173" s="35"/>
      <c r="AD173" s="35"/>
      <c r="AE173" s="35"/>
      <c r="AT173" s="18" t="s">
        <v>1270</v>
      </c>
      <c r="AU173" s="18" t="s">
        <v>88</v>
      </c>
    </row>
    <row r="174" spans="1:65" s="2" customFormat="1" ht="33" customHeight="1">
      <c r="A174" s="35"/>
      <c r="B174" s="36"/>
      <c r="C174" s="194" t="s">
        <v>474</v>
      </c>
      <c r="D174" s="194" t="s">
        <v>368</v>
      </c>
      <c r="E174" s="195" t="s">
        <v>1332</v>
      </c>
      <c r="F174" s="196" t="s">
        <v>1333</v>
      </c>
      <c r="G174" s="197" t="s">
        <v>1331</v>
      </c>
      <c r="H174" s="198">
        <v>17</v>
      </c>
      <c r="I174" s="199"/>
      <c r="J174" s="200">
        <f>ROUND(I174*H174,2)</f>
        <v>0</v>
      </c>
      <c r="K174" s="196" t="s">
        <v>1269</v>
      </c>
      <c r="L174" s="40"/>
      <c r="M174" s="201" t="s">
        <v>1</v>
      </c>
      <c r="N174" s="202" t="s">
        <v>46</v>
      </c>
      <c r="O174" s="72"/>
      <c r="P174" s="203">
        <f>O174*H174</f>
        <v>0</v>
      </c>
      <c r="Q174" s="203">
        <v>0</v>
      </c>
      <c r="R174" s="203">
        <f>Q174*H174</f>
        <v>0</v>
      </c>
      <c r="S174" s="203">
        <v>0</v>
      </c>
      <c r="T174" s="204">
        <f>S174*H174</f>
        <v>0</v>
      </c>
      <c r="U174" s="35"/>
      <c r="V174" s="35"/>
      <c r="W174" s="35"/>
      <c r="X174" s="35"/>
      <c r="Y174" s="35"/>
      <c r="Z174" s="35"/>
      <c r="AA174" s="35"/>
      <c r="AB174" s="35"/>
      <c r="AC174" s="35"/>
      <c r="AD174" s="35"/>
      <c r="AE174" s="35"/>
      <c r="AR174" s="205" t="s">
        <v>373</v>
      </c>
      <c r="AT174" s="205" t="s">
        <v>368</v>
      </c>
      <c r="AU174" s="205" t="s">
        <v>88</v>
      </c>
      <c r="AY174" s="18" t="s">
        <v>365</v>
      </c>
      <c r="BE174" s="206">
        <f>IF(N174="základní",J174,0)</f>
        <v>0</v>
      </c>
      <c r="BF174" s="206">
        <f>IF(N174="snížená",J174,0)</f>
        <v>0</v>
      </c>
      <c r="BG174" s="206">
        <f>IF(N174="zákl. přenesená",J174,0)</f>
        <v>0</v>
      </c>
      <c r="BH174" s="206">
        <f>IF(N174="sníž. přenesená",J174,0)</f>
        <v>0</v>
      </c>
      <c r="BI174" s="206">
        <f>IF(N174="nulová",J174,0)</f>
        <v>0</v>
      </c>
      <c r="BJ174" s="18" t="s">
        <v>88</v>
      </c>
      <c r="BK174" s="206">
        <f>ROUND(I174*H174,2)</f>
        <v>0</v>
      </c>
      <c r="BL174" s="18" t="s">
        <v>373</v>
      </c>
      <c r="BM174" s="205" t="s">
        <v>568</v>
      </c>
    </row>
    <row r="175" spans="1:65" s="2" customFormat="1" ht="19.5">
      <c r="A175" s="35"/>
      <c r="B175" s="36"/>
      <c r="C175" s="37"/>
      <c r="D175" s="209" t="s">
        <v>1270</v>
      </c>
      <c r="E175" s="37"/>
      <c r="F175" s="275" t="s">
        <v>1322</v>
      </c>
      <c r="G175" s="37"/>
      <c r="H175" s="37"/>
      <c r="I175" s="276"/>
      <c r="J175" s="37"/>
      <c r="K175" s="37"/>
      <c r="L175" s="40"/>
      <c r="M175" s="261"/>
      <c r="N175" s="262"/>
      <c r="O175" s="72"/>
      <c r="P175" s="72"/>
      <c r="Q175" s="72"/>
      <c r="R175" s="72"/>
      <c r="S175" s="72"/>
      <c r="T175" s="73"/>
      <c r="U175" s="35"/>
      <c r="V175" s="35"/>
      <c r="W175" s="35"/>
      <c r="X175" s="35"/>
      <c r="Y175" s="35"/>
      <c r="Z175" s="35"/>
      <c r="AA175" s="35"/>
      <c r="AB175" s="35"/>
      <c r="AC175" s="35"/>
      <c r="AD175" s="35"/>
      <c r="AE175" s="35"/>
      <c r="AT175" s="18" t="s">
        <v>1270</v>
      </c>
      <c r="AU175" s="18" t="s">
        <v>88</v>
      </c>
    </row>
    <row r="176" spans="1:65" s="2" customFormat="1" ht="33" customHeight="1">
      <c r="A176" s="35"/>
      <c r="B176" s="36"/>
      <c r="C176" s="194" t="s">
        <v>478</v>
      </c>
      <c r="D176" s="194" t="s">
        <v>368</v>
      </c>
      <c r="E176" s="195" t="s">
        <v>2266</v>
      </c>
      <c r="F176" s="196" t="s">
        <v>2267</v>
      </c>
      <c r="G176" s="197" t="s">
        <v>1331</v>
      </c>
      <c r="H176" s="198">
        <v>1.03</v>
      </c>
      <c r="I176" s="199"/>
      <c r="J176" s="200">
        <f t="shared" ref="J176:J188" si="0">ROUND(I176*H176,2)</f>
        <v>0</v>
      </c>
      <c r="K176" s="196" t="s">
        <v>1269</v>
      </c>
      <c r="L176" s="40"/>
      <c r="M176" s="201" t="s">
        <v>1</v>
      </c>
      <c r="N176" s="202" t="s">
        <v>46</v>
      </c>
      <c r="O176" s="72"/>
      <c r="P176" s="203">
        <f t="shared" ref="P176:P188" si="1">O176*H176</f>
        <v>0</v>
      </c>
      <c r="Q176" s="203">
        <v>0</v>
      </c>
      <c r="R176" s="203">
        <f t="shared" ref="R176:R188" si="2">Q176*H176</f>
        <v>0</v>
      </c>
      <c r="S176" s="203">
        <v>0</v>
      </c>
      <c r="T176" s="204">
        <f t="shared" ref="T176:T188" si="3">S176*H176</f>
        <v>0</v>
      </c>
      <c r="U176" s="35"/>
      <c r="V176" s="35"/>
      <c r="W176" s="35"/>
      <c r="X176" s="35"/>
      <c r="Y176" s="35"/>
      <c r="Z176" s="35"/>
      <c r="AA176" s="35"/>
      <c r="AB176" s="35"/>
      <c r="AC176" s="35"/>
      <c r="AD176" s="35"/>
      <c r="AE176" s="35"/>
      <c r="AR176" s="205" t="s">
        <v>373</v>
      </c>
      <c r="AT176" s="205" t="s">
        <v>368</v>
      </c>
      <c r="AU176" s="205" t="s">
        <v>88</v>
      </c>
      <c r="AY176" s="18" t="s">
        <v>365</v>
      </c>
      <c r="BE176" s="206">
        <f t="shared" ref="BE176:BE188" si="4">IF(N176="základní",J176,0)</f>
        <v>0</v>
      </c>
      <c r="BF176" s="206">
        <f t="shared" ref="BF176:BF188" si="5">IF(N176="snížená",J176,0)</f>
        <v>0</v>
      </c>
      <c r="BG176" s="206">
        <f t="shared" ref="BG176:BG188" si="6">IF(N176="zákl. přenesená",J176,0)</f>
        <v>0</v>
      </c>
      <c r="BH176" s="206">
        <f t="shared" ref="BH176:BH188" si="7">IF(N176="sníž. přenesená",J176,0)</f>
        <v>0</v>
      </c>
      <c r="BI176" s="206">
        <f t="shared" ref="BI176:BI188" si="8">IF(N176="nulová",J176,0)</f>
        <v>0</v>
      </c>
      <c r="BJ176" s="18" t="s">
        <v>88</v>
      </c>
      <c r="BK176" s="206">
        <f t="shared" ref="BK176:BK188" si="9">ROUND(I176*H176,2)</f>
        <v>0</v>
      </c>
      <c r="BL176" s="18" t="s">
        <v>373</v>
      </c>
      <c r="BM176" s="205" t="s">
        <v>579</v>
      </c>
    </row>
    <row r="177" spans="1:65" s="2" customFormat="1" ht="33" customHeight="1">
      <c r="A177" s="35"/>
      <c r="B177" s="36"/>
      <c r="C177" s="194" t="s">
        <v>484</v>
      </c>
      <c r="D177" s="194" t="s">
        <v>368</v>
      </c>
      <c r="E177" s="195" t="s">
        <v>1334</v>
      </c>
      <c r="F177" s="196" t="s">
        <v>1335</v>
      </c>
      <c r="G177" s="197" t="s">
        <v>1331</v>
      </c>
      <c r="H177" s="198">
        <v>1.03</v>
      </c>
      <c r="I177" s="199"/>
      <c r="J177" s="200">
        <f t="shared" si="0"/>
        <v>0</v>
      </c>
      <c r="K177" s="196" t="s">
        <v>1269</v>
      </c>
      <c r="L177" s="40"/>
      <c r="M177" s="201" t="s">
        <v>1</v>
      </c>
      <c r="N177" s="202" t="s">
        <v>46</v>
      </c>
      <c r="O177" s="72"/>
      <c r="P177" s="203">
        <f t="shared" si="1"/>
        <v>0</v>
      </c>
      <c r="Q177" s="203">
        <v>0</v>
      </c>
      <c r="R177" s="203">
        <f t="shared" si="2"/>
        <v>0</v>
      </c>
      <c r="S177" s="203">
        <v>0</v>
      </c>
      <c r="T177" s="204">
        <f t="shared" si="3"/>
        <v>0</v>
      </c>
      <c r="U177" s="35"/>
      <c r="V177" s="35"/>
      <c r="W177" s="35"/>
      <c r="X177" s="35"/>
      <c r="Y177" s="35"/>
      <c r="Z177" s="35"/>
      <c r="AA177" s="35"/>
      <c r="AB177" s="35"/>
      <c r="AC177" s="35"/>
      <c r="AD177" s="35"/>
      <c r="AE177" s="35"/>
      <c r="AR177" s="205" t="s">
        <v>373</v>
      </c>
      <c r="AT177" s="205" t="s">
        <v>368</v>
      </c>
      <c r="AU177" s="205" t="s">
        <v>88</v>
      </c>
      <c r="AY177" s="18" t="s">
        <v>365</v>
      </c>
      <c r="BE177" s="206">
        <f t="shared" si="4"/>
        <v>0</v>
      </c>
      <c r="BF177" s="206">
        <f t="shared" si="5"/>
        <v>0</v>
      </c>
      <c r="BG177" s="206">
        <f t="shared" si="6"/>
        <v>0</v>
      </c>
      <c r="BH177" s="206">
        <f t="shared" si="7"/>
        <v>0</v>
      </c>
      <c r="BI177" s="206">
        <f t="shared" si="8"/>
        <v>0</v>
      </c>
      <c r="BJ177" s="18" t="s">
        <v>88</v>
      </c>
      <c r="BK177" s="206">
        <f t="shared" si="9"/>
        <v>0</v>
      </c>
      <c r="BL177" s="18" t="s">
        <v>373</v>
      </c>
      <c r="BM177" s="205" t="s">
        <v>589</v>
      </c>
    </row>
    <row r="178" spans="1:65" s="2" customFormat="1" ht="33" customHeight="1">
      <c r="A178" s="35"/>
      <c r="B178" s="36"/>
      <c r="C178" s="194" t="s">
        <v>7</v>
      </c>
      <c r="D178" s="194" t="s">
        <v>368</v>
      </c>
      <c r="E178" s="195" t="s">
        <v>1336</v>
      </c>
      <c r="F178" s="196" t="s">
        <v>1337</v>
      </c>
      <c r="G178" s="197" t="s">
        <v>1331</v>
      </c>
      <c r="H178" s="198">
        <v>2.06</v>
      </c>
      <c r="I178" s="199"/>
      <c r="J178" s="200">
        <f t="shared" si="0"/>
        <v>0</v>
      </c>
      <c r="K178" s="196" t="s">
        <v>1269</v>
      </c>
      <c r="L178" s="40"/>
      <c r="M178" s="201" t="s">
        <v>1</v>
      </c>
      <c r="N178" s="202" t="s">
        <v>46</v>
      </c>
      <c r="O178" s="72"/>
      <c r="P178" s="203">
        <f t="shared" si="1"/>
        <v>0</v>
      </c>
      <c r="Q178" s="203">
        <v>0</v>
      </c>
      <c r="R178" s="203">
        <f t="shared" si="2"/>
        <v>0</v>
      </c>
      <c r="S178" s="203">
        <v>0</v>
      </c>
      <c r="T178" s="204">
        <f t="shared" si="3"/>
        <v>0</v>
      </c>
      <c r="U178" s="35"/>
      <c r="V178" s="35"/>
      <c r="W178" s="35"/>
      <c r="X178" s="35"/>
      <c r="Y178" s="35"/>
      <c r="Z178" s="35"/>
      <c r="AA178" s="35"/>
      <c r="AB178" s="35"/>
      <c r="AC178" s="35"/>
      <c r="AD178" s="35"/>
      <c r="AE178" s="35"/>
      <c r="AR178" s="205" t="s">
        <v>373</v>
      </c>
      <c r="AT178" s="205" t="s">
        <v>368</v>
      </c>
      <c r="AU178" s="205" t="s">
        <v>88</v>
      </c>
      <c r="AY178" s="18" t="s">
        <v>365</v>
      </c>
      <c r="BE178" s="206">
        <f t="shared" si="4"/>
        <v>0</v>
      </c>
      <c r="BF178" s="206">
        <f t="shared" si="5"/>
        <v>0</v>
      </c>
      <c r="BG178" s="206">
        <f t="shared" si="6"/>
        <v>0</v>
      </c>
      <c r="BH178" s="206">
        <f t="shared" si="7"/>
        <v>0</v>
      </c>
      <c r="BI178" s="206">
        <f t="shared" si="8"/>
        <v>0</v>
      </c>
      <c r="BJ178" s="18" t="s">
        <v>88</v>
      </c>
      <c r="BK178" s="206">
        <f t="shared" si="9"/>
        <v>0</v>
      </c>
      <c r="BL178" s="18" t="s">
        <v>373</v>
      </c>
      <c r="BM178" s="205" t="s">
        <v>599</v>
      </c>
    </row>
    <row r="179" spans="1:65" s="2" customFormat="1" ht="33" customHeight="1">
      <c r="A179" s="35"/>
      <c r="B179" s="36"/>
      <c r="C179" s="194" t="s">
        <v>494</v>
      </c>
      <c r="D179" s="194" t="s">
        <v>368</v>
      </c>
      <c r="E179" s="195" t="s">
        <v>1338</v>
      </c>
      <c r="F179" s="196" t="s">
        <v>1339</v>
      </c>
      <c r="G179" s="197" t="s">
        <v>1331</v>
      </c>
      <c r="H179" s="198">
        <v>6.18</v>
      </c>
      <c r="I179" s="199"/>
      <c r="J179" s="200">
        <f t="shared" si="0"/>
        <v>0</v>
      </c>
      <c r="K179" s="196" t="s">
        <v>1269</v>
      </c>
      <c r="L179" s="40"/>
      <c r="M179" s="201" t="s">
        <v>1</v>
      </c>
      <c r="N179" s="202" t="s">
        <v>46</v>
      </c>
      <c r="O179" s="72"/>
      <c r="P179" s="203">
        <f t="shared" si="1"/>
        <v>0</v>
      </c>
      <c r="Q179" s="203">
        <v>0</v>
      </c>
      <c r="R179" s="203">
        <f t="shared" si="2"/>
        <v>0</v>
      </c>
      <c r="S179" s="203">
        <v>0</v>
      </c>
      <c r="T179" s="204">
        <f t="shared" si="3"/>
        <v>0</v>
      </c>
      <c r="U179" s="35"/>
      <c r="V179" s="35"/>
      <c r="W179" s="35"/>
      <c r="X179" s="35"/>
      <c r="Y179" s="35"/>
      <c r="Z179" s="35"/>
      <c r="AA179" s="35"/>
      <c r="AB179" s="35"/>
      <c r="AC179" s="35"/>
      <c r="AD179" s="35"/>
      <c r="AE179" s="35"/>
      <c r="AR179" s="205" t="s">
        <v>373</v>
      </c>
      <c r="AT179" s="205" t="s">
        <v>368</v>
      </c>
      <c r="AU179" s="205" t="s">
        <v>88</v>
      </c>
      <c r="AY179" s="18" t="s">
        <v>365</v>
      </c>
      <c r="BE179" s="206">
        <f t="shared" si="4"/>
        <v>0</v>
      </c>
      <c r="BF179" s="206">
        <f t="shared" si="5"/>
        <v>0</v>
      </c>
      <c r="BG179" s="206">
        <f t="shared" si="6"/>
        <v>0</v>
      </c>
      <c r="BH179" s="206">
        <f t="shared" si="7"/>
        <v>0</v>
      </c>
      <c r="BI179" s="206">
        <f t="shared" si="8"/>
        <v>0</v>
      </c>
      <c r="BJ179" s="18" t="s">
        <v>88</v>
      </c>
      <c r="BK179" s="206">
        <f t="shared" si="9"/>
        <v>0</v>
      </c>
      <c r="BL179" s="18" t="s">
        <v>373</v>
      </c>
      <c r="BM179" s="205" t="s">
        <v>610</v>
      </c>
    </row>
    <row r="180" spans="1:65" s="2" customFormat="1" ht="33" customHeight="1">
      <c r="A180" s="35"/>
      <c r="B180" s="36"/>
      <c r="C180" s="194" t="s">
        <v>499</v>
      </c>
      <c r="D180" s="194" t="s">
        <v>368</v>
      </c>
      <c r="E180" s="195" t="s">
        <v>1340</v>
      </c>
      <c r="F180" s="196" t="s">
        <v>1341</v>
      </c>
      <c r="G180" s="197" t="s">
        <v>1331</v>
      </c>
      <c r="H180" s="198">
        <v>3.09</v>
      </c>
      <c r="I180" s="199"/>
      <c r="J180" s="200">
        <f t="shared" si="0"/>
        <v>0</v>
      </c>
      <c r="K180" s="196" t="s">
        <v>1269</v>
      </c>
      <c r="L180" s="40"/>
      <c r="M180" s="201" t="s">
        <v>1</v>
      </c>
      <c r="N180" s="202" t="s">
        <v>46</v>
      </c>
      <c r="O180" s="72"/>
      <c r="P180" s="203">
        <f t="shared" si="1"/>
        <v>0</v>
      </c>
      <c r="Q180" s="203">
        <v>0</v>
      </c>
      <c r="R180" s="203">
        <f t="shared" si="2"/>
        <v>0</v>
      </c>
      <c r="S180" s="203">
        <v>0</v>
      </c>
      <c r="T180" s="204">
        <f t="shared" si="3"/>
        <v>0</v>
      </c>
      <c r="U180" s="35"/>
      <c r="V180" s="35"/>
      <c r="W180" s="35"/>
      <c r="X180" s="35"/>
      <c r="Y180" s="35"/>
      <c r="Z180" s="35"/>
      <c r="AA180" s="35"/>
      <c r="AB180" s="35"/>
      <c r="AC180" s="35"/>
      <c r="AD180" s="35"/>
      <c r="AE180" s="35"/>
      <c r="AR180" s="205" t="s">
        <v>373</v>
      </c>
      <c r="AT180" s="205" t="s">
        <v>368</v>
      </c>
      <c r="AU180" s="205" t="s">
        <v>88</v>
      </c>
      <c r="AY180" s="18" t="s">
        <v>365</v>
      </c>
      <c r="BE180" s="206">
        <f t="shared" si="4"/>
        <v>0</v>
      </c>
      <c r="BF180" s="206">
        <f t="shared" si="5"/>
        <v>0</v>
      </c>
      <c r="BG180" s="206">
        <f t="shared" si="6"/>
        <v>0</v>
      </c>
      <c r="BH180" s="206">
        <f t="shared" si="7"/>
        <v>0</v>
      </c>
      <c r="BI180" s="206">
        <f t="shared" si="8"/>
        <v>0</v>
      </c>
      <c r="BJ180" s="18" t="s">
        <v>88</v>
      </c>
      <c r="BK180" s="206">
        <f t="shared" si="9"/>
        <v>0</v>
      </c>
      <c r="BL180" s="18" t="s">
        <v>373</v>
      </c>
      <c r="BM180" s="205" t="s">
        <v>622</v>
      </c>
    </row>
    <row r="181" spans="1:65" s="2" customFormat="1" ht="33" customHeight="1">
      <c r="A181" s="35"/>
      <c r="B181" s="36"/>
      <c r="C181" s="194" t="s">
        <v>504</v>
      </c>
      <c r="D181" s="194" t="s">
        <v>368</v>
      </c>
      <c r="E181" s="195" t="s">
        <v>1342</v>
      </c>
      <c r="F181" s="196" t="s">
        <v>1343</v>
      </c>
      <c r="G181" s="197" t="s">
        <v>1331</v>
      </c>
      <c r="H181" s="198">
        <v>1.03</v>
      </c>
      <c r="I181" s="199"/>
      <c r="J181" s="200">
        <f t="shared" si="0"/>
        <v>0</v>
      </c>
      <c r="K181" s="196" t="s">
        <v>1269</v>
      </c>
      <c r="L181" s="40"/>
      <c r="M181" s="201" t="s">
        <v>1</v>
      </c>
      <c r="N181" s="202" t="s">
        <v>46</v>
      </c>
      <c r="O181" s="72"/>
      <c r="P181" s="203">
        <f t="shared" si="1"/>
        <v>0</v>
      </c>
      <c r="Q181" s="203">
        <v>0</v>
      </c>
      <c r="R181" s="203">
        <f t="shared" si="2"/>
        <v>0</v>
      </c>
      <c r="S181" s="203">
        <v>0</v>
      </c>
      <c r="T181" s="204">
        <f t="shared" si="3"/>
        <v>0</v>
      </c>
      <c r="U181" s="35"/>
      <c r="V181" s="35"/>
      <c r="W181" s="35"/>
      <c r="X181" s="35"/>
      <c r="Y181" s="35"/>
      <c r="Z181" s="35"/>
      <c r="AA181" s="35"/>
      <c r="AB181" s="35"/>
      <c r="AC181" s="35"/>
      <c r="AD181" s="35"/>
      <c r="AE181" s="35"/>
      <c r="AR181" s="205" t="s">
        <v>373</v>
      </c>
      <c r="AT181" s="205" t="s">
        <v>368</v>
      </c>
      <c r="AU181" s="205" t="s">
        <v>88</v>
      </c>
      <c r="AY181" s="18" t="s">
        <v>365</v>
      </c>
      <c r="BE181" s="206">
        <f t="shared" si="4"/>
        <v>0</v>
      </c>
      <c r="BF181" s="206">
        <f t="shared" si="5"/>
        <v>0</v>
      </c>
      <c r="BG181" s="206">
        <f t="shared" si="6"/>
        <v>0</v>
      </c>
      <c r="BH181" s="206">
        <f t="shared" si="7"/>
        <v>0</v>
      </c>
      <c r="BI181" s="206">
        <f t="shared" si="8"/>
        <v>0</v>
      </c>
      <c r="BJ181" s="18" t="s">
        <v>88</v>
      </c>
      <c r="BK181" s="206">
        <f t="shared" si="9"/>
        <v>0</v>
      </c>
      <c r="BL181" s="18" t="s">
        <v>373</v>
      </c>
      <c r="BM181" s="205" t="s">
        <v>634</v>
      </c>
    </row>
    <row r="182" spans="1:65" s="2" customFormat="1" ht="33" customHeight="1">
      <c r="A182" s="35"/>
      <c r="B182" s="36"/>
      <c r="C182" s="194" t="s">
        <v>509</v>
      </c>
      <c r="D182" s="194" t="s">
        <v>368</v>
      </c>
      <c r="E182" s="195" t="s">
        <v>1344</v>
      </c>
      <c r="F182" s="196" t="s">
        <v>1345</v>
      </c>
      <c r="G182" s="197" t="s">
        <v>1331</v>
      </c>
      <c r="H182" s="198">
        <v>5.15</v>
      </c>
      <c r="I182" s="199"/>
      <c r="J182" s="200">
        <f t="shared" si="0"/>
        <v>0</v>
      </c>
      <c r="K182" s="196" t="s">
        <v>1269</v>
      </c>
      <c r="L182" s="40"/>
      <c r="M182" s="201" t="s">
        <v>1</v>
      </c>
      <c r="N182" s="202" t="s">
        <v>46</v>
      </c>
      <c r="O182" s="72"/>
      <c r="P182" s="203">
        <f t="shared" si="1"/>
        <v>0</v>
      </c>
      <c r="Q182" s="203">
        <v>0</v>
      </c>
      <c r="R182" s="203">
        <f t="shared" si="2"/>
        <v>0</v>
      </c>
      <c r="S182" s="203">
        <v>0</v>
      </c>
      <c r="T182" s="204">
        <f t="shared" si="3"/>
        <v>0</v>
      </c>
      <c r="U182" s="35"/>
      <c r="V182" s="35"/>
      <c r="W182" s="35"/>
      <c r="X182" s="35"/>
      <c r="Y182" s="35"/>
      <c r="Z182" s="35"/>
      <c r="AA182" s="35"/>
      <c r="AB182" s="35"/>
      <c r="AC182" s="35"/>
      <c r="AD182" s="35"/>
      <c r="AE182" s="35"/>
      <c r="AR182" s="205" t="s">
        <v>373</v>
      </c>
      <c r="AT182" s="205" t="s">
        <v>368</v>
      </c>
      <c r="AU182" s="205" t="s">
        <v>88</v>
      </c>
      <c r="AY182" s="18" t="s">
        <v>365</v>
      </c>
      <c r="BE182" s="206">
        <f t="shared" si="4"/>
        <v>0</v>
      </c>
      <c r="BF182" s="206">
        <f t="shared" si="5"/>
        <v>0</v>
      </c>
      <c r="BG182" s="206">
        <f t="shared" si="6"/>
        <v>0</v>
      </c>
      <c r="BH182" s="206">
        <f t="shared" si="7"/>
        <v>0</v>
      </c>
      <c r="BI182" s="206">
        <f t="shared" si="8"/>
        <v>0</v>
      </c>
      <c r="BJ182" s="18" t="s">
        <v>88</v>
      </c>
      <c r="BK182" s="206">
        <f t="shared" si="9"/>
        <v>0</v>
      </c>
      <c r="BL182" s="18" t="s">
        <v>373</v>
      </c>
      <c r="BM182" s="205" t="s">
        <v>643</v>
      </c>
    </row>
    <row r="183" spans="1:65" s="2" customFormat="1" ht="21.75" customHeight="1">
      <c r="A183" s="35"/>
      <c r="B183" s="36"/>
      <c r="C183" s="194" t="s">
        <v>514</v>
      </c>
      <c r="D183" s="194" t="s">
        <v>368</v>
      </c>
      <c r="E183" s="195" t="s">
        <v>2268</v>
      </c>
      <c r="F183" s="196" t="s">
        <v>2269</v>
      </c>
      <c r="G183" s="197" t="s">
        <v>1331</v>
      </c>
      <c r="H183" s="198">
        <v>1</v>
      </c>
      <c r="I183" s="199"/>
      <c r="J183" s="200">
        <f t="shared" si="0"/>
        <v>0</v>
      </c>
      <c r="K183" s="196" t="s">
        <v>1269</v>
      </c>
      <c r="L183" s="40"/>
      <c r="M183" s="201" t="s">
        <v>1</v>
      </c>
      <c r="N183" s="202" t="s">
        <v>46</v>
      </c>
      <c r="O183" s="72"/>
      <c r="P183" s="203">
        <f t="shared" si="1"/>
        <v>0</v>
      </c>
      <c r="Q183" s="203">
        <v>0</v>
      </c>
      <c r="R183" s="203">
        <f t="shared" si="2"/>
        <v>0</v>
      </c>
      <c r="S183" s="203">
        <v>0</v>
      </c>
      <c r="T183" s="204">
        <f t="shared" si="3"/>
        <v>0</v>
      </c>
      <c r="U183" s="35"/>
      <c r="V183" s="35"/>
      <c r="W183" s="35"/>
      <c r="X183" s="35"/>
      <c r="Y183" s="35"/>
      <c r="Z183" s="35"/>
      <c r="AA183" s="35"/>
      <c r="AB183" s="35"/>
      <c r="AC183" s="35"/>
      <c r="AD183" s="35"/>
      <c r="AE183" s="35"/>
      <c r="AR183" s="205" t="s">
        <v>373</v>
      </c>
      <c r="AT183" s="205" t="s">
        <v>368</v>
      </c>
      <c r="AU183" s="205" t="s">
        <v>88</v>
      </c>
      <c r="AY183" s="18" t="s">
        <v>365</v>
      </c>
      <c r="BE183" s="206">
        <f t="shared" si="4"/>
        <v>0</v>
      </c>
      <c r="BF183" s="206">
        <f t="shared" si="5"/>
        <v>0</v>
      </c>
      <c r="BG183" s="206">
        <f t="shared" si="6"/>
        <v>0</v>
      </c>
      <c r="BH183" s="206">
        <f t="shared" si="7"/>
        <v>0</v>
      </c>
      <c r="BI183" s="206">
        <f t="shared" si="8"/>
        <v>0</v>
      </c>
      <c r="BJ183" s="18" t="s">
        <v>88</v>
      </c>
      <c r="BK183" s="206">
        <f t="shared" si="9"/>
        <v>0</v>
      </c>
      <c r="BL183" s="18" t="s">
        <v>373</v>
      </c>
      <c r="BM183" s="205" t="s">
        <v>657</v>
      </c>
    </row>
    <row r="184" spans="1:65" s="2" customFormat="1" ht="21.75" customHeight="1">
      <c r="A184" s="35"/>
      <c r="B184" s="36"/>
      <c r="C184" s="194" t="s">
        <v>519</v>
      </c>
      <c r="D184" s="194" t="s">
        <v>368</v>
      </c>
      <c r="E184" s="195" t="s">
        <v>1346</v>
      </c>
      <c r="F184" s="196" t="s">
        <v>1347</v>
      </c>
      <c r="G184" s="197" t="s">
        <v>1331</v>
      </c>
      <c r="H184" s="198">
        <v>12</v>
      </c>
      <c r="I184" s="199"/>
      <c r="J184" s="200">
        <f t="shared" si="0"/>
        <v>0</v>
      </c>
      <c r="K184" s="196" t="s">
        <v>1269</v>
      </c>
      <c r="L184" s="40"/>
      <c r="M184" s="201" t="s">
        <v>1</v>
      </c>
      <c r="N184" s="202" t="s">
        <v>46</v>
      </c>
      <c r="O184" s="72"/>
      <c r="P184" s="203">
        <f t="shared" si="1"/>
        <v>0</v>
      </c>
      <c r="Q184" s="203">
        <v>0</v>
      </c>
      <c r="R184" s="203">
        <f t="shared" si="2"/>
        <v>0</v>
      </c>
      <c r="S184" s="203">
        <v>0</v>
      </c>
      <c r="T184" s="204">
        <f t="shared" si="3"/>
        <v>0</v>
      </c>
      <c r="U184" s="35"/>
      <c r="V184" s="35"/>
      <c r="W184" s="35"/>
      <c r="X184" s="35"/>
      <c r="Y184" s="35"/>
      <c r="Z184" s="35"/>
      <c r="AA184" s="35"/>
      <c r="AB184" s="35"/>
      <c r="AC184" s="35"/>
      <c r="AD184" s="35"/>
      <c r="AE184" s="35"/>
      <c r="AR184" s="205" t="s">
        <v>373</v>
      </c>
      <c r="AT184" s="205" t="s">
        <v>368</v>
      </c>
      <c r="AU184" s="205" t="s">
        <v>88</v>
      </c>
      <c r="AY184" s="18" t="s">
        <v>365</v>
      </c>
      <c r="BE184" s="206">
        <f t="shared" si="4"/>
        <v>0</v>
      </c>
      <c r="BF184" s="206">
        <f t="shared" si="5"/>
        <v>0</v>
      </c>
      <c r="BG184" s="206">
        <f t="shared" si="6"/>
        <v>0</v>
      </c>
      <c r="BH184" s="206">
        <f t="shared" si="7"/>
        <v>0</v>
      </c>
      <c r="BI184" s="206">
        <f t="shared" si="8"/>
        <v>0</v>
      </c>
      <c r="BJ184" s="18" t="s">
        <v>88</v>
      </c>
      <c r="BK184" s="206">
        <f t="shared" si="9"/>
        <v>0</v>
      </c>
      <c r="BL184" s="18" t="s">
        <v>373</v>
      </c>
      <c r="BM184" s="205" t="s">
        <v>668</v>
      </c>
    </row>
    <row r="185" spans="1:65" s="2" customFormat="1" ht="21.75" customHeight="1">
      <c r="A185" s="35"/>
      <c r="B185" s="36"/>
      <c r="C185" s="194" t="s">
        <v>523</v>
      </c>
      <c r="D185" s="194" t="s">
        <v>368</v>
      </c>
      <c r="E185" s="195" t="s">
        <v>1348</v>
      </c>
      <c r="F185" s="196" t="s">
        <v>1349</v>
      </c>
      <c r="G185" s="197" t="s">
        <v>1331</v>
      </c>
      <c r="H185" s="198">
        <v>3</v>
      </c>
      <c r="I185" s="199"/>
      <c r="J185" s="200">
        <f t="shared" si="0"/>
        <v>0</v>
      </c>
      <c r="K185" s="196" t="s">
        <v>1269</v>
      </c>
      <c r="L185" s="40"/>
      <c r="M185" s="201" t="s">
        <v>1</v>
      </c>
      <c r="N185" s="202" t="s">
        <v>46</v>
      </c>
      <c r="O185" s="72"/>
      <c r="P185" s="203">
        <f t="shared" si="1"/>
        <v>0</v>
      </c>
      <c r="Q185" s="203">
        <v>0</v>
      </c>
      <c r="R185" s="203">
        <f t="shared" si="2"/>
        <v>0</v>
      </c>
      <c r="S185" s="203">
        <v>0</v>
      </c>
      <c r="T185" s="204">
        <f t="shared" si="3"/>
        <v>0</v>
      </c>
      <c r="U185" s="35"/>
      <c r="V185" s="35"/>
      <c r="W185" s="35"/>
      <c r="X185" s="35"/>
      <c r="Y185" s="35"/>
      <c r="Z185" s="35"/>
      <c r="AA185" s="35"/>
      <c r="AB185" s="35"/>
      <c r="AC185" s="35"/>
      <c r="AD185" s="35"/>
      <c r="AE185" s="35"/>
      <c r="AR185" s="205" t="s">
        <v>373</v>
      </c>
      <c r="AT185" s="205" t="s">
        <v>368</v>
      </c>
      <c r="AU185" s="205" t="s">
        <v>88</v>
      </c>
      <c r="AY185" s="18" t="s">
        <v>365</v>
      </c>
      <c r="BE185" s="206">
        <f t="shared" si="4"/>
        <v>0</v>
      </c>
      <c r="BF185" s="206">
        <f t="shared" si="5"/>
        <v>0</v>
      </c>
      <c r="BG185" s="206">
        <f t="shared" si="6"/>
        <v>0</v>
      </c>
      <c r="BH185" s="206">
        <f t="shared" si="7"/>
        <v>0</v>
      </c>
      <c r="BI185" s="206">
        <f t="shared" si="8"/>
        <v>0</v>
      </c>
      <c r="BJ185" s="18" t="s">
        <v>88</v>
      </c>
      <c r="BK185" s="206">
        <f t="shared" si="9"/>
        <v>0</v>
      </c>
      <c r="BL185" s="18" t="s">
        <v>373</v>
      </c>
      <c r="BM185" s="205" t="s">
        <v>679</v>
      </c>
    </row>
    <row r="186" spans="1:65" s="2" customFormat="1" ht="37.9" customHeight="1">
      <c r="A186" s="35"/>
      <c r="B186" s="36"/>
      <c r="C186" s="194" t="s">
        <v>528</v>
      </c>
      <c r="D186" s="194" t="s">
        <v>368</v>
      </c>
      <c r="E186" s="195" t="s">
        <v>2270</v>
      </c>
      <c r="F186" s="196" t="s">
        <v>2271</v>
      </c>
      <c r="G186" s="197" t="s">
        <v>1331</v>
      </c>
      <c r="H186" s="198">
        <v>1</v>
      </c>
      <c r="I186" s="199"/>
      <c r="J186" s="200">
        <f t="shared" si="0"/>
        <v>0</v>
      </c>
      <c r="K186" s="196" t="s">
        <v>1269</v>
      </c>
      <c r="L186" s="40"/>
      <c r="M186" s="201" t="s">
        <v>1</v>
      </c>
      <c r="N186" s="202" t="s">
        <v>46</v>
      </c>
      <c r="O186" s="72"/>
      <c r="P186" s="203">
        <f t="shared" si="1"/>
        <v>0</v>
      </c>
      <c r="Q186" s="203">
        <v>0</v>
      </c>
      <c r="R186" s="203">
        <f t="shared" si="2"/>
        <v>0</v>
      </c>
      <c r="S186" s="203">
        <v>0</v>
      </c>
      <c r="T186" s="204">
        <f t="shared" si="3"/>
        <v>0</v>
      </c>
      <c r="U186" s="35"/>
      <c r="V186" s="35"/>
      <c r="W186" s="35"/>
      <c r="X186" s="35"/>
      <c r="Y186" s="35"/>
      <c r="Z186" s="35"/>
      <c r="AA186" s="35"/>
      <c r="AB186" s="35"/>
      <c r="AC186" s="35"/>
      <c r="AD186" s="35"/>
      <c r="AE186" s="35"/>
      <c r="AR186" s="205" t="s">
        <v>373</v>
      </c>
      <c r="AT186" s="205" t="s">
        <v>368</v>
      </c>
      <c r="AU186" s="205" t="s">
        <v>88</v>
      </c>
      <c r="AY186" s="18" t="s">
        <v>365</v>
      </c>
      <c r="BE186" s="206">
        <f t="shared" si="4"/>
        <v>0</v>
      </c>
      <c r="BF186" s="206">
        <f t="shared" si="5"/>
        <v>0</v>
      </c>
      <c r="BG186" s="206">
        <f t="shared" si="6"/>
        <v>0</v>
      </c>
      <c r="BH186" s="206">
        <f t="shared" si="7"/>
        <v>0</v>
      </c>
      <c r="BI186" s="206">
        <f t="shared" si="8"/>
        <v>0</v>
      </c>
      <c r="BJ186" s="18" t="s">
        <v>88</v>
      </c>
      <c r="BK186" s="206">
        <f t="shared" si="9"/>
        <v>0</v>
      </c>
      <c r="BL186" s="18" t="s">
        <v>373</v>
      </c>
      <c r="BM186" s="205" t="s">
        <v>691</v>
      </c>
    </row>
    <row r="187" spans="1:65" s="2" customFormat="1" ht="37.9" customHeight="1">
      <c r="A187" s="35"/>
      <c r="B187" s="36"/>
      <c r="C187" s="194" t="s">
        <v>535</v>
      </c>
      <c r="D187" s="194" t="s">
        <v>368</v>
      </c>
      <c r="E187" s="195" t="s">
        <v>1350</v>
      </c>
      <c r="F187" s="196" t="s">
        <v>1351</v>
      </c>
      <c r="G187" s="197" t="s">
        <v>1331</v>
      </c>
      <c r="H187" s="198">
        <v>2</v>
      </c>
      <c r="I187" s="199"/>
      <c r="J187" s="200">
        <f t="shared" si="0"/>
        <v>0</v>
      </c>
      <c r="K187" s="196" t="s">
        <v>1269</v>
      </c>
      <c r="L187" s="40"/>
      <c r="M187" s="201" t="s">
        <v>1</v>
      </c>
      <c r="N187" s="202" t="s">
        <v>46</v>
      </c>
      <c r="O187" s="72"/>
      <c r="P187" s="203">
        <f t="shared" si="1"/>
        <v>0</v>
      </c>
      <c r="Q187" s="203">
        <v>0</v>
      </c>
      <c r="R187" s="203">
        <f t="shared" si="2"/>
        <v>0</v>
      </c>
      <c r="S187" s="203">
        <v>0</v>
      </c>
      <c r="T187" s="204">
        <f t="shared" si="3"/>
        <v>0</v>
      </c>
      <c r="U187" s="35"/>
      <c r="V187" s="35"/>
      <c r="W187" s="35"/>
      <c r="X187" s="35"/>
      <c r="Y187" s="35"/>
      <c r="Z187" s="35"/>
      <c r="AA187" s="35"/>
      <c r="AB187" s="35"/>
      <c r="AC187" s="35"/>
      <c r="AD187" s="35"/>
      <c r="AE187" s="35"/>
      <c r="AR187" s="205" t="s">
        <v>373</v>
      </c>
      <c r="AT187" s="205" t="s">
        <v>368</v>
      </c>
      <c r="AU187" s="205" t="s">
        <v>88</v>
      </c>
      <c r="AY187" s="18" t="s">
        <v>365</v>
      </c>
      <c r="BE187" s="206">
        <f t="shared" si="4"/>
        <v>0</v>
      </c>
      <c r="BF187" s="206">
        <f t="shared" si="5"/>
        <v>0</v>
      </c>
      <c r="BG187" s="206">
        <f t="shared" si="6"/>
        <v>0</v>
      </c>
      <c r="BH187" s="206">
        <f t="shared" si="7"/>
        <v>0</v>
      </c>
      <c r="BI187" s="206">
        <f t="shared" si="8"/>
        <v>0</v>
      </c>
      <c r="BJ187" s="18" t="s">
        <v>88</v>
      </c>
      <c r="BK187" s="206">
        <f t="shared" si="9"/>
        <v>0</v>
      </c>
      <c r="BL187" s="18" t="s">
        <v>373</v>
      </c>
      <c r="BM187" s="205" t="s">
        <v>702</v>
      </c>
    </row>
    <row r="188" spans="1:65" s="2" customFormat="1" ht="37.9" customHeight="1">
      <c r="A188" s="35"/>
      <c r="B188" s="36"/>
      <c r="C188" s="194" t="s">
        <v>540</v>
      </c>
      <c r="D188" s="194" t="s">
        <v>368</v>
      </c>
      <c r="E188" s="195" t="s">
        <v>1354</v>
      </c>
      <c r="F188" s="196" t="s">
        <v>1355</v>
      </c>
      <c r="G188" s="197" t="s">
        <v>1331</v>
      </c>
      <c r="H188" s="198">
        <v>1</v>
      </c>
      <c r="I188" s="199"/>
      <c r="J188" s="200">
        <f t="shared" si="0"/>
        <v>0</v>
      </c>
      <c r="K188" s="196" t="s">
        <v>1269</v>
      </c>
      <c r="L188" s="40"/>
      <c r="M188" s="201" t="s">
        <v>1</v>
      </c>
      <c r="N188" s="202" t="s">
        <v>46</v>
      </c>
      <c r="O188" s="72"/>
      <c r="P188" s="203">
        <f t="shared" si="1"/>
        <v>0</v>
      </c>
      <c r="Q188" s="203">
        <v>0</v>
      </c>
      <c r="R188" s="203">
        <f t="shared" si="2"/>
        <v>0</v>
      </c>
      <c r="S188" s="203">
        <v>0</v>
      </c>
      <c r="T188" s="204">
        <f t="shared" si="3"/>
        <v>0</v>
      </c>
      <c r="U188" s="35"/>
      <c r="V188" s="35"/>
      <c r="W188" s="35"/>
      <c r="X188" s="35"/>
      <c r="Y188" s="35"/>
      <c r="Z188" s="35"/>
      <c r="AA188" s="35"/>
      <c r="AB188" s="35"/>
      <c r="AC188" s="35"/>
      <c r="AD188" s="35"/>
      <c r="AE188" s="35"/>
      <c r="AR188" s="205" t="s">
        <v>373</v>
      </c>
      <c r="AT188" s="205" t="s">
        <v>368</v>
      </c>
      <c r="AU188" s="205" t="s">
        <v>88</v>
      </c>
      <c r="AY188" s="18" t="s">
        <v>365</v>
      </c>
      <c r="BE188" s="206">
        <f t="shared" si="4"/>
        <v>0</v>
      </c>
      <c r="BF188" s="206">
        <f t="shared" si="5"/>
        <v>0</v>
      </c>
      <c r="BG188" s="206">
        <f t="shared" si="6"/>
        <v>0</v>
      </c>
      <c r="BH188" s="206">
        <f t="shared" si="7"/>
        <v>0</v>
      </c>
      <c r="BI188" s="206">
        <f t="shared" si="8"/>
        <v>0</v>
      </c>
      <c r="BJ188" s="18" t="s">
        <v>88</v>
      </c>
      <c r="BK188" s="206">
        <f t="shared" si="9"/>
        <v>0</v>
      </c>
      <c r="BL188" s="18" t="s">
        <v>373</v>
      </c>
      <c r="BM188" s="205" t="s">
        <v>710</v>
      </c>
    </row>
    <row r="189" spans="1:65" s="12" customFormat="1" ht="25.9" customHeight="1">
      <c r="B189" s="179"/>
      <c r="C189" s="180"/>
      <c r="D189" s="181" t="s">
        <v>80</v>
      </c>
      <c r="E189" s="182" t="s">
        <v>842</v>
      </c>
      <c r="F189" s="182" t="s">
        <v>1356</v>
      </c>
      <c r="G189" s="180"/>
      <c r="H189" s="180"/>
      <c r="I189" s="183"/>
      <c r="J189" s="167">
        <f>BK189</f>
        <v>0</v>
      </c>
      <c r="K189" s="180"/>
      <c r="L189" s="184"/>
      <c r="M189" s="185"/>
      <c r="N189" s="186"/>
      <c r="O189" s="186"/>
      <c r="P189" s="187">
        <f>SUM(P190:P201)</f>
        <v>0</v>
      </c>
      <c r="Q189" s="186"/>
      <c r="R189" s="187">
        <f>SUM(R190:R201)</f>
        <v>0</v>
      </c>
      <c r="S189" s="186"/>
      <c r="T189" s="188">
        <f>SUM(T190:T201)</f>
        <v>0</v>
      </c>
      <c r="AR189" s="189" t="s">
        <v>88</v>
      </c>
      <c r="AT189" s="190" t="s">
        <v>80</v>
      </c>
      <c r="AU189" s="190" t="s">
        <v>81</v>
      </c>
      <c r="AY189" s="189" t="s">
        <v>365</v>
      </c>
      <c r="BK189" s="191">
        <f>SUM(BK190:BK201)</f>
        <v>0</v>
      </c>
    </row>
    <row r="190" spans="1:65" s="2" customFormat="1" ht="33" customHeight="1">
      <c r="A190" s="35"/>
      <c r="B190" s="36"/>
      <c r="C190" s="194" t="s">
        <v>436</v>
      </c>
      <c r="D190" s="194" t="s">
        <v>368</v>
      </c>
      <c r="E190" s="195" t="s">
        <v>1357</v>
      </c>
      <c r="F190" s="196" t="s">
        <v>1358</v>
      </c>
      <c r="G190" s="197" t="s">
        <v>396</v>
      </c>
      <c r="H190" s="198">
        <v>39</v>
      </c>
      <c r="I190" s="199"/>
      <c r="J190" s="200">
        <f>ROUND(I190*H190,2)</f>
        <v>0</v>
      </c>
      <c r="K190" s="196" t="s">
        <v>1269</v>
      </c>
      <c r="L190" s="40"/>
      <c r="M190" s="201" t="s">
        <v>1</v>
      </c>
      <c r="N190" s="202" t="s">
        <v>46</v>
      </c>
      <c r="O190" s="72"/>
      <c r="P190" s="203">
        <f>O190*H190</f>
        <v>0</v>
      </c>
      <c r="Q190" s="203">
        <v>0</v>
      </c>
      <c r="R190" s="203">
        <f>Q190*H190</f>
        <v>0</v>
      </c>
      <c r="S190" s="203">
        <v>0</v>
      </c>
      <c r="T190" s="204">
        <f>S190*H190</f>
        <v>0</v>
      </c>
      <c r="U190" s="35"/>
      <c r="V190" s="35"/>
      <c r="W190" s="35"/>
      <c r="X190" s="35"/>
      <c r="Y190" s="35"/>
      <c r="Z190" s="35"/>
      <c r="AA190" s="35"/>
      <c r="AB190" s="35"/>
      <c r="AC190" s="35"/>
      <c r="AD190" s="35"/>
      <c r="AE190" s="35"/>
      <c r="AR190" s="205" t="s">
        <v>373</v>
      </c>
      <c r="AT190" s="205" t="s">
        <v>368</v>
      </c>
      <c r="AU190" s="205" t="s">
        <v>88</v>
      </c>
      <c r="AY190" s="18" t="s">
        <v>365</v>
      </c>
      <c r="BE190" s="206">
        <f>IF(N190="základní",J190,0)</f>
        <v>0</v>
      </c>
      <c r="BF190" s="206">
        <f>IF(N190="snížená",J190,0)</f>
        <v>0</v>
      </c>
      <c r="BG190" s="206">
        <f>IF(N190="zákl. přenesená",J190,0)</f>
        <v>0</v>
      </c>
      <c r="BH190" s="206">
        <f>IF(N190="sníž. přenesená",J190,0)</f>
        <v>0</v>
      </c>
      <c r="BI190" s="206">
        <f>IF(N190="nulová",J190,0)</f>
        <v>0</v>
      </c>
      <c r="BJ190" s="18" t="s">
        <v>88</v>
      </c>
      <c r="BK190" s="206">
        <f>ROUND(I190*H190,2)</f>
        <v>0</v>
      </c>
      <c r="BL190" s="18" t="s">
        <v>373</v>
      </c>
      <c r="BM190" s="205" t="s">
        <v>718</v>
      </c>
    </row>
    <row r="191" spans="1:65" s="2" customFormat="1" ht="19.5">
      <c r="A191" s="35"/>
      <c r="B191" s="36"/>
      <c r="C191" s="37"/>
      <c r="D191" s="209" t="s">
        <v>1270</v>
      </c>
      <c r="E191" s="37"/>
      <c r="F191" s="275" t="s">
        <v>1359</v>
      </c>
      <c r="G191" s="37"/>
      <c r="H191" s="37"/>
      <c r="I191" s="276"/>
      <c r="J191" s="37"/>
      <c r="K191" s="37"/>
      <c r="L191" s="40"/>
      <c r="M191" s="261"/>
      <c r="N191" s="262"/>
      <c r="O191" s="72"/>
      <c r="P191" s="72"/>
      <c r="Q191" s="72"/>
      <c r="R191" s="72"/>
      <c r="S191" s="72"/>
      <c r="T191" s="73"/>
      <c r="U191" s="35"/>
      <c r="V191" s="35"/>
      <c r="W191" s="35"/>
      <c r="X191" s="35"/>
      <c r="Y191" s="35"/>
      <c r="Z191" s="35"/>
      <c r="AA191" s="35"/>
      <c r="AB191" s="35"/>
      <c r="AC191" s="35"/>
      <c r="AD191" s="35"/>
      <c r="AE191" s="35"/>
      <c r="AT191" s="18" t="s">
        <v>1270</v>
      </c>
      <c r="AU191" s="18" t="s">
        <v>88</v>
      </c>
    </row>
    <row r="192" spans="1:65" s="2" customFormat="1" ht="33" customHeight="1">
      <c r="A192" s="35"/>
      <c r="B192" s="36"/>
      <c r="C192" s="194" t="s">
        <v>550</v>
      </c>
      <c r="D192" s="194" t="s">
        <v>368</v>
      </c>
      <c r="E192" s="195" t="s">
        <v>1360</v>
      </c>
      <c r="F192" s="196" t="s">
        <v>1361</v>
      </c>
      <c r="G192" s="197" t="s">
        <v>396</v>
      </c>
      <c r="H192" s="198">
        <v>31</v>
      </c>
      <c r="I192" s="199"/>
      <c r="J192" s="200">
        <f>ROUND(I192*H192,2)</f>
        <v>0</v>
      </c>
      <c r="K192" s="196" t="s">
        <v>1269</v>
      </c>
      <c r="L192" s="40"/>
      <c r="M192" s="201" t="s">
        <v>1</v>
      </c>
      <c r="N192" s="202" t="s">
        <v>46</v>
      </c>
      <c r="O192" s="72"/>
      <c r="P192" s="203">
        <f>O192*H192</f>
        <v>0</v>
      </c>
      <c r="Q192" s="203">
        <v>0</v>
      </c>
      <c r="R192" s="203">
        <f>Q192*H192</f>
        <v>0</v>
      </c>
      <c r="S192" s="203">
        <v>0</v>
      </c>
      <c r="T192" s="204">
        <f>S192*H192</f>
        <v>0</v>
      </c>
      <c r="U192" s="35"/>
      <c r="V192" s="35"/>
      <c r="W192" s="35"/>
      <c r="X192" s="35"/>
      <c r="Y192" s="35"/>
      <c r="Z192" s="35"/>
      <c r="AA192" s="35"/>
      <c r="AB192" s="35"/>
      <c r="AC192" s="35"/>
      <c r="AD192" s="35"/>
      <c r="AE192" s="35"/>
      <c r="AR192" s="205" t="s">
        <v>373</v>
      </c>
      <c r="AT192" s="205" t="s">
        <v>368</v>
      </c>
      <c r="AU192" s="205" t="s">
        <v>88</v>
      </c>
      <c r="AY192" s="18" t="s">
        <v>365</v>
      </c>
      <c r="BE192" s="206">
        <f>IF(N192="základní",J192,0)</f>
        <v>0</v>
      </c>
      <c r="BF192" s="206">
        <f>IF(N192="snížená",J192,0)</f>
        <v>0</v>
      </c>
      <c r="BG192" s="206">
        <f>IF(N192="zákl. přenesená",J192,0)</f>
        <v>0</v>
      </c>
      <c r="BH192" s="206">
        <f>IF(N192="sníž. přenesená",J192,0)</f>
        <v>0</v>
      </c>
      <c r="BI192" s="206">
        <f>IF(N192="nulová",J192,0)</f>
        <v>0</v>
      </c>
      <c r="BJ192" s="18" t="s">
        <v>88</v>
      </c>
      <c r="BK192" s="206">
        <f>ROUND(I192*H192,2)</f>
        <v>0</v>
      </c>
      <c r="BL192" s="18" t="s">
        <v>373</v>
      </c>
      <c r="BM192" s="205" t="s">
        <v>726</v>
      </c>
    </row>
    <row r="193" spans="1:65" s="2" customFormat="1" ht="19.5">
      <c r="A193" s="35"/>
      <c r="B193" s="36"/>
      <c r="C193" s="37"/>
      <c r="D193" s="209" t="s">
        <v>1270</v>
      </c>
      <c r="E193" s="37"/>
      <c r="F193" s="275" t="s">
        <v>1359</v>
      </c>
      <c r="G193" s="37"/>
      <c r="H193" s="37"/>
      <c r="I193" s="276"/>
      <c r="J193" s="37"/>
      <c r="K193" s="37"/>
      <c r="L193" s="40"/>
      <c r="M193" s="261"/>
      <c r="N193" s="262"/>
      <c r="O193" s="72"/>
      <c r="P193" s="72"/>
      <c r="Q193" s="72"/>
      <c r="R193" s="72"/>
      <c r="S193" s="72"/>
      <c r="T193" s="73"/>
      <c r="U193" s="35"/>
      <c r="V193" s="35"/>
      <c r="W193" s="35"/>
      <c r="X193" s="35"/>
      <c r="Y193" s="35"/>
      <c r="Z193" s="35"/>
      <c r="AA193" s="35"/>
      <c r="AB193" s="35"/>
      <c r="AC193" s="35"/>
      <c r="AD193" s="35"/>
      <c r="AE193" s="35"/>
      <c r="AT193" s="18" t="s">
        <v>1270</v>
      </c>
      <c r="AU193" s="18" t="s">
        <v>88</v>
      </c>
    </row>
    <row r="194" spans="1:65" s="2" customFormat="1" ht="37.9" customHeight="1">
      <c r="A194" s="35"/>
      <c r="B194" s="36"/>
      <c r="C194" s="194" t="s">
        <v>555</v>
      </c>
      <c r="D194" s="194" t="s">
        <v>368</v>
      </c>
      <c r="E194" s="195" t="s">
        <v>1362</v>
      </c>
      <c r="F194" s="196" t="s">
        <v>1363</v>
      </c>
      <c r="G194" s="197" t="s">
        <v>1364</v>
      </c>
      <c r="H194" s="198">
        <v>1</v>
      </c>
      <c r="I194" s="199"/>
      <c r="J194" s="200">
        <f>ROUND(I194*H194,2)</f>
        <v>0</v>
      </c>
      <c r="K194" s="196" t="s">
        <v>1269</v>
      </c>
      <c r="L194" s="40"/>
      <c r="M194" s="201" t="s">
        <v>1</v>
      </c>
      <c r="N194" s="202" t="s">
        <v>46</v>
      </c>
      <c r="O194" s="72"/>
      <c r="P194" s="203">
        <f>O194*H194</f>
        <v>0</v>
      </c>
      <c r="Q194" s="203">
        <v>0</v>
      </c>
      <c r="R194" s="203">
        <f>Q194*H194</f>
        <v>0</v>
      </c>
      <c r="S194" s="203">
        <v>0</v>
      </c>
      <c r="T194" s="204">
        <f>S194*H194</f>
        <v>0</v>
      </c>
      <c r="U194" s="35"/>
      <c r="V194" s="35"/>
      <c r="W194" s="35"/>
      <c r="X194" s="35"/>
      <c r="Y194" s="35"/>
      <c r="Z194" s="35"/>
      <c r="AA194" s="35"/>
      <c r="AB194" s="35"/>
      <c r="AC194" s="35"/>
      <c r="AD194" s="35"/>
      <c r="AE194" s="35"/>
      <c r="AR194" s="205" t="s">
        <v>373</v>
      </c>
      <c r="AT194" s="205" t="s">
        <v>368</v>
      </c>
      <c r="AU194" s="205" t="s">
        <v>88</v>
      </c>
      <c r="AY194" s="18" t="s">
        <v>365</v>
      </c>
      <c r="BE194" s="206">
        <f>IF(N194="základní",J194,0)</f>
        <v>0</v>
      </c>
      <c r="BF194" s="206">
        <f>IF(N194="snížená",J194,0)</f>
        <v>0</v>
      </c>
      <c r="BG194" s="206">
        <f>IF(N194="zákl. přenesená",J194,0)</f>
        <v>0</v>
      </c>
      <c r="BH194" s="206">
        <f>IF(N194="sníž. přenesená",J194,0)</f>
        <v>0</v>
      </c>
      <c r="BI194" s="206">
        <f>IF(N194="nulová",J194,0)</f>
        <v>0</v>
      </c>
      <c r="BJ194" s="18" t="s">
        <v>88</v>
      </c>
      <c r="BK194" s="206">
        <f>ROUND(I194*H194,2)</f>
        <v>0</v>
      </c>
      <c r="BL194" s="18" t="s">
        <v>373</v>
      </c>
      <c r="BM194" s="205" t="s">
        <v>734</v>
      </c>
    </row>
    <row r="195" spans="1:65" s="2" customFormat="1" ht="19.5">
      <c r="A195" s="35"/>
      <c r="B195" s="36"/>
      <c r="C195" s="37"/>
      <c r="D195" s="209" t="s">
        <v>1270</v>
      </c>
      <c r="E195" s="37"/>
      <c r="F195" s="275" t="s">
        <v>1359</v>
      </c>
      <c r="G195" s="37"/>
      <c r="H195" s="37"/>
      <c r="I195" s="276"/>
      <c r="J195" s="37"/>
      <c r="K195" s="37"/>
      <c r="L195" s="40"/>
      <c r="M195" s="261"/>
      <c r="N195" s="262"/>
      <c r="O195" s="72"/>
      <c r="P195" s="72"/>
      <c r="Q195" s="72"/>
      <c r="R195" s="72"/>
      <c r="S195" s="72"/>
      <c r="T195" s="73"/>
      <c r="U195" s="35"/>
      <c r="V195" s="35"/>
      <c r="W195" s="35"/>
      <c r="X195" s="35"/>
      <c r="Y195" s="35"/>
      <c r="Z195" s="35"/>
      <c r="AA195" s="35"/>
      <c r="AB195" s="35"/>
      <c r="AC195" s="35"/>
      <c r="AD195" s="35"/>
      <c r="AE195" s="35"/>
      <c r="AT195" s="18" t="s">
        <v>1270</v>
      </c>
      <c r="AU195" s="18" t="s">
        <v>88</v>
      </c>
    </row>
    <row r="196" spans="1:65" s="2" customFormat="1" ht="21.75" customHeight="1">
      <c r="A196" s="35"/>
      <c r="B196" s="36"/>
      <c r="C196" s="194" t="s">
        <v>561</v>
      </c>
      <c r="D196" s="194" t="s">
        <v>368</v>
      </c>
      <c r="E196" s="195" t="s">
        <v>1365</v>
      </c>
      <c r="F196" s="196" t="s">
        <v>1366</v>
      </c>
      <c r="G196" s="197" t="s">
        <v>1331</v>
      </c>
      <c r="H196" s="198">
        <v>3</v>
      </c>
      <c r="I196" s="199"/>
      <c r="J196" s="200">
        <f>ROUND(I196*H196,2)</f>
        <v>0</v>
      </c>
      <c r="K196" s="196" t="s">
        <v>1269</v>
      </c>
      <c r="L196" s="40"/>
      <c r="M196" s="201" t="s">
        <v>1</v>
      </c>
      <c r="N196" s="202" t="s">
        <v>46</v>
      </c>
      <c r="O196" s="72"/>
      <c r="P196" s="203">
        <f>O196*H196</f>
        <v>0</v>
      </c>
      <c r="Q196" s="203">
        <v>0</v>
      </c>
      <c r="R196" s="203">
        <f>Q196*H196</f>
        <v>0</v>
      </c>
      <c r="S196" s="203">
        <v>0</v>
      </c>
      <c r="T196" s="204">
        <f>S196*H196</f>
        <v>0</v>
      </c>
      <c r="U196" s="35"/>
      <c r="V196" s="35"/>
      <c r="W196" s="35"/>
      <c r="X196" s="35"/>
      <c r="Y196" s="35"/>
      <c r="Z196" s="35"/>
      <c r="AA196" s="35"/>
      <c r="AB196" s="35"/>
      <c r="AC196" s="35"/>
      <c r="AD196" s="35"/>
      <c r="AE196" s="35"/>
      <c r="AR196" s="205" t="s">
        <v>373</v>
      </c>
      <c r="AT196" s="205" t="s">
        <v>368</v>
      </c>
      <c r="AU196" s="205" t="s">
        <v>88</v>
      </c>
      <c r="AY196" s="18" t="s">
        <v>365</v>
      </c>
      <c r="BE196" s="206">
        <f>IF(N196="základní",J196,0)</f>
        <v>0</v>
      </c>
      <c r="BF196" s="206">
        <f>IF(N196="snížená",J196,0)</f>
        <v>0</v>
      </c>
      <c r="BG196" s="206">
        <f>IF(N196="zákl. přenesená",J196,0)</f>
        <v>0</v>
      </c>
      <c r="BH196" s="206">
        <f>IF(N196="sníž. přenesená",J196,0)</f>
        <v>0</v>
      </c>
      <c r="BI196" s="206">
        <f>IF(N196="nulová",J196,0)</f>
        <v>0</v>
      </c>
      <c r="BJ196" s="18" t="s">
        <v>88</v>
      </c>
      <c r="BK196" s="206">
        <f>ROUND(I196*H196,2)</f>
        <v>0</v>
      </c>
      <c r="BL196" s="18" t="s">
        <v>373</v>
      </c>
      <c r="BM196" s="205" t="s">
        <v>742</v>
      </c>
    </row>
    <row r="197" spans="1:65" s="2" customFormat="1" ht="37.9" customHeight="1">
      <c r="A197" s="35"/>
      <c r="B197" s="36"/>
      <c r="C197" s="194" t="s">
        <v>568</v>
      </c>
      <c r="D197" s="194" t="s">
        <v>368</v>
      </c>
      <c r="E197" s="195" t="s">
        <v>2272</v>
      </c>
      <c r="F197" s="196" t="s">
        <v>2273</v>
      </c>
      <c r="G197" s="197" t="s">
        <v>1331</v>
      </c>
      <c r="H197" s="198">
        <v>3</v>
      </c>
      <c r="I197" s="199"/>
      <c r="J197" s="200">
        <f>ROUND(I197*H197,2)</f>
        <v>0</v>
      </c>
      <c r="K197" s="196" t="s">
        <v>1269</v>
      </c>
      <c r="L197" s="40"/>
      <c r="M197" s="201" t="s">
        <v>1</v>
      </c>
      <c r="N197" s="202" t="s">
        <v>46</v>
      </c>
      <c r="O197" s="72"/>
      <c r="P197" s="203">
        <f>O197*H197</f>
        <v>0</v>
      </c>
      <c r="Q197" s="203">
        <v>0</v>
      </c>
      <c r="R197" s="203">
        <f>Q197*H197</f>
        <v>0</v>
      </c>
      <c r="S197" s="203">
        <v>0</v>
      </c>
      <c r="T197" s="204">
        <f>S197*H197</f>
        <v>0</v>
      </c>
      <c r="U197" s="35"/>
      <c r="V197" s="35"/>
      <c r="W197" s="35"/>
      <c r="X197" s="35"/>
      <c r="Y197" s="35"/>
      <c r="Z197" s="35"/>
      <c r="AA197" s="35"/>
      <c r="AB197" s="35"/>
      <c r="AC197" s="35"/>
      <c r="AD197" s="35"/>
      <c r="AE197" s="35"/>
      <c r="AR197" s="205" t="s">
        <v>373</v>
      </c>
      <c r="AT197" s="205" t="s">
        <v>368</v>
      </c>
      <c r="AU197" s="205" t="s">
        <v>88</v>
      </c>
      <c r="AY197" s="18" t="s">
        <v>365</v>
      </c>
      <c r="BE197" s="206">
        <f>IF(N197="základní",J197,0)</f>
        <v>0</v>
      </c>
      <c r="BF197" s="206">
        <f>IF(N197="snížená",J197,0)</f>
        <v>0</v>
      </c>
      <c r="BG197" s="206">
        <f>IF(N197="zákl. přenesená",J197,0)</f>
        <v>0</v>
      </c>
      <c r="BH197" s="206">
        <f>IF(N197="sníž. přenesená",J197,0)</f>
        <v>0</v>
      </c>
      <c r="BI197" s="206">
        <f>IF(N197="nulová",J197,0)</f>
        <v>0</v>
      </c>
      <c r="BJ197" s="18" t="s">
        <v>88</v>
      </c>
      <c r="BK197" s="206">
        <f>ROUND(I197*H197,2)</f>
        <v>0</v>
      </c>
      <c r="BL197" s="18" t="s">
        <v>373</v>
      </c>
      <c r="BM197" s="205" t="s">
        <v>750</v>
      </c>
    </row>
    <row r="198" spans="1:65" s="2" customFormat="1" ht="29.25">
      <c r="A198" s="35"/>
      <c r="B198" s="36"/>
      <c r="C198" s="37"/>
      <c r="D198" s="209" t="s">
        <v>1270</v>
      </c>
      <c r="E198" s="37"/>
      <c r="F198" s="275" t="s">
        <v>2274</v>
      </c>
      <c r="G198" s="37"/>
      <c r="H198" s="37"/>
      <c r="I198" s="276"/>
      <c r="J198" s="37"/>
      <c r="K198" s="37"/>
      <c r="L198" s="40"/>
      <c r="M198" s="261"/>
      <c r="N198" s="262"/>
      <c r="O198" s="72"/>
      <c r="P198" s="72"/>
      <c r="Q198" s="72"/>
      <c r="R198" s="72"/>
      <c r="S198" s="72"/>
      <c r="T198" s="73"/>
      <c r="U198" s="35"/>
      <c r="V198" s="35"/>
      <c r="W198" s="35"/>
      <c r="X198" s="35"/>
      <c r="Y198" s="35"/>
      <c r="Z198" s="35"/>
      <c r="AA198" s="35"/>
      <c r="AB198" s="35"/>
      <c r="AC198" s="35"/>
      <c r="AD198" s="35"/>
      <c r="AE198" s="35"/>
      <c r="AT198" s="18" t="s">
        <v>1270</v>
      </c>
      <c r="AU198" s="18" t="s">
        <v>88</v>
      </c>
    </row>
    <row r="199" spans="1:65" s="2" customFormat="1" ht="24.2" customHeight="1">
      <c r="A199" s="35"/>
      <c r="B199" s="36"/>
      <c r="C199" s="194" t="s">
        <v>573</v>
      </c>
      <c r="D199" s="194" t="s">
        <v>368</v>
      </c>
      <c r="E199" s="195" t="s">
        <v>1372</v>
      </c>
      <c r="F199" s="196" t="s">
        <v>2275</v>
      </c>
      <c r="G199" s="197" t="s">
        <v>700</v>
      </c>
      <c r="H199" s="198">
        <v>1</v>
      </c>
      <c r="I199" s="199"/>
      <c r="J199" s="200">
        <f>ROUND(I199*H199,2)</f>
        <v>0</v>
      </c>
      <c r="K199" s="196" t="s">
        <v>1374</v>
      </c>
      <c r="L199" s="40"/>
      <c r="M199" s="201" t="s">
        <v>1</v>
      </c>
      <c r="N199" s="202" t="s">
        <v>46</v>
      </c>
      <c r="O199" s="72"/>
      <c r="P199" s="203">
        <f>O199*H199</f>
        <v>0</v>
      </c>
      <c r="Q199" s="203">
        <v>0</v>
      </c>
      <c r="R199" s="203">
        <f>Q199*H199</f>
        <v>0</v>
      </c>
      <c r="S199" s="203">
        <v>0</v>
      </c>
      <c r="T199" s="204">
        <f>S199*H199</f>
        <v>0</v>
      </c>
      <c r="U199" s="35"/>
      <c r="V199" s="35"/>
      <c r="W199" s="35"/>
      <c r="X199" s="35"/>
      <c r="Y199" s="35"/>
      <c r="Z199" s="35"/>
      <c r="AA199" s="35"/>
      <c r="AB199" s="35"/>
      <c r="AC199" s="35"/>
      <c r="AD199" s="35"/>
      <c r="AE199" s="35"/>
      <c r="AR199" s="205" t="s">
        <v>373</v>
      </c>
      <c r="AT199" s="205" t="s">
        <v>368</v>
      </c>
      <c r="AU199" s="205" t="s">
        <v>88</v>
      </c>
      <c r="AY199" s="18" t="s">
        <v>365</v>
      </c>
      <c r="BE199" s="206">
        <f>IF(N199="základní",J199,0)</f>
        <v>0</v>
      </c>
      <c r="BF199" s="206">
        <f>IF(N199="snížená",J199,0)</f>
        <v>0</v>
      </c>
      <c r="BG199" s="206">
        <f>IF(N199="zákl. přenesená",J199,0)</f>
        <v>0</v>
      </c>
      <c r="BH199" s="206">
        <f>IF(N199="sníž. přenesená",J199,0)</f>
        <v>0</v>
      </c>
      <c r="BI199" s="206">
        <f>IF(N199="nulová",J199,0)</f>
        <v>0</v>
      </c>
      <c r="BJ199" s="18" t="s">
        <v>88</v>
      </c>
      <c r="BK199" s="206">
        <f>ROUND(I199*H199,2)</f>
        <v>0</v>
      </c>
      <c r="BL199" s="18" t="s">
        <v>373</v>
      </c>
      <c r="BM199" s="205" t="s">
        <v>758</v>
      </c>
    </row>
    <row r="200" spans="1:65" s="2" customFormat="1" ht="16.5" customHeight="1">
      <c r="A200" s="35"/>
      <c r="B200" s="36"/>
      <c r="C200" s="194" t="s">
        <v>579</v>
      </c>
      <c r="D200" s="194" t="s">
        <v>368</v>
      </c>
      <c r="E200" s="195" t="s">
        <v>1375</v>
      </c>
      <c r="F200" s="196" t="s">
        <v>1376</v>
      </c>
      <c r="G200" s="197" t="s">
        <v>1331</v>
      </c>
      <c r="H200" s="198">
        <v>1</v>
      </c>
      <c r="I200" s="199"/>
      <c r="J200" s="200">
        <f>ROUND(I200*H200,2)</f>
        <v>0</v>
      </c>
      <c r="K200" s="196" t="s">
        <v>1269</v>
      </c>
      <c r="L200" s="40"/>
      <c r="M200" s="201" t="s">
        <v>1</v>
      </c>
      <c r="N200" s="202" t="s">
        <v>46</v>
      </c>
      <c r="O200" s="72"/>
      <c r="P200" s="203">
        <f>O200*H200</f>
        <v>0</v>
      </c>
      <c r="Q200" s="203">
        <v>0</v>
      </c>
      <c r="R200" s="203">
        <f>Q200*H200</f>
        <v>0</v>
      </c>
      <c r="S200" s="203">
        <v>0</v>
      </c>
      <c r="T200" s="204">
        <f>S200*H200</f>
        <v>0</v>
      </c>
      <c r="U200" s="35"/>
      <c r="V200" s="35"/>
      <c r="W200" s="35"/>
      <c r="X200" s="35"/>
      <c r="Y200" s="35"/>
      <c r="Z200" s="35"/>
      <c r="AA200" s="35"/>
      <c r="AB200" s="35"/>
      <c r="AC200" s="35"/>
      <c r="AD200" s="35"/>
      <c r="AE200" s="35"/>
      <c r="AR200" s="205" t="s">
        <v>373</v>
      </c>
      <c r="AT200" s="205" t="s">
        <v>368</v>
      </c>
      <c r="AU200" s="205" t="s">
        <v>88</v>
      </c>
      <c r="AY200" s="18" t="s">
        <v>365</v>
      </c>
      <c r="BE200" s="206">
        <f>IF(N200="základní",J200,0)</f>
        <v>0</v>
      </c>
      <c r="BF200" s="206">
        <f>IF(N200="snížená",J200,0)</f>
        <v>0</v>
      </c>
      <c r="BG200" s="206">
        <f>IF(N200="zákl. přenesená",J200,0)</f>
        <v>0</v>
      </c>
      <c r="BH200" s="206">
        <f>IF(N200="sníž. přenesená",J200,0)</f>
        <v>0</v>
      </c>
      <c r="BI200" s="206">
        <f>IF(N200="nulová",J200,0)</f>
        <v>0</v>
      </c>
      <c r="BJ200" s="18" t="s">
        <v>88</v>
      </c>
      <c r="BK200" s="206">
        <f>ROUND(I200*H200,2)</f>
        <v>0</v>
      </c>
      <c r="BL200" s="18" t="s">
        <v>373</v>
      </c>
      <c r="BM200" s="205" t="s">
        <v>775</v>
      </c>
    </row>
    <row r="201" spans="1:65" s="2" customFormat="1" ht="16.5" customHeight="1">
      <c r="A201" s="35"/>
      <c r="B201" s="36"/>
      <c r="C201" s="194" t="s">
        <v>584</v>
      </c>
      <c r="D201" s="194" t="s">
        <v>368</v>
      </c>
      <c r="E201" s="195" t="s">
        <v>1377</v>
      </c>
      <c r="F201" s="196" t="s">
        <v>1378</v>
      </c>
      <c r="G201" s="197" t="s">
        <v>1379</v>
      </c>
      <c r="H201" s="198">
        <v>1</v>
      </c>
      <c r="I201" s="199"/>
      <c r="J201" s="200">
        <f>ROUND(I201*H201,2)</f>
        <v>0</v>
      </c>
      <c r="K201" s="196" t="s">
        <v>1269</v>
      </c>
      <c r="L201" s="40"/>
      <c r="M201" s="201" t="s">
        <v>1</v>
      </c>
      <c r="N201" s="202" t="s">
        <v>46</v>
      </c>
      <c r="O201" s="72"/>
      <c r="P201" s="203">
        <f>O201*H201</f>
        <v>0</v>
      </c>
      <c r="Q201" s="203">
        <v>0</v>
      </c>
      <c r="R201" s="203">
        <f>Q201*H201</f>
        <v>0</v>
      </c>
      <c r="S201" s="203">
        <v>0</v>
      </c>
      <c r="T201" s="204">
        <f>S201*H201</f>
        <v>0</v>
      </c>
      <c r="U201" s="35"/>
      <c r="V201" s="35"/>
      <c r="W201" s="35"/>
      <c r="X201" s="35"/>
      <c r="Y201" s="35"/>
      <c r="Z201" s="35"/>
      <c r="AA201" s="35"/>
      <c r="AB201" s="35"/>
      <c r="AC201" s="35"/>
      <c r="AD201" s="35"/>
      <c r="AE201" s="35"/>
      <c r="AR201" s="205" t="s">
        <v>373</v>
      </c>
      <c r="AT201" s="205" t="s">
        <v>368</v>
      </c>
      <c r="AU201" s="205" t="s">
        <v>88</v>
      </c>
      <c r="AY201" s="18" t="s">
        <v>365</v>
      </c>
      <c r="BE201" s="206">
        <f>IF(N201="základní",J201,0)</f>
        <v>0</v>
      </c>
      <c r="BF201" s="206">
        <f>IF(N201="snížená",J201,0)</f>
        <v>0</v>
      </c>
      <c r="BG201" s="206">
        <f>IF(N201="zákl. přenesená",J201,0)</f>
        <v>0</v>
      </c>
      <c r="BH201" s="206">
        <f>IF(N201="sníž. přenesená",J201,0)</f>
        <v>0</v>
      </c>
      <c r="BI201" s="206">
        <f>IF(N201="nulová",J201,0)</f>
        <v>0</v>
      </c>
      <c r="BJ201" s="18" t="s">
        <v>88</v>
      </c>
      <c r="BK201" s="206">
        <f>ROUND(I201*H201,2)</f>
        <v>0</v>
      </c>
      <c r="BL201" s="18" t="s">
        <v>373</v>
      </c>
      <c r="BM201" s="205" t="s">
        <v>785</v>
      </c>
    </row>
    <row r="202" spans="1:65" s="12" customFormat="1" ht="25.9" customHeight="1">
      <c r="B202" s="179"/>
      <c r="C202" s="180"/>
      <c r="D202" s="181" t="s">
        <v>80</v>
      </c>
      <c r="E202" s="182" t="s">
        <v>905</v>
      </c>
      <c r="F202" s="182" t="s">
        <v>1380</v>
      </c>
      <c r="G202" s="180"/>
      <c r="H202" s="180"/>
      <c r="I202" s="183"/>
      <c r="J202" s="167">
        <f>BK202</f>
        <v>0</v>
      </c>
      <c r="K202" s="180"/>
      <c r="L202" s="184"/>
      <c r="M202" s="185"/>
      <c r="N202" s="186"/>
      <c r="O202" s="186"/>
      <c r="P202" s="187">
        <f>SUM(P203:P204)</f>
        <v>0</v>
      </c>
      <c r="Q202" s="186"/>
      <c r="R202" s="187">
        <f>SUM(R203:R204)</f>
        <v>0</v>
      </c>
      <c r="S202" s="186"/>
      <c r="T202" s="188">
        <f>SUM(T203:T204)</f>
        <v>0</v>
      </c>
      <c r="AR202" s="189" t="s">
        <v>88</v>
      </c>
      <c r="AT202" s="190" t="s">
        <v>80</v>
      </c>
      <c r="AU202" s="190" t="s">
        <v>81</v>
      </c>
      <c r="AY202" s="189" t="s">
        <v>365</v>
      </c>
      <c r="BK202" s="191">
        <f>SUM(BK203:BK204)</f>
        <v>0</v>
      </c>
    </row>
    <row r="203" spans="1:65" s="2" customFormat="1" ht="24.2" customHeight="1">
      <c r="A203" s="35"/>
      <c r="B203" s="36"/>
      <c r="C203" s="194" t="s">
        <v>589</v>
      </c>
      <c r="D203" s="194" t="s">
        <v>368</v>
      </c>
      <c r="E203" s="195" t="s">
        <v>1381</v>
      </c>
      <c r="F203" s="196" t="s">
        <v>1382</v>
      </c>
      <c r="G203" s="197" t="s">
        <v>389</v>
      </c>
      <c r="H203" s="198">
        <v>32.24</v>
      </c>
      <c r="I203" s="199"/>
      <c r="J203" s="200">
        <f>ROUND(I203*H203,2)</f>
        <v>0</v>
      </c>
      <c r="K203" s="196" t="s">
        <v>1269</v>
      </c>
      <c r="L203" s="40"/>
      <c r="M203" s="201" t="s">
        <v>1</v>
      </c>
      <c r="N203" s="202" t="s">
        <v>46</v>
      </c>
      <c r="O203" s="72"/>
      <c r="P203" s="203">
        <f>O203*H203</f>
        <v>0</v>
      </c>
      <c r="Q203" s="203">
        <v>0</v>
      </c>
      <c r="R203" s="203">
        <f>Q203*H203</f>
        <v>0</v>
      </c>
      <c r="S203" s="203">
        <v>0</v>
      </c>
      <c r="T203" s="204">
        <f>S203*H203</f>
        <v>0</v>
      </c>
      <c r="U203" s="35"/>
      <c r="V203" s="35"/>
      <c r="W203" s="35"/>
      <c r="X203" s="35"/>
      <c r="Y203" s="35"/>
      <c r="Z203" s="35"/>
      <c r="AA203" s="35"/>
      <c r="AB203" s="35"/>
      <c r="AC203" s="35"/>
      <c r="AD203" s="35"/>
      <c r="AE203" s="35"/>
      <c r="AR203" s="205" t="s">
        <v>373</v>
      </c>
      <c r="AT203" s="205" t="s">
        <v>368</v>
      </c>
      <c r="AU203" s="205" t="s">
        <v>88</v>
      </c>
      <c r="AY203" s="18" t="s">
        <v>365</v>
      </c>
      <c r="BE203" s="206">
        <f>IF(N203="základní",J203,0)</f>
        <v>0</v>
      </c>
      <c r="BF203" s="206">
        <f>IF(N203="snížená",J203,0)</f>
        <v>0</v>
      </c>
      <c r="BG203" s="206">
        <f>IF(N203="zákl. přenesená",J203,0)</f>
        <v>0</v>
      </c>
      <c r="BH203" s="206">
        <f>IF(N203="sníž. přenesená",J203,0)</f>
        <v>0</v>
      </c>
      <c r="BI203" s="206">
        <f>IF(N203="nulová",J203,0)</f>
        <v>0</v>
      </c>
      <c r="BJ203" s="18" t="s">
        <v>88</v>
      </c>
      <c r="BK203" s="206">
        <f>ROUND(I203*H203,2)</f>
        <v>0</v>
      </c>
      <c r="BL203" s="18" t="s">
        <v>373</v>
      </c>
      <c r="BM203" s="205" t="s">
        <v>795</v>
      </c>
    </row>
    <row r="204" spans="1:65" s="2" customFormat="1" ht="39">
      <c r="A204" s="35"/>
      <c r="B204" s="36"/>
      <c r="C204" s="37"/>
      <c r="D204" s="209" t="s">
        <v>1270</v>
      </c>
      <c r="E204" s="37"/>
      <c r="F204" s="275" t="s">
        <v>1383</v>
      </c>
      <c r="G204" s="37"/>
      <c r="H204" s="37"/>
      <c r="I204" s="276"/>
      <c r="J204" s="37"/>
      <c r="K204" s="37"/>
      <c r="L204" s="40"/>
      <c r="M204" s="261"/>
      <c r="N204" s="262"/>
      <c r="O204" s="72"/>
      <c r="P204" s="72"/>
      <c r="Q204" s="72"/>
      <c r="R204" s="72"/>
      <c r="S204" s="72"/>
      <c r="T204" s="73"/>
      <c r="U204" s="35"/>
      <c r="V204" s="35"/>
      <c r="W204" s="35"/>
      <c r="X204" s="35"/>
      <c r="Y204" s="35"/>
      <c r="Z204" s="35"/>
      <c r="AA204" s="35"/>
      <c r="AB204" s="35"/>
      <c r="AC204" s="35"/>
      <c r="AD204" s="35"/>
      <c r="AE204" s="35"/>
      <c r="AT204" s="18" t="s">
        <v>1270</v>
      </c>
      <c r="AU204" s="18" t="s">
        <v>88</v>
      </c>
    </row>
    <row r="205" spans="1:65" s="12" customFormat="1" ht="25.9" customHeight="1">
      <c r="B205" s="179"/>
      <c r="C205" s="180"/>
      <c r="D205" s="181" t="s">
        <v>80</v>
      </c>
      <c r="E205" s="182" t="s">
        <v>1384</v>
      </c>
      <c r="F205" s="182" t="s">
        <v>1385</v>
      </c>
      <c r="G205" s="180"/>
      <c r="H205" s="180"/>
      <c r="I205" s="183"/>
      <c r="J205" s="167">
        <f>BK205</f>
        <v>0</v>
      </c>
      <c r="K205" s="180"/>
      <c r="L205" s="184"/>
      <c r="M205" s="185"/>
      <c r="N205" s="186"/>
      <c r="O205" s="186"/>
      <c r="P205" s="187">
        <f>SUM(P206:P240)</f>
        <v>0</v>
      </c>
      <c r="Q205" s="186"/>
      <c r="R205" s="187">
        <f>SUM(R206:R240)</f>
        <v>0</v>
      </c>
      <c r="S205" s="186"/>
      <c r="T205" s="188">
        <f>SUM(T206:T240)</f>
        <v>0</v>
      </c>
      <c r="AR205" s="189" t="s">
        <v>90</v>
      </c>
      <c r="AT205" s="190" t="s">
        <v>80</v>
      </c>
      <c r="AU205" s="190" t="s">
        <v>81</v>
      </c>
      <c r="AY205" s="189" t="s">
        <v>365</v>
      </c>
      <c r="BK205" s="191">
        <f>SUM(BK206:BK240)</f>
        <v>0</v>
      </c>
    </row>
    <row r="206" spans="1:65" s="2" customFormat="1" ht="24.2" customHeight="1">
      <c r="A206" s="35"/>
      <c r="B206" s="36"/>
      <c r="C206" s="194" t="s">
        <v>593</v>
      </c>
      <c r="D206" s="194" t="s">
        <v>368</v>
      </c>
      <c r="E206" s="195" t="s">
        <v>1389</v>
      </c>
      <c r="F206" s="196" t="s">
        <v>1390</v>
      </c>
      <c r="G206" s="197" t="s">
        <v>396</v>
      </c>
      <c r="H206" s="198">
        <v>70</v>
      </c>
      <c r="I206" s="199"/>
      <c r="J206" s="200">
        <f>ROUND(I206*H206,2)</f>
        <v>0</v>
      </c>
      <c r="K206" s="196" t="s">
        <v>1269</v>
      </c>
      <c r="L206" s="40"/>
      <c r="M206" s="201" t="s">
        <v>1</v>
      </c>
      <c r="N206" s="202" t="s">
        <v>46</v>
      </c>
      <c r="O206" s="72"/>
      <c r="P206" s="203">
        <f>O206*H206</f>
        <v>0</v>
      </c>
      <c r="Q206" s="203">
        <v>0</v>
      </c>
      <c r="R206" s="203">
        <f>Q206*H206</f>
        <v>0</v>
      </c>
      <c r="S206" s="203">
        <v>0</v>
      </c>
      <c r="T206" s="204">
        <f>S206*H206</f>
        <v>0</v>
      </c>
      <c r="U206" s="35"/>
      <c r="V206" s="35"/>
      <c r="W206" s="35"/>
      <c r="X206" s="35"/>
      <c r="Y206" s="35"/>
      <c r="Z206" s="35"/>
      <c r="AA206" s="35"/>
      <c r="AB206" s="35"/>
      <c r="AC206" s="35"/>
      <c r="AD206" s="35"/>
      <c r="AE206" s="35"/>
      <c r="AR206" s="205" t="s">
        <v>421</v>
      </c>
      <c r="AT206" s="205" t="s">
        <v>368</v>
      </c>
      <c r="AU206" s="205" t="s">
        <v>88</v>
      </c>
      <c r="AY206" s="18" t="s">
        <v>365</v>
      </c>
      <c r="BE206" s="206">
        <f>IF(N206="základní",J206,0)</f>
        <v>0</v>
      </c>
      <c r="BF206" s="206">
        <f>IF(N206="snížená",J206,0)</f>
        <v>0</v>
      </c>
      <c r="BG206" s="206">
        <f>IF(N206="zákl. přenesená",J206,0)</f>
        <v>0</v>
      </c>
      <c r="BH206" s="206">
        <f>IF(N206="sníž. přenesená",J206,0)</f>
        <v>0</v>
      </c>
      <c r="BI206" s="206">
        <f>IF(N206="nulová",J206,0)</f>
        <v>0</v>
      </c>
      <c r="BJ206" s="18" t="s">
        <v>88</v>
      </c>
      <c r="BK206" s="206">
        <f>ROUND(I206*H206,2)</f>
        <v>0</v>
      </c>
      <c r="BL206" s="18" t="s">
        <v>421</v>
      </c>
      <c r="BM206" s="205" t="s">
        <v>803</v>
      </c>
    </row>
    <row r="207" spans="1:65" s="2" customFormat="1" ht="29.25">
      <c r="A207" s="35"/>
      <c r="B207" s="36"/>
      <c r="C207" s="37"/>
      <c r="D207" s="209" t="s">
        <v>1270</v>
      </c>
      <c r="E207" s="37"/>
      <c r="F207" s="275" t="s">
        <v>1391</v>
      </c>
      <c r="G207" s="37"/>
      <c r="H207" s="37"/>
      <c r="I207" s="276"/>
      <c r="J207" s="37"/>
      <c r="K207" s="37"/>
      <c r="L207" s="40"/>
      <c r="M207" s="261"/>
      <c r="N207" s="262"/>
      <c r="O207" s="72"/>
      <c r="P207" s="72"/>
      <c r="Q207" s="72"/>
      <c r="R207" s="72"/>
      <c r="S207" s="72"/>
      <c r="T207" s="73"/>
      <c r="U207" s="35"/>
      <c r="V207" s="35"/>
      <c r="W207" s="35"/>
      <c r="X207" s="35"/>
      <c r="Y207" s="35"/>
      <c r="Z207" s="35"/>
      <c r="AA207" s="35"/>
      <c r="AB207" s="35"/>
      <c r="AC207" s="35"/>
      <c r="AD207" s="35"/>
      <c r="AE207" s="35"/>
      <c r="AT207" s="18" t="s">
        <v>1270</v>
      </c>
      <c r="AU207" s="18" t="s">
        <v>88</v>
      </c>
    </row>
    <row r="208" spans="1:65" s="2" customFormat="1" ht="24.2" customHeight="1">
      <c r="A208" s="35"/>
      <c r="B208" s="36"/>
      <c r="C208" s="194" t="s">
        <v>599</v>
      </c>
      <c r="D208" s="194" t="s">
        <v>368</v>
      </c>
      <c r="E208" s="195" t="s">
        <v>1392</v>
      </c>
      <c r="F208" s="196" t="s">
        <v>1393</v>
      </c>
      <c r="G208" s="197" t="s">
        <v>396</v>
      </c>
      <c r="H208" s="198">
        <v>11</v>
      </c>
      <c r="I208" s="199"/>
      <c r="J208" s="200">
        <f>ROUND(I208*H208,2)</f>
        <v>0</v>
      </c>
      <c r="K208" s="196" t="s">
        <v>1269</v>
      </c>
      <c r="L208" s="40"/>
      <c r="M208" s="201" t="s">
        <v>1</v>
      </c>
      <c r="N208" s="202" t="s">
        <v>46</v>
      </c>
      <c r="O208" s="72"/>
      <c r="P208" s="203">
        <f>O208*H208</f>
        <v>0</v>
      </c>
      <c r="Q208" s="203">
        <v>0</v>
      </c>
      <c r="R208" s="203">
        <f>Q208*H208</f>
        <v>0</v>
      </c>
      <c r="S208" s="203">
        <v>0</v>
      </c>
      <c r="T208" s="204">
        <f>S208*H208</f>
        <v>0</v>
      </c>
      <c r="U208" s="35"/>
      <c r="V208" s="35"/>
      <c r="W208" s="35"/>
      <c r="X208" s="35"/>
      <c r="Y208" s="35"/>
      <c r="Z208" s="35"/>
      <c r="AA208" s="35"/>
      <c r="AB208" s="35"/>
      <c r="AC208" s="35"/>
      <c r="AD208" s="35"/>
      <c r="AE208" s="35"/>
      <c r="AR208" s="205" t="s">
        <v>421</v>
      </c>
      <c r="AT208" s="205" t="s">
        <v>368</v>
      </c>
      <c r="AU208" s="205" t="s">
        <v>88</v>
      </c>
      <c r="AY208" s="18" t="s">
        <v>365</v>
      </c>
      <c r="BE208" s="206">
        <f>IF(N208="základní",J208,0)</f>
        <v>0</v>
      </c>
      <c r="BF208" s="206">
        <f>IF(N208="snížená",J208,0)</f>
        <v>0</v>
      </c>
      <c r="BG208" s="206">
        <f>IF(N208="zákl. přenesená",J208,0)</f>
        <v>0</v>
      </c>
      <c r="BH208" s="206">
        <f>IF(N208="sníž. přenesená",J208,0)</f>
        <v>0</v>
      </c>
      <c r="BI208" s="206">
        <f>IF(N208="nulová",J208,0)</f>
        <v>0</v>
      </c>
      <c r="BJ208" s="18" t="s">
        <v>88</v>
      </c>
      <c r="BK208" s="206">
        <f>ROUND(I208*H208,2)</f>
        <v>0</v>
      </c>
      <c r="BL208" s="18" t="s">
        <v>421</v>
      </c>
      <c r="BM208" s="205" t="s">
        <v>811</v>
      </c>
    </row>
    <row r="209" spans="1:65" s="2" customFormat="1" ht="29.25">
      <c r="A209" s="35"/>
      <c r="B209" s="36"/>
      <c r="C209" s="37"/>
      <c r="D209" s="209" t="s">
        <v>1270</v>
      </c>
      <c r="E209" s="37"/>
      <c r="F209" s="275" t="s">
        <v>1394</v>
      </c>
      <c r="G209" s="37"/>
      <c r="H209" s="37"/>
      <c r="I209" s="276"/>
      <c r="J209" s="37"/>
      <c r="K209" s="37"/>
      <c r="L209" s="40"/>
      <c r="M209" s="261"/>
      <c r="N209" s="262"/>
      <c r="O209" s="72"/>
      <c r="P209" s="72"/>
      <c r="Q209" s="72"/>
      <c r="R209" s="72"/>
      <c r="S209" s="72"/>
      <c r="T209" s="73"/>
      <c r="U209" s="35"/>
      <c r="V209" s="35"/>
      <c r="W209" s="35"/>
      <c r="X209" s="35"/>
      <c r="Y209" s="35"/>
      <c r="Z209" s="35"/>
      <c r="AA209" s="35"/>
      <c r="AB209" s="35"/>
      <c r="AC209" s="35"/>
      <c r="AD209" s="35"/>
      <c r="AE209" s="35"/>
      <c r="AT209" s="18" t="s">
        <v>1270</v>
      </c>
      <c r="AU209" s="18" t="s">
        <v>88</v>
      </c>
    </row>
    <row r="210" spans="1:65" s="2" customFormat="1" ht="24.2" customHeight="1">
      <c r="A210" s="35"/>
      <c r="B210" s="36"/>
      <c r="C210" s="194" t="s">
        <v>604</v>
      </c>
      <c r="D210" s="194" t="s">
        <v>368</v>
      </c>
      <c r="E210" s="195" t="s">
        <v>1395</v>
      </c>
      <c r="F210" s="196" t="s">
        <v>1396</v>
      </c>
      <c r="G210" s="197" t="s">
        <v>396</v>
      </c>
      <c r="H210" s="198">
        <v>2</v>
      </c>
      <c r="I210" s="199"/>
      <c r="J210" s="200">
        <f>ROUND(I210*H210,2)</f>
        <v>0</v>
      </c>
      <c r="K210" s="196" t="s">
        <v>1269</v>
      </c>
      <c r="L210" s="40"/>
      <c r="M210" s="201" t="s">
        <v>1</v>
      </c>
      <c r="N210" s="202" t="s">
        <v>46</v>
      </c>
      <c r="O210" s="72"/>
      <c r="P210" s="203">
        <f>O210*H210</f>
        <v>0</v>
      </c>
      <c r="Q210" s="203">
        <v>0</v>
      </c>
      <c r="R210" s="203">
        <f>Q210*H210</f>
        <v>0</v>
      </c>
      <c r="S210" s="203">
        <v>0</v>
      </c>
      <c r="T210" s="204">
        <f>S210*H210</f>
        <v>0</v>
      </c>
      <c r="U210" s="35"/>
      <c r="V210" s="35"/>
      <c r="W210" s="35"/>
      <c r="X210" s="35"/>
      <c r="Y210" s="35"/>
      <c r="Z210" s="35"/>
      <c r="AA210" s="35"/>
      <c r="AB210" s="35"/>
      <c r="AC210" s="35"/>
      <c r="AD210" s="35"/>
      <c r="AE210" s="35"/>
      <c r="AR210" s="205" t="s">
        <v>421</v>
      </c>
      <c r="AT210" s="205" t="s">
        <v>368</v>
      </c>
      <c r="AU210" s="205" t="s">
        <v>88</v>
      </c>
      <c r="AY210" s="18" t="s">
        <v>365</v>
      </c>
      <c r="BE210" s="206">
        <f>IF(N210="základní",J210,0)</f>
        <v>0</v>
      </c>
      <c r="BF210" s="206">
        <f>IF(N210="snížená",J210,0)</f>
        <v>0</v>
      </c>
      <c r="BG210" s="206">
        <f>IF(N210="zákl. přenesená",J210,0)</f>
        <v>0</v>
      </c>
      <c r="BH210" s="206">
        <f>IF(N210="sníž. přenesená",J210,0)</f>
        <v>0</v>
      </c>
      <c r="BI210" s="206">
        <f>IF(N210="nulová",J210,0)</f>
        <v>0</v>
      </c>
      <c r="BJ210" s="18" t="s">
        <v>88</v>
      </c>
      <c r="BK210" s="206">
        <f>ROUND(I210*H210,2)</f>
        <v>0</v>
      </c>
      <c r="BL210" s="18" t="s">
        <v>421</v>
      </c>
      <c r="BM210" s="205" t="s">
        <v>825</v>
      </c>
    </row>
    <row r="211" spans="1:65" s="2" customFormat="1" ht="29.25">
      <c r="A211" s="35"/>
      <c r="B211" s="36"/>
      <c r="C211" s="37"/>
      <c r="D211" s="209" t="s">
        <v>1270</v>
      </c>
      <c r="E211" s="37"/>
      <c r="F211" s="275" t="s">
        <v>1394</v>
      </c>
      <c r="G211" s="37"/>
      <c r="H211" s="37"/>
      <c r="I211" s="276"/>
      <c r="J211" s="37"/>
      <c r="K211" s="37"/>
      <c r="L211" s="40"/>
      <c r="M211" s="261"/>
      <c r="N211" s="262"/>
      <c r="O211" s="72"/>
      <c r="P211" s="72"/>
      <c r="Q211" s="72"/>
      <c r="R211" s="72"/>
      <c r="S211" s="72"/>
      <c r="T211" s="73"/>
      <c r="U211" s="35"/>
      <c r="V211" s="35"/>
      <c r="W211" s="35"/>
      <c r="X211" s="35"/>
      <c r="Y211" s="35"/>
      <c r="Z211" s="35"/>
      <c r="AA211" s="35"/>
      <c r="AB211" s="35"/>
      <c r="AC211" s="35"/>
      <c r="AD211" s="35"/>
      <c r="AE211" s="35"/>
      <c r="AT211" s="18" t="s">
        <v>1270</v>
      </c>
      <c r="AU211" s="18" t="s">
        <v>88</v>
      </c>
    </row>
    <row r="212" spans="1:65" s="2" customFormat="1" ht="24.2" customHeight="1">
      <c r="A212" s="35"/>
      <c r="B212" s="36"/>
      <c r="C212" s="194" t="s">
        <v>610</v>
      </c>
      <c r="D212" s="194" t="s">
        <v>368</v>
      </c>
      <c r="E212" s="195" t="s">
        <v>1397</v>
      </c>
      <c r="F212" s="196" t="s">
        <v>1398</v>
      </c>
      <c r="G212" s="197" t="s">
        <v>396</v>
      </c>
      <c r="H212" s="198">
        <v>3</v>
      </c>
      <c r="I212" s="199"/>
      <c r="J212" s="200">
        <f>ROUND(I212*H212,2)</f>
        <v>0</v>
      </c>
      <c r="K212" s="196" t="s">
        <v>1269</v>
      </c>
      <c r="L212" s="40"/>
      <c r="M212" s="201" t="s">
        <v>1</v>
      </c>
      <c r="N212" s="202" t="s">
        <v>46</v>
      </c>
      <c r="O212" s="72"/>
      <c r="P212" s="203">
        <f>O212*H212</f>
        <v>0</v>
      </c>
      <c r="Q212" s="203">
        <v>0</v>
      </c>
      <c r="R212" s="203">
        <f>Q212*H212</f>
        <v>0</v>
      </c>
      <c r="S212" s="203">
        <v>0</v>
      </c>
      <c r="T212" s="204">
        <f>S212*H212</f>
        <v>0</v>
      </c>
      <c r="U212" s="35"/>
      <c r="V212" s="35"/>
      <c r="W212" s="35"/>
      <c r="X212" s="35"/>
      <c r="Y212" s="35"/>
      <c r="Z212" s="35"/>
      <c r="AA212" s="35"/>
      <c r="AB212" s="35"/>
      <c r="AC212" s="35"/>
      <c r="AD212" s="35"/>
      <c r="AE212" s="35"/>
      <c r="AR212" s="205" t="s">
        <v>421</v>
      </c>
      <c r="AT212" s="205" t="s">
        <v>368</v>
      </c>
      <c r="AU212" s="205" t="s">
        <v>88</v>
      </c>
      <c r="AY212" s="18" t="s">
        <v>365</v>
      </c>
      <c r="BE212" s="206">
        <f>IF(N212="základní",J212,0)</f>
        <v>0</v>
      </c>
      <c r="BF212" s="206">
        <f>IF(N212="snížená",J212,0)</f>
        <v>0</v>
      </c>
      <c r="BG212" s="206">
        <f>IF(N212="zákl. přenesená",J212,0)</f>
        <v>0</v>
      </c>
      <c r="BH212" s="206">
        <f>IF(N212="sníž. přenesená",J212,0)</f>
        <v>0</v>
      </c>
      <c r="BI212" s="206">
        <f>IF(N212="nulová",J212,0)</f>
        <v>0</v>
      </c>
      <c r="BJ212" s="18" t="s">
        <v>88</v>
      </c>
      <c r="BK212" s="206">
        <f>ROUND(I212*H212,2)</f>
        <v>0</v>
      </c>
      <c r="BL212" s="18" t="s">
        <v>421</v>
      </c>
      <c r="BM212" s="205" t="s">
        <v>835</v>
      </c>
    </row>
    <row r="213" spans="1:65" s="2" customFormat="1" ht="29.25">
      <c r="A213" s="35"/>
      <c r="B213" s="36"/>
      <c r="C213" s="37"/>
      <c r="D213" s="209" t="s">
        <v>1270</v>
      </c>
      <c r="E213" s="37"/>
      <c r="F213" s="275" t="s">
        <v>1394</v>
      </c>
      <c r="G213" s="37"/>
      <c r="H213" s="37"/>
      <c r="I213" s="276"/>
      <c r="J213" s="37"/>
      <c r="K213" s="37"/>
      <c r="L213" s="40"/>
      <c r="M213" s="261"/>
      <c r="N213" s="262"/>
      <c r="O213" s="72"/>
      <c r="P213" s="72"/>
      <c r="Q213" s="72"/>
      <c r="R213" s="72"/>
      <c r="S213" s="72"/>
      <c r="T213" s="73"/>
      <c r="U213" s="35"/>
      <c r="V213" s="35"/>
      <c r="W213" s="35"/>
      <c r="X213" s="35"/>
      <c r="Y213" s="35"/>
      <c r="Z213" s="35"/>
      <c r="AA213" s="35"/>
      <c r="AB213" s="35"/>
      <c r="AC213" s="35"/>
      <c r="AD213" s="35"/>
      <c r="AE213" s="35"/>
      <c r="AT213" s="18" t="s">
        <v>1270</v>
      </c>
      <c r="AU213" s="18" t="s">
        <v>88</v>
      </c>
    </row>
    <row r="214" spans="1:65" s="2" customFormat="1" ht="24.2" customHeight="1">
      <c r="A214" s="35"/>
      <c r="B214" s="36"/>
      <c r="C214" s="194" t="s">
        <v>617</v>
      </c>
      <c r="D214" s="194" t="s">
        <v>368</v>
      </c>
      <c r="E214" s="195" t="s">
        <v>1399</v>
      </c>
      <c r="F214" s="196" t="s">
        <v>1400</v>
      </c>
      <c r="G214" s="197" t="s">
        <v>396</v>
      </c>
      <c r="H214" s="198">
        <v>2</v>
      </c>
      <c r="I214" s="199"/>
      <c r="J214" s="200">
        <f>ROUND(I214*H214,2)</f>
        <v>0</v>
      </c>
      <c r="K214" s="196" t="s">
        <v>1269</v>
      </c>
      <c r="L214" s="40"/>
      <c r="M214" s="201" t="s">
        <v>1</v>
      </c>
      <c r="N214" s="202" t="s">
        <v>46</v>
      </c>
      <c r="O214" s="72"/>
      <c r="P214" s="203">
        <f>O214*H214</f>
        <v>0</v>
      </c>
      <c r="Q214" s="203">
        <v>0</v>
      </c>
      <c r="R214" s="203">
        <f>Q214*H214</f>
        <v>0</v>
      </c>
      <c r="S214" s="203">
        <v>0</v>
      </c>
      <c r="T214" s="204">
        <f>S214*H214</f>
        <v>0</v>
      </c>
      <c r="U214" s="35"/>
      <c r="V214" s="35"/>
      <c r="W214" s="35"/>
      <c r="X214" s="35"/>
      <c r="Y214" s="35"/>
      <c r="Z214" s="35"/>
      <c r="AA214" s="35"/>
      <c r="AB214" s="35"/>
      <c r="AC214" s="35"/>
      <c r="AD214" s="35"/>
      <c r="AE214" s="35"/>
      <c r="AR214" s="205" t="s">
        <v>421</v>
      </c>
      <c r="AT214" s="205" t="s">
        <v>368</v>
      </c>
      <c r="AU214" s="205" t="s">
        <v>88</v>
      </c>
      <c r="AY214" s="18" t="s">
        <v>365</v>
      </c>
      <c r="BE214" s="206">
        <f>IF(N214="základní",J214,0)</f>
        <v>0</v>
      </c>
      <c r="BF214" s="206">
        <f>IF(N214="snížená",J214,0)</f>
        <v>0</v>
      </c>
      <c r="BG214" s="206">
        <f>IF(N214="zákl. přenesená",J214,0)</f>
        <v>0</v>
      </c>
      <c r="BH214" s="206">
        <f>IF(N214="sníž. přenesená",J214,0)</f>
        <v>0</v>
      </c>
      <c r="BI214" s="206">
        <f>IF(N214="nulová",J214,0)</f>
        <v>0</v>
      </c>
      <c r="BJ214" s="18" t="s">
        <v>88</v>
      </c>
      <c r="BK214" s="206">
        <f>ROUND(I214*H214,2)</f>
        <v>0</v>
      </c>
      <c r="BL214" s="18" t="s">
        <v>421</v>
      </c>
      <c r="BM214" s="205" t="s">
        <v>848</v>
      </c>
    </row>
    <row r="215" spans="1:65" s="2" customFormat="1" ht="29.25">
      <c r="A215" s="35"/>
      <c r="B215" s="36"/>
      <c r="C215" s="37"/>
      <c r="D215" s="209" t="s">
        <v>1270</v>
      </c>
      <c r="E215" s="37"/>
      <c r="F215" s="275" t="s">
        <v>1394</v>
      </c>
      <c r="G215" s="37"/>
      <c r="H215" s="37"/>
      <c r="I215" s="276"/>
      <c r="J215" s="37"/>
      <c r="K215" s="37"/>
      <c r="L215" s="40"/>
      <c r="M215" s="261"/>
      <c r="N215" s="262"/>
      <c r="O215" s="72"/>
      <c r="P215" s="72"/>
      <c r="Q215" s="72"/>
      <c r="R215" s="72"/>
      <c r="S215" s="72"/>
      <c r="T215" s="73"/>
      <c r="U215" s="35"/>
      <c r="V215" s="35"/>
      <c r="W215" s="35"/>
      <c r="X215" s="35"/>
      <c r="Y215" s="35"/>
      <c r="Z215" s="35"/>
      <c r="AA215" s="35"/>
      <c r="AB215" s="35"/>
      <c r="AC215" s="35"/>
      <c r="AD215" s="35"/>
      <c r="AE215" s="35"/>
      <c r="AT215" s="18" t="s">
        <v>1270</v>
      </c>
      <c r="AU215" s="18" t="s">
        <v>88</v>
      </c>
    </row>
    <row r="216" spans="1:65" s="2" customFormat="1" ht="24.2" customHeight="1">
      <c r="A216" s="35"/>
      <c r="B216" s="36"/>
      <c r="C216" s="194" t="s">
        <v>622</v>
      </c>
      <c r="D216" s="194" t="s">
        <v>368</v>
      </c>
      <c r="E216" s="195" t="s">
        <v>1401</v>
      </c>
      <c r="F216" s="196" t="s">
        <v>1402</v>
      </c>
      <c r="G216" s="197" t="s">
        <v>396</v>
      </c>
      <c r="H216" s="198">
        <v>17</v>
      </c>
      <c r="I216" s="199"/>
      <c r="J216" s="200">
        <f>ROUND(I216*H216,2)</f>
        <v>0</v>
      </c>
      <c r="K216" s="196" t="s">
        <v>1269</v>
      </c>
      <c r="L216" s="40"/>
      <c r="M216" s="201" t="s">
        <v>1</v>
      </c>
      <c r="N216" s="202" t="s">
        <v>46</v>
      </c>
      <c r="O216" s="72"/>
      <c r="P216" s="203">
        <f>O216*H216</f>
        <v>0</v>
      </c>
      <c r="Q216" s="203">
        <v>0</v>
      </c>
      <c r="R216" s="203">
        <f>Q216*H216</f>
        <v>0</v>
      </c>
      <c r="S216" s="203">
        <v>0</v>
      </c>
      <c r="T216" s="204">
        <f>S216*H216</f>
        <v>0</v>
      </c>
      <c r="U216" s="35"/>
      <c r="V216" s="35"/>
      <c r="W216" s="35"/>
      <c r="X216" s="35"/>
      <c r="Y216" s="35"/>
      <c r="Z216" s="35"/>
      <c r="AA216" s="35"/>
      <c r="AB216" s="35"/>
      <c r="AC216" s="35"/>
      <c r="AD216" s="35"/>
      <c r="AE216" s="35"/>
      <c r="AR216" s="205" t="s">
        <v>421</v>
      </c>
      <c r="AT216" s="205" t="s">
        <v>368</v>
      </c>
      <c r="AU216" s="205" t="s">
        <v>88</v>
      </c>
      <c r="AY216" s="18" t="s">
        <v>365</v>
      </c>
      <c r="BE216" s="206">
        <f>IF(N216="základní",J216,0)</f>
        <v>0</v>
      </c>
      <c r="BF216" s="206">
        <f>IF(N216="snížená",J216,0)</f>
        <v>0</v>
      </c>
      <c r="BG216" s="206">
        <f>IF(N216="zákl. přenesená",J216,0)</f>
        <v>0</v>
      </c>
      <c r="BH216" s="206">
        <f>IF(N216="sníž. přenesená",J216,0)</f>
        <v>0</v>
      </c>
      <c r="BI216" s="206">
        <f>IF(N216="nulová",J216,0)</f>
        <v>0</v>
      </c>
      <c r="BJ216" s="18" t="s">
        <v>88</v>
      </c>
      <c r="BK216" s="206">
        <f>ROUND(I216*H216,2)</f>
        <v>0</v>
      </c>
      <c r="BL216" s="18" t="s">
        <v>421</v>
      </c>
      <c r="BM216" s="205" t="s">
        <v>861</v>
      </c>
    </row>
    <row r="217" spans="1:65" s="2" customFormat="1" ht="48.75">
      <c r="A217" s="35"/>
      <c r="B217" s="36"/>
      <c r="C217" s="37"/>
      <c r="D217" s="209" t="s">
        <v>1270</v>
      </c>
      <c r="E217" s="37"/>
      <c r="F217" s="275" t="s">
        <v>1403</v>
      </c>
      <c r="G217" s="37"/>
      <c r="H217" s="37"/>
      <c r="I217" s="276"/>
      <c r="J217" s="37"/>
      <c r="K217" s="37"/>
      <c r="L217" s="40"/>
      <c r="M217" s="261"/>
      <c r="N217" s="262"/>
      <c r="O217" s="72"/>
      <c r="P217" s="72"/>
      <c r="Q217" s="72"/>
      <c r="R217" s="72"/>
      <c r="S217" s="72"/>
      <c r="T217" s="73"/>
      <c r="U217" s="35"/>
      <c r="V217" s="35"/>
      <c r="W217" s="35"/>
      <c r="X217" s="35"/>
      <c r="Y217" s="35"/>
      <c r="Z217" s="35"/>
      <c r="AA217" s="35"/>
      <c r="AB217" s="35"/>
      <c r="AC217" s="35"/>
      <c r="AD217" s="35"/>
      <c r="AE217" s="35"/>
      <c r="AT217" s="18" t="s">
        <v>1270</v>
      </c>
      <c r="AU217" s="18" t="s">
        <v>88</v>
      </c>
    </row>
    <row r="218" spans="1:65" s="2" customFormat="1" ht="24.2" customHeight="1">
      <c r="A218" s="35"/>
      <c r="B218" s="36"/>
      <c r="C218" s="194" t="s">
        <v>628</v>
      </c>
      <c r="D218" s="194" t="s">
        <v>368</v>
      </c>
      <c r="E218" s="195" t="s">
        <v>1404</v>
      </c>
      <c r="F218" s="196" t="s">
        <v>1405</v>
      </c>
      <c r="G218" s="197" t="s">
        <v>1331</v>
      </c>
      <c r="H218" s="198">
        <v>3</v>
      </c>
      <c r="I218" s="199"/>
      <c r="J218" s="200">
        <f>ROUND(I218*H218,2)</f>
        <v>0</v>
      </c>
      <c r="K218" s="196" t="s">
        <v>1269</v>
      </c>
      <c r="L218" s="40"/>
      <c r="M218" s="201" t="s">
        <v>1</v>
      </c>
      <c r="N218" s="202" t="s">
        <v>46</v>
      </c>
      <c r="O218" s="72"/>
      <c r="P218" s="203">
        <f>O218*H218</f>
        <v>0</v>
      </c>
      <c r="Q218" s="203">
        <v>0</v>
      </c>
      <c r="R218" s="203">
        <f>Q218*H218</f>
        <v>0</v>
      </c>
      <c r="S218" s="203">
        <v>0</v>
      </c>
      <c r="T218" s="204">
        <f>S218*H218</f>
        <v>0</v>
      </c>
      <c r="U218" s="35"/>
      <c r="V218" s="35"/>
      <c r="W218" s="35"/>
      <c r="X218" s="35"/>
      <c r="Y218" s="35"/>
      <c r="Z218" s="35"/>
      <c r="AA218" s="35"/>
      <c r="AB218" s="35"/>
      <c r="AC218" s="35"/>
      <c r="AD218" s="35"/>
      <c r="AE218" s="35"/>
      <c r="AR218" s="205" t="s">
        <v>421</v>
      </c>
      <c r="AT218" s="205" t="s">
        <v>368</v>
      </c>
      <c r="AU218" s="205" t="s">
        <v>88</v>
      </c>
      <c r="AY218" s="18" t="s">
        <v>365</v>
      </c>
      <c r="BE218" s="206">
        <f>IF(N218="základní",J218,0)</f>
        <v>0</v>
      </c>
      <c r="BF218" s="206">
        <f>IF(N218="snížená",J218,0)</f>
        <v>0</v>
      </c>
      <c r="BG218" s="206">
        <f>IF(N218="zákl. přenesená",J218,0)</f>
        <v>0</v>
      </c>
      <c r="BH218" s="206">
        <f>IF(N218="sníž. přenesená",J218,0)</f>
        <v>0</v>
      </c>
      <c r="BI218" s="206">
        <f>IF(N218="nulová",J218,0)</f>
        <v>0</v>
      </c>
      <c r="BJ218" s="18" t="s">
        <v>88</v>
      </c>
      <c r="BK218" s="206">
        <f>ROUND(I218*H218,2)</f>
        <v>0</v>
      </c>
      <c r="BL218" s="18" t="s">
        <v>421</v>
      </c>
      <c r="BM218" s="205" t="s">
        <v>873</v>
      </c>
    </row>
    <row r="219" spans="1:65" s="2" customFormat="1" ht="19.5">
      <c r="A219" s="35"/>
      <c r="B219" s="36"/>
      <c r="C219" s="37"/>
      <c r="D219" s="209" t="s">
        <v>1270</v>
      </c>
      <c r="E219" s="37"/>
      <c r="F219" s="275" t="s">
        <v>1406</v>
      </c>
      <c r="G219" s="37"/>
      <c r="H219" s="37"/>
      <c r="I219" s="276"/>
      <c r="J219" s="37"/>
      <c r="K219" s="37"/>
      <c r="L219" s="40"/>
      <c r="M219" s="261"/>
      <c r="N219" s="262"/>
      <c r="O219" s="72"/>
      <c r="P219" s="72"/>
      <c r="Q219" s="72"/>
      <c r="R219" s="72"/>
      <c r="S219" s="72"/>
      <c r="T219" s="73"/>
      <c r="U219" s="35"/>
      <c r="V219" s="35"/>
      <c r="W219" s="35"/>
      <c r="X219" s="35"/>
      <c r="Y219" s="35"/>
      <c r="Z219" s="35"/>
      <c r="AA219" s="35"/>
      <c r="AB219" s="35"/>
      <c r="AC219" s="35"/>
      <c r="AD219" s="35"/>
      <c r="AE219" s="35"/>
      <c r="AT219" s="18" t="s">
        <v>1270</v>
      </c>
      <c r="AU219" s="18" t="s">
        <v>88</v>
      </c>
    </row>
    <row r="220" spans="1:65" s="2" customFormat="1" ht="24.2" customHeight="1">
      <c r="A220" s="35"/>
      <c r="B220" s="36"/>
      <c r="C220" s="194" t="s">
        <v>634</v>
      </c>
      <c r="D220" s="194" t="s">
        <v>368</v>
      </c>
      <c r="E220" s="195" t="s">
        <v>1407</v>
      </c>
      <c r="F220" s="196" t="s">
        <v>1408</v>
      </c>
      <c r="G220" s="197" t="s">
        <v>1331</v>
      </c>
      <c r="H220" s="198">
        <v>2</v>
      </c>
      <c r="I220" s="199"/>
      <c r="J220" s="200">
        <f>ROUND(I220*H220,2)</f>
        <v>0</v>
      </c>
      <c r="K220" s="196" t="s">
        <v>1269</v>
      </c>
      <c r="L220" s="40"/>
      <c r="M220" s="201" t="s">
        <v>1</v>
      </c>
      <c r="N220" s="202" t="s">
        <v>46</v>
      </c>
      <c r="O220" s="72"/>
      <c r="P220" s="203">
        <f>O220*H220</f>
        <v>0</v>
      </c>
      <c r="Q220" s="203">
        <v>0</v>
      </c>
      <c r="R220" s="203">
        <f>Q220*H220</f>
        <v>0</v>
      </c>
      <c r="S220" s="203">
        <v>0</v>
      </c>
      <c r="T220" s="204">
        <f>S220*H220</f>
        <v>0</v>
      </c>
      <c r="U220" s="35"/>
      <c r="V220" s="35"/>
      <c r="W220" s="35"/>
      <c r="X220" s="35"/>
      <c r="Y220" s="35"/>
      <c r="Z220" s="35"/>
      <c r="AA220" s="35"/>
      <c r="AB220" s="35"/>
      <c r="AC220" s="35"/>
      <c r="AD220" s="35"/>
      <c r="AE220" s="35"/>
      <c r="AR220" s="205" t="s">
        <v>421</v>
      </c>
      <c r="AT220" s="205" t="s">
        <v>368</v>
      </c>
      <c r="AU220" s="205" t="s">
        <v>88</v>
      </c>
      <c r="AY220" s="18" t="s">
        <v>365</v>
      </c>
      <c r="BE220" s="206">
        <f>IF(N220="základní",J220,0)</f>
        <v>0</v>
      </c>
      <c r="BF220" s="206">
        <f>IF(N220="snížená",J220,0)</f>
        <v>0</v>
      </c>
      <c r="BG220" s="206">
        <f>IF(N220="zákl. přenesená",J220,0)</f>
        <v>0</v>
      </c>
      <c r="BH220" s="206">
        <f>IF(N220="sníž. přenesená",J220,0)</f>
        <v>0</v>
      </c>
      <c r="BI220" s="206">
        <f>IF(N220="nulová",J220,0)</f>
        <v>0</v>
      </c>
      <c r="BJ220" s="18" t="s">
        <v>88</v>
      </c>
      <c r="BK220" s="206">
        <f>ROUND(I220*H220,2)</f>
        <v>0</v>
      </c>
      <c r="BL220" s="18" t="s">
        <v>421</v>
      </c>
      <c r="BM220" s="205" t="s">
        <v>887</v>
      </c>
    </row>
    <row r="221" spans="1:65" s="2" customFormat="1" ht="19.5">
      <c r="A221" s="35"/>
      <c r="B221" s="36"/>
      <c r="C221" s="37"/>
      <c r="D221" s="209" t="s">
        <v>1270</v>
      </c>
      <c r="E221" s="37"/>
      <c r="F221" s="275" t="s">
        <v>1406</v>
      </c>
      <c r="G221" s="37"/>
      <c r="H221" s="37"/>
      <c r="I221" s="276"/>
      <c r="J221" s="37"/>
      <c r="K221" s="37"/>
      <c r="L221" s="40"/>
      <c r="M221" s="261"/>
      <c r="N221" s="262"/>
      <c r="O221" s="72"/>
      <c r="P221" s="72"/>
      <c r="Q221" s="72"/>
      <c r="R221" s="72"/>
      <c r="S221" s="72"/>
      <c r="T221" s="73"/>
      <c r="U221" s="35"/>
      <c r="V221" s="35"/>
      <c r="W221" s="35"/>
      <c r="X221" s="35"/>
      <c r="Y221" s="35"/>
      <c r="Z221" s="35"/>
      <c r="AA221" s="35"/>
      <c r="AB221" s="35"/>
      <c r="AC221" s="35"/>
      <c r="AD221" s="35"/>
      <c r="AE221" s="35"/>
      <c r="AT221" s="18" t="s">
        <v>1270</v>
      </c>
      <c r="AU221" s="18" t="s">
        <v>88</v>
      </c>
    </row>
    <row r="222" spans="1:65" s="2" customFormat="1" ht="24.2" customHeight="1">
      <c r="A222" s="35"/>
      <c r="B222" s="36"/>
      <c r="C222" s="194" t="s">
        <v>639</v>
      </c>
      <c r="D222" s="194" t="s">
        <v>368</v>
      </c>
      <c r="E222" s="195" t="s">
        <v>1409</v>
      </c>
      <c r="F222" s="196" t="s">
        <v>1410</v>
      </c>
      <c r="G222" s="197" t="s">
        <v>1331</v>
      </c>
      <c r="H222" s="198">
        <v>2</v>
      </c>
      <c r="I222" s="199"/>
      <c r="J222" s="200">
        <f>ROUND(I222*H222,2)</f>
        <v>0</v>
      </c>
      <c r="K222" s="196" t="s">
        <v>1269</v>
      </c>
      <c r="L222" s="40"/>
      <c r="M222" s="201" t="s">
        <v>1</v>
      </c>
      <c r="N222" s="202" t="s">
        <v>46</v>
      </c>
      <c r="O222" s="72"/>
      <c r="P222" s="203">
        <f>O222*H222</f>
        <v>0</v>
      </c>
      <c r="Q222" s="203">
        <v>0</v>
      </c>
      <c r="R222" s="203">
        <f>Q222*H222</f>
        <v>0</v>
      </c>
      <c r="S222" s="203">
        <v>0</v>
      </c>
      <c r="T222" s="204">
        <f>S222*H222</f>
        <v>0</v>
      </c>
      <c r="U222" s="35"/>
      <c r="V222" s="35"/>
      <c r="W222" s="35"/>
      <c r="X222" s="35"/>
      <c r="Y222" s="35"/>
      <c r="Z222" s="35"/>
      <c r="AA222" s="35"/>
      <c r="AB222" s="35"/>
      <c r="AC222" s="35"/>
      <c r="AD222" s="35"/>
      <c r="AE222" s="35"/>
      <c r="AR222" s="205" t="s">
        <v>421</v>
      </c>
      <c r="AT222" s="205" t="s">
        <v>368</v>
      </c>
      <c r="AU222" s="205" t="s">
        <v>88</v>
      </c>
      <c r="AY222" s="18" t="s">
        <v>365</v>
      </c>
      <c r="BE222" s="206">
        <f>IF(N222="základní",J222,0)</f>
        <v>0</v>
      </c>
      <c r="BF222" s="206">
        <f>IF(N222="snížená",J222,0)</f>
        <v>0</v>
      </c>
      <c r="BG222" s="206">
        <f>IF(N222="zákl. přenesená",J222,0)</f>
        <v>0</v>
      </c>
      <c r="BH222" s="206">
        <f>IF(N222="sníž. přenesená",J222,0)</f>
        <v>0</v>
      </c>
      <c r="BI222" s="206">
        <f>IF(N222="nulová",J222,0)</f>
        <v>0</v>
      </c>
      <c r="BJ222" s="18" t="s">
        <v>88</v>
      </c>
      <c r="BK222" s="206">
        <f>ROUND(I222*H222,2)</f>
        <v>0</v>
      </c>
      <c r="BL222" s="18" t="s">
        <v>421</v>
      </c>
      <c r="BM222" s="205" t="s">
        <v>898</v>
      </c>
    </row>
    <row r="223" spans="1:65" s="2" customFormat="1" ht="19.5">
      <c r="A223" s="35"/>
      <c r="B223" s="36"/>
      <c r="C223" s="37"/>
      <c r="D223" s="209" t="s">
        <v>1270</v>
      </c>
      <c r="E223" s="37"/>
      <c r="F223" s="275" t="s">
        <v>1406</v>
      </c>
      <c r="G223" s="37"/>
      <c r="H223" s="37"/>
      <c r="I223" s="276"/>
      <c r="J223" s="37"/>
      <c r="K223" s="37"/>
      <c r="L223" s="40"/>
      <c r="M223" s="261"/>
      <c r="N223" s="262"/>
      <c r="O223" s="72"/>
      <c r="P223" s="72"/>
      <c r="Q223" s="72"/>
      <c r="R223" s="72"/>
      <c r="S223" s="72"/>
      <c r="T223" s="73"/>
      <c r="U223" s="35"/>
      <c r="V223" s="35"/>
      <c r="W223" s="35"/>
      <c r="X223" s="35"/>
      <c r="Y223" s="35"/>
      <c r="Z223" s="35"/>
      <c r="AA223" s="35"/>
      <c r="AB223" s="35"/>
      <c r="AC223" s="35"/>
      <c r="AD223" s="35"/>
      <c r="AE223" s="35"/>
      <c r="AT223" s="18" t="s">
        <v>1270</v>
      </c>
      <c r="AU223" s="18" t="s">
        <v>88</v>
      </c>
    </row>
    <row r="224" spans="1:65" s="2" customFormat="1" ht="24.2" customHeight="1">
      <c r="A224" s="35"/>
      <c r="B224" s="36"/>
      <c r="C224" s="194" t="s">
        <v>643</v>
      </c>
      <c r="D224" s="194" t="s">
        <v>368</v>
      </c>
      <c r="E224" s="195" t="s">
        <v>1411</v>
      </c>
      <c r="F224" s="196" t="s">
        <v>1412</v>
      </c>
      <c r="G224" s="197" t="s">
        <v>1331</v>
      </c>
      <c r="H224" s="198">
        <v>2</v>
      </c>
      <c r="I224" s="199"/>
      <c r="J224" s="200">
        <f>ROUND(I224*H224,2)</f>
        <v>0</v>
      </c>
      <c r="K224" s="196" t="s">
        <v>1269</v>
      </c>
      <c r="L224" s="40"/>
      <c r="M224" s="201" t="s">
        <v>1</v>
      </c>
      <c r="N224" s="202" t="s">
        <v>46</v>
      </c>
      <c r="O224" s="72"/>
      <c r="P224" s="203">
        <f>O224*H224</f>
        <v>0</v>
      </c>
      <c r="Q224" s="203">
        <v>0</v>
      </c>
      <c r="R224" s="203">
        <f>Q224*H224</f>
        <v>0</v>
      </c>
      <c r="S224" s="203">
        <v>0</v>
      </c>
      <c r="T224" s="204">
        <f>S224*H224</f>
        <v>0</v>
      </c>
      <c r="U224" s="35"/>
      <c r="V224" s="35"/>
      <c r="W224" s="35"/>
      <c r="X224" s="35"/>
      <c r="Y224" s="35"/>
      <c r="Z224" s="35"/>
      <c r="AA224" s="35"/>
      <c r="AB224" s="35"/>
      <c r="AC224" s="35"/>
      <c r="AD224" s="35"/>
      <c r="AE224" s="35"/>
      <c r="AR224" s="205" t="s">
        <v>421</v>
      </c>
      <c r="AT224" s="205" t="s">
        <v>368</v>
      </c>
      <c r="AU224" s="205" t="s">
        <v>88</v>
      </c>
      <c r="AY224" s="18" t="s">
        <v>365</v>
      </c>
      <c r="BE224" s="206">
        <f>IF(N224="základní",J224,0)</f>
        <v>0</v>
      </c>
      <c r="BF224" s="206">
        <f>IF(N224="snížená",J224,0)</f>
        <v>0</v>
      </c>
      <c r="BG224" s="206">
        <f>IF(N224="zákl. přenesená",J224,0)</f>
        <v>0</v>
      </c>
      <c r="BH224" s="206">
        <f>IF(N224="sníž. přenesená",J224,0)</f>
        <v>0</v>
      </c>
      <c r="BI224" s="206">
        <f>IF(N224="nulová",J224,0)</f>
        <v>0</v>
      </c>
      <c r="BJ224" s="18" t="s">
        <v>88</v>
      </c>
      <c r="BK224" s="206">
        <f>ROUND(I224*H224,2)</f>
        <v>0</v>
      </c>
      <c r="BL224" s="18" t="s">
        <v>421</v>
      </c>
      <c r="BM224" s="205" t="s">
        <v>910</v>
      </c>
    </row>
    <row r="225" spans="1:65" s="2" customFormat="1" ht="19.5">
      <c r="A225" s="35"/>
      <c r="B225" s="36"/>
      <c r="C225" s="37"/>
      <c r="D225" s="209" t="s">
        <v>1270</v>
      </c>
      <c r="E225" s="37"/>
      <c r="F225" s="275" t="s">
        <v>1406</v>
      </c>
      <c r="G225" s="37"/>
      <c r="H225" s="37"/>
      <c r="I225" s="276"/>
      <c r="J225" s="37"/>
      <c r="K225" s="37"/>
      <c r="L225" s="40"/>
      <c r="M225" s="261"/>
      <c r="N225" s="262"/>
      <c r="O225" s="72"/>
      <c r="P225" s="72"/>
      <c r="Q225" s="72"/>
      <c r="R225" s="72"/>
      <c r="S225" s="72"/>
      <c r="T225" s="73"/>
      <c r="U225" s="35"/>
      <c r="V225" s="35"/>
      <c r="W225" s="35"/>
      <c r="X225" s="35"/>
      <c r="Y225" s="35"/>
      <c r="Z225" s="35"/>
      <c r="AA225" s="35"/>
      <c r="AB225" s="35"/>
      <c r="AC225" s="35"/>
      <c r="AD225" s="35"/>
      <c r="AE225" s="35"/>
      <c r="AT225" s="18" t="s">
        <v>1270</v>
      </c>
      <c r="AU225" s="18" t="s">
        <v>88</v>
      </c>
    </row>
    <row r="226" spans="1:65" s="2" customFormat="1" ht="55.5" customHeight="1">
      <c r="A226" s="35"/>
      <c r="B226" s="36"/>
      <c r="C226" s="194" t="s">
        <v>649</v>
      </c>
      <c r="D226" s="194" t="s">
        <v>368</v>
      </c>
      <c r="E226" s="195" t="s">
        <v>1413</v>
      </c>
      <c r="F226" s="196" t="s">
        <v>1414</v>
      </c>
      <c r="G226" s="197" t="s">
        <v>1331</v>
      </c>
      <c r="H226" s="198">
        <v>4</v>
      </c>
      <c r="I226" s="199"/>
      <c r="J226" s="200">
        <f>ROUND(I226*H226,2)</f>
        <v>0</v>
      </c>
      <c r="K226" s="196" t="s">
        <v>1269</v>
      </c>
      <c r="L226" s="40"/>
      <c r="M226" s="201" t="s">
        <v>1</v>
      </c>
      <c r="N226" s="202" t="s">
        <v>46</v>
      </c>
      <c r="O226" s="72"/>
      <c r="P226" s="203">
        <f>O226*H226</f>
        <v>0</v>
      </c>
      <c r="Q226" s="203">
        <v>0</v>
      </c>
      <c r="R226" s="203">
        <f>Q226*H226</f>
        <v>0</v>
      </c>
      <c r="S226" s="203">
        <v>0</v>
      </c>
      <c r="T226" s="204">
        <f>S226*H226</f>
        <v>0</v>
      </c>
      <c r="U226" s="35"/>
      <c r="V226" s="35"/>
      <c r="W226" s="35"/>
      <c r="X226" s="35"/>
      <c r="Y226" s="35"/>
      <c r="Z226" s="35"/>
      <c r="AA226" s="35"/>
      <c r="AB226" s="35"/>
      <c r="AC226" s="35"/>
      <c r="AD226" s="35"/>
      <c r="AE226" s="35"/>
      <c r="AR226" s="205" t="s">
        <v>421</v>
      </c>
      <c r="AT226" s="205" t="s">
        <v>368</v>
      </c>
      <c r="AU226" s="205" t="s">
        <v>88</v>
      </c>
      <c r="AY226" s="18" t="s">
        <v>365</v>
      </c>
      <c r="BE226" s="206">
        <f>IF(N226="základní",J226,0)</f>
        <v>0</v>
      </c>
      <c r="BF226" s="206">
        <f>IF(N226="snížená",J226,0)</f>
        <v>0</v>
      </c>
      <c r="BG226" s="206">
        <f>IF(N226="zákl. přenesená",J226,0)</f>
        <v>0</v>
      </c>
      <c r="BH226" s="206">
        <f>IF(N226="sníž. přenesená",J226,0)</f>
        <v>0</v>
      </c>
      <c r="BI226" s="206">
        <f>IF(N226="nulová",J226,0)</f>
        <v>0</v>
      </c>
      <c r="BJ226" s="18" t="s">
        <v>88</v>
      </c>
      <c r="BK226" s="206">
        <f>ROUND(I226*H226,2)</f>
        <v>0</v>
      </c>
      <c r="BL226" s="18" t="s">
        <v>421</v>
      </c>
      <c r="BM226" s="205" t="s">
        <v>923</v>
      </c>
    </row>
    <row r="227" spans="1:65" s="2" customFormat="1" ht="24.2" customHeight="1">
      <c r="A227" s="35"/>
      <c r="B227" s="36"/>
      <c r="C227" s="194" t="s">
        <v>657</v>
      </c>
      <c r="D227" s="194" t="s">
        <v>368</v>
      </c>
      <c r="E227" s="195" t="s">
        <v>1415</v>
      </c>
      <c r="F227" s="196" t="s">
        <v>1416</v>
      </c>
      <c r="G227" s="197" t="s">
        <v>1331</v>
      </c>
      <c r="H227" s="198">
        <v>2</v>
      </c>
      <c r="I227" s="199"/>
      <c r="J227" s="200">
        <f>ROUND(I227*H227,2)</f>
        <v>0</v>
      </c>
      <c r="K227" s="196" t="s">
        <v>1269</v>
      </c>
      <c r="L227" s="40"/>
      <c r="M227" s="201" t="s">
        <v>1</v>
      </c>
      <c r="N227" s="202" t="s">
        <v>46</v>
      </c>
      <c r="O227" s="72"/>
      <c r="P227" s="203">
        <f>O227*H227</f>
        <v>0</v>
      </c>
      <c r="Q227" s="203">
        <v>0</v>
      </c>
      <c r="R227" s="203">
        <f>Q227*H227</f>
        <v>0</v>
      </c>
      <c r="S227" s="203">
        <v>0</v>
      </c>
      <c r="T227" s="204">
        <f>S227*H227</f>
        <v>0</v>
      </c>
      <c r="U227" s="35"/>
      <c r="V227" s="35"/>
      <c r="W227" s="35"/>
      <c r="X227" s="35"/>
      <c r="Y227" s="35"/>
      <c r="Z227" s="35"/>
      <c r="AA227" s="35"/>
      <c r="AB227" s="35"/>
      <c r="AC227" s="35"/>
      <c r="AD227" s="35"/>
      <c r="AE227" s="35"/>
      <c r="AR227" s="205" t="s">
        <v>421</v>
      </c>
      <c r="AT227" s="205" t="s">
        <v>368</v>
      </c>
      <c r="AU227" s="205" t="s">
        <v>88</v>
      </c>
      <c r="AY227" s="18" t="s">
        <v>365</v>
      </c>
      <c r="BE227" s="206">
        <f>IF(N227="základní",J227,0)</f>
        <v>0</v>
      </c>
      <c r="BF227" s="206">
        <f>IF(N227="snížená",J227,0)</f>
        <v>0</v>
      </c>
      <c r="BG227" s="206">
        <f>IF(N227="zákl. přenesená",J227,0)</f>
        <v>0</v>
      </c>
      <c r="BH227" s="206">
        <f>IF(N227="sníž. přenesená",J227,0)</f>
        <v>0</v>
      </c>
      <c r="BI227" s="206">
        <f>IF(N227="nulová",J227,0)</f>
        <v>0</v>
      </c>
      <c r="BJ227" s="18" t="s">
        <v>88</v>
      </c>
      <c r="BK227" s="206">
        <f>ROUND(I227*H227,2)</f>
        <v>0</v>
      </c>
      <c r="BL227" s="18" t="s">
        <v>421</v>
      </c>
      <c r="BM227" s="205" t="s">
        <v>935</v>
      </c>
    </row>
    <row r="228" spans="1:65" s="2" customFormat="1" ht="24.2" customHeight="1">
      <c r="A228" s="35"/>
      <c r="B228" s="36"/>
      <c r="C228" s="194" t="s">
        <v>661</v>
      </c>
      <c r="D228" s="194" t="s">
        <v>368</v>
      </c>
      <c r="E228" s="195" t="s">
        <v>1417</v>
      </c>
      <c r="F228" s="196" t="s">
        <v>1418</v>
      </c>
      <c r="G228" s="197" t="s">
        <v>396</v>
      </c>
      <c r="H228" s="198">
        <v>105</v>
      </c>
      <c r="I228" s="199"/>
      <c r="J228" s="200">
        <f>ROUND(I228*H228,2)</f>
        <v>0</v>
      </c>
      <c r="K228" s="196" t="s">
        <v>1269</v>
      </c>
      <c r="L228" s="40"/>
      <c r="M228" s="201" t="s">
        <v>1</v>
      </c>
      <c r="N228" s="202" t="s">
        <v>46</v>
      </c>
      <c r="O228" s="72"/>
      <c r="P228" s="203">
        <f>O228*H228</f>
        <v>0</v>
      </c>
      <c r="Q228" s="203">
        <v>0</v>
      </c>
      <c r="R228" s="203">
        <f>Q228*H228</f>
        <v>0</v>
      </c>
      <c r="S228" s="203">
        <v>0</v>
      </c>
      <c r="T228" s="204">
        <f>S228*H228</f>
        <v>0</v>
      </c>
      <c r="U228" s="35"/>
      <c r="V228" s="35"/>
      <c r="W228" s="35"/>
      <c r="X228" s="35"/>
      <c r="Y228" s="35"/>
      <c r="Z228" s="35"/>
      <c r="AA228" s="35"/>
      <c r="AB228" s="35"/>
      <c r="AC228" s="35"/>
      <c r="AD228" s="35"/>
      <c r="AE228" s="35"/>
      <c r="AR228" s="205" t="s">
        <v>421</v>
      </c>
      <c r="AT228" s="205" t="s">
        <v>368</v>
      </c>
      <c r="AU228" s="205" t="s">
        <v>88</v>
      </c>
      <c r="AY228" s="18" t="s">
        <v>365</v>
      </c>
      <c r="BE228" s="206">
        <f>IF(N228="základní",J228,0)</f>
        <v>0</v>
      </c>
      <c r="BF228" s="206">
        <f>IF(N228="snížená",J228,0)</f>
        <v>0</v>
      </c>
      <c r="BG228" s="206">
        <f>IF(N228="zákl. přenesená",J228,0)</f>
        <v>0</v>
      </c>
      <c r="BH228" s="206">
        <f>IF(N228="sníž. přenesená",J228,0)</f>
        <v>0</v>
      </c>
      <c r="BI228" s="206">
        <f>IF(N228="nulová",J228,0)</f>
        <v>0</v>
      </c>
      <c r="BJ228" s="18" t="s">
        <v>88</v>
      </c>
      <c r="BK228" s="206">
        <f>ROUND(I228*H228,2)</f>
        <v>0</v>
      </c>
      <c r="BL228" s="18" t="s">
        <v>421</v>
      </c>
      <c r="BM228" s="205" t="s">
        <v>946</v>
      </c>
    </row>
    <row r="229" spans="1:65" s="14" customFormat="1">
      <c r="B229" s="218"/>
      <c r="C229" s="219"/>
      <c r="D229" s="209" t="s">
        <v>375</v>
      </c>
      <c r="E229" s="220" t="s">
        <v>1</v>
      </c>
      <c r="F229" s="221" t="s">
        <v>2276</v>
      </c>
      <c r="G229" s="219"/>
      <c r="H229" s="222">
        <v>105</v>
      </c>
      <c r="I229" s="223"/>
      <c r="J229" s="219"/>
      <c r="K229" s="219"/>
      <c r="L229" s="224"/>
      <c r="M229" s="225"/>
      <c r="N229" s="226"/>
      <c r="O229" s="226"/>
      <c r="P229" s="226"/>
      <c r="Q229" s="226"/>
      <c r="R229" s="226"/>
      <c r="S229" s="226"/>
      <c r="T229" s="227"/>
      <c r="AT229" s="228" t="s">
        <v>375</v>
      </c>
      <c r="AU229" s="228" t="s">
        <v>88</v>
      </c>
      <c r="AV229" s="14" t="s">
        <v>90</v>
      </c>
      <c r="AW229" s="14" t="s">
        <v>36</v>
      </c>
      <c r="AX229" s="14" t="s">
        <v>81</v>
      </c>
      <c r="AY229" s="228" t="s">
        <v>365</v>
      </c>
    </row>
    <row r="230" spans="1:65" s="15" customFormat="1">
      <c r="B230" s="229"/>
      <c r="C230" s="230"/>
      <c r="D230" s="209" t="s">
        <v>375</v>
      </c>
      <c r="E230" s="231" t="s">
        <v>1</v>
      </c>
      <c r="F230" s="232" t="s">
        <v>379</v>
      </c>
      <c r="G230" s="230"/>
      <c r="H230" s="233">
        <v>105</v>
      </c>
      <c r="I230" s="234"/>
      <c r="J230" s="230"/>
      <c r="K230" s="230"/>
      <c r="L230" s="235"/>
      <c r="M230" s="236"/>
      <c r="N230" s="237"/>
      <c r="O230" s="237"/>
      <c r="P230" s="237"/>
      <c r="Q230" s="237"/>
      <c r="R230" s="237"/>
      <c r="S230" s="237"/>
      <c r="T230" s="238"/>
      <c r="AT230" s="239" t="s">
        <v>375</v>
      </c>
      <c r="AU230" s="239" t="s">
        <v>88</v>
      </c>
      <c r="AV230" s="15" t="s">
        <v>373</v>
      </c>
      <c r="AW230" s="15" t="s">
        <v>36</v>
      </c>
      <c r="AX230" s="15" t="s">
        <v>88</v>
      </c>
      <c r="AY230" s="239" t="s">
        <v>365</v>
      </c>
    </row>
    <row r="231" spans="1:65" s="2" customFormat="1" ht="16.5" customHeight="1">
      <c r="A231" s="35"/>
      <c r="B231" s="36"/>
      <c r="C231" s="194" t="s">
        <v>668</v>
      </c>
      <c r="D231" s="194" t="s">
        <v>368</v>
      </c>
      <c r="E231" s="195" t="s">
        <v>2277</v>
      </c>
      <c r="F231" s="196" t="s">
        <v>2278</v>
      </c>
      <c r="G231" s="197" t="s">
        <v>1331</v>
      </c>
      <c r="H231" s="198">
        <v>1</v>
      </c>
      <c r="I231" s="199"/>
      <c r="J231" s="200">
        <f>ROUND(I231*H231,2)</f>
        <v>0</v>
      </c>
      <c r="K231" s="196" t="s">
        <v>1269</v>
      </c>
      <c r="L231" s="40"/>
      <c r="M231" s="201" t="s">
        <v>1</v>
      </c>
      <c r="N231" s="202" t="s">
        <v>46</v>
      </c>
      <c r="O231" s="72"/>
      <c r="P231" s="203">
        <f>O231*H231</f>
        <v>0</v>
      </c>
      <c r="Q231" s="203">
        <v>0</v>
      </c>
      <c r="R231" s="203">
        <f>Q231*H231</f>
        <v>0</v>
      </c>
      <c r="S231" s="203">
        <v>0</v>
      </c>
      <c r="T231" s="204">
        <f>S231*H231</f>
        <v>0</v>
      </c>
      <c r="U231" s="35"/>
      <c r="V231" s="35"/>
      <c r="W231" s="35"/>
      <c r="X231" s="35"/>
      <c r="Y231" s="35"/>
      <c r="Z231" s="35"/>
      <c r="AA231" s="35"/>
      <c r="AB231" s="35"/>
      <c r="AC231" s="35"/>
      <c r="AD231" s="35"/>
      <c r="AE231" s="35"/>
      <c r="AR231" s="205" t="s">
        <v>421</v>
      </c>
      <c r="AT231" s="205" t="s">
        <v>368</v>
      </c>
      <c r="AU231" s="205" t="s">
        <v>88</v>
      </c>
      <c r="AY231" s="18" t="s">
        <v>365</v>
      </c>
      <c r="BE231" s="206">
        <f>IF(N231="základní",J231,0)</f>
        <v>0</v>
      </c>
      <c r="BF231" s="206">
        <f>IF(N231="snížená",J231,0)</f>
        <v>0</v>
      </c>
      <c r="BG231" s="206">
        <f>IF(N231="zákl. přenesená",J231,0)</f>
        <v>0</v>
      </c>
      <c r="BH231" s="206">
        <f>IF(N231="sníž. přenesená",J231,0)</f>
        <v>0</v>
      </c>
      <c r="BI231" s="206">
        <f>IF(N231="nulová",J231,0)</f>
        <v>0</v>
      </c>
      <c r="BJ231" s="18" t="s">
        <v>88</v>
      </c>
      <c r="BK231" s="206">
        <f>ROUND(I231*H231,2)</f>
        <v>0</v>
      </c>
      <c r="BL231" s="18" t="s">
        <v>421</v>
      </c>
      <c r="BM231" s="205" t="s">
        <v>958</v>
      </c>
    </row>
    <row r="232" spans="1:65" s="2" customFormat="1" ht="19.5">
      <c r="A232" s="35"/>
      <c r="B232" s="36"/>
      <c r="C232" s="37"/>
      <c r="D232" s="209" t="s">
        <v>1270</v>
      </c>
      <c r="E232" s="37"/>
      <c r="F232" s="275" t="s">
        <v>2279</v>
      </c>
      <c r="G232" s="37"/>
      <c r="H232" s="37"/>
      <c r="I232" s="276"/>
      <c r="J232" s="37"/>
      <c r="K232" s="37"/>
      <c r="L232" s="40"/>
      <c r="M232" s="261"/>
      <c r="N232" s="262"/>
      <c r="O232" s="72"/>
      <c r="P232" s="72"/>
      <c r="Q232" s="72"/>
      <c r="R232" s="72"/>
      <c r="S232" s="72"/>
      <c r="T232" s="73"/>
      <c r="U232" s="35"/>
      <c r="V232" s="35"/>
      <c r="W232" s="35"/>
      <c r="X232" s="35"/>
      <c r="Y232" s="35"/>
      <c r="Z232" s="35"/>
      <c r="AA232" s="35"/>
      <c r="AB232" s="35"/>
      <c r="AC232" s="35"/>
      <c r="AD232" s="35"/>
      <c r="AE232" s="35"/>
      <c r="AT232" s="18" t="s">
        <v>1270</v>
      </c>
      <c r="AU232" s="18" t="s">
        <v>88</v>
      </c>
    </row>
    <row r="233" spans="1:65" s="2" customFormat="1" ht="16.5" customHeight="1">
      <c r="A233" s="35"/>
      <c r="B233" s="36"/>
      <c r="C233" s="194" t="s">
        <v>675</v>
      </c>
      <c r="D233" s="194" t="s">
        <v>368</v>
      </c>
      <c r="E233" s="195" t="s">
        <v>1420</v>
      </c>
      <c r="F233" s="196" t="s">
        <v>1421</v>
      </c>
      <c r="G233" s="197" t="s">
        <v>1331</v>
      </c>
      <c r="H233" s="198">
        <v>2</v>
      </c>
      <c r="I233" s="199"/>
      <c r="J233" s="200">
        <f t="shared" ref="J233:J239" si="10">ROUND(I233*H233,2)</f>
        <v>0</v>
      </c>
      <c r="K233" s="196" t="s">
        <v>1269</v>
      </c>
      <c r="L233" s="40"/>
      <c r="M233" s="201" t="s">
        <v>1</v>
      </c>
      <c r="N233" s="202" t="s">
        <v>46</v>
      </c>
      <c r="O233" s="72"/>
      <c r="P233" s="203">
        <f t="shared" ref="P233:P239" si="11">O233*H233</f>
        <v>0</v>
      </c>
      <c r="Q233" s="203">
        <v>0</v>
      </c>
      <c r="R233" s="203">
        <f t="shared" ref="R233:R239" si="12">Q233*H233</f>
        <v>0</v>
      </c>
      <c r="S233" s="203">
        <v>0</v>
      </c>
      <c r="T233" s="204">
        <f t="shared" ref="T233:T239" si="13">S233*H233</f>
        <v>0</v>
      </c>
      <c r="U233" s="35"/>
      <c r="V233" s="35"/>
      <c r="W233" s="35"/>
      <c r="X233" s="35"/>
      <c r="Y233" s="35"/>
      <c r="Z233" s="35"/>
      <c r="AA233" s="35"/>
      <c r="AB233" s="35"/>
      <c r="AC233" s="35"/>
      <c r="AD233" s="35"/>
      <c r="AE233" s="35"/>
      <c r="AR233" s="205" t="s">
        <v>421</v>
      </c>
      <c r="AT233" s="205" t="s">
        <v>368</v>
      </c>
      <c r="AU233" s="205" t="s">
        <v>88</v>
      </c>
      <c r="AY233" s="18" t="s">
        <v>365</v>
      </c>
      <c r="BE233" s="206">
        <f t="shared" ref="BE233:BE239" si="14">IF(N233="základní",J233,0)</f>
        <v>0</v>
      </c>
      <c r="BF233" s="206">
        <f t="shared" ref="BF233:BF239" si="15">IF(N233="snížená",J233,0)</f>
        <v>0</v>
      </c>
      <c r="BG233" s="206">
        <f t="shared" ref="BG233:BG239" si="16">IF(N233="zákl. přenesená",J233,0)</f>
        <v>0</v>
      </c>
      <c r="BH233" s="206">
        <f t="shared" ref="BH233:BH239" si="17">IF(N233="sníž. přenesená",J233,0)</f>
        <v>0</v>
      </c>
      <c r="BI233" s="206">
        <f t="shared" ref="BI233:BI239" si="18">IF(N233="nulová",J233,0)</f>
        <v>0</v>
      </c>
      <c r="BJ233" s="18" t="s">
        <v>88</v>
      </c>
      <c r="BK233" s="206">
        <f t="shared" ref="BK233:BK239" si="19">ROUND(I233*H233,2)</f>
        <v>0</v>
      </c>
      <c r="BL233" s="18" t="s">
        <v>421</v>
      </c>
      <c r="BM233" s="205" t="s">
        <v>967</v>
      </c>
    </row>
    <row r="234" spans="1:65" s="2" customFormat="1" ht="16.5" customHeight="1">
      <c r="A234" s="35"/>
      <c r="B234" s="36"/>
      <c r="C234" s="194" t="s">
        <v>679</v>
      </c>
      <c r="D234" s="194" t="s">
        <v>368</v>
      </c>
      <c r="E234" s="195" t="s">
        <v>1422</v>
      </c>
      <c r="F234" s="196" t="s">
        <v>1423</v>
      </c>
      <c r="G234" s="197" t="s">
        <v>396</v>
      </c>
      <c r="H234" s="198">
        <v>70</v>
      </c>
      <c r="I234" s="199"/>
      <c r="J234" s="200">
        <f t="shared" si="10"/>
        <v>0</v>
      </c>
      <c r="K234" s="196" t="s">
        <v>1374</v>
      </c>
      <c r="L234" s="40"/>
      <c r="M234" s="201" t="s">
        <v>1</v>
      </c>
      <c r="N234" s="202" t="s">
        <v>46</v>
      </c>
      <c r="O234" s="72"/>
      <c r="P234" s="203">
        <f t="shared" si="11"/>
        <v>0</v>
      </c>
      <c r="Q234" s="203">
        <v>0</v>
      </c>
      <c r="R234" s="203">
        <f t="shared" si="12"/>
        <v>0</v>
      </c>
      <c r="S234" s="203">
        <v>0</v>
      </c>
      <c r="T234" s="204">
        <f t="shared" si="13"/>
        <v>0</v>
      </c>
      <c r="U234" s="35"/>
      <c r="V234" s="35"/>
      <c r="W234" s="35"/>
      <c r="X234" s="35"/>
      <c r="Y234" s="35"/>
      <c r="Z234" s="35"/>
      <c r="AA234" s="35"/>
      <c r="AB234" s="35"/>
      <c r="AC234" s="35"/>
      <c r="AD234" s="35"/>
      <c r="AE234" s="35"/>
      <c r="AR234" s="205" t="s">
        <v>421</v>
      </c>
      <c r="AT234" s="205" t="s">
        <v>368</v>
      </c>
      <c r="AU234" s="205" t="s">
        <v>88</v>
      </c>
      <c r="AY234" s="18" t="s">
        <v>365</v>
      </c>
      <c r="BE234" s="206">
        <f t="shared" si="14"/>
        <v>0</v>
      </c>
      <c r="BF234" s="206">
        <f t="shared" si="15"/>
        <v>0</v>
      </c>
      <c r="BG234" s="206">
        <f t="shared" si="16"/>
        <v>0</v>
      </c>
      <c r="BH234" s="206">
        <f t="shared" si="17"/>
        <v>0</v>
      </c>
      <c r="BI234" s="206">
        <f t="shared" si="18"/>
        <v>0</v>
      </c>
      <c r="BJ234" s="18" t="s">
        <v>88</v>
      </c>
      <c r="BK234" s="206">
        <f t="shared" si="19"/>
        <v>0</v>
      </c>
      <c r="BL234" s="18" t="s">
        <v>421</v>
      </c>
      <c r="BM234" s="205" t="s">
        <v>977</v>
      </c>
    </row>
    <row r="235" spans="1:65" s="2" customFormat="1" ht="24.2" customHeight="1">
      <c r="A235" s="35"/>
      <c r="B235" s="36"/>
      <c r="C235" s="194" t="s">
        <v>686</v>
      </c>
      <c r="D235" s="194" t="s">
        <v>368</v>
      </c>
      <c r="E235" s="195" t="s">
        <v>1424</v>
      </c>
      <c r="F235" s="196" t="s">
        <v>1425</v>
      </c>
      <c r="G235" s="197" t="s">
        <v>396</v>
      </c>
      <c r="H235" s="198">
        <v>6</v>
      </c>
      <c r="I235" s="199"/>
      <c r="J235" s="200">
        <f t="shared" si="10"/>
        <v>0</v>
      </c>
      <c r="K235" s="196" t="s">
        <v>1269</v>
      </c>
      <c r="L235" s="40"/>
      <c r="M235" s="201" t="s">
        <v>1</v>
      </c>
      <c r="N235" s="202" t="s">
        <v>46</v>
      </c>
      <c r="O235" s="72"/>
      <c r="P235" s="203">
        <f t="shared" si="11"/>
        <v>0</v>
      </c>
      <c r="Q235" s="203">
        <v>0</v>
      </c>
      <c r="R235" s="203">
        <f t="shared" si="12"/>
        <v>0</v>
      </c>
      <c r="S235" s="203">
        <v>0</v>
      </c>
      <c r="T235" s="204">
        <f t="shared" si="13"/>
        <v>0</v>
      </c>
      <c r="U235" s="35"/>
      <c r="V235" s="35"/>
      <c r="W235" s="35"/>
      <c r="X235" s="35"/>
      <c r="Y235" s="35"/>
      <c r="Z235" s="35"/>
      <c r="AA235" s="35"/>
      <c r="AB235" s="35"/>
      <c r="AC235" s="35"/>
      <c r="AD235" s="35"/>
      <c r="AE235" s="35"/>
      <c r="AR235" s="205" t="s">
        <v>421</v>
      </c>
      <c r="AT235" s="205" t="s">
        <v>368</v>
      </c>
      <c r="AU235" s="205" t="s">
        <v>88</v>
      </c>
      <c r="AY235" s="18" t="s">
        <v>365</v>
      </c>
      <c r="BE235" s="206">
        <f t="shared" si="14"/>
        <v>0</v>
      </c>
      <c r="BF235" s="206">
        <f t="shared" si="15"/>
        <v>0</v>
      </c>
      <c r="BG235" s="206">
        <f t="shared" si="16"/>
        <v>0</v>
      </c>
      <c r="BH235" s="206">
        <f t="shared" si="17"/>
        <v>0</v>
      </c>
      <c r="BI235" s="206">
        <f t="shared" si="18"/>
        <v>0</v>
      </c>
      <c r="BJ235" s="18" t="s">
        <v>88</v>
      </c>
      <c r="BK235" s="206">
        <f t="shared" si="19"/>
        <v>0</v>
      </c>
      <c r="BL235" s="18" t="s">
        <v>421</v>
      </c>
      <c r="BM235" s="205" t="s">
        <v>988</v>
      </c>
    </row>
    <row r="236" spans="1:65" s="2" customFormat="1" ht="24.2" customHeight="1">
      <c r="A236" s="35"/>
      <c r="B236" s="36"/>
      <c r="C236" s="194" t="s">
        <v>691</v>
      </c>
      <c r="D236" s="194" t="s">
        <v>368</v>
      </c>
      <c r="E236" s="195" t="s">
        <v>1426</v>
      </c>
      <c r="F236" s="196" t="s">
        <v>1427</v>
      </c>
      <c r="G236" s="197" t="s">
        <v>396</v>
      </c>
      <c r="H236" s="198">
        <v>17</v>
      </c>
      <c r="I236" s="199"/>
      <c r="J236" s="200">
        <f t="shared" si="10"/>
        <v>0</v>
      </c>
      <c r="K236" s="196" t="s">
        <v>1269</v>
      </c>
      <c r="L236" s="40"/>
      <c r="M236" s="201" t="s">
        <v>1</v>
      </c>
      <c r="N236" s="202" t="s">
        <v>46</v>
      </c>
      <c r="O236" s="72"/>
      <c r="P236" s="203">
        <f t="shared" si="11"/>
        <v>0</v>
      </c>
      <c r="Q236" s="203">
        <v>0</v>
      </c>
      <c r="R236" s="203">
        <f t="shared" si="12"/>
        <v>0</v>
      </c>
      <c r="S236" s="203">
        <v>0</v>
      </c>
      <c r="T236" s="204">
        <f t="shared" si="13"/>
        <v>0</v>
      </c>
      <c r="U236" s="35"/>
      <c r="V236" s="35"/>
      <c r="W236" s="35"/>
      <c r="X236" s="35"/>
      <c r="Y236" s="35"/>
      <c r="Z236" s="35"/>
      <c r="AA236" s="35"/>
      <c r="AB236" s="35"/>
      <c r="AC236" s="35"/>
      <c r="AD236" s="35"/>
      <c r="AE236" s="35"/>
      <c r="AR236" s="205" t="s">
        <v>421</v>
      </c>
      <c r="AT236" s="205" t="s">
        <v>368</v>
      </c>
      <c r="AU236" s="205" t="s">
        <v>88</v>
      </c>
      <c r="AY236" s="18" t="s">
        <v>365</v>
      </c>
      <c r="BE236" s="206">
        <f t="shared" si="14"/>
        <v>0</v>
      </c>
      <c r="BF236" s="206">
        <f t="shared" si="15"/>
        <v>0</v>
      </c>
      <c r="BG236" s="206">
        <f t="shared" si="16"/>
        <v>0</v>
      </c>
      <c r="BH236" s="206">
        <f t="shared" si="17"/>
        <v>0</v>
      </c>
      <c r="BI236" s="206">
        <f t="shared" si="18"/>
        <v>0</v>
      </c>
      <c r="BJ236" s="18" t="s">
        <v>88</v>
      </c>
      <c r="BK236" s="206">
        <f t="shared" si="19"/>
        <v>0</v>
      </c>
      <c r="BL236" s="18" t="s">
        <v>421</v>
      </c>
      <c r="BM236" s="205" t="s">
        <v>999</v>
      </c>
    </row>
    <row r="237" spans="1:65" s="2" customFormat="1" ht="16.5" customHeight="1">
      <c r="A237" s="35"/>
      <c r="B237" s="36"/>
      <c r="C237" s="194" t="s">
        <v>697</v>
      </c>
      <c r="D237" s="194" t="s">
        <v>368</v>
      </c>
      <c r="E237" s="195" t="s">
        <v>1428</v>
      </c>
      <c r="F237" s="196" t="s">
        <v>1429</v>
      </c>
      <c r="G237" s="197" t="s">
        <v>1331</v>
      </c>
      <c r="H237" s="198">
        <v>2</v>
      </c>
      <c r="I237" s="199"/>
      <c r="J237" s="200">
        <f t="shared" si="10"/>
        <v>0</v>
      </c>
      <c r="K237" s="196" t="s">
        <v>1269</v>
      </c>
      <c r="L237" s="40"/>
      <c r="M237" s="201" t="s">
        <v>1</v>
      </c>
      <c r="N237" s="202" t="s">
        <v>46</v>
      </c>
      <c r="O237" s="72"/>
      <c r="P237" s="203">
        <f t="shared" si="11"/>
        <v>0</v>
      </c>
      <c r="Q237" s="203">
        <v>0</v>
      </c>
      <c r="R237" s="203">
        <f t="shared" si="12"/>
        <v>0</v>
      </c>
      <c r="S237" s="203">
        <v>0</v>
      </c>
      <c r="T237" s="204">
        <f t="shared" si="13"/>
        <v>0</v>
      </c>
      <c r="U237" s="35"/>
      <c r="V237" s="35"/>
      <c r="W237" s="35"/>
      <c r="X237" s="35"/>
      <c r="Y237" s="35"/>
      <c r="Z237" s="35"/>
      <c r="AA237" s="35"/>
      <c r="AB237" s="35"/>
      <c r="AC237" s="35"/>
      <c r="AD237" s="35"/>
      <c r="AE237" s="35"/>
      <c r="AR237" s="205" t="s">
        <v>421</v>
      </c>
      <c r="AT237" s="205" t="s">
        <v>368</v>
      </c>
      <c r="AU237" s="205" t="s">
        <v>88</v>
      </c>
      <c r="AY237" s="18" t="s">
        <v>365</v>
      </c>
      <c r="BE237" s="206">
        <f t="shared" si="14"/>
        <v>0</v>
      </c>
      <c r="BF237" s="206">
        <f t="shared" si="15"/>
        <v>0</v>
      </c>
      <c r="BG237" s="206">
        <f t="shared" si="16"/>
        <v>0</v>
      </c>
      <c r="BH237" s="206">
        <f t="shared" si="17"/>
        <v>0</v>
      </c>
      <c r="BI237" s="206">
        <f t="shared" si="18"/>
        <v>0</v>
      </c>
      <c r="BJ237" s="18" t="s">
        <v>88</v>
      </c>
      <c r="BK237" s="206">
        <f t="shared" si="19"/>
        <v>0</v>
      </c>
      <c r="BL237" s="18" t="s">
        <v>421</v>
      </c>
      <c r="BM237" s="205" t="s">
        <v>1013</v>
      </c>
    </row>
    <row r="238" spans="1:65" s="2" customFormat="1" ht="24.2" customHeight="1">
      <c r="A238" s="35"/>
      <c r="B238" s="36"/>
      <c r="C238" s="194" t="s">
        <v>702</v>
      </c>
      <c r="D238" s="194" t="s">
        <v>368</v>
      </c>
      <c r="E238" s="195" t="s">
        <v>2280</v>
      </c>
      <c r="F238" s="196" t="s">
        <v>2281</v>
      </c>
      <c r="G238" s="197" t="s">
        <v>1331</v>
      </c>
      <c r="H238" s="198">
        <v>2</v>
      </c>
      <c r="I238" s="199"/>
      <c r="J238" s="200">
        <f t="shared" si="10"/>
        <v>0</v>
      </c>
      <c r="K238" s="196" t="s">
        <v>1374</v>
      </c>
      <c r="L238" s="40"/>
      <c r="M238" s="201" t="s">
        <v>1</v>
      </c>
      <c r="N238" s="202" t="s">
        <v>46</v>
      </c>
      <c r="O238" s="72"/>
      <c r="P238" s="203">
        <f t="shared" si="11"/>
        <v>0</v>
      </c>
      <c r="Q238" s="203">
        <v>0</v>
      </c>
      <c r="R238" s="203">
        <f t="shared" si="12"/>
        <v>0</v>
      </c>
      <c r="S238" s="203">
        <v>0</v>
      </c>
      <c r="T238" s="204">
        <f t="shared" si="13"/>
        <v>0</v>
      </c>
      <c r="U238" s="35"/>
      <c r="V238" s="35"/>
      <c r="W238" s="35"/>
      <c r="X238" s="35"/>
      <c r="Y238" s="35"/>
      <c r="Z238" s="35"/>
      <c r="AA238" s="35"/>
      <c r="AB238" s="35"/>
      <c r="AC238" s="35"/>
      <c r="AD238" s="35"/>
      <c r="AE238" s="35"/>
      <c r="AR238" s="205" t="s">
        <v>421</v>
      </c>
      <c r="AT238" s="205" t="s">
        <v>368</v>
      </c>
      <c r="AU238" s="205" t="s">
        <v>88</v>
      </c>
      <c r="AY238" s="18" t="s">
        <v>365</v>
      </c>
      <c r="BE238" s="206">
        <f t="shared" si="14"/>
        <v>0</v>
      </c>
      <c r="BF238" s="206">
        <f t="shared" si="15"/>
        <v>0</v>
      </c>
      <c r="BG238" s="206">
        <f t="shared" si="16"/>
        <v>0</v>
      </c>
      <c r="BH238" s="206">
        <f t="shared" si="17"/>
        <v>0</v>
      </c>
      <c r="BI238" s="206">
        <f t="shared" si="18"/>
        <v>0</v>
      </c>
      <c r="BJ238" s="18" t="s">
        <v>88</v>
      </c>
      <c r="BK238" s="206">
        <f t="shared" si="19"/>
        <v>0</v>
      </c>
      <c r="BL238" s="18" t="s">
        <v>421</v>
      </c>
      <c r="BM238" s="205" t="s">
        <v>1021</v>
      </c>
    </row>
    <row r="239" spans="1:65" s="2" customFormat="1" ht="24.2" customHeight="1">
      <c r="A239" s="35"/>
      <c r="B239" s="36"/>
      <c r="C239" s="194" t="s">
        <v>706</v>
      </c>
      <c r="D239" s="194" t="s">
        <v>368</v>
      </c>
      <c r="E239" s="195" t="s">
        <v>1432</v>
      </c>
      <c r="F239" s="196" t="s">
        <v>1433</v>
      </c>
      <c r="G239" s="197" t="s">
        <v>389</v>
      </c>
      <c r="H239" s="198">
        <v>0.17799999999999999</v>
      </c>
      <c r="I239" s="199"/>
      <c r="J239" s="200">
        <f t="shared" si="10"/>
        <v>0</v>
      </c>
      <c r="K239" s="196" t="s">
        <v>1269</v>
      </c>
      <c r="L239" s="40"/>
      <c r="M239" s="201" t="s">
        <v>1</v>
      </c>
      <c r="N239" s="202" t="s">
        <v>46</v>
      </c>
      <c r="O239" s="72"/>
      <c r="P239" s="203">
        <f t="shared" si="11"/>
        <v>0</v>
      </c>
      <c r="Q239" s="203">
        <v>0</v>
      </c>
      <c r="R239" s="203">
        <f t="shared" si="12"/>
        <v>0</v>
      </c>
      <c r="S239" s="203">
        <v>0</v>
      </c>
      <c r="T239" s="204">
        <f t="shared" si="13"/>
        <v>0</v>
      </c>
      <c r="U239" s="35"/>
      <c r="V239" s="35"/>
      <c r="W239" s="35"/>
      <c r="X239" s="35"/>
      <c r="Y239" s="35"/>
      <c r="Z239" s="35"/>
      <c r="AA239" s="35"/>
      <c r="AB239" s="35"/>
      <c r="AC239" s="35"/>
      <c r="AD239" s="35"/>
      <c r="AE239" s="35"/>
      <c r="AR239" s="205" t="s">
        <v>421</v>
      </c>
      <c r="AT239" s="205" t="s">
        <v>368</v>
      </c>
      <c r="AU239" s="205" t="s">
        <v>88</v>
      </c>
      <c r="AY239" s="18" t="s">
        <v>365</v>
      </c>
      <c r="BE239" s="206">
        <f t="shared" si="14"/>
        <v>0</v>
      </c>
      <c r="BF239" s="206">
        <f t="shared" si="15"/>
        <v>0</v>
      </c>
      <c r="BG239" s="206">
        <f t="shared" si="16"/>
        <v>0</v>
      </c>
      <c r="BH239" s="206">
        <f t="shared" si="17"/>
        <v>0</v>
      </c>
      <c r="BI239" s="206">
        <f t="shared" si="18"/>
        <v>0</v>
      </c>
      <c r="BJ239" s="18" t="s">
        <v>88</v>
      </c>
      <c r="BK239" s="206">
        <f t="shared" si="19"/>
        <v>0</v>
      </c>
      <c r="BL239" s="18" t="s">
        <v>421</v>
      </c>
      <c r="BM239" s="205" t="s">
        <v>1029</v>
      </c>
    </row>
    <row r="240" spans="1:65" s="2" customFormat="1" ht="29.25">
      <c r="A240" s="35"/>
      <c r="B240" s="36"/>
      <c r="C240" s="37"/>
      <c r="D240" s="209" t="s">
        <v>1270</v>
      </c>
      <c r="E240" s="37"/>
      <c r="F240" s="275" t="s">
        <v>1434</v>
      </c>
      <c r="G240" s="37"/>
      <c r="H240" s="37"/>
      <c r="I240" s="276"/>
      <c r="J240" s="37"/>
      <c r="K240" s="37"/>
      <c r="L240" s="40"/>
      <c r="M240" s="261"/>
      <c r="N240" s="262"/>
      <c r="O240" s="72"/>
      <c r="P240" s="72"/>
      <c r="Q240" s="72"/>
      <c r="R240" s="72"/>
      <c r="S240" s="72"/>
      <c r="T240" s="73"/>
      <c r="U240" s="35"/>
      <c r="V240" s="35"/>
      <c r="W240" s="35"/>
      <c r="X240" s="35"/>
      <c r="Y240" s="35"/>
      <c r="Z240" s="35"/>
      <c r="AA240" s="35"/>
      <c r="AB240" s="35"/>
      <c r="AC240" s="35"/>
      <c r="AD240" s="35"/>
      <c r="AE240" s="35"/>
      <c r="AT240" s="18" t="s">
        <v>1270</v>
      </c>
      <c r="AU240" s="18" t="s">
        <v>88</v>
      </c>
    </row>
    <row r="241" spans="1:65" s="12" customFormat="1" ht="25.9" customHeight="1">
      <c r="B241" s="179"/>
      <c r="C241" s="180"/>
      <c r="D241" s="181" t="s">
        <v>80</v>
      </c>
      <c r="E241" s="182" t="s">
        <v>1435</v>
      </c>
      <c r="F241" s="182" t="s">
        <v>1436</v>
      </c>
      <c r="G241" s="180"/>
      <c r="H241" s="180"/>
      <c r="I241" s="183"/>
      <c r="J241" s="167">
        <f>BK241</f>
        <v>0</v>
      </c>
      <c r="K241" s="180"/>
      <c r="L241" s="184"/>
      <c r="M241" s="185"/>
      <c r="N241" s="186"/>
      <c r="O241" s="186"/>
      <c r="P241" s="187">
        <f>SUM(P242:P277)</f>
        <v>0</v>
      </c>
      <c r="Q241" s="186"/>
      <c r="R241" s="187">
        <f>SUM(R242:R277)</f>
        <v>0</v>
      </c>
      <c r="S241" s="186"/>
      <c r="T241" s="188">
        <f>SUM(T242:T277)</f>
        <v>0</v>
      </c>
      <c r="AR241" s="189" t="s">
        <v>90</v>
      </c>
      <c r="AT241" s="190" t="s">
        <v>80</v>
      </c>
      <c r="AU241" s="190" t="s">
        <v>81</v>
      </c>
      <c r="AY241" s="189" t="s">
        <v>365</v>
      </c>
      <c r="BK241" s="191">
        <f>SUM(BK242:BK277)</f>
        <v>0</v>
      </c>
    </row>
    <row r="242" spans="1:65" s="2" customFormat="1" ht="37.9" customHeight="1">
      <c r="A242" s="35"/>
      <c r="B242" s="36"/>
      <c r="C242" s="194" t="s">
        <v>710</v>
      </c>
      <c r="D242" s="194" t="s">
        <v>368</v>
      </c>
      <c r="E242" s="195" t="s">
        <v>1437</v>
      </c>
      <c r="F242" s="196" t="s">
        <v>1438</v>
      </c>
      <c r="G242" s="197" t="s">
        <v>396</v>
      </c>
      <c r="H242" s="198">
        <v>10</v>
      </c>
      <c r="I242" s="199"/>
      <c r="J242" s="200">
        <f>ROUND(I242*H242,2)</f>
        <v>0</v>
      </c>
      <c r="K242" s="196" t="s">
        <v>1269</v>
      </c>
      <c r="L242" s="40"/>
      <c r="M242" s="201" t="s">
        <v>1</v>
      </c>
      <c r="N242" s="202" t="s">
        <v>46</v>
      </c>
      <c r="O242" s="72"/>
      <c r="P242" s="203">
        <f>O242*H242</f>
        <v>0</v>
      </c>
      <c r="Q242" s="203">
        <v>0</v>
      </c>
      <c r="R242" s="203">
        <f>Q242*H242</f>
        <v>0</v>
      </c>
      <c r="S242" s="203">
        <v>0</v>
      </c>
      <c r="T242" s="204">
        <f>S242*H242</f>
        <v>0</v>
      </c>
      <c r="U242" s="35"/>
      <c r="V242" s="35"/>
      <c r="W242" s="35"/>
      <c r="X242" s="35"/>
      <c r="Y242" s="35"/>
      <c r="Z242" s="35"/>
      <c r="AA242" s="35"/>
      <c r="AB242" s="35"/>
      <c r="AC242" s="35"/>
      <c r="AD242" s="35"/>
      <c r="AE242" s="35"/>
      <c r="AR242" s="205" t="s">
        <v>421</v>
      </c>
      <c r="AT242" s="205" t="s">
        <v>368</v>
      </c>
      <c r="AU242" s="205" t="s">
        <v>88</v>
      </c>
      <c r="AY242" s="18" t="s">
        <v>365</v>
      </c>
      <c r="BE242" s="206">
        <f>IF(N242="základní",J242,0)</f>
        <v>0</v>
      </c>
      <c r="BF242" s="206">
        <f>IF(N242="snížená",J242,0)</f>
        <v>0</v>
      </c>
      <c r="BG242" s="206">
        <f>IF(N242="zákl. přenesená",J242,0)</f>
        <v>0</v>
      </c>
      <c r="BH242" s="206">
        <f>IF(N242="sníž. přenesená",J242,0)</f>
        <v>0</v>
      </c>
      <c r="BI242" s="206">
        <f>IF(N242="nulová",J242,0)</f>
        <v>0</v>
      </c>
      <c r="BJ242" s="18" t="s">
        <v>88</v>
      </c>
      <c r="BK242" s="206">
        <f>ROUND(I242*H242,2)</f>
        <v>0</v>
      </c>
      <c r="BL242" s="18" t="s">
        <v>421</v>
      </c>
      <c r="BM242" s="205" t="s">
        <v>1037</v>
      </c>
    </row>
    <row r="243" spans="1:65" s="2" customFormat="1" ht="48.75">
      <c r="A243" s="35"/>
      <c r="B243" s="36"/>
      <c r="C243" s="37"/>
      <c r="D243" s="209" t="s">
        <v>1270</v>
      </c>
      <c r="E243" s="37"/>
      <c r="F243" s="275" t="s">
        <v>1439</v>
      </c>
      <c r="G243" s="37"/>
      <c r="H243" s="37"/>
      <c r="I243" s="276"/>
      <c r="J243" s="37"/>
      <c r="K243" s="37"/>
      <c r="L243" s="40"/>
      <c r="M243" s="261"/>
      <c r="N243" s="262"/>
      <c r="O243" s="72"/>
      <c r="P243" s="72"/>
      <c r="Q243" s="72"/>
      <c r="R243" s="72"/>
      <c r="S243" s="72"/>
      <c r="T243" s="73"/>
      <c r="U243" s="35"/>
      <c r="V243" s="35"/>
      <c r="W243" s="35"/>
      <c r="X243" s="35"/>
      <c r="Y243" s="35"/>
      <c r="Z243" s="35"/>
      <c r="AA243" s="35"/>
      <c r="AB243" s="35"/>
      <c r="AC243" s="35"/>
      <c r="AD243" s="35"/>
      <c r="AE243" s="35"/>
      <c r="AT243" s="18" t="s">
        <v>1270</v>
      </c>
      <c r="AU243" s="18" t="s">
        <v>88</v>
      </c>
    </row>
    <row r="244" spans="1:65" s="2" customFormat="1" ht="37.9" customHeight="1">
      <c r="A244" s="35"/>
      <c r="B244" s="36"/>
      <c r="C244" s="194" t="s">
        <v>714</v>
      </c>
      <c r="D244" s="194" t="s">
        <v>368</v>
      </c>
      <c r="E244" s="195" t="s">
        <v>1440</v>
      </c>
      <c r="F244" s="196" t="s">
        <v>1441</v>
      </c>
      <c r="G244" s="197" t="s">
        <v>396</v>
      </c>
      <c r="H244" s="198">
        <v>17</v>
      </c>
      <c r="I244" s="199"/>
      <c r="J244" s="200">
        <f>ROUND(I244*H244,2)</f>
        <v>0</v>
      </c>
      <c r="K244" s="196" t="s">
        <v>1269</v>
      </c>
      <c r="L244" s="40"/>
      <c r="M244" s="201" t="s">
        <v>1</v>
      </c>
      <c r="N244" s="202" t="s">
        <v>46</v>
      </c>
      <c r="O244" s="72"/>
      <c r="P244" s="203">
        <f>O244*H244</f>
        <v>0</v>
      </c>
      <c r="Q244" s="203">
        <v>0</v>
      </c>
      <c r="R244" s="203">
        <f>Q244*H244</f>
        <v>0</v>
      </c>
      <c r="S244" s="203">
        <v>0</v>
      </c>
      <c r="T244" s="204">
        <f>S244*H244</f>
        <v>0</v>
      </c>
      <c r="U244" s="35"/>
      <c r="V244" s="35"/>
      <c r="W244" s="35"/>
      <c r="X244" s="35"/>
      <c r="Y244" s="35"/>
      <c r="Z244" s="35"/>
      <c r="AA244" s="35"/>
      <c r="AB244" s="35"/>
      <c r="AC244" s="35"/>
      <c r="AD244" s="35"/>
      <c r="AE244" s="35"/>
      <c r="AR244" s="205" t="s">
        <v>421</v>
      </c>
      <c r="AT244" s="205" t="s">
        <v>368</v>
      </c>
      <c r="AU244" s="205" t="s">
        <v>88</v>
      </c>
      <c r="AY244" s="18" t="s">
        <v>365</v>
      </c>
      <c r="BE244" s="206">
        <f>IF(N244="základní",J244,0)</f>
        <v>0</v>
      </c>
      <c r="BF244" s="206">
        <f>IF(N244="snížená",J244,0)</f>
        <v>0</v>
      </c>
      <c r="BG244" s="206">
        <f>IF(N244="zákl. přenesená",J244,0)</f>
        <v>0</v>
      </c>
      <c r="BH244" s="206">
        <f>IF(N244="sníž. přenesená",J244,0)</f>
        <v>0</v>
      </c>
      <c r="BI244" s="206">
        <f>IF(N244="nulová",J244,0)</f>
        <v>0</v>
      </c>
      <c r="BJ244" s="18" t="s">
        <v>88</v>
      </c>
      <c r="BK244" s="206">
        <f>ROUND(I244*H244,2)</f>
        <v>0</v>
      </c>
      <c r="BL244" s="18" t="s">
        <v>421</v>
      </c>
      <c r="BM244" s="205" t="s">
        <v>1045</v>
      </c>
    </row>
    <row r="245" spans="1:65" s="2" customFormat="1" ht="48.75">
      <c r="A245" s="35"/>
      <c r="B245" s="36"/>
      <c r="C245" s="37"/>
      <c r="D245" s="209" t="s">
        <v>1270</v>
      </c>
      <c r="E245" s="37"/>
      <c r="F245" s="275" t="s">
        <v>1439</v>
      </c>
      <c r="G245" s="37"/>
      <c r="H245" s="37"/>
      <c r="I245" s="276"/>
      <c r="J245" s="37"/>
      <c r="K245" s="37"/>
      <c r="L245" s="40"/>
      <c r="M245" s="261"/>
      <c r="N245" s="262"/>
      <c r="O245" s="72"/>
      <c r="P245" s="72"/>
      <c r="Q245" s="72"/>
      <c r="R245" s="72"/>
      <c r="S245" s="72"/>
      <c r="T245" s="73"/>
      <c r="U245" s="35"/>
      <c r="V245" s="35"/>
      <c r="W245" s="35"/>
      <c r="X245" s="35"/>
      <c r="Y245" s="35"/>
      <c r="Z245" s="35"/>
      <c r="AA245" s="35"/>
      <c r="AB245" s="35"/>
      <c r="AC245" s="35"/>
      <c r="AD245" s="35"/>
      <c r="AE245" s="35"/>
      <c r="AT245" s="18" t="s">
        <v>1270</v>
      </c>
      <c r="AU245" s="18" t="s">
        <v>88</v>
      </c>
    </row>
    <row r="246" spans="1:65" s="2" customFormat="1" ht="37.9" customHeight="1">
      <c r="A246" s="35"/>
      <c r="B246" s="36"/>
      <c r="C246" s="194" t="s">
        <v>718</v>
      </c>
      <c r="D246" s="194" t="s">
        <v>368</v>
      </c>
      <c r="E246" s="195" t="s">
        <v>1442</v>
      </c>
      <c r="F246" s="196" t="s">
        <v>1443</v>
      </c>
      <c r="G246" s="197" t="s">
        <v>396</v>
      </c>
      <c r="H246" s="198">
        <v>5</v>
      </c>
      <c r="I246" s="199"/>
      <c r="J246" s="200">
        <f>ROUND(I246*H246,2)</f>
        <v>0</v>
      </c>
      <c r="K246" s="196" t="s">
        <v>1269</v>
      </c>
      <c r="L246" s="40"/>
      <c r="M246" s="201" t="s">
        <v>1</v>
      </c>
      <c r="N246" s="202" t="s">
        <v>46</v>
      </c>
      <c r="O246" s="72"/>
      <c r="P246" s="203">
        <f>O246*H246</f>
        <v>0</v>
      </c>
      <c r="Q246" s="203">
        <v>0</v>
      </c>
      <c r="R246" s="203">
        <f>Q246*H246</f>
        <v>0</v>
      </c>
      <c r="S246" s="203">
        <v>0</v>
      </c>
      <c r="T246" s="204">
        <f>S246*H246</f>
        <v>0</v>
      </c>
      <c r="U246" s="35"/>
      <c r="V246" s="35"/>
      <c r="W246" s="35"/>
      <c r="X246" s="35"/>
      <c r="Y246" s="35"/>
      <c r="Z246" s="35"/>
      <c r="AA246" s="35"/>
      <c r="AB246" s="35"/>
      <c r="AC246" s="35"/>
      <c r="AD246" s="35"/>
      <c r="AE246" s="35"/>
      <c r="AR246" s="205" t="s">
        <v>421</v>
      </c>
      <c r="AT246" s="205" t="s">
        <v>368</v>
      </c>
      <c r="AU246" s="205" t="s">
        <v>88</v>
      </c>
      <c r="AY246" s="18" t="s">
        <v>365</v>
      </c>
      <c r="BE246" s="206">
        <f>IF(N246="základní",J246,0)</f>
        <v>0</v>
      </c>
      <c r="BF246" s="206">
        <f>IF(N246="snížená",J246,0)</f>
        <v>0</v>
      </c>
      <c r="BG246" s="206">
        <f>IF(N246="zákl. přenesená",J246,0)</f>
        <v>0</v>
      </c>
      <c r="BH246" s="206">
        <f>IF(N246="sníž. přenesená",J246,0)</f>
        <v>0</v>
      </c>
      <c r="BI246" s="206">
        <f>IF(N246="nulová",J246,0)</f>
        <v>0</v>
      </c>
      <c r="BJ246" s="18" t="s">
        <v>88</v>
      </c>
      <c r="BK246" s="206">
        <f>ROUND(I246*H246,2)</f>
        <v>0</v>
      </c>
      <c r="BL246" s="18" t="s">
        <v>421</v>
      </c>
      <c r="BM246" s="205" t="s">
        <v>1053</v>
      </c>
    </row>
    <row r="247" spans="1:65" s="2" customFormat="1" ht="48.75">
      <c r="A247" s="35"/>
      <c r="B247" s="36"/>
      <c r="C247" s="37"/>
      <c r="D247" s="209" t="s">
        <v>1270</v>
      </c>
      <c r="E247" s="37"/>
      <c r="F247" s="275" t="s">
        <v>1439</v>
      </c>
      <c r="G247" s="37"/>
      <c r="H247" s="37"/>
      <c r="I247" s="276"/>
      <c r="J247" s="37"/>
      <c r="K247" s="37"/>
      <c r="L247" s="40"/>
      <c r="M247" s="261"/>
      <c r="N247" s="262"/>
      <c r="O247" s="72"/>
      <c r="P247" s="72"/>
      <c r="Q247" s="72"/>
      <c r="R247" s="72"/>
      <c r="S247" s="72"/>
      <c r="T247" s="73"/>
      <c r="U247" s="35"/>
      <c r="V247" s="35"/>
      <c r="W247" s="35"/>
      <c r="X247" s="35"/>
      <c r="Y247" s="35"/>
      <c r="Z247" s="35"/>
      <c r="AA247" s="35"/>
      <c r="AB247" s="35"/>
      <c r="AC247" s="35"/>
      <c r="AD247" s="35"/>
      <c r="AE247" s="35"/>
      <c r="AT247" s="18" t="s">
        <v>1270</v>
      </c>
      <c r="AU247" s="18" t="s">
        <v>88</v>
      </c>
    </row>
    <row r="248" spans="1:65" s="2" customFormat="1" ht="33" customHeight="1">
      <c r="A248" s="35"/>
      <c r="B248" s="36"/>
      <c r="C248" s="194" t="s">
        <v>722</v>
      </c>
      <c r="D248" s="194" t="s">
        <v>368</v>
      </c>
      <c r="E248" s="195" t="s">
        <v>1445</v>
      </c>
      <c r="F248" s="196" t="s">
        <v>1446</v>
      </c>
      <c r="G248" s="197" t="s">
        <v>396</v>
      </c>
      <c r="H248" s="198">
        <v>5</v>
      </c>
      <c r="I248" s="199"/>
      <c r="J248" s="200">
        <f>ROUND(I248*H248,2)</f>
        <v>0</v>
      </c>
      <c r="K248" s="196" t="s">
        <v>1269</v>
      </c>
      <c r="L248" s="40"/>
      <c r="M248" s="201" t="s">
        <v>1</v>
      </c>
      <c r="N248" s="202" t="s">
        <v>46</v>
      </c>
      <c r="O248" s="72"/>
      <c r="P248" s="203">
        <f>O248*H248</f>
        <v>0</v>
      </c>
      <c r="Q248" s="203">
        <v>0</v>
      </c>
      <c r="R248" s="203">
        <f>Q248*H248</f>
        <v>0</v>
      </c>
      <c r="S248" s="203">
        <v>0</v>
      </c>
      <c r="T248" s="204">
        <f>S248*H248</f>
        <v>0</v>
      </c>
      <c r="U248" s="35"/>
      <c r="V248" s="35"/>
      <c r="W248" s="35"/>
      <c r="X248" s="35"/>
      <c r="Y248" s="35"/>
      <c r="Z248" s="35"/>
      <c r="AA248" s="35"/>
      <c r="AB248" s="35"/>
      <c r="AC248" s="35"/>
      <c r="AD248" s="35"/>
      <c r="AE248" s="35"/>
      <c r="AR248" s="205" t="s">
        <v>421</v>
      </c>
      <c r="AT248" s="205" t="s">
        <v>368</v>
      </c>
      <c r="AU248" s="205" t="s">
        <v>88</v>
      </c>
      <c r="AY248" s="18" t="s">
        <v>365</v>
      </c>
      <c r="BE248" s="206">
        <f>IF(N248="základní",J248,0)</f>
        <v>0</v>
      </c>
      <c r="BF248" s="206">
        <f>IF(N248="snížená",J248,0)</f>
        <v>0</v>
      </c>
      <c r="BG248" s="206">
        <f>IF(N248="zákl. přenesená",J248,0)</f>
        <v>0</v>
      </c>
      <c r="BH248" s="206">
        <f>IF(N248="sníž. přenesená",J248,0)</f>
        <v>0</v>
      </c>
      <c r="BI248" s="206">
        <f>IF(N248="nulová",J248,0)</f>
        <v>0</v>
      </c>
      <c r="BJ248" s="18" t="s">
        <v>88</v>
      </c>
      <c r="BK248" s="206">
        <f>ROUND(I248*H248,2)</f>
        <v>0</v>
      </c>
      <c r="BL248" s="18" t="s">
        <v>421</v>
      </c>
      <c r="BM248" s="205" t="s">
        <v>1061</v>
      </c>
    </row>
    <row r="249" spans="1:65" s="2" customFormat="1" ht="29.25">
      <c r="A249" s="35"/>
      <c r="B249" s="36"/>
      <c r="C249" s="37"/>
      <c r="D249" s="209" t="s">
        <v>1270</v>
      </c>
      <c r="E249" s="37"/>
      <c r="F249" s="275" t="s">
        <v>1448</v>
      </c>
      <c r="G249" s="37"/>
      <c r="H249" s="37"/>
      <c r="I249" s="276"/>
      <c r="J249" s="37"/>
      <c r="K249" s="37"/>
      <c r="L249" s="40"/>
      <c r="M249" s="261"/>
      <c r="N249" s="262"/>
      <c r="O249" s="72"/>
      <c r="P249" s="72"/>
      <c r="Q249" s="72"/>
      <c r="R249" s="72"/>
      <c r="S249" s="72"/>
      <c r="T249" s="73"/>
      <c r="U249" s="35"/>
      <c r="V249" s="35"/>
      <c r="W249" s="35"/>
      <c r="X249" s="35"/>
      <c r="Y249" s="35"/>
      <c r="Z249" s="35"/>
      <c r="AA249" s="35"/>
      <c r="AB249" s="35"/>
      <c r="AC249" s="35"/>
      <c r="AD249" s="35"/>
      <c r="AE249" s="35"/>
      <c r="AT249" s="18" t="s">
        <v>1270</v>
      </c>
      <c r="AU249" s="18" t="s">
        <v>88</v>
      </c>
    </row>
    <row r="250" spans="1:65" s="2" customFormat="1" ht="33" customHeight="1">
      <c r="A250" s="35"/>
      <c r="B250" s="36"/>
      <c r="C250" s="194" t="s">
        <v>726</v>
      </c>
      <c r="D250" s="194" t="s">
        <v>368</v>
      </c>
      <c r="E250" s="195" t="s">
        <v>1449</v>
      </c>
      <c r="F250" s="196" t="s">
        <v>1450</v>
      </c>
      <c r="G250" s="197" t="s">
        <v>396</v>
      </c>
      <c r="H250" s="198">
        <v>9</v>
      </c>
      <c r="I250" s="199"/>
      <c r="J250" s="200">
        <f>ROUND(I250*H250,2)</f>
        <v>0</v>
      </c>
      <c r="K250" s="196" t="s">
        <v>1269</v>
      </c>
      <c r="L250" s="40"/>
      <c r="M250" s="201" t="s">
        <v>1</v>
      </c>
      <c r="N250" s="202" t="s">
        <v>46</v>
      </c>
      <c r="O250" s="72"/>
      <c r="P250" s="203">
        <f>O250*H250</f>
        <v>0</v>
      </c>
      <c r="Q250" s="203">
        <v>0</v>
      </c>
      <c r="R250" s="203">
        <f>Q250*H250</f>
        <v>0</v>
      </c>
      <c r="S250" s="203">
        <v>0</v>
      </c>
      <c r="T250" s="204">
        <f>S250*H250</f>
        <v>0</v>
      </c>
      <c r="U250" s="35"/>
      <c r="V250" s="35"/>
      <c r="W250" s="35"/>
      <c r="X250" s="35"/>
      <c r="Y250" s="35"/>
      <c r="Z250" s="35"/>
      <c r="AA250" s="35"/>
      <c r="AB250" s="35"/>
      <c r="AC250" s="35"/>
      <c r="AD250" s="35"/>
      <c r="AE250" s="35"/>
      <c r="AR250" s="205" t="s">
        <v>421</v>
      </c>
      <c r="AT250" s="205" t="s">
        <v>368</v>
      </c>
      <c r="AU250" s="205" t="s">
        <v>88</v>
      </c>
      <c r="AY250" s="18" t="s">
        <v>365</v>
      </c>
      <c r="BE250" s="206">
        <f>IF(N250="základní",J250,0)</f>
        <v>0</v>
      </c>
      <c r="BF250" s="206">
        <f>IF(N250="snížená",J250,0)</f>
        <v>0</v>
      </c>
      <c r="BG250" s="206">
        <f>IF(N250="zákl. přenesená",J250,0)</f>
        <v>0</v>
      </c>
      <c r="BH250" s="206">
        <f>IF(N250="sníž. přenesená",J250,0)</f>
        <v>0</v>
      </c>
      <c r="BI250" s="206">
        <f>IF(N250="nulová",J250,0)</f>
        <v>0</v>
      </c>
      <c r="BJ250" s="18" t="s">
        <v>88</v>
      </c>
      <c r="BK250" s="206">
        <f>ROUND(I250*H250,2)</f>
        <v>0</v>
      </c>
      <c r="BL250" s="18" t="s">
        <v>421</v>
      </c>
      <c r="BM250" s="205" t="s">
        <v>1444</v>
      </c>
    </row>
    <row r="251" spans="1:65" s="2" customFormat="1" ht="29.25">
      <c r="A251" s="35"/>
      <c r="B251" s="36"/>
      <c r="C251" s="37"/>
      <c r="D251" s="209" t="s">
        <v>1270</v>
      </c>
      <c r="E251" s="37"/>
      <c r="F251" s="275" t="s">
        <v>1448</v>
      </c>
      <c r="G251" s="37"/>
      <c r="H251" s="37"/>
      <c r="I251" s="276"/>
      <c r="J251" s="37"/>
      <c r="K251" s="37"/>
      <c r="L251" s="40"/>
      <c r="M251" s="261"/>
      <c r="N251" s="262"/>
      <c r="O251" s="72"/>
      <c r="P251" s="72"/>
      <c r="Q251" s="72"/>
      <c r="R251" s="72"/>
      <c r="S251" s="72"/>
      <c r="T251" s="73"/>
      <c r="U251" s="35"/>
      <c r="V251" s="35"/>
      <c r="W251" s="35"/>
      <c r="X251" s="35"/>
      <c r="Y251" s="35"/>
      <c r="Z251" s="35"/>
      <c r="AA251" s="35"/>
      <c r="AB251" s="35"/>
      <c r="AC251" s="35"/>
      <c r="AD251" s="35"/>
      <c r="AE251" s="35"/>
      <c r="AT251" s="18" t="s">
        <v>1270</v>
      </c>
      <c r="AU251" s="18" t="s">
        <v>88</v>
      </c>
    </row>
    <row r="252" spans="1:65" s="2" customFormat="1" ht="33" customHeight="1">
      <c r="A252" s="35"/>
      <c r="B252" s="36"/>
      <c r="C252" s="194" t="s">
        <v>730</v>
      </c>
      <c r="D252" s="194" t="s">
        <v>368</v>
      </c>
      <c r="E252" s="195" t="s">
        <v>1452</v>
      </c>
      <c r="F252" s="196" t="s">
        <v>1453</v>
      </c>
      <c r="G252" s="197" t="s">
        <v>396</v>
      </c>
      <c r="H252" s="198">
        <v>3</v>
      </c>
      <c r="I252" s="199"/>
      <c r="J252" s="200">
        <f>ROUND(I252*H252,2)</f>
        <v>0</v>
      </c>
      <c r="K252" s="196" t="s">
        <v>1269</v>
      </c>
      <c r="L252" s="40"/>
      <c r="M252" s="201" t="s">
        <v>1</v>
      </c>
      <c r="N252" s="202" t="s">
        <v>46</v>
      </c>
      <c r="O252" s="72"/>
      <c r="P252" s="203">
        <f>O252*H252</f>
        <v>0</v>
      </c>
      <c r="Q252" s="203">
        <v>0</v>
      </c>
      <c r="R252" s="203">
        <f>Q252*H252</f>
        <v>0</v>
      </c>
      <c r="S252" s="203">
        <v>0</v>
      </c>
      <c r="T252" s="204">
        <f>S252*H252</f>
        <v>0</v>
      </c>
      <c r="U252" s="35"/>
      <c r="V252" s="35"/>
      <c r="W252" s="35"/>
      <c r="X252" s="35"/>
      <c r="Y252" s="35"/>
      <c r="Z252" s="35"/>
      <c r="AA252" s="35"/>
      <c r="AB252" s="35"/>
      <c r="AC252" s="35"/>
      <c r="AD252" s="35"/>
      <c r="AE252" s="35"/>
      <c r="AR252" s="205" t="s">
        <v>421</v>
      </c>
      <c r="AT252" s="205" t="s">
        <v>368</v>
      </c>
      <c r="AU252" s="205" t="s">
        <v>88</v>
      </c>
      <c r="AY252" s="18" t="s">
        <v>365</v>
      </c>
      <c r="BE252" s="206">
        <f>IF(N252="základní",J252,0)</f>
        <v>0</v>
      </c>
      <c r="BF252" s="206">
        <f>IF(N252="snížená",J252,0)</f>
        <v>0</v>
      </c>
      <c r="BG252" s="206">
        <f>IF(N252="zákl. přenesená",J252,0)</f>
        <v>0</v>
      </c>
      <c r="BH252" s="206">
        <f>IF(N252="sníž. přenesená",J252,0)</f>
        <v>0</v>
      </c>
      <c r="BI252" s="206">
        <f>IF(N252="nulová",J252,0)</f>
        <v>0</v>
      </c>
      <c r="BJ252" s="18" t="s">
        <v>88</v>
      </c>
      <c r="BK252" s="206">
        <f>ROUND(I252*H252,2)</f>
        <v>0</v>
      </c>
      <c r="BL252" s="18" t="s">
        <v>421</v>
      </c>
      <c r="BM252" s="205" t="s">
        <v>1447</v>
      </c>
    </row>
    <row r="253" spans="1:65" s="2" customFormat="1" ht="29.25">
      <c r="A253" s="35"/>
      <c r="B253" s="36"/>
      <c r="C253" s="37"/>
      <c r="D253" s="209" t="s">
        <v>1270</v>
      </c>
      <c r="E253" s="37"/>
      <c r="F253" s="275" t="s">
        <v>1448</v>
      </c>
      <c r="G253" s="37"/>
      <c r="H253" s="37"/>
      <c r="I253" s="276"/>
      <c r="J253" s="37"/>
      <c r="K253" s="37"/>
      <c r="L253" s="40"/>
      <c r="M253" s="261"/>
      <c r="N253" s="262"/>
      <c r="O253" s="72"/>
      <c r="P253" s="72"/>
      <c r="Q253" s="72"/>
      <c r="R253" s="72"/>
      <c r="S253" s="72"/>
      <c r="T253" s="73"/>
      <c r="U253" s="35"/>
      <c r="V253" s="35"/>
      <c r="W253" s="35"/>
      <c r="X253" s="35"/>
      <c r="Y253" s="35"/>
      <c r="Z253" s="35"/>
      <c r="AA253" s="35"/>
      <c r="AB253" s="35"/>
      <c r="AC253" s="35"/>
      <c r="AD253" s="35"/>
      <c r="AE253" s="35"/>
      <c r="AT253" s="18" t="s">
        <v>1270</v>
      </c>
      <c r="AU253" s="18" t="s">
        <v>88</v>
      </c>
    </row>
    <row r="254" spans="1:65" s="2" customFormat="1" ht="24.2" customHeight="1">
      <c r="A254" s="35"/>
      <c r="B254" s="36"/>
      <c r="C254" s="194" t="s">
        <v>734</v>
      </c>
      <c r="D254" s="194" t="s">
        <v>368</v>
      </c>
      <c r="E254" s="195" t="s">
        <v>1455</v>
      </c>
      <c r="F254" s="196" t="s">
        <v>1456</v>
      </c>
      <c r="G254" s="197" t="s">
        <v>396</v>
      </c>
      <c r="H254" s="198">
        <v>13</v>
      </c>
      <c r="I254" s="199"/>
      <c r="J254" s="200">
        <f>ROUND(I254*H254,2)</f>
        <v>0</v>
      </c>
      <c r="K254" s="196" t="s">
        <v>1269</v>
      </c>
      <c r="L254" s="40"/>
      <c r="M254" s="201" t="s">
        <v>1</v>
      </c>
      <c r="N254" s="202" t="s">
        <v>46</v>
      </c>
      <c r="O254" s="72"/>
      <c r="P254" s="203">
        <f>O254*H254</f>
        <v>0</v>
      </c>
      <c r="Q254" s="203">
        <v>0</v>
      </c>
      <c r="R254" s="203">
        <f>Q254*H254</f>
        <v>0</v>
      </c>
      <c r="S254" s="203">
        <v>0</v>
      </c>
      <c r="T254" s="204">
        <f>S254*H254</f>
        <v>0</v>
      </c>
      <c r="U254" s="35"/>
      <c r="V254" s="35"/>
      <c r="W254" s="35"/>
      <c r="X254" s="35"/>
      <c r="Y254" s="35"/>
      <c r="Z254" s="35"/>
      <c r="AA254" s="35"/>
      <c r="AB254" s="35"/>
      <c r="AC254" s="35"/>
      <c r="AD254" s="35"/>
      <c r="AE254" s="35"/>
      <c r="AR254" s="205" t="s">
        <v>421</v>
      </c>
      <c r="AT254" s="205" t="s">
        <v>368</v>
      </c>
      <c r="AU254" s="205" t="s">
        <v>88</v>
      </c>
      <c r="AY254" s="18" t="s">
        <v>365</v>
      </c>
      <c r="BE254" s="206">
        <f>IF(N254="základní",J254,0)</f>
        <v>0</v>
      </c>
      <c r="BF254" s="206">
        <f>IF(N254="snížená",J254,0)</f>
        <v>0</v>
      </c>
      <c r="BG254" s="206">
        <f>IF(N254="zákl. přenesená",J254,0)</f>
        <v>0</v>
      </c>
      <c r="BH254" s="206">
        <f>IF(N254="sníž. přenesená",J254,0)</f>
        <v>0</v>
      </c>
      <c r="BI254" s="206">
        <f>IF(N254="nulová",J254,0)</f>
        <v>0</v>
      </c>
      <c r="BJ254" s="18" t="s">
        <v>88</v>
      </c>
      <c r="BK254" s="206">
        <f>ROUND(I254*H254,2)</f>
        <v>0</v>
      </c>
      <c r="BL254" s="18" t="s">
        <v>421</v>
      </c>
      <c r="BM254" s="205" t="s">
        <v>1451</v>
      </c>
    </row>
    <row r="255" spans="1:65" s="14" customFormat="1">
      <c r="B255" s="218"/>
      <c r="C255" s="219"/>
      <c r="D255" s="209" t="s">
        <v>375</v>
      </c>
      <c r="E255" s="220" t="s">
        <v>1</v>
      </c>
      <c r="F255" s="221" t="s">
        <v>2282</v>
      </c>
      <c r="G255" s="219"/>
      <c r="H255" s="222">
        <v>13</v>
      </c>
      <c r="I255" s="223"/>
      <c r="J255" s="219"/>
      <c r="K255" s="219"/>
      <c r="L255" s="224"/>
      <c r="M255" s="225"/>
      <c r="N255" s="226"/>
      <c r="O255" s="226"/>
      <c r="P255" s="226"/>
      <c r="Q255" s="226"/>
      <c r="R255" s="226"/>
      <c r="S255" s="226"/>
      <c r="T255" s="227"/>
      <c r="AT255" s="228" t="s">
        <v>375</v>
      </c>
      <c r="AU255" s="228" t="s">
        <v>88</v>
      </c>
      <c r="AV255" s="14" t="s">
        <v>90</v>
      </c>
      <c r="AW255" s="14" t="s">
        <v>36</v>
      </c>
      <c r="AX255" s="14" t="s">
        <v>81</v>
      </c>
      <c r="AY255" s="228" t="s">
        <v>365</v>
      </c>
    </row>
    <row r="256" spans="1:65" s="15" customFormat="1">
      <c r="B256" s="229"/>
      <c r="C256" s="230"/>
      <c r="D256" s="209" t="s">
        <v>375</v>
      </c>
      <c r="E256" s="231" t="s">
        <v>1</v>
      </c>
      <c r="F256" s="232" t="s">
        <v>379</v>
      </c>
      <c r="G256" s="230"/>
      <c r="H256" s="233">
        <v>13</v>
      </c>
      <c r="I256" s="234"/>
      <c r="J256" s="230"/>
      <c r="K256" s="230"/>
      <c r="L256" s="235"/>
      <c r="M256" s="236"/>
      <c r="N256" s="237"/>
      <c r="O256" s="237"/>
      <c r="P256" s="237"/>
      <c r="Q256" s="237"/>
      <c r="R256" s="237"/>
      <c r="S256" s="237"/>
      <c r="T256" s="238"/>
      <c r="AT256" s="239" t="s">
        <v>375</v>
      </c>
      <c r="AU256" s="239" t="s">
        <v>88</v>
      </c>
      <c r="AV256" s="15" t="s">
        <v>373</v>
      </c>
      <c r="AW256" s="15" t="s">
        <v>36</v>
      </c>
      <c r="AX256" s="15" t="s">
        <v>88</v>
      </c>
      <c r="AY256" s="239" t="s">
        <v>365</v>
      </c>
    </row>
    <row r="257" spans="1:65" s="2" customFormat="1" ht="24.2" customHeight="1">
      <c r="A257" s="35"/>
      <c r="B257" s="36"/>
      <c r="C257" s="194" t="s">
        <v>738</v>
      </c>
      <c r="D257" s="194" t="s">
        <v>368</v>
      </c>
      <c r="E257" s="195" t="s">
        <v>1459</v>
      </c>
      <c r="F257" s="196" t="s">
        <v>1460</v>
      </c>
      <c r="G257" s="197" t="s">
        <v>396</v>
      </c>
      <c r="H257" s="198">
        <v>2</v>
      </c>
      <c r="I257" s="199"/>
      <c r="J257" s="200">
        <f t="shared" ref="J257:J265" si="20">ROUND(I257*H257,2)</f>
        <v>0</v>
      </c>
      <c r="K257" s="196" t="s">
        <v>1269</v>
      </c>
      <c r="L257" s="40"/>
      <c r="M257" s="201" t="s">
        <v>1</v>
      </c>
      <c r="N257" s="202" t="s">
        <v>46</v>
      </c>
      <c r="O257" s="72"/>
      <c r="P257" s="203">
        <f t="shared" ref="P257:P265" si="21">O257*H257</f>
        <v>0</v>
      </c>
      <c r="Q257" s="203">
        <v>0</v>
      </c>
      <c r="R257" s="203">
        <f t="shared" ref="R257:R265" si="22">Q257*H257</f>
        <v>0</v>
      </c>
      <c r="S257" s="203">
        <v>0</v>
      </c>
      <c r="T257" s="204">
        <f t="shared" ref="T257:T265" si="23">S257*H257</f>
        <v>0</v>
      </c>
      <c r="U257" s="35"/>
      <c r="V257" s="35"/>
      <c r="W257" s="35"/>
      <c r="X257" s="35"/>
      <c r="Y257" s="35"/>
      <c r="Z257" s="35"/>
      <c r="AA257" s="35"/>
      <c r="AB257" s="35"/>
      <c r="AC257" s="35"/>
      <c r="AD257" s="35"/>
      <c r="AE257" s="35"/>
      <c r="AR257" s="205" t="s">
        <v>421</v>
      </c>
      <c r="AT257" s="205" t="s">
        <v>368</v>
      </c>
      <c r="AU257" s="205" t="s">
        <v>88</v>
      </c>
      <c r="AY257" s="18" t="s">
        <v>365</v>
      </c>
      <c r="BE257" s="206">
        <f t="shared" ref="BE257:BE265" si="24">IF(N257="základní",J257,0)</f>
        <v>0</v>
      </c>
      <c r="BF257" s="206">
        <f t="shared" ref="BF257:BF265" si="25">IF(N257="snížená",J257,0)</f>
        <v>0</v>
      </c>
      <c r="BG257" s="206">
        <f t="shared" ref="BG257:BG265" si="26">IF(N257="zákl. přenesená",J257,0)</f>
        <v>0</v>
      </c>
      <c r="BH257" s="206">
        <f t="shared" ref="BH257:BH265" si="27">IF(N257="sníž. přenesená",J257,0)</f>
        <v>0</v>
      </c>
      <c r="BI257" s="206">
        <f t="shared" ref="BI257:BI265" si="28">IF(N257="nulová",J257,0)</f>
        <v>0</v>
      </c>
      <c r="BJ257" s="18" t="s">
        <v>88</v>
      </c>
      <c r="BK257" s="206">
        <f t="shared" ref="BK257:BK265" si="29">ROUND(I257*H257,2)</f>
        <v>0</v>
      </c>
      <c r="BL257" s="18" t="s">
        <v>421</v>
      </c>
      <c r="BM257" s="205" t="s">
        <v>1454</v>
      </c>
    </row>
    <row r="258" spans="1:65" s="2" customFormat="1" ht="16.5" customHeight="1">
      <c r="A258" s="35"/>
      <c r="B258" s="36"/>
      <c r="C258" s="194" t="s">
        <v>742</v>
      </c>
      <c r="D258" s="194" t="s">
        <v>368</v>
      </c>
      <c r="E258" s="195" t="s">
        <v>1462</v>
      </c>
      <c r="F258" s="196" t="s">
        <v>1463</v>
      </c>
      <c r="G258" s="197" t="s">
        <v>1331</v>
      </c>
      <c r="H258" s="198">
        <v>12</v>
      </c>
      <c r="I258" s="199"/>
      <c r="J258" s="200">
        <f t="shared" si="20"/>
        <v>0</v>
      </c>
      <c r="K258" s="196" t="s">
        <v>1269</v>
      </c>
      <c r="L258" s="40"/>
      <c r="M258" s="201" t="s">
        <v>1</v>
      </c>
      <c r="N258" s="202" t="s">
        <v>46</v>
      </c>
      <c r="O258" s="72"/>
      <c r="P258" s="203">
        <f t="shared" si="21"/>
        <v>0</v>
      </c>
      <c r="Q258" s="203">
        <v>0</v>
      </c>
      <c r="R258" s="203">
        <f t="shared" si="22"/>
        <v>0</v>
      </c>
      <c r="S258" s="203">
        <v>0</v>
      </c>
      <c r="T258" s="204">
        <f t="shared" si="23"/>
        <v>0</v>
      </c>
      <c r="U258" s="35"/>
      <c r="V258" s="35"/>
      <c r="W258" s="35"/>
      <c r="X258" s="35"/>
      <c r="Y258" s="35"/>
      <c r="Z258" s="35"/>
      <c r="AA258" s="35"/>
      <c r="AB258" s="35"/>
      <c r="AC258" s="35"/>
      <c r="AD258" s="35"/>
      <c r="AE258" s="35"/>
      <c r="AR258" s="205" t="s">
        <v>421</v>
      </c>
      <c r="AT258" s="205" t="s">
        <v>368</v>
      </c>
      <c r="AU258" s="205" t="s">
        <v>88</v>
      </c>
      <c r="AY258" s="18" t="s">
        <v>365</v>
      </c>
      <c r="BE258" s="206">
        <f t="shared" si="24"/>
        <v>0</v>
      </c>
      <c r="BF258" s="206">
        <f t="shared" si="25"/>
        <v>0</v>
      </c>
      <c r="BG258" s="206">
        <f t="shared" si="26"/>
        <v>0</v>
      </c>
      <c r="BH258" s="206">
        <f t="shared" si="27"/>
        <v>0</v>
      </c>
      <c r="BI258" s="206">
        <f t="shared" si="28"/>
        <v>0</v>
      </c>
      <c r="BJ258" s="18" t="s">
        <v>88</v>
      </c>
      <c r="BK258" s="206">
        <f t="shared" si="29"/>
        <v>0</v>
      </c>
      <c r="BL258" s="18" t="s">
        <v>421</v>
      </c>
      <c r="BM258" s="205" t="s">
        <v>1457</v>
      </c>
    </row>
    <row r="259" spans="1:65" s="2" customFormat="1" ht="24.2" customHeight="1">
      <c r="A259" s="35"/>
      <c r="B259" s="36"/>
      <c r="C259" s="194" t="s">
        <v>746</v>
      </c>
      <c r="D259" s="194" t="s">
        <v>368</v>
      </c>
      <c r="E259" s="195" t="s">
        <v>1465</v>
      </c>
      <c r="F259" s="196" t="s">
        <v>1466</v>
      </c>
      <c r="G259" s="197" t="s">
        <v>1331</v>
      </c>
      <c r="H259" s="198">
        <v>1</v>
      </c>
      <c r="I259" s="199"/>
      <c r="J259" s="200">
        <f t="shared" si="20"/>
        <v>0</v>
      </c>
      <c r="K259" s="196" t="s">
        <v>1269</v>
      </c>
      <c r="L259" s="40"/>
      <c r="M259" s="201" t="s">
        <v>1</v>
      </c>
      <c r="N259" s="202" t="s">
        <v>46</v>
      </c>
      <c r="O259" s="72"/>
      <c r="P259" s="203">
        <f t="shared" si="21"/>
        <v>0</v>
      </c>
      <c r="Q259" s="203">
        <v>0</v>
      </c>
      <c r="R259" s="203">
        <f t="shared" si="22"/>
        <v>0</v>
      </c>
      <c r="S259" s="203">
        <v>0</v>
      </c>
      <c r="T259" s="204">
        <f t="shared" si="23"/>
        <v>0</v>
      </c>
      <c r="U259" s="35"/>
      <c r="V259" s="35"/>
      <c r="W259" s="35"/>
      <c r="X259" s="35"/>
      <c r="Y259" s="35"/>
      <c r="Z259" s="35"/>
      <c r="AA259" s="35"/>
      <c r="AB259" s="35"/>
      <c r="AC259" s="35"/>
      <c r="AD259" s="35"/>
      <c r="AE259" s="35"/>
      <c r="AR259" s="205" t="s">
        <v>421</v>
      </c>
      <c r="AT259" s="205" t="s">
        <v>368</v>
      </c>
      <c r="AU259" s="205" t="s">
        <v>88</v>
      </c>
      <c r="AY259" s="18" t="s">
        <v>365</v>
      </c>
      <c r="BE259" s="206">
        <f t="shared" si="24"/>
        <v>0</v>
      </c>
      <c r="BF259" s="206">
        <f t="shared" si="25"/>
        <v>0</v>
      </c>
      <c r="BG259" s="206">
        <f t="shared" si="26"/>
        <v>0</v>
      </c>
      <c r="BH259" s="206">
        <f t="shared" si="27"/>
        <v>0</v>
      </c>
      <c r="BI259" s="206">
        <f t="shared" si="28"/>
        <v>0</v>
      </c>
      <c r="BJ259" s="18" t="s">
        <v>88</v>
      </c>
      <c r="BK259" s="206">
        <f t="shared" si="29"/>
        <v>0</v>
      </c>
      <c r="BL259" s="18" t="s">
        <v>421</v>
      </c>
      <c r="BM259" s="205" t="s">
        <v>1461</v>
      </c>
    </row>
    <row r="260" spans="1:65" s="2" customFormat="1" ht="24.2" customHeight="1">
      <c r="A260" s="35"/>
      <c r="B260" s="36"/>
      <c r="C260" s="194" t="s">
        <v>750</v>
      </c>
      <c r="D260" s="194" t="s">
        <v>368</v>
      </c>
      <c r="E260" s="195" t="s">
        <v>2283</v>
      </c>
      <c r="F260" s="196" t="s">
        <v>2284</v>
      </c>
      <c r="G260" s="197" t="s">
        <v>1331</v>
      </c>
      <c r="H260" s="198">
        <v>2</v>
      </c>
      <c r="I260" s="199"/>
      <c r="J260" s="200">
        <f t="shared" si="20"/>
        <v>0</v>
      </c>
      <c r="K260" s="196" t="s">
        <v>1269</v>
      </c>
      <c r="L260" s="40"/>
      <c r="M260" s="201" t="s">
        <v>1</v>
      </c>
      <c r="N260" s="202" t="s">
        <v>46</v>
      </c>
      <c r="O260" s="72"/>
      <c r="P260" s="203">
        <f t="shared" si="21"/>
        <v>0</v>
      </c>
      <c r="Q260" s="203">
        <v>0</v>
      </c>
      <c r="R260" s="203">
        <f t="shared" si="22"/>
        <v>0</v>
      </c>
      <c r="S260" s="203">
        <v>0</v>
      </c>
      <c r="T260" s="204">
        <f t="shared" si="23"/>
        <v>0</v>
      </c>
      <c r="U260" s="35"/>
      <c r="V260" s="35"/>
      <c r="W260" s="35"/>
      <c r="X260" s="35"/>
      <c r="Y260" s="35"/>
      <c r="Z260" s="35"/>
      <c r="AA260" s="35"/>
      <c r="AB260" s="35"/>
      <c r="AC260" s="35"/>
      <c r="AD260" s="35"/>
      <c r="AE260" s="35"/>
      <c r="AR260" s="205" t="s">
        <v>421</v>
      </c>
      <c r="AT260" s="205" t="s">
        <v>368</v>
      </c>
      <c r="AU260" s="205" t="s">
        <v>88</v>
      </c>
      <c r="AY260" s="18" t="s">
        <v>365</v>
      </c>
      <c r="BE260" s="206">
        <f t="shared" si="24"/>
        <v>0</v>
      </c>
      <c r="BF260" s="206">
        <f t="shared" si="25"/>
        <v>0</v>
      </c>
      <c r="BG260" s="206">
        <f t="shared" si="26"/>
        <v>0</v>
      </c>
      <c r="BH260" s="206">
        <f t="shared" si="27"/>
        <v>0</v>
      </c>
      <c r="BI260" s="206">
        <f t="shared" si="28"/>
        <v>0</v>
      </c>
      <c r="BJ260" s="18" t="s">
        <v>88</v>
      </c>
      <c r="BK260" s="206">
        <f t="shared" si="29"/>
        <v>0</v>
      </c>
      <c r="BL260" s="18" t="s">
        <v>421</v>
      </c>
      <c r="BM260" s="205" t="s">
        <v>1464</v>
      </c>
    </row>
    <row r="261" spans="1:65" s="2" customFormat="1" ht="24.2" customHeight="1">
      <c r="A261" s="35"/>
      <c r="B261" s="36"/>
      <c r="C261" s="194" t="s">
        <v>754</v>
      </c>
      <c r="D261" s="194" t="s">
        <v>368</v>
      </c>
      <c r="E261" s="195" t="s">
        <v>1468</v>
      </c>
      <c r="F261" s="196" t="s">
        <v>1469</v>
      </c>
      <c r="G261" s="197" t="s">
        <v>1331</v>
      </c>
      <c r="H261" s="198">
        <v>1</v>
      </c>
      <c r="I261" s="199"/>
      <c r="J261" s="200">
        <f t="shared" si="20"/>
        <v>0</v>
      </c>
      <c r="K261" s="196" t="s">
        <v>1269</v>
      </c>
      <c r="L261" s="40"/>
      <c r="M261" s="201" t="s">
        <v>1</v>
      </c>
      <c r="N261" s="202" t="s">
        <v>46</v>
      </c>
      <c r="O261" s="72"/>
      <c r="P261" s="203">
        <f t="shared" si="21"/>
        <v>0</v>
      </c>
      <c r="Q261" s="203">
        <v>0</v>
      </c>
      <c r="R261" s="203">
        <f t="shared" si="22"/>
        <v>0</v>
      </c>
      <c r="S261" s="203">
        <v>0</v>
      </c>
      <c r="T261" s="204">
        <f t="shared" si="23"/>
        <v>0</v>
      </c>
      <c r="U261" s="35"/>
      <c r="V261" s="35"/>
      <c r="W261" s="35"/>
      <c r="X261" s="35"/>
      <c r="Y261" s="35"/>
      <c r="Z261" s="35"/>
      <c r="AA261" s="35"/>
      <c r="AB261" s="35"/>
      <c r="AC261" s="35"/>
      <c r="AD261" s="35"/>
      <c r="AE261" s="35"/>
      <c r="AR261" s="205" t="s">
        <v>421</v>
      </c>
      <c r="AT261" s="205" t="s">
        <v>368</v>
      </c>
      <c r="AU261" s="205" t="s">
        <v>88</v>
      </c>
      <c r="AY261" s="18" t="s">
        <v>365</v>
      </c>
      <c r="BE261" s="206">
        <f t="shared" si="24"/>
        <v>0</v>
      </c>
      <c r="BF261" s="206">
        <f t="shared" si="25"/>
        <v>0</v>
      </c>
      <c r="BG261" s="206">
        <f t="shared" si="26"/>
        <v>0</v>
      </c>
      <c r="BH261" s="206">
        <f t="shared" si="27"/>
        <v>0</v>
      </c>
      <c r="BI261" s="206">
        <f t="shared" si="28"/>
        <v>0</v>
      </c>
      <c r="BJ261" s="18" t="s">
        <v>88</v>
      </c>
      <c r="BK261" s="206">
        <f t="shared" si="29"/>
        <v>0</v>
      </c>
      <c r="BL261" s="18" t="s">
        <v>421</v>
      </c>
      <c r="BM261" s="205" t="s">
        <v>1467</v>
      </c>
    </row>
    <row r="262" spans="1:65" s="2" customFormat="1" ht="33" customHeight="1">
      <c r="A262" s="35"/>
      <c r="B262" s="36"/>
      <c r="C262" s="194" t="s">
        <v>758</v>
      </c>
      <c r="D262" s="194" t="s">
        <v>368</v>
      </c>
      <c r="E262" s="195" t="s">
        <v>1471</v>
      </c>
      <c r="F262" s="196" t="s">
        <v>1472</v>
      </c>
      <c r="G262" s="197" t="s">
        <v>1331</v>
      </c>
      <c r="H262" s="198">
        <v>1</v>
      </c>
      <c r="I262" s="199"/>
      <c r="J262" s="200">
        <f t="shared" si="20"/>
        <v>0</v>
      </c>
      <c r="K262" s="196" t="s">
        <v>1269</v>
      </c>
      <c r="L262" s="40"/>
      <c r="M262" s="201" t="s">
        <v>1</v>
      </c>
      <c r="N262" s="202" t="s">
        <v>46</v>
      </c>
      <c r="O262" s="72"/>
      <c r="P262" s="203">
        <f t="shared" si="21"/>
        <v>0</v>
      </c>
      <c r="Q262" s="203">
        <v>0</v>
      </c>
      <c r="R262" s="203">
        <f t="shared" si="22"/>
        <v>0</v>
      </c>
      <c r="S262" s="203">
        <v>0</v>
      </c>
      <c r="T262" s="204">
        <f t="shared" si="23"/>
        <v>0</v>
      </c>
      <c r="U262" s="35"/>
      <c r="V262" s="35"/>
      <c r="W262" s="35"/>
      <c r="X262" s="35"/>
      <c r="Y262" s="35"/>
      <c r="Z262" s="35"/>
      <c r="AA262" s="35"/>
      <c r="AB262" s="35"/>
      <c r="AC262" s="35"/>
      <c r="AD262" s="35"/>
      <c r="AE262" s="35"/>
      <c r="AR262" s="205" t="s">
        <v>421</v>
      </c>
      <c r="AT262" s="205" t="s">
        <v>368</v>
      </c>
      <c r="AU262" s="205" t="s">
        <v>88</v>
      </c>
      <c r="AY262" s="18" t="s">
        <v>365</v>
      </c>
      <c r="BE262" s="206">
        <f t="shared" si="24"/>
        <v>0</v>
      </c>
      <c r="BF262" s="206">
        <f t="shared" si="25"/>
        <v>0</v>
      </c>
      <c r="BG262" s="206">
        <f t="shared" si="26"/>
        <v>0</v>
      </c>
      <c r="BH262" s="206">
        <f t="shared" si="27"/>
        <v>0</v>
      </c>
      <c r="BI262" s="206">
        <f t="shared" si="28"/>
        <v>0</v>
      </c>
      <c r="BJ262" s="18" t="s">
        <v>88</v>
      </c>
      <c r="BK262" s="206">
        <f t="shared" si="29"/>
        <v>0</v>
      </c>
      <c r="BL262" s="18" t="s">
        <v>421</v>
      </c>
      <c r="BM262" s="205" t="s">
        <v>1470</v>
      </c>
    </row>
    <row r="263" spans="1:65" s="2" customFormat="1" ht="33" customHeight="1">
      <c r="A263" s="35"/>
      <c r="B263" s="36"/>
      <c r="C263" s="194" t="s">
        <v>764</v>
      </c>
      <c r="D263" s="194" t="s">
        <v>368</v>
      </c>
      <c r="E263" s="195" t="s">
        <v>1474</v>
      </c>
      <c r="F263" s="196" t="s">
        <v>1475</v>
      </c>
      <c r="G263" s="197" t="s">
        <v>1331</v>
      </c>
      <c r="H263" s="198">
        <v>1</v>
      </c>
      <c r="I263" s="199"/>
      <c r="J263" s="200">
        <f t="shared" si="20"/>
        <v>0</v>
      </c>
      <c r="K263" s="196" t="s">
        <v>1269</v>
      </c>
      <c r="L263" s="40"/>
      <c r="M263" s="201" t="s">
        <v>1</v>
      </c>
      <c r="N263" s="202" t="s">
        <v>46</v>
      </c>
      <c r="O263" s="72"/>
      <c r="P263" s="203">
        <f t="shared" si="21"/>
        <v>0</v>
      </c>
      <c r="Q263" s="203">
        <v>0</v>
      </c>
      <c r="R263" s="203">
        <f t="shared" si="22"/>
        <v>0</v>
      </c>
      <c r="S263" s="203">
        <v>0</v>
      </c>
      <c r="T263" s="204">
        <f t="shared" si="23"/>
        <v>0</v>
      </c>
      <c r="U263" s="35"/>
      <c r="V263" s="35"/>
      <c r="W263" s="35"/>
      <c r="X263" s="35"/>
      <c r="Y263" s="35"/>
      <c r="Z263" s="35"/>
      <c r="AA263" s="35"/>
      <c r="AB263" s="35"/>
      <c r="AC263" s="35"/>
      <c r="AD263" s="35"/>
      <c r="AE263" s="35"/>
      <c r="AR263" s="205" t="s">
        <v>421</v>
      </c>
      <c r="AT263" s="205" t="s">
        <v>368</v>
      </c>
      <c r="AU263" s="205" t="s">
        <v>88</v>
      </c>
      <c r="AY263" s="18" t="s">
        <v>365</v>
      </c>
      <c r="BE263" s="206">
        <f t="shared" si="24"/>
        <v>0</v>
      </c>
      <c r="BF263" s="206">
        <f t="shared" si="25"/>
        <v>0</v>
      </c>
      <c r="BG263" s="206">
        <f t="shared" si="26"/>
        <v>0</v>
      </c>
      <c r="BH263" s="206">
        <f t="shared" si="27"/>
        <v>0</v>
      </c>
      <c r="BI263" s="206">
        <f t="shared" si="28"/>
        <v>0</v>
      </c>
      <c r="BJ263" s="18" t="s">
        <v>88</v>
      </c>
      <c r="BK263" s="206">
        <f t="shared" si="29"/>
        <v>0</v>
      </c>
      <c r="BL263" s="18" t="s">
        <v>421</v>
      </c>
      <c r="BM263" s="205" t="s">
        <v>1473</v>
      </c>
    </row>
    <row r="264" spans="1:65" s="2" customFormat="1" ht="49.15" customHeight="1">
      <c r="A264" s="35"/>
      <c r="B264" s="36"/>
      <c r="C264" s="194" t="s">
        <v>775</v>
      </c>
      <c r="D264" s="194" t="s">
        <v>368</v>
      </c>
      <c r="E264" s="195" t="s">
        <v>1477</v>
      </c>
      <c r="F264" s="196" t="s">
        <v>1478</v>
      </c>
      <c r="G264" s="197" t="s">
        <v>1331</v>
      </c>
      <c r="H264" s="198">
        <v>1</v>
      </c>
      <c r="I264" s="199"/>
      <c r="J264" s="200">
        <f t="shared" si="20"/>
        <v>0</v>
      </c>
      <c r="K264" s="196" t="s">
        <v>1269</v>
      </c>
      <c r="L264" s="40"/>
      <c r="M264" s="201" t="s">
        <v>1</v>
      </c>
      <c r="N264" s="202" t="s">
        <v>46</v>
      </c>
      <c r="O264" s="72"/>
      <c r="P264" s="203">
        <f t="shared" si="21"/>
        <v>0</v>
      </c>
      <c r="Q264" s="203">
        <v>0</v>
      </c>
      <c r="R264" s="203">
        <f t="shared" si="22"/>
        <v>0</v>
      </c>
      <c r="S264" s="203">
        <v>0</v>
      </c>
      <c r="T264" s="204">
        <f t="shared" si="23"/>
        <v>0</v>
      </c>
      <c r="U264" s="35"/>
      <c r="V264" s="35"/>
      <c r="W264" s="35"/>
      <c r="X264" s="35"/>
      <c r="Y264" s="35"/>
      <c r="Z264" s="35"/>
      <c r="AA264" s="35"/>
      <c r="AB264" s="35"/>
      <c r="AC264" s="35"/>
      <c r="AD264" s="35"/>
      <c r="AE264" s="35"/>
      <c r="AR264" s="205" t="s">
        <v>421</v>
      </c>
      <c r="AT264" s="205" t="s">
        <v>368</v>
      </c>
      <c r="AU264" s="205" t="s">
        <v>88</v>
      </c>
      <c r="AY264" s="18" t="s">
        <v>365</v>
      </c>
      <c r="BE264" s="206">
        <f t="shared" si="24"/>
        <v>0</v>
      </c>
      <c r="BF264" s="206">
        <f t="shared" si="25"/>
        <v>0</v>
      </c>
      <c r="BG264" s="206">
        <f t="shared" si="26"/>
        <v>0</v>
      </c>
      <c r="BH264" s="206">
        <f t="shared" si="27"/>
        <v>0</v>
      </c>
      <c r="BI264" s="206">
        <f t="shared" si="28"/>
        <v>0</v>
      </c>
      <c r="BJ264" s="18" t="s">
        <v>88</v>
      </c>
      <c r="BK264" s="206">
        <f t="shared" si="29"/>
        <v>0</v>
      </c>
      <c r="BL264" s="18" t="s">
        <v>421</v>
      </c>
      <c r="BM264" s="205" t="s">
        <v>1476</v>
      </c>
    </row>
    <row r="265" spans="1:65" s="2" customFormat="1" ht="16.5" customHeight="1">
      <c r="A265" s="35"/>
      <c r="B265" s="36"/>
      <c r="C265" s="194" t="s">
        <v>780</v>
      </c>
      <c r="D265" s="194" t="s">
        <v>368</v>
      </c>
      <c r="E265" s="195" t="s">
        <v>1480</v>
      </c>
      <c r="F265" s="196" t="s">
        <v>1481</v>
      </c>
      <c r="G265" s="197" t="s">
        <v>396</v>
      </c>
      <c r="H265" s="198">
        <v>32</v>
      </c>
      <c r="I265" s="199"/>
      <c r="J265" s="200">
        <f t="shared" si="20"/>
        <v>0</v>
      </c>
      <c r="K265" s="196" t="s">
        <v>1269</v>
      </c>
      <c r="L265" s="40"/>
      <c r="M265" s="201" t="s">
        <v>1</v>
      </c>
      <c r="N265" s="202" t="s">
        <v>46</v>
      </c>
      <c r="O265" s="72"/>
      <c r="P265" s="203">
        <f t="shared" si="21"/>
        <v>0</v>
      </c>
      <c r="Q265" s="203">
        <v>0</v>
      </c>
      <c r="R265" s="203">
        <f t="shared" si="22"/>
        <v>0</v>
      </c>
      <c r="S265" s="203">
        <v>0</v>
      </c>
      <c r="T265" s="204">
        <f t="shared" si="23"/>
        <v>0</v>
      </c>
      <c r="U265" s="35"/>
      <c r="V265" s="35"/>
      <c r="W265" s="35"/>
      <c r="X265" s="35"/>
      <c r="Y265" s="35"/>
      <c r="Z265" s="35"/>
      <c r="AA265" s="35"/>
      <c r="AB265" s="35"/>
      <c r="AC265" s="35"/>
      <c r="AD265" s="35"/>
      <c r="AE265" s="35"/>
      <c r="AR265" s="205" t="s">
        <v>421</v>
      </c>
      <c r="AT265" s="205" t="s">
        <v>368</v>
      </c>
      <c r="AU265" s="205" t="s">
        <v>88</v>
      </c>
      <c r="AY265" s="18" t="s">
        <v>365</v>
      </c>
      <c r="BE265" s="206">
        <f t="shared" si="24"/>
        <v>0</v>
      </c>
      <c r="BF265" s="206">
        <f t="shared" si="25"/>
        <v>0</v>
      </c>
      <c r="BG265" s="206">
        <f t="shared" si="26"/>
        <v>0</v>
      </c>
      <c r="BH265" s="206">
        <f t="shared" si="27"/>
        <v>0</v>
      </c>
      <c r="BI265" s="206">
        <f t="shared" si="28"/>
        <v>0</v>
      </c>
      <c r="BJ265" s="18" t="s">
        <v>88</v>
      </c>
      <c r="BK265" s="206">
        <f t="shared" si="29"/>
        <v>0</v>
      </c>
      <c r="BL265" s="18" t="s">
        <v>421</v>
      </c>
      <c r="BM265" s="205" t="s">
        <v>1479</v>
      </c>
    </row>
    <row r="266" spans="1:65" s="2" customFormat="1" ht="19.5">
      <c r="A266" s="35"/>
      <c r="B266" s="36"/>
      <c r="C266" s="37"/>
      <c r="D266" s="209" t="s">
        <v>1270</v>
      </c>
      <c r="E266" s="37"/>
      <c r="F266" s="275" t="s">
        <v>1483</v>
      </c>
      <c r="G266" s="37"/>
      <c r="H266" s="37"/>
      <c r="I266" s="276"/>
      <c r="J266" s="37"/>
      <c r="K266" s="37"/>
      <c r="L266" s="40"/>
      <c r="M266" s="261"/>
      <c r="N266" s="262"/>
      <c r="O266" s="72"/>
      <c r="P266" s="72"/>
      <c r="Q266" s="72"/>
      <c r="R266" s="72"/>
      <c r="S266" s="72"/>
      <c r="T266" s="73"/>
      <c r="U266" s="35"/>
      <c r="V266" s="35"/>
      <c r="W266" s="35"/>
      <c r="X266" s="35"/>
      <c r="Y266" s="35"/>
      <c r="Z266" s="35"/>
      <c r="AA266" s="35"/>
      <c r="AB266" s="35"/>
      <c r="AC266" s="35"/>
      <c r="AD266" s="35"/>
      <c r="AE266" s="35"/>
      <c r="AT266" s="18" t="s">
        <v>1270</v>
      </c>
      <c r="AU266" s="18" t="s">
        <v>88</v>
      </c>
    </row>
    <row r="267" spans="1:65" s="14" customFormat="1">
      <c r="B267" s="218"/>
      <c r="C267" s="219"/>
      <c r="D267" s="209" t="s">
        <v>375</v>
      </c>
      <c r="E267" s="220" t="s">
        <v>1</v>
      </c>
      <c r="F267" s="221" t="s">
        <v>2285</v>
      </c>
      <c r="G267" s="219"/>
      <c r="H267" s="222">
        <v>32</v>
      </c>
      <c r="I267" s="223"/>
      <c r="J267" s="219"/>
      <c r="K267" s="219"/>
      <c r="L267" s="224"/>
      <c r="M267" s="225"/>
      <c r="N267" s="226"/>
      <c r="O267" s="226"/>
      <c r="P267" s="226"/>
      <c r="Q267" s="226"/>
      <c r="R267" s="226"/>
      <c r="S267" s="226"/>
      <c r="T267" s="227"/>
      <c r="AT267" s="228" t="s">
        <v>375</v>
      </c>
      <c r="AU267" s="228" t="s">
        <v>88</v>
      </c>
      <c r="AV267" s="14" t="s">
        <v>90</v>
      </c>
      <c r="AW267" s="14" t="s">
        <v>36</v>
      </c>
      <c r="AX267" s="14" t="s">
        <v>81</v>
      </c>
      <c r="AY267" s="228" t="s">
        <v>365</v>
      </c>
    </row>
    <row r="268" spans="1:65" s="15" customFormat="1">
      <c r="B268" s="229"/>
      <c r="C268" s="230"/>
      <c r="D268" s="209" t="s">
        <v>375</v>
      </c>
      <c r="E268" s="231" t="s">
        <v>1</v>
      </c>
      <c r="F268" s="232" t="s">
        <v>379</v>
      </c>
      <c r="G268" s="230"/>
      <c r="H268" s="233">
        <v>32</v>
      </c>
      <c r="I268" s="234"/>
      <c r="J268" s="230"/>
      <c r="K268" s="230"/>
      <c r="L268" s="235"/>
      <c r="M268" s="236"/>
      <c r="N268" s="237"/>
      <c r="O268" s="237"/>
      <c r="P268" s="237"/>
      <c r="Q268" s="237"/>
      <c r="R268" s="237"/>
      <c r="S268" s="237"/>
      <c r="T268" s="238"/>
      <c r="AT268" s="239" t="s">
        <v>375</v>
      </c>
      <c r="AU268" s="239" t="s">
        <v>88</v>
      </c>
      <c r="AV268" s="15" t="s">
        <v>373</v>
      </c>
      <c r="AW268" s="15" t="s">
        <v>36</v>
      </c>
      <c r="AX268" s="15" t="s">
        <v>88</v>
      </c>
      <c r="AY268" s="239" t="s">
        <v>365</v>
      </c>
    </row>
    <row r="269" spans="1:65" s="2" customFormat="1" ht="21.75" customHeight="1">
      <c r="A269" s="35"/>
      <c r="B269" s="36"/>
      <c r="C269" s="194" t="s">
        <v>785</v>
      </c>
      <c r="D269" s="194" t="s">
        <v>368</v>
      </c>
      <c r="E269" s="195" t="s">
        <v>1485</v>
      </c>
      <c r="F269" s="196" t="s">
        <v>1486</v>
      </c>
      <c r="G269" s="197" t="s">
        <v>396</v>
      </c>
      <c r="H269" s="198">
        <v>32</v>
      </c>
      <c r="I269" s="199"/>
      <c r="J269" s="200">
        <f>ROUND(I269*H269,2)</f>
        <v>0</v>
      </c>
      <c r="K269" s="196" t="s">
        <v>1269</v>
      </c>
      <c r="L269" s="40"/>
      <c r="M269" s="201" t="s">
        <v>1</v>
      </c>
      <c r="N269" s="202" t="s">
        <v>46</v>
      </c>
      <c r="O269" s="72"/>
      <c r="P269" s="203">
        <f>O269*H269</f>
        <v>0</v>
      </c>
      <c r="Q269" s="203">
        <v>0</v>
      </c>
      <c r="R269" s="203">
        <f>Q269*H269</f>
        <v>0</v>
      </c>
      <c r="S269" s="203">
        <v>0</v>
      </c>
      <c r="T269" s="204">
        <f>S269*H269</f>
        <v>0</v>
      </c>
      <c r="U269" s="35"/>
      <c r="V269" s="35"/>
      <c r="W269" s="35"/>
      <c r="X269" s="35"/>
      <c r="Y269" s="35"/>
      <c r="Z269" s="35"/>
      <c r="AA269" s="35"/>
      <c r="AB269" s="35"/>
      <c r="AC269" s="35"/>
      <c r="AD269" s="35"/>
      <c r="AE269" s="35"/>
      <c r="AR269" s="205" t="s">
        <v>421</v>
      </c>
      <c r="AT269" s="205" t="s">
        <v>368</v>
      </c>
      <c r="AU269" s="205" t="s">
        <v>88</v>
      </c>
      <c r="AY269" s="18" t="s">
        <v>365</v>
      </c>
      <c r="BE269" s="206">
        <f>IF(N269="základní",J269,0)</f>
        <v>0</v>
      </c>
      <c r="BF269" s="206">
        <f>IF(N269="snížená",J269,0)</f>
        <v>0</v>
      </c>
      <c r="BG269" s="206">
        <f>IF(N269="zákl. přenesená",J269,0)</f>
        <v>0</v>
      </c>
      <c r="BH269" s="206">
        <f>IF(N269="sníž. přenesená",J269,0)</f>
        <v>0</v>
      </c>
      <c r="BI269" s="206">
        <f>IF(N269="nulová",J269,0)</f>
        <v>0</v>
      </c>
      <c r="BJ269" s="18" t="s">
        <v>88</v>
      </c>
      <c r="BK269" s="206">
        <f>ROUND(I269*H269,2)</f>
        <v>0</v>
      </c>
      <c r="BL269" s="18" t="s">
        <v>421</v>
      </c>
      <c r="BM269" s="205" t="s">
        <v>1482</v>
      </c>
    </row>
    <row r="270" spans="1:65" s="2" customFormat="1" ht="19.5">
      <c r="A270" s="35"/>
      <c r="B270" s="36"/>
      <c r="C270" s="37"/>
      <c r="D270" s="209" t="s">
        <v>1270</v>
      </c>
      <c r="E270" s="37"/>
      <c r="F270" s="275" t="s">
        <v>1488</v>
      </c>
      <c r="G270" s="37"/>
      <c r="H270" s="37"/>
      <c r="I270" s="276"/>
      <c r="J270" s="37"/>
      <c r="K270" s="37"/>
      <c r="L270" s="40"/>
      <c r="M270" s="261"/>
      <c r="N270" s="262"/>
      <c r="O270" s="72"/>
      <c r="P270" s="72"/>
      <c r="Q270" s="72"/>
      <c r="R270" s="72"/>
      <c r="S270" s="72"/>
      <c r="T270" s="73"/>
      <c r="U270" s="35"/>
      <c r="V270" s="35"/>
      <c r="W270" s="35"/>
      <c r="X270" s="35"/>
      <c r="Y270" s="35"/>
      <c r="Z270" s="35"/>
      <c r="AA270" s="35"/>
      <c r="AB270" s="35"/>
      <c r="AC270" s="35"/>
      <c r="AD270" s="35"/>
      <c r="AE270" s="35"/>
      <c r="AT270" s="18" t="s">
        <v>1270</v>
      </c>
      <c r="AU270" s="18" t="s">
        <v>88</v>
      </c>
    </row>
    <row r="271" spans="1:65" s="2" customFormat="1" ht="24.2" customHeight="1">
      <c r="A271" s="35"/>
      <c r="B271" s="36"/>
      <c r="C271" s="194" t="s">
        <v>791</v>
      </c>
      <c r="D271" s="194" t="s">
        <v>368</v>
      </c>
      <c r="E271" s="195" t="s">
        <v>1494</v>
      </c>
      <c r="F271" s="196" t="s">
        <v>1495</v>
      </c>
      <c r="G271" s="197" t="s">
        <v>1331</v>
      </c>
      <c r="H271" s="198">
        <v>1</v>
      </c>
      <c r="I271" s="199"/>
      <c r="J271" s="200">
        <f t="shared" ref="J271:J276" si="30">ROUND(I271*H271,2)</f>
        <v>0</v>
      </c>
      <c r="K271" s="196" t="s">
        <v>1269</v>
      </c>
      <c r="L271" s="40"/>
      <c r="M271" s="201" t="s">
        <v>1</v>
      </c>
      <c r="N271" s="202" t="s">
        <v>46</v>
      </c>
      <c r="O271" s="72"/>
      <c r="P271" s="203">
        <f t="shared" ref="P271:P276" si="31">O271*H271</f>
        <v>0</v>
      </c>
      <c r="Q271" s="203">
        <v>0</v>
      </c>
      <c r="R271" s="203">
        <f t="shared" ref="R271:R276" si="32">Q271*H271</f>
        <v>0</v>
      </c>
      <c r="S271" s="203">
        <v>0</v>
      </c>
      <c r="T271" s="204">
        <f t="shared" ref="T271:T276" si="33">S271*H271</f>
        <v>0</v>
      </c>
      <c r="U271" s="35"/>
      <c r="V271" s="35"/>
      <c r="W271" s="35"/>
      <c r="X271" s="35"/>
      <c r="Y271" s="35"/>
      <c r="Z271" s="35"/>
      <c r="AA271" s="35"/>
      <c r="AB271" s="35"/>
      <c r="AC271" s="35"/>
      <c r="AD271" s="35"/>
      <c r="AE271" s="35"/>
      <c r="AR271" s="205" t="s">
        <v>421</v>
      </c>
      <c r="AT271" s="205" t="s">
        <v>368</v>
      </c>
      <c r="AU271" s="205" t="s">
        <v>88</v>
      </c>
      <c r="AY271" s="18" t="s">
        <v>365</v>
      </c>
      <c r="BE271" s="206">
        <f t="shared" ref="BE271:BE276" si="34">IF(N271="základní",J271,0)</f>
        <v>0</v>
      </c>
      <c r="BF271" s="206">
        <f t="shared" ref="BF271:BF276" si="35">IF(N271="snížená",J271,0)</f>
        <v>0</v>
      </c>
      <c r="BG271" s="206">
        <f t="shared" ref="BG271:BG276" si="36">IF(N271="zákl. přenesená",J271,0)</f>
        <v>0</v>
      </c>
      <c r="BH271" s="206">
        <f t="shared" ref="BH271:BH276" si="37">IF(N271="sníž. přenesená",J271,0)</f>
        <v>0</v>
      </c>
      <c r="BI271" s="206">
        <f t="shared" ref="BI271:BI276" si="38">IF(N271="nulová",J271,0)</f>
        <v>0</v>
      </c>
      <c r="BJ271" s="18" t="s">
        <v>88</v>
      </c>
      <c r="BK271" s="206">
        <f t="shared" ref="BK271:BK276" si="39">ROUND(I271*H271,2)</f>
        <v>0</v>
      </c>
      <c r="BL271" s="18" t="s">
        <v>421</v>
      </c>
      <c r="BM271" s="205" t="s">
        <v>1487</v>
      </c>
    </row>
    <row r="272" spans="1:65" s="2" customFormat="1" ht="16.5" customHeight="1">
      <c r="A272" s="35"/>
      <c r="B272" s="36"/>
      <c r="C272" s="194" t="s">
        <v>795</v>
      </c>
      <c r="D272" s="194" t="s">
        <v>368</v>
      </c>
      <c r="E272" s="195" t="s">
        <v>1497</v>
      </c>
      <c r="F272" s="196" t="s">
        <v>1498</v>
      </c>
      <c r="G272" s="197" t="s">
        <v>1499</v>
      </c>
      <c r="H272" s="198">
        <v>1</v>
      </c>
      <c r="I272" s="199"/>
      <c r="J272" s="200">
        <f t="shared" si="30"/>
        <v>0</v>
      </c>
      <c r="K272" s="196" t="s">
        <v>1374</v>
      </c>
      <c r="L272" s="40"/>
      <c r="M272" s="201" t="s">
        <v>1</v>
      </c>
      <c r="N272" s="202" t="s">
        <v>46</v>
      </c>
      <c r="O272" s="72"/>
      <c r="P272" s="203">
        <f t="shared" si="31"/>
        <v>0</v>
      </c>
      <c r="Q272" s="203">
        <v>0</v>
      </c>
      <c r="R272" s="203">
        <f t="shared" si="32"/>
        <v>0</v>
      </c>
      <c r="S272" s="203">
        <v>0</v>
      </c>
      <c r="T272" s="204">
        <f t="shared" si="33"/>
        <v>0</v>
      </c>
      <c r="U272" s="35"/>
      <c r="V272" s="35"/>
      <c r="W272" s="35"/>
      <c r="X272" s="35"/>
      <c r="Y272" s="35"/>
      <c r="Z272" s="35"/>
      <c r="AA272" s="35"/>
      <c r="AB272" s="35"/>
      <c r="AC272" s="35"/>
      <c r="AD272" s="35"/>
      <c r="AE272" s="35"/>
      <c r="AR272" s="205" t="s">
        <v>421</v>
      </c>
      <c r="AT272" s="205" t="s">
        <v>368</v>
      </c>
      <c r="AU272" s="205" t="s">
        <v>88</v>
      </c>
      <c r="AY272" s="18" t="s">
        <v>365</v>
      </c>
      <c r="BE272" s="206">
        <f t="shared" si="34"/>
        <v>0</v>
      </c>
      <c r="BF272" s="206">
        <f t="shared" si="35"/>
        <v>0</v>
      </c>
      <c r="BG272" s="206">
        <f t="shared" si="36"/>
        <v>0</v>
      </c>
      <c r="BH272" s="206">
        <f t="shared" si="37"/>
        <v>0</v>
      </c>
      <c r="BI272" s="206">
        <f t="shared" si="38"/>
        <v>0</v>
      </c>
      <c r="BJ272" s="18" t="s">
        <v>88</v>
      </c>
      <c r="BK272" s="206">
        <f t="shared" si="39"/>
        <v>0</v>
      </c>
      <c r="BL272" s="18" t="s">
        <v>421</v>
      </c>
      <c r="BM272" s="205" t="s">
        <v>1492</v>
      </c>
    </row>
    <row r="273" spans="1:65" s="2" customFormat="1" ht="66.75" customHeight="1">
      <c r="A273" s="35"/>
      <c r="B273" s="36"/>
      <c r="C273" s="194" t="s">
        <v>799</v>
      </c>
      <c r="D273" s="194" t="s">
        <v>368</v>
      </c>
      <c r="E273" s="195" t="s">
        <v>1501</v>
      </c>
      <c r="F273" s="196" t="s">
        <v>1502</v>
      </c>
      <c r="G273" s="197" t="s">
        <v>396</v>
      </c>
      <c r="H273" s="198">
        <v>5</v>
      </c>
      <c r="I273" s="199"/>
      <c r="J273" s="200">
        <f t="shared" si="30"/>
        <v>0</v>
      </c>
      <c r="K273" s="196" t="s">
        <v>1269</v>
      </c>
      <c r="L273" s="40"/>
      <c r="M273" s="201" t="s">
        <v>1</v>
      </c>
      <c r="N273" s="202" t="s">
        <v>46</v>
      </c>
      <c r="O273" s="72"/>
      <c r="P273" s="203">
        <f t="shared" si="31"/>
        <v>0</v>
      </c>
      <c r="Q273" s="203">
        <v>0</v>
      </c>
      <c r="R273" s="203">
        <f t="shared" si="32"/>
        <v>0</v>
      </c>
      <c r="S273" s="203">
        <v>0</v>
      </c>
      <c r="T273" s="204">
        <f t="shared" si="33"/>
        <v>0</v>
      </c>
      <c r="U273" s="35"/>
      <c r="V273" s="35"/>
      <c r="W273" s="35"/>
      <c r="X273" s="35"/>
      <c r="Y273" s="35"/>
      <c r="Z273" s="35"/>
      <c r="AA273" s="35"/>
      <c r="AB273" s="35"/>
      <c r="AC273" s="35"/>
      <c r="AD273" s="35"/>
      <c r="AE273" s="35"/>
      <c r="AR273" s="205" t="s">
        <v>421</v>
      </c>
      <c r="AT273" s="205" t="s">
        <v>368</v>
      </c>
      <c r="AU273" s="205" t="s">
        <v>88</v>
      </c>
      <c r="AY273" s="18" t="s">
        <v>365</v>
      </c>
      <c r="BE273" s="206">
        <f t="shared" si="34"/>
        <v>0</v>
      </c>
      <c r="BF273" s="206">
        <f t="shared" si="35"/>
        <v>0</v>
      </c>
      <c r="BG273" s="206">
        <f t="shared" si="36"/>
        <v>0</v>
      </c>
      <c r="BH273" s="206">
        <f t="shared" si="37"/>
        <v>0</v>
      </c>
      <c r="BI273" s="206">
        <f t="shared" si="38"/>
        <v>0</v>
      </c>
      <c r="BJ273" s="18" t="s">
        <v>88</v>
      </c>
      <c r="BK273" s="206">
        <f t="shared" si="39"/>
        <v>0</v>
      </c>
      <c r="BL273" s="18" t="s">
        <v>421</v>
      </c>
      <c r="BM273" s="205" t="s">
        <v>1496</v>
      </c>
    </row>
    <row r="274" spans="1:65" s="2" customFormat="1" ht="66.75" customHeight="1">
      <c r="A274" s="35"/>
      <c r="B274" s="36"/>
      <c r="C274" s="194" t="s">
        <v>803</v>
      </c>
      <c r="D274" s="194" t="s">
        <v>368</v>
      </c>
      <c r="E274" s="195" t="s">
        <v>1504</v>
      </c>
      <c r="F274" s="196" t="s">
        <v>1505</v>
      </c>
      <c r="G274" s="197" t="s">
        <v>396</v>
      </c>
      <c r="H274" s="198">
        <v>8</v>
      </c>
      <c r="I274" s="199"/>
      <c r="J274" s="200">
        <f t="shared" si="30"/>
        <v>0</v>
      </c>
      <c r="K274" s="196" t="s">
        <v>1269</v>
      </c>
      <c r="L274" s="40"/>
      <c r="M274" s="201" t="s">
        <v>1</v>
      </c>
      <c r="N274" s="202" t="s">
        <v>46</v>
      </c>
      <c r="O274" s="72"/>
      <c r="P274" s="203">
        <f t="shared" si="31"/>
        <v>0</v>
      </c>
      <c r="Q274" s="203">
        <v>0</v>
      </c>
      <c r="R274" s="203">
        <f t="shared" si="32"/>
        <v>0</v>
      </c>
      <c r="S274" s="203">
        <v>0</v>
      </c>
      <c r="T274" s="204">
        <f t="shared" si="33"/>
        <v>0</v>
      </c>
      <c r="U274" s="35"/>
      <c r="V274" s="35"/>
      <c r="W274" s="35"/>
      <c r="X274" s="35"/>
      <c r="Y274" s="35"/>
      <c r="Z274" s="35"/>
      <c r="AA274" s="35"/>
      <c r="AB274" s="35"/>
      <c r="AC274" s="35"/>
      <c r="AD274" s="35"/>
      <c r="AE274" s="35"/>
      <c r="AR274" s="205" t="s">
        <v>421</v>
      </c>
      <c r="AT274" s="205" t="s">
        <v>368</v>
      </c>
      <c r="AU274" s="205" t="s">
        <v>88</v>
      </c>
      <c r="AY274" s="18" t="s">
        <v>365</v>
      </c>
      <c r="BE274" s="206">
        <f t="shared" si="34"/>
        <v>0</v>
      </c>
      <c r="BF274" s="206">
        <f t="shared" si="35"/>
        <v>0</v>
      </c>
      <c r="BG274" s="206">
        <f t="shared" si="36"/>
        <v>0</v>
      </c>
      <c r="BH274" s="206">
        <f t="shared" si="37"/>
        <v>0</v>
      </c>
      <c r="BI274" s="206">
        <f t="shared" si="38"/>
        <v>0</v>
      </c>
      <c r="BJ274" s="18" t="s">
        <v>88</v>
      </c>
      <c r="BK274" s="206">
        <f t="shared" si="39"/>
        <v>0</v>
      </c>
      <c r="BL274" s="18" t="s">
        <v>421</v>
      </c>
      <c r="BM274" s="205" t="s">
        <v>1500</v>
      </c>
    </row>
    <row r="275" spans="1:65" s="2" customFormat="1" ht="66.75" customHeight="1">
      <c r="A275" s="35"/>
      <c r="B275" s="36"/>
      <c r="C275" s="194" t="s">
        <v>807</v>
      </c>
      <c r="D275" s="194" t="s">
        <v>368</v>
      </c>
      <c r="E275" s="195" t="s">
        <v>1507</v>
      </c>
      <c r="F275" s="196" t="s">
        <v>1508</v>
      </c>
      <c r="G275" s="197" t="s">
        <v>396</v>
      </c>
      <c r="H275" s="198">
        <v>2</v>
      </c>
      <c r="I275" s="199"/>
      <c r="J275" s="200">
        <f t="shared" si="30"/>
        <v>0</v>
      </c>
      <c r="K275" s="196" t="s">
        <v>1269</v>
      </c>
      <c r="L275" s="40"/>
      <c r="M275" s="201" t="s">
        <v>1</v>
      </c>
      <c r="N275" s="202" t="s">
        <v>46</v>
      </c>
      <c r="O275" s="72"/>
      <c r="P275" s="203">
        <f t="shared" si="31"/>
        <v>0</v>
      </c>
      <c r="Q275" s="203">
        <v>0</v>
      </c>
      <c r="R275" s="203">
        <f t="shared" si="32"/>
        <v>0</v>
      </c>
      <c r="S275" s="203">
        <v>0</v>
      </c>
      <c r="T275" s="204">
        <f t="shared" si="33"/>
        <v>0</v>
      </c>
      <c r="U275" s="35"/>
      <c r="V275" s="35"/>
      <c r="W275" s="35"/>
      <c r="X275" s="35"/>
      <c r="Y275" s="35"/>
      <c r="Z275" s="35"/>
      <c r="AA275" s="35"/>
      <c r="AB275" s="35"/>
      <c r="AC275" s="35"/>
      <c r="AD275" s="35"/>
      <c r="AE275" s="35"/>
      <c r="AR275" s="205" t="s">
        <v>421</v>
      </c>
      <c r="AT275" s="205" t="s">
        <v>368</v>
      </c>
      <c r="AU275" s="205" t="s">
        <v>88</v>
      </c>
      <c r="AY275" s="18" t="s">
        <v>365</v>
      </c>
      <c r="BE275" s="206">
        <f t="shared" si="34"/>
        <v>0</v>
      </c>
      <c r="BF275" s="206">
        <f t="shared" si="35"/>
        <v>0</v>
      </c>
      <c r="BG275" s="206">
        <f t="shared" si="36"/>
        <v>0</v>
      </c>
      <c r="BH275" s="206">
        <f t="shared" si="37"/>
        <v>0</v>
      </c>
      <c r="BI275" s="206">
        <f t="shared" si="38"/>
        <v>0</v>
      </c>
      <c r="BJ275" s="18" t="s">
        <v>88</v>
      </c>
      <c r="BK275" s="206">
        <f t="shared" si="39"/>
        <v>0</v>
      </c>
      <c r="BL275" s="18" t="s">
        <v>421</v>
      </c>
      <c r="BM275" s="205" t="s">
        <v>1503</v>
      </c>
    </row>
    <row r="276" spans="1:65" s="2" customFormat="1" ht="24.2" customHeight="1">
      <c r="A276" s="35"/>
      <c r="B276" s="36"/>
      <c r="C276" s="194" t="s">
        <v>811</v>
      </c>
      <c r="D276" s="194" t="s">
        <v>368</v>
      </c>
      <c r="E276" s="195" t="s">
        <v>1510</v>
      </c>
      <c r="F276" s="196" t="s">
        <v>1511</v>
      </c>
      <c r="G276" s="197" t="s">
        <v>389</v>
      </c>
      <c r="H276" s="198">
        <v>0.03</v>
      </c>
      <c r="I276" s="199"/>
      <c r="J276" s="200">
        <f t="shared" si="30"/>
        <v>0</v>
      </c>
      <c r="K276" s="196" t="s">
        <v>1269</v>
      </c>
      <c r="L276" s="40"/>
      <c r="M276" s="201" t="s">
        <v>1</v>
      </c>
      <c r="N276" s="202" t="s">
        <v>46</v>
      </c>
      <c r="O276" s="72"/>
      <c r="P276" s="203">
        <f t="shared" si="31"/>
        <v>0</v>
      </c>
      <c r="Q276" s="203">
        <v>0</v>
      </c>
      <c r="R276" s="203">
        <f t="shared" si="32"/>
        <v>0</v>
      </c>
      <c r="S276" s="203">
        <v>0</v>
      </c>
      <c r="T276" s="204">
        <f t="shared" si="33"/>
        <v>0</v>
      </c>
      <c r="U276" s="35"/>
      <c r="V276" s="35"/>
      <c r="W276" s="35"/>
      <c r="X276" s="35"/>
      <c r="Y276" s="35"/>
      <c r="Z276" s="35"/>
      <c r="AA276" s="35"/>
      <c r="AB276" s="35"/>
      <c r="AC276" s="35"/>
      <c r="AD276" s="35"/>
      <c r="AE276" s="35"/>
      <c r="AR276" s="205" t="s">
        <v>421</v>
      </c>
      <c r="AT276" s="205" t="s">
        <v>368</v>
      </c>
      <c r="AU276" s="205" t="s">
        <v>88</v>
      </c>
      <c r="AY276" s="18" t="s">
        <v>365</v>
      </c>
      <c r="BE276" s="206">
        <f t="shared" si="34"/>
        <v>0</v>
      </c>
      <c r="BF276" s="206">
        <f t="shared" si="35"/>
        <v>0</v>
      </c>
      <c r="BG276" s="206">
        <f t="shared" si="36"/>
        <v>0</v>
      </c>
      <c r="BH276" s="206">
        <f t="shared" si="37"/>
        <v>0</v>
      </c>
      <c r="BI276" s="206">
        <f t="shared" si="38"/>
        <v>0</v>
      </c>
      <c r="BJ276" s="18" t="s">
        <v>88</v>
      </c>
      <c r="BK276" s="206">
        <f t="shared" si="39"/>
        <v>0</v>
      </c>
      <c r="BL276" s="18" t="s">
        <v>421</v>
      </c>
      <c r="BM276" s="205" t="s">
        <v>1506</v>
      </c>
    </row>
    <row r="277" spans="1:65" s="2" customFormat="1" ht="19.5">
      <c r="A277" s="35"/>
      <c r="B277" s="36"/>
      <c r="C277" s="37"/>
      <c r="D277" s="209" t="s">
        <v>1270</v>
      </c>
      <c r="E277" s="37"/>
      <c r="F277" s="275" t="s">
        <v>1513</v>
      </c>
      <c r="G277" s="37"/>
      <c r="H277" s="37"/>
      <c r="I277" s="276"/>
      <c r="J277" s="37"/>
      <c r="K277" s="37"/>
      <c r="L277" s="40"/>
      <c r="M277" s="261"/>
      <c r="N277" s="262"/>
      <c r="O277" s="72"/>
      <c r="P277" s="72"/>
      <c r="Q277" s="72"/>
      <c r="R277" s="72"/>
      <c r="S277" s="72"/>
      <c r="T277" s="73"/>
      <c r="U277" s="35"/>
      <c r="V277" s="35"/>
      <c r="W277" s="35"/>
      <c r="X277" s="35"/>
      <c r="Y277" s="35"/>
      <c r="Z277" s="35"/>
      <c r="AA277" s="35"/>
      <c r="AB277" s="35"/>
      <c r="AC277" s="35"/>
      <c r="AD277" s="35"/>
      <c r="AE277" s="35"/>
      <c r="AT277" s="18" t="s">
        <v>1270</v>
      </c>
      <c r="AU277" s="18" t="s">
        <v>88</v>
      </c>
    </row>
    <row r="278" spans="1:65" s="12" customFormat="1" ht="25.9" customHeight="1">
      <c r="B278" s="179"/>
      <c r="C278" s="180"/>
      <c r="D278" s="181" t="s">
        <v>80</v>
      </c>
      <c r="E278" s="182" t="s">
        <v>1514</v>
      </c>
      <c r="F278" s="182" t="s">
        <v>1515</v>
      </c>
      <c r="G278" s="180"/>
      <c r="H278" s="180"/>
      <c r="I278" s="183"/>
      <c r="J278" s="167">
        <f>BK278</f>
        <v>0</v>
      </c>
      <c r="K278" s="180"/>
      <c r="L278" s="184"/>
      <c r="M278" s="185"/>
      <c r="N278" s="186"/>
      <c r="O278" s="186"/>
      <c r="P278" s="187">
        <f>SUM(P279:P299)</f>
        <v>0</v>
      </c>
      <c r="Q278" s="186"/>
      <c r="R278" s="187">
        <f>SUM(R279:R299)</f>
        <v>0</v>
      </c>
      <c r="S278" s="186"/>
      <c r="T278" s="188">
        <f>SUM(T279:T299)</f>
        <v>0</v>
      </c>
      <c r="AR278" s="189" t="s">
        <v>90</v>
      </c>
      <c r="AT278" s="190" t="s">
        <v>80</v>
      </c>
      <c r="AU278" s="190" t="s">
        <v>81</v>
      </c>
      <c r="AY278" s="189" t="s">
        <v>365</v>
      </c>
      <c r="BK278" s="191">
        <f>SUM(BK279:BK299)</f>
        <v>0</v>
      </c>
    </row>
    <row r="279" spans="1:65" s="2" customFormat="1" ht="16.5" customHeight="1">
      <c r="A279" s="35"/>
      <c r="B279" s="36"/>
      <c r="C279" s="194" t="s">
        <v>817</v>
      </c>
      <c r="D279" s="194" t="s">
        <v>368</v>
      </c>
      <c r="E279" s="195" t="s">
        <v>1516</v>
      </c>
      <c r="F279" s="196" t="s">
        <v>1517</v>
      </c>
      <c r="G279" s="197" t="s">
        <v>1491</v>
      </c>
      <c r="H279" s="198">
        <v>1</v>
      </c>
      <c r="I279" s="199"/>
      <c r="J279" s="200">
        <f>ROUND(I279*H279,2)</f>
        <v>0</v>
      </c>
      <c r="K279" s="196" t="s">
        <v>1269</v>
      </c>
      <c r="L279" s="40"/>
      <c r="M279" s="201" t="s">
        <v>1</v>
      </c>
      <c r="N279" s="202" t="s">
        <v>46</v>
      </c>
      <c r="O279" s="72"/>
      <c r="P279" s="203">
        <f>O279*H279</f>
        <v>0</v>
      </c>
      <c r="Q279" s="203">
        <v>0</v>
      </c>
      <c r="R279" s="203">
        <f>Q279*H279</f>
        <v>0</v>
      </c>
      <c r="S279" s="203">
        <v>0</v>
      </c>
      <c r="T279" s="204">
        <f>S279*H279</f>
        <v>0</v>
      </c>
      <c r="U279" s="35"/>
      <c r="V279" s="35"/>
      <c r="W279" s="35"/>
      <c r="X279" s="35"/>
      <c r="Y279" s="35"/>
      <c r="Z279" s="35"/>
      <c r="AA279" s="35"/>
      <c r="AB279" s="35"/>
      <c r="AC279" s="35"/>
      <c r="AD279" s="35"/>
      <c r="AE279" s="35"/>
      <c r="AR279" s="205" t="s">
        <v>421</v>
      </c>
      <c r="AT279" s="205" t="s">
        <v>368</v>
      </c>
      <c r="AU279" s="205" t="s">
        <v>88</v>
      </c>
      <c r="AY279" s="18" t="s">
        <v>365</v>
      </c>
      <c r="BE279" s="206">
        <f>IF(N279="základní",J279,0)</f>
        <v>0</v>
      </c>
      <c r="BF279" s="206">
        <f>IF(N279="snížená",J279,0)</f>
        <v>0</v>
      </c>
      <c r="BG279" s="206">
        <f>IF(N279="zákl. přenesená",J279,0)</f>
        <v>0</v>
      </c>
      <c r="BH279" s="206">
        <f>IF(N279="sníž. přenesená",J279,0)</f>
        <v>0</v>
      </c>
      <c r="BI279" s="206">
        <f>IF(N279="nulová",J279,0)</f>
        <v>0</v>
      </c>
      <c r="BJ279" s="18" t="s">
        <v>88</v>
      </c>
      <c r="BK279" s="206">
        <f>ROUND(I279*H279,2)</f>
        <v>0</v>
      </c>
      <c r="BL279" s="18" t="s">
        <v>421</v>
      </c>
      <c r="BM279" s="205" t="s">
        <v>1509</v>
      </c>
    </row>
    <row r="280" spans="1:65" s="2" customFormat="1" ht="16.5" customHeight="1">
      <c r="A280" s="35"/>
      <c r="B280" s="36"/>
      <c r="C280" s="194" t="s">
        <v>825</v>
      </c>
      <c r="D280" s="194" t="s">
        <v>368</v>
      </c>
      <c r="E280" s="195" t="s">
        <v>1519</v>
      </c>
      <c r="F280" s="196" t="s">
        <v>1520</v>
      </c>
      <c r="G280" s="197" t="s">
        <v>1491</v>
      </c>
      <c r="H280" s="198">
        <v>1</v>
      </c>
      <c r="I280" s="199"/>
      <c r="J280" s="200">
        <f>ROUND(I280*H280,2)</f>
        <v>0</v>
      </c>
      <c r="K280" s="196" t="s">
        <v>1269</v>
      </c>
      <c r="L280" s="40"/>
      <c r="M280" s="201" t="s">
        <v>1</v>
      </c>
      <c r="N280" s="202" t="s">
        <v>46</v>
      </c>
      <c r="O280" s="72"/>
      <c r="P280" s="203">
        <f>O280*H280</f>
        <v>0</v>
      </c>
      <c r="Q280" s="203">
        <v>0</v>
      </c>
      <c r="R280" s="203">
        <f>Q280*H280</f>
        <v>0</v>
      </c>
      <c r="S280" s="203">
        <v>0</v>
      </c>
      <c r="T280" s="204">
        <f>S280*H280</f>
        <v>0</v>
      </c>
      <c r="U280" s="35"/>
      <c r="V280" s="35"/>
      <c r="W280" s="35"/>
      <c r="X280" s="35"/>
      <c r="Y280" s="35"/>
      <c r="Z280" s="35"/>
      <c r="AA280" s="35"/>
      <c r="AB280" s="35"/>
      <c r="AC280" s="35"/>
      <c r="AD280" s="35"/>
      <c r="AE280" s="35"/>
      <c r="AR280" s="205" t="s">
        <v>421</v>
      </c>
      <c r="AT280" s="205" t="s">
        <v>368</v>
      </c>
      <c r="AU280" s="205" t="s">
        <v>88</v>
      </c>
      <c r="AY280" s="18" t="s">
        <v>365</v>
      </c>
      <c r="BE280" s="206">
        <f>IF(N280="základní",J280,0)</f>
        <v>0</v>
      </c>
      <c r="BF280" s="206">
        <f>IF(N280="snížená",J280,0)</f>
        <v>0</v>
      </c>
      <c r="BG280" s="206">
        <f>IF(N280="zákl. přenesená",J280,0)</f>
        <v>0</v>
      </c>
      <c r="BH280" s="206">
        <f>IF(N280="sníž. přenesená",J280,0)</f>
        <v>0</v>
      </c>
      <c r="BI280" s="206">
        <f>IF(N280="nulová",J280,0)</f>
        <v>0</v>
      </c>
      <c r="BJ280" s="18" t="s">
        <v>88</v>
      </c>
      <c r="BK280" s="206">
        <f>ROUND(I280*H280,2)</f>
        <v>0</v>
      </c>
      <c r="BL280" s="18" t="s">
        <v>421</v>
      </c>
      <c r="BM280" s="205" t="s">
        <v>1512</v>
      </c>
    </row>
    <row r="281" spans="1:65" s="2" customFormat="1" ht="16.5" customHeight="1">
      <c r="A281" s="35"/>
      <c r="B281" s="36"/>
      <c r="C281" s="194" t="s">
        <v>830</v>
      </c>
      <c r="D281" s="194" t="s">
        <v>368</v>
      </c>
      <c r="E281" s="195" t="s">
        <v>1522</v>
      </c>
      <c r="F281" s="196" t="s">
        <v>1523</v>
      </c>
      <c r="G281" s="197" t="s">
        <v>1491</v>
      </c>
      <c r="H281" s="198">
        <v>2</v>
      </c>
      <c r="I281" s="199"/>
      <c r="J281" s="200">
        <f>ROUND(I281*H281,2)</f>
        <v>0</v>
      </c>
      <c r="K281" s="196" t="s">
        <v>1269</v>
      </c>
      <c r="L281" s="40"/>
      <c r="M281" s="201" t="s">
        <v>1</v>
      </c>
      <c r="N281" s="202" t="s">
        <v>46</v>
      </c>
      <c r="O281" s="72"/>
      <c r="P281" s="203">
        <f>O281*H281</f>
        <v>0</v>
      </c>
      <c r="Q281" s="203">
        <v>0</v>
      </c>
      <c r="R281" s="203">
        <f>Q281*H281</f>
        <v>0</v>
      </c>
      <c r="S281" s="203">
        <v>0</v>
      </c>
      <c r="T281" s="204">
        <f>S281*H281</f>
        <v>0</v>
      </c>
      <c r="U281" s="35"/>
      <c r="V281" s="35"/>
      <c r="W281" s="35"/>
      <c r="X281" s="35"/>
      <c r="Y281" s="35"/>
      <c r="Z281" s="35"/>
      <c r="AA281" s="35"/>
      <c r="AB281" s="35"/>
      <c r="AC281" s="35"/>
      <c r="AD281" s="35"/>
      <c r="AE281" s="35"/>
      <c r="AR281" s="205" t="s">
        <v>421</v>
      </c>
      <c r="AT281" s="205" t="s">
        <v>368</v>
      </c>
      <c r="AU281" s="205" t="s">
        <v>88</v>
      </c>
      <c r="AY281" s="18" t="s">
        <v>365</v>
      </c>
      <c r="BE281" s="206">
        <f>IF(N281="základní",J281,0)</f>
        <v>0</v>
      </c>
      <c r="BF281" s="206">
        <f>IF(N281="snížená",J281,0)</f>
        <v>0</v>
      </c>
      <c r="BG281" s="206">
        <f>IF(N281="zákl. přenesená",J281,0)</f>
        <v>0</v>
      </c>
      <c r="BH281" s="206">
        <f>IF(N281="sníž. přenesená",J281,0)</f>
        <v>0</v>
      </c>
      <c r="BI281" s="206">
        <f>IF(N281="nulová",J281,0)</f>
        <v>0</v>
      </c>
      <c r="BJ281" s="18" t="s">
        <v>88</v>
      </c>
      <c r="BK281" s="206">
        <f>ROUND(I281*H281,2)</f>
        <v>0</v>
      </c>
      <c r="BL281" s="18" t="s">
        <v>421</v>
      </c>
      <c r="BM281" s="205" t="s">
        <v>1518</v>
      </c>
    </row>
    <row r="282" spans="1:65" s="2" customFormat="1" ht="19.5">
      <c r="A282" s="35"/>
      <c r="B282" s="36"/>
      <c r="C282" s="37"/>
      <c r="D282" s="209" t="s">
        <v>1270</v>
      </c>
      <c r="E282" s="37"/>
      <c r="F282" s="275" t="s">
        <v>1525</v>
      </c>
      <c r="G282" s="37"/>
      <c r="H282" s="37"/>
      <c r="I282" s="276"/>
      <c r="J282" s="37"/>
      <c r="K282" s="37"/>
      <c r="L282" s="40"/>
      <c r="M282" s="261"/>
      <c r="N282" s="262"/>
      <c r="O282" s="72"/>
      <c r="P282" s="72"/>
      <c r="Q282" s="72"/>
      <c r="R282" s="72"/>
      <c r="S282" s="72"/>
      <c r="T282" s="73"/>
      <c r="U282" s="35"/>
      <c r="V282" s="35"/>
      <c r="W282" s="35"/>
      <c r="X282" s="35"/>
      <c r="Y282" s="35"/>
      <c r="Z282" s="35"/>
      <c r="AA282" s="35"/>
      <c r="AB282" s="35"/>
      <c r="AC282" s="35"/>
      <c r="AD282" s="35"/>
      <c r="AE282" s="35"/>
      <c r="AT282" s="18" t="s">
        <v>1270</v>
      </c>
      <c r="AU282" s="18" t="s">
        <v>88</v>
      </c>
    </row>
    <row r="283" spans="1:65" s="2" customFormat="1" ht="16.5" customHeight="1">
      <c r="A283" s="35"/>
      <c r="B283" s="36"/>
      <c r="C283" s="194" t="s">
        <v>835</v>
      </c>
      <c r="D283" s="194" t="s">
        <v>368</v>
      </c>
      <c r="E283" s="195" t="s">
        <v>1526</v>
      </c>
      <c r="F283" s="196" t="s">
        <v>1527</v>
      </c>
      <c r="G283" s="197" t="s">
        <v>1491</v>
      </c>
      <c r="H283" s="198">
        <v>1</v>
      </c>
      <c r="I283" s="199"/>
      <c r="J283" s="200">
        <f>ROUND(I283*H283,2)</f>
        <v>0</v>
      </c>
      <c r="K283" s="196" t="s">
        <v>1269</v>
      </c>
      <c r="L283" s="40"/>
      <c r="M283" s="201" t="s">
        <v>1</v>
      </c>
      <c r="N283" s="202" t="s">
        <v>46</v>
      </c>
      <c r="O283" s="72"/>
      <c r="P283" s="203">
        <f>O283*H283</f>
        <v>0</v>
      </c>
      <c r="Q283" s="203">
        <v>0</v>
      </c>
      <c r="R283" s="203">
        <f>Q283*H283</f>
        <v>0</v>
      </c>
      <c r="S283" s="203">
        <v>0</v>
      </c>
      <c r="T283" s="204">
        <f>S283*H283</f>
        <v>0</v>
      </c>
      <c r="U283" s="35"/>
      <c r="V283" s="35"/>
      <c r="W283" s="35"/>
      <c r="X283" s="35"/>
      <c r="Y283" s="35"/>
      <c r="Z283" s="35"/>
      <c r="AA283" s="35"/>
      <c r="AB283" s="35"/>
      <c r="AC283" s="35"/>
      <c r="AD283" s="35"/>
      <c r="AE283" s="35"/>
      <c r="AR283" s="205" t="s">
        <v>421</v>
      </c>
      <c r="AT283" s="205" t="s">
        <v>368</v>
      </c>
      <c r="AU283" s="205" t="s">
        <v>88</v>
      </c>
      <c r="AY283" s="18" t="s">
        <v>365</v>
      </c>
      <c r="BE283" s="206">
        <f>IF(N283="základní",J283,0)</f>
        <v>0</v>
      </c>
      <c r="BF283" s="206">
        <f>IF(N283="snížená",J283,0)</f>
        <v>0</v>
      </c>
      <c r="BG283" s="206">
        <f>IF(N283="zákl. přenesená",J283,0)</f>
        <v>0</v>
      </c>
      <c r="BH283" s="206">
        <f>IF(N283="sníž. přenesená",J283,0)</f>
        <v>0</v>
      </c>
      <c r="BI283" s="206">
        <f>IF(N283="nulová",J283,0)</f>
        <v>0</v>
      </c>
      <c r="BJ283" s="18" t="s">
        <v>88</v>
      </c>
      <c r="BK283" s="206">
        <f>ROUND(I283*H283,2)</f>
        <v>0</v>
      </c>
      <c r="BL283" s="18" t="s">
        <v>421</v>
      </c>
      <c r="BM283" s="205" t="s">
        <v>1521</v>
      </c>
    </row>
    <row r="284" spans="1:65" s="2" customFormat="1" ht="16.5" customHeight="1">
      <c r="A284" s="35"/>
      <c r="B284" s="36"/>
      <c r="C284" s="194" t="s">
        <v>842</v>
      </c>
      <c r="D284" s="194" t="s">
        <v>368</v>
      </c>
      <c r="E284" s="195" t="s">
        <v>1529</v>
      </c>
      <c r="F284" s="196" t="s">
        <v>1530</v>
      </c>
      <c r="G284" s="197" t="s">
        <v>1331</v>
      </c>
      <c r="H284" s="198">
        <v>1</v>
      </c>
      <c r="I284" s="199"/>
      <c r="J284" s="200">
        <f>ROUND(I284*H284,2)</f>
        <v>0</v>
      </c>
      <c r="K284" s="196" t="s">
        <v>1269</v>
      </c>
      <c r="L284" s="40"/>
      <c r="M284" s="201" t="s">
        <v>1</v>
      </c>
      <c r="N284" s="202" t="s">
        <v>46</v>
      </c>
      <c r="O284" s="72"/>
      <c r="P284" s="203">
        <f>O284*H284</f>
        <v>0</v>
      </c>
      <c r="Q284" s="203">
        <v>0</v>
      </c>
      <c r="R284" s="203">
        <f>Q284*H284</f>
        <v>0</v>
      </c>
      <c r="S284" s="203">
        <v>0</v>
      </c>
      <c r="T284" s="204">
        <f>S284*H284</f>
        <v>0</v>
      </c>
      <c r="U284" s="35"/>
      <c r="V284" s="35"/>
      <c r="W284" s="35"/>
      <c r="X284" s="35"/>
      <c r="Y284" s="35"/>
      <c r="Z284" s="35"/>
      <c r="AA284" s="35"/>
      <c r="AB284" s="35"/>
      <c r="AC284" s="35"/>
      <c r="AD284" s="35"/>
      <c r="AE284" s="35"/>
      <c r="AR284" s="205" t="s">
        <v>421</v>
      </c>
      <c r="AT284" s="205" t="s">
        <v>368</v>
      </c>
      <c r="AU284" s="205" t="s">
        <v>88</v>
      </c>
      <c r="AY284" s="18" t="s">
        <v>365</v>
      </c>
      <c r="BE284" s="206">
        <f>IF(N284="základní",J284,0)</f>
        <v>0</v>
      </c>
      <c r="BF284" s="206">
        <f>IF(N284="snížená",J284,0)</f>
        <v>0</v>
      </c>
      <c r="BG284" s="206">
        <f>IF(N284="zákl. přenesená",J284,0)</f>
        <v>0</v>
      </c>
      <c r="BH284" s="206">
        <f>IF(N284="sníž. přenesená",J284,0)</f>
        <v>0</v>
      </c>
      <c r="BI284" s="206">
        <f>IF(N284="nulová",J284,0)</f>
        <v>0</v>
      </c>
      <c r="BJ284" s="18" t="s">
        <v>88</v>
      </c>
      <c r="BK284" s="206">
        <f>ROUND(I284*H284,2)</f>
        <v>0</v>
      </c>
      <c r="BL284" s="18" t="s">
        <v>421</v>
      </c>
      <c r="BM284" s="205" t="s">
        <v>1524</v>
      </c>
    </row>
    <row r="285" spans="1:65" s="2" customFormat="1" ht="24.2" customHeight="1">
      <c r="A285" s="35"/>
      <c r="B285" s="36"/>
      <c r="C285" s="194" t="s">
        <v>848</v>
      </c>
      <c r="D285" s="194" t="s">
        <v>368</v>
      </c>
      <c r="E285" s="195" t="s">
        <v>1532</v>
      </c>
      <c r="F285" s="196" t="s">
        <v>1533</v>
      </c>
      <c r="G285" s="197" t="s">
        <v>1491</v>
      </c>
      <c r="H285" s="198">
        <v>6</v>
      </c>
      <c r="I285" s="199"/>
      <c r="J285" s="200">
        <f>ROUND(I285*H285,2)</f>
        <v>0</v>
      </c>
      <c r="K285" s="196" t="s">
        <v>1269</v>
      </c>
      <c r="L285" s="40"/>
      <c r="M285" s="201" t="s">
        <v>1</v>
      </c>
      <c r="N285" s="202" t="s">
        <v>46</v>
      </c>
      <c r="O285" s="72"/>
      <c r="P285" s="203">
        <f>O285*H285</f>
        <v>0</v>
      </c>
      <c r="Q285" s="203">
        <v>0</v>
      </c>
      <c r="R285" s="203">
        <f>Q285*H285</f>
        <v>0</v>
      </c>
      <c r="S285" s="203">
        <v>0</v>
      </c>
      <c r="T285" s="204">
        <f>S285*H285</f>
        <v>0</v>
      </c>
      <c r="U285" s="35"/>
      <c r="V285" s="35"/>
      <c r="W285" s="35"/>
      <c r="X285" s="35"/>
      <c r="Y285" s="35"/>
      <c r="Z285" s="35"/>
      <c r="AA285" s="35"/>
      <c r="AB285" s="35"/>
      <c r="AC285" s="35"/>
      <c r="AD285" s="35"/>
      <c r="AE285" s="35"/>
      <c r="AR285" s="205" t="s">
        <v>421</v>
      </c>
      <c r="AT285" s="205" t="s">
        <v>368</v>
      </c>
      <c r="AU285" s="205" t="s">
        <v>88</v>
      </c>
      <c r="AY285" s="18" t="s">
        <v>365</v>
      </c>
      <c r="BE285" s="206">
        <f>IF(N285="základní",J285,0)</f>
        <v>0</v>
      </c>
      <c r="BF285" s="206">
        <f>IF(N285="snížená",J285,0)</f>
        <v>0</v>
      </c>
      <c r="BG285" s="206">
        <f>IF(N285="zákl. přenesená",J285,0)</f>
        <v>0</v>
      </c>
      <c r="BH285" s="206">
        <f>IF(N285="sníž. přenesená",J285,0)</f>
        <v>0</v>
      </c>
      <c r="BI285" s="206">
        <f>IF(N285="nulová",J285,0)</f>
        <v>0</v>
      </c>
      <c r="BJ285" s="18" t="s">
        <v>88</v>
      </c>
      <c r="BK285" s="206">
        <f>ROUND(I285*H285,2)</f>
        <v>0</v>
      </c>
      <c r="BL285" s="18" t="s">
        <v>421</v>
      </c>
      <c r="BM285" s="205" t="s">
        <v>1528</v>
      </c>
    </row>
    <row r="286" spans="1:65" s="14" customFormat="1">
      <c r="B286" s="218"/>
      <c r="C286" s="219"/>
      <c r="D286" s="209" t="s">
        <v>375</v>
      </c>
      <c r="E286" s="220" t="s">
        <v>1</v>
      </c>
      <c r="F286" s="221" t="s">
        <v>2286</v>
      </c>
      <c r="G286" s="219"/>
      <c r="H286" s="222">
        <v>6</v>
      </c>
      <c r="I286" s="223"/>
      <c r="J286" s="219"/>
      <c r="K286" s="219"/>
      <c r="L286" s="224"/>
      <c r="M286" s="225"/>
      <c r="N286" s="226"/>
      <c r="O286" s="226"/>
      <c r="P286" s="226"/>
      <c r="Q286" s="226"/>
      <c r="R286" s="226"/>
      <c r="S286" s="226"/>
      <c r="T286" s="227"/>
      <c r="AT286" s="228" t="s">
        <v>375</v>
      </c>
      <c r="AU286" s="228" t="s">
        <v>88</v>
      </c>
      <c r="AV286" s="14" t="s">
        <v>90</v>
      </c>
      <c r="AW286" s="14" t="s">
        <v>36</v>
      </c>
      <c r="AX286" s="14" t="s">
        <v>81</v>
      </c>
      <c r="AY286" s="228" t="s">
        <v>365</v>
      </c>
    </row>
    <row r="287" spans="1:65" s="15" customFormat="1">
      <c r="B287" s="229"/>
      <c r="C287" s="230"/>
      <c r="D287" s="209" t="s">
        <v>375</v>
      </c>
      <c r="E287" s="231" t="s">
        <v>1</v>
      </c>
      <c r="F287" s="232" t="s">
        <v>379</v>
      </c>
      <c r="G287" s="230"/>
      <c r="H287" s="233">
        <v>6</v>
      </c>
      <c r="I287" s="234"/>
      <c r="J287" s="230"/>
      <c r="K287" s="230"/>
      <c r="L287" s="235"/>
      <c r="M287" s="236"/>
      <c r="N287" s="237"/>
      <c r="O287" s="237"/>
      <c r="P287" s="237"/>
      <c r="Q287" s="237"/>
      <c r="R287" s="237"/>
      <c r="S287" s="237"/>
      <c r="T287" s="238"/>
      <c r="AT287" s="239" t="s">
        <v>375</v>
      </c>
      <c r="AU287" s="239" t="s">
        <v>88</v>
      </c>
      <c r="AV287" s="15" t="s">
        <v>373</v>
      </c>
      <c r="AW287" s="15" t="s">
        <v>36</v>
      </c>
      <c r="AX287" s="15" t="s">
        <v>88</v>
      </c>
      <c r="AY287" s="239" t="s">
        <v>365</v>
      </c>
    </row>
    <row r="288" spans="1:65" s="2" customFormat="1" ht="24.2" customHeight="1">
      <c r="A288" s="35"/>
      <c r="B288" s="36"/>
      <c r="C288" s="194" t="s">
        <v>856</v>
      </c>
      <c r="D288" s="194" t="s">
        <v>368</v>
      </c>
      <c r="E288" s="195" t="s">
        <v>1535</v>
      </c>
      <c r="F288" s="196" t="s">
        <v>1536</v>
      </c>
      <c r="G288" s="197" t="s">
        <v>1331</v>
      </c>
      <c r="H288" s="198">
        <v>1</v>
      </c>
      <c r="I288" s="199"/>
      <c r="J288" s="200">
        <f t="shared" ref="J288:J298" si="40">ROUND(I288*H288,2)</f>
        <v>0</v>
      </c>
      <c r="K288" s="196" t="s">
        <v>1269</v>
      </c>
      <c r="L288" s="40"/>
      <c r="M288" s="201" t="s">
        <v>1</v>
      </c>
      <c r="N288" s="202" t="s">
        <v>46</v>
      </c>
      <c r="O288" s="72"/>
      <c r="P288" s="203">
        <f t="shared" ref="P288:P298" si="41">O288*H288</f>
        <v>0</v>
      </c>
      <c r="Q288" s="203">
        <v>0</v>
      </c>
      <c r="R288" s="203">
        <f t="shared" ref="R288:R298" si="42">Q288*H288</f>
        <v>0</v>
      </c>
      <c r="S288" s="203">
        <v>0</v>
      </c>
      <c r="T288" s="204">
        <f t="shared" ref="T288:T298" si="43">S288*H288</f>
        <v>0</v>
      </c>
      <c r="U288" s="35"/>
      <c r="V288" s="35"/>
      <c r="W288" s="35"/>
      <c r="X288" s="35"/>
      <c r="Y288" s="35"/>
      <c r="Z288" s="35"/>
      <c r="AA288" s="35"/>
      <c r="AB288" s="35"/>
      <c r="AC288" s="35"/>
      <c r="AD288" s="35"/>
      <c r="AE288" s="35"/>
      <c r="AR288" s="205" t="s">
        <v>421</v>
      </c>
      <c r="AT288" s="205" t="s">
        <v>368</v>
      </c>
      <c r="AU288" s="205" t="s">
        <v>88</v>
      </c>
      <c r="AY288" s="18" t="s">
        <v>365</v>
      </c>
      <c r="BE288" s="206">
        <f t="shared" ref="BE288:BE298" si="44">IF(N288="základní",J288,0)</f>
        <v>0</v>
      </c>
      <c r="BF288" s="206">
        <f t="shared" ref="BF288:BF298" si="45">IF(N288="snížená",J288,0)</f>
        <v>0</v>
      </c>
      <c r="BG288" s="206">
        <f t="shared" ref="BG288:BG298" si="46">IF(N288="zákl. přenesená",J288,0)</f>
        <v>0</v>
      </c>
      <c r="BH288" s="206">
        <f t="shared" ref="BH288:BH298" si="47">IF(N288="sníž. přenesená",J288,0)</f>
        <v>0</v>
      </c>
      <c r="BI288" s="206">
        <f t="shared" ref="BI288:BI298" si="48">IF(N288="nulová",J288,0)</f>
        <v>0</v>
      </c>
      <c r="BJ288" s="18" t="s">
        <v>88</v>
      </c>
      <c r="BK288" s="206">
        <f t="shared" ref="BK288:BK298" si="49">ROUND(I288*H288,2)</f>
        <v>0</v>
      </c>
      <c r="BL288" s="18" t="s">
        <v>421</v>
      </c>
      <c r="BM288" s="205" t="s">
        <v>1531</v>
      </c>
    </row>
    <row r="289" spans="1:65" s="2" customFormat="1" ht="24.2" customHeight="1">
      <c r="A289" s="35"/>
      <c r="B289" s="36"/>
      <c r="C289" s="194" t="s">
        <v>861</v>
      </c>
      <c r="D289" s="194" t="s">
        <v>368</v>
      </c>
      <c r="E289" s="195" t="s">
        <v>1538</v>
      </c>
      <c r="F289" s="196" t="s">
        <v>1539</v>
      </c>
      <c r="G289" s="197" t="s">
        <v>1331</v>
      </c>
      <c r="H289" s="198">
        <v>3</v>
      </c>
      <c r="I289" s="199"/>
      <c r="J289" s="200">
        <f t="shared" si="40"/>
        <v>0</v>
      </c>
      <c r="K289" s="196" t="s">
        <v>1269</v>
      </c>
      <c r="L289" s="40"/>
      <c r="M289" s="201" t="s">
        <v>1</v>
      </c>
      <c r="N289" s="202" t="s">
        <v>46</v>
      </c>
      <c r="O289" s="72"/>
      <c r="P289" s="203">
        <f t="shared" si="41"/>
        <v>0</v>
      </c>
      <c r="Q289" s="203">
        <v>0</v>
      </c>
      <c r="R289" s="203">
        <f t="shared" si="42"/>
        <v>0</v>
      </c>
      <c r="S289" s="203">
        <v>0</v>
      </c>
      <c r="T289" s="204">
        <f t="shared" si="43"/>
        <v>0</v>
      </c>
      <c r="U289" s="35"/>
      <c r="V289" s="35"/>
      <c r="W289" s="35"/>
      <c r="X289" s="35"/>
      <c r="Y289" s="35"/>
      <c r="Z289" s="35"/>
      <c r="AA289" s="35"/>
      <c r="AB289" s="35"/>
      <c r="AC289" s="35"/>
      <c r="AD289" s="35"/>
      <c r="AE289" s="35"/>
      <c r="AR289" s="205" t="s">
        <v>421</v>
      </c>
      <c r="AT289" s="205" t="s">
        <v>368</v>
      </c>
      <c r="AU289" s="205" t="s">
        <v>88</v>
      </c>
      <c r="AY289" s="18" t="s">
        <v>365</v>
      </c>
      <c r="BE289" s="206">
        <f t="shared" si="44"/>
        <v>0</v>
      </c>
      <c r="BF289" s="206">
        <f t="shared" si="45"/>
        <v>0</v>
      </c>
      <c r="BG289" s="206">
        <f t="shared" si="46"/>
        <v>0</v>
      </c>
      <c r="BH289" s="206">
        <f t="shared" si="47"/>
        <v>0</v>
      </c>
      <c r="BI289" s="206">
        <f t="shared" si="48"/>
        <v>0</v>
      </c>
      <c r="BJ289" s="18" t="s">
        <v>88</v>
      </c>
      <c r="BK289" s="206">
        <f t="shared" si="49"/>
        <v>0</v>
      </c>
      <c r="BL289" s="18" t="s">
        <v>421</v>
      </c>
      <c r="BM289" s="205" t="s">
        <v>1534</v>
      </c>
    </row>
    <row r="290" spans="1:65" s="2" customFormat="1" ht="44.25" customHeight="1">
      <c r="A290" s="35"/>
      <c r="B290" s="36"/>
      <c r="C290" s="194" t="s">
        <v>868</v>
      </c>
      <c r="D290" s="194" t="s">
        <v>368</v>
      </c>
      <c r="E290" s="195" t="s">
        <v>1541</v>
      </c>
      <c r="F290" s="196" t="s">
        <v>1542</v>
      </c>
      <c r="G290" s="197" t="s">
        <v>1331</v>
      </c>
      <c r="H290" s="198">
        <v>1</v>
      </c>
      <c r="I290" s="199"/>
      <c r="J290" s="200">
        <f t="shared" si="40"/>
        <v>0</v>
      </c>
      <c r="K290" s="196" t="s">
        <v>1269</v>
      </c>
      <c r="L290" s="40"/>
      <c r="M290" s="201" t="s">
        <v>1</v>
      </c>
      <c r="N290" s="202" t="s">
        <v>46</v>
      </c>
      <c r="O290" s="72"/>
      <c r="P290" s="203">
        <f t="shared" si="41"/>
        <v>0</v>
      </c>
      <c r="Q290" s="203">
        <v>0</v>
      </c>
      <c r="R290" s="203">
        <f t="shared" si="42"/>
        <v>0</v>
      </c>
      <c r="S290" s="203">
        <v>0</v>
      </c>
      <c r="T290" s="204">
        <f t="shared" si="43"/>
        <v>0</v>
      </c>
      <c r="U290" s="35"/>
      <c r="V290" s="35"/>
      <c r="W290" s="35"/>
      <c r="X290" s="35"/>
      <c r="Y290" s="35"/>
      <c r="Z290" s="35"/>
      <c r="AA290" s="35"/>
      <c r="AB290" s="35"/>
      <c r="AC290" s="35"/>
      <c r="AD290" s="35"/>
      <c r="AE290" s="35"/>
      <c r="AR290" s="205" t="s">
        <v>421</v>
      </c>
      <c r="AT290" s="205" t="s">
        <v>368</v>
      </c>
      <c r="AU290" s="205" t="s">
        <v>88</v>
      </c>
      <c r="AY290" s="18" t="s">
        <v>365</v>
      </c>
      <c r="BE290" s="206">
        <f t="shared" si="44"/>
        <v>0</v>
      </c>
      <c r="BF290" s="206">
        <f t="shared" si="45"/>
        <v>0</v>
      </c>
      <c r="BG290" s="206">
        <f t="shared" si="46"/>
        <v>0</v>
      </c>
      <c r="BH290" s="206">
        <f t="shared" si="47"/>
        <v>0</v>
      </c>
      <c r="BI290" s="206">
        <f t="shared" si="48"/>
        <v>0</v>
      </c>
      <c r="BJ290" s="18" t="s">
        <v>88</v>
      </c>
      <c r="BK290" s="206">
        <f t="shared" si="49"/>
        <v>0</v>
      </c>
      <c r="BL290" s="18" t="s">
        <v>421</v>
      </c>
      <c r="BM290" s="205" t="s">
        <v>1537</v>
      </c>
    </row>
    <row r="291" spans="1:65" s="2" customFormat="1" ht="37.9" customHeight="1">
      <c r="A291" s="35"/>
      <c r="B291" s="36"/>
      <c r="C291" s="194" t="s">
        <v>873</v>
      </c>
      <c r="D291" s="194" t="s">
        <v>368</v>
      </c>
      <c r="E291" s="195" t="s">
        <v>1544</v>
      </c>
      <c r="F291" s="196" t="s">
        <v>1545</v>
      </c>
      <c r="G291" s="197" t="s">
        <v>1331</v>
      </c>
      <c r="H291" s="198">
        <v>2</v>
      </c>
      <c r="I291" s="199"/>
      <c r="J291" s="200">
        <f t="shared" si="40"/>
        <v>0</v>
      </c>
      <c r="K291" s="196" t="s">
        <v>1269</v>
      </c>
      <c r="L291" s="40"/>
      <c r="M291" s="201" t="s">
        <v>1</v>
      </c>
      <c r="N291" s="202" t="s">
        <v>46</v>
      </c>
      <c r="O291" s="72"/>
      <c r="P291" s="203">
        <f t="shared" si="41"/>
        <v>0</v>
      </c>
      <c r="Q291" s="203">
        <v>0</v>
      </c>
      <c r="R291" s="203">
        <f t="shared" si="42"/>
        <v>0</v>
      </c>
      <c r="S291" s="203">
        <v>0</v>
      </c>
      <c r="T291" s="204">
        <f t="shared" si="43"/>
        <v>0</v>
      </c>
      <c r="U291" s="35"/>
      <c r="V291" s="35"/>
      <c r="W291" s="35"/>
      <c r="X291" s="35"/>
      <c r="Y291" s="35"/>
      <c r="Z291" s="35"/>
      <c r="AA291" s="35"/>
      <c r="AB291" s="35"/>
      <c r="AC291" s="35"/>
      <c r="AD291" s="35"/>
      <c r="AE291" s="35"/>
      <c r="AR291" s="205" t="s">
        <v>421</v>
      </c>
      <c r="AT291" s="205" t="s">
        <v>368</v>
      </c>
      <c r="AU291" s="205" t="s">
        <v>88</v>
      </c>
      <c r="AY291" s="18" t="s">
        <v>365</v>
      </c>
      <c r="BE291" s="206">
        <f t="shared" si="44"/>
        <v>0</v>
      </c>
      <c r="BF291" s="206">
        <f t="shared" si="45"/>
        <v>0</v>
      </c>
      <c r="BG291" s="206">
        <f t="shared" si="46"/>
        <v>0</v>
      </c>
      <c r="BH291" s="206">
        <f t="shared" si="47"/>
        <v>0</v>
      </c>
      <c r="BI291" s="206">
        <f t="shared" si="48"/>
        <v>0</v>
      </c>
      <c r="BJ291" s="18" t="s">
        <v>88</v>
      </c>
      <c r="BK291" s="206">
        <f t="shared" si="49"/>
        <v>0</v>
      </c>
      <c r="BL291" s="18" t="s">
        <v>421</v>
      </c>
      <c r="BM291" s="205" t="s">
        <v>1540</v>
      </c>
    </row>
    <row r="292" spans="1:65" s="2" customFormat="1" ht="24.2" customHeight="1">
      <c r="A292" s="35"/>
      <c r="B292" s="36"/>
      <c r="C292" s="194" t="s">
        <v>879</v>
      </c>
      <c r="D292" s="194" t="s">
        <v>368</v>
      </c>
      <c r="E292" s="195" t="s">
        <v>1547</v>
      </c>
      <c r="F292" s="196" t="s">
        <v>1548</v>
      </c>
      <c r="G292" s="197" t="s">
        <v>1331</v>
      </c>
      <c r="H292" s="198">
        <v>1</v>
      </c>
      <c r="I292" s="199"/>
      <c r="J292" s="200">
        <f t="shared" si="40"/>
        <v>0</v>
      </c>
      <c r="K292" s="196" t="s">
        <v>1269</v>
      </c>
      <c r="L292" s="40"/>
      <c r="M292" s="201" t="s">
        <v>1</v>
      </c>
      <c r="N292" s="202" t="s">
        <v>46</v>
      </c>
      <c r="O292" s="72"/>
      <c r="P292" s="203">
        <f t="shared" si="41"/>
        <v>0</v>
      </c>
      <c r="Q292" s="203">
        <v>0</v>
      </c>
      <c r="R292" s="203">
        <f t="shared" si="42"/>
        <v>0</v>
      </c>
      <c r="S292" s="203">
        <v>0</v>
      </c>
      <c r="T292" s="204">
        <f t="shared" si="43"/>
        <v>0</v>
      </c>
      <c r="U292" s="35"/>
      <c r="V292" s="35"/>
      <c r="W292" s="35"/>
      <c r="X292" s="35"/>
      <c r="Y292" s="35"/>
      <c r="Z292" s="35"/>
      <c r="AA292" s="35"/>
      <c r="AB292" s="35"/>
      <c r="AC292" s="35"/>
      <c r="AD292" s="35"/>
      <c r="AE292" s="35"/>
      <c r="AR292" s="205" t="s">
        <v>421</v>
      </c>
      <c r="AT292" s="205" t="s">
        <v>368</v>
      </c>
      <c r="AU292" s="205" t="s">
        <v>88</v>
      </c>
      <c r="AY292" s="18" t="s">
        <v>365</v>
      </c>
      <c r="BE292" s="206">
        <f t="shared" si="44"/>
        <v>0</v>
      </c>
      <c r="BF292" s="206">
        <f t="shared" si="45"/>
        <v>0</v>
      </c>
      <c r="BG292" s="206">
        <f t="shared" si="46"/>
        <v>0</v>
      </c>
      <c r="BH292" s="206">
        <f t="shared" si="47"/>
        <v>0</v>
      </c>
      <c r="BI292" s="206">
        <f t="shared" si="48"/>
        <v>0</v>
      </c>
      <c r="BJ292" s="18" t="s">
        <v>88</v>
      </c>
      <c r="BK292" s="206">
        <f t="shared" si="49"/>
        <v>0</v>
      </c>
      <c r="BL292" s="18" t="s">
        <v>421</v>
      </c>
      <c r="BM292" s="205" t="s">
        <v>1543</v>
      </c>
    </row>
    <row r="293" spans="1:65" s="2" customFormat="1" ht="37.9" customHeight="1">
      <c r="A293" s="35"/>
      <c r="B293" s="36"/>
      <c r="C293" s="194" t="s">
        <v>887</v>
      </c>
      <c r="D293" s="194" t="s">
        <v>368</v>
      </c>
      <c r="E293" s="195" t="s">
        <v>1550</v>
      </c>
      <c r="F293" s="196" t="s">
        <v>1551</v>
      </c>
      <c r="G293" s="197" t="s">
        <v>1331</v>
      </c>
      <c r="H293" s="198">
        <v>1</v>
      </c>
      <c r="I293" s="199"/>
      <c r="J293" s="200">
        <f t="shared" si="40"/>
        <v>0</v>
      </c>
      <c r="K293" s="196" t="s">
        <v>1269</v>
      </c>
      <c r="L293" s="40"/>
      <c r="M293" s="201" t="s">
        <v>1</v>
      </c>
      <c r="N293" s="202" t="s">
        <v>46</v>
      </c>
      <c r="O293" s="72"/>
      <c r="P293" s="203">
        <f t="shared" si="41"/>
        <v>0</v>
      </c>
      <c r="Q293" s="203">
        <v>0</v>
      </c>
      <c r="R293" s="203">
        <f t="shared" si="42"/>
        <v>0</v>
      </c>
      <c r="S293" s="203">
        <v>0</v>
      </c>
      <c r="T293" s="204">
        <f t="shared" si="43"/>
        <v>0</v>
      </c>
      <c r="U293" s="35"/>
      <c r="V293" s="35"/>
      <c r="W293" s="35"/>
      <c r="X293" s="35"/>
      <c r="Y293" s="35"/>
      <c r="Z293" s="35"/>
      <c r="AA293" s="35"/>
      <c r="AB293" s="35"/>
      <c r="AC293" s="35"/>
      <c r="AD293" s="35"/>
      <c r="AE293" s="35"/>
      <c r="AR293" s="205" t="s">
        <v>421</v>
      </c>
      <c r="AT293" s="205" t="s">
        <v>368</v>
      </c>
      <c r="AU293" s="205" t="s">
        <v>88</v>
      </c>
      <c r="AY293" s="18" t="s">
        <v>365</v>
      </c>
      <c r="BE293" s="206">
        <f t="shared" si="44"/>
        <v>0</v>
      </c>
      <c r="BF293" s="206">
        <f t="shared" si="45"/>
        <v>0</v>
      </c>
      <c r="BG293" s="206">
        <f t="shared" si="46"/>
        <v>0</v>
      </c>
      <c r="BH293" s="206">
        <f t="shared" si="47"/>
        <v>0</v>
      </c>
      <c r="BI293" s="206">
        <f t="shared" si="48"/>
        <v>0</v>
      </c>
      <c r="BJ293" s="18" t="s">
        <v>88</v>
      </c>
      <c r="BK293" s="206">
        <f t="shared" si="49"/>
        <v>0</v>
      </c>
      <c r="BL293" s="18" t="s">
        <v>421</v>
      </c>
      <c r="BM293" s="205" t="s">
        <v>1546</v>
      </c>
    </row>
    <row r="294" spans="1:65" s="2" customFormat="1" ht="24.2" customHeight="1">
      <c r="A294" s="35"/>
      <c r="B294" s="36"/>
      <c r="C294" s="194" t="s">
        <v>893</v>
      </c>
      <c r="D294" s="194" t="s">
        <v>368</v>
      </c>
      <c r="E294" s="195" t="s">
        <v>1556</v>
      </c>
      <c r="F294" s="196" t="s">
        <v>1557</v>
      </c>
      <c r="G294" s="197" t="s">
        <v>1331</v>
      </c>
      <c r="H294" s="198">
        <v>2</v>
      </c>
      <c r="I294" s="199"/>
      <c r="J294" s="200">
        <f t="shared" si="40"/>
        <v>0</v>
      </c>
      <c r="K294" s="196" t="s">
        <v>1269</v>
      </c>
      <c r="L294" s="40"/>
      <c r="M294" s="201" t="s">
        <v>1</v>
      </c>
      <c r="N294" s="202" t="s">
        <v>46</v>
      </c>
      <c r="O294" s="72"/>
      <c r="P294" s="203">
        <f t="shared" si="41"/>
        <v>0</v>
      </c>
      <c r="Q294" s="203">
        <v>0</v>
      </c>
      <c r="R294" s="203">
        <f t="shared" si="42"/>
        <v>0</v>
      </c>
      <c r="S294" s="203">
        <v>0</v>
      </c>
      <c r="T294" s="204">
        <f t="shared" si="43"/>
        <v>0</v>
      </c>
      <c r="U294" s="35"/>
      <c r="V294" s="35"/>
      <c r="W294" s="35"/>
      <c r="X294" s="35"/>
      <c r="Y294" s="35"/>
      <c r="Z294" s="35"/>
      <c r="AA294" s="35"/>
      <c r="AB294" s="35"/>
      <c r="AC294" s="35"/>
      <c r="AD294" s="35"/>
      <c r="AE294" s="35"/>
      <c r="AR294" s="205" t="s">
        <v>421</v>
      </c>
      <c r="AT294" s="205" t="s">
        <v>368</v>
      </c>
      <c r="AU294" s="205" t="s">
        <v>88</v>
      </c>
      <c r="AY294" s="18" t="s">
        <v>365</v>
      </c>
      <c r="BE294" s="206">
        <f t="shared" si="44"/>
        <v>0</v>
      </c>
      <c r="BF294" s="206">
        <f t="shared" si="45"/>
        <v>0</v>
      </c>
      <c r="BG294" s="206">
        <f t="shared" si="46"/>
        <v>0</v>
      </c>
      <c r="BH294" s="206">
        <f t="shared" si="47"/>
        <v>0</v>
      </c>
      <c r="BI294" s="206">
        <f t="shared" si="48"/>
        <v>0</v>
      </c>
      <c r="BJ294" s="18" t="s">
        <v>88</v>
      </c>
      <c r="BK294" s="206">
        <f t="shared" si="49"/>
        <v>0</v>
      </c>
      <c r="BL294" s="18" t="s">
        <v>421</v>
      </c>
      <c r="BM294" s="205" t="s">
        <v>1549</v>
      </c>
    </row>
    <row r="295" spans="1:65" s="2" customFormat="1" ht="24.2" customHeight="1">
      <c r="A295" s="35"/>
      <c r="B295" s="36"/>
      <c r="C295" s="194" t="s">
        <v>898</v>
      </c>
      <c r="D295" s="194" t="s">
        <v>368</v>
      </c>
      <c r="E295" s="195" t="s">
        <v>1559</v>
      </c>
      <c r="F295" s="196" t="s">
        <v>1560</v>
      </c>
      <c r="G295" s="197" t="s">
        <v>1331</v>
      </c>
      <c r="H295" s="198">
        <v>1</v>
      </c>
      <c r="I295" s="199"/>
      <c r="J295" s="200">
        <f t="shared" si="40"/>
        <v>0</v>
      </c>
      <c r="K295" s="196" t="s">
        <v>1269</v>
      </c>
      <c r="L295" s="40"/>
      <c r="M295" s="201" t="s">
        <v>1</v>
      </c>
      <c r="N295" s="202" t="s">
        <v>46</v>
      </c>
      <c r="O295" s="72"/>
      <c r="P295" s="203">
        <f t="shared" si="41"/>
        <v>0</v>
      </c>
      <c r="Q295" s="203">
        <v>0</v>
      </c>
      <c r="R295" s="203">
        <f t="shared" si="42"/>
        <v>0</v>
      </c>
      <c r="S295" s="203">
        <v>0</v>
      </c>
      <c r="T295" s="204">
        <f t="shared" si="43"/>
        <v>0</v>
      </c>
      <c r="U295" s="35"/>
      <c r="V295" s="35"/>
      <c r="W295" s="35"/>
      <c r="X295" s="35"/>
      <c r="Y295" s="35"/>
      <c r="Z295" s="35"/>
      <c r="AA295" s="35"/>
      <c r="AB295" s="35"/>
      <c r="AC295" s="35"/>
      <c r="AD295" s="35"/>
      <c r="AE295" s="35"/>
      <c r="AR295" s="205" t="s">
        <v>421</v>
      </c>
      <c r="AT295" s="205" t="s">
        <v>368</v>
      </c>
      <c r="AU295" s="205" t="s">
        <v>88</v>
      </c>
      <c r="AY295" s="18" t="s">
        <v>365</v>
      </c>
      <c r="BE295" s="206">
        <f t="shared" si="44"/>
        <v>0</v>
      </c>
      <c r="BF295" s="206">
        <f t="shared" si="45"/>
        <v>0</v>
      </c>
      <c r="BG295" s="206">
        <f t="shared" si="46"/>
        <v>0</v>
      </c>
      <c r="BH295" s="206">
        <f t="shared" si="47"/>
        <v>0</v>
      </c>
      <c r="BI295" s="206">
        <f t="shared" si="48"/>
        <v>0</v>
      </c>
      <c r="BJ295" s="18" t="s">
        <v>88</v>
      </c>
      <c r="BK295" s="206">
        <f t="shared" si="49"/>
        <v>0</v>
      </c>
      <c r="BL295" s="18" t="s">
        <v>421</v>
      </c>
      <c r="BM295" s="205" t="s">
        <v>1552</v>
      </c>
    </row>
    <row r="296" spans="1:65" s="2" customFormat="1" ht="55.5" customHeight="1">
      <c r="A296" s="35"/>
      <c r="B296" s="36"/>
      <c r="C296" s="194" t="s">
        <v>905</v>
      </c>
      <c r="D296" s="194" t="s">
        <v>368</v>
      </c>
      <c r="E296" s="195" t="s">
        <v>1562</v>
      </c>
      <c r="F296" s="196" t="s">
        <v>1563</v>
      </c>
      <c r="G296" s="197" t="s">
        <v>1331</v>
      </c>
      <c r="H296" s="198">
        <v>1</v>
      </c>
      <c r="I296" s="199"/>
      <c r="J296" s="200">
        <f t="shared" si="40"/>
        <v>0</v>
      </c>
      <c r="K296" s="196" t="s">
        <v>1269</v>
      </c>
      <c r="L296" s="40"/>
      <c r="M296" s="201" t="s">
        <v>1</v>
      </c>
      <c r="N296" s="202" t="s">
        <v>46</v>
      </c>
      <c r="O296" s="72"/>
      <c r="P296" s="203">
        <f t="shared" si="41"/>
        <v>0</v>
      </c>
      <c r="Q296" s="203">
        <v>0</v>
      </c>
      <c r="R296" s="203">
        <f t="shared" si="42"/>
        <v>0</v>
      </c>
      <c r="S296" s="203">
        <v>0</v>
      </c>
      <c r="T296" s="204">
        <f t="shared" si="43"/>
        <v>0</v>
      </c>
      <c r="U296" s="35"/>
      <c r="V296" s="35"/>
      <c r="W296" s="35"/>
      <c r="X296" s="35"/>
      <c r="Y296" s="35"/>
      <c r="Z296" s="35"/>
      <c r="AA296" s="35"/>
      <c r="AB296" s="35"/>
      <c r="AC296" s="35"/>
      <c r="AD296" s="35"/>
      <c r="AE296" s="35"/>
      <c r="AR296" s="205" t="s">
        <v>421</v>
      </c>
      <c r="AT296" s="205" t="s">
        <v>368</v>
      </c>
      <c r="AU296" s="205" t="s">
        <v>88</v>
      </c>
      <c r="AY296" s="18" t="s">
        <v>365</v>
      </c>
      <c r="BE296" s="206">
        <f t="shared" si="44"/>
        <v>0</v>
      </c>
      <c r="BF296" s="206">
        <f t="shared" si="45"/>
        <v>0</v>
      </c>
      <c r="BG296" s="206">
        <f t="shared" si="46"/>
        <v>0</v>
      </c>
      <c r="BH296" s="206">
        <f t="shared" si="47"/>
        <v>0</v>
      </c>
      <c r="BI296" s="206">
        <f t="shared" si="48"/>
        <v>0</v>
      </c>
      <c r="BJ296" s="18" t="s">
        <v>88</v>
      </c>
      <c r="BK296" s="206">
        <f t="shared" si="49"/>
        <v>0</v>
      </c>
      <c r="BL296" s="18" t="s">
        <v>421</v>
      </c>
      <c r="BM296" s="205" t="s">
        <v>1555</v>
      </c>
    </row>
    <row r="297" spans="1:65" s="2" customFormat="1" ht="37.9" customHeight="1">
      <c r="A297" s="35"/>
      <c r="B297" s="36"/>
      <c r="C297" s="194" t="s">
        <v>910</v>
      </c>
      <c r="D297" s="194" t="s">
        <v>368</v>
      </c>
      <c r="E297" s="195" t="s">
        <v>1565</v>
      </c>
      <c r="F297" s="196" t="s">
        <v>1566</v>
      </c>
      <c r="G297" s="197" t="s">
        <v>1331</v>
      </c>
      <c r="H297" s="198">
        <v>1</v>
      </c>
      <c r="I297" s="199"/>
      <c r="J297" s="200">
        <f t="shared" si="40"/>
        <v>0</v>
      </c>
      <c r="K297" s="196" t="s">
        <v>1269</v>
      </c>
      <c r="L297" s="40"/>
      <c r="M297" s="201" t="s">
        <v>1</v>
      </c>
      <c r="N297" s="202" t="s">
        <v>46</v>
      </c>
      <c r="O297" s="72"/>
      <c r="P297" s="203">
        <f t="shared" si="41"/>
        <v>0</v>
      </c>
      <c r="Q297" s="203">
        <v>0</v>
      </c>
      <c r="R297" s="203">
        <f t="shared" si="42"/>
        <v>0</v>
      </c>
      <c r="S297" s="203">
        <v>0</v>
      </c>
      <c r="T297" s="204">
        <f t="shared" si="43"/>
        <v>0</v>
      </c>
      <c r="U297" s="35"/>
      <c r="V297" s="35"/>
      <c r="W297" s="35"/>
      <c r="X297" s="35"/>
      <c r="Y297" s="35"/>
      <c r="Z297" s="35"/>
      <c r="AA297" s="35"/>
      <c r="AB297" s="35"/>
      <c r="AC297" s="35"/>
      <c r="AD297" s="35"/>
      <c r="AE297" s="35"/>
      <c r="AR297" s="205" t="s">
        <v>421</v>
      </c>
      <c r="AT297" s="205" t="s">
        <v>368</v>
      </c>
      <c r="AU297" s="205" t="s">
        <v>88</v>
      </c>
      <c r="AY297" s="18" t="s">
        <v>365</v>
      </c>
      <c r="BE297" s="206">
        <f t="shared" si="44"/>
        <v>0</v>
      </c>
      <c r="BF297" s="206">
        <f t="shared" si="45"/>
        <v>0</v>
      </c>
      <c r="BG297" s="206">
        <f t="shared" si="46"/>
        <v>0</v>
      </c>
      <c r="BH297" s="206">
        <f t="shared" si="47"/>
        <v>0</v>
      </c>
      <c r="BI297" s="206">
        <f t="shared" si="48"/>
        <v>0</v>
      </c>
      <c r="BJ297" s="18" t="s">
        <v>88</v>
      </c>
      <c r="BK297" s="206">
        <f t="shared" si="49"/>
        <v>0</v>
      </c>
      <c r="BL297" s="18" t="s">
        <v>421</v>
      </c>
      <c r="BM297" s="205" t="s">
        <v>1558</v>
      </c>
    </row>
    <row r="298" spans="1:65" s="2" customFormat="1" ht="24.2" customHeight="1">
      <c r="A298" s="35"/>
      <c r="B298" s="36"/>
      <c r="C298" s="194" t="s">
        <v>919</v>
      </c>
      <c r="D298" s="194" t="s">
        <v>368</v>
      </c>
      <c r="E298" s="195" t="s">
        <v>1568</v>
      </c>
      <c r="F298" s="196" t="s">
        <v>1569</v>
      </c>
      <c r="G298" s="197" t="s">
        <v>389</v>
      </c>
      <c r="H298" s="198">
        <v>7.5999999999999998E-2</v>
      </c>
      <c r="I298" s="199"/>
      <c r="J298" s="200">
        <f t="shared" si="40"/>
        <v>0</v>
      </c>
      <c r="K298" s="196" t="s">
        <v>1269</v>
      </c>
      <c r="L298" s="40"/>
      <c r="M298" s="201" t="s">
        <v>1</v>
      </c>
      <c r="N298" s="202" t="s">
        <v>46</v>
      </c>
      <c r="O298" s="72"/>
      <c r="P298" s="203">
        <f t="shared" si="41"/>
        <v>0</v>
      </c>
      <c r="Q298" s="203">
        <v>0</v>
      </c>
      <c r="R298" s="203">
        <f t="shared" si="42"/>
        <v>0</v>
      </c>
      <c r="S298" s="203">
        <v>0</v>
      </c>
      <c r="T298" s="204">
        <f t="shared" si="43"/>
        <v>0</v>
      </c>
      <c r="U298" s="35"/>
      <c r="V298" s="35"/>
      <c r="W298" s="35"/>
      <c r="X298" s="35"/>
      <c r="Y298" s="35"/>
      <c r="Z298" s="35"/>
      <c r="AA298" s="35"/>
      <c r="AB298" s="35"/>
      <c r="AC298" s="35"/>
      <c r="AD298" s="35"/>
      <c r="AE298" s="35"/>
      <c r="AR298" s="205" t="s">
        <v>421</v>
      </c>
      <c r="AT298" s="205" t="s">
        <v>368</v>
      </c>
      <c r="AU298" s="205" t="s">
        <v>88</v>
      </c>
      <c r="AY298" s="18" t="s">
        <v>365</v>
      </c>
      <c r="BE298" s="206">
        <f t="shared" si="44"/>
        <v>0</v>
      </c>
      <c r="BF298" s="206">
        <f t="shared" si="45"/>
        <v>0</v>
      </c>
      <c r="BG298" s="206">
        <f t="shared" si="46"/>
        <v>0</v>
      </c>
      <c r="BH298" s="206">
        <f t="shared" si="47"/>
        <v>0</v>
      </c>
      <c r="BI298" s="206">
        <f t="shared" si="48"/>
        <v>0</v>
      </c>
      <c r="BJ298" s="18" t="s">
        <v>88</v>
      </c>
      <c r="BK298" s="206">
        <f t="shared" si="49"/>
        <v>0</v>
      </c>
      <c r="BL298" s="18" t="s">
        <v>421</v>
      </c>
      <c r="BM298" s="205" t="s">
        <v>1561</v>
      </c>
    </row>
    <row r="299" spans="1:65" s="2" customFormat="1" ht="19.5">
      <c r="A299" s="35"/>
      <c r="B299" s="36"/>
      <c r="C299" s="37"/>
      <c r="D299" s="209" t="s">
        <v>1270</v>
      </c>
      <c r="E299" s="37"/>
      <c r="F299" s="275" t="s">
        <v>1513</v>
      </c>
      <c r="G299" s="37"/>
      <c r="H299" s="37"/>
      <c r="I299" s="276"/>
      <c r="J299" s="37"/>
      <c r="K299" s="37"/>
      <c r="L299" s="40"/>
      <c r="M299" s="261"/>
      <c r="N299" s="262"/>
      <c r="O299" s="72"/>
      <c r="P299" s="72"/>
      <c r="Q299" s="72"/>
      <c r="R299" s="72"/>
      <c r="S299" s="72"/>
      <c r="T299" s="73"/>
      <c r="U299" s="35"/>
      <c r="V299" s="35"/>
      <c r="W299" s="35"/>
      <c r="X299" s="35"/>
      <c r="Y299" s="35"/>
      <c r="Z299" s="35"/>
      <c r="AA299" s="35"/>
      <c r="AB299" s="35"/>
      <c r="AC299" s="35"/>
      <c r="AD299" s="35"/>
      <c r="AE299" s="35"/>
      <c r="AT299" s="18" t="s">
        <v>1270</v>
      </c>
      <c r="AU299" s="18" t="s">
        <v>88</v>
      </c>
    </row>
    <row r="300" spans="1:65" s="12" customFormat="1" ht="25.9" customHeight="1">
      <c r="B300" s="179"/>
      <c r="C300" s="180"/>
      <c r="D300" s="181" t="s">
        <v>80</v>
      </c>
      <c r="E300" s="182" t="s">
        <v>1571</v>
      </c>
      <c r="F300" s="182" t="s">
        <v>1572</v>
      </c>
      <c r="G300" s="180"/>
      <c r="H300" s="180"/>
      <c r="I300" s="183"/>
      <c r="J300" s="167">
        <f>BK300</f>
        <v>0</v>
      </c>
      <c r="K300" s="180"/>
      <c r="L300" s="184"/>
      <c r="M300" s="185"/>
      <c r="N300" s="186"/>
      <c r="O300" s="186"/>
      <c r="P300" s="187">
        <f>SUM(P301:P307)</f>
        <v>0</v>
      </c>
      <c r="Q300" s="186"/>
      <c r="R300" s="187">
        <f>SUM(R301:R307)</f>
        <v>0</v>
      </c>
      <c r="S300" s="186"/>
      <c r="T300" s="188">
        <f>SUM(T301:T307)</f>
        <v>0</v>
      </c>
      <c r="AR300" s="189" t="s">
        <v>90</v>
      </c>
      <c r="AT300" s="190" t="s">
        <v>80</v>
      </c>
      <c r="AU300" s="190" t="s">
        <v>81</v>
      </c>
      <c r="AY300" s="189" t="s">
        <v>365</v>
      </c>
      <c r="BK300" s="191">
        <f>SUM(BK301:BK307)</f>
        <v>0</v>
      </c>
    </row>
    <row r="301" spans="1:65" s="2" customFormat="1" ht="78" customHeight="1">
      <c r="A301" s="35"/>
      <c r="B301" s="36"/>
      <c r="C301" s="194" t="s">
        <v>923</v>
      </c>
      <c r="D301" s="194" t="s">
        <v>368</v>
      </c>
      <c r="E301" s="195" t="s">
        <v>1573</v>
      </c>
      <c r="F301" s="196" t="s">
        <v>1574</v>
      </c>
      <c r="G301" s="197" t="s">
        <v>1491</v>
      </c>
      <c r="H301" s="198">
        <v>1</v>
      </c>
      <c r="I301" s="199"/>
      <c r="J301" s="200">
        <f>ROUND(I301*H301,2)</f>
        <v>0</v>
      </c>
      <c r="K301" s="196" t="s">
        <v>1269</v>
      </c>
      <c r="L301" s="40"/>
      <c r="M301" s="201" t="s">
        <v>1</v>
      </c>
      <c r="N301" s="202" t="s">
        <v>46</v>
      </c>
      <c r="O301" s="72"/>
      <c r="P301" s="203">
        <f>O301*H301</f>
        <v>0</v>
      </c>
      <c r="Q301" s="203">
        <v>0</v>
      </c>
      <c r="R301" s="203">
        <f>Q301*H301</f>
        <v>0</v>
      </c>
      <c r="S301" s="203">
        <v>0</v>
      </c>
      <c r="T301" s="204">
        <f>S301*H301</f>
        <v>0</v>
      </c>
      <c r="U301" s="35"/>
      <c r="V301" s="35"/>
      <c r="W301" s="35"/>
      <c r="X301" s="35"/>
      <c r="Y301" s="35"/>
      <c r="Z301" s="35"/>
      <c r="AA301" s="35"/>
      <c r="AB301" s="35"/>
      <c r="AC301" s="35"/>
      <c r="AD301" s="35"/>
      <c r="AE301" s="35"/>
      <c r="AR301" s="205" t="s">
        <v>421</v>
      </c>
      <c r="AT301" s="205" t="s">
        <v>368</v>
      </c>
      <c r="AU301" s="205" t="s">
        <v>88</v>
      </c>
      <c r="AY301" s="18" t="s">
        <v>365</v>
      </c>
      <c r="BE301" s="206">
        <f>IF(N301="základní",J301,0)</f>
        <v>0</v>
      </c>
      <c r="BF301" s="206">
        <f>IF(N301="snížená",J301,0)</f>
        <v>0</v>
      </c>
      <c r="BG301" s="206">
        <f>IF(N301="zákl. přenesená",J301,0)</f>
        <v>0</v>
      </c>
      <c r="BH301" s="206">
        <f>IF(N301="sníž. přenesená",J301,0)</f>
        <v>0</v>
      </c>
      <c r="BI301" s="206">
        <f>IF(N301="nulová",J301,0)</f>
        <v>0</v>
      </c>
      <c r="BJ301" s="18" t="s">
        <v>88</v>
      </c>
      <c r="BK301" s="206">
        <f>ROUND(I301*H301,2)</f>
        <v>0</v>
      </c>
      <c r="BL301" s="18" t="s">
        <v>421</v>
      </c>
      <c r="BM301" s="205" t="s">
        <v>1564</v>
      </c>
    </row>
    <row r="302" spans="1:65" s="2" customFormat="1" ht="29.25">
      <c r="A302" s="35"/>
      <c r="B302" s="36"/>
      <c r="C302" s="37"/>
      <c r="D302" s="209" t="s">
        <v>1270</v>
      </c>
      <c r="E302" s="37"/>
      <c r="F302" s="275" t="s">
        <v>1576</v>
      </c>
      <c r="G302" s="37"/>
      <c r="H302" s="37"/>
      <c r="I302" s="276"/>
      <c r="J302" s="37"/>
      <c r="K302" s="37"/>
      <c r="L302" s="40"/>
      <c r="M302" s="261"/>
      <c r="N302" s="262"/>
      <c r="O302" s="72"/>
      <c r="P302" s="72"/>
      <c r="Q302" s="72"/>
      <c r="R302" s="72"/>
      <c r="S302" s="72"/>
      <c r="T302" s="73"/>
      <c r="U302" s="35"/>
      <c r="V302" s="35"/>
      <c r="W302" s="35"/>
      <c r="X302" s="35"/>
      <c r="Y302" s="35"/>
      <c r="Z302" s="35"/>
      <c r="AA302" s="35"/>
      <c r="AB302" s="35"/>
      <c r="AC302" s="35"/>
      <c r="AD302" s="35"/>
      <c r="AE302" s="35"/>
      <c r="AT302" s="18" t="s">
        <v>1270</v>
      </c>
      <c r="AU302" s="18" t="s">
        <v>88</v>
      </c>
    </row>
    <row r="303" spans="1:65" s="2" customFormat="1" ht="62.65" customHeight="1">
      <c r="A303" s="35"/>
      <c r="B303" s="36"/>
      <c r="C303" s="194" t="s">
        <v>929</v>
      </c>
      <c r="D303" s="194" t="s">
        <v>368</v>
      </c>
      <c r="E303" s="195" t="s">
        <v>1577</v>
      </c>
      <c r="F303" s="196" t="s">
        <v>1578</v>
      </c>
      <c r="G303" s="197" t="s">
        <v>1491</v>
      </c>
      <c r="H303" s="198">
        <v>1</v>
      </c>
      <c r="I303" s="199"/>
      <c r="J303" s="200">
        <f>ROUND(I303*H303,2)</f>
        <v>0</v>
      </c>
      <c r="K303" s="196" t="s">
        <v>1269</v>
      </c>
      <c r="L303" s="40"/>
      <c r="M303" s="201" t="s">
        <v>1</v>
      </c>
      <c r="N303" s="202" t="s">
        <v>46</v>
      </c>
      <c r="O303" s="72"/>
      <c r="P303" s="203">
        <f>O303*H303</f>
        <v>0</v>
      </c>
      <c r="Q303" s="203">
        <v>0</v>
      </c>
      <c r="R303" s="203">
        <f>Q303*H303</f>
        <v>0</v>
      </c>
      <c r="S303" s="203">
        <v>0</v>
      </c>
      <c r="T303" s="204">
        <f>S303*H303</f>
        <v>0</v>
      </c>
      <c r="U303" s="35"/>
      <c r="V303" s="35"/>
      <c r="W303" s="35"/>
      <c r="X303" s="35"/>
      <c r="Y303" s="35"/>
      <c r="Z303" s="35"/>
      <c r="AA303" s="35"/>
      <c r="AB303" s="35"/>
      <c r="AC303" s="35"/>
      <c r="AD303" s="35"/>
      <c r="AE303" s="35"/>
      <c r="AR303" s="205" t="s">
        <v>421</v>
      </c>
      <c r="AT303" s="205" t="s">
        <v>368</v>
      </c>
      <c r="AU303" s="205" t="s">
        <v>88</v>
      </c>
      <c r="AY303" s="18" t="s">
        <v>365</v>
      </c>
      <c r="BE303" s="206">
        <f>IF(N303="základní",J303,0)</f>
        <v>0</v>
      </c>
      <c r="BF303" s="206">
        <f>IF(N303="snížená",J303,0)</f>
        <v>0</v>
      </c>
      <c r="BG303" s="206">
        <f>IF(N303="zákl. přenesená",J303,0)</f>
        <v>0</v>
      </c>
      <c r="BH303" s="206">
        <f>IF(N303="sníž. přenesená",J303,0)</f>
        <v>0</v>
      </c>
      <c r="BI303" s="206">
        <f>IF(N303="nulová",J303,0)</f>
        <v>0</v>
      </c>
      <c r="BJ303" s="18" t="s">
        <v>88</v>
      </c>
      <c r="BK303" s="206">
        <f>ROUND(I303*H303,2)</f>
        <v>0</v>
      </c>
      <c r="BL303" s="18" t="s">
        <v>421</v>
      </c>
      <c r="BM303" s="205" t="s">
        <v>1567</v>
      </c>
    </row>
    <row r="304" spans="1:65" s="2" customFormat="1" ht="29.25">
      <c r="A304" s="35"/>
      <c r="B304" s="36"/>
      <c r="C304" s="37"/>
      <c r="D304" s="209" t="s">
        <v>1270</v>
      </c>
      <c r="E304" s="37"/>
      <c r="F304" s="275" t="s">
        <v>1576</v>
      </c>
      <c r="G304" s="37"/>
      <c r="H304" s="37"/>
      <c r="I304" s="276"/>
      <c r="J304" s="37"/>
      <c r="K304" s="37"/>
      <c r="L304" s="40"/>
      <c r="M304" s="261"/>
      <c r="N304" s="262"/>
      <c r="O304" s="72"/>
      <c r="P304" s="72"/>
      <c r="Q304" s="72"/>
      <c r="R304" s="72"/>
      <c r="S304" s="72"/>
      <c r="T304" s="73"/>
      <c r="U304" s="35"/>
      <c r="V304" s="35"/>
      <c r="W304" s="35"/>
      <c r="X304" s="35"/>
      <c r="Y304" s="35"/>
      <c r="Z304" s="35"/>
      <c r="AA304" s="35"/>
      <c r="AB304" s="35"/>
      <c r="AC304" s="35"/>
      <c r="AD304" s="35"/>
      <c r="AE304" s="35"/>
      <c r="AT304" s="18" t="s">
        <v>1270</v>
      </c>
      <c r="AU304" s="18" t="s">
        <v>88</v>
      </c>
    </row>
    <row r="305" spans="1:65" s="2" customFormat="1" ht="37.9" customHeight="1">
      <c r="A305" s="35"/>
      <c r="B305" s="36"/>
      <c r="C305" s="194" t="s">
        <v>935</v>
      </c>
      <c r="D305" s="194" t="s">
        <v>368</v>
      </c>
      <c r="E305" s="195" t="s">
        <v>1580</v>
      </c>
      <c r="F305" s="196" t="s">
        <v>1581</v>
      </c>
      <c r="G305" s="197" t="s">
        <v>1331</v>
      </c>
      <c r="H305" s="198">
        <v>2</v>
      </c>
      <c r="I305" s="199"/>
      <c r="J305" s="200">
        <f>ROUND(I305*H305,2)</f>
        <v>0</v>
      </c>
      <c r="K305" s="196" t="s">
        <v>1269</v>
      </c>
      <c r="L305" s="40"/>
      <c r="M305" s="201" t="s">
        <v>1</v>
      </c>
      <c r="N305" s="202" t="s">
        <v>46</v>
      </c>
      <c r="O305" s="72"/>
      <c r="P305" s="203">
        <f>O305*H305</f>
        <v>0</v>
      </c>
      <c r="Q305" s="203">
        <v>0</v>
      </c>
      <c r="R305" s="203">
        <f>Q305*H305</f>
        <v>0</v>
      </c>
      <c r="S305" s="203">
        <v>0</v>
      </c>
      <c r="T305" s="204">
        <f>S305*H305</f>
        <v>0</v>
      </c>
      <c r="U305" s="35"/>
      <c r="V305" s="35"/>
      <c r="W305" s="35"/>
      <c r="X305" s="35"/>
      <c r="Y305" s="35"/>
      <c r="Z305" s="35"/>
      <c r="AA305" s="35"/>
      <c r="AB305" s="35"/>
      <c r="AC305" s="35"/>
      <c r="AD305" s="35"/>
      <c r="AE305" s="35"/>
      <c r="AR305" s="205" t="s">
        <v>421</v>
      </c>
      <c r="AT305" s="205" t="s">
        <v>368</v>
      </c>
      <c r="AU305" s="205" t="s">
        <v>88</v>
      </c>
      <c r="AY305" s="18" t="s">
        <v>365</v>
      </c>
      <c r="BE305" s="206">
        <f>IF(N305="základní",J305,0)</f>
        <v>0</v>
      </c>
      <c r="BF305" s="206">
        <f>IF(N305="snížená",J305,0)</f>
        <v>0</v>
      </c>
      <c r="BG305" s="206">
        <f>IF(N305="zákl. přenesená",J305,0)</f>
        <v>0</v>
      </c>
      <c r="BH305" s="206">
        <f>IF(N305="sníž. přenesená",J305,0)</f>
        <v>0</v>
      </c>
      <c r="BI305" s="206">
        <f>IF(N305="nulová",J305,0)</f>
        <v>0</v>
      </c>
      <c r="BJ305" s="18" t="s">
        <v>88</v>
      </c>
      <c r="BK305" s="206">
        <f>ROUND(I305*H305,2)</f>
        <v>0</v>
      </c>
      <c r="BL305" s="18" t="s">
        <v>421</v>
      </c>
      <c r="BM305" s="205" t="s">
        <v>1570</v>
      </c>
    </row>
    <row r="306" spans="1:65" s="2" customFormat="1" ht="24.2" customHeight="1">
      <c r="A306" s="35"/>
      <c r="B306" s="36"/>
      <c r="C306" s="194" t="s">
        <v>940</v>
      </c>
      <c r="D306" s="194" t="s">
        <v>368</v>
      </c>
      <c r="E306" s="195" t="s">
        <v>1583</v>
      </c>
      <c r="F306" s="196" t="s">
        <v>1584</v>
      </c>
      <c r="G306" s="197" t="s">
        <v>389</v>
      </c>
      <c r="H306" s="198">
        <v>1.7000000000000001E-2</v>
      </c>
      <c r="I306" s="199"/>
      <c r="J306" s="200">
        <f>ROUND(I306*H306,2)</f>
        <v>0</v>
      </c>
      <c r="K306" s="196" t="s">
        <v>1269</v>
      </c>
      <c r="L306" s="40"/>
      <c r="M306" s="201" t="s">
        <v>1</v>
      </c>
      <c r="N306" s="202" t="s">
        <v>46</v>
      </c>
      <c r="O306" s="72"/>
      <c r="P306" s="203">
        <f>O306*H306</f>
        <v>0</v>
      </c>
      <c r="Q306" s="203">
        <v>0</v>
      </c>
      <c r="R306" s="203">
        <f>Q306*H306</f>
        <v>0</v>
      </c>
      <c r="S306" s="203">
        <v>0</v>
      </c>
      <c r="T306" s="204">
        <f>S306*H306</f>
        <v>0</v>
      </c>
      <c r="U306" s="35"/>
      <c r="V306" s="35"/>
      <c r="W306" s="35"/>
      <c r="X306" s="35"/>
      <c r="Y306" s="35"/>
      <c r="Z306" s="35"/>
      <c r="AA306" s="35"/>
      <c r="AB306" s="35"/>
      <c r="AC306" s="35"/>
      <c r="AD306" s="35"/>
      <c r="AE306" s="35"/>
      <c r="AR306" s="205" t="s">
        <v>421</v>
      </c>
      <c r="AT306" s="205" t="s">
        <v>368</v>
      </c>
      <c r="AU306" s="205" t="s">
        <v>88</v>
      </c>
      <c r="AY306" s="18" t="s">
        <v>365</v>
      </c>
      <c r="BE306" s="206">
        <f>IF(N306="základní",J306,0)</f>
        <v>0</v>
      </c>
      <c r="BF306" s="206">
        <f>IF(N306="snížená",J306,0)</f>
        <v>0</v>
      </c>
      <c r="BG306" s="206">
        <f>IF(N306="zákl. přenesená",J306,0)</f>
        <v>0</v>
      </c>
      <c r="BH306" s="206">
        <f>IF(N306="sníž. přenesená",J306,0)</f>
        <v>0</v>
      </c>
      <c r="BI306" s="206">
        <f>IF(N306="nulová",J306,0)</f>
        <v>0</v>
      </c>
      <c r="BJ306" s="18" t="s">
        <v>88</v>
      </c>
      <c r="BK306" s="206">
        <f>ROUND(I306*H306,2)</f>
        <v>0</v>
      </c>
      <c r="BL306" s="18" t="s">
        <v>421</v>
      </c>
      <c r="BM306" s="205" t="s">
        <v>1575</v>
      </c>
    </row>
    <row r="307" spans="1:65" s="2" customFormat="1" ht="19.5">
      <c r="A307" s="35"/>
      <c r="B307" s="36"/>
      <c r="C307" s="37"/>
      <c r="D307" s="209" t="s">
        <v>1270</v>
      </c>
      <c r="E307" s="37"/>
      <c r="F307" s="275" t="s">
        <v>1513</v>
      </c>
      <c r="G307" s="37"/>
      <c r="H307" s="37"/>
      <c r="I307" s="276"/>
      <c r="J307" s="37"/>
      <c r="K307" s="37"/>
      <c r="L307" s="40"/>
      <c r="M307" s="261"/>
      <c r="N307" s="262"/>
      <c r="O307" s="72"/>
      <c r="P307" s="72"/>
      <c r="Q307" s="72"/>
      <c r="R307" s="72"/>
      <c r="S307" s="72"/>
      <c r="T307" s="73"/>
      <c r="U307" s="35"/>
      <c r="V307" s="35"/>
      <c r="W307" s="35"/>
      <c r="X307" s="35"/>
      <c r="Y307" s="35"/>
      <c r="Z307" s="35"/>
      <c r="AA307" s="35"/>
      <c r="AB307" s="35"/>
      <c r="AC307" s="35"/>
      <c r="AD307" s="35"/>
      <c r="AE307" s="35"/>
      <c r="AT307" s="18" t="s">
        <v>1270</v>
      </c>
      <c r="AU307" s="18" t="s">
        <v>88</v>
      </c>
    </row>
    <row r="308" spans="1:65" s="12" customFormat="1" ht="25.9" customHeight="1">
      <c r="B308" s="179"/>
      <c r="C308" s="180"/>
      <c r="D308" s="181" t="s">
        <v>80</v>
      </c>
      <c r="E308" s="182" t="s">
        <v>762</v>
      </c>
      <c r="F308" s="182" t="s">
        <v>763</v>
      </c>
      <c r="G308" s="180"/>
      <c r="H308" s="180"/>
      <c r="I308" s="183"/>
      <c r="J308" s="167">
        <f>BK308</f>
        <v>0</v>
      </c>
      <c r="K308" s="180"/>
      <c r="L308" s="184"/>
      <c r="M308" s="185"/>
      <c r="N308" s="186"/>
      <c r="O308" s="186"/>
      <c r="P308" s="187">
        <f>SUM(P309:P312)</f>
        <v>0</v>
      </c>
      <c r="Q308" s="186"/>
      <c r="R308" s="187">
        <f>SUM(R309:R312)</f>
        <v>0</v>
      </c>
      <c r="S308" s="186"/>
      <c r="T308" s="188">
        <f>SUM(T309:T312)</f>
        <v>0</v>
      </c>
      <c r="AR308" s="189" t="s">
        <v>90</v>
      </c>
      <c r="AT308" s="190" t="s">
        <v>80</v>
      </c>
      <c r="AU308" s="190" t="s">
        <v>81</v>
      </c>
      <c r="AY308" s="189" t="s">
        <v>365</v>
      </c>
      <c r="BK308" s="191">
        <f>SUM(BK309:BK312)</f>
        <v>0</v>
      </c>
    </row>
    <row r="309" spans="1:65" s="2" customFormat="1" ht="24.2" customHeight="1">
      <c r="A309" s="35"/>
      <c r="B309" s="36"/>
      <c r="C309" s="194" t="s">
        <v>946</v>
      </c>
      <c r="D309" s="194" t="s">
        <v>368</v>
      </c>
      <c r="E309" s="195" t="s">
        <v>1586</v>
      </c>
      <c r="F309" s="196" t="s">
        <v>1587</v>
      </c>
      <c r="G309" s="197" t="s">
        <v>1588</v>
      </c>
      <c r="H309" s="198">
        <v>7.5</v>
      </c>
      <c r="I309" s="199"/>
      <c r="J309" s="200">
        <f>ROUND(I309*H309,2)</f>
        <v>0</v>
      </c>
      <c r="K309" s="196" t="s">
        <v>1269</v>
      </c>
      <c r="L309" s="40"/>
      <c r="M309" s="201" t="s">
        <v>1</v>
      </c>
      <c r="N309" s="202" t="s">
        <v>46</v>
      </c>
      <c r="O309" s="72"/>
      <c r="P309" s="203">
        <f>O309*H309</f>
        <v>0</v>
      </c>
      <c r="Q309" s="203">
        <v>0</v>
      </c>
      <c r="R309" s="203">
        <f>Q309*H309</f>
        <v>0</v>
      </c>
      <c r="S309" s="203">
        <v>0</v>
      </c>
      <c r="T309" s="204">
        <f>S309*H309</f>
        <v>0</v>
      </c>
      <c r="U309" s="35"/>
      <c r="V309" s="35"/>
      <c r="W309" s="35"/>
      <c r="X309" s="35"/>
      <c r="Y309" s="35"/>
      <c r="Z309" s="35"/>
      <c r="AA309" s="35"/>
      <c r="AB309" s="35"/>
      <c r="AC309" s="35"/>
      <c r="AD309" s="35"/>
      <c r="AE309" s="35"/>
      <c r="AR309" s="205" t="s">
        <v>421</v>
      </c>
      <c r="AT309" s="205" t="s">
        <v>368</v>
      </c>
      <c r="AU309" s="205" t="s">
        <v>88</v>
      </c>
      <c r="AY309" s="18" t="s">
        <v>365</v>
      </c>
      <c r="BE309" s="206">
        <f>IF(N309="základní",J309,0)</f>
        <v>0</v>
      </c>
      <c r="BF309" s="206">
        <f>IF(N309="snížená",J309,0)</f>
        <v>0</v>
      </c>
      <c r="BG309" s="206">
        <f>IF(N309="zákl. přenesená",J309,0)</f>
        <v>0</v>
      </c>
      <c r="BH309" s="206">
        <f>IF(N309="sníž. přenesená",J309,0)</f>
        <v>0</v>
      </c>
      <c r="BI309" s="206">
        <f>IF(N309="nulová",J309,0)</f>
        <v>0</v>
      </c>
      <c r="BJ309" s="18" t="s">
        <v>88</v>
      </c>
      <c r="BK309" s="206">
        <f>ROUND(I309*H309,2)</f>
        <v>0</v>
      </c>
      <c r="BL309" s="18" t="s">
        <v>421</v>
      </c>
      <c r="BM309" s="205" t="s">
        <v>1579</v>
      </c>
    </row>
    <row r="310" spans="1:65" s="2" customFormat="1" ht="16.5" customHeight="1">
      <c r="A310" s="35"/>
      <c r="B310" s="36"/>
      <c r="C310" s="194" t="s">
        <v>951</v>
      </c>
      <c r="D310" s="194" t="s">
        <v>368</v>
      </c>
      <c r="E310" s="195" t="s">
        <v>1590</v>
      </c>
      <c r="F310" s="196" t="s">
        <v>1591</v>
      </c>
      <c r="G310" s="197" t="s">
        <v>1588</v>
      </c>
      <c r="H310" s="198">
        <v>7.5</v>
      </c>
      <c r="I310" s="199"/>
      <c r="J310" s="200">
        <f>ROUND(I310*H310,2)</f>
        <v>0</v>
      </c>
      <c r="K310" s="196" t="s">
        <v>1269</v>
      </c>
      <c r="L310" s="40"/>
      <c r="M310" s="201" t="s">
        <v>1</v>
      </c>
      <c r="N310" s="202" t="s">
        <v>46</v>
      </c>
      <c r="O310" s="72"/>
      <c r="P310" s="203">
        <f>O310*H310</f>
        <v>0</v>
      </c>
      <c r="Q310" s="203">
        <v>0</v>
      </c>
      <c r="R310" s="203">
        <f>Q310*H310</f>
        <v>0</v>
      </c>
      <c r="S310" s="203">
        <v>0</v>
      </c>
      <c r="T310" s="204">
        <f>S310*H310</f>
        <v>0</v>
      </c>
      <c r="U310" s="35"/>
      <c r="V310" s="35"/>
      <c r="W310" s="35"/>
      <c r="X310" s="35"/>
      <c r="Y310" s="35"/>
      <c r="Z310" s="35"/>
      <c r="AA310" s="35"/>
      <c r="AB310" s="35"/>
      <c r="AC310" s="35"/>
      <c r="AD310" s="35"/>
      <c r="AE310" s="35"/>
      <c r="AR310" s="205" t="s">
        <v>421</v>
      </c>
      <c r="AT310" s="205" t="s">
        <v>368</v>
      </c>
      <c r="AU310" s="205" t="s">
        <v>88</v>
      </c>
      <c r="AY310" s="18" t="s">
        <v>365</v>
      </c>
      <c r="BE310" s="206">
        <f>IF(N310="základní",J310,0)</f>
        <v>0</v>
      </c>
      <c r="BF310" s="206">
        <f>IF(N310="snížená",J310,0)</f>
        <v>0</v>
      </c>
      <c r="BG310" s="206">
        <f>IF(N310="zákl. přenesená",J310,0)</f>
        <v>0</v>
      </c>
      <c r="BH310" s="206">
        <f>IF(N310="sníž. přenesená",J310,0)</f>
        <v>0</v>
      </c>
      <c r="BI310" s="206">
        <f>IF(N310="nulová",J310,0)</f>
        <v>0</v>
      </c>
      <c r="BJ310" s="18" t="s">
        <v>88</v>
      </c>
      <c r="BK310" s="206">
        <f>ROUND(I310*H310,2)</f>
        <v>0</v>
      </c>
      <c r="BL310" s="18" t="s">
        <v>421</v>
      </c>
      <c r="BM310" s="205" t="s">
        <v>1582</v>
      </c>
    </row>
    <row r="311" spans="1:65" s="2" customFormat="1" ht="24.2" customHeight="1">
      <c r="A311" s="35"/>
      <c r="B311" s="36"/>
      <c r="C311" s="194" t="s">
        <v>958</v>
      </c>
      <c r="D311" s="194" t="s">
        <v>368</v>
      </c>
      <c r="E311" s="195" t="s">
        <v>1593</v>
      </c>
      <c r="F311" s="196" t="s">
        <v>1594</v>
      </c>
      <c r="G311" s="197" t="s">
        <v>389</v>
      </c>
      <c r="H311" s="198">
        <v>8.0000000000000002E-3</v>
      </c>
      <c r="I311" s="199"/>
      <c r="J311" s="200">
        <f>ROUND(I311*H311,2)</f>
        <v>0</v>
      </c>
      <c r="K311" s="196" t="s">
        <v>1269</v>
      </c>
      <c r="L311" s="40"/>
      <c r="M311" s="201" t="s">
        <v>1</v>
      </c>
      <c r="N311" s="202" t="s">
        <v>46</v>
      </c>
      <c r="O311" s="72"/>
      <c r="P311" s="203">
        <f>O311*H311</f>
        <v>0</v>
      </c>
      <c r="Q311" s="203">
        <v>0</v>
      </c>
      <c r="R311" s="203">
        <f>Q311*H311</f>
        <v>0</v>
      </c>
      <c r="S311" s="203">
        <v>0</v>
      </c>
      <c r="T311" s="204">
        <f>S311*H311</f>
        <v>0</v>
      </c>
      <c r="U311" s="35"/>
      <c r="V311" s="35"/>
      <c r="W311" s="35"/>
      <c r="X311" s="35"/>
      <c r="Y311" s="35"/>
      <c r="Z311" s="35"/>
      <c r="AA311" s="35"/>
      <c r="AB311" s="35"/>
      <c r="AC311" s="35"/>
      <c r="AD311" s="35"/>
      <c r="AE311" s="35"/>
      <c r="AR311" s="205" t="s">
        <v>421</v>
      </c>
      <c r="AT311" s="205" t="s">
        <v>368</v>
      </c>
      <c r="AU311" s="205" t="s">
        <v>88</v>
      </c>
      <c r="AY311" s="18" t="s">
        <v>365</v>
      </c>
      <c r="BE311" s="206">
        <f>IF(N311="základní",J311,0)</f>
        <v>0</v>
      </c>
      <c r="BF311" s="206">
        <f>IF(N311="snížená",J311,0)</f>
        <v>0</v>
      </c>
      <c r="BG311" s="206">
        <f>IF(N311="zákl. přenesená",J311,0)</f>
        <v>0</v>
      </c>
      <c r="BH311" s="206">
        <f>IF(N311="sníž. přenesená",J311,0)</f>
        <v>0</v>
      </c>
      <c r="BI311" s="206">
        <f>IF(N311="nulová",J311,0)</f>
        <v>0</v>
      </c>
      <c r="BJ311" s="18" t="s">
        <v>88</v>
      </c>
      <c r="BK311" s="206">
        <f>ROUND(I311*H311,2)</f>
        <v>0</v>
      </c>
      <c r="BL311" s="18" t="s">
        <v>421</v>
      </c>
      <c r="BM311" s="205" t="s">
        <v>1585</v>
      </c>
    </row>
    <row r="312" spans="1:65" s="2" customFormat="1" ht="19.5">
      <c r="A312" s="35"/>
      <c r="B312" s="36"/>
      <c r="C312" s="37"/>
      <c r="D312" s="209" t="s">
        <v>1270</v>
      </c>
      <c r="E312" s="37"/>
      <c r="F312" s="275" t="s">
        <v>1596</v>
      </c>
      <c r="G312" s="37"/>
      <c r="H312" s="37"/>
      <c r="I312" s="276"/>
      <c r="J312" s="37"/>
      <c r="K312" s="37"/>
      <c r="L312" s="40"/>
      <c r="M312" s="261"/>
      <c r="N312" s="262"/>
      <c r="O312" s="72"/>
      <c r="P312" s="72"/>
      <c r="Q312" s="72"/>
      <c r="R312" s="72"/>
      <c r="S312" s="72"/>
      <c r="T312" s="73"/>
      <c r="U312" s="35"/>
      <c r="V312" s="35"/>
      <c r="W312" s="35"/>
      <c r="X312" s="35"/>
      <c r="Y312" s="35"/>
      <c r="Z312" s="35"/>
      <c r="AA312" s="35"/>
      <c r="AB312" s="35"/>
      <c r="AC312" s="35"/>
      <c r="AD312" s="35"/>
      <c r="AE312" s="35"/>
      <c r="AT312" s="18" t="s">
        <v>1270</v>
      </c>
      <c r="AU312" s="18" t="s">
        <v>88</v>
      </c>
    </row>
    <row r="313" spans="1:65" s="2" customFormat="1" ht="49.9" customHeight="1">
      <c r="A313" s="35"/>
      <c r="B313" s="36"/>
      <c r="C313" s="37"/>
      <c r="D313" s="37"/>
      <c r="E313" s="182" t="s">
        <v>1069</v>
      </c>
      <c r="F313" s="182" t="s">
        <v>1070</v>
      </c>
      <c r="G313" s="37"/>
      <c r="H313" s="37"/>
      <c r="I313" s="37"/>
      <c r="J313" s="167">
        <f t="shared" ref="J313:J318" si="50">BK313</f>
        <v>0</v>
      </c>
      <c r="K313" s="37"/>
      <c r="L313" s="40"/>
      <c r="M313" s="261"/>
      <c r="N313" s="262"/>
      <c r="O313" s="72"/>
      <c r="P313" s="72"/>
      <c r="Q313" s="72"/>
      <c r="R313" s="72"/>
      <c r="S313" s="72"/>
      <c r="T313" s="73"/>
      <c r="U313" s="35"/>
      <c r="V313" s="35"/>
      <c r="W313" s="35"/>
      <c r="X313" s="35"/>
      <c r="Y313" s="35"/>
      <c r="Z313" s="35"/>
      <c r="AA313" s="35"/>
      <c r="AB313" s="35"/>
      <c r="AC313" s="35"/>
      <c r="AD313" s="35"/>
      <c r="AE313" s="35"/>
      <c r="AT313" s="18" t="s">
        <v>80</v>
      </c>
      <c r="AU313" s="18" t="s">
        <v>81</v>
      </c>
      <c r="AY313" s="18" t="s">
        <v>1071</v>
      </c>
      <c r="BK313" s="206">
        <f>SUM(BK314:BK318)</f>
        <v>0</v>
      </c>
    </row>
    <row r="314" spans="1:65" s="2" customFormat="1" ht="16.350000000000001" customHeight="1">
      <c r="A314" s="35"/>
      <c r="B314" s="36"/>
      <c r="C314" s="263" t="s">
        <v>1</v>
      </c>
      <c r="D314" s="263" t="s">
        <v>368</v>
      </c>
      <c r="E314" s="264" t="s">
        <v>1</v>
      </c>
      <c r="F314" s="265" t="s">
        <v>1</v>
      </c>
      <c r="G314" s="266" t="s">
        <v>1</v>
      </c>
      <c r="H314" s="267"/>
      <c r="I314" s="268"/>
      <c r="J314" s="269">
        <f t="shared" si="50"/>
        <v>0</v>
      </c>
      <c r="K314" s="270"/>
      <c r="L314" s="40"/>
      <c r="M314" s="271" t="s">
        <v>1</v>
      </c>
      <c r="N314" s="272" t="s">
        <v>46</v>
      </c>
      <c r="O314" s="72"/>
      <c r="P314" s="72"/>
      <c r="Q314" s="72"/>
      <c r="R314" s="72"/>
      <c r="S314" s="72"/>
      <c r="T314" s="73"/>
      <c r="U314" s="35"/>
      <c r="V314" s="35"/>
      <c r="W314" s="35"/>
      <c r="X314" s="35"/>
      <c r="Y314" s="35"/>
      <c r="Z314" s="35"/>
      <c r="AA314" s="35"/>
      <c r="AB314" s="35"/>
      <c r="AC314" s="35"/>
      <c r="AD314" s="35"/>
      <c r="AE314" s="35"/>
      <c r="AT314" s="18" t="s">
        <v>1071</v>
      </c>
      <c r="AU314" s="18" t="s">
        <v>88</v>
      </c>
      <c r="AY314" s="18" t="s">
        <v>1071</v>
      </c>
      <c r="BE314" s="206">
        <f>IF(N314="základní",J314,0)</f>
        <v>0</v>
      </c>
      <c r="BF314" s="206">
        <f>IF(N314="snížená",J314,0)</f>
        <v>0</v>
      </c>
      <c r="BG314" s="206">
        <f>IF(N314="zákl. přenesená",J314,0)</f>
        <v>0</v>
      </c>
      <c r="BH314" s="206">
        <f>IF(N314="sníž. přenesená",J314,0)</f>
        <v>0</v>
      </c>
      <c r="BI314" s="206">
        <f>IF(N314="nulová",J314,0)</f>
        <v>0</v>
      </c>
      <c r="BJ314" s="18" t="s">
        <v>88</v>
      </c>
      <c r="BK314" s="206">
        <f>I314*H314</f>
        <v>0</v>
      </c>
    </row>
    <row r="315" spans="1:65" s="2" customFormat="1" ht="16.350000000000001" customHeight="1">
      <c r="A315" s="35"/>
      <c r="B315" s="36"/>
      <c r="C315" s="263" t="s">
        <v>1</v>
      </c>
      <c r="D315" s="263" t="s">
        <v>368</v>
      </c>
      <c r="E315" s="264" t="s">
        <v>1</v>
      </c>
      <c r="F315" s="265" t="s">
        <v>1</v>
      </c>
      <c r="G315" s="266" t="s">
        <v>1</v>
      </c>
      <c r="H315" s="267"/>
      <c r="I315" s="268"/>
      <c r="J315" s="269">
        <f t="shared" si="50"/>
        <v>0</v>
      </c>
      <c r="K315" s="270"/>
      <c r="L315" s="40"/>
      <c r="M315" s="271" t="s">
        <v>1</v>
      </c>
      <c r="N315" s="272" t="s">
        <v>46</v>
      </c>
      <c r="O315" s="72"/>
      <c r="P315" s="72"/>
      <c r="Q315" s="72"/>
      <c r="R315" s="72"/>
      <c r="S315" s="72"/>
      <c r="T315" s="73"/>
      <c r="U315" s="35"/>
      <c r="V315" s="35"/>
      <c r="W315" s="35"/>
      <c r="X315" s="35"/>
      <c r="Y315" s="35"/>
      <c r="Z315" s="35"/>
      <c r="AA315" s="35"/>
      <c r="AB315" s="35"/>
      <c r="AC315" s="35"/>
      <c r="AD315" s="35"/>
      <c r="AE315" s="35"/>
      <c r="AT315" s="18" t="s">
        <v>1071</v>
      </c>
      <c r="AU315" s="18" t="s">
        <v>88</v>
      </c>
      <c r="AY315" s="18" t="s">
        <v>1071</v>
      </c>
      <c r="BE315" s="206">
        <f>IF(N315="základní",J315,0)</f>
        <v>0</v>
      </c>
      <c r="BF315" s="206">
        <f>IF(N315="snížená",J315,0)</f>
        <v>0</v>
      </c>
      <c r="BG315" s="206">
        <f>IF(N315="zákl. přenesená",J315,0)</f>
        <v>0</v>
      </c>
      <c r="BH315" s="206">
        <f>IF(N315="sníž. přenesená",J315,0)</f>
        <v>0</v>
      </c>
      <c r="BI315" s="206">
        <f>IF(N315="nulová",J315,0)</f>
        <v>0</v>
      </c>
      <c r="BJ315" s="18" t="s">
        <v>88</v>
      </c>
      <c r="BK315" s="206">
        <f>I315*H315</f>
        <v>0</v>
      </c>
    </row>
    <row r="316" spans="1:65" s="2" customFormat="1" ht="16.350000000000001" customHeight="1">
      <c r="A316" s="35"/>
      <c r="B316" s="36"/>
      <c r="C316" s="263" t="s">
        <v>1</v>
      </c>
      <c r="D316" s="263" t="s">
        <v>368</v>
      </c>
      <c r="E316" s="264" t="s">
        <v>1</v>
      </c>
      <c r="F316" s="265" t="s">
        <v>1</v>
      </c>
      <c r="G316" s="266" t="s">
        <v>1</v>
      </c>
      <c r="H316" s="267"/>
      <c r="I316" s="268"/>
      <c r="J316" s="269">
        <f t="shared" si="50"/>
        <v>0</v>
      </c>
      <c r="K316" s="270"/>
      <c r="L316" s="40"/>
      <c r="M316" s="271" t="s">
        <v>1</v>
      </c>
      <c r="N316" s="272" t="s">
        <v>46</v>
      </c>
      <c r="O316" s="72"/>
      <c r="P316" s="72"/>
      <c r="Q316" s="72"/>
      <c r="R316" s="72"/>
      <c r="S316" s="72"/>
      <c r="T316" s="73"/>
      <c r="U316" s="35"/>
      <c r="V316" s="35"/>
      <c r="W316" s="35"/>
      <c r="X316" s="35"/>
      <c r="Y316" s="35"/>
      <c r="Z316" s="35"/>
      <c r="AA316" s="35"/>
      <c r="AB316" s="35"/>
      <c r="AC316" s="35"/>
      <c r="AD316" s="35"/>
      <c r="AE316" s="35"/>
      <c r="AT316" s="18" t="s">
        <v>1071</v>
      </c>
      <c r="AU316" s="18" t="s">
        <v>88</v>
      </c>
      <c r="AY316" s="18" t="s">
        <v>1071</v>
      </c>
      <c r="BE316" s="206">
        <f>IF(N316="základní",J316,0)</f>
        <v>0</v>
      </c>
      <c r="BF316" s="206">
        <f>IF(N316="snížená",J316,0)</f>
        <v>0</v>
      </c>
      <c r="BG316" s="206">
        <f>IF(N316="zákl. přenesená",J316,0)</f>
        <v>0</v>
      </c>
      <c r="BH316" s="206">
        <f>IF(N316="sníž. přenesená",J316,0)</f>
        <v>0</v>
      </c>
      <c r="BI316" s="206">
        <f>IF(N316="nulová",J316,0)</f>
        <v>0</v>
      </c>
      <c r="BJ316" s="18" t="s">
        <v>88</v>
      </c>
      <c r="BK316" s="206">
        <f>I316*H316</f>
        <v>0</v>
      </c>
    </row>
    <row r="317" spans="1:65" s="2" customFormat="1" ht="16.350000000000001" customHeight="1">
      <c r="A317" s="35"/>
      <c r="B317" s="36"/>
      <c r="C317" s="263" t="s">
        <v>1</v>
      </c>
      <c r="D317" s="263" t="s">
        <v>368</v>
      </c>
      <c r="E317" s="264" t="s">
        <v>1</v>
      </c>
      <c r="F317" s="265" t="s">
        <v>1</v>
      </c>
      <c r="G317" s="266" t="s">
        <v>1</v>
      </c>
      <c r="H317" s="267"/>
      <c r="I317" s="268"/>
      <c r="J317" s="269">
        <f t="shared" si="50"/>
        <v>0</v>
      </c>
      <c r="K317" s="270"/>
      <c r="L317" s="40"/>
      <c r="M317" s="271" t="s">
        <v>1</v>
      </c>
      <c r="N317" s="272" t="s">
        <v>46</v>
      </c>
      <c r="O317" s="72"/>
      <c r="P317" s="72"/>
      <c r="Q317" s="72"/>
      <c r="R317" s="72"/>
      <c r="S317" s="72"/>
      <c r="T317" s="73"/>
      <c r="U317" s="35"/>
      <c r="V317" s="35"/>
      <c r="W317" s="35"/>
      <c r="X317" s="35"/>
      <c r="Y317" s="35"/>
      <c r="Z317" s="35"/>
      <c r="AA317" s="35"/>
      <c r="AB317" s="35"/>
      <c r="AC317" s="35"/>
      <c r="AD317" s="35"/>
      <c r="AE317" s="35"/>
      <c r="AT317" s="18" t="s">
        <v>1071</v>
      </c>
      <c r="AU317" s="18" t="s">
        <v>88</v>
      </c>
      <c r="AY317" s="18" t="s">
        <v>1071</v>
      </c>
      <c r="BE317" s="206">
        <f>IF(N317="základní",J317,0)</f>
        <v>0</v>
      </c>
      <c r="BF317" s="206">
        <f>IF(N317="snížená",J317,0)</f>
        <v>0</v>
      </c>
      <c r="BG317" s="206">
        <f>IF(N317="zákl. přenesená",J317,0)</f>
        <v>0</v>
      </c>
      <c r="BH317" s="206">
        <f>IF(N317="sníž. přenesená",J317,0)</f>
        <v>0</v>
      </c>
      <c r="BI317" s="206">
        <f>IF(N317="nulová",J317,0)</f>
        <v>0</v>
      </c>
      <c r="BJ317" s="18" t="s">
        <v>88</v>
      </c>
      <c r="BK317" s="206">
        <f>I317*H317</f>
        <v>0</v>
      </c>
    </row>
    <row r="318" spans="1:65" s="2" customFormat="1" ht="16.350000000000001" customHeight="1">
      <c r="A318" s="35"/>
      <c r="B318" s="36"/>
      <c r="C318" s="263" t="s">
        <v>1</v>
      </c>
      <c r="D318" s="263" t="s">
        <v>368</v>
      </c>
      <c r="E318" s="264" t="s">
        <v>1</v>
      </c>
      <c r="F318" s="265" t="s">
        <v>1</v>
      </c>
      <c r="G318" s="266" t="s">
        <v>1</v>
      </c>
      <c r="H318" s="267"/>
      <c r="I318" s="268"/>
      <c r="J318" s="269">
        <f t="shared" si="50"/>
        <v>0</v>
      </c>
      <c r="K318" s="270"/>
      <c r="L318" s="40"/>
      <c r="M318" s="271" t="s">
        <v>1</v>
      </c>
      <c r="N318" s="272" t="s">
        <v>46</v>
      </c>
      <c r="O318" s="273"/>
      <c r="P318" s="273"/>
      <c r="Q318" s="273"/>
      <c r="R318" s="273"/>
      <c r="S318" s="273"/>
      <c r="T318" s="274"/>
      <c r="U318" s="35"/>
      <c r="V318" s="35"/>
      <c r="W318" s="35"/>
      <c r="X318" s="35"/>
      <c r="Y318" s="35"/>
      <c r="Z318" s="35"/>
      <c r="AA318" s="35"/>
      <c r="AB318" s="35"/>
      <c r="AC318" s="35"/>
      <c r="AD318" s="35"/>
      <c r="AE318" s="35"/>
      <c r="AT318" s="18" t="s">
        <v>1071</v>
      </c>
      <c r="AU318" s="18" t="s">
        <v>88</v>
      </c>
      <c r="AY318" s="18" t="s">
        <v>1071</v>
      </c>
      <c r="BE318" s="206">
        <f>IF(N318="základní",J318,0)</f>
        <v>0</v>
      </c>
      <c r="BF318" s="206">
        <f>IF(N318="snížená",J318,0)</f>
        <v>0</v>
      </c>
      <c r="BG318" s="206">
        <f>IF(N318="zákl. přenesená",J318,0)</f>
        <v>0</v>
      </c>
      <c r="BH318" s="206">
        <f>IF(N318="sníž. přenesená",J318,0)</f>
        <v>0</v>
      </c>
      <c r="BI318" s="206">
        <f>IF(N318="nulová",J318,0)</f>
        <v>0</v>
      </c>
      <c r="BJ318" s="18" t="s">
        <v>88</v>
      </c>
      <c r="BK318" s="206">
        <f>I318*H318</f>
        <v>0</v>
      </c>
    </row>
    <row r="319" spans="1:65" s="2" customFormat="1" ht="6.95" customHeight="1">
      <c r="A319" s="35"/>
      <c r="B319" s="55"/>
      <c r="C319" s="56"/>
      <c r="D319" s="56"/>
      <c r="E319" s="56"/>
      <c r="F319" s="56"/>
      <c r="G319" s="56"/>
      <c r="H319" s="56"/>
      <c r="I319" s="56"/>
      <c r="J319" s="56"/>
      <c r="K319" s="56"/>
      <c r="L319" s="40"/>
      <c r="M319" s="35"/>
      <c r="O319" s="35"/>
      <c r="P319" s="35"/>
      <c r="Q319" s="35"/>
      <c r="R319" s="35"/>
      <c r="S319" s="35"/>
      <c r="T319" s="35"/>
      <c r="U319" s="35"/>
      <c r="V319" s="35"/>
      <c r="W319" s="35"/>
      <c r="X319" s="35"/>
      <c r="Y319" s="35"/>
      <c r="Z319" s="35"/>
      <c r="AA319" s="35"/>
      <c r="AB319" s="35"/>
      <c r="AC319" s="35"/>
      <c r="AD319" s="35"/>
      <c r="AE319" s="35"/>
    </row>
  </sheetData>
  <sheetProtection algorithmName="SHA-512" hashValue="oBpyFDXKXJig7qyTcUdQdl+6Tb4UmHgcnwqgwiOo1EZXajlZI0fqiwt1/IITsX2vNfyH7QshbSs5q+TKaIF2vg==" saltValue="+VkRO6XbGXgGGdmeoyyiUZHgrqoWrg74FJ/1aW0880bfGZnx5WF1B1dDunp59oqZUwTqZMhrB40lh0o2gDZ2OA==" spinCount="100000" sheet="1" objects="1" scenarios="1" formatColumns="0" formatRows="0" autoFilter="0"/>
  <autoFilter ref="C131:K318"/>
  <mergeCells count="12">
    <mergeCell ref="E124:H124"/>
    <mergeCell ref="L2:V2"/>
    <mergeCell ref="E85:H85"/>
    <mergeCell ref="E87:H87"/>
    <mergeCell ref="E89:H89"/>
    <mergeCell ref="E120:H120"/>
    <mergeCell ref="E122:H122"/>
    <mergeCell ref="E7:H7"/>
    <mergeCell ref="E9:H9"/>
    <mergeCell ref="E11:H11"/>
    <mergeCell ref="E20:H20"/>
    <mergeCell ref="E29:H29"/>
  </mergeCells>
  <dataValidations count="2">
    <dataValidation type="list" allowBlank="1" showInputMessage="1" showErrorMessage="1" error="Povoleny jsou hodnoty K, M." sqref="D314:D319">
      <formula1>"K, M"</formula1>
    </dataValidation>
    <dataValidation type="list" allowBlank="1" showInputMessage="1" showErrorMessage="1" error="Povoleny jsou hodnoty základní, snížená, zákl. přenesená, sníž. přenesená, nulová." sqref="N314:N319">
      <formula1>"základní, snížená, zákl. přenesená, sníž. přenesená, nulová"</formula1>
    </dataValidation>
  </dataValidation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BM205"/>
  <sheetViews>
    <sheetView showGridLines="0" topLeftCell="A145" workbookViewId="0">
      <selection activeCell="F148" sqref="F148"/>
    </sheetView>
  </sheetViews>
  <sheetFormatPr defaultRowHeight="11.2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311"/>
      <c r="M2" s="311"/>
      <c r="N2" s="311"/>
      <c r="O2" s="311"/>
      <c r="P2" s="311"/>
      <c r="Q2" s="311"/>
      <c r="R2" s="311"/>
      <c r="S2" s="311"/>
      <c r="T2" s="311"/>
      <c r="U2" s="311"/>
      <c r="V2" s="311"/>
      <c r="AT2" s="18" t="s">
        <v>135</v>
      </c>
    </row>
    <row r="3" spans="1:46" s="1" customFormat="1" ht="6.95" customHeight="1">
      <c r="B3" s="117"/>
      <c r="C3" s="118"/>
      <c r="D3" s="118"/>
      <c r="E3" s="118"/>
      <c r="F3" s="118"/>
      <c r="G3" s="118"/>
      <c r="H3" s="118"/>
      <c r="I3" s="118"/>
      <c r="J3" s="118"/>
      <c r="K3" s="118"/>
      <c r="L3" s="21"/>
      <c r="AT3" s="18" t="s">
        <v>90</v>
      </c>
    </row>
    <row r="4" spans="1:46" s="1" customFormat="1" ht="24.95" customHeight="1">
      <c r="B4" s="21"/>
      <c r="D4" s="119" t="s">
        <v>302</v>
      </c>
      <c r="L4" s="21"/>
      <c r="M4" s="120" t="s">
        <v>10</v>
      </c>
      <c r="AT4" s="18" t="s">
        <v>4</v>
      </c>
    </row>
    <row r="5" spans="1:46" s="1" customFormat="1" ht="6.95" customHeight="1">
      <c r="B5" s="21"/>
      <c r="L5" s="21"/>
    </row>
    <row r="6" spans="1:46" s="1" customFormat="1" ht="12" customHeight="1">
      <c r="B6" s="21"/>
      <c r="D6" s="121" t="s">
        <v>16</v>
      </c>
      <c r="L6" s="21"/>
    </row>
    <row r="7" spans="1:46" s="1" customFormat="1" ht="26.25" customHeight="1">
      <c r="B7" s="21"/>
      <c r="E7" s="340" t="str">
        <f>'Rekapitulace stavby'!K6</f>
        <v>Nová vstupní a vjezdová zóna v západní části výstaviště včetně nového odpadového hospodářství</v>
      </c>
      <c r="F7" s="341"/>
      <c r="G7" s="341"/>
      <c r="H7" s="341"/>
      <c r="L7" s="21"/>
    </row>
    <row r="8" spans="1:46" s="1" customFormat="1" ht="12" customHeight="1">
      <c r="B8" s="21"/>
      <c r="D8" s="121" t="s">
        <v>311</v>
      </c>
      <c r="L8" s="21"/>
    </row>
    <row r="9" spans="1:46" s="2" customFormat="1" ht="16.5" customHeight="1">
      <c r="A9" s="35"/>
      <c r="B9" s="40"/>
      <c r="C9" s="35"/>
      <c r="D9" s="35"/>
      <c r="E9" s="340" t="s">
        <v>2048</v>
      </c>
      <c r="F9" s="342"/>
      <c r="G9" s="342"/>
      <c r="H9" s="342"/>
      <c r="I9" s="35"/>
      <c r="J9" s="35"/>
      <c r="K9" s="35"/>
      <c r="L9" s="52"/>
      <c r="S9" s="35"/>
      <c r="T9" s="35"/>
      <c r="U9" s="35"/>
      <c r="V9" s="35"/>
      <c r="W9" s="35"/>
      <c r="X9" s="35"/>
      <c r="Y9" s="35"/>
      <c r="Z9" s="35"/>
      <c r="AA9" s="35"/>
      <c r="AB9" s="35"/>
      <c r="AC9" s="35"/>
      <c r="AD9" s="35"/>
      <c r="AE9" s="35"/>
    </row>
    <row r="10" spans="1:46" s="2" customFormat="1" ht="12" customHeight="1">
      <c r="A10" s="35"/>
      <c r="B10" s="40"/>
      <c r="C10" s="35"/>
      <c r="D10" s="121" t="s">
        <v>319</v>
      </c>
      <c r="E10" s="35"/>
      <c r="F10" s="35"/>
      <c r="G10" s="35"/>
      <c r="H10" s="35"/>
      <c r="I10" s="35"/>
      <c r="J10" s="35"/>
      <c r="K10" s="35"/>
      <c r="L10" s="52"/>
      <c r="S10" s="35"/>
      <c r="T10" s="35"/>
      <c r="U10" s="35"/>
      <c r="V10" s="35"/>
      <c r="W10" s="35"/>
      <c r="X10" s="35"/>
      <c r="Y10" s="35"/>
      <c r="Z10" s="35"/>
      <c r="AA10" s="35"/>
      <c r="AB10" s="35"/>
      <c r="AC10" s="35"/>
      <c r="AD10" s="35"/>
      <c r="AE10" s="35"/>
    </row>
    <row r="11" spans="1:46" s="2" customFormat="1" ht="16.5" customHeight="1">
      <c r="A11" s="35"/>
      <c r="B11" s="40"/>
      <c r="C11" s="35"/>
      <c r="D11" s="35"/>
      <c r="E11" s="343" t="s">
        <v>2287</v>
      </c>
      <c r="F11" s="342"/>
      <c r="G11" s="342"/>
      <c r="H11" s="342"/>
      <c r="I11" s="35"/>
      <c r="J11" s="35"/>
      <c r="K11" s="35"/>
      <c r="L11" s="52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pans="1:46" s="2" customFormat="1">
      <c r="A12" s="35"/>
      <c r="B12" s="40"/>
      <c r="C12" s="35"/>
      <c r="D12" s="35"/>
      <c r="E12" s="35"/>
      <c r="F12" s="35"/>
      <c r="G12" s="35"/>
      <c r="H12" s="35"/>
      <c r="I12" s="35"/>
      <c r="J12" s="35"/>
      <c r="K12" s="35"/>
      <c r="L12" s="52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pans="1:46" s="2" customFormat="1" ht="12" customHeight="1">
      <c r="A13" s="35"/>
      <c r="B13" s="40"/>
      <c r="C13" s="35"/>
      <c r="D13" s="121" t="s">
        <v>18</v>
      </c>
      <c r="E13" s="35"/>
      <c r="F13" s="111" t="s">
        <v>1</v>
      </c>
      <c r="G13" s="35"/>
      <c r="H13" s="35"/>
      <c r="I13" s="121" t="s">
        <v>19</v>
      </c>
      <c r="J13" s="111" t="s">
        <v>1</v>
      </c>
      <c r="K13" s="35"/>
      <c r="L13" s="52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pans="1:46" s="2" customFormat="1" ht="12" customHeight="1">
      <c r="A14" s="35"/>
      <c r="B14" s="40"/>
      <c r="C14" s="35"/>
      <c r="D14" s="121" t="s">
        <v>20</v>
      </c>
      <c r="E14" s="35"/>
      <c r="F14" s="111" t="s">
        <v>21</v>
      </c>
      <c r="G14" s="35"/>
      <c r="H14" s="35"/>
      <c r="I14" s="121" t="s">
        <v>22</v>
      </c>
      <c r="J14" s="122" t="str">
        <f>'Rekapitulace stavby'!AN8</f>
        <v>2. 12. 2022</v>
      </c>
      <c r="K14" s="35"/>
      <c r="L14" s="52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pans="1:46" s="2" customFormat="1" ht="10.9" customHeight="1">
      <c r="A15" s="35"/>
      <c r="B15" s="40"/>
      <c r="C15" s="35"/>
      <c r="D15" s="35"/>
      <c r="E15" s="35"/>
      <c r="F15" s="35"/>
      <c r="G15" s="35"/>
      <c r="H15" s="35"/>
      <c r="I15" s="35"/>
      <c r="J15" s="35"/>
      <c r="K15" s="35"/>
      <c r="L15" s="52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pans="1:46" s="2" customFormat="1" ht="12" customHeight="1">
      <c r="A16" s="35"/>
      <c r="B16" s="40"/>
      <c r="C16" s="35"/>
      <c r="D16" s="121" t="s">
        <v>24</v>
      </c>
      <c r="E16" s="35"/>
      <c r="F16" s="35"/>
      <c r="G16" s="35"/>
      <c r="H16" s="35"/>
      <c r="I16" s="121" t="s">
        <v>25</v>
      </c>
      <c r="J16" s="111" t="s">
        <v>26</v>
      </c>
      <c r="K16" s="35"/>
      <c r="L16" s="52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pans="1:31" s="2" customFormat="1" ht="18" customHeight="1">
      <c r="A17" s="35"/>
      <c r="B17" s="40"/>
      <c r="C17" s="35"/>
      <c r="D17" s="35"/>
      <c r="E17" s="111" t="s">
        <v>27</v>
      </c>
      <c r="F17" s="35"/>
      <c r="G17" s="35"/>
      <c r="H17" s="35"/>
      <c r="I17" s="121" t="s">
        <v>28</v>
      </c>
      <c r="J17" s="111" t="s">
        <v>29</v>
      </c>
      <c r="K17" s="35"/>
      <c r="L17" s="52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pans="1:31" s="2" customFormat="1" ht="6.95" customHeight="1">
      <c r="A18" s="35"/>
      <c r="B18" s="40"/>
      <c r="C18" s="35"/>
      <c r="D18" s="35"/>
      <c r="E18" s="35"/>
      <c r="F18" s="35"/>
      <c r="G18" s="35"/>
      <c r="H18" s="35"/>
      <c r="I18" s="35"/>
      <c r="J18" s="35"/>
      <c r="K18" s="35"/>
      <c r="L18" s="52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pans="1:31" s="2" customFormat="1" ht="12" customHeight="1">
      <c r="A19" s="35"/>
      <c r="B19" s="40"/>
      <c r="C19" s="35"/>
      <c r="D19" s="121" t="s">
        <v>30</v>
      </c>
      <c r="E19" s="35"/>
      <c r="F19" s="35"/>
      <c r="G19" s="35"/>
      <c r="H19" s="35"/>
      <c r="I19" s="121" t="s">
        <v>25</v>
      </c>
      <c r="J19" s="31" t="str">
        <f>'Rekapitulace stavby'!AN13</f>
        <v>Vyplň údaj</v>
      </c>
      <c r="K19" s="35"/>
      <c r="L19" s="52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pans="1:31" s="2" customFormat="1" ht="18" customHeight="1">
      <c r="A20" s="35"/>
      <c r="B20" s="40"/>
      <c r="C20" s="35"/>
      <c r="D20" s="35"/>
      <c r="E20" s="344" t="str">
        <f>'Rekapitulace stavby'!E14</f>
        <v>Vyplň údaj</v>
      </c>
      <c r="F20" s="345"/>
      <c r="G20" s="345"/>
      <c r="H20" s="345"/>
      <c r="I20" s="121" t="s">
        <v>28</v>
      </c>
      <c r="J20" s="31" t="str">
        <f>'Rekapitulace stavby'!AN14</f>
        <v>Vyplň údaj</v>
      </c>
      <c r="K20" s="35"/>
      <c r="L20" s="52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pans="1:31" s="2" customFormat="1" ht="6.95" customHeight="1">
      <c r="A21" s="35"/>
      <c r="B21" s="40"/>
      <c r="C21" s="35"/>
      <c r="D21" s="35"/>
      <c r="E21" s="35"/>
      <c r="F21" s="35"/>
      <c r="G21" s="35"/>
      <c r="H21" s="35"/>
      <c r="I21" s="35"/>
      <c r="J21" s="35"/>
      <c r="K21" s="35"/>
      <c r="L21" s="52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pans="1:31" s="2" customFormat="1" ht="12" customHeight="1">
      <c r="A22" s="35"/>
      <c r="B22" s="40"/>
      <c r="C22" s="35"/>
      <c r="D22" s="121" t="s">
        <v>32</v>
      </c>
      <c r="E22" s="35"/>
      <c r="F22" s="35"/>
      <c r="G22" s="35"/>
      <c r="H22" s="35"/>
      <c r="I22" s="121" t="s">
        <v>25</v>
      </c>
      <c r="J22" s="111" t="s">
        <v>33</v>
      </c>
      <c r="K22" s="35"/>
      <c r="L22" s="52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pans="1:31" s="2" customFormat="1" ht="18" customHeight="1">
      <c r="A23" s="35"/>
      <c r="B23" s="40"/>
      <c r="C23" s="35"/>
      <c r="D23" s="35"/>
      <c r="E23" s="111" t="s">
        <v>34</v>
      </c>
      <c r="F23" s="35"/>
      <c r="G23" s="35"/>
      <c r="H23" s="35"/>
      <c r="I23" s="121" t="s">
        <v>28</v>
      </c>
      <c r="J23" s="111" t="s">
        <v>35</v>
      </c>
      <c r="K23" s="35"/>
      <c r="L23" s="52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pans="1:31" s="2" customFormat="1" ht="6.95" customHeight="1">
      <c r="A24" s="35"/>
      <c r="B24" s="40"/>
      <c r="C24" s="35"/>
      <c r="D24" s="35"/>
      <c r="E24" s="35"/>
      <c r="F24" s="35"/>
      <c r="G24" s="35"/>
      <c r="H24" s="35"/>
      <c r="I24" s="35"/>
      <c r="J24" s="35"/>
      <c r="K24" s="35"/>
      <c r="L24" s="52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pans="1:31" s="2" customFormat="1" ht="12" customHeight="1">
      <c r="A25" s="35"/>
      <c r="B25" s="40"/>
      <c r="C25" s="35"/>
      <c r="D25" s="121" t="s">
        <v>37</v>
      </c>
      <c r="E25" s="35"/>
      <c r="F25" s="35"/>
      <c r="G25" s="35"/>
      <c r="H25" s="35"/>
      <c r="I25" s="121" t="s">
        <v>25</v>
      </c>
      <c r="J25" s="111" t="str">
        <f>IF('Rekapitulace stavby'!AN19="","",'Rekapitulace stavby'!AN19)</f>
        <v/>
      </c>
      <c r="K25" s="35"/>
      <c r="L25" s="52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pans="1:31" s="2" customFormat="1" ht="18" customHeight="1">
      <c r="A26" s="35"/>
      <c r="B26" s="40"/>
      <c r="C26" s="35"/>
      <c r="D26" s="35"/>
      <c r="E26" s="111" t="str">
        <f>IF('Rekapitulace stavby'!E20="","",'Rekapitulace stavby'!E20)</f>
        <v xml:space="preserve"> </v>
      </c>
      <c r="F26" s="35"/>
      <c r="G26" s="35"/>
      <c r="H26" s="35"/>
      <c r="I26" s="121" t="s">
        <v>28</v>
      </c>
      <c r="J26" s="111" t="str">
        <f>IF('Rekapitulace stavby'!AN20="","",'Rekapitulace stavby'!AN20)</f>
        <v/>
      </c>
      <c r="K26" s="35"/>
      <c r="L26" s="52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pans="1:31" s="2" customFormat="1" ht="6.95" customHeight="1">
      <c r="A27" s="35"/>
      <c r="B27" s="40"/>
      <c r="C27" s="35"/>
      <c r="D27" s="35"/>
      <c r="E27" s="35"/>
      <c r="F27" s="35"/>
      <c r="G27" s="35"/>
      <c r="H27" s="35"/>
      <c r="I27" s="35"/>
      <c r="J27" s="35"/>
      <c r="K27" s="35"/>
      <c r="L27" s="52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</row>
    <row r="28" spans="1:31" s="2" customFormat="1" ht="12" customHeight="1">
      <c r="A28" s="35"/>
      <c r="B28" s="40"/>
      <c r="C28" s="35"/>
      <c r="D28" s="121" t="s">
        <v>39</v>
      </c>
      <c r="E28" s="35"/>
      <c r="F28" s="35"/>
      <c r="G28" s="35"/>
      <c r="H28" s="35"/>
      <c r="I28" s="35"/>
      <c r="J28" s="35"/>
      <c r="K28" s="35"/>
      <c r="L28" s="52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pans="1:31" s="8" customFormat="1" ht="95.25" customHeight="1">
      <c r="A29" s="123"/>
      <c r="B29" s="124"/>
      <c r="C29" s="123"/>
      <c r="D29" s="123"/>
      <c r="E29" s="346" t="s">
        <v>325</v>
      </c>
      <c r="F29" s="346"/>
      <c r="G29" s="346"/>
      <c r="H29" s="346"/>
      <c r="I29" s="123"/>
      <c r="J29" s="123"/>
      <c r="K29" s="123"/>
      <c r="L29" s="125"/>
      <c r="S29" s="123"/>
      <c r="T29" s="123"/>
      <c r="U29" s="123"/>
      <c r="V29" s="123"/>
      <c r="W29" s="123"/>
      <c r="X29" s="123"/>
      <c r="Y29" s="123"/>
      <c r="Z29" s="123"/>
      <c r="AA29" s="123"/>
      <c r="AB29" s="123"/>
      <c r="AC29" s="123"/>
      <c r="AD29" s="123"/>
      <c r="AE29" s="123"/>
    </row>
    <row r="30" spans="1:31" s="2" customFormat="1" ht="6.95" customHeight="1">
      <c r="A30" s="35"/>
      <c r="B30" s="40"/>
      <c r="C30" s="35"/>
      <c r="D30" s="35"/>
      <c r="E30" s="35"/>
      <c r="F30" s="35"/>
      <c r="G30" s="35"/>
      <c r="H30" s="35"/>
      <c r="I30" s="35"/>
      <c r="J30" s="35"/>
      <c r="K30" s="35"/>
      <c r="L30" s="52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pans="1:31" s="2" customFormat="1" ht="6.95" customHeight="1">
      <c r="A31" s="35"/>
      <c r="B31" s="40"/>
      <c r="C31" s="35"/>
      <c r="D31" s="126"/>
      <c r="E31" s="126"/>
      <c r="F31" s="126"/>
      <c r="G31" s="126"/>
      <c r="H31" s="126"/>
      <c r="I31" s="126"/>
      <c r="J31" s="126"/>
      <c r="K31" s="126"/>
      <c r="L31" s="52"/>
      <c r="S31" s="35"/>
      <c r="T31" s="35"/>
      <c r="U31" s="35"/>
      <c r="V31" s="35"/>
      <c r="W31" s="35"/>
      <c r="X31" s="35"/>
      <c r="Y31" s="35"/>
      <c r="Z31" s="35"/>
      <c r="AA31" s="35"/>
      <c r="AB31" s="35"/>
      <c r="AC31" s="35"/>
      <c r="AD31" s="35"/>
      <c r="AE31" s="35"/>
    </row>
    <row r="32" spans="1:31" s="2" customFormat="1" ht="25.35" customHeight="1">
      <c r="A32" s="35"/>
      <c r="B32" s="40"/>
      <c r="C32" s="35"/>
      <c r="D32" s="127" t="s">
        <v>41</v>
      </c>
      <c r="E32" s="35"/>
      <c r="F32" s="35"/>
      <c r="G32" s="35"/>
      <c r="H32" s="35"/>
      <c r="I32" s="35"/>
      <c r="J32" s="128">
        <f>ROUND(J130, 2)</f>
        <v>0</v>
      </c>
      <c r="K32" s="35"/>
      <c r="L32" s="52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pans="1:31" s="2" customFormat="1" ht="6.95" customHeight="1">
      <c r="A33" s="35"/>
      <c r="B33" s="40"/>
      <c r="C33" s="35"/>
      <c r="D33" s="126"/>
      <c r="E33" s="126"/>
      <c r="F33" s="126"/>
      <c r="G33" s="126"/>
      <c r="H33" s="126"/>
      <c r="I33" s="126"/>
      <c r="J33" s="126"/>
      <c r="K33" s="126"/>
      <c r="L33" s="52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pans="1:31" s="2" customFormat="1" ht="14.45" customHeight="1">
      <c r="A34" s="35"/>
      <c r="B34" s="40"/>
      <c r="C34" s="35"/>
      <c r="D34" s="35"/>
      <c r="E34" s="35"/>
      <c r="F34" s="129" t="s">
        <v>43</v>
      </c>
      <c r="G34" s="35"/>
      <c r="H34" s="35"/>
      <c r="I34" s="129" t="s">
        <v>42</v>
      </c>
      <c r="J34" s="129" t="s">
        <v>44</v>
      </c>
      <c r="K34" s="35"/>
      <c r="L34" s="52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pans="1:31" s="2" customFormat="1" ht="14.45" customHeight="1">
      <c r="A35" s="35"/>
      <c r="B35" s="40"/>
      <c r="C35" s="35"/>
      <c r="D35" s="130" t="s">
        <v>45</v>
      </c>
      <c r="E35" s="121" t="s">
        <v>46</v>
      </c>
      <c r="F35" s="131">
        <f>ROUND((ROUND((SUM(BE130:BE198)),  2) + SUM(BE200:BE204)), 2)</f>
        <v>0</v>
      </c>
      <c r="G35" s="35"/>
      <c r="H35" s="35"/>
      <c r="I35" s="132">
        <v>0.21</v>
      </c>
      <c r="J35" s="131">
        <f>ROUND((ROUND(((SUM(BE130:BE198))*I35),  2) + (SUM(BE200:BE204)*I35)), 2)</f>
        <v>0</v>
      </c>
      <c r="K35" s="35"/>
      <c r="L35" s="52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pans="1:31" s="2" customFormat="1" ht="14.45" customHeight="1">
      <c r="A36" s="35"/>
      <c r="B36" s="40"/>
      <c r="C36" s="35"/>
      <c r="D36" s="35"/>
      <c r="E36" s="121" t="s">
        <v>47</v>
      </c>
      <c r="F36" s="131">
        <f>ROUND((ROUND((SUM(BF130:BF198)),  2) + SUM(BF200:BF204)), 2)</f>
        <v>0</v>
      </c>
      <c r="G36" s="35"/>
      <c r="H36" s="35"/>
      <c r="I36" s="132">
        <v>0.15</v>
      </c>
      <c r="J36" s="131">
        <f>ROUND((ROUND(((SUM(BF130:BF198))*I36),  2) + (SUM(BF200:BF204)*I36)), 2)</f>
        <v>0</v>
      </c>
      <c r="K36" s="35"/>
      <c r="L36" s="52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spans="1:31" s="2" customFormat="1" ht="14.45" hidden="1" customHeight="1">
      <c r="A37" s="35"/>
      <c r="B37" s="40"/>
      <c r="C37" s="35"/>
      <c r="D37" s="35"/>
      <c r="E37" s="121" t="s">
        <v>48</v>
      </c>
      <c r="F37" s="131">
        <f>ROUND((ROUND((SUM(BG130:BG198)),  2) + SUM(BG200:BG204)), 2)</f>
        <v>0</v>
      </c>
      <c r="G37" s="35"/>
      <c r="H37" s="35"/>
      <c r="I37" s="132">
        <v>0.21</v>
      </c>
      <c r="J37" s="131">
        <f>0</f>
        <v>0</v>
      </c>
      <c r="K37" s="35"/>
      <c r="L37" s="52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pans="1:31" s="2" customFormat="1" ht="14.45" hidden="1" customHeight="1">
      <c r="A38" s="35"/>
      <c r="B38" s="40"/>
      <c r="C38" s="35"/>
      <c r="D38" s="35"/>
      <c r="E38" s="121" t="s">
        <v>49</v>
      </c>
      <c r="F38" s="131">
        <f>ROUND((ROUND((SUM(BH130:BH198)),  2) + SUM(BH200:BH204)), 2)</f>
        <v>0</v>
      </c>
      <c r="G38" s="35"/>
      <c r="H38" s="35"/>
      <c r="I38" s="132">
        <v>0.15</v>
      </c>
      <c r="J38" s="131">
        <f>0</f>
        <v>0</v>
      </c>
      <c r="K38" s="35"/>
      <c r="L38" s="52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spans="1:31" s="2" customFormat="1" ht="14.45" hidden="1" customHeight="1">
      <c r="A39" s="35"/>
      <c r="B39" s="40"/>
      <c r="C39" s="35"/>
      <c r="D39" s="35"/>
      <c r="E39" s="121" t="s">
        <v>50</v>
      </c>
      <c r="F39" s="131">
        <f>ROUND((ROUND((SUM(BI130:BI198)),  2) + SUM(BI200:BI204)), 2)</f>
        <v>0</v>
      </c>
      <c r="G39" s="35"/>
      <c r="H39" s="35"/>
      <c r="I39" s="132">
        <v>0</v>
      </c>
      <c r="J39" s="131">
        <f>0</f>
        <v>0</v>
      </c>
      <c r="K39" s="35"/>
      <c r="L39" s="52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spans="1:31" s="2" customFormat="1" ht="6.95" customHeight="1">
      <c r="A40" s="35"/>
      <c r="B40" s="40"/>
      <c r="C40" s="35"/>
      <c r="D40" s="35"/>
      <c r="E40" s="35"/>
      <c r="F40" s="35"/>
      <c r="G40" s="35"/>
      <c r="H40" s="35"/>
      <c r="I40" s="35"/>
      <c r="J40" s="35"/>
      <c r="K40" s="35"/>
      <c r="L40" s="52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spans="1:31" s="2" customFormat="1" ht="25.35" customHeight="1">
      <c r="A41" s="35"/>
      <c r="B41" s="40"/>
      <c r="C41" s="133"/>
      <c r="D41" s="134" t="s">
        <v>51</v>
      </c>
      <c r="E41" s="135"/>
      <c r="F41" s="135"/>
      <c r="G41" s="136" t="s">
        <v>52</v>
      </c>
      <c r="H41" s="137" t="s">
        <v>53</v>
      </c>
      <c r="I41" s="135"/>
      <c r="J41" s="138">
        <f>SUM(J32:J39)</f>
        <v>0</v>
      </c>
      <c r="K41" s="139"/>
      <c r="L41" s="52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</row>
    <row r="42" spans="1:31" s="2" customFormat="1" ht="14.45" customHeight="1">
      <c r="A42" s="35"/>
      <c r="B42" s="40"/>
      <c r="C42" s="35"/>
      <c r="D42" s="35"/>
      <c r="E42" s="35"/>
      <c r="F42" s="35"/>
      <c r="G42" s="35"/>
      <c r="H42" s="35"/>
      <c r="I42" s="35"/>
      <c r="J42" s="35"/>
      <c r="K42" s="35"/>
      <c r="L42" s="52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</row>
    <row r="43" spans="1:31" s="1" customFormat="1" ht="14.45" customHeight="1">
      <c r="B43" s="21"/>
      <c r="L43" s="21"/>
    </row>
    <row r="44" spans="1:31" s="1" customFormat="1" ht="14.45" customHeight="1">
      <c r="B44" s="21"/>
      <c r="L44" s="21"/>
    </row>
    <row r="45" spans="1:31" s="1" customFormat="1" ht="14.45" customHeight="1">
      <c r="B45" s="21"/>
      <c r="L45" s="21"/>
    </row>
    <row r="46" spans="1:31" s="1" customFormat="1" ht="14.45" customHeight="1">
      <c r="B46" s="21"/>
      <c r="L46" s="21"/>
    </row>
    <row r="47" spans="1:31" s="1" customFormat="1" ht="14.45" customHeight="1">
      <c r="B47" s="21"/>
      <c r="L47" s="21"/>
    </row>
    <row r="48" spans="1:31" s="1" customFormat="1" ht="14.45" customHeight="1">
      <c r="B48" s="21"/>
      <c r="L48" s="21"/>
    </row>
    <row r="49" spans="1:31" s="1" customFormat="1" ht="14.45" customHeight="1">
      <c r="B49" s="21"/>
      <c r="L49" s="21"/>
    </row>
    <row r="50" spans="1:31" s="2" customFormat="1" ht="14.45" customHeight="1">
      <c r="B50" s="52"/>
      <c r="D50" s="140" t="s">
        <v>54</v>
      </c>
      <c r="E50" s="141"/>
      <c r="F50" s="141"/>
      <c r="G50" s="140" t="s">
        <v>55</v>
      </c>
      <c r="H50" s="141"/>
      <c r="I50" s="141"/>
      <c r="J50" s="141"/>
      <c r="K50" s="141"/>
      <c r="L50" s="52"/>
    </row>
    <row r="51" spans="1:31">
      <c r="B51" s="21"/>
      <c r="L51" s="21"/>
    </row>
    <row r="52" spans="1:31">
      <c r="B52" s="21"/>
      <c r="L52" s="21"/>
    </row>
    <row r="53" spans="1:31">
      <c r="B53" s="21"/>
      <c r="L53" s="21"/>
    </row>
    <row r="54" spans="1:31">
      <c r="B54" s="21"/>
      <c r="L54" s="21"/>
    </row>
    <row r="55" spans="1:31">
      <c r="B55" s="21"/>
      <c r="L55" s="21"/>
    </row>
    <row r="56" spans="1:31">
      <c r="B56" s="21"/>
      <c r="L56" s="21"/>
    </row>
    <row r="57" spans="1:31">
      <c r="B57" s="21"/>
      <c r="L57" s="21"/>
    </row>
    <row r="58" spans="1:31">
      <c r="B58" s="21"/>
      <c r="L58" s="21"/>
    </row>
    <row r="59" spans="1:31">
      <c r="B59" s="21"/>
      <c r="L59" s="21"/>
    </row>
    <row r="60" spans="1:31">
      <c r="B60" s="21"/>
      <c r="L60" s="21"/>
    </row>
    <row r="61" spans="1:31" s="2" customFormat="1" ht="12.75">
      <c r="A61" s="35"/>
      <c r="B61" s="40"/>
      <c r="C61" s="35"/>
      <c r="D61" s="142" t="s">
        <v>56</v>
      </c>
      <c r="E61" s="143"/>
      <c r="F61" s="144" t="s">
        <v>57</v>
      </c>
      <c r="G61" s="142" t="s">
        <v>56</v>
      </c>
      <c r="H61" s="143"/>
      <c r="I61" s="143"/>
      <c r="J61" s="145" t="s">
        <v>57</v>
      </c>
      <c r="K61" s="143"/>
      <c r="L61" s="52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 spans="1:31">
      <c r="B62" s="21"/>
      <c r="L62" s="21"/>
    </row>
    <row r="63" spans="1:31">
      <c r="B63" s="21"/>
      <c r="L63" s="21"/>
    </row>
    <row r="64" spans="1:31">
      <c r="B64" s="21"/>
      <c r="L64" s="21"/>
    </row>
    <row r="65" spans="1:31" s="2" customFormat="1" ht="12.75">
      <c r="A65" s="35"/>
      <c r="B65" s="40"/>
      <c r="C65" s="35"/>
      <c r="D65" s="140" t="s">
        <v>58</v>
      </c>
      <c r="E65" s="146"/>
      <c r="F65" s="146"/>
      <c r="G65" s="140" t="s">
        <v>59</v>
      </c>
      <c r="H65" s="146"/>
      <c r="I65" s="146"/>
      <c r="J65" s="146"/>
      <c r="K65" s="146"/>
      <c r="L65" s="52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 spans="1:31">
      <c r="B66" s="21"/>
      <c r="L66" s="21"/>
    </row>
    <row r="67" spans="1:31">
      <c r="B67" s="21"/>
      <c r="L67" s="21"/>
    </row>
    <row r="68" spans="1:31">
      <c r="B68" s="21"/>
      <c r="L68" s="21"/>
    </row>
    <row r="69" spans="1:31">
      <c r="B69" s="21"/>
      <c r="L69" s="21"/>
    </row>
    <row r="70" spans="1:31">
      <c r="B70" s="21"/>
      <c r="L70" s="21"/>
    </row>
    <row r="71" spans="1:31">
      <c r="B71" s="21"/>
      <c r="L71" s="21"/>
    </row>
    <row r="72" spans="1:31">
      <c r="B72" s="21"/>
      <c r="L72" s="21"/>
    </row>
    <row r="73" spans="1:31">
      <c r="B73" s="21"/>
      <c r="L73" s="21"/>
    </row>
    <row r="74" spans="1:31">
      <c r="B74" s="21"/>
      <c r="L74" s="21"/>
    </row>
    <row r="75" spans="1:31">
      <c r="B75" s="21"/>
      <c r="L75" s="21"/>
    </row>
    <row r="76" spans="1:31" s="2" customFormat="1" ht="12.75">
      <c r="A76" s="35"/>
      <c r="B76" s="40"/>
      <c r="C76" s="35"/>
      <c r="D76" s="142" t="s">
        <v>56</v>
      </c>
      <c r="E76" s="143"/>
      <c r="F76" s="144" t="s">
        <v>57</v>
      </c>
      <c r="G76" s="142" t="s">
        <v>56</v>
      </c>
      <c r="H76" s="143"/>
      <c r="I76" s="143"/>
      <c r="J76" s="145" t="s">
        <v>57</v>
      </c>
      <c r="K76" s="143"/>
      <c r="L76" s="52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pans="1:31" s="2" customFormat="1" ht="14.45" customHeight="1">
      <c r="A77" s="35"/>
      <c r="B77" s="147"/>
      <c r="C77" s="148"/>
      <c r="D77" s="148"/>
      <c r="E77" s="148"/>
      <c r="F77" s="148"/>
      <c r="G77" s="148"/>
      <c r="H77" s="148"/>
      <c r="I77" s="148"/>
      <c r="J77" s="148"/>
      <c r="K77" s="148"/>
      <c r="L77" s="52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81" spans="1:31" s="2" customFormat="1" ht="6.95" customHeight="1">
      <c r="A81" s="35"/>
      <c r="B81" s="149"/>
      <c r="C81" s="150"/>
      <c r="D81" s="150"/>
      <c r="E81" s="150"/>
      <c r="F81" s="150"/>
      <c r="G81" s="150"/>
      <c r="H81" s="150"/>
      <c r="I81" s="150"/>
      <c r="J81" s="150"/>
      <c r="K81" s="150"/>
      <c r="L81" s="52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pans="1:31" s="2" customFormat="1" ht="24.95" customHeight="1">
      <c r="A82" s="35"/>
      <c r="B82" s="36"/>
      <c r="C82" s="24" t="s">
        <v>326</v>
      </c>
      <c r="D82" s="37"/>
      <c r="E82" s="37"/>
      <c r="F82" s="37"/>
      <c r="G82" s="37"/>
      <c r="H82" s="37"/>
      <c r="I82" s="37"/>
      <c r="J82" s="37"/>
      <c r="K82" s="37"/>
      <c r="L82" s="52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pans="1:31" s="2" customFormat="1" ht="6.95" customHeight="1">
      <c r="A83" s="35"/>
      <c r="B83" s="36"/>
      <c r="C83" s="37"/>
      <c r="D83" s="37"/>
      <c r="E83" s="37"/>
      <c r="F83" s="37"/>
      <c r="G83" s="37"/>
      <c r="H83" s="37"/>
      <c r="I83" s="37"/>
      <c r="J83" s="37"/>
      <c r="K83" s="37"/>
      <c r="L83" s="52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pans="1:31" s="2" customFormat="1" ht="12" customHeight="1">
      <c r="A84" s="35"/>
      <c r="B84" s="36"/>
      <c r="C84" s="30" t="s">
        <v>16</v>
      </c>
      <c r="D84" s="37"/>
      <c r="E84" s="37"/>
      <c r="F84" s="37"/>
      <c r="G84" s="37"/>
      <c r="H84" s="37"/>
      <c r="I84" s="37"/>
      <c r="J84" s="37"/>
      <c r="K84" s="37"/>
      <c r="L84" s="52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pans="1:31" s="2" customFormat="1" ht="26.25" customHeight="1">
      <c r="A85" s="35"/>
      <c r="B85" s="36"/>
      <c r="C85" s="37"/>
      <c r="D85" s="37"/>
      <c r="E85" s="338" t="str">
        <f>E7</f>
        <v>Nová vstupní a vjezdová zóna v západní části výstaviště včetně nového odpadového hospodářství</v>
      </c>
      <c r="F85" s="339"/>
      <c r="G85" s="339"/>
      <c r="H85" s="339"/>
      <c r="I85" s="37"/>
      <c r="J85" s="37"/>
      <c r="K85" s="37"/>
      <c r="L85" s="52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pans="1:31" s="1" customFormat="1" ht="12" customHeight="1">
      <c r="B86" s="22"/>
      <c r="C86" s="30" t="s">
        <v>311</v>
      </c>
      <c r="D86" s="23"/>
      <c r="E86" s="23"/>
      <c r="F86" s="23"/>
      <c r="G86" s="23"/>
      <c r="H86" s="23"/>
      <c r="I86" s="23"/>
      <c r="J86" s="23"/>
      <c r="K86" s="23"/>
      <c r="L86" s="21"/>
    </row>
    <row r="87" spans="1:31" s="2" customFormat="1" ht="16.5" customHeight="1">
      <c r="A87" s="35"/>
      <c r="B87" s="36"/>
      <c r="C87" s="37"/>
      <c r="D87" s="37"/>
      <c r="E87" s="338" t="s">
        <v>2048</v>
      </c>
      <c r="F87" s="337"/>
      <c r="G87" s="337"/>
      <c r="H87" s="337"/>
      <c r="I87" s="37"/>
      <c r="J87" s="37"/>
      <c r="K87" s="37"/>
      <c r="L87" s="52"/>
      <c r="S87" s="35"/>
      <c r="T87" s="35"/>
      <c r="U87" s="35"/>
      <c r="V87" s="35"/>
      <c r="W87" s="35"/>
      <c r="X87" s="35"/>
      <c r="Y87" s="35"/>
      <c r="Z87" s="35"/>
      <c r="AA87" s="35"/>
      <c r="AB87" s="35"/>
      <c r="AC87" s="35"/>
      <c r="AD87" s="35"/>
      <c r="AE87" s="35"/>
    </row>
    <row r="88" spans="1:31" s="2" customFormat="1" ht="12" customHeight="1">
      <c r="A88" s="35"/>
      <c r="B88" s="36"/>
      <c r="C88" s="30" t="s">
        <v>319</v>
      </c>
      <c r="D88" s="37"/>
      <c r="E88" s="37"/>
      <c r="F88" s="37"/>
      <c r="G88" s="37"/>
      <c r="H88" s="37"/>
      <c r="I88" s="37"/>
      <c r="J88" s="37"/>
      <c r="K88" s="37"/>
      <c r="L88" s="52"/>
      <c r="S88" s="35"/>
      <c r="T88" s="35"/>
      <c r="U88" s="35"/>
      <c r="V88" s="35"/>
      <c r="W88" s="35"/>
      <c r="X88" s="35"/>
      <c r="Y88" s="35"/>
      <c r="Z88" s="35"/>
      <c r="AA88" s="35"/>
      <c r="AB88" s="35"/>
      <c r="AC88" s="35"/>
      <c r="AD88" s="35"/>
      <c r="AE88" s="35"/>
    </row>
    <row r="89" spans="1:31" s="2" customFormat="1" ht="16.5" customHeight="1">
      <c r="A89" s="35"/>
      <c r="B89" s="36"/>
      <c r="C89" s="37"/>
      <c r="D89" s="37"/>
      <c r="E89" s="327" t="str">
        <f>E11</f>
        <v>D 103.06 - Ústřední vytápění</v>
      </c>
      <c r="F89" s="337"/>
      <c r="G89" s="337"/>
      <c r="H89" s="337"/>
      <c r="I89" s="37"/>
      <c r="J89" s="37"/>
      <c r="K89" s="37"/>
      <c r="L89" s="52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pans="1:31" s="2" customFormat="1" ht="6.95" customHeight="1">
      <c r="A90" s="35"/>
      <c r="B90" s="36"/>
      <c r="C90" s="37"/>
      <c r="D90" s="37"/>
      <c r="E90" s="37"/>
      <c r="F90" s="37"/>
      <c r="G90" s="37"/>
      <c r="H90" s="37"/>
      <c r="I90" s="37"/>
      <c r="J90" s="37"/>
      <c r="K90" s="37"/>
      <c r="L90" s="52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pans="1:31" s="2" customFormat="1" ht="12" customHeight="1">
      <c r="A91" s="35"/>
      <c r="B91" s="36"/>
      <c r="C91" s="30" t="s">
        <v>20</v>
      </c>
      <c r="D91" s="37"/>
      <c r="E91" s="37"/>
      <c r="F91" s="28" t="str">
        <f>F14</f>
        <v>Brno, Pisárky, Výstaviště, k. ú. Brno – Bohunice</v>
      </c>
      <c r="G91" s="37"/>
      <c r="H91" s="37"/>
      <c r="I91" s="30" t="s">
        <v>22</v>
      </c>
      <c r="J91" s="67" t="str">
        <f>IF(J14="","",J14)</f>
        <v>2. 12. 2022</v>
      </c>
      <c r="K91" s="37"/>
      <c r="L91" s="52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pans="1:31" s="2" customFormat="1" ht="6.95" customHeight="1">
      <c r="A92" s="35"/>
      <c r="B92" s="36"/>
      <c r="C92" s="37"/>
      <c r="D92" s="37"/>
      <c r="E92" s="37"/>
      <c r="F92" s="37"/>
      <c r="G92" s="37"/>
      <c r="H92" s="37"/>
      <c r="I92" s="37"/>
      <c r="J92" s="37"/>
      <c r="K92" s="37"/>
      <c r="L92" s="52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pans="1:31" s="2" customFormat="1" ht="15.2" customHeight="1">
      <c r="A93" s="35"/>
      <c r="B93" s="36"/>
      <c r="C93" s="30" t="s">
        <v>24</v>
      </c>
      <c r="D93" s="37"/>
      <c r="E93" s="37"/>
      <c r="F93" s="28" t="str">
        <f>E17</f>
        <v>Veletrhy Brno a.s.</v>
      </c>
      <c r="G93" s="37"/>
      <c r="H93" s="37"/>
      <c r="I93" s="30" t="s">
        <v>32</v>
      </c>
      <c r="J93" s="33" t="str">
        <f>E23</f>
        <v>AiD team a.s.</v>
      </c>
      <c r="K93" s="37"/>
      <c r="L93" s="52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pans="1:31" s="2" customFormat="1" ht="15.2" customHeight="1">
      <c r="A94" s="35"/>
      <c r="B94" s="36"/>
      <c r="C94" s="30" t="s">
        <v>30</v>
      </c>
      <c r="D94" s="37"/>
      <c r="E94" s="37"/>
      <c r="F94" s="28" t="str">
        <f>IF(E20="","",E20)</f>
        <v>Vyplň údaj</v>
      </c>
      <c r="G94" s="37"/>
      <c r="H94" s="37"/>
      <c r="I94" s="30" t="s">
        <v>37</v>
      </c>
      <c r="J94" s="33" t="str">
        <f>E26</f>
        <v xml:space="preserve"> </v>
      </c>
      <c r="K94" s="37"/>
      <c r="L94" s="52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pans="1:31" s="2" customFormat="1" ht="10.35" customHeight="1">
      <c r="A95" s="35"/>
      <c r="B95" s="36"/>
      <c r="C95" s="37"/>
      <c r="D95" s="37"/>
      <c r="E95" s="37"/>
      <c r="F95" s="37"/>
      <c r="G95" s="37"/>
      <c r="H95" s="37"/>
      <c r="I95" s="37"/>
      <c r="J95" s="37"/>
      <c r="K95" s="37"/>
      <c r="L95" s="52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pans="1:31" s="2" customFormat="1" ht="29.25" customHeight="1">
      <c r="A96" s="35"/>
      <c r="B96" s="36"/>
      <c r="C96" s="151" t="s">
        <v>327</v>
      </c>
      <c r="D96" s="152"/>
      <c r="E96" s="152"/>
      <c r="F96" s="152"/>
      <c r="G96" s="152"/>
      <c r="H96" s="152"/>
      <c r="I96" s="152"/>
      <c r="J96" s="153" t="s">
        <v>328</v>
      </c>
      <c r="K96" s="152"/>
      <c r="L96" s="52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</row>
    <row r="97" spans="1:47" s="2" customFormat="1" ht="10.35" customHeight="1">
      <c r="A97" s="35"/>
      <c r="B97" s="36"/>
      <c r="C97" s="37"/>
      <c r="D97" s="37"/>
      <c r="E97" s="37"/>
      <c r="F97" s="37"/>
      <c r="G97" s="37"/>
      <c r="H97" s="37"/>
      <c r="I97" s="37"/>
      <c r="J97" s="37"/>
      <c r="K97" s="37"/>
      <c r="L97" s="52"/>
      <c r="S97" s="35"/>
      <c r="T97" s="35"/>
      <c r="U97" s="35"/>
      <c r="V97" s="35"/>
      <c r="W97" s="35"/>
      <c r="X97" s="35"/>
      <c r="Y97" s="35"/>
      <c r="Z97" s="35"/>
      <c r="AA97" s="35"/>
      <c r="AB97" s="35"/>
      <c r="AC97" s="35"/>
      <c r="AD97" s="35"/>
      <c r="AE97" s="35"/>
    </row>
    <row r="98" spans="1:47" s="2" customFormat="1" ht="22.9" customHeight="1">
      <c r="A98" s="35"/>
      <c r="B98" s="36"/>
      <c r="C98" s="154" t="s">
        <v>329</v>
      </c>
      <c r="D98" s="37"/>
      <c r="E98" s="37"/>
      <c r="F98" s="37"/>
      <c r="G98" s="37"/>
      <c r="H98" s="37"/>
      <c r="I98" s="37"/>
      <c r="J98" s="85">
        <f>J130</f>
        <v>0</v>
      </c>
      <c r="K98" s="37"/>
      <c r="L98" s="52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  <c r="AU98" s="18" t="s">
        <v>330</v>
      </c>
    </row>
    <row r="99" spans="1:47" s="9" customFormat="1" ht="24.95" customHeight="1">
      <c r="B99" s="155"/>
      <c r="C99" s="156"/>
      <c r="D99" s="157" t="s">
        <v>1651</v>
      </c>
      <c r="E99" s="158"/>
      <c r="F99" s="158"/>
      <c r="G99" s="158"/>
      <c r="H99" s="158"/>
      <c r="I99" s="158"/>
      <c r="J99" s="159">
        <f>J131</f>
        <v>0</v>
      </c>
      <c r="K99" s="156"/>
      <c r="L99" s="160"/>
    </row>
    <row r="100" spans="1:47" s="9" customFormat="1" ht="24.95" customHeight="1">
      <c r="B100" s="155"/>
      <c r="C100" s="156"/>
      <c r="D100" s="157" t="s">
        <v>2288</v>
      </c>
      <c r="E100" s="158"/>
      <c r="F100" s="158"/>
      <c r="G100" s="158"/>
      <c r="H100" s="158"/>
      <c r="I100" s="158"/>
      <c r="J100" s="159">
        <f>J133</f>
        <v>0</v>
      </c>
      <c r="K100" s="156"/>
      <c r="L100" s="160"/>
    </row>
    <row r="101" spans="1:47" s="9" customFormat="1" ht="24.95" customHeight="1">
      <c r="B101" s="155"/>
      <c r="C101" s="156"/>
      <c r="D101" s="157" t="s">
        <v>2289</v>
      </c>
      <c r="E101" s="158"/>
      <c r="F101" s="158"/>
      <c r="G101" s="158"/>
      <c r="H101" s="158"/>
      <c r="I101" s="158"/>
      <c r="J101" s="159">
        <f>J137</f>
        <v>0</v>
      </c>
      <c r="K101" s="156"/>
      <c r="L101" s="160"/>
    </row>
    <row r="102" spans="1:47" s="9" customFormat="1" ht="24.95" customHeight="1">
      <c r="B102" s="155"/>
      <c r="C102" s="156"/>
      <c r="D102" s="157" t="s">
        <v>2290</v>
      </c>
      <c r="E102" s="158"/>
      <c r="F102" s="158"/>
      <c r="G102" s="158"/>
      <c r="H102" s="158"/>
      <c r="I102" s="158"/>
      <c r="J102" s="159">
        <f>J146</f>
        <v>0</v>
      </c>
      <c r="K102" s="156"/>
      <c r="L102" s="160"/>
    </row>
    <row r="103" spans="1:47" s="9" customFormat="1" ht="24.95" customHeight="1">
      <c r="B103" s="155"/>
      <c r="C103" s="156"/>
      <c r="D103" s="157" t="s">
        <v>2291</v>
      </c>
      <c r="E103" s="158"/>
      <c r="F103" s="158"/>
      <c r="G103" s="158"/>
      <c r="H103" s="158"/>
      <c r="I103" s="158"/>
      <c r="J103" s="159">
        <f>J151</f>
        <v>0</v>
      </c>
      <c r="K103" s="156"/>
      <c r="L103" s="160"/>
    </row>
    <row r="104" spans="1:47" s="9" customFormat="1" ht="24.95" customHeight="1">
      <c r="B104" s="155"/>
      <c r="C104" s="156"/>
      <c r="D104" s="157" t="s">
        <v>2292</v>
      </c>
      <c r="E104" s="158"/>
      <c r="F104" s="158"/>
      <c r="G104" s="158"/>
      <c r="H104" s="158"/>
      <c r="I104" s="158"/>
      <c r="J104" s="159">
        <f>J159</f>
        <v>0</v>
      </c>
      <c r="K104" s="156"/>
      <c r="L104" s="160"/>
    </row>
    <row r="105" spans="1:47" s="9" customFormat="1" ht="24.95" customHeight="1">
      <c r="B105" s="155"/>
      <c r="C105" s="156"/>
      <c r="D105" s="157" t="s">
        <v>2293</v>
      </c>
      <c r="E105" s="158"/>
      <c r="F105" s="158"/>
      <c r="G105" s="158"/>
      <c r="H105" s="158"/>
      <c r="I105" s="158"/>
      <c r="J105" s="159">
        <f>J172</f>
        <v>0</v>
      </c>
      <c r="K105" s="156"/>
      <c r="L105" s="160"/>
    </row>
    <row r="106" spans="1:47" s="9" customFormat="1" ht="24.95" customHeight="1">
      <c r="B106" s="155"/>
      <c r="C106" s="156"/>
      <c r="D106" s="157" t="s">
        <v>2294</v>
      </c>
      <c r="E106" s="158"/>
      <c r="F106" s="158"/>
      <c r="G106" s="158"/>
      <c r="H106" s="158"/>
      <c r="I106" s="158"/>
      <c r="J106" s="159">
        <f>J186</f>
        <v>0</v>
      </c>
      <c r="K106" s="156"/>
      <c r="L106" s="160"/>
    </row>
    <row r="107" spans="1:47" s="9" customFormat="1" ht="24.95" customHeight="1">
      <c r="B107" s="155"/>
      <c r="C107" s="156"/>
      <c r="D107" s="157" t="s">
        <v>2295</v>
      </c>
      <c r="E107" s="158"/>
      <c r="F107" s="158"/>
      <c r="G107" s="158"/>
      <c r="H107" s="158"/>
      <c r="I107" s="158"/>
      <c r="J107" s="159">
        <f>J195</f>
        <v>0</v>
      </c>
      <c r="K107" s="156"/>
      <c r="L107" s="160"/>
    </row>
    <row r="108" spans="1:47" s="9" customFormat="1" ht="21.75" customHeight="1">
      <c r="B108" s="155"/>
      <c r="C108" s="156"/>
      <c r="D108" s="166" t="s">
        <v>349</v>
      </c>
      <c r="E108" s="156"/>
      <c r="F108" s="156"/>
      <c r="G108" s="156"/>
      <c r="H108" s="156"/>
      <c r="I108" s="156"/>
      <c r="J108" s="167">
        <f>J199</f>
        <v>0</v>
      </c>
      <c r="K108" s="156"/>
      <c r="L108" s="160"/>
    </row>
    <row r="109" spans="1:47" s="2" customFormat="1" ht="21.75" customHeight="1">
      <c r="A109" s="35"/>
      <c r="B109" s="36"/>
      <c r="C109" s="37"/>
      <c r="D109" s="37"/>
      <c r="E109" s="37"/>
      <c r="F109" s="37"/>
      <c r="G109" s="37"/>
      <c r="H109" s="37"/>
      <c r="I109" s="37"/>
      <c r="J109" s="37"/>
      <c r="K109" s="37"/>
      <c r="L109" s="52"/>
      <c r="S109" s="35"/>
      <c r="T109" s="35"/>
      <c r="U109" s="35"/>
      <c r="V109" s="35"/>
      <c r="W109" s="35"/>
      <c r="X109" s="35"/>
      <c r="Y109" s="35"/>
      <c r="Z109" s="35"/>
      <c r="AA109" s="35"/>
      <c r="AB109" s="35"/>
      <c r="AC109" s="35"/>
      <c r="AD109" s="35"/>
      <c r="AE109" s="35"/>
    </row>
    <row r="110" spans="1:47" s="2" customFormat="1" ht="6.95" customHeight="1">
      <c r="A110" s="35"/>
      <c r="B110" s="55"/>
      <c r="C110" s="56"/>
      <c r="D110" s="56"/>
      <c r="E110" s="56"/>
      <c r="F110" s="56"/>
      <c r="G110" s="56"/>
      <c r="H110" s="56"/>
      <c r="I110" s="56"/>
      <c r="J110" s="56"/>
      <c r="K110" s="56"/>
      <c r="L110" s="52"/>
      <c r="S110" s="35"/>
      <c r="T110" s="35"/>
      <c r="U110" s="35"/>
      <c r="V110" s="35"/>
      <c r="W110" s="35"/>
      <c r="X110" s="35"/>
      <c r="Y110" s="35"/>
      <c r="Z110" s="35"/>
      <c r="AA110" s="35"/>
      <c r="AB110" s="35"/>
      <c r="AC110" s="35"/>
      <c r="AD110" s="35"/>
      <c r="AE110" s="35"/>
    </row>
    <row r="114" spans="1:31" s="2" customFormat="1" ht="6.95" customHeight="1">
      <c r="A114" s="35"/>
      <c r="B114" s="57"/>
      <c r="C114" s="58"/>
      <c r="D114" s="58"/>
      <c r="E114" s="58"/>
      <c r="F114" s="58"/>
      <c r="G114" s="58"/>
      <c r="H114" s="58"/>
      <c r="I114" s="58"/>
      <c r="J114" s="58"/>
      <c r="K114" s="58"/>
      <c r="L114" s="52"/>
      <c r="S114" s="35"/>
      <c r="T114" s="35"/>
      <c r="U114" s="35"/>
      <c r="V114" s="35"/>
      <c r="W114" s="35"/>
      <c r="X114" s="35"/>
      <c r="Y114" s="35"/>
      <c r="Z114" s="35"/>
      <c r="AA114" s="35"/>
      <c r="AB114" s="35"/>
      <c r="AC114" s="35"/>
      <c r="AD114" s="35"/>
      <c r="AE114" s="35"/>
    </row>
    <row r="115" spans="1:31" s="2" customFormat="1" ht="24.95" customHeight="1">
      <c r="A115" s="35"/>
      <c r="B115" s="36"/>
      <c r="C115" s="24" t="s">
        <v>350</v>
      </c>
      <c r="D115" s="37"/>
      <c r="E115" s="37"/>
      <c r="F115" s="37"/>
      <c r="G115" s="37"/>
      <c r="H115" s="37"/>
      <c r="I115" s="37"/>
      <c r="J115" s="37"/>
      <c r="K115" s="37"/>
      <c r="L115" s="52"/>
      <c r="S115" s="35"/>
      <c r="T115" s="35"/>
      <c r="U115" s="35"/>
      <c r="V115" s="35"/>
      <c r="W115" s="35"/>
      <c r="X115" s="35"/>
      <c r="Y115" s="35"/>
      <c r="Z115" s="35"/>
      <c r="AA115" s="35"/>
      <c r="AB115" s="35"/>
      <c r="AC115" s="35"/>
      <c r="AD115" s="35"/>
      <c r="AE115" s="35"/>
    </row>
    <row r="116" spans="1:31" s="2" customFormat="1" ht="6.95" customHeight="1">
      <c r="A116" s="35"/>
      <c r="B116" s="36"/>
      <c r="C116" s="37"/>
      <c r="D116" s="37"/>
      <c r="E116" s="37"/>
      <c r="F116" s="37"/>
      <c r="G116" s="37"/>
      <c r="H116" s="37"/>
      <c r="I116" s="37"/>
      <c r="J116" s="37"/>
      <c r="K116" s="37"/>
      <c r="L116" s="52"/>
      <c r="S116" s="35"/>
      <c r="T116" s="35"/>
      <c r="U116" s="35"/>
      <c r="V116" s="35"/>
      <c r="W116" s="35"/>
      <c r="X116" s="35"/>
      <c r="Y116" s="35"/>
      <c r="Z116" s="35"/>
      <c r="AA116" s="35"/>
      <c r="AB116" s="35"/>
      <c r="AC116" s="35"/>
      <c r="AD116" s="35"/>
      <c r="AE116" s="35"/>
    </row>
    <row r="117" spans="1:31" s="2" customFormat="1" ht="12" customHeight="1">
      <c r="A117" s="35"/>
      <c r="B117" s="36"/>
      <c r="C117" s="30" t="s">
        <v>16</v>
      </c>
      <c r="D117" s="37"/>
      <c r="E117" s="37"/>
      <c r="F117" s="37"/>
      <c r="G117" s="37"/>
      <c r="H117" s="37"/>
      <c r="I117" s="37"/>
      <c r="J117" s="37"/>
      <c r="K117" s="37"/>
      <c r="L117" s="52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</row>
    <row r="118" spans="1:31" s="2" customFormat="1" ht="26.25" customHeight="1">
      <c r="A118" s="35"/>
      <c r="B118" s="36"/>
      <c r="C118" s="37"/>
      <c r="D118" s="37"/>
      <c r="E118" s="338" t="str">
        <f>E7</f>
        <v>Nová vstupní a vjezdová zóna v západní části výstaviště včetně nového odpadového hospodářství</v>
      </c>
      <c r="F118" s="339"/>
      <c r="G118" s="339"/>
      <c r="H118" s="339"/>
      <c r="I118" s="37"/>
      <c r="J118" s="37"/>
      <c r="K118" s="37"/>
      <c r="L118" s="52"/>
      <c r="S118" s="35"/>
      <c r="T118" s="35"/>
      <c r="U118" s="35"/>
      <c r="V118" s="35"/>
      <c r="W118" s="35"/>
      <c r="X118" s="35"/>
      <c r="Y118" s="35"/>
      <c r="Z118" s="35"/>
      <c r="AA118" s="35"/>
      <c r="AB118" s="35"/>
      <c r="AC118" s="35"/>
      <c r="AD118" s="35"/>
      <c r="AE118" s="35"/>
    </row>
    <row r="119" spans="1:31" s="1" customFormat="1" ht="12" customHeight="1">
      <c r="B119" s="22"/>
      <c r="C119" s="30" t="s">
        <v>311</v>
      </c>
      <c r="D119" s="23"/>
      <c r="E119" s="23"/>
      <c r="F119" s="23"/>
      <c r="G119" s="23"/>
      <c r="H119" s="23"/>
      <c r="I119" s="23"/>
      <c r="J119" s="23"/>
      <c r="K119" s="23"/>
      <c r="L119" s="21"/>
    </row>
    <row r="120" spans="1:31" s="2" customFormat="1" ht="16.5" customHeight="1">
      <c r="A120" s="35"/>
      <c r="B120" s="36"/>
      <c r="C120" s="37"/>
      <c r="D120" s="37"/>
      <c r="E120" s="338" t="s">
        <v>2048</v>
      </c>
      <c r="F120" s="337"/>
      <c r="G120" s="337"/>
      <c r="H120" s="337"/>
      <c r="I120" s="37"/>
      <c r="J120" s="37"/>
      <c r="K120" s="37"/>
      <c r="L120" s="52"/>
      <c r="S120" s="35"/>
      <c r="T120" s="35"/>
      <c r="U120" s="35"/>
      <c r="V120" s="35"/>
      <c r="W120" s="35"/>
      <c r="X120" s="35"/>
      <c r="Y120" s="35"/>
      <c r="Z120" s="35"/>
      <c r="AA120" s="35"/>
      <c r="AB120" s="35"/>
      <c r="AC120" s="35"/>
      <c r="AD120" s="35"/>
      <c r="AE120" s="35"/>
    </row>
    <row r="121" spans="1:31" s="2" customFormat="1" ht="12" customHeight="1">
      <c r="A121" s="35"/>
      <c r="B121" s="36"/>
      <c r="C121" s="30" t="s">
        <v>319</v>
      </c>
      <c r="D121" s="37"/>
      <c r="E121" s="37"/>
      <c r="F121" s="37"/>
      <c r="G121" s="37"/>
      <c r="H121" s="37"/>
      <c r="I121" s="37"/>
      <c r="J121" s="37"/>
      <c r="K121" s="37"/>
      <c r="L121" s="52"/>
      <c r="S121" s="35"/>
      <c r="T121" s="35"/>
      <c r="U121" s="35"/>
      <c r="V121" s="35"/>
      <c r="W121" s="35"/>
      <c r="X121" s="35"/>
      <c r="Y121" s="35"/>
      <c r="Z121" s="35"/>
      <c r="AA121" s="35"/>
      <c r="AB121" s="35"/>
      <c r="AC121" s="35"/>
      <c r="AD121" s="35"/>
      <c r="AE121" s="35"/>
    </row>
    <row r="122" spans="1:31" s="2" customFormat="1" ht="16.5" customHeight="1">
      <c r="A122" s="35"/>
      <c r="B122" s="36"/>
      <c r="C122" s="37"/>
      <c r="D122" s="37"/>
      <c r="E122" s="327" t="str">
        <f>E11</f>
        <v>D 103.06 - Ústřední vytápění</v>
      </c>
      <c r="F122" s="337"/>
      <c r="G122" s="337"/>
      <c r="H122" s="337"/>
      <c r="I122" s="37"/>
      <c r="J122" s="37"/>
      <c r="K122" s="37"/>
      <c r="L122" s="52"/>
      <c r="S122" s="35"/>
      <c r="T122" s="35"/>
      <c r="U122" s="35"/>
      <c r="V122" s="35"/>
      <c r="W122" s="35"/>
      <c r="X122" s="35"/>
      <c r="Y122" s="35"/>
      <c r="Z122" s="35"/>
      <c r="AA122" s="35"/>
      <c r="AB122" s="35"/>
      <c r="AC122" s="35"/>
      <c r="AD122" s="35"/>
      <c r="AE122" s="35"/>
    </row>
    <row r="123" spans="1:31" s="2" customFormat="1" ht="6.95" customHeight="1">
      <c r="A123" s="35"/>
      <c r="B123" s="36"/>
      <c r="C123" s="37"/>
      <c r="D123" s="37"/>
      <c r="E123" s="37"/>
      <c r="F123" s="37"/>
      <c r="G123" s="37"/>
      <c r="H123" s="37"/>
      <c r="I123" s="37"/>
      <c r="J123" s="37"/>
      <c r="K123" s="37"/>
      <c r="L123" s="52"/>
      <c r="S123" s="35"/>
      <c r="T123" s="35"/>
      <c r="U123" s="35"/>
      <c r="V123" s="35"/>
      <c r="W123" s="35"/>
      <c r="X123" s="35"/>
      <c r="Y123" s="35"/>
      <c r="Z123" s="35"/>
      <c r="AA123" s="35"/>
      <c r="AB123" s="35"/>
      <c r="AC123" s="35"/>
      <c r="AD123" s="35"/>
      <c r="AE123" s="35"/>
    </row>
    <row r="124" spans="1:31" s="2" customFormat="1" ht="12" customHeight="1">
      <c r="A124" s="35"/>
      <c r="B124" s="36"/>
      <c r="C124" s="30" t="s">
        <v>20</v>
      </c>
      <c r="D124" s="37"/>
      <c r="E124" s="37"/>
      <c r="F124" s="28" t="str">
        <f>F14</f>
        <v>Brno, Pisárky, Výstaviště, k. ú. Brno – Bohunice</v>
      </c>
      <c r="G124" s="37"/>
      <c r="H124" s="37"/>
      <c r="I124" s="30" t="s">
        <v>22</v>
      </c>
      <c r="J124" s="67" t="str">
        <f>IF(J14="","",J14)</f>
        <v>2. 12. 2022</v>
      </c>
      <c r="K124" s="37"/>
      <c r="L124" s="52"/>
      <c r="S124" s="35"/>
      <c r="T124" s="35"/>
      <c r="U124" s="35"/>
      <c r="V124" s="35"/>
      <c r="W124" s="35"/>
      <c r="X124" s="35"/>
      <c r="Y124" s="35"/>
      <c r="Z124" s="35"/>
      <c r="AA124" s="35"/>
      <c r="AB124" s="35"/>
      <c r="AC124" s="35"/>
      <c r="AD124" s="35"/>
      <c r="AE124" s="35"/>
    </row>
    <row r="125" spans="1:31" s="2" customFormat="1" ht="6.95" customHeight="1">
      <c r="A125" s="35"/>
      <c r="B125" s="36"/>
      <c r="C125" s="37"/>
      <c r="D125" s="37"/>
      <c r="E125" s="37"/>
      <c r="F125" s="37"/>
      <c r="G125" s="37"/>
      <c r="H125" s="37"/>
      <c r="I125" s="37"/>
      <c r="J125" s="37"/>
      <c r="K125" s="37"/>
      <c r="L125" s="52"/>
      <c r="S125" s="35"/>
      <c r="T125" s="35"/>
      <c r="U125" s="35"/>
      <c r="V125" s="35"/>
      <c r="W125" s="35"/>
      <c r="X125" s="35"/>
      <c r="Y125" s="35"/>
      <c r="Z125" s="35"/>
      <c r="AA125" s="35"/>
      <c r="AB125" s="35"/>
      <c r="AC125" s="35"/>
      <c r="AD125" s="35"/>
      <c r="AE125" s="35"/>
    </row>
    <row r="126" spans="1:31" s="2" customFormat="1" ht="15.2" customHeight="1">
      <c r="A126" s="35"/>
      <c r="B126" s="36"/>
      <c r="C126" s="30" t="s">
        <v>24</v>
      </c>
      <c r="D126" s="37"/>
      <c r="E126" s="37"/>
      <c r="F126" s="28" t="str">
        <f>E17</f>
        <v>Veletrhy Brno a.s.</v>
      </c>
      <c r="G126" s="37"/>
      <c r="H126" s="37"/>
      <c r="I126" s="30" t="s">
        <v>32</v>
      </c>
      <c r="J126" s="33" t="str">
        <f>E23</f>
        <v>AiD team a.s.</v>
      </c>
      <c r="K126" s="37"/>
      <c r="L126" s="52"/>
      <c r="S126" s="35"/>
      <c r="T126" s="35"/>
      <c r="U126" s="35"/>
      <c r="V126" s="35"/>
      <c r="W126" s="35"/>
      <c r="X126" s="35"/>
      <c r="Y126" s="35"/>
      <c r="Z126" s="35"/>
      <c r="AA126" s="35"/>
      <c r="AB126" s="35"/>
      <c r="AC126" s="35"/>
      <c r="AD126" s="35"/>
      <c r="AE126" s="35"/>
    </row>
    <row r="127" spans="1:31" s="2" customFormat="1" ht="15.2" customHeight="1">
      <c r="A127" s="35"/>
      <c r="B127" s="36"/>
      <c r="C127" s="30" t="s">
        <v>30</v>
      </c>
      <c r="D127" s="37"/>
      <c r="E127" s="37"/>
      <c r="F127" s="28" t="str">
        <f>IF(E20="","",E20)</f>
        <v>Vyplň údaj</v>
      </c>
      <c r="G127" s="37"/>
      <c r="H127" s="37"/>
      <c r="I127" s="30" t="s">
        <v>37</v>
      </c>
      <c r="J127" s="33" t="str">
        <f>E26</f>
        <v xml:space="preserve"> </v>
      </c>
      <c r="K127" s="37"/>
      <c r="L127" s="52"/>
      <c r="S127" s="35"/>
      <c r="T127" s="35"/>
      <c r="U127" s="35"/>
      <c r="V127" s="35"/>
      <c r="W127" s="35"/>
      <c r="X127" s="35"/>
      <c r="Y127" s="35"/>
      <c r="Z127" s="35"/>
      <c r="AA127" s="35"/>
      <c r="AB127" s="35"/>
      <c r="AC127" s="35"/>
      <c r="AD127" s="35"/>
      <c r="AE127" s="35"/>
    </row>
    <row r="128" spans="1:31" s="2" customFormat="1" ht="10.35" customHeight="1">
      <c r="A128" s="35"/>
      <c r="B128" s="36"/>
      <c r="C128" s="37"/>
      <c r="D128" s="37"/>
      <c r="E128" s="37"/>
      <c r="F128" s="37"/>
      <c r="G128" s="37"/>
      <c r="H128" s="37"/>
      <c r="I128" s="37"/>
      <c r="J128" s="37"/>
      <c r="K128" s="37"/>
      <c r="L128" s="52"/>
      <c r="S128" s="35"/>
      <c r="T128" s="35"/>
      <c r="U128" s="35"/>
      <c r="V128" s="35"/>
      <c r="W128" s="35"/>
      <c r="X128" s="35"/>
      <c r="Y128" s="35"/>
      <c r="Z128" s="35"/>
      <c r="AA128" s="35"/>
      <c r="AB128" s="35"/>
      <c r="AC128" s="35"/>
      <c r="AD128" s="35"/>
      <c r="AE128" s="35"/>
    </row>
    <row r="129" spans="1:65" s="11" customFormat="1" ht="29.25" customHeight="1">
      <c r="A129" s="168"/>
      <c r="B129" s="169"/>
      <c r="C129" s="170" t="s">
        <v>351</v>
      </c>
      <c r="D129" s="171" t="s">
        <v>66</v>
      </c>
      <c r="E129" s="171" t="s">
        <v>62</v>
      </c>
      <c r="F129" s="171" t="s">
        <v>63</v>
      </c>
      <c r="G129" s="171" t="s">
        <v>352</v>
      </c>
      <c r="H129" s="171" t="s">
        <v>353</v>
      </c>
      <c r="I129" s="171" t="s">
        <v>354</v>
      </c>
      <c r="J129" s="171" t="s">
        <v>328</v>
      </c>
      <c r="K129" s="172" t="s">
        <v>355</v>
      </c>
      <c r="L129" s="173"/>
      <c r="M129" s="76" t="s">
        <v>1</v>
      </c>
      <c r="N129" s="77" t="s">
        <v>45</v>
      </c>
      <c r="O129" s="77" t="s">
        <v>356</v>
      </c>
      <c r="P129" s="77" t="s">
        <v>357</v>
      </c>
      <c r="Q129" s="77" t="s">
        <v>358</v>
      </c>
      <c r="R129" s="77" t="s">
        <v>359</v>
      </c>
      <c r="S129" s="77" t="s">
        <v>360</v>
      </c>
      <c r="T129" s="78" t="s">
        <v>361</v>
      </c>
      <c r="U129" s="168"/>
      <c r="V129" s="168"/>
      <c r="W129" s="168"/>
      <c r="X129" s="168"/>
      <c r="Y129" s="168"/>
      <c r="Z129" s="168"/>
      <c r="AA129" s="168"/>
      <c r="AB129" s="168"/>
      <c r="AC129" s="168"/>
      <c r="AD129" s="168"/>
      <c r="AE129" s="168"/>
    </row>
    <row r="130" spans="1:65" s="2" customFormat="1" ht="22.9" customHeight="1">
      <c r="A130" s="35"/>
      <c r="B130" s="36"/>
      <c r="C130" s="83" t="s">
        <v>362</v>
      </c>
      <c r="D130" s="37"/>
      <c r="E130" s="37"/>
      <c r="F130" s="37"/>
      <c r="G130" s="37"/>
      <c r="H130" s="37"/>
      <c r="I130" s="37"/>
      <c r="J130" s="174">
        <f>BK130</f>
        <v>0</v>
      </c>
      <c r="K130" s="37"/>
      <c r="L130" s="40"/>
      <c r="M130" s="79"/>
      <c r="N130" s="175"/>
      <c r="O130" s="80"/>
      <c r="P130" s="176">
        <f>P131+P133+P137+P146+P151+P159+P172+P186+P195+P199</f>
        <v>0</v>
      </c>
      <c r="Q130" s="80"/>
      <c r="R130" s="176">
        <f>R131+R133+R137+R146+R151+R159+R172+R186+R195+R199</f>
        <v>0</v>
      </c>
      <c r="S130" s="80"/>
      <c r="T130" s="177">
        <f>T131+T133+T137+T146+T151+T159+T172+T186+T195+T199</f>
        <v>0</v>
      </c>
      <c r="U130" s="35"/>
      <c r="V130" s="35"/>
      <c r="W130" s="35"/>
      <c r="X130" s="35"/>
      <c r="Y130" s="35"/>
      <c r="Z130" s="35"/>
      <c r="AA130" s="35"/>
      <c r="AB130" s="35"/>
      <c r="AC130" s="35"/>
      <c r="AD130" s="35"/>
      <c r="AE130" s="35"/>
      <c r="AT130" s="18" t="s">
        <v>80</v>
      </c>
      <c r="AU130" s="18" t="s">
        <v>330</v>
      </c>
      <c r="BK130" s="178">
        <f>BK131+BK133+BK137+BK146+BK151+BK159+BK172+BK186+BK195+BK199</f>
        <v>0</v>
      </c>
    </row>
    <row r="131" spans="1:65" s="12" customFormat="1" ht="25.9" customHeight="1">
      <c r="B131" s="179"/>
      <c r="C131" s="180"/>
      <c r="D131" s="181" t="s">
        <v>80</v>
      </c>
      <c r="E131" s="182" t="s">
        <v>400</v>
      </c>
      <c r="F131" s="182" t="s">
        <v>1850</v>
      </c>
      <c r="G131" s="180"/>
      <c r="H131" s="180"/>
      <c r="I131" s="183"/>
      <c r="J131" s="167">
        <f>BK131</f>
        <v>0</v>
      </c>
      <c r="K131" s="180"/>
      <c r="L131" s="184"/>
      <c r="M131" s="185"/>
      <c r="N131" s="186"/>
      <c r="O131" s="186"/>
      <c r="P131" s="187">
        <f>P132</f>
        <v>0</v>
      </c>
      <c r="Q131" s="186"/>
      <c r="R131" s="187">
        <f>R132</f>
        <v>0</v>
      </c>
      <c r="S131" s="186"/>
      <c r="T131" s="188">
        <f>T132</f>
        <v>0</v>
      </c>
      <c r="AR131" s="189" t="s">
        <v>88</v>
      </c>
      <c r="AT131" s="190" t="s">
        <v>80</v>
      </c>
      <c r="AU131" s="190" t="s">
        <v>81</v>
      </c>
      <c r="AY131" s="189" t="s">
        <v>365</v>
      </c>
      <c r="BK131" s="191">
        <f>BK132</f>
        <v>0</v>
      </c>
    </row>
    <row r="132" spans="1:65" s="2" customFormat="1" ht="16.5" customHeight="1">
      <c r="A132" s="35"/>
      <c r="B132" s="36"/>
      <c r="C132" s="194" t="s">
        <v>88</v>
      </c>
      <c r="D132" s="194" t="s">
        <v>368</v>
      </c>
      <c r="E132" s="195" t="s">
        <v>2296</v>
      </c>
      <c r="F132" s="196" t="s">
        <v>2297</v>
      </c>
      <c r="G132" s="197" t="s">
        <v>2298</v>
      </c>
      <c r="H132" s="198">
        <v>16</v>
      </c>
      <c r="I132" s="199"/>
      <c r="J132" s="200">
        <f>ROUND(I132*H132,2)</f>
        <v>0</v>
      </c>
      <c r="K132" s="196" t="s">
        <v>1374</v>
      </c>
      <c r="L132" s="40"/>
      <c r="M132" s="201" t="s">
        <v>1</v>
      </c>
      <c r="N132" s="202" t="s">
        <v>46</v>
      </c>
      <c r="O132" s="72"/>
      <c r="P132" s="203">
        <f>O132*H132</f>
        <v>0</v>
      </c>
      <c r="Q132" s="203">
        <v>0</v>
      </c>
      <c r="R132" s="203">
        <f>Q132*H132</f>
        <v>0</v>
      </c>
      <c r="S132" s="203">
        <v>0</v>
      </c>
      <c r="T132" s="204">
        <f>S132*H132</f>
        <v>0</v>
      </c>
      <c r="U132" s="35"/>
      <c r="V132" s="35"/>
      <c r="W132" s="35"/>
      <c r="X132" s="35"/>
      <c r="Y132" s="35"/>
      <c r="Z132" s="35"/>
      <c r="AA132" s="35"/>
      <c r="AB132" s="35"/>
      <c r="AC132" s="35"/>
      <c r="AD132" s="35"/>
      <c r="AE132" s="35"/>
      <c r="AR132" s="205" t="s">
        <v>373</v>
      </c>
      <c r="AT132" s="205" t="s">
        <v>368</v>
      </c>
      <c r="AU132" s="205" t="s">
        <v>88</v>
      </c>
      <c r="AY132" s="18" t="s">
        <v>365</v>
      </c>
      <c r="BE132" s="206">
        <f>IF(N132="základní",J132,0)</f>
        <v>0</v>
      </c>
      <c r="BF132" s="206">
        <f>IF(N132="snížená",J132,0)</f>
        <v>0</v>
      </c>
      <c r="BG132" s="206">
        <f>IF(N132="zákl. přenesená",J132,0)</f>
        <v>0</v>
      </c>
      <c r="BH132" s="206">
        <f>IF(N132="sníž. přenesená",J132,0)</f>
        <v>0</v>
      </c>
      <c r="BI132" s="206">
        <f>IF(N132="nulová",J132,0)</f>
        <v>0</v>
      </c>
      <c r="BJ132" s="18" t="s">
        <v>88</v>
      </c>
      <c r="BK132" s="206">
        <f>ROUND(I132*H132,2)</f>
        <v>0</v>
      </c>
      <c r="BL132" s="18" t="s">
        <v>373</v>
      </c>
      <c r="BM132" s="205" t="s">
        <v>90</v>
      </c>
    </row>
    <row r="133" spans="1:65" s="12" customFormat="1" ht="25.9" customHeight="1">
      <c r="B133" s="179"/>
      <c r="C133" s="180"/>
      <c r="D133" s="181" t="s">
        <v>80</v>
      </c>
      <c r="E133" s="182" t="s">
        <v>2299</v>
      </c>
      <c r="F133" s="182" t="s">
        <v>2300</v>
      </c>
      <c r="G133" s="180"/>
      <c r="H133" s="180"/>
      <c r="I133" s="183"/>
      <c r="J133" s="167">
        <f>BK133</f>
        <v>0</v>
      </c>
      <c r="K133" s="180"/>
      <c r="L133" s="184"/>
      <c r="M133" s="185"/>
      <c r="N133" s="186"/>
      <c r="O133" s="186"/>
      <c r="P133" s="187">
        <f>SUM(P134:P136)</f>
        <v>0</v>
      </c>
      <c r="Q133" s="186"/>
      <c r="R133" s="187">
        <f>SUM(R134:R136)</f>
        <v>0</v>
      </c>
      <c r="S133" s="186"/>
      <c r="T133" s="188">
        <f>SUM(T134:T136)</f>
        <v>0</v>
      </c>
      <c r="AR133" s="189" t="s">
        <v>88</v>
      </c>
      <c r="AT133" s="190" t="s">
        <v>80</v>
      </c>
      <c r="AU133" s="190" t="s">
        <v>81</v>
      </c>
      <c r="AY133" s="189" t="s">
        <v>365</v>
      </c>
      <c r="BK133" s="191">
        <f>SUM(BK134:BK136)</f>
        <v>0</v>
      </c>
    </row>
    <row r="134" spans="1:65" s="2" customFormat="1" ht="24.2" customHeight="1">
      <c r="A134" s="35"/>
      <c r="B134" s="36"/>
      <c r="C134" s="194" t="s">
        <v>90</v>
      </c>
      <c r="D134" s="194" t="s">
        <v>368</v>
      </c>
      <c r="E134" s="195" t="s">
        <v>2301</v>
      </c>
      <c r="F134" s="196" t="s">
        <v>2302</v>
      </c>
      <c r="G134" s="197" t="s">
        <v>1939</v>
      </c>
      <c r="H134" s="198">
        <v>24</v>
      </c>
      <c r="I134" s="199"/>
      <c r="J134" s="200">
        <f>ROUND(I134*H134,2)</f>
        <v>0</v>
      </c>
      <c r="K134" s="196" t="s">
        <v>1374</v>
      </c>
      <c r="L134" s="40"/>
      <c r="M134" s="201" t="s">
        <v>1</v>
      </c>
      <c r="N134" s="202" t="s">
        <v>46</v>
      </c>
      <c r="O134" s="72"/>
      <c r="P134" s="203">
        <f>O134*H134</f>
        <v>0</v>
      </c>
      <c r="Q134" s="203">
        <v>0</v>
      </c>
      <c r="R134" s="203">
        <f>Q134*H134</f>
        <v>0</v>
      </c>
      <c r="S134" s="203">
        <v>0</v>
      </c>
      <c r="T134" s="204">
        <f>S134*H134</f>
        <v>0</v>
      </c>
      <c r="U134" s="35"/>
      <c r="V134" s="35"/>
      <c r="W134" s="35"/>
      <c r="X134" s="35"/>
      <c r="Y134" s="35"/>
      <c r="Z134" s="35"/>
      <c r="AA134" s="35"/>
      <c r="AB134" s="35"/>
      <c r="AC134" s="35"/>
      <c r="AD134" s="35"/>
      <c r="AE134" s="35"/>
      <c r="AR134" s="205" t="s">
        <v>373</v>
      </c>
      <c r="AT134" s="205" t="s">
        <v>368</v>
      </c>
      <c r="AU134" s="205" t="s">
        <v>88</v>
      </c>
      <c r="AY134" s="18" t="s">
        <v>365</v>
      </c>
      <c r="BE134" s="206">
        <f>IF(N134="základní",J134,0)</f>
        <v>0</v>
      </c>
      <c r="BF134" s="206">
        <f>IF(N134="snížená",J134,0)</f>
        <v>0</v>
      </c>
      <c r="BG134" s="206">
        <f>IF(N134="zákl. přenesená",J134,0)</f>
        <v>0</v>
      </c>
      <c r="BH134" s="206">
        <f>IF(N134="sníž. přenesená",J134,0)</f>
        <v>0</v>
      </c>
      <c r="BI134" s="206">
        <f>IF(N134="nulová",J134,0)</f>
        <v>0</v>
      </c>
      <c r="BJ134" s="18" t="s">
        <v>88</v>
      </c>
      <c r="BK134" s="206">
        <f>ROUND(I134*H134,2)</f>
        <v>0</v>
      </c>
      <c r="BL134" s="18" t="s">
        <v>373</v>
      </c>
      <c r="BM134" s="205" t="s">
        <v>373</v>
      </c>
    </row>
    <row r="135" spans="1:65" s="2" customFormat="1" ht="16.5" customHeight="1">
      <c r="A135" s="35"/>
      <c r="B135" s="36"/>
      <c r="C135" s="194" t="s">
        <v>383</v>
      </c>
      <c r="D135" s="194" t="s">
        <v>368</v>
      </c>
      <c r="E135" s="195" t="s">
        <v>2303</v>
      </c>
      <c r="F135" s="196" t="s">
        <v>1948</v>
      </c>
      <c r="G135" s="197" t="s">
        <v>2304</v>
      </c>
      <c r="H135" s="198">
        <v>1</v>
      </c>
      <c r="I135" s="199"/>
      <c r="J135" s="200">
        <f>ROUND(I135*H135,2)</f>
        <v>0</v>
      </c>
      <c r="K135" s="196" t="s">
        <v>1374</v>
      </c>
      <c r="L135" s="40"/>
      <c r="M135" s="201" t="s">
        <v>1</v>
      </c>
      <c r="N135" s="202" t="s">
        <v>46</v>
      </c>
      <c r="O135" s="72"/>
      <c r="P135" s="203">
        <f>O135*H135</f>
        <v>0</v>
      </c>
      <c r="Q135" s="203">
        <v>0</v>
      </c>
      <c r="R135" s="203">
        <f>Q135*H135</f>
        <v>0</v>
      </c>
      <c r="S135" s="203">
        <v>0</v>
      </c>
      <c r="T135" s="204">
        <f>S135*H135</f>
        <v>0</v>
      </c>
      <c r="U135" s="35"/>
      <c r="V135" s="35"/>
      <c r="W135" s="35"/>
      <c r="X135" s="35"/>
      <c r="Y135" s="35"/>
      <c r="Z135" s="35"/>
      <c r="AA135" s="35"/>
      <c r="AB135" s="35"/>
      <c r="AC135" s="35"/>
      <c r="AD135" s="35"/>
      <c r="AE135" s="35"/>
      <c r="AR135" s="205" t="s">
        <v>373</v>
      </c>
      <c r="AT135" s="205" t="s">
        <v>368</v>
      </c>
      <c r="AU135" s="205" t="s">
        <v>88</v>
      </c>
      <c r="AY135" s="18" t="s">
        <v>365</v>
      </c>
      <c r="BE135" s="206">
        <f>IF(N135="základní",J135,0)</f>
        <v>0</v>
      </c>
      <c r="BF135" s="206">
        <f>IF(N135="snížená",J135,0)</f>
        <v>0</v>
      </c>
      <c r="BG135" s="206">
        <f>IF(N135="zákl. přenesená",J135,0)</f>
        <v>0</v>
      </c>
      <c r="BH135" s="206">
        <f>IF(N135="sníž. přenesená",J135,0)</f>
        <v>0</v>
      </c>
      <c r="BI135" s="206">
        <f>IF(N135="nulová",J135,0)</f>
        <v>0</v>
      </c>
      <c r="BJ135" s="18" t="s">
        <v>88</v>
      </c>
      <c r="BK135" s="206">
        <f>ROUND(I135*H135,2)</f>
        <v>0</v>
      </c>
      <c r="BL135" s="18" t="s">
        <v>373</v>
      </c>
      <c r="BM135" s="205" t="s">
        <v>366</v>
      </c>
    </row>
    <row r="136" spans="1:65" s="2" customFormat="1" ht="16.5" customHeight="1">
      <c r="A136" s="35"/>
      <c r="B136" s="36"/>
      <c r="C136" s="194" t="s">
        <v>373</v>
      </c>
      <c r="D136" s="194" t="s">
        <v>368</v>
      </c>
      <c r="E136" s="195" t="s">
        <v>2305</v>
      </c>
      <c r="F136" s="196" t="s">
        <v>2306</v>
      </c>
      <c r="G136" s="197" t="s">
        <v>2304</v>
      </c>
      <c r="H136" s="198">
        <v>1</v>
      </c>
      <c r="I136" s="199"/>
      <c r="J136" s="200">
        <f>ROUND(I136*H136,2)</f>
        <v>0</v>
      </c>
      <c r="K136" s="196" t="s">
        <v>1374</v>
      </c>
      <c r="L136" s="40"/>
      <c r="M136" s="201" t="s">
        <v>1</v>
      </c>
      <c r="N136" s="202" t="s">
        <v>46</v>
      </c>
      <c r="O136" s="72"/>
      <c r="P136" s="203">
        <f>O136*H136</f>
        <v>0</v>
      </c>
      <c r="Q136" s="203">
        <v>0</v>
      </c>
      <c r="R136" s="203">
        <f>Q136*H136</f>
        <v>0</v>
      </c>
      <c r="S136" s="203">
        <v>0</v>
      </c>
      <c r="T136" s="204">
        <f>S136*H136</f>
        <v>0</v>
      </c>
      <c r="U136" s="35"/>
      <c r="V136" s="35"/>
      <c r="W136" s="35"/>
      <c r="X136" s="35"/>
      <c r="Y136" s="35"/>
      <c r="Z136" s="35"/>
      <c r="AA136" s="35"/>
      <c r="AB136" s="35"/>
      <c r="AC136" s="35"/>
      <c r="AD136" s="35"/>
      <c r="AE136" s="35"/>
      <c r="AR136" s="205" t="s">
        <v>373</v>
      </c>
      <c r="AT136" s="205" t="s">
        <v>368</v>
      </c>
      <c r="AU136" s="205" t="s">
        <v>88</v>
      </c>
      <c r="AY136" s="18" t="s">
        <v>365</v>
      </c>
      <c r="BE136" s="206">
        <f>IF(N136="základní",J136,0)</f>
        <v>0</v>
      </c>
      <c r="BF136" s="206">
        <f>IF(N136="snížená",J136,0)</f>
        <v>0</v>
      </c>
      <c r="BG136" s="206">
        <f>IF(N136="zákl. přenesená",J136,0)</f>
        <v>0</v>
      </c>
      <c r="BH136" s="206">
        <f>IF(N136="sníž. přenesená",J136,0)</f>
        <v>0</v>
      </c>
      <c r="BI136" s="206">
        <f>IF(N136="nulová",J136,0)</f>
        <v>0</v>
      </c>
      <c r="BJ136" s="18" t="s">
        <v>88</v>
      </c>
      <c r="BK136" s="206">
        <f>ROUND(I136*H136,2)</f>
        <v>0</v>
      </c>
      <c r="BL136" s="18" t="s">
        <v>373</v>
      </c>
      <c r="BM136" s="205" t="s">
        <v>411</v>
      </c>
    </row>
    <row r="137" spans="1:65" s="12" customFormat="1" ht="25.9" customHeight="1">
      <c r="B137" s="179"/>
      <c r="C137" s="180"/>
      <c r="D137" s="181" t="s">
        <v>80</v>
      </c>
      <c r="E137" s="182" t="s">
        <v>559</v>
      </c>
      <c r="F137" s="182" t="s">
        <v>560</v>
      </c>
      <c r="G137" s="180"/>
      <c r="H137" s="180"/>
      <c r="I137" s="183"/>
      <c r="J137" s="167">
        <f>BK137</f>
        <v>0</v>
      </c>
      <c r="K137" s="180"/>
      <c r="L137" s="184"/>
      <c r="M137" s="185"/>
      <c r="N137" s="186"/>
      <c r="O137" s="186"/>
      <c r="P137" s="187">
        <f>SUM(P138:P145)</f>
        <v>0</v>
      </c>
      <c r="Q137" s="186"/>
      <c r="R137" s="187">
        <f>SUM(R138:R145)</f>
        <v>0</v>
      </c>
      <c r="S137" s="186"/>
      <c r="T137" s="188">
        <f>SUM(T138:T145)</f>
        <v>0</v>
      </c>
      <c r="AR137" s="189" t="s">
        <v>90</v>
      </c>
      <c r="AT137" s="190" t="s">
        <v>80</v>
      </c>
      <c r="AU137" s="190" t="s">
        <v>81</v>
      </c>
      <c r="AY137" s="189" t="s">
        <v>365</v>
      </c>
      <c r="BK137" s="191">
        <f>SUM(BK138:BK145)</f>
        <v>0</v>
      </c>
    </row>
    <row r="138" spans="1:65" s="2" customFormat="1" ht="24.2" customHeight="1">
      <c r="A138" s="35"/>
      <c r="B138" s="36"/>
      <c r="C138" s="194" t="s">
        <v>393</v>
      </c>
      <c r="D138" s="194" t="s">
        <v>368</v>
      </c>
      <c r="E138" s="195" t="s">
        <v>2307</v>
      </c>
      <c r="F138" s="196" t="s">
        <v>2308</v>
      </c>
      <c r="G138" s="197" t="s">
        <v>396</v>
      </c>
      <c r="H138" s="198">
        <v>57</v>
      </c>
      <c r="I138" s="199"/>
      <c r="J138" s="200">
        <f>ROUND(I138*H138,2)</f>
        <v>0</v>
      </c>
      <c r="K138" s="196" t="s">
        <v>1269</v>
      </c>
      <c r="L138" s="40"/>
      <c r="M138" s="201" t="s">
        <v>1</v>
      </c>
      <c r="N138" s="202" t="s">
        <v>46</v>
      </c>
      <c r="O138" s="72"/>
      <c r="P138" s="203">
        <f>O138*H138</f>
        <v>0</v>
      </c>
      <c r="Q138" s="203">
        <v>0</v>
      </c>
      <c r="R138" s="203">
        <f>Q138*H138</f>
        <v>0</v>
      </c>
      <c r="S138" s="203">
        <v>0</v>
      </c>
      <c r="T138" s="204">
        <f>S138*H138</f>
        <v>0</v>
      </c>
      <c r="U138" s="35"/>
      <c r="V138" s="35"/>
      <c r="W138" s="35"/>
      <c r="X138" s="35"/>
      <c r="Y138" s="35"/>
      <c r="Z138" s="35"/>
      <c r="AA138" s="35"/>
      <c r="AB138" s="35"/>
      <c r="AC138" s="35"/>
      <c r="AD138" s="35"/>
      <c r="AE138" s="35"/>
      <c r="AR138" s="205" t="s">
        <v>421</v>
      </c>
      <c r="AT138" s="205" t="s">
        <v>368</v>
      </c>
      <c r="AU138" s="205" t="s">
        <v>88</v>
      </c>
      <c r="AY138" s="18" t="s">
        <v>365</v>
      </c>
      <c r="BE138" s="206">
        <f>IF(N138="základní",J138,0)</f>
        <v>0</v>
      </c>
      <c r="BF138" s="206">
        <f>IF(N138="snížená",J138,0)</f>
        <v>0</v>
      </c>
      <c r="BG138" s="206">
        <f>IF(N138="zákl. přenesená",J138,0)</f>
        <v>0</v>
      </c>
      <c r="BH138" s="206">
        <f>IF(N138="sníž. přenesená",J138,0)</f>
        <v>0</v>
      </c>
      <c r="BI138" s="206">
        <f>IF(N138="nulová",J138,0)</f>
        <v>0</v>
      </c>
      <c r="BJ138" s="18" t="s">
        <v>88</v>
      </c>
      <c r="BK138" s="206">
        <f>ROUND(I138*H138,2)</f>
        <v>0</v>
      </c>
      <c r="BL138" s="18" t="s">
        <v>421</v>
      </c>
      <c r="BM138" s="205" t="s">
        <v>425</v>
      </c>
    </row>
    <row r="139" spans="1:65" s="14" customFormat="1">
      <c r="B139" s="218"/>
      <c r="C139" s="219"/>
      <c r="D139" s="209" t="s">
        <v>375</v>
      </c>
      <c r="E139" s="220" t="s">
        <v>1</v>
      </c>
      <c r="F139" s="221" t="s">
        <v>2309</v>
      </c>
      <c r="G139" s="219"/>
      <c r="H139" s="222">
        <v>57</v>
      </c>
      <c r="I139" s="223"/>
      <c r="J139" s="219"/>
      <c r="K139" s="219"/>
      <c r="L139" s="224"/>
      <c r="M139" s="225"/>
      <c r="N139" s="226"/>
      <c r="O139" s="226"/>
      <c r="P139" s="226"/>
      <c r="Q139" s="226"/>
      <c r="R139" s="226"/>
      <c r="S139" s="226"/>
      <c r="T139" s="227"/>
      <c r="AT139" s="228" t="s">
        <v>375</v>
      </c>
      <c r="AU139" s="228" t="s">
        <v>88</v>
      </c>
      <c r="AV139" s="14" t="s">
        <v>90</v>
      </c>
      <c r="AW139" s="14" t="s">
        <v>36</v>
      </c>
      <c r="AX139" s="14" t="s">
        <v>81</v>
      </c>
      <c r="AY139" s="228" t="s">
        <v>365</v>
      </c>
    </row>
    <row r="140" spans="1:65" s="15" customFormat="1">
      <c r="B140" s="229"/>
      <c r="C140" s="230"/>
      <c r="D140" s="209" t="s">
        <v>375</v>
      </c>
      <c r="E140" s="231" t="s">
        <v>1</v>
      </c>
      <c r="F140" s="232" t="s">
        <v>379</v>
      </c>
      <c r="G140" s="230"/>
      <c r="H140" s="233">
        <v>57</v>
      </c>
      <c r="I140" s="234"/>
      <c r="J140" s="230"/>
      <c r="K140" s="230"/>
      <c r="L140" s="235"/>
      <c r="M140" s="236"/>
      <c r="N140" s="237"/>
      <c r="O140" s="237"/>
      <c r="P140" s="237"/>
      <c r="Q140" s="237"/>
      <c r="R140" s="237"/>
      <c r="S140" s="237"/>
      <c r="T140" s="238"/>
      <c r="AT140" s="239" t="s">
        <v>375</v>
      </c>
      <c r="AU140" s="239" t="s">
        <v>88</v>
      </c>
      <c r="AV140" s="15" t="s">
        <v>373</v>
      </c>
      <c r="AW140" s="15" t="s">
        <v>36</v>
      </c>
      <c r="AX140" s="15" t="s">
        <v>88</v>
      </c>
      <c r="AY140" s="239" t="s">
        <v>365</v>
      </c>
    </row>
    <row r="141" spans="1:65" s="2" customFormat="1" ht="21.75" customHeight="1">
      <c r="A141" s="35"/>
      <c r="B141" s="36"/>
      <c r="C141" s="194" t="s">
        <v>366</v>
      </c>
      <c r="D141" s="194" t="s">
        <v>368</v>
      </c>
      <c r="E141" s="195" t="s">
        <v>2310</v>
      </c>
      <c r="F141" s="196" t="s">
        <v>6155</v>
      </c>
      <c r="G141" s="197" t="s">
        <v>396</v>
      </c>
      <c r="H141" s="198">
        <v>54</v>
      </c>
      <c r="I141" s="199"/>
      <c r="J141" s="200">
        <f>ROUND(I141*H141,2)</f>
        <v>0</v>
      </c>
      <c r="K141" s="196" t="s">
        <v>1269</v>
      </c>
      <c r="L141" s="40"/>
      <c r="M141" s="201" t="s">
        <v>1</v>
      </c>
      <c r="N141" s="202" t="s">
        <v>46</v>
      </c>
      <c r="O141" s="72"/>
      <c r="P141" s="203">
        <f>O141*H141</f>
        <v>0</v>
      </c>
      <c r="Q141" s="203">
        <v>0</v>
      </c>
      <c r="R141" s="203">
        <f>Q141*H141</f>
        <v>0</v>
      </c>
      <c r="S141" s="203">
        <v>0</v>
      </c>
      <c r="T141" s="204">
        <f>S141*H141</f>
        <v>0</v>
      </c>
      <c r="U141" s="35"/>
      <c r="V141" s="35"/>
      <c r="W141" s="35"/>
      <c r="X141" s="35"/>
      <c r="Y141" s="35"/>
      <c r="Z141" s="35"/>
      <c r="AA141" s="35"/>
      <c r="AB141" s="35"/>
      <c r="AC141" s="35"/>
      <c r="AD141" s="35"/>
      <c r="AE141" s="35"/>
      <c r="AR141" s="205" t="s">
        <v>421</v>
      </c>
      <c r="AT141" s="205" t="s">
        <v>368</v>
      </c>
      <c r="AU141" s="205" t="s">
        <v>88</v>
      </c>
      <c r="AY141" s="18" t="s">
        <v>365</v>
      </c>
      <c r="BE141" s="206">
        <f>IF(N141="základní",J141,0)</f>
        <v>0</v>
      </c>
      <c r="BF141" s="206">
        <f>IF(N141="snížená",J141,0)</f>
        <v>0</v>
      </c>
      <c r="BG141" s="206">
        <f>IF(N141="zákl. přenesená",J141,0)</f>
        <v>0</v>
      </c>
      <c r="BH141" s="206">
        <f>IF(N141="sníž. přenesená",J141,0)</f>
        <v>0</v>
      </c>
      <c r="BI141" s="206">
        <f>IF(N141="nulová",J141,0)</f>
        <v>0</v>
      </c>
      <c r="BJ141" s="18" t="s">
        <v>88</v>
      </c>
      <c r="BK141" s="206">
        <f>ROUND(I141*H141,2)</f>
        <v>0</v>
      </c>
      <c r="BL141" s="18" t="s">
        <v>421</v>
      </c>
      <c r="BM141" s="205" t="s">
        <v>439</v>
      </c>
    </row>
    <row r="142" spans="1:65" s="2" customFormat="1" ht="21.75" customHeight="1">
      <c r="A142" s="35"/>
      <c r="B142" s="36"/>
      <c r="C142" s="194" t="s">
        <v>405</v>
      </c>
      <c r="D142" s="194" t="s">
        <v>368</v>
      </c>
      <c r="E142" s="195" t="s">
        <v>2311</v>
      </c>
      <c r="F142" s="196" t="s">
        <v>6156</v>
      </c>
      <c r="G142" s="197" t="s">
        <v>396</v>
      </c>
      <c r="H142" s="198">
        <v>3</v>
      </c>
      <c r="I142" s="199"/>
      <c r="J142" s="200">
        <f>ROUND(I142*H142,2)</f>
        <v>0</v>
      </c>
      <c r="K142" s="196" t="s">
        <v>1269</v>
      </c>
      <c r="L142" s="40"/>
      <c r="M142" s="201" t="s">
        <v>1</v>
      </c>
      <c r="N142" s="202" t="s">
        <v>46</v>
      </c>
      <c r="O142" s="72"/>
      <c r="P142" s="203">
        <f>O142*H142</f>
        <v>0</v>
      </c>
      <c r="Q142" s="203">
        <v>0</v>
      </c>
      <c r="R142" s="203">
        <f>Q142*H142</f>
        <v>0</v>
      </c>
      <c r="S142" s="203">
        <v>0</v>
      </c>
      <c r="T142" s="204">
        <f>S142*H142</f>
        <v>0</v>
      </c>
      <c r="U142" s="35"/>
      <c r="V142" s="35"/>
      <c r="W142" s="35"/>
      <c r="X142" s="35"/>
      <c r="Y142" s="35"/>
      <c r="Z142" s="35"/>
      <c r="AA142" s="35"/>
      <c r="AB142" s="35"/>
      <c r="AC142" s="35"/>
      <c r="AD142" s="35"/>
      <c r="AE142" s="35"/>
      <c r="AR142" s="205" t="s">
        <v>421</v>
      </c>
      <c r="AT142" s="205" t="s">
        <v>368</v>
      </c>
      <c r="AU142" s="205" t="s">
        <v>88</v>
      </c>
      <c r="AY142" s="18" t="s">
        <v>365</v>
      </c>
      <c r="BE142" s="206">
        <f>IF(N142="základní",J142,0)</f>
        <v>0</v>
      </c>
      <c r="BF142" s="206">
        <f>IF(N142="snížená",J142,0)</f>
        <v>0</v>
      </c>
      <c r="BG142" s="206">
        <f>IF(N142="zákl. přenesená",J142,0)</f>
        <v>0</v>
      </c>
      <c r="BH142" s="206">
        <f>IF(N142="sníž. přenesená",J142,0)</f>
        <v>0</v>
      </c>
      <c r="BI142" s="206">
        <f>IF(N142="nulová",J142,0)</f>
        <v>0</v>
      </c>
      <c r="BJ142" s="18" t="s">
        <v>88</v>
      </c>
      <c r="BK142" s="206">
        <f>ROUND(I142*H142,2)</f>
        <v>0</v>
      </c>
      <c r="BL142" s="18" t="s">
        <v>421</v>
      </c>
      <c r="BM142" s="205" t="s">
        <v>451</v>
      </c>
    </row>
    <row r="143" spans="1:65" s="2" customFormat="1" ht="16.5" customHeight="1">
      <c r="A143" s="35"/>
      <c r="B143" s="36"/>
      <c r="C143" s="194" t="s">
        <v>411</v>
      </c>
      <c r="D143" s="194" t="s">
        <v>368</v>
      </c>
      <c r="E143" s="195" t="s">
        <v>2312</v>
      </c>
      <c r="F143" s="196" t="s">
        <v>6157</v>
      </c>
      <c r="G143" s="197" t="s">
        <v>1331</v>
      </c>
      <c r="H143" s="198">
        <v>250</v>
      </c>
      <c r="I143" s="199"/>
      <c r="J143" s="200">
        <f>ROUND(I143*H143,2)</f>
        <v>0</v>
      </c>
      <c r="K143" s="196" t="s">
        <v>1269</v>
      </c>
      <c r="L143" s="40"/>
      <c r="M143" s="201" t="s">
        <v>1</v>
      </c>
      <c r="N143" s="202" t="s">
        <v>46</v>
      </c>
      <c r="O143" s="72"/>
      <c r="P143" s="203">
        <f>O143*H143</f>
        <v>0</v>
      </c>
      <c r="Q143" s="203">
        <v>0</v>
      </c>
      <c r="R143" s="203">
        <f>Q143*H143</f>
        <v>0</v>
      </c>
      <c r="S143" s="203">
        <v>0</v>
      </c>
      <c r="T143" s="204">
        <f>S143*H143</f>
        <v>0</v>
      </c>
      <c r="U143" s="35"/>
      <c r="V143" s="35"/>
      <c r="W143" s="35"/>
      <c r="X143" s="35"/>
      <c r="Y143" s="35"/>
      <c r="Z143" s="35"/>
      <c r="AA143" s="35"/>
      <c r="AB143" s="35"/>
      <c r="AC143" s="35"/>
      <c r="AD143" s="35"/>
      <c r="AE143" s="35"/>
      <c r="AR143" s="205" t="s">
        <v>421</v>
      </c>
      <c r="AT143" s="205" t="s">
        <v>368</v>
      </c>
      <c r="AU143" s="205" t="s">
        <v>88</v>
      </c>
      <c r="AY143" s="18" t="s">
        <v>365</v>
      </c>
      <c r="BE143" s="206">
        <f>IF(N143="základní",J143,0)</f>
        <v>0</v>
      </c>
      <c r="BF143" s="206">
        <f>IF(N143="snížená",J143,0)</f>
        <v>0</v>
      </c>
      <c r="BG143" s="206">
        <f>IF(N143="zákl. přenesená",J143,0)</f>
        <v>0</v>
      </c>
      <c r="BH143" s="206">
        <f>IF(N143="sníž. přenesená",J143,0)</f>
        <v>0</v>
      </c>
      <c r="BI143" s="206">
        <f>IF(N143="nulová",J143,0)</f>
        <v>0</v>
      </c>
      <c r="BJ143" s="18" t="s">
        <v>88</v>
      </c>
      <c r="BK143" s="206">
        <f>ROUND(I143*H143,2)</f>
        <v>0</v>
      </c>
      <c r="BL143" s="18" t="s">
        <v>421</v>
      </c>
      <c r="BM143" s="205" t="s">
        <v>421</v>
      </c>
    </row>
    <row r="144" spans="1:65" s="2" customFormat="1" ht="24.2" customHeight="1">
      <c r="A144" s="35"/>
      <c r="B144" s="36"/>
      <c r="C144" s="194" t="s">
        <v>400</v>
      </c>
      <c r="D144" s="194" t="s">
        <v>368</v>
      </c>
      <c r="E144" s="195" t="s">
        <v>2313</v>
      </c>
      <c r="F144" s="196" t="s">
        <v>6158</v>
      </c>
      <c r="G144" s="197" t="s">
        <v>1331</v>
      </c>
      <c r="H144" s="198">
        <v>1</v>
      </c>
      <c r="I144" s="199"/>
      <c r="J144" s="200">
        <f>ROUND(I144*H144,2)</f>
        <v>0</v>
      </c>
      <c r="K144" s="196" t="s">
        <v>1269</v>
      </c>
      <c r="L144" s="40"/>
      <c r="M144" s="201" t="s">
        <v>1</v>
      </c>
      <c r="N144" s="202" t="s">
        <v>46</v>
      </c>
      <c r="O144" s="72"/>
      <c r="P144" s="203">
        <f>O144*H144</f>
        <v>0</v>
      </c>
      <c r="Q144" s="203">
        <v>0</v>
      </c>
      <c r="R144" s="203">
        <f>Q144*H144</f>
        <v>0</v>
      </c>
      <c r="S144" s="203">
        <v>0</v>
      </c>
      <c r="T144" s="204">
        <f>S144*H144</f>
        <v>0</v>
      </c>
      <c r="U144" s="35"/>
      <c r="V144" s="35"/>
      <c r="W144" s="35"/>
      <c r="X144" s="35"/>
      <c r="Y144" s="35"/>
      <c r="Z144" s="35"/>
      <c r="AA144" s="35"/>
      <c r="AB144" s="35"/>
      <c r="AC144" s="35"/>
      <c r="AD144" s="35"/>
      <c r="AE144" s="35"/>
      <c r="AR144" s="205" t="s">
        <v>421</v>
      </c>
      <c r="AT144" s="205" t="s">
        <v>368</v>
      </c>
      <c r="AU144" s="205" t="s">
        <v>88</v>
      </c>
      <c r="AY144" s="18" t="s">
        <v>365</v>
      </c>
      <c r="BE144" s="206">
        <f>IF(N144="základní",J144,0)</f>
        <v>0</v>
      </c>
      <c r="BF144" s="206">
        <f>IF(N144="snížená",J144,0)</f>
        <v>0</v>
      </c>
      <c r="BG144" s="206">
        <f>IF(N144="zákl. přenesená",J144,0)</f>
        <v>0</v>
      </c>
      <c r="BH144" s="206">
        <f>IF(N144="sníž. přenesená",J144,0)</f>
        <v>0</v>
      </c>
      <c r="BI144" s="206">
        <f>IF(N144="nulová",J144,0)</f>
        <v>0</v>
      </c>
      <c r="BJ144" s="18" t="s">
        <v>88</v>
      </c>
      <c r="BK144" s="206">
        <f>ROUND(I144*H144,2)</f>
        <v>0</v>
      </c>
      <c r="BL144" s="18" t="s">
        <v>421</v>
      </c>
      <c r="BM144" s="205" t="s">
        <v>474</v>
      </c>
    </row>
    <row r="145" spans="1:65" s="2" customFormat="1" ht="16.5" customHeight="1">
      <c r="A145" s="35"/>
      <c r="B145" s="36"/>
      <c r="C145" s="194" t="s">
        <v>425</v>
      </c>
      <c r="D145" s="194" t="s">
        <v>368</v>
      </c>
      <c r="E145" s="195" t="s">
        <v>2314</v>
      </c>
      <c r="F145" s="196" t="s">
        <v>2315</v>
      </c>
      <c r="G145" s="197" t="s">
        <v>389</v>
      </c>
      <c r="H145" s="198">
        <v>1E-3</v>
      </c>
      <c r="I145" s="199"/>
      <c r="J145" s="200">
        <f>ROUND(I145*H145,2)</f>
        <v>0</v>
      </c>
      <c r="K145" s="196" t="s">
        <v>1269</v>
      </c>
      <c r="L145" s="40"/>
      <c r="M145" s="201" t="s">
        <v>1</v>
      </c>
      <c r="N145" s="202" t="s">
        <v>46</v>
      </c>
      <c r="O145" s="72"/>
      <c r="P145" s="203">
        <f>O145*H145</f>
        <v>0</v>
      </c>
      <c r="Q145" s="203">
        <v>0</v>
      </c>
      <c r="R145" s="203">
        <f>Q145*H145</f>
        <v>0</v>
      </c>
      <c r="S145" s="203">
        <v>0</v>
      </c>
      <c r="T145" s="204">
        <f>S145*H145</f>
        <v>0</v>
      </c>
      <c r="U145" s="35"/>
      <c r="V145" s="35"/>
      <c r="W145" s="35"/>
      <c r="X145" s="35"/>
      <c r="Y145" s="35"/>
      <c r="Z145" s="35"/>
      <c r="AA145" s="35"/>
      <c r="AB145" s="35"/>
      <c r="AC145" s="35"/>
      <c r="AD145" s="35"/>
      <c r="AE145" s="35"/>
      <c r="AR145" s="205" t="s">
        <v>421</v>
      </c>
      <c r="AT145" s="205" t="s">
        <v>368</v>
      </c>
      <c r="AU145" s="205" t="s">
        <v>88</v>
      </c>
      <c r="AY145" s="18" t="s">
        <v>365</v>
      </c>
      <c r="BE145" s="206">
        <f>IF(N145="základní",J145,0)</f>
        <v>0</v>
      </c>
      <c r="BF145" s="206">
        <f>IF(N145="snížená",J145,0)</f>
        <v>0</v>
      </c>
      <c r="BG145" s="206">
        <f>IF(N145="zákl. přenesená",J145,0)</f>
        <v>0</v>
      </c>
      <c r="BH145" s="206">
        <f>IF(N145="sníž. přenesená",J145,0)</f>
        <v>0</v>
      </c>
      <c r="BI145" s="206">
        <f>IF(N145="nulová",J145,0)</f>
        <v>0</v>
      </c>
      <c r="BJ145" s="18" t="s">
        <v>88</v>
      </c>
      <c r="BK145" s="206">
        <f>ROUND(I145*H145,2)</f>
        <v>0</v>
      </c>
      <c r="BL145" s="18" t="s">
        <v>421</v>
      </c>
      <c r="BM145" s="205" t="s">
        <v>484</v>
      </c>
    </row>
    <row r="146" spans="1:65" s="12" customFormat="1" ht="25.9" customHeight="1">
      <c r="B146" s="179"/>
      <c r="C146" s="180"/>
      <c r="D146" s="181" t="s">
        <v>80</v>
      </c>
      <c r="E146" s="182" t="s">
        <v>2316</v>
      </c>
      <c r="F146" s="182" t="s">
        <v>2317</v>
      </c>
      <c r="G146" s="180"/>
      <c r="H146" s="180"/>
      <c r="I146" s="183"/>
      <c r="J146" s="167">
        <f>BK146</f>
        <v>0</v>
      </c>
      <c r="K146" s="180"/>
      <c r="L146" s="184"/>
      <c r="M146" s="185"/>
      <c r="N146" s="186"/>
      <c r="O146" s="186"/>
      <c r="P146" s="187">
        <f>SUM(P147:P150)</f>
        <v>0</v>
      </c>
      <c r="Q146" s="186"/>
      <c r="R146" s="187">
        <f>SUM(R147:R150)</f>
        <v>0</v>
      </c>
      <c r="S146" s="186"/>
      <c r="T146" s="188">
        <f>SUM(T147:T150)</f>
        <v>0</v>
      </c>
      <c r="AR146" s="189" t="s">
        <v>90</v>
      </c>
      <c r="AT146" s="190" t="s">
        <v>80</v>
      </c>
      <c r="AU146" s="190" t="s">
        <v>81</v>
      </c>
      <c r="AY146" s="189" t="s">
        <v>365</v>
      </c>
      <c r="BK146" s="191">
        <f>SUM(BK147:BK150)</f>
        <v>0</v>
      </c>
    </row>
    <row r="147" spans="1:65" s="2" customFormat="1" ht="16.5" customHeight="1">
      <c r="A147" s="35"/>
      <c r="B147" s="36"/>
      <c r="C147" s="194" t="s">
        <v>431</v>
      </c>
      <c r="D147" s="194" t="s">
        <v>368</v>
      </c>
      <c r="E147" s="195" t="s">
        <v>2318</v>
      </c>
      <c r="F147" s="196" t="s">
        <v>2319</v>
      </c>
      <c r="G147" s="197" t="s">
        <v>1491</v>
      </c>
      <c r="H147" s="198">
        <v>1</v>
      </c>
      <c r="I147" s="199"/>
      <c r="J147" s="200">
        <f>ROUND(I147*H147,2)</f>
        <v>0</v>
      </c>
      <c r="K147" s="196" t="s">
        <v>1269</v>
      </c>
      <c r="L147" s="40"/>
      <c r="M147" s="201" t="s">
        <v>1</v>
      </c>
      <c r="N147" s="202" t="s">
        <v>46</v>
      </c>
      <c r="O147" s="72"/>
      <c r="P147" s="203">
        <f>O147*H147</f>
        <v>0</v>
      </c>
      <c r="Q147" s="203">
        <v>0</v>
      </c>
      <c r="R147" s="203">
        <f>Q147*H147</f>
        <v>0</v>
      </c>
      <c r="S147" s="203">
        <v>0</v>
      </c>
      <c r="T147" s="204">
        <f>S147*H147</f>
        <v>0</v>
      </c>
      <c r="U147" s="35"/>
      <c r="V147" s="35"/>
      <c r="W147" s="35"/>
      <c r="X147" s="35"/>
      <c r="Y147" s="35"/>
      <c r="Z147" s="35"/>
      <c r="AA147" s="35"/>
      <c r="AB147" s="35"/>
      <c r="AC147" s="35"/>
      <c r="AD147" s="35"/>
      <c r="AE147" s="35"/>
      <c r="AR147" s="205" t="s">
        <v>421</v>
      </c>
      <c r="AT147" s="205" t="s">
        <v>368</v>
      </c>
      <c r="AU147" s="205" t="s">
        <v>88</v>
      </c>
      <c r="AY147" s="18" t="s">
        <v>365</v>
      </c>
      <c r="BE147" s="206">
        <f>IF(N147="základní",J147,0)</f>
        <v>0</v>
      </c>
      <c r="BF147" s="206">
        <f>IF(N147="snížená",J147,0)</f>
        <v>0</v>
      </c>
      <c r="BG147" s="206">
        <f>IF(N147="zákl. přenesená",J147,0)</f>
        <v>0</v>
      </c>
      <c r="BH147" s="206">
        <f>IF(N147="sníž. přenesená",J147,0)</f>
        <v>0</v>
      </c>
      <c r="BI147" s="206">
        <f>IF(N147="nulová",J147,0)</f>
        <v>0</v>
      </c>
      <c r="BJ147" s="18" t="s">
        <v>88</v>
      </c>
      <c r="BK147" s="206">
        <f>ROUND(I147*H147,2)</f>
        <v>0</v>
      </c>
      <c r="BL147" s="18" t="s">
        <v>421</v>
      </c>
      <c r="BM147" s="205" t="s">
        <v>494</v>
      </c>
    </row>
    <row r="148" spans="1:65" s="2" customFormat="1" ht="24.2" customHeight="1">
      <c r="A148" s="35"/>
      <c r="B148" s="36"/>
      <c r="C148" s="194" t="s">
        <v>439</v>
      </c>
      <c r="D148" s="194" t="s">
        <v>368</v>
      </c>
      <c r="E148" s="195" t="s">
        <v>2320</v>
      </c>
      <c r="F148" s="196" t="s">
        <v>6173</v>
      </c>
      <c r="G148" s="197" t="s">
        <v>1331</v>
      </c>
      <c r="H148" s="198">
        <v>1</v>
      </c>
      <c r="I148" s="199"/>
      <c r="J148" s="200">
        <f>ROUND(I148*H148,2)</f>
        <v>0</v>
      </c>
      <c r="K148" s="196" t="s">
        <v>1374</v>
      </c>
      <c r="L148" s="40"/>
      <c r="M148" s="201" t="s">
        <v>1</v>
      </c>
      <c r="N148" s="202" t="s">
        <v>46</v>
      </c>
      <c r="O148" s="72"/>
      <c r="P148" s="203">
        <f>O148*H148</f>
        <v>0</v>
      </c>
      <c r="Q148" s="203">
        <v>0</v>
      </c>
      <c r="R148" s="203">
        <f>Q148*H148</f>
        <v>0</v>
      </c>
      <c r="S148" s="203">
        <v>0</v>
      </c>
      <c r="T148" s="204">
        <f>S148*H148</f>
        <v>0</v>
      </c>
      <c r="U148" s="35"/>
      <c r="V148" s="35"/>
      <c r="W148" s="35"/>
      <c r="X148" s="35"/>
      <c r="Y148" s="35"/>
      <c r="Z148" s="35"/>
      <c r="AA148" s="35"/>
      <c r="AB148" s="35"/>
      <c r="AC148" s="35"/>
      <c r="AD148" s="35"/>
      <c r="AE148" s="35"/>
      <c r="AR148" s="205" t="s">
        <v>421</v>
      </c>
      <c r="AT148" s="205" t="s">
        <v>368</v>
      </c>
      <c r="AU148" s="205" t="s">
        <v>88</v>
      </c>
      <c r="AY148" s="18" t="s">
        <v>365</v>
      </c>
      <c r="BE148" s="206">
        <f>IF(N148="základní",J148,0)</f>
        <v>0</v>
      </c>
      <c r="BF148" s="206">
        <f>IF(N148="snížená",J148,0)</f>
        <v>0</v>
      </c>
      <c r="BG148" s="206">
        <f>IF(N148="zákl. přenesená",J148,0)</f>
        <v>0</v>
      </c>
      <c r="BH148" s="206">
        <f>IF(N148="sníž. přenesená",J148,0)</f>
        <v>0</v>
      </c>
      <c r="BI148" s="206">
        <f>IF(N148="nulová",J148,0)</f>
        <v>0</v>
      </c>
      <c r="BJ148" s="18" t="s">
        <v>88</v>
      </c>
      <c r="BK148" s="206">
        <f>ROUND(I148*H148,2)</f>
        <v>0</v>
      </c>
      <c r="BL148" s="18" t="s">
        <v>421</v>
      </c>
      <c r="BM148" s="205" t="s">
        <v>504</v>
      </c>
    </row>
    <row r="149" spans="1:65" s="2" customFormat="1" ht="49.15" customHeight="1">
      <c r="A149" s="35"/>
      <c r="B149" s="36"/>
      <c r="C149" s="194" t="s">
        <v>445</v>
      </c>
      <c r="D149" s="194" t="s">
        <v>368</v>
      </c>
      <c r="E149" s="195" t="s">
        <v>2321</v>
      </c>
      <c r="F149" s="196" t="s">
        <v>2322</v>
      </c>
      <c r="G149" s="197" t="s">
        <v>1499</v>
      </c>
      <c r="H149" s="198">
        <v>1</v>
      </c>
      <c r="I149" s="199"/>
      <c r="J149" s="200">
        <f>ROUND(I149*H149,2)</f>
        <v>0</v>
      </c>
      <c r="K149" s="196" t="s">
        <v>1374</v>
      </c>
      <c r="L149" s="40"/>
      <c r="M149" s="201" t="s">
        <v>1</v>
      </c>
      <c r="N149" s="202" t="s">
        <v>46</v>
      </c>
      <c r="O149" s="72"/>
      <c r="P149" s="203">
        <f>O149*H149</f>
        <v>0</v>
      </c>
      <c r="Q149" s="203">
        <v>0</v>
      </c>
      <c r="R149" s="203">
        <f>Q149*H149</f>
        <v>0</v>
      </c>
      <c r="S149" s="203">
        <v>0</v>
      </c>
      <c r="T149" s="204">
        <f>S149*H149</f>
        <v>0</v>
      </c>
      <c r="U149" s="35"/>
      <c r="V149" s="35"/>
      <c r="W149" s="35"/>
      <c r="X149" s="35"/>
      <c r="Y149" s="35"/>
      <c r="Z149" s="35"/>
      <c r="AA149" s="35"/>
      <c r="AB149" s="35"/>
      <c r="AC149" s="35"/>
      <c r="AD149" s="35"/>
      <c r="AE149" s="35"/>
      <c r="AR149" s="205" t="s">
        <v>421</v>
      </c>
      <c r="AT149" s="205" t="s">
        <v>368</v>
      </c>
      <c r="AU149" s="205" t="s">
        <v>88</v>
      </c>
      <c r="AY149" s="18" t="s">
        <v>365</v>
      </c>
      <c r="BE149" s="206">
        <f>IF(N149="základní",J149,0)</f>
        <v>0</v>
      </c>
      <c r="BF149" s="206">
        <f>IF(N149="snížená",J149,0)</f>
        <v>0</v>
      </c>
      <c r="BG149" s="206">
        <f>IF(N149="zákl. přenesená",J149,0)</f>
        <v>0</v>
      </c>
      <c r="BH149" s="206">
        <f>IF(N149="sníž. přenesená",J149,0)</f>
        <v>0</v>
      </c>
      <c r="BI149" s="206">
        <f>IF(N149="nulová",J149,0)</f>
        <v>0</v>
      </c>
      <c r="BJ149" s="18" t="s">
        <v>88</v>
      </c>
      <c r="BK149" s="206">
        <f>ROUND(I149*H149,2)</f>
        <v>0</v>
      </c>
      <c r="BL149" s="18" t="s">
        <v>421</v>
      </c>
      <c r="BM149" s="205" t="s">
        <v>514</v>
      </c>
    </row>
    <row r="150" spans="1:65" s="2" customFormat="1" ht="16.5" customHeight="1">
      <c r="A150" s="35"/>
      <c r="B150" s="36"/>
      <c r="C150" s="194" t="s">
        <v>451</v>
      </c>
      <c r="D150" s="194" t="s">
        <v>368</v>
      </c>
      <c r="E150" s="195" t="s">
        <v>2323</v>
      </c>
      <c r="F150" s="196" t="s">
        <v>2324</v>
      </c>
      <c r="G150" s="197" t="s">
        <v>389</v>
      </c>
      <c r="H150" s="198">
        <v>3.4000000000000002E-2</v>
      </c>
      <c r="I150" s="199"/>
      <c r="J150" s="200">
        <f>ROUND(I150*H150,2)</f>
        <v>0</v>
      </c>
      <c r="K150" s="196" t="s">
        <v>1269</v>
      </c>
      <c r="L150" s="40"/>
      <c r="M150" s="201" t="s">
        <v>1</v>
      </c>
      <c r="N150" s="202" t="s">
        <v>46</v>
      </c>
      <c r="O150" s="72"/>
      <c r="P150" s="203">
        <f>O150*H150</f>
        <v>0</v>
      </c>
      <c r="Q150" s="203">
        <v>0</v>
      </c>
      <c r="R150" s="203">
        <f>Q150*H150</f>
        <v>0</v>
      </c>
      <c r="S150" s="203">
        <v>0</v>
      </c>
      <c r="T150" s="204">
        <f>S150*H150</f>
        <v>0</v>
      </c>
      <c r="U150" s="35"/>
      <c r="V150" s="35"/>
      <c r="W150" s="35"/>
      <c r="X150" s="35"/>
      <c r="Y150" s="35"/>
      <c r="Z150" s="35"/>
      <c r="AA150" s="35"/>
      <c r="AB150" s="35"/>
      <c r="AC150" s="35"/>
      <c r="AD150" s="35"/>
      <c r="AE150" s="35"/>
      <c r="AR150" s="205" t="s">
        <v>421</v>
      </c>
      <c r="AT150" s="205" t="s">
        <v>368</v>
      </c>
      <c r="AU150" s="205" t="s">
        <v>88</v>
      </c>
      <c r="AY150" s="18" t="s">
        <v>365</v>
      </c>
      <c r="BE150" s="206">
        <f>IF(N150="základní",J150,0)</f>
        <v>0</v>
      </c>
      <c r="BF150" s="206">
        <f>IF(N150="snížená",J150,0)</f>
        <v>0</v>
      </c>
      <c r="BG150" s="206">
        <f>IF(N150="zákl. přenesená",J150,0)</f>
        <v>0</v>
      </c>
      <c r="BH150" s="206">
        <f>IF(N150="sníž. přenesená",J150,0)</f>
        <v>0</v>
      </c>
      <c r="BI150" s="206">
        <f>IF(N150="nulová",J150,0)</f>
        <v>0</v>
      </c>
      <c r="BJ150" s="18" t="s">
        <v>88</v>
      </c>
      <c r="BK150" s="206">
        <f>ROUND(I150*H150,2)</f>
        <v>0</v>
      </c>
      <c r="BL150" s="18" t="s">
        <v>421</v>
      </c>
      <c r="BM150" s="205" t="s">
        <v>523</v>
      </c>
    </row>
    <row r="151" spans="1:65" s="12" customFormat="1" ht="25.9" customHeight="1">
      <c r="B151" s="179"/>
      <c r="C151" s="180"/>
      <c r="D151" s="181" t="s">
        <v>80</v>
      </c>
      <c r="E151" s="182" t="s">
        <v>2325</v>
      </c>
      <c r="F151" s="182" t="s">
        <v>2326</v>
      </c>
      <c r="G151" s="180"/>
      <c r="H151" s="180"/>
      <c r="I151" s="183"/>
      <c r="J151" s="167">
        <f>BK151</f>
        <v>0</v>
      </c>
      <c r="K151" s="180"/>
      <c r="L151" s="184"/>
      <c r="M151" s="185"/>
      <c r="N151" s="186"/>
      <c r="O151" s="186"/>
      <c r="P151" s="187">
        <f>SUM(P152:P158)</f>
        <v>0</v>
      </c>
      <c r="Q151" s="186"/>
      <c r="R151" s="187">
        <f>SUM(R152:R158)</f>
        <v>0</v>
      </c>
      <c r="S151" s="186"/>
      <c r="T151" s="188">
        <f>SUM(T152:T158)</f>
        <v>0</v>
      </c>
      <c r="AR151" s="189" t="s">
        <v>88</v>
      </c>
      <c r="AT151" s="190" t="s">
        <v>80</v>
      </c>
      <c r="AU151" s="190" t="s">
        <v>81</v>
      </c>
      <c r="AY151" s="189" t="s">
        <v>365</v>
      </c>
      <c r="BK151" s="191">
        <f>SUM(BK152:BK158)</f>
        <v>0</v>
      </c>
    </row>
    <row r="152" spans="1:65" s="2" customFormat="1" ht="16.5" customHeight="1">
      <c r="A152" s="35"/>
      <c r="B152" s="36"/>
      <c r="C152" s="194" t="s">
        <v>8</v>
      </c>
      <c r="D152" s="194" t="s">
        <v>368</v>
      </c>
      <c r="E152" s="195" t="s">
        <v>2327</v>
      </c>
      <c r="F152" s="196" t="s">
        <v>2328</v>
      </c>
      <c r="G152" s="197" t="s">
        <v>1899</v>
      </c>
      <c r="H152" s="198">
        <v>1</v>
      </c>
      <c r="I152" s="199"/>
      <c r="J152" s="200">
        <f t="shared" ref="J152:J158" si="0">ROUND(I152*H152,2)</f>
        <v>0</v>
      </c>
      <c r="K152" s="196" t="s">
        <v>1269</v>
      </c>
      <c r="L152" s="40"/>
      <c r="M152" s="201" t="s">
        <v>1</v>
      </c>
      <c r="N152" s="202" t="s">
        <v>46</v>
      </c>
      <c r="O152" s="72"/>
      <c r="P152" s="203">
        <f t="shared" ref="P152:P158" si="1">O152*H152</f>
        <v>0</v>
      </c>
      <c r="Q152" s="203">
        <v>0</v>
      </c>
      <c r="R152" s="203">
        <f t="shared" ref="R152:R158" si="2">Q152*H152</f>
        <v>0</v>
      </c>
      <c r="S152" s="203">
        <v>0</v>
      </c>
      <c r="T152" s="204">
        <f t="shared" ref="T152:T158" si="3">S152*H152</f>
        <v>0</v>
      </c>
      <c r="U152" s="35"/>
      <c r="V152" s="35"/>
      <c r="W152" s="35"/>
      <c r="X152" s="35"/>
      <c r="Y152" s="35"/>
      <c r="Z152" s="35"/>
      <c r="AA152" s="35"/>
      <c r="AB152" s="35"/>
      <c r="AC152" s="35"/>
      <c r="AD152" s="35"/>
      <c r="AE152" s="35"/>
      <c r="AR152" s="205" t="s">
        <v>373</v>
      </c>
      <c r="AT152" s="205" t="s">
        <v>368</v>
      </c>
      <c r="AU152" s="205" t="s">
        <v>88</v>
      </c>
      <c r="AY152" s="18" t="s">
        <v>365</v>
      </c>
      <c r="BE152" s="206">
        <f t="shared" ref="BE152:BE158" si="4">IF(N152="základní",J152,0)</f>
        <v>0</v>
      </c>
      <c r="BF152" s="206">
        <f t="shared" ref="BF152:BF158" si="5">IF(N152="snížená",J152,0)</f>
        <v>0</v>
      </c>
      <c r="BG152" s="206">
        <f t="shared" ref="BG152:BG158" si="6">IF(N152="zákl. přenesená",J152,0)</f>
        <v>0</v>
      </c>
      <c r="BH152" s="206">
        <f t="shared" ref="BH152:BH158" si="7">IF(N152="sníž. přenesená",J152,0)</f>
        <v>0</v>
      </c>
      <c r="BI152" s="206">
        <f t="shared" ref="BI152:BI158" si="8">IF(N152="nulová",J152,0)</f>
        <v>0</v>
      </c>
      <c r="BJ152" s="18" t="s">
        <v>88</v>
      </c>
      <c r="BK152" s="206">
        <f t="shared" ref="BK152:BK158" si="9">ROUND(I152*H152,2)</f>
        <v>0</v>
      </c>
      <c r="BL152" s="18" t="s">
        <v>373</v>
      </c>
      <c r="BM152" s="205" t="s">
        <v>535</v>
      </c>
    </row>
    <row r="153" spans="1:65" s="2" customFormat="1" ht="21.75" customHeight="1">
      <c r="A153" s="35"/>
      <c r="B153" s="36"/>
      <c r="C153" s="194" t="s">
        <v>421</v>
      </c>
      <c r="D153" s="194" t="s">
        <v>368</v>
      </c>
      <c r="E153" s="195" t="s">
        <v>2329</v>
      </c>
      <c r="F153" s="196" t="s">
        <v>2330</v>
      </c>
      <c r="G153" s="197" t="s">
        <v>1331</v>
      </c>
      <c r="H153" s="198">
        <v>1</v>
      </c>
      <c r="I153" s="199"/>
      <c r="J153" s="200">
        <f t="shared" si="0"/>
        <v>0</v>
      </c>
      <c r="K153" s="196" t="s">
        <v>1269</v>
      </c>
      <c r="L153" s="40"/>
      <c r="M153" s="201" t="s">
        <v>1</v>
      </c>
      <c r="N153" s="202" t="s">
        <v>46</v>
      </c>
      <c r="O153" s="72"/>
      <c r="P153" s="203">
        <f t="shared" si="1"/>
        <v>0</v>
      </c>
      <c r="Q153" s="203">
        <v>0</v>
      </c>
      <c r="R153" s="203">
        <f t="shared" si="2"/>
        <v>0</v>
      </c>
      <c r="S153" s="203">
        <v>0</v>
      </c>
      <c r="T153" s="204">
        <f t="shared" si="3"/>
        <v>0</v>
      </c>
      <c r="U153" s="35"/>
      <c r="V153" s="35"/>
      <c r="W153" s="35"/>
      <c r="X153" s="35"/>
      <c r="Y153" s="35"/>
      <c r="Z153" s="35"/>
      <c r="AA153" s="35"/>
      <c r="AB153" s="35"/>
      <c r="AC153" s="35"/>
      <c r="AD153" s="35"/>
      <c r="AE153" s="35"/>
      <c r="AR153" s="205" t="s">
        <v>373</v>
      </c>
      <c r="AT153" s="205" t="s">
        <v>368</v>
      </c>
      <c r="AU153" s="205" t="s">
        <v>88</v>
      </c>
      <c r="AY153" s="18" t="s">
        <v>365</v>
      </c>
      <c r="BE153" s="206">
        <f t="shared" si="4"/>
        <v>0</v>
      </c>
      <c r="BF153" s="206">
        <f t="shared" si="5"/>
        <v>0</v>
      </c>
      <c r="BG153" s="206">
        <f t="shared" si="6"/>
        <v>0</v>
      </c>
      <c r="BH153" s="206">
        <f t="shared" si="7"/>
        <v>0</v>
      </c>
      <c r="BI153" s="206">
        <f t="shared" si="8"/>
        <v>0</v>
      </c>
      <c r="BJ153" s="18" t="s">
        <v>88</v>
      </c>
      <c r="BK153" s="206">
        <f t="shared" si="9"/>
        <v>0</v>
      </c>
      <c r="BL153" s="18" t="s">
        <v>373</v>
      </c>
      <c r="BM153" s="205" t="s">
        <v>436</v>
      </c>
    </row>
    <row r="154" spans="1:65" s="2" customFormat="1" ht="21.75" customHeight="1">
      <c r="A154" s="35"/>
      <c r="B154" s="36"/>
      <c r="C154" s="194" t="s">
        <v>467</v>
      </c>
      <c r="D154" s="194" t="s">
        <v>368</v>
      </c>
      <c r="E154" s="195" t="s">
        <v>2331</v>
      </c>
      <c r="F154" s="196" t="s">
        <v>2332</v>
      </c>
      <c r="G154" s="197" t="s">
        <v>1331</v>
      </c>
      <c r="H154" s="198">
        <v>4</v>
      </c>
      <c r="I154" s="199"/>
      <c r="J154" s="200">
        <f t="shared" si="0"/>
        <v>0</v>
      </c>
      <c r="K154" s="196" t="s">
        <v>1269</v>
      </c>
      <c r="L154" s="40"/>
      <c r="M154" s="201" t="s">
        <v>1</v>
      </c>
      <c r="N154" s="202" t="s">
        <v>46</v>
      </c>
      <c r="O154" s="72"/>
      <c r="P154" s="203">
        <f t="shared" si="1"/>
        <v>0</v>
      </c>
      <c r="Q154" s="203">
        <v>0</v>
      </c>
      <c r="R154" s="203">
        <f t="shared" si="2"/>
        <v>0</v>
      </c>
      <c r="S154" s="203">
        <v>0</v>
      </c>
      <c r="T154" s="204">
        <f t="shared" si="3"/>
        <v>0</v>
      </c>
      <c r="U154" s="35"/>
      <c r="V154" s="35"/>
      <c r="W154" s="35"/>
      <c r="X154" s="35"/>
      <c r="Y154" s="35"/>
      <c r="Z154" s="35"/>
      <c r="AA154" s="35"/>
      <c r="AB154" s="35"/>
      <c r="AC154" s="35"/>
      <c r="AD154" s="35"/>
      <c r="AE154" s="35"/>
      <c r="AR154" s="205" t="s">
        <v>373</v>
      </c>
      <c r="AT154" s="205" t="s">
        <v>368</v>
      </c>
      <c r="AU154" s="205" t="s">
        <v>88</v>
      </c>
      <c r="AY154" s="18" t="s">
        <v>365</v>
      </c>
      <c r="BE154" s="206">
        <f t="shared" si="4"/>
        <v>0</v>
      </c>
      <c r="BF154" s="206">
        <f t="shared" si="5"/>
        <v>0</v>
      </c>
      <c r="BG154" s="206">
        <f t="shared" si="6"/>
        <v>0</v>
      </c>
      <c r="BH154" s="206">
        <f t="shared" si="7"/>
        <v>0</v>
      </c>
      <c r="BI154" s="206">
        <f t="shared" si="8"/>
        <v>0</v>
      </c>
      <c r="BJ154" s="18" t="s">
        <v>88</v>
      </c>
      <c r="BK154" s="206">
        <f t="shared" si="9"/>
        <v>0</v>
      </c>
      <c r="BL154" s="18" t="s">
        <v>373</v>
      </c>
      <c r="BM154" s="205" t="s">
        <v>555</v>
      </c>
    </row>
    <row r="155" spans="1:65" s="2" customFormat="1" ht="16.5" customHeight="1">
      <c r="A155" s="35"/>
      <c r="B155" s="36"/>
      <c r="C155" s="194" t="s">
        <v>474</v>
      </c>
      <c r="D155" s="194" t="s">
        <v>368</v>
      </c>
      <c r="E155" s="195" t="s">
        <v>2333</v>
      </c>
      <c r="F155" s="196" t="s">
        <v>2334</v>
      </c>
      <c r="G155" s="197" t="s">
        <v>1331</v>
      </c>
      <c r="H155" s="198">
        <v>1</v>
      </c>
      <c r="I155" s="199"/>
      <c r="J155" s="200">
        <f t="shared" si="0"/>
        <v>0</v>
      </c>
      <c r="K155" s="196" t="s">
        <v>1269</v>
      </c>
      <c r="L155" s="40"/>
      <c r="M155" s="201" t="s">
        <v>1</v>
      </c>
      <c r="N155" s="202" t="s">
        <v>46</v>
      </c>
      <c r="O155" s="72"/>
      <c r="P155" s="203">
        <f t="shared" si="1"/>
        <v>0</v>
      </c>
      <c r="Q155" s="203">
        <v>0</v>
      </c>
      <c r="R155" s="203">
        <f t="shared" si="2"/>
        <v>0</v>
      </c>
      <c r="S155" s="203">
        <v>0</v>
      </c>
      <c r="T155" s="204">
        <f t="shared" si="3"/>
        <v>0</v>
      </c>
      <c r="U155" s="35"/>
      <c r="V155" s="35"/>
      <c r="W155" s="35"/>
      <c r="X155" s="35"/>
      <c r="Y155" s="35"/>
      <c r="Z155" s="35"/>
      <c r="AA155" s="35"/>
      <c r="AB155" s="35"/>
      <c r="AC155" s="35"/>
      <c r="AD155" s="35"/>
      <c r="AE155" s="35"/>
      <c r="AR155" s="205" t="s">
        <v>373</v>
      </c>
      <c r="AT155" s="205" t="s">
        <v>368</v>
      </c>
      <c r="AU155" s="205" t="s">
        <v>88</v>
      </c>
      <c r="AY155" s="18" t="s">
        <v>365</v>
      </c>
      <c r="BE155" s="206">
        <f t="shared" si="4"/>
        <v>0</v>
      </c>
      <c r="BF155" s="206">
        <f t="shared" si="5"/>
        <v>0</v>
      </c>
      <c r="BG155" s="206">
        <f t="shared" si="6"/>
        <v>0</v>
      </c>
      <c r="BH155" s="206">
        <f t="shared" si="7"/>
        <v>0</v>
      </c>
      <c r="BI155" s="206">
        <f t="shared" si="8"/>
        <v>0</v>
      </c>
      <c r="BJ155" s="18" t="s">
        <v>88</v>
      </c>
      <c r="BK155" s="206">
        <f t="shared" si="9"/>
        <v>0</v>
      </c>
      <c r="BL155" s="18" t="s">
        <v>373</v>
      </c>
      <c r="BM155" s="205" t="s">
        <v>568</v>
      </c>
    </row>
    <row r="156" spans="1:65" s="2" customFormat="1" ht="21.75" customHeight="1">
      <c r="A156" s="35"/>
      <c r="B156" s="36"/>
      <c r="C156" s="194" t="s">
        <v>478</v>
      </c>
      <c r="D156" s="194" t="s">
        <v>368</v>
      </c>
      <c r="E156" s="195" t="s">
        <v>2335</v>
      </c>
      <c r="F156" s="196" t="s">
        <v>2336</v>
      </c>
      <c r="G156" s="197" t="s">
        <v>1331</v>
      </c>
      <c r="H156" s="198">
        <v>1</v>
      </c>
      <c r="I156" s="199"/>
      <c r="J156" s="200">
        <f t="shared" si="0"/>
        <v>0</v>
      </c>
      <c r="K156" s="196" t="s">
        <v>1269</v>
      </c>
      <c r="L156" s="40"/>
      <c r="M156" s="201" t="s">
        <v>1</v>
      </c>
      <c r="N156" s="202" t="s">
        <v>46</v>
      </c>
      <c r="O156" s="72"/>
      <c r="P156" s="203">
        <f t="shared" si="1"/>
        <v>0</v>
      </c>
      <c r="Q156" s="203">
        <v>0</v>
      </c>
      <c r="R156" s="203">
        <f t="shared" si="2"/>
        <v>0</v>
      </c>
      <c r="S156" s="203">
        <v>0</v>
      </c>
      <c r="T156" s="204">
        <f t="shared" si="3"/>
        <v>0</v>
      </c>
      <c r="U156" s="35"/>
      <c r="V156" s="35"/>
      <c r="W156" s="35"/>
      <c r="X156" s="35"/>
      <c r="Y156" s="35"/>
      <c r="Z156" s="35"/>
      <c r="AA156" s="35"/>
      <c r="AB156" s="35"/>
      <c r="AC156" s="35"/>
      <c r="AD156" s="35"/>
      <c r="AE156" s="35"/>
      <c r="AR156" s="205" t="s">
        <v>373</v>
      </c>
      <c r="AT156" s="205" t="s">
        <v>368</v>
      </c>
      <c r="AU156" s="205" t="s">
        <v>88</v>
      </c>
      <c r="AY156" s="18" t="s">
        <v>365</v>
      </c>
      <c r="BE156" s="206">
        <f t="shared" si="4"/>
        <v>0</v>
      </c>
      <c r="BF156" s="206">
        <f t="shared" si="5"/>
        <v>0</v>
      </c>
      <c r="BG156" s="206">
        <f t="shared" si="6"/>
        <v>0</v>
      </c>
      <c r="BH156" s="206">
        <f t="shared" si="7"/>
        <v>0</v>
      </c>
      <c r="BI156" s="206">
        <f t="shared" si="8"/>
        <v>0</v>
      </c>
      <c r="BJ156" s="18" t="s">
        <v>88</v>
      </c>
      <c r="BK156" s="206">
        <f t="shared" si="9"/>
        <v>0</v>
      </c>
      <c r="BL156" s="18" t="s">
        <v>373</v>
      </c>
      <c r="BM156" s="205" t="s">
        <v>579</v>
      </c>
    </row>
    <row r="157" spans="1:65" s="2" customFormat="1" ht="16.5" customHeight="1">
      <c r="A157" s="35"/>
      <c r="B157" s="36"/>
      <c r="C157" s="194" t="s">
        <v>484</v>
      </c>
      <c r="D157" s="194" t="s">
        <v>368</v>
      </c>
      <c r="E157" s="195" t="s">
        <v>2337</v>
      </c>
      <c r="F157" s="196" t="s">
        <v>2338</v>
      </c>
      <c r="G157" s="197" t="s">
        <v>700</v>
      </c>
      <c r="H157" s="198">
        <v>1</v>
      </c>
      <c r="I157" s="199"/>
      <c r="J157" s="200">
        <f t="shared" si="0"/>
        <v>0</v>
      </c>
      <c r="K157" s="196" t="s">
        <v>1374</v>
      </c>
      <c r="L157" s="40"/>
      <c r="M157" s="201" t="s">
        <v>1</v>
      </c>
      <c r="N157" s="202" t="s">
        <v>46</v>
      </c>
      <c r="O157" s="72"/>
      <c r="P157" s="203">
        <f t="shared" si="1"/>
        <v>0</v>
      </c>
      <c r="Q157" s="203">
        <v>0</v>
      </c>
      <c r="R157" s="203">
        <f t="shared" si="2"/>
        <v>0</v>
      </c>
      <c r="S157" s="203">
        <v>0</v>
      </c>
      <c r="T157" s="204">
        <f t="shared" si="3"/>
        <v>0</v>
      </c>
      <c r="U157" s="35"/>
      <c r="V157" s="35"/>
      <c r="W157" s="35"/>
      <c r="X157" s="35"/>
      <c r="Y157" s="35"/>
      <c r="Z157" s="35"/>
      <c r="AA157" s="35"/>
      <c r="AB157" s="35"/>
      <c r="AC157" s="35"/>
      <c r="AD157" s="35"/>
      <c r="AE157" s="35"/>
      <c r="AR157" s="205" t="s">
        <v>373</v>
      </c>
      <c r="AT157" s="205" t="s">
        <v>368</v>
      </c>
      <c r="AU157" s="205" t="s">
        <v>88</v>
      </c>
      <c r="AY157" s="18" t="s">
        <v>365</v>
      </c>
      <c r="BE157" s="206">
        <f t="shared" si="4"/>
        <v>0</v>
      </c>
      <c r="BF157" s="206">
        <f t="shared" si="5"/>
        <v>0</v>
      </c>
      <c r="BG157" s="206">
        <f t="shared" si="6"/>
        <v>0</v>
      </c>
      <c r="BH157" s="206">
        <f t="shared" si="7"/>
        <v>0</v>
      </c>
      <c r="BI157" s="206">
        <f t="shared" si="8"/>
        <v>0</v>
      </c>
      <c r="BJ157" s="18" t="s">
        <v>88</v>
      </c>
      <c r="BK157" s="206">
        <f t="shared" si="9"/>
        <v>0</v>
      </c>
      <c r="BL157" s="18" t="s">
        <v>373</v>
      </c>
      <c r="BM157" s="205" t="s">
        <v>589</v>
      </c>
    </row>
    <row r="158" spans="1:65" s="2" customFormat="1" ht="16.5" customHeight="1">
      <c r="A158" s="35"/>
      <c r="B158" s="36"/>
      <c r="C158" s="194" t="s">
        <v>7</v>
      </c>
      <c r="D158" s="194" t="s">
        <v>368</v>
      </c>
      <c r="E158" s="195" t="s">
        <v>2339</v>
      </c>
      <c r="F158" s="196" t="s">
        <v>2340</v>
      </c>
      <c r="G158" s="197" t="s">
        <v>2341</v>
      </c>
      <c r="H158" s="277"/>
      <c r="I158" s="199"/>
      <c r="J158" s="200">
        <f t="shared" si="0"/>
        <v>0</v>
      </c>
      <c r="K158" s="196" t="s">
        <v>1269</v>
      </c>
      <c r="L158" s="40"/>
      <c r="M158" s="201" t="s">
        <v>1</v>
      </c>
      <c r="N158" s="202" t="s">
        <v>46</v>
      </c>
      <c r="O158" s="72"/>
      <c r="P158" s="203">
        <f t="shared" si="1"/>
        <v>0</v>
      </c>
      <c r="Q158" s="203">
        <v>0</v>
      </c>
      <c r="R158" s="203">
        <f t="shared" si="2"/>
        <v>0</v>
      </c>
      <c r="S158" s="203">
        <v>0</v>
      </c>
      <c r="T158" s="204">
        <f t="shared" si="3"/>
        <v>0</v>
      </c>
      <c r="U158" s="35"/>
      <c r="V158" s="35"/>
      <c r="W158" s="35"/>
      <c r="X158" s="35"/>
      <c r="Y158" s="35"/>
      <c r="Z158" s="35"/>
      <c r="AA158" s="35"/>
      <c r="AB158" s="35"/>
      <c r="AC158" s="35"/>
      <c r="AD158" s="35"/>
      <c r="AE158" s="35"/>
      <c r="AR158" s="205" t="s">
        <v>373</v>
      </c>
      <c r="AT158" s="205" t="s">
        <v>368</v>
      </c>
      <c r="AU158" s="205" t="s">
        <v>88</v>
      </c>
      <c r="AY158" s="18" t="s">
        <v>365</v>
      </c>
      <c r="BE158" s="206">
        <f t="shared" si="4"/>
        <v>0</v>
      </c>
      <c r="BF158" s="206">
        <f t="shared" si="5"/>
        <v>0</v>
      </c>
      <c r="BG158" s="206">
        <f t="shared" si="6"/>
        <v>0</v>
      </c>
      <c r="BH158" s="206">
        <f t="shared" si="7"/>
        <v>0</v>
      </c>
      <c r="BI158" s="206">
        <f t="shared" si="8"/>
        <v>0</v>
      </c>
      <c r="BJ158" s="18" t="s">
        <v>88</v>
      </c>
      <c r="BK158" s="206">
        <f t="shared" si="9"/>
        <v>0</v>
      </c>
      <c r="BL158" s="18" t="s">
        <v>373</v>
      </c>
      <c r="BM158" s="205" t="s">
        <v>599</v>
      </c>
    </row>
    <row r="159" spans="1:65" s="12" customFormat="1" ht="25.9" customHeight="1">
      <c r="B159" s="179"/>
      <c r="C159" s="180"/>
      <c r="D159" s="181" t="s">
        <v>80</v>
      </c>
      <c r="E159" s="182" t="s">
        <v>2342</v>
      </c>
      <c r="F159" s="182" t="s">
        <v>2343</v>
      </c>
      <c r="G159" s="180"/>
      <c r="H159" s="180"/>
      <c r="I159" s="183"/>
      <c r="J159" s="167">
        <f>BK159</f>
        <v>0</v>
      </c>
      <c r="K159" s="180"/>
      <c r="L159" s="184"/>
      <c r="M159" s="185"/>
      <c r="N159" s="186"/>
      <c r="O159" s="186"/>
      <c r="P159" s="187">
        <f>SUM(P160:P171)</f>
        <v>0</v>
      </c>
      <c r="Q159" s="186"/>
      <c r="R159" s="187">
        <f>SUM(R160:R171)</f>
        <v>0</v>
      </c>
      <c r="S159" s="186"/>
      <c r="T159" s="188">
        <f>SUM(T160:T171)</f>
        <v>0</v>
      </c>
      <c r="AR159" s="189" t="s">
        <v>90</v>
      </c>
      <c r="AT159" s="190" t="s">
        <v>80</v>
      </c>
      <c r="AU159" s="190" t="s">
        <v>81</v>
      </c>
      <c r="AY159" s="189" t="s">
        <v>365</v>
      </c>
      <c r="BK159" s="191">
        <f>SUM(BK160:BK171)</f>
        <v>0</v>
      </c>
    </row>
    <row r="160" spans="1:65" s="2" customFormat="1" ht="21.75" customHeight="1">
      <c r="A160" s="35"/>
      <c r="B160" s="36"/>
      <c r="C160" s="194" t="s">
        <v>494</v>
      </c>
      <c r="D160" s="194" t="s">
        <v>368</v>
      </c>
      <c r="E160" s="195" t="s">
        <v>2344</v>
      </c>
      <c r="F160" s="196" t="s">
        <v>2345</v>
      </c>
      <c r="G160" s="197" t="s">
        <v>396</v>
      </c>
      <c r="H160" s="198">
        <v>54</v>
      </c>
      <c r="I160" s="199"/>
      <c r="J160" s="200">
        <f>ROUND(I160*H160,2)</f>
        <v>0</v>
      </c>
      <c r="K160" s="196" t="s">
        <v>1269</v>
      </c>
      <c r="L160" s="40"/>
      <c r="M160" s="201" t="s">
        <v>1</v>
      </c>
      <c r="N160" s="202" t="s">
        <v>46</v>
      </c>
      <c r="O160" s="72"/>
      <c r="P160" s="203">
        <f>O160*H160</f>
        <v>0</v>
      </c>
      <c r="Q160" s="203">
        <v>0</v>
      </c>
      <c r="R160" s="203">
        <f>Q160*H160</f>
        <v>0</v>
      </c>
      <c r="S160" s="203">
        <v>0</v>
      </c>
      <c r="T160" s="204">
        <f>S160*H160</f>
        <v>0</v>
      </c>
      <c r="U160" s="35"/>
      <c r="V160" s="35"/>
      <c r="W160" s="35"/>
      <c r="X160" s="35"/>
      <c r="Y160" s="35"/>
      <c r="Z160" s="35"/>
      <c r="AA160" s="35"/>
      <c r="AB160" s="35"/>
      <c r="AC160" s="35"/>
      <c r="AD160" s="35"/>
      <c r="AE160" s="35"/>
      <c r="AR160" s="205" t="s">
        <v>421</v>
      </c>
      <c r="AT160" s="205" t="s">
        <v>368</v>
      </c>
      <c r="AU160" s="205" t="s">
        <v>88</v>
      </c>
      <c r="AY160" s="18" t="s">
        <v>365</v>
      </c>
      <c r="BE160" s="206">
        <f>IF(N160="základní",J160,0)</f>
        <v>0</v>
      </c>
      <c r="BF160" s="206">
        <f>IF(N160="snížená",J160,0)</f>
        <v>0</v>
      </c>
      <c r="BG160" s="206">
        <f>IF(N160="zákl. přenesená",J160,0)</f>
        <v>0</v>
      </c>
      <c r="BH160" s="206">
        <f>IF(N160="sníž. přenesená",J160,0)</f>
        <v>0</v>
      </c>
      <c r="BI160" s="206">
        <f>IF(N160="nulová",J160,0)</f>
        <v>0</v>
      </c>
      <c r="BJ160" s="18" t="s">
        <v>88</v>
      </c>
      <c r="BK160" s="206">
        <f>ROUND(I160*H160,2)</f>
        <v>0</v>
      </c>
      <c r="BL160" s="18" t="s">
        <v>421</v>
      </c>
      <c r="BM160" s="205" t="s">
        <v>610</v>
      </c>
    </row>
    <row r="161" spans="1:65" s="2" customFormat="1" ht="21.75" customHeight="1">
      <c r="A161" s="35"/>
      <c r="B161" s="36"/>
      <c r="C161" s="194" t="s">
        <v>499</v>
      </c>
      <c r="D161" s="194" t="s">
        <v>368</v>
      </c>
      <c r="E161" s="195" t="s">
        <v>2346</v>
      </c>
      <c r="F161" s="196" t="s">
        <v>2347</v>
      </c>
      <c r="G161" s="197" t="s">
        <v>396</v>
      </c>
      <c r="H161" s="198">
        <v>3</v>
      </c>
      <c r="I161" s="199"/>
      <c r="J161" s="200">
        <f>ROUND(I161*H161,2)</f>
        <v>0</v>
      </c>
      <c r="K161" s="196" t="s">
        <v>1269</v>
      </c>
      <c r="L161" s="40"/>
      <c r="M161" s="201" t="s">
        <v>1</v>
      </c>
      <c r="N161" s="202" t="s">
        <v>46</v>
      </c>
      <c r="O161" s="72"/>
      <c r="P161" s="203">
        <f>O161*H161</f>
        <v>0</v>
      </c>
      <c r="Q161" s="203">
        <v>0</v>
      </c>
      <c r="R161" s="203">
        <f>Q161*H161</f>
        <v>0</v>
      </c>
      <c r="S161" s="203">
        <v>0</v>
      </c>
      <c r="T161" s="204">
        <f>S161*H161</f>
        <v>0</v>
      </c>
      <c r="U161" s="35"/>
      <c r="V161" s="35"/>
      <c r="W161" s="35"/>
      <c r="X161" s="35"/>
      <c r="Y161" s="35"/>
      <c r="Z161" s="35"/>
      <c r="AA161" s="35"/>
      <c r="AB161" s="35"/>
      <c r="AC161" s="35"/>
      <c r="AD161" s="35"/>
      <c r="AE161" s="35"/>
      <c r="AR161" s="205" t="s">
        <v>421</v>
      </c>
      <c r="AT161" s="205" t="s">
        <v>368</v>
      </c>
      <c r="AU161" s="205" t="s">
        <v>88</v>
      </c>
      <c r="AY161" s="18" t="s">
        <v>365</v>
      </c>
      <c r="BE161" s="206">
        <f>IF(N161="základní",J161,0)</f>
        <v>0</v>
      </c>
      <c r="BF161" s="206">
        <f>IF(N161="snížená",J161,0)</f>
        <v>0</v>
      </c>
      <c r="BG161" s="206">
        <f>IF(N161="zákl. přenesená",J161,0)</f>
        <v>0</v>
      </c>
      <c r="BH161" s="206">
        <f>IF(N161="sníž. přenesená",J161,0)</f>
        <v>0</v>
      </c>
      <c r="BI161" s="206">
        <f>IF(N161="nulová",J161,0)</f>
        <v>0</v>
      </c>
      <c r="BJ161" s="18" t="s">
        <v>88</v>
      </c>
      <c r="BK161" s="206">
        <f>ROUND(I161*H161,2)</f>
        <v>0</v>
      </c>
      <c r="BL161" s="18" t="s">
        <v>421</v>
      </c>
      <c r="BM161" s="205" t="s">
        <v>622</v>
      </c>
    </row>
    <row r="162" spans="1:65" s="2" customFormat="1" ht="16.5" customHeight="1">
      <c r="A162" s="35"/>
      <c r="B162" s="36"/>
      <c r="C162" s="194" t="s">
        <v>504</v>
      </c>
      <c r="D162" s="194" t="s">
        <v>368</v>
      </c>
      <c r="E162" s="195" t="s">
        <v>2348</v>
      </c>
      <c r="F162" s="196" t="s">
        <v>2349</v>
      </c>
      <c r="G162" s="197" t="s">
        <v>1331</v>
      </c>
      <c r="H162" s="198">
        <v>16</v>
      </c>
      <c r="I162" s="199"/>
      <c r="J162" s="200">
        <f>ROUND(I162*H162,2)</f>
        <v>0</v>
      </c>
      <c r="K162" s="196" t="s">
        <v>1269</v>
      </c>
      <c r="L162" s="40"/>
      <c r="M162" s="201" t="s">
        <v>1</v>
      </c>
      <c r="N162" s="202" t="s">
        <v>46</v>
      </c>
      <c r="O162" s="72"/>
      <c r="P162" s="203">
        <f>O162*H162</f>
        <v>0</v>
      </c>
      <c r="Q162" s="203">
        <v>0</v>
      </c>
      <c r="R162" s="203">
        <f>Q162*H162</f>
        <v>0</v>
      </c>
      <c r="S162" s="203">
        <v>0</v>
      </c>
      <c r="T162" s="204">
        <f>S162*H162</f>
        <v>0</v>
      </c>
      <c r="U162" s="35"/>
      <c r="V162" s="35"/>
      <c r="W162" s="35"/>
      <c r="X162" s="35"/>
      <c r="Y162" s="35"/>
      <c r="Z162" s="35"/>
      <c r="AA162" s="35"/>
      <c r="AB162" s="35"/>
      <c r="AC162" s="35"/>
      <c r="AD162" s="35"/>
      <c r="AE162" s="35"/>
      <c r="AR162" s="205" t="s">
        <v>421</v>
      </c>
      <c r="AT162" s="205" t="s">
        <v>368</v>
      </c>
      <c r="AU162" s="205" t="s">
        <v>88</v>
      </c>
      <c r="AY162" s="18" t="s">
        <v>365</v>
      </c>
      <c r="BE162" s="206">
        <f>IF(N162="základní",J162,0)</f>
        <v>0</v>
      </c>
      <c r="BF162" s="206">
        <f>IF(N162="snížená",J162,0)</f>
        <v>0</v>
      </c>
      <c r="BG162" s="206">
        <f>IF(N162="zákl. přenesená",J162,0)</f>
        <v>0</v>
      </c>
      <c r="BH162" s="206">
        <f>IF(N162="sníž. přenesená",J162,0)</f>
        <v>0</v>
      </c>
      <c r="BI162" s="206">
        <f>IF(N162="nulová",J162,0)</f>
        <v>0</v>
      </c>
      <c r="BJ162" s="18" t="s">
        <v>88</v>
      </c>
      <c r="BK162" s="206">
        <f>ROUND(I162*H162,2)</f>
        <v>0</v>
      </c>
      <c r="BL162" s="18" t="s">
        <v>421</v>
      </c>
      <c r="BM162" s="205" t="s">
        <v>634</v>
      </c>
    </row>
    <row r="163" spans="1:65" s="14" customFormat="1">
      <c r="B163" s="218"/>
      <c r="C163" s="219"/>
      <c r="D163" s="209" t="s">
        <v>375</v>
      </c>
      <c r="E163" s="220" t="s">
        <v>1</v>
      </c>
      <c r="F163" s="221" t="s">
        <v>2350</v>
      </c>
      <c r="G163" s="219"/>
      <c r="H163" s="222">
        <v>16</v>
      </c>
      <c r="I163" s="223"/>
      <c r="J163" s="219"/>
      <c r="K163" s="219"/>
      <c r="L163" s="224"/>
      <c r="M163" s="225"/>
      <c r="N163" s="226"/>
      <c r="O163" s="226"/>
      <c r="P163" s="226"/>
      <c r="Q163" s="226"/>
      <c r="R163" s="226"/>
      <c r="S163" s="226"/>
      <c r="T163" s="227"/>
      <c r="AT163" s="228" t="s">
        <v>375</v>
      </c>
      <c r="AU163" s="228" t="s">
        <v>88</v>
      </c>
      <c r="AV163" s="14" t="s">
        <v>90</v>
      </c>
      <c r="AW163" s="14" t="s">
        <v>36</v>
      </c>
      <c r="AX163" s="14" t="s">
        <v>81</v>
      </c>
      <c r="AY163" s="228" t="s">
        <v>365</v>
      </c>
    </row>
    <row r="164" spans="1:65" s="15" customFormat="1">
      <c r="B164" s="229"/>
      <c r="C164" s="230"/>
      <c r="D164" s="209" t="s">
        <v>375</v>
      </c>
      <c r="E164" s="231" t="s">
        <v>1</v>
      </c>
      <c r="F164" s="232" t="s">
        <v>379</v>
      </c>
      <c r="G164" s="230"/>
      <c r="H164" s="233">
        <v>16</v>
      </c>
      <c r="I164" s="234"/>
      <c r="J164" s="230"/>
      <c r="K164" s="230"/>
      <c r="L164" s="235"/>
      <c r="M164" s="236"/>
      <c r="N164" s="237"/>
      <c r="O164" s="237"/>
      <c r="P164" s="237"/>
      <c r="Q164" s="237"/>
      <c r="R164" s="237"/>
      <c r="S164" s="237"/>
      <c r="T164" s="238"/>
      <c r="AT164" s="239" t="s">
        <v>375</v>
      </c>
      <c r="AU164" s="239" t="s">
        <v>88</v>
      </c>
      <c r="AV164" s="15" t="s">
        <v>373</v>
      </c>
      <c r="AW164" s="15" t="s">
        <v>36</v>
      </c>
      <c r="AX164" s="15" t="s">
        <v>88</v>
      </c>
      <c r="AY164" s="239" t="s">
        <v>365</v>
      </c>
    </row>
    <row r="165" spans="1:65" s="2" customFormat="1" ht="16.5" customHeight="1">
      <c r="A165" s="35"/>
      <c r="B165" s="36"/>
      <c r="C165" s="194" t="s">
        <v>509</v>
      </c>
      <c r="D165" s="194" t="s">
        <v>368</v>
      </c>
      <c r="E165" s="195" t="s">
        <v>2351</v>
      </c>
      <c r="F165" s="196" t="s">
        <v>2352</v>
      </c>
      <c r="G165" s="197" t="s">
        <v>1331</v>
      </c>
      <c r="H165" s="198">
        <v>2</v>
      </c>
      <c r="I165" s="199"/>
      <c r="J165" s="200">
        <f>ROUND(I165*H165,2)</f>
        <v>0</v>
      </c>
      <c r="K165" s="196" t="s">
        <v>1269</v>
      </c>
      <c r="L165" s="40"/>
      <c r="M165" s="201" t="s">
        <v>1</v>
      </c>
      <c r="N165" s="202" t="s">
        <v>46</v>
      </c>
      <c r="O165" s="72"/>
      <c r="P165" s="203">
        <f>O165*H165</f>
        <v>0</v>
      </c>
      <c r="Q165" s="203">
        <v>0</v>
      </c>
      <c r="R165" s="203">
        <f>Q165*H165</f>
        <v>0</v>
      </c>
      <c r="S165" s="203">
        <v>0</v>
      </c>
      <c r="T165" s="204">
        <f>S165*H165</f>
        <v>0</v>
      </c>
      <c r="U165" s="35"/>
      <c r="V165" s="35"/>
      <c r="W165" s="35"/>
      <c r="X165" s="35"/>
      <c r="Y165" s="35"/>
      <c r="Z165" s="35"/>
      <c r="AA165" s="35"/>
      <c r="AB165" s="35"/>
      <c r="AC165" s="35"/>
      <c r="AD165" s="35"/>
      <c r="AE165" s="35"/>
      <c r="AR165" s="205" t="s">
        <v>421</v>
      </c>
      <c r="AT165" s="205" t="s">
        <v>368</v>
      </c>
      <c r="AU165" s="205" t="s">
        <v>88</v>
      </c>
      <c r="AY165" s="18" t="s">
        <v>365</v>
      </c>
      <c r="BE165" s="206">
        <f>IF(N165="základní",J165,0)</f>
        <v>0</v>
      </c>
      <c r="BF165" s="206">
        <f>IF(N165="snížená",J165,0)</f>
        <v>0</v>
      </c>
      <c r="BG165" s="206">
        <f>IF(N165="zákl. přenesená",J165,0)</f>
        <v>0</v>
      </c>
      <c r="BH165" s="206">
        <f>IF(N165="sníž. přenesená",J165,0)</f>
        <v>0</v>
      </c>
      <c r="BI165" s="206">
        <f>IF(N165="nulová",J165,0)</f>
        <v>0</v>
      </c>
      <c r="BJ165" s="18" t="s">
        <v>88</v>
      </c>
      <c r="BK165" s="206">
        <f>ROUND(I165*H165,2)</f>
        <v>0</v>
      </c>
      <c r="BL165" s="18" t="s">
        <v>421</v>
      </c>
      <c r="BM165" s="205" t="s">
        <v>643</v>
      </c>
    </row>
    <row r="166" spans="1:65" s="2" customFormat="1" ht="16.5" customHeight="1">
      <c r="A166" s="35"/>
      <c r="B166" s="36"/>
      <c r="C166" s="194" t="s">
        <v>514</v>
      </c>
      <c r="D166" s="194" t="s">
        <v>368</v>
      </c>
      <c r="E166" s="195" t="s">
        <v>2353</v>
      </c>
      <c r="F166" s="196" t="s">
        <v>2354</v>
      </c>
      <c r="G166" s="197" t="s">
        <v>396</v>
      </c>
      <c r="H166" s="198">
        <v>57</v>
      </c>
      <c r="I166" s="199"/>
      <c r="J166" s="200">
        <f>ROUND(I166*H166,2)</f>
        <v>0</v>
      </c>
      <c r="K166" s="196" t="s">
        <v>1269</v>
      </c>
      <c r="L166" s="40"/>
      <c r="M166" s="201" t="s">
        <v>1</v>
      </c>
      <c r="N166" s="202" t="s">
        <v>46</v>
      </c>
      <c r="O166" s="72"/>
      <c r="P166" s="203">
        <f>O166*H166</f>
        <v>0</v>
      </c>
      <c r="Q166" s="203">
        <v>0</v>
      </c>
      <c r="R166" s="203">
        <f>Q166*H166</f>
        <v>0</v>
      </c>
      <c r="S166" s="203">
        <v>0</v>
      </c>
      <c r="T166" s="204">
        <f>S166*H166</f>
        <v>0</v>
      </c>
      <c r="U166" s="35"/>
      <c r="V166" s="35"/>
      <c r="W166" s="35"/>
      <c r="X166" s="35"/>
      <c r="Y166" s="35"/>
      <c r="Z166" s="35"/>
      <c r="AA166" s="35"/>
      <c r="AB166" s="35"/>
      <c r="AC166" s="35"/>
      <c r="AD166" s="35"/>
      <c r="AE166" s="35"/>
      <c r="AR166" s="205" t="s">
        <v>421</v>
      </c>
      <c r="AT166" s="205" t="s">
        <v>368</v>
      </c>
      <c r="AU166" s="205" t="s">
        <v>88</v>
      </c>
      <c r="AY166" s="18" t="s">
        <v>365</v>
      </c>
      <c r="BE166" s="206">
        <f>IF(N166="základní",J166,0)</f>
        <v>0</v>
      </c>
      <c r="BF166" s="206">
        <f>IF(N166="snížená",J166,0)</f>
        <v>0</v>
      </c>
      <c r="BG166" s="206">
        <f>IF(N166="zákl. přenesená",J166,0)</f>
        <v>0</v>
      </c>
      <c r="BH166" s="206">
        <f>IF(N166="sníž. přenesená",J166,0)</f>
        <v>0</v>
      </c>
      <c r="BI166" s="206">
        <f>IF(N166="nulová",J166,0)</f>
        <v>0</v>
      </c>
      <c r="BJ166" s="18" t="s">
        <v>88</v>
      </c>
      <c r="BK166" s="206">
        <f>ROUND(I166*H166,2)</f>
        <v>0</v>
      </c>
      <c r="BL166" s="18" t="s">
        <v>421</v>
      </c>
      <c r="BM166" s="205" t="s">
        <v>657</v>
      </c>
    </row>
    <row r="167" spans="1:65" s="14" customFormat="1">
      <c r="B167" s="218"/>
      <c r="C167" s="219"/>
      <c r="D167" s="209" t="s">
        <v>375</v>
      </c>
      <c r="E167" s="220" t="s">
        <v>1</v>
      </c>
      <c r="F167" s="221" t="s">
        <v>2309</v>
      </c>
      <c r="G167" s="219"/>
      <c r="H167" s="222">
        <v>57</v>
      </c>
      <c r="I167" s="223"/>
      <c r="J167" s="219"/>
      <c r="K167" s="219"/>
      <c r="L167" s="224"/>
      <c r="M167" s="225"/>
      <c r="N167" s="226"/>
      <c r="O167" s="226"/>
      <c r="P167" s="226"/>
      <c r="Q167" s="226"/>
      <c r="R167" s="226"/>
      <c r="S167" s="226"/>
      <c r="T167" s="227"/>
      <c r="AT167" s="228" t="s">
        <v>375</v>
      </c>
      <c r="AU167" s="228" t="s">
        <v>88</v>
      </c>
      <c r="AV167" s="14" t="s">
        <v>90</v>
      </c>
      <c r="AW167" s="14" t="s">
        <v>36</v>
      </c>
      <c r="AX167" s="14" t="s">
        <v>81</v>
      </c>
      <c r="AY167" s="228" t="s">
        <v>365</v>
      </c>
    </row>
    <row r="168" spans="1:65" s="15" customFormat="1">
      <c r="B168" s="229"/>
      <c r="C168" s="230"/>
      <c r="D168" s="209" t="s">
        <v>375</v>
      </c>
      <c r="E168" s="231" t="s">
        <v>1</v>
      </c>
      <c r="F168" s="232" t="s">
        <v>379</v>
      </c>
      <c r="G168" s="230"/>
      <c r="H168" s="233">
        <v>57</v>
      </c>
      <c r="I168" s="234"/>
      <c r="J168" s="230"/>
      <c r="K168" s="230"/>
      <c r="L168" s="235"/>
      <c r="M168" s="236"/>
      <c r="N168" s="237"/>
      <c r="O168" s="237"/>
      <c r="P168" s="237"/>
      <c r="Q168" s="237"/>
      <c r="R168" s="237"/>
      <c r="S168" s="237"/>
      <c r="T168" s="238"/>
      <c r="AT168" s="239" t="s">
        <v>375</v>
      </c>
      <c r="AU168" s="239" t="s">
        <v>88</v>
      </c>
      <c r="AV168" s="15" t="s">
        <v>373</v>
      </c>
      <c r="AW168" s="15" t="s">
        <v>36</v>
      </c>
      <c r="AX168" s="15" t="s">
        <v>88</v>
      </c>
      <c r="AY168" s="239" t="s">
        <v>365</v>
      </c>
    </row>
    <row r="169" spans="1:65" s="2" customFormat="1" ht="24.2" customHeight="1">
      <c r="A169" s="35"/>
      <c r="B169" s="36"/>
      <c r="C169" s="194" t="s">
        <v>519</v>
      </c>
      <c r="D169" s="194" t="s">
        <v>368</v>
      </c>
      <c r="E169" s="195" t="s">
        <v>2355</v>
      </c>
      <c r="F169" s="196" t="s">
        <v>2356</v>
      </c>
      <c r="G169" s="197" t="s">
        <v>1499</v>
      </c>
      <c r="H169" s="198">
        <v>2</v>
      </c>
      <c r="I169" s="199"/>
      <c r="J169" s="200">
        <f>ROUND(I169*H169,2)</f>
        <v>0</v>
      </c>
      <c r="K169" s="196" t="s">
        <v>1269</v>
      </c>
      <c r="L169" s="40"/>
      <c r="M169" s="201" t="s">
        <v>1</v>
      </c>
      <c r="N169" s="202" t="s">
        <v>46</v>
      </c>
      <c r="O169" s="72"/>
      <c r="P169" s="203">
        <f>O169*H169</f>
        <v>0</v>
      </c>
      <c r="Q169" s="203">
        <v>0</v>
      </c>
      <c r="R169" s="203">
        <f>Q169*H169</f>
        <v>0</v>
      </c>
      <c r="S169" s="203">
        <v>0</v>
      </c>
      <c r="T169" s="204">
        <f>S169*H169</f>
        <v>0</v>
      </c>
      <c r="U169" s="35"/>
      <c r="V169" s="35"/>
      <c r="W169" s="35"/>
      <c r="X169" s="35"/>
      <c r="Y169" s="35"/>
      <c r="Z169" s="35"/>
      <c r="AA169" s="35"/>
      <c r="AB169" s="35"/>
      <c r="AC169" s="35"/>
      <c r="AD169" s="35"/>
      <c r="AE169" s="35"/>
      <c r="AR169" s="205" t="s">
        <v>421</v>
      </c>
      <c r="AT169" s="205" t="s">
        <v>368</v>
      </c>
      <c r="AU169" s="205" t="s">
        <v>88</v>
      </c>
      <c r="AY169" s="18" t="s">
        <v>365</v>
      </c>
      <c r="BE169" s="206">
        <f>IF(N169="základní",J169,0)</f>
        <v>0</v>
      </c>
      <c r="BF169" s="206">
        <f>IF(N169="snížená",J169,0)</f>
        <v>0</v>
      </c>
      <c r="BG169" s="206">
        <f>IF(N169="zákl. přenesená",J169,0)</f>
        <v>0</v>
      </c>
      <c r="BH169" s="206">
        <f>IF(N169="sníž. přenesená",J169,0)</f>
        <v>0</v>
      </c>
      <c r="BI169" s="206">
        <f>IF(N169="nulová",J169,0)</f>
        <v>0</v>
      </c>
      <c r="BJ169" s="18" t="s">
        <v>88</v>
      </c>
      <c r="BK169" s="206">
        <f>ROUND(I169*H169,2)</f>
        <v>0</v>
      </c>
      <c r="BL169" s="18" t="s">
        <v>421</v>
      </c>
      <c r="BM169" s="205" t="s">
        <v>668</v>
      </c>
    </row>
    <row r="170" spans="1:65" s="2" customFormat="1" ht="24.2" customHeight="1">
      <c r="A170" s="35"/>
      <c r="B170" s="36"/>
      <c r="C170" s="194" t="s">
        <v>523</v>
      </c>
      <c r="D170" s="194" t="s">
        <v>368</v>
      </c>
      <c r="E170" s="195" t="s">
        <v>2357</v>
      </c>
      <c r="F170" s="196" t="s">
        <v>2358</v>
      </c>
      <c r="G170" s="197" t="s">
        <v>1499</v>
      </c>
      <c r="H170" s="198">
        <v>8</v>
      </c>
      <c r="I170" s="199"/>
      <c r="J170" s="200">
        <f>ROUND(I170*H170,2)</f>
        <v>0</v>
      </c>
      <c r="K170" s="196" t="s">
        <v>1269</v>
      </c>
      <c r="L170" s="40"/>
      <c r="M170" s="201" t="s">
        <v>1</v>
      </c>
      <c r="N170" s="202" t="s">
        <v>46</v>
      </c>
      <c r="O170" s="72"/>
      <c r="P170" s="203">
        <f>O170*H170</f>
        <v>0</v>
      </c>
      <c r="Q170" s="203">
        <v>0</v>
      </c>
      <c r="R170" s="203">
        <f>Q170*H170</f>
        <v>0</v>
      </c>
      <c r="S170" s="203">
        <v>0</v>
      </c>
      <c r="T170" s="204">
        <f>S170*H170</f>
        <v>0</v>
      </c>
      <c r="U170" s="35"/>
      <c r="V170" s="35"/>
      <c r="W170" s="35"/>
      <c r="X170" s="35"/>
      <c r="Y170" s="35"/>
      <c r="Z170" s="35"/>
      <c r="AA170" s="35"/>
      <c r="AB170" s="35"/>
      <c r="AC170" s="35"/>
      <c r="AD170" s="35"/>
      <c r="AE170" s="35"/>
      <c r="AR170" s="205" t="s">
        <v>421</v>
      </c>
      <c r="AT170" s="205" t="s">
        <v>368</v>
      </c>
      <c r="AU170" s="205" t="s">
        <v>88</v>
      </c>
      <c r="AY170" s="18" t="s">
        <v>365</v>
      </c>
      <c r="BE170" s="206">
        <f>IF(N170="základní",J170,0)</f>
        <v>0</v>
      </c>
      <c r="BF170" s="206">
        <f>IF(N170="snížená",J170,0)</f>
        <v>0</v>
      </c>
      <c r="BG170" s="206">
        <f>IF(N170="zákl. přenesená",J170,0)</f>
        <v>0</v>
      </c>
      <c r="BH170" s="206">
        <f>IF(N170="sníž. přenesená",J170,0)</f>
        <v>0</v>
      </c>
      <c r="BI170" s="206">
        <f>IF(N170="nulová",J170,0)</f>
        <v>0</v>
      </c>
      <c r="BJ170" s="18" t="s">
        <v>88</v>
      </c>
      <c r="BK170" s="206">
        <f>ROUND(I170*H170,2)</f>
        <v>0</v>
      </c>
      <c r="BL170" s="18" t="s">
        <v>421</v>
      </c>
      <c r="BM170" s="205" t="s">
        <v>679</v>
      </c>
    </row>
    <row r="171" spans="1:65" s="2" customFormat="1" ht="16.5" customHeight="1">
      <c r="A171" s="35"/>
      <c r="B171" s="36"/>
      <c r="C171" s="194" t="s">
        <v>528</v>
      </c>
      <c r="D171" s="194" t="s">
        <v>368</v>
      </c>
      <c r="E171" s="195" t="s">
        <v>2359</v>
      </c>
      <c r="F171" s="196" t="s">
        <v>2360</v>
      </c>
      <c r="G171" s="197" t="s">
        <v>389</v>
      </c>
      <c r="H171" s="198">
        <v>4.5999999999999999E-2</v>
      </c>
      <c r="I171" s="199"/>
      <c r="J171" s="200">
        <f>ROUND(I171*H171,2)</f>
        <v>0</v>
      </c>
      <c r="K171" s="196" t="s">
        <v>1269</v>
      </c>
      <c r="L171" s="40"/>
      <c r="M171" s="201" t="s">
        <v>1</v>
      </c>
      <c r="N171" s="202" t="s">
        <v>46</v>
      </c>
      <c r="O171" s="72"/>
      <c r="P171" s="203">
        <f>O171*H171</f>
        <v>0</v>
      </c>
      <c r="Q171" s="203">
        <v>0</v>
      </c>
      <c r="R171" s="203">
        <f>Q171*H171</f>
        <v>0</v>
      </c>
      <c r="S171" s="203">
        <v>0</v>
      </c>
      <c r="T171" s="204">
        <f>S171*H171</f>
        <v>0</v>
      </c>
      <c r="U171" s="35"/>
      <c r="V171" s="35"/>
      <c r="W171" s="35"/>
      <c r="X171" s="35"/>
      <c r="Y171" s="35"/>
      <c r="Z171" s="35"/>
      <c r="AA171" s="35"/>
      <c r="AB171" s="35"/>
      <c r="AC171" s="35"/>
      <c r="AD171" s="35"/>
      <c r="AE171" s="35"/>
      <c r="AR171" s="205" t="s">
        <v>421</v>
      </c>
      <c r="AT171" s="205" t="s">
        <v>368</v>
      </c>
      <c r="AU171" s="205" t="s">
        <v>88</v>
      </c>
      <c r="AY171" s="18" t="s">
        <v>365</v>
      </c>
      <c r="BE171" s="206">
        <f>IF(N171="základní",J171,0)</f>
        <v>0</v>
      </c>
      <c r="BF171" s="206">
        <f>IF(N171="snížená",J171,0)</f>
        <v>0</v>
      </c>
      <c r="BG171" s="206">
        <f>IF(N171="zákl. přenesená",J171,0)</f>
        <v>0</v>
      </c>
      <c r="BH171" s="206">
        <f>IF(N171="sníž. přenesená",J171,0)</f>
        <v>0</v>
      </c>
      <c r="BI171" s="206">
        <f>IF(N171="nulová",J171,0)</f>
        <v>0</v>
      </c>
      <c r="BJ171" s="18" t="s">
        <v>88</v>
      </c>
      <c r="BK171" s="206">
        <f>ROUND(I171*H171,2)</f>
        <v>0</v>
      </c>
      <c r="BL171" s="18" t="s">
        <v>421</v>
      </c>
      <c r="BM171" s="205" t="s">
        <v>691</v>
      </c>
    </row>
    <row r="172" spans="1:65" s="12" customFormat="1" ht="25.9" customHeight="1">
      <c r="B172" s="179"/>
      <c r="C172" s="180"/>
      <c r="D172" s="181" t="s">
        <v>80</v>
      </c>
      <c r="E172" s="182" t="s">
        <v>2361</v>
      </c>
      <c r="F172" s="182" t="s">
        <v>2362</v>
      </c>
      <c r="G172" s="180"/>
      <c r="H172" s="180"/>
      <c r="I172" s="183"/>
      <c r="J172" s="167">
        <f>BK172</f>
        <v>0</v>
      </c>
      <c r="K172" s="180"/>
      <c r="L172" s="184"/>
      <c r="M172" s="185"/>
      <c r="N172" s="186"/>
      <c r="O172" s="186"/>
      <c r="P172" s="187">
        <f>SUM(P173:P185)</f>
        <v>0</v>
      </c>
      <c r="Q172" s="186"/>
      <c r="R172" s="187">
        <f>SUM(R173:R185)</f>
        <v>0</v>
      </c>
      <c r="S172" s="186"/>
      <c r="T172" s="188">
        <f>SUM(T173:T185)</f>
        <v>0</v>
      </c>
      <c r="AR172" s="189" t="s">
        <v>90</v>
      </c>
      <c r="AT172" s="190" t="s">
        <v>80</v>
      </c>
      <c r="AU172" s="190" t="s">
        <v>81</v>
      </c>
      <c r="AY172" s="189" t="s">
        <v>365</v>
      </c>
      <c r="BK172" s="191">
        <f>SUM(BK173:BK185)</f>
        <v>0</v>
      </c>
    </row>
    <row r="173" spans="1:65" s="2" customFormat="1" ht="21.75" customHeight="1">
      <c r="A173" s="35"/>
      <c r="B173" s="36"/>
      <c r="C173" s="194" t="s">
        <v>535</v>
      </c>
      <c r="D173" s="194" t="s">
        <v>368</v>
      </c>
      <c r="E173" s="195" t="s">
        <v>2363</v>
      </c>
      <c r="F173" s="196" t="s">
        <v>6159</v>
      </c>
      <c r="G173" s="197" t="s">
        <v>1331</v>
      </c>
      <c r="H173" s="198">
        <v>2</v>
      </c>
      <c r="I173" s="199"/>
      <c r="J173" s="200">
        <f t="shared" ref="J173:J178" si="10">ROUND(I173*H173,2)</f>
        <v>0</v>
      </c>
      <c r="K173" s="196" t="s">
        <v>1269</v>
      </c>
      <c r="L173" s="40"/>
      <c r="M173" s="201" t="s">
        <v>1</v>
      </c>
      <c r="N173" s="202" t="s">
        <v>46</v>
      </c>
      <c r="O173" s="72"/>
      <c r="P173" s="203">
        <f t="shared" ref="P173:P178" si="11">O173*H173</f>
        <v>0</v>
      </c>
      <c r="Q173" s="203">
        <v>0</v>
      </c>
      <c r="R173" s="203">
        <f t="shared" ref="R173:R178" si="12">Q173*H173</f>
        <v>0</v>
      </c>
      <c r="S173" s="203">
        <v>0</v>
      </c>
      <c r="T173" s="204">
        <f t="shared" ref="T173:T178" si="13">S173*H173</f>
        <v>0</v>
      </c>
      <c r="U173" s="35"/>
      <c r="V173" s="35"/>
      <c r="W173" s="35"/>
      <c r="X173" s="35"/>
      <c r="Y173" s="35"/>
      <c r="Z173" s="35"/>
      <c r="AA173" s="35"/>
      <c r="AB173" s="35"/>
      <c r="AC173" s="35"/>
      <c r="AD173" s="35"/>
      <c r="AE173" s="35"/>
      <c r="AR173" s="205" t="s">
        <v>421</v>
      </c>
      <c r="AT173" s="205" t="s">
        <v>368</v>
      </c>
      <c r="AU173" s="205" t="s">
        <v>88</v>
      </c>
      <c r="AY173" s="18" t="s">
        <v>365</v>
      </c>
      <c r="BE173" s="206">
        <f t="shared" ref="BE173:BE178" si="14">IF(N173="základní",J173,0)</f>
        <v>0</v>
      </c>
      <c r="BF173" s="206">
        <f t="shared" ref="BF173:BF178" si="15">IF(N173="snížená",J173,0)</f>
        <v>0</v>
      </c>
      <c r="BG173" s="206">
        <f t="shared" ref="BG173:BG178" si="16">IF(N173="zákl. přenesená",J173,0)</f>
        <v>0</v>
      </c>
      <c r="BH173" s="206">
        <f t="shared" ref="BH173:BH178" si="17">IF(N173="sníž. přenesená",J173,0)</f>
        <v>0</v>
      </c>
      <c r="BI173" s="206">
        <f t="shared" ref="BI173:BI178" si="18">IF(N173="nulová",J173,0)</f>
        <v>0</v>
      </c>
      <c r="BJ173" s="18" t="s">
        <v>88</v>
      </c>
      <c r="BK173" s="206">
        <f t="shared" ref="BK173:BK178" si="19">ROUND(I173*H173,2)</f>
        <v>0</v>
      </c>
      <c r="BL173" s="18" t="s">
        <v>421</v>
      </c>
      <c r="BM173" s="205" t="s">
        <v>702</v>
      </c>
    </row>
    <row r="174" spans="1:65" s="2" customFormat="1" ht="24.2" customHeight="1">
      <c r="A174" s="35"/>
      <c r="B174" s="36"/>
      <c r="C174" s="194" t="s">
        <v>540</v>
      </c>
      <c r="D174" s="194" t="s">
        <v>368</v>
      </c>
      <c r="E174" s="195" t="s">
        <v>2364</v>
      </c>
      <c r="F174" s="196" t="s">
        <v>6160</v>
      </c>
      <c r="G174" s="197" t="s">
        <v>1331</v>
      </c>
      <c r="H174" s="198">
        <v>2</v>
      </c>
      <c r="I174" s="199"/>
      <c r="J174" s="200">
        <f t="shared" si="10"/>
        <v>0</v>
      </c>
      <c r="K174" s="196" t="s">
        <v>1269</v>
      </c>
      <c r="L174" s="40"/>
      <c r="M174" s="201" t="s">
        <v>1</v>
      </c>
      <c r="N174" s="202" t="s">
        <v>46</v>
      </c>
      <c r="O174" s="72"/>
      <c r="P174" s="203">
        <f t="shared" si="11"/>
        <v>0</v>
      </c>
      <c r="Q174" s="203">
        <v>0</v>
      </c>
      <c r="R174" s="203">
        <f t="shared" si="12"/>
        <v>0</v>
      </c>
      <c r="S174" s="203">
        <v>0</v>
      </c>
      <c r="T174" s="204">
        <f t="shared" si="13"/>
        <v>0</v>
      </c>
      <c r="U174" s="35"/>
      <c r="V174" s="35"/>
      <c r="W174" s="35"/>
      <c r="X174" s="35"/>
      <c r="Y174" s="35"/>
      <c r="Z174" s="35"/>
      <c r="AA174" s="35"/>
      <c r="AB174" s="35"/>
      <c r="AC174" s="35"/>
      <c r="AD174" s="35"/>
      <c r="AE174" s="35"/>
      <c r="AR174" s="205" t="s">
        <v>421</v>
      </c>
      <c r="AT174" s="205" t="s">
        <v>368</v>
      </c>
      <c r="AU174" s="205" t="s">
        <v>88</v>
      </c>
      <c r="AY174" s="18" t="s">
        <v>365</v>
      </c>
      <c r="BE174" s="206">
        <f t="shared" si="14"/>
        <v>0</v>
      </c>
      <c r="BF174" s="206">
        <f t="shared" si="15"/>
        <v>0</v>
      </c>
      <c r="BG174" s="206">
        <f t="shared" si="16"/>
        <v>0</v>
      </c>
      <c r="BH174" s="206">
        <f t="shared" si="17"/>
        <v>0</v>
      </c>
      <c r="BI174" s="206">
        <f t="shared" si="18"/>
        <v>0</v>
      </c>
      <c r="BJ174" s="18" t="s">
        <v>88</v>
      </c>
      <c r="BK174" s="206">
        <f t="shared" si="19"/>
        <v>0</v>
      </c>
      <c r="BL174" s="18" t="s">
        <v>421</v>
      </c>
      <c r="BM174" s="205" t="s">
        <v>710</v>
      </c>
    </row>
    <row r="175" spans="1:65" s="2" customFormat="1" ht="21.75" customHeight="1">
      <c r="A175" s="35"/>
      <c r="B175" s="36"/>
      <c r="C175" s="194" t="s">
        <v>436</v>
      </c>
      <c r="D175" s="194" t="s">
        <v>368</v>
      </c>
      <c r="E175" s="195" t="s">
        <v>2365</v>
      </c>
      <c r="F175" s="196" t="s">
        <v>6161</v>
      </c>
      <c r="G175" s="197" t="s">
        <v>1331</v>
      </c>
      <c r="H175" s="198">
        <v>1</v>
      </c>
      <c r="I175" s="199"/>
      <c r="J175" s="200">
        <f t="shared" si="10"/>
        <v>0</v>
      </c>
      <c r="K175" s="196" t="s">
        <v>1269</v>
      </c>
      <c r="L175" s="40"/>
      <c r="M175" s="201" t="s">
        <v>1</v>
      </c>
      <c r="N175" s="202" t="s">
        <v>46</v>
      </c>
      <c r="O175" s="72"/>
      <c r="P175" s="203">
        <f t="shared" si="11"/>
        <v>0</v>
      </c>
      <c r="Q175" s="203">
        <v>0</v>
      </c>
      <c r="R175" s="203">
        <f t="shared" si="12"/>
        <v>0</v>
      </c>
      <c r="S175" s="203">
        <v>0</v>
      </c>
      <c r="T175" s="204">
        <f t="shared" si="13"/>
        <v>0</v>
      </c>
      <c r="U175" s="35"/>
      <c r="V175" s="35"/>
      <c r="W175" s="35"/>
      <c r="X175" s="35"/>
      <c r="Y175" s="35"/>
      <c r="Z175" s="35"/>
      <c r="AA175" s="35"/>
      <c r="AB175" s="35"/>
      <c r="AC175" s="35"/>
      <c r="AD175" s="35"/>
      <c r="AE175" s="35"/>
      <c r="AR175" s="205" t="s">
        <v>421</v>
      </c>
      <c r="AT175" s="205" t="s">
        <v>368</v>
      </c>
      <c r="AU175" s="205" t="s">
        <v>88</v>
      </c>
      <c r="AY175" s="18" t="s">
        <v>365</v>
      </c>
      <c r="BE175" s="206">
        <f t="shared" si="14"/>
        <v>0</v>
      </c>
      <c r="BF175" s="206">
        <f t="shared" si="15"/>
        <v>0</v>
      </c>
      <c r="BG175" s="206">
        <f t="shared" si="16"/>
        <v>0</v>
      </c>
      <c r="BH175" s="206">
        <f t="shared" si="17"/>
        <v>0</v>
      </c>
      <c r="BI175" s="206">
        <f t="shared" si="18"/>
        <v>0</v>
      </c>
      <c r="BJ175" s="18" t="s">
        <v>88</v>
      </c>
      <c r="BK175" s="206">
        <f t="shared" si="19"/>
        <v>0</v>
      </c>
      <c r="BL175" s="18" t="s">
        <v>421</v>
      </c>
      <c r="BM175" s="205" t="s">
        <v>718</v>
      </c>
    </row>
    <row r="176" spans="1:65" s="2" customFormat="1" ht="16.5" customHeight="1">
      <c r="A176" s="35"/>
      <c r="B176" s="36"/>
      <c r="C176" s="194" t="s">
        <v>550</v>
      </c>
      <c r="D176" s="194" t="s">
        <v>368</v>
      </c>
      <c r="E176" s="195" t="s">
        <v>2366</v>
      </c>
      <c r="F176" s="196" t="s">
        <v>2367</v>
      </c>
      <c r="G176" s="197" t="s">
        <v>1331</v>
      </c>
      <c r="H176" s="198">
        <v>2</v>
      </c>
      <c r="I176" s="199"/>
      <c r="J176" s="200">
        <f t="shared" si="10"/>
        <v>0</v>
      </c>
      <c r="K176" s="196" t="s">
        <v>1269</v>
      </c>
      <c r="L176" s="40"/>
      <c r="M176" s="201" t="s">
        <v>1</v>
      </c>
      <c r="N176" s="202" t="s">
        <v>46</v>
      </c>
      <c r="O176" s="72"/>
      <c r="P176" s="203">
        <f t="shared" si="11"/>
        <v>0</v>
      </c>
      <c r="Q176" s="203">
        <v>0</v>
      </c>
      <c r="R176" s="203">
        <f t="shared" si="12"/>
        <v>0</v>
      </c>
      <c r="S176" s="203">
        <v>0</v>
      </c>
      <c r="T176" s="204">
        <f t="shared" si="13"/>
        <v>0</v>
      </c>
      <c r="U176" s="35"/>
      <c r="V176" s="35"/>
      <c r="W176" s="35"/>
      <c r="X176" s="35"/>
      <c r="Y176" s="35"/>
      <c r="Z176" s="35"/>
      <c r="AA176" s="35"/>
      <c r="AB176" s="35"/>
      <c r="AC176" s="35"/>
      <c r="AD176" s="35"/>
      <c r="AE176" s="35"/>
      <c r="AR176" s="205" t="s">
        <v>421</v>
      </c>
      <c r="AT176" s="205" t="s">
        <v>368</v>
      </c>
      <c r="AU176" s="205" t="s">
        <v>88</v>
      </c>
      <c r="AY176" s="18" t="s">
        <v>365</v>
      </c>
      <c r="BE176" s="206">
        <f t="shared" si="14"/>
        <v>0</v>
      </c>
      <c r="BF176" s="206">
        <f t="shared" si="15"/>
        <v>0</v>
      </c>
      <c r="BG176" s="206">
        <f t="shared" si="16"/>
        <v>0</v>
      </c>
      <c r="BH176" s="206">
        <f t="shared" si="17"/>
        <v>0</v>
      </c>
      <c r="BI176" s="206">
        <f t="shared" si="18"/>
        <v>0</v>
      </c>
      <c r="BJ176" s="18" t="s">
        <v>88</v>
      </c>
      <c r="BK176" s="206">
        <f t="shared" si="19"/>
        <v>0</v>
      </c>
      <c r="BL176" s="18" t="s">
        <v>421</v>
      </c>
      <c r="BM176" s="205" t="s">
        <v>726</v>
      </c>
    </row>
    <row r="177" spans="1:65" s="2" customFormat="1" ht="21.75" customHeight="1">
      <c r="A177" s="35"/>
      <c r="B177" s="36"/>
      <c r="C177" s="194" t="s">
        <v>555</v>
      </c>
      <c r="D177" s="194" t="s">
        <v>368</v>
      </c>
      <c r="E177" s="195" t="s">
        <v>2368</v>
      </c>
      <c r="F177" s="196" t="s">
        <v>6162</v>
      </c>
      <c r="G177" s="197" t="s">
        <v>1331</v>
      </c>
      <c r="H177" s="198">
        <v>8</v>
      </c>
      <c r="I177" s="199"/>
      <c r="J177" s="200">
        <f t="shared" si="10"/>
        <v>0</v>
      </c>
      <c r="K177" s="196" t="s">
        <v>1269</v>
      </c>
      <c r="L177" s="40"/>
      <c r="M177" s="201" t="s">
        <v>1</v>
      </c>
      <c r="N177" s="202" t="s">
        <v>46</v>
      </c>
      <c r="O177" s="72"/>
      <c r="P177" s="203">
        <f t="shared" si="11"/>
        <v>0</v>
      </c>
      <c r="Q177" s="203">
        <v>0</v>
      </c>
      <c r="R177" s="203">
        <f t="shared" si="12"/>
        <v>0</v>
      </c>
      <c r="S177" s="203">
        <v>0</v>
      </c>
      <c r="T177" s="204">
        <f t="shared" si="13"/>
        <v>0</v>
      </c>
      <c r="U177" s="35"/>
      <c r="V177" s="35"/>
      <c r="W177" s="35"/>
      <c r="X177" s="35"/>
      <c r="Y177" s="35"/>
      <c r="Z177" s="35"/>
      <c r="AA177" s="35"/>
      <c r="AB177" s="35"/>
      <c r="AC177" s="35"/>
      <c r="AD177" s="35"/>
      <c r="AE177" s="35"/>
      <c r="AR177" s="205" t="s">
        <v>421</v>
      </c>
      <c r="AT177" s="205" t="s">
        <v>368</v>
      </c>
      <c r="AU177" s="205" t="s">
        <v>88</v>
      </c>
      <c r="AY177" s="18" t="s">
        <v>365</v>
      </c>
      <c r="BE177" s="206">
        <f t="shared" si="14"/>
        <v>0</v>
      </c>
      <c r="BF177" s="206">
        <f t="shared" si="15"/>
        <v>0</v>
      </c>
      <c r="BG177" s="206">
        <f t="shared" si="16"/>
        <v>0</v>
      </c>
      <c r="BH177" s="206">
        <f t="shared" si="17"/>
        <v>0</v>
      </c>
      <c r="BI177" s="206">
        <f t="shared" si="18"/>
        <v>0</v>
      </c>
      <c r="BJ177" s="18" t="s">
        <v>88</v>
      </c>
      <c r="BK177" s="206">
        <f t="shared" si="19"/>
        <v>0</v>
      </c>
      <c r="BL177" s="18" t="s">
        <v>421</v>
      </c>
      <c r="BM177" s="205" t="s">
        <v>734</v>
      </c>
    </row>
    <row r="178" spans="1:65" s="2" customFormat="1" ht="21.75" customHeight="1">
      <c r="A178" s="35"/>
      <c r="B178" s="36"/>
      <c r="C178" s="194" t="s">
        <v>561</v>
      </c>
      <c r="D178" s="194" t="s">
        <v>368</v>
      </c>
      <c r="E178" s="195" t="s">
        <v>2369</v>
      </c>
      <c r="F178" s="196" t="s">
        <v>6163</v>
      </c>
      <c r="G178" s="197" t="s">
        <v>1331</v>
      </c>
      <c r="H178" s="198">
        <v>16</v>
      </c>
      <c r="I178" s="199"/>
      <c r="J178" s="200">
        <f t="shared" si="10"/>
        <v>0</v>
      </c>
      <c r="K178" s="196" t="s">
        <v>1269</v>
      </c>
      <c r="L178" s="40"/>
      <c r="M178" s="201" t="s">
        <v>1</v>
      </c>
      <c r="N178" s="202" t="s">
        <v>46</v>
      </c>
      <c r="O178" s="72"/>
      <c r="P178" s="203">
        <f t="shared" si="11"/>
        <v>0</v>
      </c>
      <c r="Q178" s="203">
        <v>0</v>
      </c>
      <c r="R178" s="203">
        <f t="shared" si="12"/>
        <v>0</v>
      </c>
      <c r="S178" s="203">
        <v>0</v>
      </c>
      <c r="T178" s="204">
        <f t="shared" si="13"/>
        <v>0</v>
      </c>
      <c r="U178" s="35"/>
      <c r="V178" s="35"/>
      <c r="W178" s="35"/>
      <c r="X178" s="35"/>
      <c r="Y178" s="35"/>
      <c r="Z178" s="35"/>
      <c r="AA178" s="35"/>
      <c r="AB178" s="35"/>
      <c r="AC178" s="35"/>
      <c r="AD178" s="35"/>
      <c r="AE178" s="35"/>
      <c r="AR178" s="205" t="s">
        <v>421</v>
      </c>
      <c r="AT178" s="205" t="s">
        <v>368</v>
      </c>
      <c r="AU178" s="205" t="s">
        <v>88</v>
      </c>
      <c r="AY178" s="18" t="s">
        <v>365</v>
      </c>
      <c r="BE178" s="206">
        <f t="shared" si="14"/>
        <v>0</v>
      </c>
      <c r="BF178" s="206">
        <f t="shared" si="15"/>
        <v>0</v>
      </c>
      <c r="BG178" s="206">
        <f t="shared" si="16"/>
        <v>0</v>
      </c>
      <c r="BH178" s="206">
        <f t="shared" si="17"/>
        <v>0</v>
      </c>
      <c r="BI178" s="206">
        <f t="shared" si="18"/>
        <v>0</v>
      </c>
      <c r="BJ178" s="18" t="s">
        <v>88</v>
      </c>
      <c r="BK178" s="206">
        <f t="shared" si="19"/>
        <v>0</v>
      </c>
      <c r="BL178" s="18" t="s">
        <v>421</v>
      </c>
      <c r="BM178" s="205" t="s">
        <v>742</v>
      </c>
    </row>
    <row r="179" spans="1:65" s="14" customFormat="1">
      <c r="B179" s="218"/>
      <c r="C179" s="219"/>
      <c r="D179" s="209" t="s">
        <v>375</v>
      </c>
      <c r="E179" s="220" t="s">
        <v>1</v>
      </c>
      <c r="F179" s="221" t="s">
        <v>2350</v>
      </c>
      <c r="G179" s="219"/>
      <c r="H179" s="222">
        <v>16</v>
      </c>
      <c r="I179" s="223"/>
      <c r="J179" s="219"/>
      <c r="K179" s="219"/>
      <c r="L179" s="224"/>
      <c r="M179" s="225"/>
      <c r="N179" s="226"/>
      <c r="O179" s="226"/>
      <c r="P179" s="226"/>
      <c r="Q179" s="226"/>
      <c r="R179" s="226"/>
      <c r="S179" s="226"/>
      <c r="T179" s="227"/>
      <c r="AT179" s="228" t="s">
        <v>375</v>
      </c>
      <c r="AU179" s="228" t="s">
        <v>88</v>
      </c>
      <c r="AV179" s="14" t="s">
        <v>90</v>
      </c>
      <c r="AW179" s="14" t="s">
        <v>36</v>
      </c>
      <c r="AX179" s="14" t="s">
        <v>81</v>
      </c>
      <c r="AY179" s="228" t="s">
        <v>365</v>
      </c>
    </row>
    <row r="180" spans="1:65" s="15" customFormat="1">
      <c r="B180" s="229"/>
      <c r="C180" s="230"/>
      <c r="D180" s="209" t="s">
        <v>375</v>
      </c>
      <c r="E180" s="231" t="s">
        <v>1</v>
      </c>
      <c r="F180" s="232" t="s">
        <v>379</v>
      </c>
      <c r="G180" s="230"/>
      <c r="H180" s="233">
        <v>16</v>
      </c>
      <c r="I180" s="234"/>
      <c r="J180" s="230"/>
      <c r="K180" s="230"/>
      <c r="L180" s="235"/>
      <c r="M180" s="236"/>
      <c r="N180" s="237"/>
      <c r="O180" s="237"/>
      <c r="P180" s="237"/>
      <c r="Q180" s="237"/>
      <c r="R180" s="237"/>
      <c r="S180" s="237"/>
      <c r="T180" s="238"/>
      <c r="AT180" s="239" t="s">
        <v>375</v>
      </c>
      <c r="AU180" s="239" t="s">
        <v>88</v>
      </c>
      <c r="AV180" s="15" t="s">
        <v>373</v>
      </c>
      <c r="AW180" s="15" t="s">
        <v>36</v>
      </c>
      <c r="AX180" s="15" t="s">
        <v>88</v>
      </c>
      <c r="AY180" s="239" t="s">
        <v>365</v>
      </c>
    </row>
    <row r="181" spans="1:65" s="2" customFormat="1" ht="16.5" customHeight="1">
      <c r="A181" s="35"/>
      <c r="B181" s="36"/>
      <c r="C181" s="194" t="s">
        <v>568</v>
      </c>
      <c r="D181" s="194" t="s">
        <v>368</v>
      </c>
      <c r="E181" s="195" t="s">
        <v>2370</v>
      </c>
      <c r="F181" s="196" t="s">
        <v>2371</v>
      </c>
      <c r="G181" s="197" t="s">
        <v>1331</v>
      </c>
      <c r="H181" s="198">
        <v>1</v>
      </c>
      <c r="I181" s="199"/>
      <c r="J181" s="200">
        <f>ROUND(I181*H181,2)</f>
        <v>0</v>
      </c>
      <c r="K181" s="196" t="s">
        <v>1269</v>
      </c>
      <c r="L181" s="40"/>
      <c r="M181" s="201" t="s">
        <v>1</v>
      </c>
      <c r="N181" s="202" t="s">
        <v>46</v>
      </c>
      <c r="O181" s="72"/>
      <c r="P181" s="203">
        <f>O181*H181</f>
        <v>0</v>
      </c>
      <c r="Q181" s="203">
        <v>0</v>
      </c>
      <c r="R181" s="203">
        <f>Q181*H181</f>
        <v>0</v>
      </c>
      <c r="S181" s="203">
        <v>0</v>
      </c>
      <c r="T181" s="204">
        <f>S181*H181</f>
        <v>0</v>
      </c>
      <c r="U181" s="35"/>
      <c r="V181" s="35"/>
      <c r="W181" s="35"/>
      <c r="X181" s="35"/>
      <c r="Y181" s="35"/>
      <c r="Z181" s="35"/>
      <c r="AA181" s="35"/>
      <c r="AB181" s="35"/>
      <c r="AC181" s="35"/>
      <c r="AD181" s="35"/>
      <c r="AE181" s="35"/>
      <c r="AR181" s="205" t="s">
        <v>421</v>
      </c>
      <c r="AT181" s="205" t="s">
        <v>368</v>
      </c>
      <c r="AU181" s="205" t="s">
        <v>88</v>
      </c>
      <c r="AY181" s="18" t="s">
        <v>365</v>
      </c>
      <c r="BE181" s="206">
        <f>IF(N181="základní",J181,0)</f>
        <v>0</v>
      </c>
      <c r="BF181" s="206">
        <f>IF(N181="snížená",J181,0)</f>
        <v>0</v>
      </c>
      <c r="BG181" s="206">
        <f>IF(N181="zákl. přenesená",J181,0)</f>
        <v>0</v>
      </c>
      <c r="BH181" s="206">
        <f>IF(N181="sníž. přenesená",J181,0)</f>
        <v>0</v>
      </c>
      <c r="BI181" s="206">
        <f>IF(N181="nulová",J181,0)</f>
        <v>0</v>
      </c>
      <c r="BJ181" s="18" t="s">
        <v>88</v>
      </c>
      <c r="BK181" s="206">
        <f>ROUND(I181*H181,2)</f>
        <v>0</v>
      </c>
      <c r="BL181" s="18" t="s">
        <v>421</v>
      </c>
      <c r="BM181" s="205" t="s">
        <v>750</v>
      </c>
    </row>
    <row r="182" spans="1:65" s="2" customFormat="1" ht="16.5" customHeight="1">
      <c r="A182" s="35"/>
      <c r="B182" s="36"/>
      <c r="C182" s="194" t="s">
        <v>573</v>
      </c>
      <c r="D182" s="194" t="s">
        <v>368</v>
      </c>
      <c r="E182" s="195" t="s">
        <v>2372</v>
      </c>
      <c r="F182" s="196" t="s">
        <v>6164</v>
      </c>
      <c r="G182" s="197" t="s">
        <v>1331</v>
      </c>
      <c r="H182" s="198">
        <v>1</v>
      </c>
      <c r="I182" s="199"/>
      <c r="J182" s="200">
        <f>ROUND(I182*H182,2)</f>
        <v>0</v>
      </c>
      <c r="K182" s="196" t="s">
        <v>1269</v>
      </c>
      <c r="L182" s="40"/>
      <c r="M182" s="201" t="s">
        <v>1</v>
      </c>
      <c r="N182" s="202" t="s">
        <v>46</v>
      </c>
      <c r="O182" s="72"/>
      <c r="P182" s="203">
        <f>O182*H182</f>
        <v>0</v>
      </c>
      <c r="Q182" s="203">
        <v>0</v>
      </c>
      <c r="R182" s="203">
        <f>Q182*H182</f>
        <v>0</v>
      </c>
      <c r="S182" s="203">
        <v>0</v>
      </c>
      <c r="T182" s="204">
        <f>S182*H182</f>
        <v>0</v>
      </c>
      <c r="U182" s="35"/>
      <c r="V182" s="35"/>
      <c r="W182" s="35"/>
      <c r="X182" s="35"/>
      <c r="Y182" s="35"/>
      <c r="Z182" s="35"/>
      <c r="AA182" s="35"/>
      <c r="AB182" s="35"/>
      <c r="AC182" s="35"/>
      <c r="AD182" s="35"/>
      <c r="AE182" s="35"/>
      <c r="AR182" s="205" t="s">
        <v>421</v>
      </c>
      <c r="AT182" s="205" t="s">
        <v>368</v>
      </c>
      <c r="AU182" s="205" t="s">
        <v>88</v>
      </c>
      <c r="AY182" s="18" t="s">
        <v>365</v>
      </c>
      <c r="BE182" s="206">
        <f>IF(N182="základní",J182,0)</f>
        <v>0</v>
      </c>
      <c r="BF182" s="206">
        <f>IF(N182="snížená",J182,0)</f>
        <v>0</v>
      </c>
      <c r="BG182" s="206">
        <f>IF(N182="zákl. přenesená",J182,0)</f>
        <v>0</v>
      </c>
      <c r="BH182" s="206">
        <f>IF(N182="sníž. přenesená",J182,0)</f>
        <v>0</v>
      </c>
      <c r="BI182" s="206">
        <f>IF(N182="nulová",J182,0)</f>
        <v>0</v>
      </c>
      <c r="BJ182" s="18" t="s">
        <v>88</v>
      </c>
      <c r="BK182" s="206">
        <f>ROUND(I182*H182,2)</f>
        <v>0</v>
      </c>
      <c r="BL182" s="18" t="s">
        <v>421</v>
      </c>
      <c r="BM182" s="205" t="s">
        <v>758</v>
      </c>
    </row>
    <row r="183" spans="1:65" s="2" customFormat="1" ht="16.5" customHeight="1">
      <c r="A183" s="35"/>
      <c r="B183" s="36"/>
      <c r="C183" s="194" t="s">
        <v>579</v>
      </c>
      <c r="D183" s="194" t="s">
        <v>368</v>
      </c>
      <c r="E183" s="195" t="s">
        <v>2373</v>
      </c>
      <c r="F183" s="196" t="s">
        <v>2374</v>
      </c>
      <c r="G183" s="197" t="s">
        <v>1331</v>
      </c>
      <c r="H183" s="198">
        <v>8</v>
      </c>
      <c r="I183" s="199"/>
      <c r="J183" s="200">
        <f>ROUND(I183*H183,2)</f>
        <v>0</v>
      </c>
      <c r="K183" s="196" t="s">
        <v>1374</v>
      </c>
      <c r="L183" s="40"/>
      <c r="M183" s="201" t="s">
        <v>1</v>
      </c>
      <c r="N183" s="202" t="s">
        <v>46</v>
      </c>
      <c r="O183" s="72"/>
      <c r="P183" s="203">
        <f>O183*H183</f>
        <v>0</v>
      </c>
      <c r="Q183" s="203">
        <v>0</v>
      </c>
      <c r="R183" s="203">
        <f>Q183*H183</f>
        <v>0</v>
      </c>
      <c r="S183" s="203">
        <v>0</v>
      </c>
      <c r="T183" s="204">
        <f>S183*H183</f>
        <v>0</v>
      </c>
      <c r="U183" s="35"/>
      <c r="V183" s="35"/>
      <c r="W183" s="35"/>
      <c r="X183" s="35"/>
      <c r="Y183" s="35"/>
      <c r="Z183" s="35"/>
      <c r="AA183" s="35"/>
      <c r="AB183" s="35"/>
      <c r="AC183" s="35"/>
      <c r="AD183" s="35"/>
      <c r="AE183" s="35"/>
      <c r="AR183" s="205" t="s">
        <v>421</v>
      </c>
      <c r="AT183" s="205" t="s">
        <v>368</v>
      </c>
      <c r="AU183" s="205" t="s">
        <v>88</v>
      </c>
      <c r="AY183" s="18" t="s">
        <v>365</v>
      </c>
      <c r="BE183" s="206">
        <f>IF(N183="základní",J183,0)</f>
        <v>0</v>
      </c>
      <c r="BF183" s="206">
        <f>IF(N183="snížená",J183,0)</f>
        <v>0</v>
      </c>
      <c r="BG183" s="206">
        <f>IF(N183="zákl. přenesená",J183,0)</f>
        <v>0</v>
      </c>
      <c r="BH183" s="206">
        <f>IF(N183="sníž. přenesená",J183,0)</f>
        <v>0</v>
      </c>
      <c r="BI183" s="206">
        <f>IF(N183="nulová",J183,0)</f>
        <v>0</v>
      </c>
      <c r="BJ183" s="18" t="s">
        <v>88</v>
      </c>
      <c r="BK183" s="206">
        <f>ROUND(I183*H183,2)</f>
        <v>0</v>
      </c>
      <c r="BL183" s="18" t="s">
        <v>421</v>
      </c>
      <c r="BM183" s="205" t="s">
        <v>775</v>
      </c>
    </row>
    <row r="184" spans="1:65" s="2" customFormat="1" ht="16.5" customHeight="1">
      <c r="A184" s="35"/>
      <c r="B184" s="36"/>
      <c r="C184" s="194" t="s">
        <v>584</v>
      </c>
      <c r="D184" s="194" t="s">
        <v>368</v>
      </c>
      <c r="E184" s="195" t="s">
        <v>2375</v>
      </c>
      <c r="F184" s="196" t="s">
        <v>6165</v>
      </c>
      <c r="G184" s="197" t="s">
        <v>1331</v>
      </c>
      <c r="H184" s="198">
        <v>8</v>
      </c>
      <c r="I184" s="199"/>
      <c r="J184" s="200">
        <f>ROUND(I184*H184,2)</f>
        <v>0</v>
      </c>
      <c r="K184" s="196" t="s">
        <v>1269</v>
      </c>
      <c r="L184" s="40"/>
      <c r="M184" s="201" t="s">
        <v>1</v>
      </c>
      <c r="N184" s="202" t="s">
        <v>46</v>
      </c>
      <c r="O184" s="72"/>
      <c r="P184" s="203">
        <f>O184*H184</f>
        <v>0</v>
      </c>
      <c r="Q184" s="203">
        <v>0</v>
      </c>
      <c r="R184" s="203">
        <f>Q184*H184</f>
        <v>0</v>
      </c>
      <c r="S184" s="203">
        <v>0</v>
      </c>
      <c r="T184" s="204">
        <f>S184*H184</f>
        <v>0</v>
      </c>
      <c r="U184" s="35"/>
      <c r="V184" s="35"/>
      <c r="W184" s="35"/>
      <c r="X184" s="35"/>
      <c r="Y184" s="35"/>
      <c r="Z184" s="35"/>
      <c r="AA184" s="35"/>
      <c r="AB184" s="35"/>
      <c r="AC184" s="35"/>
      <c r="AD184" s="35"/>
      <c r="AE184" s="35"/>
      <c r="AR184" s="205" t="s">
        <v>421</v>
      </c>
      <c r="AT184" s="205" t="s">
        <v>368</v>
      </c>
      <c r="AU184" s="205" t="s">
        <v>88</v>
      </c>
      <c r="AY184" s="18" t="s">
        <v>365</v>
      </c>
      <c r="BE184" s="206">
        <f>IF(N184="základní",J184,0)</f>
        <v>0</v>
      </c>
      <c r="BF184" s="206">
        <f>IF(N184="snížená",J184,0)</f>
        <v>0</v>
      </c>
      <c r="BG184" s="206">
        <f>IF(N184="zákl. přenesená",J184,0)</f>
        <v>0</v>
      </c>
      <c r="BH184" s="206">
        <f>IF(N184="sníž. přenesená",J184,0)</f>
        <v>0</v>
      </c>
      <c r="BI184" s="206">
        <f>IF(N184="nulová",J184,0)</f>
        <v>0</v>
      </c>
      <c r="BJ184" s="18" t="s">
        <v>88</v>
      </c>
      <c r="BK184" s="206">
        <f>ROUND(I184*H184,2)</f>
        <v>0</v>
      </c>
      <c r="BL184" s="18" t="s">
        <v>421</v>
      </c>
      <c r="BM184" s="205" t="s">
        <v>785</v>
      </c>
    </row>
    <row r="185" spans="1:65" s="2" customFormat="1" ht="16.5" customHeight="1">
      <c r="A185" s="35"/>
      <c r="B185" s="36"/>
      <c r="C185" s="194" t="s">
        <v>589</v>
      </c>
      <c r="D185" s="194" t="s">
        <v>368</v>
      </c>
      <c r="E185" s="195" t="s">
        <v>2376</v>
      </c>
      <c r="F185" s="196" t="s">
        <v>2377</v>
      </c>
      <c r="G185" s="197" t="s">
        <v>389</v>
      </c>
      <c r="H185" s="198">
        <v>8.9999999999999993E-3</v>
      </c>
      <c r="I185" s="199"/>
      <c r="J185" s="200">
        <f>ROUND(I185*H185,2)</f>
        <v>0</v>
      </c>
      <c r="K185" s="196" t="s">
        <v>1269</v>
      </c>
      <c r="L185" s="40"/>
      <c r="M185" s="201" t="s">
        <v>1</v>
      </c>
      <c r="N185" s="202" t="s">
        <v>46</v>
      </c>
      <c r="O185" s="72"/>
      <c r="P185" s="203">
        <f>O185*H185</f>
        <v>0</v>
      </c>
      <c r="Q185" s="203">
        <v>0</v>
      </c>
      <c r="R185" s="203">
        <f>Q185*H185</f>
        <v>0</v>
      </c>
      <c r="S185" s="203">
        <v>0</v>
      </c>
      <c r="T185" s="204">
        <f>S185*H185</f>
        <v>0</v>
      </c>
      <c r="U185" s="35"/>
      <c r="V185" s="35"/>
      <c r="W185" s="35"/>
      <c r="X185" s="35"/>
      <c r="Y185" s="35"/>
      <c r="Z185" s="35"/>
      <c r="AA185" s="35"/>
      <c r="AB185" s="35"/>
      <c r="AC185" s="35"/>
      <c r="AD185" s="35"/>
      <c r="AE185" s="35"/>
      <c r="AR185" s="205" t="s">
        <v>421</v>
      </c>
      <c r="AT185" s="205" t="s">
        <v>368</v>
      </c>
      <c r="AU185" s="205" t="s">
        <v>88</v>
      </c>
      <c r="AY185" s="18" t="s">
        <v>365</v>
      </c>
      <c r="BE185" s="206">
        <f>IF(N185="základní",J185,0)</f>
        <v>0</v>
      </c>
      <c r="BF185" s="206">
        <f>IF(N185="snížená",J185,0)</f>
        <v>0</v>
      </c>
      <c r="BG185" s="206">
        <f>IF(N185="zákl. přenesená",J185,0)</f>
        <v>0</v>
      </c>
      <c r="BH185" s="206">
        <f>IF(N185="sníž. přenesená",J185,0)</f>
        <v>0</v>
      </c>
      <c r="BI185" s="206">
        <f>IF(N185="nulová",J185,0)</f>
        <v>0</v>
      </c>
      <c r="BJ185" s="18" t="s">
        <v>88</v>
      </c>
      <c r="BK185" s="206">
        <f>ROUND(I185*H185,2)</f>
        <v>0</v>
      </c>
      <c r="BL185" s="18" t="s">
        <v>421</v>
      </c>
      <c r="BM185" s="205" t="s">
        <v>795</v>
      </c>
    </row>
    <row r="186" spans="1:65" s="12" customFormat="1" ht="25.9" customHeight="1">
      <c r="B186" s="179"/>
      <c r="C186" s="180"/>
      <c r="D186" s="181" t="s">
        <v>80</v>
      </c>
      <c r="E186" s="182" t="s">
        <v>2378</v>
      </c>
      <c r="F186" s="182" t="s">
        <v>2379</v>
      </c>
      <c r="G186" s="180"/>
      <c r="H186" s="180"/>
      <c r="I186" s="183"/>
      <c r="J186" s="167">
        <f>BK186</f>
        <v>0</v>
      </c>
      <c r="K186" s="180"/>
      <c r="L186" s="184"/>
      <c r="M186" s="185"/>
      <c r="N186" s="186"/>
      <c r="O186" s="186"/>
      <c r="P186" s="187">
        <f>SUM(P187:P194)</f>
        <v>0</v>
      </c>
      <c r="Q186" s="186"/>
      <c r="R186" s="187">
        <f>SUM(R187:R194)</f>
        <v>0</v>
      </c>
      <c r="S186" s="186"/>
      <c r="T186" s="188">
        <f>SUM(T187:T194)</f>
        <v>0</v>
      </c>
      <c r="AR186" s="189" t="s">
        <v>90</v>
      </c>
      <c r="AT186" s="190" t="s">
        <v>80</v>
      </c>
      <c r="AU186" s="190" t="s">
        <v>81</v>
      </c>
      <c r="AY186" s="189" t="s">
        <v>365</v>
      </c>
      <c r="BK186" s="191">
        <f>SUM(BK187:BK194)</f>
        <v>0</v>
      </c>
    </row>
    <row r="187" spans="1:65" s="2" customFormat="1" ht="16.5" customHeight="1">
      <c r="A187" s="35"/>
      <c r="B187" s="36"/>
      <c r="C187" s="194" t="s">
        <v>593</v>
      </c>
      <c r="D187" s="194" t="s">
        <v>368</v>
      </c>
      <c r="E187" s="195" t="s">
        <v>2380</v>
      </c>
      <c r="F187" s="196" t="s">
        <v>6166</v>
      </c>
      <c r="G187" s="197" t="s">
        <v>1331</v>
      </c>
      <c r="H187" s="198">
        <v>8</v>
      </c>
      <c r="I187" s="199"/>
      <c r="J187" s="200">
        <f t="shared" ref="J187:J194" si="20">ROUND(I187*H187,2)</f>
        <v>0</v>
      </c>
      <c r="K187" s="196" t="s">
        <v>1269</v>
      </c>
      <c r="L187" s="40"/>
      <c r="M187" s="201" t="s">
        <v>1</v>
      </c>
      <c r="N187" s="202" t="s">
        <v>46</v>
      </c>
      <c r="O187" s="72"/>
      <c r="P187" s="203">
        <f t="shared" ref="P187:P194" si="21">O187*H187</f>
        <v>0</v>
      </c>
      <c r="Q187" s="203">
        <v>0</v>
      </c>
      <c r="R187" s="203">
        <f t="shared" ref="R187:R194" si="22">Q187*H187</f>
        <v>0</v>
      </c>
      <c r="S187" s="203">
        <v>0</v>
      </c>
      <c r="T187" s="204">
        <f t="shared" ref="T187:T194" si="23">S187*H187</f>
        <v>0</v>
      </c>
      <c r="U187" s="35"/>
      <c r="V187" s="35"/>
      <c r="W187" s="35"/>
      <c r="X187" s="35"/>
      <c r="Y187" s="35"/>
      <c r="Z187" s="35"/>
      <c r="AA187" s="35"/>
      <c r="AB187" s="35"/>
      <c r="AC187" s="35"/>
      <c r="AD187" s="35"/>
      <c r="AE187" s="35"/>
      <c r="AR187" s="205" t="s">
        <v>421</v>
      </c>
      <c r="AT187" s="205" t="s">
        <v>368</v>
      </c>
      <c r="AU187" s="205" t="s">
        <v>88</v>
      </c>
      <c r="AY187" s="18" t="s">
        <v>365</v>
      </c>
      <c r="BE187" s="206">
        <f t="shared" ref="BE187:BE194" si="24">IF(N187="základní",J187,0)</f>
        <v>0</v>
      </c>
      <c r="BF187" s="206">
        <f t="shared" ref="BF187:BF194" si="25">IF(N187="snížená",J187,0)</f>
        <v>0</v>
      </c>
      <c r="BG187" s="206">
        <f t="shared" ref="BG187:BG194" si="26">IF(N187="zákl. přenesená",J187,0)</f>
        <v>0</v>
      </c>
      <c r="BH187" s="206">
        <f t="shared" ref="BH187:BH194" si="27">IF(N187="sníž. přenesená",J187,0)</f>
        <v>0</v>
      </c>
      <c r="BI187" s="206">
        <f t="shared" ref="BI187:BI194" si="28">IF(N187="nulová",J187,0)</f>
        <v>0</v>
      </c>
      <c r="BJ187" s="18" t="s">
        <v>88</v>
      </c>
      <c r="BK187" s="206">
        <f t="shared" ref="BK187:BK194" si="29">ROUND(I187*H187,2)</f>
        <v>0</v>
      </c>
      <c r="BL187" s="18" t="s">
        <v>421</v>
      </c>
      <c r="BM187" s="205" t="s">
        <v>803</v>
      </c>
    </row>
    <row r="188" spans="1:65" s="2" customFormat="1" ht="21.75" customHeight="1">
      <c r="A188" s="35"/>
      <c r="B188" s="36"/>
      <c r="C188" s="194" t="s">
        <v>599</v>
      </c>
      <c r="D188" s="194" t="s">
        <v>368</v>
      </c>
      <c r="E188" s="195" t="s">
        <v>2381</v>
      </c>
      <c r="F188" s="196" t="s">
        <v>6167</v>
      </c>
      <c r="G188" s="197" t="s">
        <v>1331</v>
      </c>
      <c r="H188" s="198">
        <v>8</v>
      </c>
      <c r="I188" s="199"/>
      <c r="J188" s="200">
        <f t="shared" si="20"/>
        <v>0</v>
      </c>
      <c r="K188" s="196" t="s">
        <v>1269</v>
      </c>
      <c r="L188" s="40"/>
      <c r="M188" s="201" t="s">
        <v>1</v>
      </c>
      <c r="N188" s="202" t="s">
        <v>46</v>
      </c>
      <c r="O188" s="72"/>
      <c r="P188" s="203">
        <f t="shared" si="21"/>
        <v>0</v>
      </c>
      <c r="Q188" s="203">
        <v>0</v>
      </c>
      <c r="R188" s="203">
        <f t="shared" si="22"/>
        <v>0</v>
      </c>
      <c r="S188" s="203">
        <v>0</v>
      </c>
      <c r="T188" s="204">
        <f t="shared" si="23"/>
        <v>0</v>
      </c>
      <c r="U188" s="35"/>
      <c r="V188" s="35"/>
      <c r="W188" s="35"/>
      <c r="X188" s="35"/>
      <c r="Y188" s="35"/>
      <c r="Z188" s="35"/>
      <c r="AA188" s="35"/>
      <c r="AB188" s="35"/>
      <c r="AC188" s="35"/>
      <c r="AD188" s="35"/>
      <c r="AE188" s="35"/>
      <c r="AR188" s="205" t="s">
        <v>421</v>
      </c>
      <c r="AT188" s="205" t="s">
        <v>368</v>
      </c>
      <c r="AU188" s="205" t="s">
        <v>88</v>
      </c>
      <c r="AY188" s="18" t="s">
        <v>365</v>
      </c>
      <c r="BE188" s="206">
        <f t="shared" si="24"/>
        <v>0</v>
      </c>
      <c r="BF188" s="206">
        <f t="shared" si="25"/>
        <v>0</v>
      </c>
      <c r="BG188" s="206">
        <f t="shared" si="26"/>
        <v>0</v>
      </c>
      <c r="BH188" s="206">
        <f t="shared" si="27"/>
        <v>0</v>
      </c>
      <c r="BI188" s="206">
        <f t="shared" si="28"/>
        <v>0</v>
      </c>
      <c r="BJ188" s="18" t="s">
        <v>88</v>
      </c>
      <c r="BK188" s="206">
        <f t="shared" si="29"/>
        <v>0</v>
      </c>
      <c r="BL188" s="18" t="s">
        <v>421</v>
      </c>
      <c r="BM188" s="205" t="s">
        <v>811</v>
      </c>
    </row>
    <row r="189" spans="1:65" s="2" customFormat="1" ht="21.75" customHeight="1">
      <c r="A189" s="35"/>
      <c r="B189" s="36"/>
      <c r="C189" s="194" t="s">
        <v>604</v>
      </c>
      <c r="D189" s="194" t="s">
        <v>368</v>
      </c>
      <c r="E189" s="195" t="s">
        <v>2382</v>
      </c>
      <c r="F189" s="196" t="s">
        <v>6168</v>
      </c>
      <c r="G189" s="197" t="s">
        <v>1331</v>
      </c>
      <c r="H189" s="198">
        <v>1</v>
      </c>
      <c r="I189" s="199"/>
      <c r="J189" s="200">
        <f t="shared" si="20"/>
        <v>0</v>
      </c>
      <c r="K189" s="196" t="s">
        <v>1269</v>
      </c>
      <c r="L189" s="40"/>
      <c r="M189" s="201" t="s">
        <v>1</v>
      </c>
      <c r="N189" s="202" t="s">
        <v>46</v>
      </c>
      <c r="O189" s="72"/>
      <c r="P189" s="203">
        <f t="shared" si="21"/>
        <v>0</v>
      </c>
      <c r="Q189" s="203">
        <v>0</v>
      </c>
      <c r="R189" s="203">
        <f t="shared" si="22"/>
        <v>0</v>
      </c>
      <c r="S189" s="203">
        <v>0</v>
      </c>
      <c r="T189" s="204">
        <f t="shared" si="23"/>
        <v>0</v>
      </c>
      <c r="U189" s="35"/>
      <c r="V189" s="35"/>
      <c r="W189" s="35"/>
      <c r="X189" s="35"/>
      <c r="Y189" s="35"/>
      <c r="Z189" s="35"/>
      <c r="AA189" s="35"/>
      <c r="AB189" s="35"/>
      <c r="AC189" s="35"/>
      <c r="AD189" s="35"/>
      <c r="AE189" s="35"/>
      <c r="AR189" s="205" t="s">
        <v>421</v>
      </c>
      <c r="AT189" s="205" t="s">
        <v>368</v>
      </c>
      <c r="AU189" s="205" t="s">
        <v>88</v>
      </c>
      <c r="AY189" s="18" t="s">
        <v>365</v>
      </c>
      <c r="BE189" s="206">
        <f t="shared" si="24"/>
        <v>0</v>
      </c>
      <c r="BF189" s="206">
        <f t="shared" si="25"/>
        <v>0</v>
      </c>
      <c r="BG189" s="206">
        <f t="shared" si="26"/>
        <v>0</v>
      </c>
      <c r="BH189" s="206">
        <f t="shared" si="27"/>
        <v>0</v>
      </c>
      <c r="BI189" s="206">
        <f t="shared" si="28"/>
        <v>0</v>
      </c>
      <c r="BJ189" s="18" t="s">
        <v>88</v>
      </c>
      <c r="BK189" s="206">
        <f t="shared" si="29"/>
        <v>0</v>
      </c>
      <c r="BL189" s="18" t="s">
        <v>421</v>
      </c>
      <c r="BM189" s="205" t="s">
        <v>825</v>
      </c>
    </row>
    <row r="190" spans="1:65" s="2" customFormat="1" ht="21.75" customHeight="1">
      <c r="A190" s="35"/>
      <c r="B190" s="36"/>
      <c r="C190" s="194" t="s">
        <v>610</v>
      </c>
      <c r="D190" s="194" t="s">
        <v>368</v>
      </c>
      <c r="E190" s="195" t="s">
        <v>2383</v>
      </c>
      <c r="F190" s="196" t="s">
        <v>6169</v>
      </c>
      <c r="G190" s="197" t="s">
        <v>1331</v>
      </c>
      <c r="H190" s="198">
        <v>2</v>
      </c>
      <c r="I190" s="199"/>
      <c r="J190" s="200">
        <f t="shared" si="20"/>
        <v>0</v>
      </c>
      <c r="K190" s="196" t="s">
        <v>1269</v>
      </c>
      <c r="L190" s="40"/>
      <c r="M190" s="201" t="s">
        <v>1</v>
      </c>
      <c r="N190" s="202" t="s">
        <v>46</v>
      </c>
      <c r="O190" s="72"/>
      <c r="P190" s="203">
        <f t="shared" si="21"/>
        <v>0</v>
      </c>
      <c r="Q190" s="203">
        <v>0</v>
      </c>
      <c r="R190" s="203">
        <f t="shared" si="22"/>
        <v>0</v>
      </c>
      <c r="S190" s="203">
        <v>0</v>
      </c>
      <c r="T190" s="204">
        <f t="shared" si="23"/>
        <v>0</v>
      </c>
      <c r="U190" s="35"/>
      <c r="V190" s="35"/>
      <c r="W190" s="35"/>
      <c r="X190" s="35"/>
      <c r="Y190" s="35"/>
      <c r="Z190" s="35"/>
      <c r="AA190" s="35"/>
      <c r="AB190" s="35"/>
      <c r="AC190" s="35"/>
      <c r="AD190" s="35"/>
      <c r="AE190" s="35"/>
      <c r="AR190" s="205" t="s">
        <v>421</v>
      </c>
      <c r="AT190" s="205" t="s">
        <v>368</v>
      </c>
      <c r="AU190" s="205" t="s">
        <v>88</v>
      </c>
      <c r="AY190" s="18" t="s">
        <v>365</v>
      </c>
      <c r="BE190" s="206">
        <f t="shared" si="24"/>
        <v>0</v>
      </c>
      <c r="BF190" s="206">
        <f t="shared" si="25"/>
        <v>0</v>
      </c>
      <c r="BG190" s="206">
        <f t="shared" si="26"/>
        <v>0</v>
      </c>
      <c r="BH190" s="206">
        <f t="shared" si="27"/>
        <v>0</v>
      </c>
      <c r="BI190" s="206">
        <f t="shared" si="28"/>
        <v>0</v>
      </c>
      <c r="BJ190" s="18" t="s">
        <v>88</v>
      </c>
      <c r="BK190" s="206">
        <f t="shared" si="29"/>
        <v>0</v>
      </c>
      <c r="BL190" s="18" t="s">
        <v>421</v>
      </c>
      <c r="BM190" s="205" t="s">
        <v>835</v>
      </c>
    </row>
    <row r="191" spans="1:65" s="2" customFormat="1" ht="21.75" customHeight="1">
      <c r="A191" s="35"/>
      <c r="B191" s="36"/>
      <c r="C191" s="194" t="s">
        <v>617</v>
      </c>
      <c r="D191" s="194" t="s">
        <v>368</v>
      </c>
      <c r="E191" s="195" t="s">
        <v>2384</v>
      </c>
      <c r="F191" s="196" t="s">
        <v>6170</v>
      </c>
      <c r="G191" s="197" t="s">
        <v>1331</v>
      </c>
      <c r="H191" s="198">
        <v>2</v>
      </c>
      <c r="I191" s="199"/>
      <c r="J191" s="200">
        <f t="shared" si="20"/>
        <v>0</v>
      </c>
      <c r="K191" s="196" t="s">
        <v>1269</v>
      </c>
      <c r="L191" s="40"/>
      <c r="M191" s="201" t="s">
        <v>1</v>
      </c>
      <c r="N191" s="202" t="s">
        <v>46</v>
      </c>
      <c r="O191" s="72"/>
      <c r="P191" s="203">
        <f t="shared" si="21"/>
        <v>0</v>
      </c>
      <c r="Q191" s="203">
        <v>0</v>
      </c>
      <c r="R191" s="203">
        <f t="shared" si="22"/>
        <v>0</v>
      </c>
      <c r="S191" s="203">
        <v>0</v>
      </c>
      <c r="T191" s="204">
        <f t="shared" si="23"/>
        <v>0</v>
      </c>
      <c r="U191" s="35"/>
      <c r="V191" s="35"/>
      <c r="W191" s="35"/>
      <c r="X191" s="35"/>
      <c r="Y191" s="35"/>
      <c r="Z191" s="35"/>
      <c r="AA191" s="35"/>
      <c r="AB191" s="35"/>
      <c r="AC191" s="35"/>
      <c r="AD191" s="35"/>
      <c r="AE191" s="35"/>
      <c r="AR191" s="205" t="s">
        <v>421</v>
      </c>
      <c r="AT191" s="205" t="s">
        <v>368</v>
      </c>
      <c r="AU191" s="205" t="s">
        <v>88</v>
      </c>
      <c r="AY191" s="18" t="s">
        <v>365</v>
      </c>
      <c r="BE191" s="206">
        <f t="shared" si="24"/>
        <v>0</v>
      </c>
      <c r="BF191" s="206">
        <f t="shared" si="25"/>
        <v>0</v>
      </c>
      <c r="BG191" s="206">
        <f t="shared" si="26"/>
        <v>0</v>
      </c>
      <c r="BH191" s="206">
        <f t="shared" si="27"/>
        <v>0</v>
      </c>
      <c r="BI191" s="206">
        <f t="shared" si="28"/>
        <v>0</v>
      </c>
      <c r="BJ191" s="18" t="s">
        <v>88</v>
      </c>
      <c r="BK191" s="206">
        <f t="shared" si="29"/>
        <v>0</v>
      </c>
      <c r="BL191" s="18" t="s">
        <v>421</v>
      </c>
      <c r="BM191" s="205" t="s">
        <v>848</v>
      </c>
    </row>
    <row r="192" spans="1:65" s="2" customFormat="1" ht="21.75" customHeight="1">
      <c r="A192" s="35"/>
      <c r="B192" s="36"/>
      <c r="C192" s="194" t="s">
        <v>622</v>
      </c>
      <c r="D192" s="194" t="s">
        <v>368</v>
      </c>
      <c r="E192" s="195" t="s">
        <v>2385</v>
      </c>
      <c r="F192" s="196" t="s">
        <v>6171</v>
      </c>
      <c r="G192" s="197" t="s">
        <v>1331</v>
      </c>
      <c r="H192" s="198">
        <v>2</v>
      </c>
      <c r="I192" s="199"/>
      <c r="J192" s="200">
        <f t="shared" si="20"/>
        <v>0</v>
      </c>
      <c r="K192" s="196" t="s">
        <v>1269</v>
      </c>
      <c r="L192" s="40"/>
      <c r="M192" s="201" t="s">
        <v>1</v>
      </c>
      <c r="N192" s="202" t="s">
        <v>46</v>
      </c>
      <c r="O192" s="72"/>
      <c r="P192" s="203">
        <f t="shared" si="21"/>
        <v>0</v>
      </c>
      <c r="Q192" s="203">
        <v>0</v>
      </c>
      <c r="R192" s="203">
        <f t="shared" si="22"/>
        <v>0</v>
      </c>
      <c r="S192" s="203">
        <v>0</v>
      </c>
      <c r="T192" s="204">
        <f t="shared" si="23"/>
        <v>0</v>
      </c>
      <c r="U192" s="35"/>
      <c r="V192" s="35"/>
      <c r="W192" s="35"/>
      <c r="X192" s="35"/>
      <c r="Y192" s="35"/>
      <c r="Z192" s="35"/>
      <c r="AA192" s="35"/>
      <c r="AB192" s="35"/>
      <c r="AC192" s="35"/>
      <c r="AD192" s="35"/>
      <c r="AE192" s="35"/>
      <c r="AR192" s="205" t="s">
        <v>421</v>
      </c>
      <c r="AT192" s="205" t="s">
        <v>368</v>
      </c>
      <c r="AU192" s="205" t="s">
        <v>88</v>
      </c>
      <c r="AY192" s="18" t="s">
        <v>365</v>
      </c>
      <c r="BE192" s="206">
        <f t="shared" si="24"/>
        <v>0</v>
      </c>
      <c r="BF192" s="206">
        <f t="shared" si="25"/>
        <v>0</v>
      </c>
      <c r="BG192" s="206">
        <f t="shared" si="26"/>
        <v>0</v>
      </c>
      <c r="BH192" s="206">
        <f t="shared" si="27"/>
        <v>0</v>
      </c>
      <c r="BI192" s="206">
        <f t="shared" si="28"/>
        <v>0</v>
      </c>
      <c r="BJ192" s="18" t="s">
        <v>88</v>
      </c>
      <c r="BK192" s="206">
        <f t="shared" si="29"/>
        <v>0</v>
      </c>
      <c r="BL192" s="18" t="s">
        <v>421</v>
      </c>
      <c r="BM192" s="205" t="s">
        <v>861</v>
      </c>
    </row>
    <row r="193" spans="1:65" s="2" customFormat="1" ht="21.75" customHeight="1">
      <c r="A193" s="35"/>
      <c r="B193" s="36"/>
      <c r="C193" s="194" t="s">
        <v>628</v>
      </c>
      <c r="D193" s="194" t="s">
        <v>368</v>
      </c>
      <c r="E193" s="195" t="s">
        <v>2386</v>
      </c>
      <c r="F193" s="196" t="s">
        <v>6172</v>
      </c>
      <c r="G193" s="197" t="s">
        <v>1331</v>
      </c>
      <c r="H193" s="198">
        <v>1</v>
      </c>
      <c r="I193" s="199"/>
      <c r="J193" s="200">
        <f t="shared" si="20"/>
        <v>0</v>
      </c>
      <c r="K193" s="196" t="s">
        <v>1269</v>
      </c>
      <c r="L193" s="40"/>
      <c r="M193" s="201" t="s">
        <v>1</v>
      </c>
      <c r="N193" s="202" t="s">
        <v>46</v>
      </c>
      <c r="O193" s="72"/>
      <c r="P193" s="203">
        <f t="shared" si="21"/>
        <v>0</v>
      </c>
      <c r="Q193" s="203">
        <v>0</v>
      </c>
      <c r="R193" s="203">
        <f t="shared" si="22"/>
        <v>0</v>
      </c>
      <c r="S193" s="203">
        <v>0</v>
      </c>
      <c r="T193" s="204">
        <f t="shared" si="23"/>
        <v>0</v>
      </c>
      <c r="U193" s="35"/>
      <c r="V193" s="35"/>
      <c r="W193" s="35"/>
      <c r="X193" s="35"/>
      <c r="Y193" s="35"/>
      <c r="Z193" s="35"/>
      <c r="AA193" s="35"/>
      <c r="AB193" s="35"/>
      <c r="AC193" s="35"/>
      <c r="AD193" s="35"/>
      <c r="AE193" s="35"/>
      <c r="AR193" s="205" t="s">
        <v>421</v>
      </c>
      <c r="AT193" s="205" t="s">
        <v>368</v>
      </c>
      <c r="AU193" s="205" t="s">
        <v>88</v>
      </c>
      <c r="AY193" s="18" t="s">
        <v>365</v>
      </c>
      <c r="BE193" s="206">
        <f t="shared" si="24"/>
        <v>0</v>
      </c>
      <c r="BF193" s="206">
        <f t="shared" si="25"/>
        <v>0</v>
      </c>
      <c r="BG193" s="206">
        <f t="shared" si="26"/>
        <v>0</v>
      </c>
      <c r="BH193" s="206">
        <f t="shared" si="27"/>
        <v>0</v>
      </c>
      <c r="BI193" s="206">
        <f t="shared" si="28"/>
        <v>0</v>
      </c>
      <c r="BJ193" s="18" t="s">
        <v>88</v>
      </c>
      <c r="BK193" s="206">
        <f t="shared" si="29"/>
        <v>0</v>
      </c>
      <c r="BL193" s="18" t="s">
        <v>421</v>
      </c>
      <c r="BM193" s="205" t="s">
        <v>873</v>
      </c>
    </row>
    <row r="194" spans="1:65" s="2" customFormat="1" ht="16.5" customHeight="1">
      <c r="A194" s="35"/>
      <c r="B194" s="36"/>
      <c r="C194" s="194" t="s">
        <v>634</v>
      </c>
      <c r="D194" s="194" t="s">
        <v>368</v>
      </c>
      <c r="E194" s="195" t="s">
        <v>2387</v>
      </c>
      <c r="F194" s="196" t="s">
        <v>2388</v>
      </c>
      <c r="G194" s="197" t="s">
        <v>389</v>
      </c>
      <c r="H194" s="198">
        <v>0.11899999999999999</v>
      </c>
      <c r="I194" s="199"/>
      <c r="J194" s="200">
        <f t="shared" si="20"/>
        <v>0</v>
      </c>
      <c r="K194" s="196" t="s">
        <v>1269</v>
      </c>
      <c r="L194" s="40"/>
      <c r="M194" s="201" t="s">
        <v>1</v>
      </c>
      <c r="N194" s="202" t="s">
        <v>46</v>
      </c>
      <c r="O194" s="72"/>
      <c r="P194" s="203">
        <f t="shared" si="21"/>
        <v>0</v>
      </c>
      <c r="Q194" s="203">
        <v>0</v>
      </c>
      <c r="R194" s="203">
        <f t="shared" si="22"/>
        <v>0</v>
      </c>
      <c r="S194" s="203">
        <v>0</v>
      </c>
      <c r="T194" s="204">
        <f t="shared" si="23"/>
        <v>0</v>
      </c>
      <c r="U194" s="35"/>
      <c r="V194" s="35"/>
      <c r="W194" s="35"/>
      <c r="X194" s="35"/>
      <c r="Y194" s="35"/>
      <c r="Z194" s="35"/>
      <c r="AA194" s="35"/>
      <c r="AB194" s="35"/>
      <c r="AC194" s="35"/>
      <c r="AD194" s="35"/>
      <c r="AE194" s="35"/>
      <c r="AR194" s="205" t="s">
        <v>421</v>
      </c>
      <c r="AT194" s="205" t="s">
        <v>368</v>
      </c>
      <c r="AU194" s="205" t="s">
        <v>88</v>
      </c>
      <c r="AY194" s="18" t="s">
        <v>365</v>
      </c>
      <c r="BE194" s="206">
        <f t="shared" si="24"/>
        <v>0</v>
      </c>
      <c r="BF194" s="206">
        <f t="shared" si="25"/>
        <v>0</v>
      </c>
      <c r="BG194" s="206">
        <f t="shared" si="26"/>
        <v>0</v>
      </c>
      <c r="BH194" s="206">
        <f t="shared" si="27"/>
        <v>0</v>
      </c>
      <c r="BI194" s="206">
        <f t="shared" si="28"/>
        <v>0</v>
      </c>
      <c r="BJ194" s="18" t="s">
        <v>88</v>
      </c>
      <c r="BK194" s="206">
        <f t="shared" si="29"/>
        <v>0</v>
      </c>
      <c r="BL194" s="18" t="s">
        <v>421</v>
      </c>
      <c r="BM194" s="205" t="s">
        <v>887</v>
      </c>
    </row>
    <row r="195" spans="1:65" s="12" customFormat="1" ht="25.9" customHeight="1">
      <c r="B195" s="179"/>
      <c r="C195" s="180"/>
      <c r="D195" s="181" t="s">
        <v>80</v>
      </c>
      <c r="E195" s="182" t="s">
        <v>2389</v>
      </c>
      <c r="F195" s="182" t="s">
        <v>2390</v>
      </c>
      <c r="G195" s="180"/>
      <c r="H195" s="180"/>
      <c r="I195" s="183"/>
      <c r="J195" s="167">
        <f>BK195</f>
        <v>0</v>
      </c>
      <c r="K195" s="180"/>
      <c r="L195" s="184"/>
      <c r="M195" s="185"/>
      <c r="N195" s="186"/>
      <c r="O195" s="186"/>
      <c r="P195" s="187">
        <f>SUM(P196:P198)</f>
        <v>0</v>
      </c>
      <c r="Q195" s="186"/>
      <c r="R195" s="187">
        <f>SUM(R196:R198)</f>
        <v>0</v>
      </c>
      <c r="S195" s="186"/>
      <c r="T195" s="188">
        <f>SUM(T196:T198)</f>
        <v>0</v>
      </c>
      <c r="AR195" s="189" t="s">
        <v>88</v>
      </c>
      <c r="AT195" s="190" t="s">
        <v>80</v>
      </c>
      <c r="AU195" s="190" t="s">
        <v>81</v>
      </c>
      <c r="AY195" s="189" t="s">
        <v>365</v>
      </c>
      <c r="BK195" s="191">
        <f>SUM(BK196:BK198)</f>
        <v>0</v>
      </c>
    </row>
    <row r="196" spans="1:65" s="2" customFormat="1" ht="24.2" customHeight="1">
      <c r="A196" s="35"/>
      <c r="B196" s="36"/>
      <c r="C196" s="194" t="s">
        <v>639</v>
      </c>
      <c r="D196" s="194" t="s">
        <v>368</v>
      </c>
      <c r="E196" s="195" t="s">
        <v>2391</v>
      </c>
      <c r="F196" s="196" t="s">
        <v>2392</v>
      </c>
      <c r="G196" s="197" t="s">
        <v>2393</v>
      </c>
      <c r="H196" s="198">
        <v>1</v>
      </c>
      <c r="I196" s="199"/>
      <c r="J196" s="200">
        <f>ROUND(I196*H196,2)</f>
        <v>0</v>
      </c>
      <c r="K196" s="196" t="s">
        <v>1269</v>
      </c>
      <c r="L196" s="40"/>
      <c r="M196" s="201" t="s">
        <v>1</v>
      </c>
      <c r="N196" s="202" t="s">
        <v>46</v>
      </c>
      <c r="O196" s="72"/>
      <c r="P196" s="203">
        <f>O196*H196</f>
        <v>0</v>
      </c>
      <c r="Q196" s="203">
        <v>0</v>
      </c>
      <c r="R196" s="203">
        <f>Q196*H196</f>
        <v>0</v>
      </c>
      <c r="S196" s="203">
        <v>0</v>
      </c>
      <c r="T196" s="204">
        <f>S196*H196</f>
        <v>0</v>
      </c>
      <c r="U196" s="35"/>
      <c r="V196" s="35"/>
      <c r="W196" s="35"/>
      <c r="X196" s="35"/>
      <c r="Y196" s="35"/>
      <c r="Z196" s="35"/>
      <c r="AA196" s="35"/>
      <c r="AB196" s="35"/>
      <c r="AC196" s="35"/>
      <c r="AD196" s="35"/>
      <c r="AE196" s="35"/>
      <c r="AR196" s="205" t="s">
        <v>373</v>
      </c>
      <c r="AT196" s="205" t="s">
        <v>368</v>
      </c>
      <c r="AU196" s="205" t="s">
        <v>88</v>
      </c>
      <c r="AY196" s="18" t="s">
        <v>365</v>
      </c>
      <c r="BE196" s="206">
        <f>IF(N196="základní",J196,0)</f>
        <v>0</v>
      </c>
      <c r="BF196" s="206">
        <f>IF(N196="snížená",J196,0)</f>
        <v>0</v>
      </c>
      <c r="BG196" s="206">
        <f>IF(N196="zákl. přenesená",J196,0)</f>
        <v>0</v>
      </c>
      <c r="BH196" s="206">
        <f>IF(N196="sníž. přenesená",J196,0)</f>
        <v>0</v>
      </c>
      <c r="BI196" s="206">
        <f>IF(N196="nulová",J196,0)</f>
        <v>0</v>
      </c>
      <c r="BJ196" s="18" t="s">
        <v>88</v>
      </c>
      <c r="BK196" s="206">
        <f>ROUND(I196*H196,2)</f>
        <v>0</v>
      </c>
      <c r="BL196" s="18" t="s">
        <v>373</v>
      </c>
      <c r="BM196" s="205" t="s">
        <v>898</v>
      </c>
    </row>
    <row r="197" spans="1:65" s="2" customFormat="1" ht="24.2" customHeight="1">
      <c r="A197" s="35"/>
      <c r="B197" s="36"/>
      <c r="C197" s="194" t="s">
        <v>643</v>
      </c>
      <c r="D197" s="194" t="s">
        <v>368</v>
      </c>
      <c r="E197" s="195" t="s">
        <v>2394</v>
      </c>
      <c r="F197" s="196" t="s">
        <v>2395</v>
      </c>
      <c r="G197" s="197" t="s">
        <v>2393</v>
      </c>
      <c r="H197" s="198">
        <v>1</v>
      </c>
      <c r="I197" s="199"/>
      <c r="J197" s="200">
        <f>ROUND(I197*H197,2)</f>
        <v>0</v>
      </c>
      <c r="K197" s="196" t="s">
        <v>1269</v>
      </c>
      <c r="L197" s="40"/>
      <c r="M197" s="201" t="s">
        <v>1</v>
      </c>
      <c r="N197" s="202" t="s">
        <v>46</v>
      </c>
      <c r="O197" s="72"/>
      <c r="P197" s="203">
        <f>O197*H197</f>
        <v>0</v>
      </c>
      <c r="Q197" s="203">
        <v>0</v>
      </c>
      <c r="R197" s="203">
        <f>Q197*H197</f>
        <v>0</v>
      </c>
      <c r="S197" s="203">
        <v>0</v>
      </c>
      <c r="T197" s="204">
        <f>S197*H197</f>
        <v>0</v>
      </c>
      <c r="U197" s="35"/>
      <c r="V197" s="35"/>
      <c r="W197" s="35"/>
      <c r="X197" s="35"/>
      <c r="Y197" s="35"/>
      <c r="Z197" s="35"/>
      <c r="AA197" s="35"/>
      <c r="AB197" s="35"/>
      <c r="AC197" s="35"/>
      <c r="AD197" s="35"/>
      <c r="AE197" s="35"/>
      <c r="AR197" s="205" t="s">
        <v>373</v>
      </c>
      <c r="AT197" s="205" t="s">
        <v>368</v>
      </c>
      <c r="AU197" s="205" t="s">
        <v>88</v>
      </c>
      <c r="AY197" s="18" t="s">
        <v>365</v>
      </c>
      <c r="BE197" s="206">
        <f>IF(N197="základní",J197,0)</f>
        <v>0</v>
      </c>
      <c r="BF197" s="206">
        <f>IF(N197="snížená",J197,0)</f>
        <v>0</v>
      </c>
      <c r="BG197" s="206">
        <f>IF(N197="zákl. přenesená",J197,0)</f>
        <v>0</v>
      </c>
      <c r="BH197" s="206">
        <f>IF(N197="sníž. přenesená",J197,0)</f>
        <v>0</v>
      </c>
      <c r="BI197" s="206">
        <f>IF(N197="nulová",J197,0)</f>
        <v>0</v>
      </c>
      <c r="BJ197" s="18" t="s">
        <v>88</v>
      </c>
      <c r="BK197" s="206">
        <f>ROUND(I197*H197,2)</f>
        <v>0</v>
      </c>
      <c r="BL197" s="18" t="s">
        <v>373</v>
      </c>
      <c r="BM197" s="205" t="s">
        <v>910</v>
      </c>
    </row>
    <row r="198" spans="1:65" s="2" customFormat="1" ht="24.2" customHeight="1">
      <c r="A198" s="35"/>
      <c r="B198" s="36"/>
      <c r="C198" s="194" t="s">
        <v>649</v>
      </c>
      <c r="D198" s="194" t="s">
        <v>368</v>
      </c>
      <c r="E198" s="195" t="s">
        <v>2396</v>
      </c>
      <c r="F198" s="196" t="s">
        <v>2397</v>
      </c>
      <c r="G198" s="197" t="s">
        <v>2393</v>
      </c>
      <c r="H198" s="198">
        <v>1</v>
      </c>
      <c r="I198" s="199"/>
      <c r="J198" s="200">
        <f>ROUND(I198*H198,2)</f>
        <v>0</v>
      </c>
      <c r="K198" s="196" t="s">
        <v>1269</v>
      </c>
      <c r="L198" s="40"/>
      <c r="M198" s="201" t="s">
        <v>1</v>
      </c>
      <c r="N198" s="202" t="s">
        <v>46</v>
      </c>
      <c r="O198" s="72"/>
      <c r="P198" s="203">
        <f>O198*H198</f>
        <v>0</v>
      </c>
      <c r="Q198" s="203">
        <v>0</v>
      </c>
      <c r="R198" s="203">
        <f>Q198*H198</f>
        <v>0</v>
      </c>
      <c r="S198" s="203">
        <v>0</v>
      </c>
      <c r="T198" s="204">
        <f>S198*H198</f>
        <v>0</v>
      </c>
      <c r="U198" s="35"/>
      <c r="V198" s="35"/>
      <c r="W198" s="35"/>
      <c r="X198" s="35"/>
      <c r="Y198" s="35"/>
      <c r="Z198" s="35"/>
      <c r="AA198" s="35"/>
      <c r="AB198" s="35"/>
      <c r="AC198" s="35"/>
      <c r="AD198" s="35"/>
      <c r="AE198" s="35"/>
      <c r="AR198" s="205" t="s">
        <v>373</v>
      </c>
      <c r="AT198" s="205" t="s">
        <v>368</v>
      </c>
      <c r="AU198" s="205" t="s">
        <v>88</v>
      </c>
      <c r="AY198" s="18" t="s">
        <v>365</v>
      </c>
      <c r="BE198" s="206">
        <f>IF(N198="základní",J198,0)</f>
        <v>0</v>
      </c>
      <c r="BF198" s="206">
        <f>IF(N198="snížená",J198,0)</f>
        <v>0</v>
      </c>
      <c r="BG198" s="206">
        <f>IF(N198="zákl. přenesená",J198,0)</f>
        <v>0</v>
      </c>
      <c r="BH198" s="206">
        <f>IF(N198="sníž. přenesená",J198,0)</f>
        <v>0</v>
      </c>
      <c r="BI198" s="206">
        <f>IF(N198="nulová",J198,0)</f>
        <v>0</v>
      </c>
      <c r="BJ198" s="18" t="s">
        <v>88</v>
      </c>
      <c r="BK198" s="206">
        <f>ROUND(I198*H198,2)</f>
        <v>0</v>
      </c>
      <c r="BL198" s="18" t="s">
        <v>373</v>
      </c>
      <c r="BM198" s="205" t="s">
        <v>923</v>
      </c>
    </row>
    <row r="199" spans="1:65" s="2" customFormat="1" ht="49.9" customHeight="1">
      <c r="A199" s="35"/>
      <c r="B199" s="36"/>
      <c r="C199" s="37"/>
      <c r="D199" s="37"/>
      <c r="E199" s="182" t="s">
        <v>1069</v>
      </c>
      <c r="F199" s="182" t="s">
        <v>1070</v>
      </c>
      <c r="G199" s="37"/>
      <c r="H199" s="37"/>
      <c r="I199" s="37"/>
      <c r="J199" s="167">
        <f t="shared" ref="J199:J204" si="30">BK199</f>
        <v>0</v>
      </c>
      <c r="K199" s="37"/>
      <c r="L199" s="40"/>
      <c r="M199" s="261"/>
      <c r="N199" s="262"/>
      <c r="O199" s="72"/>
      <c r="P199" s="72"/>
      <c r="Q199" s="72"/>
      <c r="R199" s="72"/>
      <c r="S199" s="72"/>
      <c r="T199" s="73"/>
      <c r="U199" s="35"/>
      <c r="V199" s="35"/>
      <c r="W199" s="35"/>
      <c r="X199" s="35"/>
      <c r="Y199" s="35"/>
      <c r="Z199" s="35"/>
      <c r="AA199" s="35"/>
      <c r="AB199" s="35"/>
      <c r="AC199" s="35"/>
      <c r="AD199" s="35"/>
      <c r="AE199" s="35"/>
      <c r="AT199" s="18" t="s">
        <v>80</v>
      </c>
      <c r="AU199" s="18" t="s">
        <v>81</v>
      </c>
      <c r="AY199" s="18" t="s">
        <v>1071</v>
      </c>
      <c r="BK199" s="206">
        <f>SUM(BK200:BK204)</f>
        <v>0</v>
      </c>
    </row>
    <row r="200" spans="1:65" s="2" customFormat="1" ht="16.350000000000001" customHeight="1">
      <c r="A200" s="35"/>
      <c r="B200" s="36"/>
      <c r="C200" s="263" t="s">
        <v>1</v>
      </c>
      <c r="D200" s="263" t="s">
        <v>368</v>
      </c>
      <c r="E200" s="264" t="s">
        <v>1</v>
      </c>
      <c r="F200" s="265" t="s">
        <v>1</v>
      </c>
      <c r="G200" s="266" t="s">
        <v>1</v>
      </c>
      <c r="H200" s="267"/>
      <c r="I200" s="268"/>
      <c r="J200" s="269">
        <f t="shared" si="30"/>
        <v>0</v>
      </c>
      <c r="K200" s="270"/>
      <c r="L200" s="40"/>
      <c r="M200" s="271" t="s">
        <v>1</v>
      </c>
      <c r="N200" s="272" t="s">
        <v>46</v>
      </c>
      <c r="O200" s="72"/>
      <c r="P200" s="72"/>
      <c r="Q200" s="72"/>
      <c r="R200" s="72"/>
      <c r="S200" s="72"/>
      <c r="T200" s="73"/>
      <c r="U200" s="35"/>
      <c r="V200" s="35"/>
      <c r="W200" s="35"/>
      <c r="X200" s="35"/>
      <c r="Y200" s="35"/>
      <c r="Z200" s="35"/>
      <c r="AA200" s="35"/>
      <c r="AB200" s="35"/>
      <c r="AC200" s="35"/>
      <c r="AD200" s="35"/>
      <c r="AE200" s="35"/>
      <c r="AT200" s="18" t="s">
        <v>1071</v>
      </c>
      <c r="AU200" s="18" t="s">
        <v>88</v>
      </c>
      <c r="AY200" s="18" t="s">
        <v>1071</v>
      </c>
      <c r="BE200" s="206">
        <f>IF(N200="základní",J200,0)</f>
        <v>0</v>
      </c>
      <c r="BF200" s="206">
        <f>IF(N200="snížená",J200,0)</f>
        <v>0</v>
      </c>
      <c r="BG200" s="206">
        <f>IF(N200="zákl. přenesená",J200,0)</f>
        <v>0</v>
      </c>
      <c r="BH200" s="206">
        <f>IF(N200="sníž. přenesená",J200,0)</f>
        <v>0</v>
      </c>
      <c r="BI200" s="206">
        <f>IF(N200="nulová",J200,0)</f>
        <v>0</v>
      </c>
      <c r="BJ200" s="18" t="s">
        <v>88</v>
      </c>
      <c r="BK200" s="206">
        <f>I200*H200</f>
        <v>0</v>
      </c>
    </row>
    <row r="201" spans="1:65" s="2" customFormat="1" ht="16.350000000000001" customHeight="1">
      <c r="A201" s="35"/>
      <c r="B201" s="36"/>
      <c r="C201" s="263" t="s">
        <v>1</v>
      </c>
      <c r="D201" s="263" t="s">
        <v>368</v>
      </c>
      <c r="E201" s="264" t="s">
        <v>1</v>
      </c>
      <c r="F201" s="265" t="s">
        <v>1</v>
      </c>
      <c r="G201" s="266" t="s">
        <v>1</v>
      </c>
      <c r="H201" s="267"/>
      <c r="I201" s="268"/>
      <c r="J201" s="269">
        <f t="shared" si="30"/>
        <v>0</v>
      </c>
      <c r="K201" s="270"/>
      <c r="L201" s="40"/>
      <c r="M201" s="271" t="s">
        <v>1</v>
      </c>
      <c r="N201" s="272" t="s">
        <v>46</v>
      </c>
      <c r="O201" s="72"/>
      <c r="P201" s="72"/>
      <c r="Q201" s="72"/>
      <c r="R201" s="72"/>
      <c r="S201" s="72"/>
      <c r="T201" s="73"/>
      <c r="U201" s="35"/>
      <c r="V201" s="35"/>
      <c r="W201" s="35"/>
      <c r="X201" s="35"/>
      <c r="Y201" s="35"/>
      <c r="Z201" s="35"/>
      <c r="AA201" s="35"/>
      <c r="AB201" s="35"/>
      <c r="AC201" s="35"/>
      <c r="AD201" s="35"/>
      <c r="AE201" s="35"/>
      <c r="AT201" s="18" t="s">
        <v>1071</v>
      </c>
      <c r="AU201" s="18" t="s">
        <v>88</v>
      </c>
      <c r="AY201" s="18" t="s">
        <v>1071</v>
      </c>
      <c r="BE201" s="206">
        <f>IF(N201="základní",J201,0)</f>
        <v>0</v>
      </c>
      <c r="BF201" s="206">
        <f>IF(N201="snížená",J201,0)</f>
        <v>0</v>
      </c>
      <c r="BG201" s="206">
        <f>IF(N201="zákl. přenesená",J201,0)</f>
        <v>0</v>
      </c>
      <c r="BH201" s="206">
        <f>IF(N201="sníž. přenesená",J201,0)</f>
        <v>0</v>
      </c>
      <c r="BI201" s="206">
        <f>IF(N201="nulová",J201,0)</f>
        <v>0</v>
      </c>
      <c r="BJ201" s="18" t="s">
        <v>88</v>
      </c>
      <c r="BK201" s="206">
        <f>I201*H201</f>
        <v>0</v>
      </c>
    </row>
    <row r="202" spans="1:65" s="2" customFormat="1" ht="16.350000000000001" customHeight="1">
      <c r="A202" s="35"/>
      <c r="B202" s="36"/>
      <c r="C202" s="263" t="s">
        <v>1</v>
      </c>
      <c r="D202" s="263" t="s">
        <v>368</v>
      </c>
      <c r="E202" s="264" t="s">
        <v>1</v>
      </c>
      <c r="F202" s="265" t="s">
        <v>1</v>
      </c>
      <c r="G202" s="266" t="s">
        <v>1</v>
      </c>
      <c r="H202" s="267"/>
      <c r="I202" s="268"/>
      <c r="J202" s="269">
        <f t="shared" si="30"/>
        <v>0</v>
      </c>
      <c r="K202" s="270"/>
      <c r="L202" s="40"/>
      <c r="M202" s="271" t="s">
        <v>1</v>
      </c>
      <c r="N202" s="272" t="s">
        <v>46</v>
      </c>
      <c r="O202" s="72"/>
      <c r="P202" s="72"/>
      <c r="Q202" s="72"/>
      <c r="R202" s="72"/>
      <c r="S202" s="72"/>
      <c r="T202" s="73"/>
      <c r="U202" s="35"/>
      <c r="V202" s="35"/>
      <c r="W202" s="35"/>
      <c r="X202" s="35"/>
      <c r="Y202" s="35"/>
      <c r="Z202" s="35"/>
      <c r="AA202" s="35"/>
      <c r="AB202" s="35"/>
      <c r="AC202" s="35"/>
      <c r="AD202" s="35"/>
      <c r="AE202" s="35"/>
      <c r="AT202" s="18" t="s">
        <v>1071</v>
      </c>
      <c r="AU202" s="18" t="s">
        <v>88</v>
      </c>
      <c r="AY202" s="18" t="s">
        <v>1071</v>
      </c>
      <c r="BE202" s="206">
        <f>IF(N202="základní",J202,0)</f>
        <v>0</v>
      </c>
      <c r="BF202" s="206">
        <f>IF(N202="snížená",J202,0)</f>
        <v>0</v>
      </c>
      <c r="BG202" s="206">
        <f>IF(N202="zákl. přenesená",J202,0)</f>
        <v>0</v>
      </c>
      <c r="BH202" s="206">
        <f>IF(N202="sníž. přenesená",J202,0)</f>
        <v>0</v>
      </c>
      <c r="BI202" s="206">
        <f>IF(N202="nulová",J202,0)</f>
        <v>0</v>
      </c>
      <c r="BJ202" s="18" t="s">
        <v>88</v>
      </c>
      <c r="BK202" s="206">
        <f>I202*H202</f>
        <v>0</v>
      </c>
    </row>
    <row r="203" spans="1:65" s="2" customFormat="1" ht="16.350000000000001" customHeight="1">
      <c r="A203" s="35"/>
      <c r="B203" s="36"/>
      <c r="C203" s="263" t="s">
        <v>1</v>
      </c>
      <c r="D203" s="263" t="s">
        <v>368</v>
      </c>
      <c r="E203" s="264" t="s">
        <v>1</v>
      </c>
      <c r="F203" s="265" t="s">
        <v>1</v>
      </c>
      <c r="G203" s="266" t="s">
        <v>1</v>
      </c>
      <c r="H203" s="267"/>
      <c r="I203" s="268"/>
      <c r="J203" s="269">
        <f t="shared" si="30"/>
        <v>0</v>
      </c>
      <c r="K203" s="270"/>
      <c r="L203" s="40"/>
      <c r="M203" s="271" t="s">
        <v>1</v>
      </c>
      <c r="N203" s="272" t="s">
        <v>46</v>
      </c>
      <c r="O203" s="72"/>
      <c r="P203" s="72"/>
      <c r="Q203" s="72"/>
      <c r="R203" s="72"/>
      <c r="S203" s="72"/>
      <c r="T203" s="73"/>
      <c r="U203" s="35"/>
      <c r="V203" s="35"/>
      <c r="W203" s="35"/>
      <c r="X203" s="35"/>
      <c r="Y203" s="35"/>
      <c r="Z203" s="35"/>
      <c r="AA203" s="35"/>
      <c r="AB203" s="35"/>
      <c r="AC203" s="35"/>
      <c r="AD203" s="35"/>
      <c r="AE203" s="35"/>
      <c r="AT203" s="18" t="s">
        <v>1071</v>
      </c>
      <c r="AU203" s="18" t="s">
        <v>88</v>
      </c>
      <c r="AY203" s="18" t="s">
        <v>1071</v>
      </c>
      <c r="BE203" s="206">
        <f>IF(N203="základní",J203,0)</f>
        <v>0</v>
      </c>
      <c r="BF203" s="206">
        <f>IF(N203="snížená",J203,0)</f>
        <v>0</v>
      </c>
      <c r="BG203" s="206">
        <f>IF(N203="zákl. přenesená",J203,0)</f>
        <v>0</v>
      </c>
      <c r="BH203" s="206">
        <f>IF(N203="sníž. přenesená",J203,0)</f>
        <v>0</v>
      </c>
      <c r="BI203" s="206">
        <f>IF(N203="nulová",J203,0)</f>
        <v>0</v>
      </c>
      <c r="BJ203" s="18" t="s">
        <v>88</v>
      </c>
      <c r="BK203" s="206">
        <f>I203*H203</f>
        <v>0</v>
      </c>
    </row>
    <row r="204" spans="1:65" s="2" customFormat="1" ht="16.350000000000001" customHeight="1">
      <c r="A204" s="35"/>
      <c r="B204" s="36"/>
      <c r="C204" s="263" t="s">
        <v>1</v>
      </c>
      <c r="D204" s="263" t="s">
        <v>368</v>
      </c>
      <c r="E204" s="264" t="s">
        <v>1</v>
      </c>
      <c r="F204" s="265" t="s">
        <v>1</v>
      </c>
      <c r="G204" s="266" t="s">
        <v>1</v>
      </c>
      <c r="H204" s="267"/>
      <c r="I204" s="268"/>
      <c r="J204" s="269">
        <f t="shared" si="30"/>
        <v>0</v>
      </c>
      <c r="K204" s="270"/>
      <c r="L204" s="40"/>
      <c r="M204" s="271" t="s">
        <v>1</v>
      </c>
      <c r="N204" s="272" t="s">
        <v>46</v>
      </c>
      <c r="O204" s="273"/>
      <c r="P204" s="273"/>
      <c r="Q204" s="273"/>
      <c r="R204" s="273"/>
      <c r="S204" s="273"/>
      <c r="T204" s="274"/>
      <c r="U204" s="35"/>
      <c r="V204" s="35"/>
      <c r="W204" s="35"/>
      <c r="X204" s="35"/>
      <c r="Y204" s="35"/>
      <c r="Z204" s="35"/>
      <c r="AA204" s="35"/>
      <c r="AB204" s="35"/>
      <c r="AC204" s="35"/>
      <c r="AD204" s="35"/>
      <c r="AE204" s="35"/>
      <c r="AT204" s="18" t="s">
        <v>1071</v>
      </c>
      <c r="AU204" s="18" t="s">
        <v>88</v>
      </c>
      <c r="AY204" s="18" t="s">
        <v>1071</v>
      </c>
      <c r="BE204" s="206">
        <f>IF(N204="základní",J204,0)</f>
        <v>0</v>
      </c>
      <c r="BF204" s="206">
        <f>IF(N204="snížená",J204,0)</f>
        <v>0</v>
      </c>
      <c r="BG204" s="206">
        <f>IF(N204="zákl. přenesená",J204,0)</f>
        <v>0</v>
      </c>
      <c r="BH204" s="206">
        <f>IF(N204="sníž. přenesená",J204,0)</f>
        <v>0</v>
      </c>
      <c r="BI204" s="206">
        <f>IF(N204="nulová",J204,0)</f>
        <v>0</v>
      </c>
      <c r="BJ204" s="18" t="s">
        <v>88</v>
      </c>
      <c r="BK204" s="206">
        <f>I204*H204</f>
        <v>0</v>
      </c>
    </row>
    <row r="205" spans="1:65" s="2" customFormat="1" ht="6.95" customHeight="1">
      <c r="A205" s="35"/>
      <c r="B205" s="55"/>
      <c r="C205" s="56"/>
      <c r="D205" s="56"/>
      <c r="E205" s="56"/>
      <c r="F205" s="56"/>
      <c r="G205" s="56"/>
      <c r="H205" s="56"/>
      <c r="I205" s="56"/>
      <c r="J205" s="56"/>
      <c r="K205" s="56"/>
      <c r="L205" s="40"/>
      <c r="M205" s="35"/>
      <c r="O205" s="35"/>
      <c r="P205" s="35"/>
      <c r="Q205" s="35"/>
      <c r="R205" s="35"/>
      <c r="S205" s="35"/>
      <c r="T205" s="35"/>
      <c r="U205" s="35"/>
      <c r="V205" s="35"/>
      <c r="W205" s="35"/>
      <c r="X205" s="35"/>
      <c r="Y205" s="35"/>
      <c r="Z205" s="35"/>
      <c r="AA205" s="35"/>
      <c r="AB205" s="35"/>
      <c r="AC205" s="35"/>
      <c r="AD205" s="35"/>
      <c r="AE205" s="35"/>
    </row>
  </sheetData>
  <sheetProtection algorithmName="SHA-512" hashValue="cuCrKKbVr7npg+COgSi/lICtRue+EJDViR0f+fagkqrdAdnB3PaXnO5hzhCLNzjv6yGPVOJj/g/K0leOqsyRHA==" saltValue="y2JACV7MZYtgJPqL/c9bOw==" spinCount="100000" sheet="1" objects="1" scenarios="1" formatColumns="0" formatRows="0" autoFilter="0"/>
  <autoFilter ref="C129:K204"/>
  <mergeCells count="12">
    <mergeCell ref="E122:H122"/>
    <mergeCell ref="L2:V2"/>
    <mergeCell ref="E85:H85"/>
    <mergeCell ref="E87:H87"/>
    <mergeCell ref="E89:H89"/>
    <mergeCell ref="E118:H118"/>
    <mergeCell ref="E120:H120"/>
    <mergeCell ref="E7:H7"/>
    <mergeCell ref="E9:H9"/>
    <mergeCell ref="E11:H11"/>
    <mergeCell ref="E20:H20"/>
    <mergeCell ref="E29:H29"/>
  </mergeCells>
  <dataValidations count="2">
    <dataValidation type="list" allowBlank="1" showInputMessage="1" showErrorMessage="1" error="Povoleny jsou hodnoty K, M." sqref="D200:D205">
      <formula1>"K, M"</formula1>
    </dataValidation>
    <dataValidation type="list" allowBlank="1" showInputMessage="1" showErrorMessage="1" error="Povoleny jsou hodnoty základní, snížená, zákl. přenesená, sníž. přenesená, nulová." sqref="N200:N205">
      <formula1>"základní, snížená, zákl. přenesená, sníž. přenesená, nulová"</formula1>
    </dataValidation>
  </dataValidation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BM152"/>
  <sheetViews>
    <sheetView showGridLines="0" workbookViewId="0"/>
  </sheetViews>
  <sheetFormatPr defaultRowHeight="11.2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311"/>
      <c r="M2" s="311"/>
      <c r="N2" s="311"/>
      <c r="O2" s="311"/>
      <c r="P2" s="311"/>
      <c r="Q2" s="311"/>
      <c r="R2" s="311"/>
      <c r="S2" s="311"/>
      <c r="T2" s="311"/>
      <c r="U2" s="311"/>
      <c r="V2" s="311"/>
      <c r="AT2" s="18" t="s">
        <v>138</v>
      </c>
    </row>
    <row r="3" spans="1:46" s="1" customFormat="1" ht="6.95" customHeight="1">
      <c r="B3" s="117"/>
      <c r="C3" s="118"/>
      <c r="D3" s="118"/>
      <c r="E3" s="118"/>
      <c r="F3" s="118"/>
      <c r="G3" s="118"/>
      <c r="H3" s="118"/>
      <c r="I3" s="118"/>
      <c r="J3" s="118"/>
      <c r="K3" s="118"/>
      <c r="L3" s="21"/>
      <c r="AT3" s="18" t="s">
        <v>90</v>
      </c>
    </row>
    <row r="4" spans="1:46" s="1" customFormat="1" ht="24.95" customHeight="1">
      <c r="B4" s="21"/>
      <c r="D4" s="119" t="s">
        <v>302</v>
      </c>
      <c r="L4" s="21"/>
      <c r="M4" s="120" t="s">
        <v>10</v>
      </c>
      <c r="AT4" s="18" t="s">
        <v>4</v>
      </c>
    </row>
    <row r="5" spans="1:46" s="1" customFormat="1" ht="6.95" customHeight="1">
      <c r="B5" s="21"/>
      <c r="L5" s="21"/>
    </row>
    <row r="6" spans="1:46" s="1" customFormat="1" ht="12" customHeight="1">
      <c r="B6" s="21"/>
      <c r="D6" s="121" t="s">
        <v>16</v>
      </c>
      <c r="L6" s="21"/>
    </row>
    <row r="7" spans="1:46" s="1" customFormat="1" ht="26.25" customHeight="1">
      <c r="B7" s="21"/>
      <c r="E7" s="340" t="str">
        <f>'Rekapitulace stavby'!K6</f>
        <v>Nová vstupní a vjezdová zóna v západní části výstaviště včetně nového odpadového hospodářství</v>
      </c>
      <c r="F7" s="341"/>
      <c r="G7" s="341"/>
      <c r="H7" s="341"/>
      <c r="L7" s="21"/>
    </row>
    <row r="8" spans="1:46" s="1" customFormat="1" ht="12" customHeight="1">
      <c r="B8" s="21"/>
      <c r="D8" s="121" t="s">
        <v>311</v>
      </c>
      <c r="L8" s="21"/>
    </row>
    <row r="9" spans="1:46" s="2" customFormat="1" ht="16.5" customHeight="1">
      <c r="A9" s="35"/>
      <c r="B9" s="40"/>
      <c r="C9" s="35"/>
      <c r="D9" s="35"/>
      <c r="E9" s="340" t="s">
        <v>2048</v>
      </c>
      <c r="F9" s="342"/>
      <c r="G9" s="342"/>
      <c r="H9" s="342"/>
      <c r="I9" s="35"/>
      <c r="J9" s="35"/>
      <c r="K9" s="35"/>
      <c r="L9" s="52"/>
      <c r="S9" s="35"/>
      <c r="T9" s="35"/>
      <c r="U9" s="35"/>
      <c r="V9" s="35"/>
      <c r="W9" s="35"/>
      <c r="X9" s="35"/>
      <c r="Y9" s="35"/>
      <c r="Z9" s="35"/>
      <c r="AA9" s="35"/>
      <c r="AB9" s="35"/>
      <c r="AC9" s="35"/>
      <c r="AD9" s="35"/>
      <c r="AE9" s="35"/>
    </row>
    <row r="10" spans="1:46" s="2" customFormat="1" ht="12" customHeight="1">
      <c r="A10" s="35"/>
      <c r="B10" s="40"/>
      <c r="C10" s="35"/>
      <c r="D10" s="121" t="s">
        <v>319</v>
      </c>
      <c r="E10" s="35"/>
      <c r="F10" s="35"/>
      <c r="G10" s="35"/>
      <c r="H10" s="35"/>
      <c r="I10" s="35"/>
      <c r="J10" s="35"/>
      <c r="K10" s="35"/>
      <c r="L10" s="52"/>
      <c r="S10" s="35"/>
      <c r="T10" s="35"/>
      <c r="U10" s="35"/>
      <c r="V10" s="35"/>
      <c r="W10" s="35"/>
      <c r="X10" s="35"/>
      <c r="Y10" s="35"/>
      <c r="Z10" s="35"/>
      <c r="AA10" s="35"/>
      <c r="AB10" s="35"/>
      <c r="AC10" s="35"/>
      <c r="AD10" s="35"/>
      <c r="AE10" s="35"/>
    </row>
    <row r="11" spans="1:46" s="2" customFormat="1" ht="16.5" customHeight="1">
      <c r="A11" s="35"/>
      <c r="B11" s="40"/>
      <c r="C11" s="35"/>
      <c r="D11" s="35"/>
      <c r="E11" s="343" t="s">
        <v>2398</v>
      </c>
      <c r="F11" s="342"/>
      <c r="G11" s="342"/>
      <c r="H11" s="342"/>
      <c r="I11" s="35"/>
      <c r="J11" s="35"/>
      <c r="K11" s="35"/>
      <c r="L11" s="52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pans="1:46" s="2" customFormat="1">
      <c r="A12" s="35"/>
      <c r="B12" s="40"/>
      <c r="C12" s="35"/>
      <c r="D12" s="35"/>
      <c r="E12" s="35"/>
      <c r="F12" s="35"/>
      <c r="G12" s="35"/>
      <c r="H12" s="35"/>
      <c r="I12" s="35"/>
      <c r="J12" s="35"/>
      <c r="K12" s="35"/>
      <c r="L12" s="52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pans="1:46" s="2" customFormat="1" ht="12" customHeight="1">
      <c r="A13" s="35"/>
      <c r="B13" s="40"/>
      <c r="C13" s="35"/>
      <c r="D13" s="121" t="s">
        <v>18</v>
      </c>
      <c r="E13" s="35"/>
      <c r="F13" s="111" t="s">
        <v>1</v>
      </c>
      <c r="G13" s="35"/>
      <c r="H13" s="35"/>
      <c r="I13" s="121" t="s">
        <v>19</v>
      </c>
      <c r="J13" s="111" t="s">
        <v>1</v>
      </c>
      <c r="K13" s="35"/>
      <c r="L13" s="52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pans="1:46" s="2" customFormat="1" ht="12" customHeight="1">
      <c r="A14" s="35"/>
      <c r="B14" s="40"/>
      <c r="C14" s="35"/>
      <c r="D14" s="121" t="s">
        <v>20</v>
      </c>
      <c r="E14" s="35"/>
      <c r="F14" s="111" t="s">
        <v>21</v>
      </c>
      <c r="G14" s="35"/>
      <c r="H14" s="35"/>
      <c r="I14" s="121" t="s">
        <v>22</v>
      </c>
      <c r="J14" s="122" t="str">
        <f>'Rekapitulace stavby'!AN8</f>
        <v>2. 12. 2022</v>
      </c>
      <c r="K14" s="35"/>
      <c r="L14" s="52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pans="1:46" s="2" customFormat="1" ht="10.9" customHeight="1">
      <c r="A15" s="35"/>
      <c r="B15" s="40"/>
      <c r="C15" s="35"/>
      <c r="D15" s="35"/>
      <c r="E15" s="35"/>
      <c r="F15" s="35"/>
      <c r="G15" s="35"/>
      <c r="H15" s="35"/>
      <c r="I15" s="35"/>
      <c r="J15" s="35"/>
      <c r="K15" s="35"/>
      <c r="L15" s="52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pans="1:46" s="2" customFormat="1" ht="12" customHeight="1">
      <c r="A16" s="35"/>
      <c r="B16" s="40"/>
      <c r="C16" s="35"/>
      <c r="D16" s="121" t="s">
        <v>24</v>
      </c>
      <c r="E16" s="35"/>
      <c r="F16" s="35"/>
      <c r="G16" s="35"/>
      <c r="H16" s="35"/>
      <c r="I16" s="121" t="s">
        <v>25</v>
      </c>
      <c r="J16" s="111" t="s">
        <v>26</v>
      </c>
      <c r="K16" s="35"/>
      <c r="L16" s="52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pans="1:31" s="2" customFormat="1" ht="18" customHeight="1">
      <c r="A17" s="35"/>
      <c r="B17" s="40"/>
      <c r="C17" s="35"/>
      <c r="D17" s="35"/>
      <c r="E17" s="111" t="s">
        <v>27</v>
      </c>
      <c r="F17" s="35"/>
      <c r="G17" s="35"/>
      <c r="H17" s="35"/>
      <c r="I17" s="121" t="s">
        <v>28</v>
      </c>
      <c r="J17" s="111" t="s">
        <v>29</v>
      </c>
      <c r="K17" s="35"/>
      <c r="L17" s="52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pans="1:31" s="2" customFormat="1" ht="6.95" customHeight="1">
      <c r="A18" s="35"/>
      <c r="B18" s="40"/>
      <c r="C18" s="35"/>
      <c r="D18" s="35"/>
      <c r="E18" s="35"/>
      <c r="F18" s="35"/>
      <c r="G18" s="35"/>
      <c r="H18" s="35"/>
      <c r="I18" s="35"/>
      <c r="J18" s="35"/>
      <c r="K18" s="35"/>
      <c r="L18" s="52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pans="1:31" s="2" customFormat="1" ht="12" customHeight="1">
      <c r="A19" s="35"/>
      <c r="B19" s="40"/>
      <c r="C19" s="35"/>
      <c r="D19" s="121" t="s">
        <v>30</v>
      </c>
      <c r="E19" s="35"/>
      <c r="F19" s="35"/>
      <c r="G19" s="35"/>
      <c r="H19" s="35"/>
      <c r="I19" s="121" t="s">
        <v>25</v>
      </c>
      <c r="J19" s="31" t="str">
        <f>'Rekapitulace stavby'!AN13</f>
        <v>Vyplň údaj</v>
      </c>
      <c r="K19" s="35"/>
      <c r="L19" s="52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pans="1:31" s="2" customFormat="1" ht="18" customHeight="1">
      <c r="A20" s="35"/>
      <c r="B20" s="40"/>
      <c r="C20" s="35"/>
      <c r="D20" s="35"/>
      <c r="E20" s="344" t="str">
        <f>'Rekapitulace stavby'!E14</f>
        <v>Vyplň údaj</v>
      </c>
      <c r="F20" s="345"/>
      <c r="G20" s="345"/>
      <c r="H20" s="345"/>
      <c r="I20" s="121" t="s">
        <v>28</v>
      </c>
      <c r="J20" s="31" t="str">
        <f>'Rekapitulace stavby'!AN14</f>
        <v>Vyplň údaj</v>
      </c>
      <c r="K20" s="35"/>
      <c r="L20" s="52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pans="1:31" s="2" customFormat="1" ht="6.95" customHeight="1">
      <c r="A21" s="35"/>
      <c r="B21" s="40"/>
      <c r="C21" s="35"/>
      <c r="D21" s="35"/>
      <c r="E21" s="35"/>
      <c r="F21" s="35"/>
      <c r="G21" s="35"/>
      <c r="H21" s="35"/>
      <c r="I21" s="35"/>
      <c r="J21" s="35"/>
      <c r="K21" s="35"/>
      <c r="L21" s="52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pans="1:31" s="2" customFormat="1" ht="12" customHeight="1">
      <c r="A22" s="35"/>
      <c r="B22" s="40"/>
      <c r="C22" s="35"/>
      <c r="D22" s="121" t="s">
        <v>32</v>
      </c>
      <c r="E22" s="35"/>
      <c r="F22" s="35"/>
      <c r="G22" s="35"/>
      <c r="H22" s="35"/>
      <c r="I22" s="121" t="s">
        <v>25</v>
      </c>
      <c r="J22" s="111" t="s">
        <v>33</v>
      </c>
      <c r="K22" s="35"/>
      <c r="L22" s="52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pans="1:31" s="2" customFormat="1" ht="18" customHeight="1">
      <c r="A23" s="35"/>
      <c r="B23" s="40"/>
      <c r="C23" s="35"/>
      <c r="D23" s="35"/>
      <c r="E23" s="111" t="s">
        <v>34</v>
      </c>
      <c r="F23" s="35"/>
      <c r="G23" s="35"/>
      <c r="H23" s="35"/>
      <c r="I23" s="121" t="s">
        <v>28</v>
      </c>
      <c r="J23" s="111" t="s">
        <v>35</v>
      </c>
      <c r="K23" s="35"/>
      <c r="L23" s="52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pans="1:31" s="2" customFormat="1" ht="6.95" customHeight="1">
      <c r="A24" s="35"/>
      <c r="B24" s="40"/>
      <c r="C24" s="35"/>
      <c r="D24" s="35"/>
      <c r="E24" s="35"/>
      <c r="F24" s="35"/>
      <c r="G24" s="35"/>
      <c r="H24" s="35"/>
      <c r="I24" s="35"/>
      <c r="J24" s="35"/>
      <c r="K24" s="35"/>
      <c r="L24" s="52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pans="1:31" s="2" customFormat="1" ht="12" customHeight="1">
      <c r="A25" s="35"/>
      <c r="B25" s="40"/>
      <c r="C25" s="35"/>
      <c r="D25" s="121" t="s">
        <v>37</v>
      </c>
      <c r="E25" s="35"/>
      <c r="F25" s="35"/>
      <c r="G25" s="35"/>
      <c r="H25" s="35"/>
      <c r="I25" s="121" t="s">
        <v>25</v>
      </c>
      <c r="J25" s="111" t="str">
        <f>IF('Rekapitulace stavby'!AN19="","",'Rekapitulace stavby'!AN19)</f>
        <v/>
      </c>
      <c r="K25" s="35"/>
      <c r="L25" s="52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pans="1:31" s="2" customFormat="1" ht="18" customHeight="1">
      <c r="A26" s="35"/>
      <c r="B26" s="40"/>
      <c r="C26" s="35"/>
      <c r="D26" s="35"/>
      <c r="E26" s="111" t="str">
        <f>IF('Rekapitulace stavby'!E20="","",'Rekapitulace stavby'!E20)</f>
        <v xml:space="preserve"> </v>
      </c>
      <c r="F26" s="35"/>
      <c r="G26" s="35"/>
      <c r="H26" s="35"/>
      <c r="I26" s="121" t="s">
        <v>28</v>
      </c>
      <c r="J26" s="111" t="str">
        <f>IF('Rekapitulace stavby'!AN20="","",'Rekapitulace stavby'!AN20)</f>
        <v/>
      </c>
      <c r="K26" s="35"/>
      <c r="L26" s="52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pans="1:31" s="2" customFormat="1" ht="6.95" customHeight="1">
      <c r="A27" s="35"/>
      <c r="B27" s="40"/>
      <c r="C27" s="35"/>
      <c r="D27" s="35"/>
      <c r="E27" s="35"/>
      <c r="F27" s="35"/>
      <c r="G27" s="35"/>
      <c r="H27" s="35"/>
      <c r="I27" s="35"/>
      <c r="J27" s="35"/>
      <c r="K27" s="35"/>
      <c r="L27" s="52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</row>
    <row r="28" spans="1:31" s="2" customFormat="1" ht="12" customHeight="1">
      <c r="A28" s="35"/>
      <c r="B28" s="40"/>
      <c r="C28" s="35"/>
      <c r="D28" s="121" t="s">
        <v>39</v>
      </c>
      <c r="E28" s="35"/>
      <c r="F28" s="35"/>
      <c r="G28" s="35"/>
      <c r="H28" s="35"/>
      <c r="I28" s="35"/>
      <c r="J28" s="35"/>
      <c r="K28" s="35"/>
      <c r="L28" s="52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pans="1:31" s="8" customFormat="1" ht="95.25" customHeight="1">
      <c r="A29" s="123"/>
      <c r="B29" s="124"/>
      <c r="C29" s="123"/>
      <c r="D29" s="123"/>
      <c r="E29" s="346" t="s">
        <v>325</v>
      </c>
      <c r="F29" s="346"/>
      <c r="G29" s="346"/>
      <c r="H29" s="346"/>
      <c r="I29" s="123"/>
      <c r="J29" s="123"/>
      <c r="K29" s="123"/>
      <c r="L29" s="125"/>
      <c r="S29" s="123"/>
      <c r="T29" s="123"/>
      <c r="U29" s="123"/>
      <c r="V29" s="123"/>
      <c r="W29" s="123"/>
      <c r="X29" s="123"/>
      <c r="Y29" s="123"/>
      <c r="Z29" s="123"/>
      <c r="AA29" s="123"/>
      <c r="AB29" s="123"/>
      <c r="AC29" s="123"/>
      <c r="AD29" s="123"/>
      <c r="AE29" s="123"/>
    </row>
    <row r="30" spans="1:31" s="2" customFormat="1" ht="6.95" customHeight="1">
      <c r="A30" s="35"/>
      <c r="B30" s="40"/>
      <c r="C30" s="35"/>
      <c r="D30" s="35"/>
      <c r="E30" s="35"/>
      <c r="F30" s="35"/>
      <c r="G30" s="35"/>
      <c r="H30" s="35"/>
      <c r="I30" s="35"/>
      <c r="J30" s="35"/>
      <c r="K30" s="35"/>
      <c r="L30" s="52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pans="1:31" s="2" customFormat="1" ht="6.95" customHeight="1">
      <c r="A31" s="35"/>
      <c r="B31" s="40"/>
      <c r="C31" s="35"/>
      <c r="D31" s="126"/>
      <c r="E31" s="126"/>
      <c r="F31" s="126"/>
      <c r="G31" s="126"/>
      <c r="H31" s="126"/>
      <c r="I31" s="126"/>
      <c r="J31" s="126"/>
      <c r="K31" s="126"/>
      <c r="L31" s="52"/>
      <c r="S31" s="35"/>
      <c r="T31" s="35"/>
      <c r="U31" s="35"/>
      <c r="V31" s="35"/>
      <c r="W31" s="35"/>
      <c r="X31" s="35"/>
      <c r="Y31" s="35"/>
      <c r="Z31" s="35"/>
      <c r="AA31" s="35"/>
      <c r="AB31" s="35"/>
      <c r="AC31" s="35"/>
      <c r="AD31" s="35"/>
      <c r="AE31" s="35"/>
    </row>
    <row r="32" spans="1:31" s="2" customFormat="1" ht="25.35" customHeight="1">
      <c r="A32" s="35"/>
      <c r="B32" s="40"/>
      <c r="C32" s="35"/>
      <c r="D32" s="127" t="s">
        <v>41</v>
      </c>
      <c r="E32" s="35"/>
      <c r="F32" s="35"/>
      <c r="G32" s="35"/>
      <c r="H32" s="35"/>
      <c r="I32" s="35"/>
      <c r="J32" s="128">
        <f>ROUND(J124, 2)</f>
        <v>0</v>
      </c>
      <c r="K32" s="35"/>
      <c r="L32" s="52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pans="1:31" s="2" customFormat="1" ht="6.95" customHeight="1">
      <c r="A33" s="35"/>
      <c r="B33" s="40"/>
      <c r="C33" s="35"/>
      <c r="D33" s="126"/>
      <c r="E33" s="126"/>
      <c r="F33" s="126"/>
      <c r="G33" s="126"/>
      <c r="H33" s="126"/>
      <c r="I33" s="126"/>
      <c r="J33" s="126"/>
      <c r="K33" s="126"/>
      <c r="L33" s="52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pans="1:31" s="2" customFormat="1" ht="14.45" customHeight="1">
      <c r="A34" s="35"/>
      <c r="B34" s="40"/>
      <c r="C34" s="35"/>
      <c r="D34" s="35"/>
      <c r="E34" s="35"/>
      <c r="F34" s="129" t="s">
        <v>43</v>
      </c>
      <c r="G34" s="35"/>
      <c r="H34" s="35"/>
      <c r="I34" s="129" t="s">
        <v>42</v>
      </c>
      <c r="J34" s="129" t="s">
        <v>44</v>
      </c>
      <c r="K34" s="35"/>
      <c r="L34" s="52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pans="1:31" s="2" customFormat="1" ht="14.45" customHeight="1">
      <c r="A35" s="35"/>
      <c r="B35" s="40"/>
      <c r="C35" s="35"/>
      <c r="D35" s="130" t="s">
        <v>45</v>
      </c>
      <c r="E35" s="121" t="s">
        <v>46</v>
      </c>
      <c r="F35" s="131">
        <f>ROUND((ROUND((SUM(BE124:BE145)),  2) + SUM(BE147:BE151)), 2)</f>
        <v>0</v>
      </c>
      <c r="G35" s="35"/>
      <c r="H35" s="35"/>
      <c r="I35" s="132">
        <v>0.21</v>
      </c>
      <c r="J35" s="131">
        <f>ROUND((ROUND(((SUM(BE124:BE145))*I35),  2) + (SUM(BE147:BE151)*I35)), 2)</f>
        <v>0</v>
      </c>
      <c r="K35" s="35"/>
      <c r="L35" s="52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pans="1:31" s="2" customFormat="1" ht="14.45" customHeight="1">
      <c r="A36" s="35"/>
      <c r="B36" s="40"/>
      <c r="C36" s="35"/>
      <c r="D36" s="35"/>
      <c r="E36" s="121" t="s">
        <v>47</v>
      </c>
      <c r="F36" s="131">
        <f>ROUND((ROUND((SUM(BF124:BF145)),  2) + SUM(BF147:BF151)), 2)</f>
        <v>0</v>
      </c>
      <c r="G36" s="35"/>
      <c r="H36" s="35"/>
      <c r="I36" s="132">
        <v>0.15</v>
      </c>
      <c r="J36" s="131">
        <f>ROUND((ROUND(((SUM(BF124:BF145))*I36),  2) + (SUM(BF147:BF151)*I36)), 2)</f>
        <v>0</v>
      </c>
      <c r="K36" s="35"/>
      <c r="L36" s="52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spans="1:31" s="2" customFormat="1" ht="14.45" hidden="1" customHeight="1">
      <c r="A37" s="35"/>
      <c r="B37" s="40"/>
      <c r="C37" s="35"/>
      <c r="D37" s="35"/>
      <c r="E37" s="121" t="s">
        <v>48</v>
      </c>
      <c r="F37" s="131">
        <f>ROUND((ROUND((SUM(BG124:BG145)),  2) + SUM(BG147:BG151)), 2)</f>
        <v>0</v>
      </c>
      <c r="G37" s="35"/>
      <c r="H37" s="35"/>
      <c r="I37" s="132">
        <v>0.21</v>
      </c>
      <c r="J37" s="131">
        <f>0</f>
        <v>0</v>
      </c>
      <c r="K37" s="35"/>
      <c r="L37" s="52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pans="1:31" s="2" customFormat="1" ht="14.45" hidden="1" customHeight="1">
      <c r="A38" s="35"/>
      <c r="B38" s="40"/>
      <c r="C38" s="35"/>
      <c r="D38" s="35"/>
      <c r="E38" s="121" t="s">
        <v>49</v>
      </c>
      <c r="F38" s="131">
        <f>ROUND((ROUND((SUM(BH124:BH145)),  2) + SUM(BH147:BH151)), 2)</f>
        <v>0</v>
      </c>
      <c r="G38" s="35"/>
      <c r="H38" s="35"/>
      <c r="I38" s="132">
        <v>0.15</v>
      </c>
      <c r="J38" s="131">
        <f>0</f>
        <v>0</v>
      </c>
      <c r="K38" s="35"/>
      <c r="L38" s="52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spans="1:31" s="2" customFormat="1" ht="14.45" hidden="1" customHeight="1">
      <c r="A39" s="35"/>
      <c r="B39" s="40"/>
      <c r="C39" s="35"/>
      <c r="D39" s="35"/>
      <c r="E39" s="121" t="s">
        <v>50</v>
      </c>
      <c r="F39" s="131">
        <f>ROUND((ROUND((SUM(BI124:BI145)),  2) + SUM(BI147:BI151)), 2)</f>
        <v>0</v>
      </c>
      <c r="G39" s="35"/>
      <c r="H39" s="35"/>
      <c r="I39" s="132">
        <v>0</v>
      </c>
      <c r="J39" s="131">
        <f>0</f>
        <v>0</v>
      </c>
      <c r="K39" s="35"/>
      <c r="L39" s="52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spans="1:31" s="2" customFormat="1" ht="6.95" customHeight="1">
      <c r="A40" s="35"/>
      <c r="B40" s="40"/>
      <c r="C40" s="35"/>
      <c r="D40" s="35"/>
      <c r="E40" s="35"/>
      <c r="F40" s="35"/>
      <c r="G40" s="35"/>
      <c r="H40" s="35"/>
      <c r="I40" s="35"/>
      <c r="J40" s="35"/>
      <c r="K40" s="35"/>
      <c r="L40" s="52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spans="1:31" s="2" customFormat="1" ht="25.35" customHeight="1">
      <c r="A41" s="35"/>
      <c r="B41" s="40"/>
      <c r="C41" s="133"/>
      <c r="D41" s="134" t="s">
        <v>51</v>
      </c>
      <c r="E41" s="135"/>
      <c r="F41" s="135"/>
      <c r="G41" s="136" t="s">
        <v>52</v>
      </c>
      <c r="H41" s="137" t="s">
        <v>53</v>
      </c>
      <c r="I41" s="135"/>
      <c r="J41" s="138">
        <f>SUM(J32:J39)</f>
        <v>0</v>
      </c>
      <c r="K41" s="139"/>
      <c r="L41" s="52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</row>
    <row r="42" spans="1:31" s="2" customFormat="1" ht="14.45" customHeight="1">
      <c r="A42" s="35"/>
      <c r="B42" s="40"/>
      <c r="C42" s="35"/>
      <c r="D42" s="35"/>
      <c r="E42" s="35"/>
      <c r="F42" s="35"/>
      <c r="G42" s="35"/>
      <c r="H42" s="35"/>
      <c r="I42" s="35"/>
      <c r="J42" s="35"/>
      <c r="K42" s="35"/>
      <c r="L42" s="52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</row>
    <row r="43" spans="1:31" s="1" customFormat="1" ht="14.45" customHeight="1">
      <c r="B43" s="21"/>
      <c r="L43" s="21"/>
    </row>
    <row r="44" spans="1:31" s="1" customFormat="1" ht="14.45" customHeight="1">
      <c r="B44" s="21"/>
      <c r="L44" s="21"/>
    </row>
    <row r="45" spans="1:31" s="1" customFormat="1" ht="14.45" customHeight="1">
      <c r="B45" s="21"/>
      <c r="L45" s="21"/>
    </row>
    <row r="46" spans="1:31" s="1" customFormat="1" ht="14.45" customHeight="1">
      <c r="B46" s="21"/>
      <c r="L46" s="21"/>
    </row>
    <row r="47" spans="1:31" s="1" customFormat="1" ht="14.45" customHeight="1">
      <c r="B47" s="21"/>
      <c r="L47" s="21"/>
    </row>
    <row r="48" spans="1:31" s="1" customFormat="1" ht="14.45" customHeight="1">
      <c r="B48" s="21"/>
      <c r="L48" s="21"/>
    </row>
    <row r="49" spans="1:31" s="1" customFormat="1" ht="14.45" customHeight="1">
      <c r="B49" s="21"/>
      <c r="L49" s="21"/>
    </row>
    <row r="50" spans="1:31" s="2" customFormat="1" ht="14.45" customHeight="1">
      <c r="B50" s="52"/>
      <c r="D50" s="140" t="s">
        <v>54</v>
      </c>
      <c r="E50" s="141"/>
      <c r="F50" s="141"/>
      <c r="G50" s="140" t="s">
        <v>55</v>
      </c>
      <c r="H50" s="141"/>
      <c r="I50" s="141"/>
      <c r="J50" s="141"/>
      <c r="K50" s="141"/>
      <c r="L50" s="52"/>
    </row>
    <row r="51" spans="1:31">
      <c r="B51" s="21"/>
      <c r="L51" s="21"/>
    </row>
    <row r="52" spans="1:31">
      <c r="B52" s="21"/>
      <c r="L52" s="21"/>
    </row>
    <row r="53" spans="1:31">
      <c r="B53" s="21"/>
      <c r="L53" s="21"/>
    </row>
    <row r="54" spans="1:31">
      <c r="B54" s="21"/>
      <c r="L54" s="21"/>
    </row>
    <row r="55" spans="1:31">
      <c r="B55" s="21"/>
      <c r="L55" s="21"/>
    </row>
    <row r="56" spans="1:31">
      <c r="B56" s="21"/>
      <c r="L56" s="21"/>
    </row>
    <row r="57" spans="1:31">
      <c r="B57" s="21"/>
      <c r="L57" s="21"/>
    </row>
    <row r="58" spans="1:31">
      <c r="B58" s="21"/>
      <c r="L58" s="21"/>
    </row>
    <row r="59" spans="1:31">
      <c r="B59" s="21"/>
      <c r="L59" s="21"/>
    </row>
    <row r="60" spans="1:31">
      <c r="B60" s="21"/>
      <c r="L60" s="21"/>
    </row>
    <row r="61" spans="1:31" s="2" customFormat="1" ht="12.75">
      <c r="A61" s="35"/>
      <c r="B61" s="40"/>
      <c r="C61" s="35"/>
      <c r="D61" s="142" t="s">
        <v>56</v>
      </c>
      <c r="E61" s="143"/>
      <c r="F61" s="144" t="s">
        <v>57</v>
      </c>
      <c r="G61" s="142" t="s">
        <v>56</v>
      </c>
      <c r="H61" s="143"/>
      <c r="I61" s="143"/>
      <c r="J61" s="145" t="s">
        <v>57</v>
      </c>
      <c r="K61" s="143"/>
      <c r="L61" s="52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 spans="1:31">
      <c r="B62" s="21"/>
      <c r="L62" s="21"/>
    </row>
    <row r="63" spans="1:31">
      <c r="B63" s="21"/>
      <c r="L63" s="21"/>
    </row>
    <row r="64" spans="1:31">
      <c r="B64" s="21"/>
      <c r="L64" s="21"/>
    </row>
    <row r="65" spans="1:31" s="2" customFormat="1" ht="12.75">
      <c r="A65" s="35"/>
      <c r="B65" s="40"/>
      <c r="C65" s="35"/>
      <c r="D65" s="140" t="s">
        <v>58</v>
      </c>
      <c r="E65" s="146"/>
      <c r="F65" s="146"/>
      <c r="G65" s="140" t="s">
        <v>59</v>
      </c>
      <c r="H65" s="146"/>
      <c r="I65" s="146"/>
      <c r="J65" s="146"/>
      <c r="K65" s="146"/>
      <c r="L65" s="52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 spans="1:31">
      <c r="B66" s="21"/>
      <c r="L66" s="21"/>
    </row>
    <row r="67" spans="1:31">
      <c r="B67" s="21"/>
      <c r="L67" s="21"/>
    </row>
    <row r="68" spans="1:31">
      <c r="B68" s="21"/>
      <c r="L68" s="21"/>
    </row>
    <row r="69" spans="1:31">
      <c r="B69" s="21"/>
      <c r="L69" s="21"/>
    </row>
    <row r="70" spans="1:31">
      <c r="B70" s="21"/>
      <c r="L70" s="21"/>
    </row>
    <row r="71" spans="1:31">
      <c r="B71" s="21"/>
      <c r="L71" s="21"/>
    </row>
    <row r="72" spans="1:31">
      <c r="B72" s="21"/>
      <c r="L72" s="21"/>
    </row>
    <row r="73" spans="1:31">
      <c r="B73" s="21"/>
      <c r="L73" s="21"/>
    </row>
    <row r="74" spans="1:31">
      <c r="B74" s="21"/>
      <c r="L74" s="21"/>
    </row>
    <row r="75" spans="1:31">
      <c r="B75" s="21"/>
      <c r="L75" s="21"/>
    </row>
    <row r="76" spans="1:31" s="2" customFormat="1" ht="12.75">
      <c r="A76" s="35"/>
      <c r="B76" s="40"/>
      <c r="C76" s="35"/>
      <c r="D76" s="142" t="s">
        <v>56</v>
      </c>
      <c r="E76" s="143"/>
      <c r="F76" s="144" t="s">
        <v>57</v>
      </c>
      <c r="G76" s="142" t="s">
        <v>56</v>
      </c>
      <c r="H76" s="143"/>
      <c r="I76" s="143"/>
      <c r="J76" s="145" t="s">
        <v>57</v>
      </c>
      <c r="K76" s="143"/>
      <c r="L76" s="52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pans="1:31" s="2" customFormat="1" ht="14.45" customHeight="1">
      <c r="A77" s="35"/>
      <c r="B77" s="147"/>
      <c r="C77" s="148"/>
      <c r="D77" s="148"/>
      <c r="E77" s="148"/>
      <c r="F77" s="148"/>
      <c r="G77" s="148"/>
      <c r="H77" s="148"/>
      <c r="I77" s="148"/>
      <c r="J77" s="148"/>
      <c r="K77" s="148"/>
      <c r="L77" s="52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81" spans="1:31" s="2" customFormat="1" ht="6.95" customHeight="1">
      <c r="A81" s="35"/>
      <c r="B81" s="149"/>
      <c r="C81" s="150"/>
      <c r="D81" s="150"/>
      <c r="E81" s="150"/>
      <c r="F81" s="150"/>
      <c r="G81" s="150"/>
      <c r="H81" s="150"/>
      <c r="I81" s="150"/>
      <c r="J81" s="150"/>
      <c r="K81" s="150"/>
      <c r="L81" s="52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pans="1:31" s="2" customFormat="1" ht="24.95" customHeight="1">
      <c r="A82" s="35"/>
      <c r="B82" s="36"/>
      <c r="C82" s="24" t="s">
        <v>326</v>
      </c>
      <c r="D82" s="37"/>
      <c r="E82" s="37"/>
      <c r="F82" s="37"/>
      <c r="G82" s="37"/>
      <c r="H82" s="37"/>
      <c r="I82" s="37"/>
      <c r="J82" s="37"/>
      <c r="K82" s="37"/>
      <c r="L82" s="52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pans="1:31" s="2" customFormat="1" ht="6.95" customHeight="1">
      <c r="A83" s="35"/>
      <c r="B83" s="36"/>
      <c r="C83" s="37"/>
      <c r="D83" s="37"/>
      <c r="E83" s="37"/>
      <c r="F83" s="37"/>
      <c r="G83" s="37"/>
      <c r="H83" s="37"/>
      <c r="I83" s="37"/>
      <c r="J83" s="37"/>
      <c r="K83" s="37"/>
      <c r="L83" s="52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pans="1:31" s="2" customFormat="1" ht="12" customHeight="1">
      <c r="A84" s="35"/>
      <c r="B84" s="36"/>
      <c r="C84" s="30" t="s">
        <v>16</v>
      </c>
      <c r="D84" s="37"/>
      <c r="E84" s="37"/>
      <c r="F84" s="37"/>
      <c r="G84" s="37"/>
      <c r="H84" s="37"/>
      <c r="I84" s="37"/>
      <c r="J84" s="37"/>
      <c r="K84" s="37"/>
      <c r="L84" s="52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pans="1:31" s="2" customFormat="1" ht="26.25" customHeight="1">
      <c r="A85" s="35"/>
      <c r="B85" s="36"/>
      <c r="C85" s="37"/>
      <c r="D85" s="37"/>
      <c r="E85" s="338" t="str">
        <f>E7</f>
        <v>Nová vstupní a vjezdová zóna v západní části výstaviště včetně nového odpadového hospodářství</v>
      </c>
      <c r="F85" s="339"/>
      <c r="G85" s="339"/>
      <c r="H85" s="339"/>
      <c r="I85" s="37"/>
      <c r="J85" s="37"/>
      <c r="K85" s="37"/>
      <c r="L85" s="52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pans="1:31" s="1" customFormat="1" ht="12" customHeight="1">
      <c r="B86" s="22"/>
      <c r="C86" s="30" t="s">
        <v>311</v>
      </c>
      <c r="D86" s="23"/>
      <c r="E86" s="23"/>
      <c r="F86" s="23"/>
      <c r="G86" s="23"/>
      <c r="H86" s="23"/>
      <c r="I86" s="23"/>
      <c r="J86" s="23"/>
      <c r="K86" s="23"/>
      <c r="L86" s="21"/>
    </row>
    <row r="87" spans="1:31" s="2" customFormat="1" ht="16.5" customHeight="1">
      <c r="A87" s="35"/>
      <c r="B87" s="36"/>
      <c r="C87" s="37"/>
      <c r="D87" s="37"/>
      <c r="E87" s="338" t="s">
        <v>2048</v>
      </c>
      <c r="F87" s="337"/>
      <c r="G87" s="337"/>
      <c r="H87" s="337"/>
      <c r="I87" s="37"/>
      <c r="J87" s="37"/>
      <c r="K87" s="37"/>
      <c r="L87" s="52"/>
      <c r="S87" s="35"/>
      <c r="T87" s="35"/>
      <c r="U87" s="35"/>
      <c r="V87" s="35"/>
      <c r="W87" s="35"/>
      <c r="X87" s="35"/>
      <c r="Y87" s="35"/>
      <c r="Z87" s="35"/>
      <c r="AA87" s="35"/>
      <c r="AB87" s="35"/>
      <c r="AC87" s="35"/>
      <c r="AD87" s="35"/>
      <c r="AE87" s="35"/>
    </row>
    <row r="88" spans="1:31" s="2" customFormat="1" ht="12" customHeight="1">
      <c r="A88" s="35"/>
      <c r="B88" s="36"/>
      <c r="C88" s="30" t="s">
        <v>319</v>
      </c>
      <c r="D88" s="37"/>
      <c r="E88" s="37"/>
      <c r="F88" s="37"/>
      <c r="G88" s="37"/>
      <c r="H88" s="37"/>
      <c r="I88" s="37"/>
      <c r="J88" s="37"/>
      <c r="K88" s="37"/>
      <c r="L88" s="52"/>
      <c r="S88" s="35"/>
      <c r="T88" s="35"/>
      <c r="U88" s="35"/>
      <c r="V88" s="35"/>
      <c r="W88" s="35"/>
      <c r="X88" s="35"/>
      <c r="Y88" s="35"/>
      <c r="Z88" s="35"/>
      <c r="AA88" s="35"/>
      <c r="AB88" s="35"/>
      <c r="AC88" s="35"/>
      <c r="AD88" s="35"/>
      <c r="AE88" s="35"/>
    </row>
    <row r="89" spans="1:31" s="2" customFormat="1" ht="16.5" customHeight="1">
      <c r="A89" s="35"/>
      <c r="B89" s="36"/>
      <c r="C89" s="37"/>
      <c r="D89" s="37"/>
      <c r="E89" s="327" t="str">
        <f>E11</f>
        <v>D 103.08 - Vnitřní rozvod plynu</v>
      </c>
      <c r="F89" s="337"/>
      <c r="G89" s="337"/>
      <c r="H89" s="337"/>
      <c r="I89" s="37"/>
      <c r="J89" s="37"/>
      <c r="K89" s="37"/>
      <c r="L89" s="52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pans="1:31" s="2" customFormat="1" ht="6.95" customHeight="1">
      <c r="A90" s="35"/>
      <c r="B90" s="36"/>
      <c r="C90" s="37"/>
      <c r="D90" s="37"/>
      <c r="E90" s="37"/>
      <c r="F90" s="37"/>
      <c r="G90" s="37"/>
      <c r="H90" s="37"/>
      <c r="I90" s="37"/>
      <c r="J90" s="37"/>
      <c r="K90" s="37"/>
      <c r="L90" s="52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pans="1:31" s="2" customFormat="1" ht="12" customHeight="1">
      <c r="A91" s="35"/>
      <c r="B91" s="36"/>
      <c r="C91" s="30" t="s">
        <v>20</v>
      </c>
      <c r="D91" s="37"/>
      <c r="E91" s="37"/>
      <c r="F91" s="28" t="str">
        <f>F14</f>
        <v>Brno, Pisárky, Výstaviště, k. ú. Brno – Bohunice</v>
      </c>
      <c r="G91" s="37"/>
      <c r="H91" s="37"/>
      <c r="I91" s="30" t="s">
        <v>22</v>
      </c>
      <c r="J91" s="67" t="str">
        <f>IF(J14="","",J14)</f>
        <v>2. 12. 2022</v>
      </c>
      <c r="K91" s="37"/>
      <c r="L91" s="52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pans="1:31" s="2" customFormat="1" ht="6.95" customHeight="1">
      <c r="A92" s="35"/>
      <c r="B92" s="36"/>
      <c r="C92" s="37"/>
      <c r="D92" s="37"/>
      <c r="E92" s="37"/>
      <c r="F92" s="37"/>
      <c r="G92" s="37"/>
      <c r="H92" s="37"/>
      <c r="I92" s="37"/>
      <c r="J92" s="37"/>
      <c r="K92" s="37"/>
      <c r="L92" s="52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pans="1:31" s="2" customFormat="1" ht="15.2" customHeight="1">
      <c r="A93" s="35"/>
      <c r="B93" s="36"/>
      <c r="C93" s="30" t="s">
        <v>24</v>
      </c>
      <c r="D93" s="37"/>
      <c r="E93" s="37"/>
      <c r="F93" s="28" t="str">
        <f>E17</f>
        <v>Veletrhy Brno a.s.</v>
      </c>
      <c r="G93" s="37"/>
      <c r="H93" s="37"/>
      <c r="I93" s="30" t="s">
        <v>32</v>
      </c>
      <c r="J93" s="33" t="str">
        <f>E23</f>
        <v>AiD team a.s.</v>
      </c>
      <c r="K93" s="37"/>
      <c r="L93" s="52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pans="1:31" s="2" customFormat="1" ht="15.2" customHeight="1">
      <c r="A94" s="35"/>
      <c r="B94" s="36"/>
      <c r="C94" s="30" t="s">
        <v>30</v>
      </c>
      <c r="D94" s="37"/>
      <c r="E94" s="37"/>
      <c r="F94" s="28" t="str">
        <f>IF(E20="","",E20)</f>
        <v>Vyplň údaj</v>
      </c>
      <c r="G94" s="37"/>
      <c r="H94" s="37"/>
      <c r="I94" s="30" t="s">
        <v>37</v>
      </c>
      <c r="J94" s="33" t="str">
        <f>E26</f>
        <v xml:space="preserve"> </v>
      </c>
      <c r="K94" s="37"/>
      <c r="L94" s="52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pans="1:31" s="2" customFormat="1" ht="10.35" customHeight="1">
      <c r="A95" s="35"/>
      <c r="B95" s="36"/>
      <c r="C95" s="37"/>
      <c r="D95" s="37"/>
      <c r="E95" s="37"/>
      <c r="F95" s="37"/>
      <c r="G95" s="37"/>
      <c r="H95" s="37"/>
      <c r="I95" s="37"/>
      <c r="J95" s="37"/>
      <c r="K95" s="37"/>
      <c r="L95" s="52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pans="1:31" s="2" customFormat="1" ht="29.25" customHeight="1">
      <c r="A96" s="35"/>
      <c r="B96" s="36"/>
      <c r="C96" s="151" t="s">
        <v>327</v>
      </c>
      <c r="D96" s="152"/>
      <c r="E96" s="152"/>
      <c r="F96" s="152"/>
      <c r="G96" s="152"/>
      <c r="H96" s="152"/>
      <c r="I96" s="152"/>
      <c r="J96" s="153" t="s">
        <v>328</v>
      </c>
      <c r="K96" s="152"/>
      <c r="L96" s="52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</row>
    <row r="97" spans="1:47" s="2" customFormat="1" ht="10.35" customHeight="1">
      <c r="A97" s="35"/>
      <c r="B97" s="36"/>
      <c r="C97" s="37"/>
      <c r="D97" s="37"/>
      <c r="E97" s="37"/>
      <c r="F97" s="37"/>
      <c r="G97" s="37"/>
      <c r="H97" s="37"/>
      <c r="I97" s="37"/>
      <c r="J97" s="37"/>
      <c r="K97" s="37"/>
      <c r="L97" s="52"/>
      <c r="S97" s="35"/>
      <c r="T97" s="35"/>
      <c r="U97" s="35"/>
      <c r="V97" s="35"/>
      <c r="W97" s="35"/>
      <c r="X97" s="35"/>
      <c r="Y97" s="35"/>
      <c r="Z97" s="35"/>
      <c r="AA97" s="35"/>
      <c r="AB97" s="35"/>
      <c r="AC97" s="35"/>
      <c r="AD97" s="35"/>
      <c r="AE97" s="35"/>
    </row>
    <row r="98" spans="1:47" s="2" customFormat="1" ht="22.9" customHeight="1">
      <c r="A98" s="35"/>
      <c r="B98" s="36"/>
      <c r="C98" s="154" t="s">
        <v>329</v>
      </c>
      <c r="D98" s="37"/>
      <c r="E98" s="37"/>
      <c r="F98" s="37"/>
      <c r="G98" s="37"/>
      <c r="H98" s="37"/>
      <c r="I98" s="37"/>
      <c r="J98" s="85">
        <f>J124</f>
        <v>0</v>
      </c>
      <c r="K98" s="37"/>
      <c r="L98" s="52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  <c r="AU98" s="18" t="s">
        <v>330</v>
      </c>
    </row>
    <row r="99" spans="1:47" s="9" customFormat="1" ht="24.95" customHeight="1">
      <c r="B99" s="155"/>
      <c r="C99" s="156"/>
      <c r="D99" s="157" t="s">
        <v>2399</v>
      </c>
      <c r="E99" s="158"/>
      <c r="F99" s="158"/>
      <c r="G99" s="158"/>
      <c r="H99" s="158"/>
      <c r="I99" s="158"/>
      <c r="J99" s="159">
        <f>J125</f>
        <v>0</v>
      </c>
      <c r="K99" s="156"/>
      <c r="L99" s="160"/>
    </row>
    <row r="100" spans="1:47" s="9" customFormat="1" ht="24.95" customHeight="1">
      <c r="B100" s="155"/>
      <c r="C100" s="156"/>
      <c r="D100" s="157" t="s">
        <v>1266</v>
      </c>
      <c r="E100" s="158"/>
      <c r="F100" s="158"/>
      <c r="G100" s="158"/>
      <c r="H100" s="158"/>
      <c r="I100" s="158"/>
      <c r="J100" s="159">
        <f>J138</f>
        <v>0</v>
      </c>
      <c r="K100" s="156"/>
      <c r="L100" s="160"/>
    </row>
    <row r="101" spans="1:47" s="9" customFormat="1" ht="24.95" customHeight="1">
      <c r="B101" s="155"/>
      <c r="C101" s="156"/>
      <c r="D101" s="157" t="s">
        <v>2400</v>
      </c>
      <c r="E101" s="158"/>
      <c r="F101" s="158"/>
      <c r="G101" s="158"/>
      <c r="H101" s="158"/>
      <c r="I101" s="158"/>
      <c r="J101" s="159">
        <f>J143</f>
        <v>0</v>
      </c>
      <c r="K101" s="156"/>
      <c r="L101" s="160"/>
    </row>
    <row r="102" spans="1:47" s="9" customFormat="1" ht="21.75" customHeight="1">
      <c r="B102" s="155"/>
      <c r="C102" s="156"/>
      <c r="D102" s="166" t="s">
        <v>349</v>
      </c>
      <c r="E102" s="156"/>
      <c r="F102" s="156"/>
      <c r="G102" s="156"/>
      <c r="H102" s="156"/>
      <c r="I102" s="156"/>
      <c r="J102" s="167">
        <f>J146</f>
        <v>0</v>
      </c>
      <c r="K102" s="156"/>
      <c r="L102" s="160"/>
    </row>
    <row r="103" spans="1:47" s="2" customFormat="1" ht="21.75" customHeight="1">
      <c r="A103" s="35"/>
      <c r="B103" s="36"/>
      <c r="C103" s="37"/>
      <c r="D103" s="37"/>
      <c r="E103" s="37"/>
      <c r="F103" s="37"/>
      <c r="G103" s="37"/>
      <c r="H103" s="37"/>
      <c r="I103" s="37"/>
      <c r="J103" s="37"/>
      <c r="K103" s="37"/>
      <c r="L103" s="52"/>
      <c r="S103" s="35"/>
      <c r="T103" s="35"/>
      <c r="U103" s="35"/>
      <c r="V103" s="35"/>
      <c r="W103" s="35"/>
      <c r="X103" s="35"/>
      <c r="Y103" s="35"/>
      <c r="Z103" s="35"/>
      <c r="AA103" s="35"/>
      <c r="AB103" s="35"/>
      <c r="AC103" s="35"/>
      <c r="AD103" s="35"/>
      <c r="AE103" s="35"/>
    </row>
    <row r="104" spans="1:47" s="2" customFormat="1" ht="6.95" customHeight="1">
      <c r="A104" s="35"/>
      <c r="B104" s="55"/>
      <c r="C104" s="56"/>
      <c r="D104" s="56"/>
      <c r="E104" s="56"/>
      <c r="F104" s="56"/>
      <c r="G104" s="56"/>
      <c r="H104" s="56"/>
      <c r="I104" s="56"/>
      <c r="J104" s="56"/>
      <c r="K104" s="56"/>
      <c r="L104" s="52"/>
      <c r="S104" s="35"/>
      <c r="T104" s="35"/>
      <c r="U104" s="35"/>
      <c r="V104" s="35"/>
      <c r="W104" s="35"/>
      <c r="X104" s="35"/>
      <c r="Y104" s="35"/>
      <c r="Z104" s="35"/>
      <c r="AA104" s="35"/>
      <c r="AB104" s="35"/>
      <c r="AC104" s="35"/>
      <c r="AD104" s="35"/>
      <c r="AE104" s="35"/>
    </row>
    <row r="108" spans="1:47" s="2" customFormat="1" ht="6.95" customHeight="1">
      <c r="A108" s="35"/>
      <c r="B108" s="57"/>
      <c r="C108" s="58"/>
      <c r="D108" s="58"/>
      <c r="E108" s="58"/>
      <c r="F108" s="58"/>
      <c r="G108" s="58"/>
      <c r="H108" s="58"/>
      <c r="I108" s="58"/>
      <c r="J108" s="58"/>
      <c r="K108" s="58"/>
      <c r="L108" s="52"/>
      <c r="S108" s="35"/>
      <c r="T108" s="35"/>
      <c r="U108" s="35"/>
      <c r="V108" s="35"/>
      <c r="W108" s="35"/>
      <c r="X108" s="35"/>
      <c r="Y108" s="35"/>
      <c r="Z108" s="35"/>
      <c r="AA108" s="35"/>
      <c r="AB108" s="35"/>
      <c r="AC108" s="35"/>
      <c r="AD108" s="35"/>
      <c r="AE108" s="35"/>
    </row>
    <row r="109" spans="1:47" s="2" customFormat="1" ht="24.95" customHeight="1">
      <c r="A109" s="35"/>
      <c r="B109" s="36"/>
      <c r="C109" s="24" t="s">
        <v>350</v>
      </c>
      <c r="D109" s="37"/>
      <c r="E109" s="37"/>
      <c r="F109" s="37"/>
      <c r="G109" s="37"/>
      <c r="H109" s="37"/>
      <c r="I109" s="37"/>
      <c r="J109" s="37"/>
      <c r="K109" s="37"/>
      <c r="L109" s="52"/>
      <c r="S109" s="35"/>
      <c r="T109" s="35"/>
      <c r="U109" s="35"/>
      <c r="V109" s="35"/>
      <c r="W109" s="35"/>
      <c r="X109" s="35"/>
      <c r="Y109" s="35"/>
      <c r="Z109" s="35"/>
      <c r="AA109" s="35"/>
      <c r="AB109" s="35"/>
      <c r="AC109" s="35"/>
      <c r="AD109" s="35"/>
      <c r="AE109" s="35"/>
    </row>
    <row r="110" spans="1:47" s="2" customFormat="1" ht="6.95" customHeight="1">
      <c r="A110" s="35"/>
      <c r="B110" s="36"/>
      <c r="C110" s="37"/>
      <c r="D110" s="37"/>
      <c r="E110" s="37"/>
      <c r="F110" s="37"/>
      <c r="G110" s="37"/>
      <c r="H110" s="37"/>
      <c r="I110" s="37"/>
      <c r="J110" s="37"/>
      <c r="K110" s="37"/>
      <c r="L110" s="52"/>
      <c r="S110" s="35"/>
      <c r="T110" s="35"/>
      <c r="U110" s="35"/>
      <c r="V110" s="35"/>
      <c r="W110" s="35"/>
      <c r="X110" s="35"/>
      <c r="Y110" s="35"/>
      <c r="Z110" s="35"/>
      <c r="AA110" s="35"/>
      <c r="AB110" s="35"/>
      <c r="AC110" s="35"/>
      <c r="AD110" s="35"/>
      <c r="AE110" s="35"/>
    </row>
    <row r="111" spans="1:47" s="2" customFormat="1" ht="12" customHeight="1">
      <c r="A111" s="35"/>
      <c r="B111" s="36"/>
      <c r="C111" s="30" t="s">
        <v>16</v>
      </c>
      <c r="D111" s="37"/>
      <c r="E111" s="37"/>
      <c r="F111" s="37"/>
      <c r="G111" s="37"/>
      <c r="H111" s="37"/>
      <c r="I111" s="37"/>
      <c r="J111" s="37"/>
      <c r="K111" s="37"/>
      <c r="L111" s="52"/>
      <c r="S111" s="35"/>
      <c r="T111" s="35"/>
      <c r="U111" s="35"/>
      <c r="V111" s="35"/>
      <c r="W111" s="35"/>
      <c r="X111" s="35"/>
      <c r="Y111" s="35"/>
      <c r="Z111" s="35"/>
      <c r="AA111" s="35"/>
      <c r="AB111" s="35"/>
      <c r="AC111" s="35"/>
      <c r="AD111" s="35"/>
      <c r="AE111" s="35"/>
    </row>
    <row r="112" spans="1:47" s="2" customFormat="1" ht="26.25" customHeight="1">
      <c r="A112" s="35"/>
      <c r="B112" s="36"/>
      <c r="C112" s="37"/>
      <c r="D112" s="37"/>
      <c r="E112" s="338" t="str">
        <f>E7</f>
        <v>Nová vstupní a vjezdová zóna v západní části výstaviště včetně nového odpadového hospodářství</v>
      </c>
      <c r="F112" s="339"/>
      <c r="G112" s="339"/>
      <c r="H112" s="339"/>
      <c r="I112" s="37"/>
      <c r="J112" s="37"/>
      <c r="K112" s="37"/>
      <c r="L112" s="52"/>
      <c r="S112" s="35"/>
      <c r="T112" s="35"/>
      <c r="U112" s="35"/>
      <c r="V112" s="35"/>
      <c r="W112" s="35"/>
      <c r="X112" s="35"/>
      <c r="Y112" s="35"/>
      <c r="Z112" s="35"/>
      <c r="AA112" s="35"/>
      <c r="AB112" s="35"/>
      <c r="AC112" s="35"/>
      <c r="AD112" s="35"/>
      <c r="AE112" s="35"/>
    </row>
    <row r="113" spans="1:65" s="1" customFormat="1" ht="12" customHeight="1">
      <c r="B113" s="22"/>
      <c r="C113" s="30" t="s">
        <v>311</v>
      </c>
      <c r="D113" s="23"/>
      <c r="E113" s="23"/>
      <c r="F113" s="23"/>
      <c r="G113" s="23"/>
      <c r="H113" s="23"/>
      <c r="I113" s="23"/>
      <c r="J113" s="23"/>
      <c r="K113" s="23"/>
      <c r="L113" s="21"/>
    </row>
    <row r="114" spans="1:65" s="2" customFormat="1" ht="16.5" customHeight="1">
      <c r="A114" s="35"/>
      <c r="B114" s="36"/>
      <c r="C114" s="37"/>
      <c r="D114" s="37"/>
      <c r="E114" s="338" t="s">
        <v>2048</v>
      </c>
      <c r="F114" s="337"/>
      <c r="G114" s="337"/>
      <c r="H114" s="337"/>
      <c r="I114" s="37"/>
      <c r="J114" s="37"/>
      <c r="K114" s="37"/>
      <c r="L114" s="52"/>
      <c r="S114" s="35"/>
      <c r="T114" s="35"/>
      <c r="U114" s="35"/>
      <c r="V114" s="35"/>
      <c r="W114" s="35"/>
      <c r="X114" s="35"/>
      <c r="Y114" s="35"/>
      <c r="Z114" s="35"/>
      <c r="AA114" s="35"/>
      <c r="AB114" s="35"/>
      <c r="AC114" s="35"/>
      <c r="AD114" s="35"/>
      <c r="AE114" s="35"/>
    </row>
    <row r="115" spans="1:65" s="2" customFormat="1" ht="12" customHeight="1">
      <c r="A115" s="35"/>
      <c r="B115" s="36"/>
      <c r="C115" s="30" t="s">
        <v>319</v>
      </c>
      <c r="D115" s="37"/>
      <c r="E115" s="37"/>
      <c r="F115" s="37"/>
      <c r="G115" s="37"/>
      <c r="H115" s="37"/>
      <c r="I115" s="37"/>
      <c r="J115" s="37"/>
      <c r="K115" s="37"/>
      <c r="L115" s="52"/>
      <c r="S115" s="35"/>
      <c r="T115" s="35"/>
      <c r="U115" s="35"/>
      <c r="V115" s="35"/>
      <c r="W115" s="35"/>
      <c r="X115" s="35"/>
      <c r="Y115" s="35"/>
      <c r="Z115" s="35"/>
      <c r="AA115" s="35"/>
      <c r="AB115" s="35"/>
      <c r="AC115" s="35"/>
      <c r="AD115" s="35"/>
      <c r="AE115" s="35"/>
    </row>
    <row r="116" spans="1:65" s="2" customFormat="1" ht="16.5" customHeight="1">
      <c r="A116" s="35"/>
      <c r="B116" s="36"/>
      <c r="C116" s="37"/>
      <c r="D116" s="37"/>
      <c r="E116" s="327" t="str">
        <f>E11</f>
        <v>D 103.08 - Vnitřní rozvod plynu</v>
      </c>
      <c r="F116" s="337"/>
      <c r="G116" s="337"/>
      <c r="H116" s="337"/>
      <c r="I116" s="37"/>
      <c r="J116" s="37"/>
      <c r="K116" s="37"/>
      <c r="L116" s="52"/>
      <c r="S116" s="35"/>
      <c r="T116" s="35"/>
      <c r="U116" s="35"/>
      <c r="V116" s="35"/>
      <c r="W116" s="35"/>
      <c r="X116" s="35"/>
      <c r="Y116" s="35"/>
      <c r="Z116" s="35"/>
      <c r="AA116" s="35"/>
      <c r="AB116" s="35"/>
      <c r="AC116" s="35"/>
      <c r="AD116" s="35"/>
      <c r="AE116" s="35"/>
    </row>
    <row r="117" spans="1:65" s="2" customFormat="1" ht="6.95" customHeight="1">
      <c r="A117" s="35"/>
      <c r="B117" s="36"/>
      <c r="C117" s="37"/>
      <c r="D117" s="37"/>
      <c r="E117" s="37"/>
      <c r="F117" s="37"/>
      <c r="G117" s="37"/>
      <c r="H117" s="37"/>
      <c r="I117" s="37"/>
      <c r="J117" s="37"/>
      <c r="K117" s="37"/>
      <c r="L117" s="52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</row>
    <row r="118" spans="1:65" s="2" customFormat="1" ht="12" customHeight="1">
      <c r="A118" s="35"/>
      <c r="B118" s="36"/>
      <c r="C118" s="30" t="s">
        <v>20</v>
      </c>
      <c r="D118" s="37"/>
      <c r="E118" s="37"/>
      <c r="F118" s="28" t="str">
        <f>F14</f>
        <v>Brno, Pisárky, Výstaviště, k. ú. Brno – Bohunice</v>
      </c>
      <c r="G118" s="37"/>
      <c r="H118" s="37"/>
      <c r="I118" s="30" t="s">
        <v>22</v>
      </c>
      <c r="J118" s="67" t="str">
        <f>IF(J14="","",J14)</f>
        <v>2. 12. 2022</v>
      </c>
      <c r="K118" s="37"/>
      <c r="L118" s="52"/>
      <c r="S118" s="35"/>
      <c r="T118" s="35"/>
      <c r="U118" s="35"/>
      <c r="V118" s="35"/>
      <c r="W118" s="35"/>
      <c r="X118" s="35"/>
      <c r="Y118" s="35"/>
      <c r="Z118" s="35"/>
      <c r="AA118" s="35"/>
      <c r="AB118" s="35"/>
      <c r="AC118" s="35"/>
      <c r="AD118" s="35"/>
      <c r="AE118" s="35"/>
    </row>
    <row r="119" spans="1:65" s="2" customFormat="1" ht="6.95" customHeight="1">
      <c r="A119" s="35"/>
      <c r="B119" s="36"/>
      <c r="C119" s="37"/>
      <c r="D119" s="37"/>
      <c r="E119" s="37"/>
      <c r="F119" s="37"/>
      <c r="G119" s="37"/>
      <c r="H119" s="37"/>
      <c r="I119" s="37"/>
      <c r="J119" s="37"/>
      <c r="K119" s="37"/>
      <c r="L119" s="52"/>
      <c r="S119" s="35"/>
      <c r="T119" s="35"/>
      <c r="U119" s="35"/>
      <c r="V119" s="35"/>
      <c r="W119" s="35"/>
      <c r="X119" s="35"/>
      <c r="Y119" s="35"/>
      <c r="Z119" s="35"/>
      <c r="AA119" s="35"/>
      <c r="AB119" s="35"/>
      <c r="AC119" s="35"/>
      <c r="AD119" s="35"/>
      <c r="AE119" s="35"/>
    </row>
    <row r="120" spans="1:65" s="2" customFormat="1" ht="15.2" customHeight="1">
      <c r="A120" s="35"/>
      <c r="B120" s="36"/>
      <c r="C120" s="30" t="s">
        <v>24</v>
      </c>
      <c r="D120" s="37"/>
      <c r="E120" s="37"/>
      <c r="F120" s="28" t="str">
        <f>E17</f>
        <v>Veletrhy Brno a.s.</v>
      </c>
      <c r="G120" s="37"/>
      <c r="H120" s="37"/>
      <c r="I120" s="30" t="s">
        <v>32</v>
      </c>
      <c r="J120" s="33" t="str">
        <f>E23</f>
        <v>AiD team a.s.</v>
      </c>
      <c r="K120" s="37"/>
      <c r="L120" s="52"/>
      <c r="S120" s="35"/>
      <c r="T120" s="35"/>
      <c r="U120" s="35"/>
      <c r="V120" s="35"/>
      <c r="W120" s="35"/>
      <c r="X120" s="35"/>
      <c r="Y120" s="35"/>
      <c r="Z120" s="35"/>
      <c r="AA120" s="35"/>
      <c r="AB120" s="35"/>
      <c r="AC120" s="35"/>
      <c r="AD120" s="35"/>
      <c r="AE120" s="35"/>
    </row>
    <row r="121" spans="1:65" s="2" customFormat="1" ht="15.2" customHeight="1">
      <c r="A121" s="35"/>
      <c r="B121" s="36"/>
      <c r="C121" s="30" t="s">
        <v>30</v>
      </c>
      <c r="D121" s="37"/>
      <c r="E121" s="37"/>
      <c r="F121" s="28" t="str">
        <f>IF(E20="","",E20)</f>
        <v>Vyplň údaj</v>
      </c>
      <c r="G121" s="37"/>
      <c r="H121" s="37"/>
      <c r="I121" s="30" t="s">
        <v>37</v>
      </c>
      <c r="J121" s="33" t="str">
        <f>E26</f>
        <v xml:space="preserve"> </v>
      </c>
      <c r="K121" s="37"/>
      <c r="L121" s="52"/>
      <c r="S121" s="35"/>
      <c r="T121" s="35"/>
      <c r="U121" s="35"/>
      <c r="V121" s="35"/>
      <c r="W121" s="35"/>
      <c r="X121" s="35"/>
      <c r="Y121" s="35"/>
      <c r="Z121" s="35"/>
      <c r="AA121" s="35"/>
      <c r="AB121" s="35"/>
      <c r="AC121" s="35"/>
      <c r="AD121" s="35"/>
      <c r="AE121" s="35"/>
    </row>
    <row r="122" spans="1:65" s="2" customFormat="1" ht="10.35" customHeight="1">
      <c r="A122" s="35"/>
      <c r="B122" s="36"/>
      <c r="C122" s="37"/>
      <c r="D122" s="37"/>
      <c r="E122" s="37"/>
      <c r="F122" s="37"/>
      <c r="G122" s="37"/>
      <c r="H122" s="37"/>
      <c r="I122" s="37"/>
      <c r="J122" s="37"/>
      <c r="K122" s="37"/>
      <c r="L122" s="52"/>
      <c r="S122" s="35"/>
      <c r="T122" s="35"/>
      <c r="U122" s="35"/>
      <c r="V122" s="35"/>
      <c r="W122" s="35"/>
      <c r="X122" s="35"/>
      <c r="Y122" s="35"/>
      <c r="Z122" s="35"/>
      <c r="AA122" s="35"/>
      <c r="AB122" s="35"/>
      <c r="AC122" s="35"/>
      <c r="AD122" s="35"/>
      <c r="AE122" s="35"/>
    </row>
    <row r="123" spans="1:65" s="11" customFormat="1" ht="29.25" customHeight="1">
      <c r="A123" s="168"/>
      <c r="B123" s="169"/>
      <c r="C123" s="170" t="s">
        <v>351</v>
      </c>
      <c r="D123" s="171" t="s">
        <v>66</v>
      </c>
      <c r="E123" s="171" t="s">
        <v>62</v>
      </c>
      <c r="F123" s="171" t="s">
        <v>63</v>
      </c>
      <c r="G123" s="171" t="s">
        <v>352</v>
      </c>
      <c r="H123" s="171" t="s">
        <v>353</v>
      </c>
      <c r="I123" s="171" t="s">
        <v>354</v>
      </c>
      <c r="J123" s="171" t="s">
        <v>328</v>
      </c>
      <c r="K123" s="172" t="s">
        <v>355</v>
      </c>
      <c r="L123" s="173"/>
      <c r="M123" s="76" t="s">
        <v>1</v>
      </c>
      <c r="N123" s="77" t="s">
        <v>45</v>
      </c>
      <c r="O123" s="77" t="s">
        <v>356</v>
      </c>
      <c r="P123" s="77" t="s">
        <v>357</v>
      </c>
      <c r="Q123" s="77" t="s">
        <v>358</v>
      </c>
      <c r="R123" s="77" t="s">
        <v>359</v>
      </c>
      <c r="S123" s="77" t="s">
        <v>360</v>
      </c>
      <c r="T123" s="78" t="s">
        <v>361</v>
      </c>
      <c r="U123" s="168"/>
      <c r="V123" s="168"/>
      <c r="W123" s="168"/>
      <c r="X123" s="168"/>
      <c r="Y123" s="168"/>
      <c r="Z123" s="168"/>
      <c r="AA123" s="168"/>
      <c r="AB123" s="168"/>
      <c r="AC123" s="168"/>
      <c r="AD123" s="168"/>
      <c r="AE123" s="168"/>
    </row>
    <row r="124" spans="1:65" s="2" customFormat="1" ht="22.9" customHeight="1">
      <c r="A124" s="35"/>
      <c r="B124" s="36"/>
      <c r="C124" s="83" t="s">
        <v>362</v>
      </c>
      <c r="D124" s="37"/>
      <c r="E124" s="37"/>
      <c r="F124" s="37"/>
      <c r="G124" s="37"/>
      <c r="H124" s="37"/>
      <c r="I124" s="37"/>
      <c r="J124" s="174">
        <f>BK124</f>
        <v>0</v>
      </c>
      <c r="K124" s="37"/>
      <c r="L124" s="40"/>
      <c r="M124" s="79"/>
      <c r="N124" s="175"/>
      <c r="O124" s="80"/>
      <c r="P124" s="176">
        <f>P125+P138+P143+P146</f>
        <v>0</v>
      </c>
      <c r="Q124" s="80"/>
      <c r="R124" s="176">
        <f>R125+R138+R143+R146</f>
        <v>0</v>
      </c>
      <c r="S124" s="80"/>
      <c r="T124" s="177">
        <f>T125+T138+T143+T146</f>
        <v>0</v>
      </c>
      <c r="U124" s="35"/>
      <c r="V124" s="35"/>
      <c r="W124" s="35"/>
      <c r="X124" s="35"/>
      <c r="Y124" s="35"/>
      <c r="Z124" s="35"/>
      <c r="AA124" s="35"/>
      <c r="AB124" s="35"/>
      <c r="AC124" s="35"/>
      <c r="AD124" s="35"/>
      <c r="AE124" s="35"/>
      <c r="AT124" s="18" t="s">
        <v>80</v>
      </c>
      <c r="AU124" s="18" t="s">
        <v>330</v>
      </c>
      <c r="BK124" s="178">
        <f>BK125+BK138+BK143+BK146</f>
        <v>0</v>
      </c>
    </row>
    <row r="125" spans="1:65" s="12" customFormat="1" ht="25.9" customHeight="1">
      <c r="B125" s="179"/>
      <c r="C125" s="180"/>
      <c r="D125" s="181" t="s">
        <v>80</v>
      </c>
      <c r="E125" s="182" t="s">
        <v>2401</v>
      </c>
      <c r="F125" s="182" t="s">
        <v>2402</v>
      </c>
      <c r="G125" s="180"/>
      <c r="H125" s="180"/>
      <c r="I125" s="183"/>
      <c r="J125" s="167">
        <f>BK125</f>
        <v>0</v>
      </c>
      <c r="K125" s="180"/>
      <c r="L125" s="184"/>
      <c r="M125" s="185"/>
      <c r="N125" s="186"/>
      <c r="O125" s="186"/>
      <c r="P125" s="187">
        <f>SUM(P126:P137)</f>
        <v>0</v>
      </c>
      <c r="Q125" s="186"/>
      <c r="R125" s="187">
        <f>SUM(R126:R137)</f>
        <v>0</v>
      </c>
      <c r="S125" s="186"/>
      <c r="T125" s="188">
        <f>SUM(T126:T137)</f>
        <v>0</v>
      </c>
      <c r="AR125" s="189" t="s">
        <v>90</v>
      </c>
      <c r="AT125" s="190" t="s">
        <v>80</v>
      </c>
      <c r="AU125" s="190" t="s">
        <v>81</v>
      </c>
      <c r="AY125" s="189" t="s">
        <v>365</v>
      </c>
      <c r="BK125" s="191">
        <f>SUM(BK126:BK137)</f>
        <v>0</v>
      </c>
    </row>
    <row r="126" spans="1:65" s="2" customFormat="1" ht="21.75" customHeight="1">
      <c r="A126" s="35"/>
      <c r="B126" s="36"/>
      <c r="C126" s="194" t="s">
        <v>88</v>
      </c>
      <c r="D126" s="194" t="s">
        <v>368</v>
      </c>
      <c r="E126" s="195" t="s">
        <v>2403</v>
      </c>
      <c r="F126" s="196" t="s">
        <v>2404</v>
      </c>
      <c r="G126" s="197" t="s">
        <v>396</v>
      </c>
      <c r="H126" s="198">
        <v>12</v>
      </c>
      <c r="I126" s="199"/>
      <c r="J126" s="200">
        <f>ROUND(I126*H126,2)</f>
        <v>0</v>
      </c>
      <c r="K126" s="196" t="s">
        <v>1269</v>
      </c>
      <c r="L126" s="40"/>
      <c r="M126" s="201" t="s">
        <v>1</v>
      </c>
      <c r="N126" s="202" t="s">
        <v>46</v>
      </c>
      <c r="O126" s="72"/>
      <c r="P126" s="203">
        <f>O126*H126</f>
        <v>0</v>
      </c>
      <c r="Q126" s="203">
        <v>0</v>
      </c>
      <c r="R126" s="203">
        <f>Q126*H126</f>
        <v>0</v>
      </c>
      <c r="S126" s="203">
        <v>0</v>
      </c>
      <c r="T126" s="204">
        <f>S126*H126</f>
        <v>0</v>
      </c>
      <c r="U126" s="35"/>
      <c r="V126" s="35"/>
      <c r="W126" s="35"/>
      <c r="X126" s="35"/>
      <c r="Y126" s="35"/>
      <c r="Z126" s="35"/>
      <c r="AA126" s="35"/>
      <c r="AB126" s="35"/>
      <c r="AC126" s="35"/>
      <c r="AD126" s="35"/>
      <c r="AE126" s="35"/>
      <c r="AR126" s="205" t="s">
        <v>421</v>
      </c>
      <c r="AT126" s="205" t="s">
        <v>368</v>
      </c>
      <c r="AU126" s="205" t="s">
        <v>88</v>
      </c>
      <c r="AY126" s="18" t="s">
        <v>365</v>
      </c>
      <c r="BE126" s="206">
        <f>IF(N126="základní",J126,0)</f>
        <v>0</v>
      </c>
      <c r="BF126" s="206">
        <f>IF(N126="snížená",J126,0)</f>
        <v>0</v>
      </c>
      <c r="BG126" s="206">
        <f>IF(N126="zákl. přenesená",J126,0)</f>
        <v>0</v>
      </c>
      <c r="BH126" s="206">
        <f>IF(N126="sníž. přenesená",J126,0)</f>
        <v>0</v>
      </c>
      <c r="BI126" s="206">
        <f>IF(N126="nulová",J126,0)</f>
        <v>0</v>
      </c>
      <c r="BJ126" s="18" t="s">
        <v>88</v>
      </c>
      <c r="BK126" s="206">
        <f>ROUND(I126*H126,2)</f>
        <v>0</v>
      </c>
      <c r="BL126" s="18" t="s">
        <v>421</v>
      </c>
      <c r="BM126" s="205" t="s">
        <v>90</v>
      </c>
    </row>
    <row r="127" spans="1:65" s="2" customFormat="1" ht="48.75">
      <c r="A127" s="35"/>
      <c r="B127" s="36"/>
      <c r="C127" s="37"/>
      <c r="D127" s="209" t="s">
        <v>1270</v>
      </c>
      <c r="E127" s="37"/>
      <c r="F127" s="275" t="s">
        <v>2405</v>
      </c>
      <c r="G127" s="37"/>
      <c r="H127" s="37"/>
      <c r="I127" s="276"/>
      <c r="J127" s="37"/>
      <c r="K127" s="37"/>
      <c r="L127" s="40"/>
      <c r="M127" s="261"/>
      <c r="N127" s="262"/>
      <c r="O127" s="72"/>
      <c r="P127" s="72"/>
      <c r="Q127" s="72"/>
      <c r="R127" s="72"/>
      <c r="S127" s="72"/>
      <c r="T127" s="73"/>
      <c r="U127" s="35"/>
      <c r="V127" s="35"/>
      <c r="W127" s="35"/>
      <c r="X127" s="35"/>
      <c r="Y127" s="35"/>
      <c r="Z127" s="35"/>
      <c r="AA127" s="35"/>
      <c r="AB127" s="35"/>
      <c r="AC127" s="35"/>
      <c r="AD127" s="35"/>
      <c r="AE127" s="35"/>
      <c r="AT127" s="18" t="s">
        <v>1270</v>
      </c>
      <c r="AU127" s="18" t="s">
        <v>88</v>
      </c>
    </row>
    <row r="128" spans="1:65" s="2" customFormat="1" ht="24.2" customHeight="1">
      <c r="A128" s="35"/>
      <c r="B128" s="36"/>
      <c r="C128" s="194" t="s">
        <v>90</v>
      </c>
      <c r="D128" s="194" t="s">
        <v>368</v>
      </c>
      <c r="E128" s="195" t="s">
        <v>2406</v>
      </c>
      <c r="F128" s="196" t="s">
        <v>2407</v>
      </c>
      <c r="G128" s="197" t="s">
        <v>396</v>
      </c>
      <c r="H128" s="198">
        <v>1</v>
      </c>
      <c r="I128" s="199"/>
      <c r="J128" s="200">
        <f t="shared" ref="J128:J134" si="0">ROUND(I128*H128,2)</f>
        <v>0</v>
      </c>
      <c r="K128" s="196" t="s">
        <v>1269</v>
      </c>
      <c r="L128" s="40"/>
      <c r="M128" s="201" t="s">
        <v>1</v>
      </c>
      <c r="N128" s="202" t="s">
        <v>46</v>
      </c>
      <c r="O128" s="72"/>
      <c r="P128" s="203">
        <f t="shared" ref="P128:P134" si="1">O128*H128</f>
        <v>0</v>
      </c>
      <c r="Q128" s="203">
        <v>0</v>
      </c>
      <c r="R128" s="203">
        <f t="shared" ref="R128:R134" si="2">Q128*H128</f>
        <v>0</v>
      </c>
      <c r="S128" s="203">
        <v>0</v>
      </c>
      <c r="T128" s="204">
        <f t="shared" ref="T128:T134" si="3">S128*H128</f>
        <v>0</v>
      </c>
      <c r="U128" s="35"/>
      <c r="V128" s="35"/>
      <c r="W128" s="35"/>
      <c r="X128" s="35"/>
      <c r="Y128" s="35"/>
      <c r="Z128" s="35"/>
      <c r="AA128" s="35"/>
      <c r="AB128" s="35"/>
      <c r="AC128" s="35"/>
      <c r="AD128" s="35"/>
      <c r="AE128" s="35"/>
      <c r="AR128" s="205" t="s">
        <v>421</v>
      </c>
      <c r="AT128" s="205" t="s">
        <v>368</v>
      </c>
      <c r="AU128" s="205" t="s">
        <v>88</v>
      </c>
      <c r="AY128" s="18" t="s">
        <v>365</v>
      </c>
      <c r="BE128" s="206">
        <f t="shared" ref="BE128:BE134" si="4">IF(N128="základní",J128,0)</f>
        <v>0</v>
      </c>
      <c r="BF128" s="206">
        <f t="shared" ref="BF128:BF134" si="5">IF(N128="snížená",J128,0)</f>
        <v>0</v>
      </c>
      <c r="BG128" s="206">
        <f t="shared" ref="BG128:BG134" si="6">IF(N128="zákl. přenesená",J128,0)</f>
        <v>0</v>
      </c>
      <c r="BH128" s="206">
        <f t="shared" ref="BH128:BH134" si="7">IF(N128="sníž. přenesená",J128,0)</f>
        <v>0</v>
      </c>
      <c r="BI128" s="206">
        <f t="shared" ref="BI128:BI134" si="8">IF(N128="nulová",J128,0)</f>
        <v>0</v>
      </c>
      <c r="BJ128" s="18" t="s">
        <v>88</v>
      </c>
      <c r="BK128" s="206">
        <f t="shared" ref="BK128:BK134" si="9">ROUND(I128*H128,2)</f>
        <v>0</v>
      </c>
      <c r="BL128" s="18" t="s">
        <v>421</v>
      </c>
      <c r="BM128" s="205" t="s">
        <v>373</v>
      </c>
    </row>
    <row r="129" spans="1:65" s="2" customFormat="1" ht="24.2" customHeight="1">
      <c r="A129" s="35"/>
      <c r="B129" s="36"/>
      <c r="C129" s="194" t="s">
        <v>383</v>
      </c>
      <c r="D129" s="194" t="s">
        <v>368</v>
      </c>
      <c r="E129" s="195" t="s">
        <v>2408</v>
      </c>
      <c r="F129" s="196" t="s">
        <v>2409</v>
      </c>
      <c r="G129" s="197" t="s">
        <v>1331</v>
      </c>
      <c r="H129" s="198">
        <v>1</v>
      </c>
      <c r="I129" s="199"/>
      <c r="J129" s="200">
        <f t="shared" si="0"/>
        <v>0</v>
      </c>
      <c r="K129" s="196" t="s">
        <v>1269</v>
      </c>
      <c r="L129" s="40"/>
      <c r="M129" s="201" t="s">
        <v>1</v>
      </c>
      <c r="N129" s="202" t="s">
        <v>46</v>
      </c>
      <c r="O129" s="72"/>
      <c r="P129" s="203">
        <f t="shared" si="1"/>
        <v>0</v>
      </c>
      <c r="Q129" s="203">
        <v>0</v>
      </c>
      <c r="R129" s="203">
        <f t="shared" si="2"/>
        <v>0</v>
      </c>
      <c r="S129" s="203">
        <v>0</v>
      </c>
      <c r="T129" s="204">
        <f t="shared" si="3"/>
        <v>0</v>
      </c>
      <c r="U129" s="35"/>
      <c r="V129" s="35"/>
      <c r="W129" s="35"/>
      <c r="X129" s="35"/>
      <c r="Y129" s="35"/>
      <c r="Z129" s="35"/>
      <c r="AA129" s="35"/>
      <c r="AB129" s="35"/>
      <c r="AC129" s="35"/>
      <c r="AD129" s="35"/>
      <c r="AE129" s="35"/>
      <c r="AR129" s="205" t="s">
        <v>421</v>
      </c>
      <c r="AT129" s="205" t="s">
        <v>368</v>
      </c>
      <c r="AU129" s="205" t="s">
        <v>88</v>
      </c>
      <c r="AY129" s="18" t="s">
        <v>365</v>
      </c>
      <c r="BE129" s="206">
        <f t="shared" si="4"/>
        <v>0</v>
      </c>
      <c r="BF129" s="206">
        <f t="shared" si="5"/>
        <v>0</v>
      </c>
      <c r="BG129" s="206">
        <f t="shared" si="6"/>
        <v>0</v>
      </c>
      <c r="BH129" s="206">
        <f t="shared" si="7"/>
        <v>0</v>
      </c>
      <c r="BI129" s="206">
        <f t="shared" si="8"/>
        <v>0</v>
      </c>
      <c r="BJ129" s="18" t="s">
        <v>88</v>
      </c>
      <c r="BK129" s="206">
        <f t="shared" si="9"/>
        <v>0</v>
      </c>
      <c r="BL129" s="18" t="s">
        <v>421</v>
      </c>
      <c r="BM129" s="205" t="s">
        <v>366</v>
      </c>
    </row>
    <row r="130" spans="1:65" s="2" customFormat="1" ht="33" customHeight="1">
      <c r="A130" s="35"/>
      <c r="B130" s="36"/>
      <c r="C130" s="194" t="s">
        <v>373</v>
      </c>
      <c r="D130" s="194" t="s">
        <v>368</v>
      </c>
      <c r="E130" s="195" t="s">
        <v>2410</v>
      </c>
      <c r="F130" s="196" t="s">
        <v>2411</v>
      </c>
      <c r="G130" s="197" t="s">
        <v>1331</v>
      </c>
      <c r="H130" s="198">
        <v>2</v>
      </c>
      <c r="I130" s="199"/>
      <c r="J130" s="200">
        <f t="shared" si="0"/>
        <v>0</v>
      </c>
      <c r="K130" s="196" t="s">
        <v>1269</v>
      </c>
      <c r="L130" s="40"/>
      <c r="M130" s="201" t="s">
        <v>1</v>
      </c>
      <c r="N130" s="202" t="s">
        <v>46</v>
      </c>
      <c r="O130" s="72"/>
      <c r="P130" s="203">
        <f t="shared" si="1"/>
        <v>0</v>
      </c>
      <c r="Q130" s="203">
        <v>0</v>
      </c>
      <c r="R130" s="203">
        <f t="shared" si="2"/>
        <v>0</v>
      </c>
      <c r="S130" s="203">
        <v>0</v>
      </c>
      <c r="T130" s="204">
        <f t="shared" si="3"/>
        <v>0</v>
      </c>
      <c r="U130" s="35"/>
      <c r="V130" s="35"/>
      <c r="W130" s="35"/>
      <c r="X130" s="35"/>
      <c r="Y130" s="35"/>
      <c r="Z130" s="35"/>
      <c r="AA130" s="35"/>
      <c r="AB130" s="35"/>
      <c r="AC130" s="35"/>
      <c r="AD130" s="35"/>
      <c r="AE130" s="35"/>
      <c r="AR130" s="205" t="s">
        <v>421</v>
      </c>
      <c r="AT130" s="205" t="s">
        <v>368</v>
      </c>
      <c r="AU130" s="205" t="s">
        <v>88</v>
      </c>
      <c r="AY130" s="18" t="s">
        <v>365</v>
      </c>
      <c r="BE130" s="206">
        <f t="shared" si="4"/>
        <v>0</v>
      </c>
      <c r="BF130" s="206">
        <f t="shared" si="5"/>
        <v>0</v>
      </c>
      <c r="BG130" s="206">
        <f t="shared" si="6"/>
        <v>0</v>
      </c>
      <c r="BH130" s="206">
        <f t="shared" si="7"/>
        <v>0</v>
      </c>
      <c r="BI130" s="206">
        <f t="shared" si="8"/>
        <v>0</v>
      </c>
      <c r="BJ130" s="18" t="s">
        <v>88</v>
      </c>
      <c r="BK130" s="206">
        <f t="shared" si="9"/>
        <v>0</v>
      </c>
      <c r="BL130" s="18" t="s">
        <v>421</v>
      </c>
      <c r="BM130" s="205" t="s">
        <v>411</v>
      </c>
    </row>
    <row r="131" spans="1:65" s="2" customFormat="1" ht="24.2" customHeight="1">
      <c r="A131" s="35"/>
      <c r="B131" s="36"/>
      <c r="C131" s="194" t="s">
        <v>393</v>
      </c>
      <c r="D131" s="194" t="s">
        <v>368</v>
      </c>
      <c r="E131" s="195" t="s">
        <v>2412</v>
      </c>
      <c r="F131" s="196" t="s">
        <v>2413</v>
      </c>
      <c r="G131" s="197" t="s">
        <v>396</v>
      </c>
      <c r="H131" s="198">
        <v>12</v>
      </c>
      <c r="I131" s="199"/>
      <c r="J131" s="200">
        <f t="shared" si="0"/>
        <v>0</v>
      </c>
      <c r="K131" s="196" t="s">
        <v>1269</v>
      </c>
      <c r="L131" s="40"/>
      <c r="M131" s="201" t="s">
        <v>1</v>
      </c>
      <c r="N131" s="202" t="s">
        <v>46</v>
      </c>
      <c r="O131" s="72"/>
      <c r="P131" s="203">
        <f t="shared" si="1"/>
        <v>0</v>
      </c>
      <c r="Q131" s="203">
        <v>0</v>
      </c>
      <c r="R131" s="203">
        <f t="shared" si="2"/>
        <v>0</v>
      </c>
      <c r="S131" s="203">
        <v>0</v>
      </c>
      <c r="T131" s="204">
        <f t="shared" si="3"/>
        <v>0</v>
      </c>
      <c r="U131" s="35"/>
      <c r="V131" s="35"/>
      <c r="W131" s="35"/>
      <c r="X131" s="35"/>
      <c r="Y131" s="35"/>
      <c r="Z131" s="35"/>
      <c r="AA131" s="35"/>
      <c r="AB131" s="35"/>
      <c r="AC131" s="35"/>
      <c r="AD131" s="35"/>
      <c r="AE131" s="35"/>
      <c r="AR131" s="205" t="s">
        <v>421</v>
      </c>
      <c r="AT131" s="205" t="s">
        <v>368</v>
      </c>
      <c r="AU131" s="205" t="s">
        <v>88</v>
      </c>
      <c r="AY131" s="18" t="s">
        <v>365</v>
      </c>
      <c r="BE131" s="206">
        <f t="shared" si="4"/>
        <v>0</v>
      </c>
      <c r="BF131" s="206">
        <f t="shared" si="5"/>
        <v>0</v>
      </c>
      <c r="BG131" s="206">
        <f t="shared" si="6"/>
        <v>0</v>
      </c>
      <c r="BH131" s="206">
        <f t="shared" si="7"/>
        <v>0</v>
      </c>
      <c r="BI131" s="206">
        <f t="shared" si="8"/>
        <v>0</v>
      </c>
      <c r="BJ131" s="18" t="s">
        <v>88</v>
      </c>
      <c r="BK131" s="206">
        <f t="shared" si="9"/>
        <v>0</v>
      </c>
      <c r="BL131" s="18" t="s">
        <v>421</v>
      </c>
      <c r="BM131" s="205" t="s">
        <v>425</v>
      </c>
    </row>
    <row r="132" spans="1:65" s="2" customFormat="1" ht="24.2" customHeight="1">
      <c r="A132" s="35"/>
      <c r="B132" s="36"/>
      <c r="C132" s="194" t="s">
        <v>366</v>
      </c>
      <c r="D132" s="194" t="s">
        <v>368</v>
      </c>
      <c r="E132" s="195" t="s">
        <v>2414</v>
      </c>
      <c r="F132" s="196" t="s">
        <v>2415</v>
      </c>
      <c r="G132" s="197" t="s">
        <v>1331</v>
      </c>
      <c r="H132" s="198">
        <v>1</v>
      </c>
      <c r="I132" s="199"/>
      <c r="J132" s="200">
        <f t="shared" si="0"/>
        <v>0</v>
      </c>
      <c r="K132" s="196" t="s">
        <v>1269</v>
      </c>
      <c r="L132" s="40"/>
      <c r="M132" s="201" t="s">
        <v>1</v>
      </c>
      <c r="N132" s="202" t="s">
        <v>46</v>
      </c>
      <c r="O132" s="72"/>
      <c r="P132" s="203">
        <f t="shared" si="1"/>
        <v>0</v>
      </c>
      <c r="Q132" s="203">
        <v>0</v>
      </c>
      <c r="R132" s="203">
        <f t="shared" si="2"/>
        <v>0</v>
      </c>
      <c r="S132" s="203">
        <v>0</v>
      </c>
      <c r="T132" s="204">
        <f t="shared" si="3"/>
        <v>0</v>
      </c>
      <c r="U132" s="35"/>
      <c r="V132" s="35"/>
      <c r="W132" s="35"/>
      <c r="X132" s="35"/>
      <c r="Y132" s="35"/>
      <c r="Z132" s="35"/>
      <c r="AA132" s="35"/>
      <c r="AB132" s="35"/>
      <c r="AC132" s="35"/>
      <c r="AD132" s="35"/>
      <c r="AE132" s="35"/>
      <c r="AR132" s="205" t="s">
        <v>421</v>
      </c>
      <c r="AT132" s="205" t="s">
        <v>368</v>
      </c>
      <c r="AU132" s="205" t="s">
        <v>88</v>
      </c>
      <c r="AY132" s="18" t="s">
        <v>365</v>
      </c>
      <c r="BE132" s="206">
        <f t="shared" si="4"/>
        <v>0</v>
      </c>
      <c r="BF132" s="206">
        <f t="shared" si="5"/>
        <v>0</v>
      </c>
      <c r="BG132" s="206">
        <f t="shared" si="6"/>
        <v>0</v>
      </c>
      <c r="BH132" s="206">
        <f t="shared" si="7"/>
        <v>0</v>
      </c>
      <c r="BI132" s="206">
        <f t="shared" si="8"/>
        <v>0</v>
      </c>
      <c r="BJ132" s="18" t="s">
        <v>88</v>
      </c>
      <c r="BK132" s="206">
        <f t="shared" si="9"/>
        <v>0</v>
      </c>
      <c r="BL132" s="18" t="s">
        <v>421</v>
      </c>
      <c r="BM132" s="205" t="s">
        <v>439</v>
      </c>
    </row>
    <row r="133" spans="1:65" s="2" customFormat="1" ht="24.2" customHeight="1">
      <c r="A133" s="35"/>
      <c r="B133" s="36"/>
      <c r="C133" s="194" t="s">
        <v>405</v>
      </c>
      <c r="D133" s="194" t="s">
        <v>368</v>
      </c>
      <c r="E133" s="195" t="s">
        <v>2416</v>
      </c>
      <c r="F133" s="196" t="s">
        <v>2417</v>
      </c>
      <c r="G133" s="197" t="s">
        <v>1331</v>
      </c>
      <c r="H133" s="198">
        <v>1</v>
      </c>
      <c r="I133" s="199"/>
      <c r="J133" s="200">
        <f t="shared" si="0"/>
        <v>0</v>
      </c>
      <c r="K133" s="196" t="s">
        <v>1269</v>
      </c>
      <c r="L133" s="40"/>
      <c r="M133" s="201" t="s">
        <v>1</v>
      </c>
      <c r="N133" s="202" t="s">
        <v>46</v>
      </c>
      <c r="O133" s="72"/>
      <c r="P133" s="203">
        <f t="shared" si="1"/>
        <v>0</v>
      </c>
      <c r="Q133" s="203">
        <v>0</v>
      </c>
      <c r="R133" s="203">
        <f t="shared" si="2"/>
        <v>0</v>
      </c>
      <c r="S133" s="203">
        <v>0</v>
      </c>
      <c r="T133" s="204">
        <f t="shared" si="3"/>
        <v>0</v>
      </c>
      <c r="U133" s="35"/>
      <c r="V133" s="35"/>
      <c r="W133" s="35"/>
      <c r="X133" s="35"/>
      <c r="Y133" s="35"/>
      <c r="Z133" s="35"/>
      <c r="AA133" s="35"/>
      <c r="AB133" s="35"/>
      <c r="AC133" s="35"/>
      <c r="AD133" s="35"/>
      <c r="AE133" s="35"/>
      <c r="AR133" s="205" t="s">
        <v>421</v>
      </c>
      <c r="AT133" s="205" t="s">
        <v>368</v>
      </c>
      <c r="AU133" s="205" t="s">
        <v>88</v>
      </c>
      <c r="AY133" s="18" t="s">
        <v>365</v>
      </c>
      <c r="BE133" s="206">
        <f t="shared" si="4"/>
        <v>0</v>
      </c>
      <c r="BF133" s="206">
        <f t="shared" si="5"/>
        <v>0</v>
      </c>
      <c r="BG133" s="206">
        <f t="shared" si="6"/>
        <v>0</v>
      </c>
      <c r="BH133" s="206">
        <f t="shared" si="7"/>
        <v>0</v>
      </c>
      <c r="BI133" s="206">
        <f t="shared" si="8"/>
        <v>0</v>
      </c>
      <c r="BJ133" s="18" t="s">
        <v>88</v>
      </c>
      <c r="BK133" s="206">
        <f t="shared" si="9"/>
        <v>0</v>
      </c>
      <c r="BL133" s="18" t="s">
        <v>421</v>
      </c>
      <c r="BM133" s="205" t="s">
        <v>451</v>
      </c>
    </row>
    <row r="134" spans="1:65" s="2" customFormat="1" ht="24.2" customHeight="1">
      <c r="A134" s="35"/>
      <c r="B134" s="36"/>
      <c r="C134" s="194" t="s">
        <v>411</v>
      </c>
      <c r="D134" s="194" t="s">
        <v>368</v>
      </c>
      <c r="E134" s="195" t="s">
        <v>2418</v>
      </c>
      <c r="F134" s="196" t="s">
        <v>2419</v>
      </c>
      <c r="G134" s="197" t="s">
        <v>389</v>
      </c>
      <c r="H134" s="198">
        <v>0.182</v>
      </c>
      <c r="I134" s="199"/>
      <c r="J134" s="200">
        <f t="shared" si="0"/>
        <v>0</v>
      </c>
      <c r="K134" s="196" t="s">
        <v>1269</v>
      </c>
      <c r="L134" s="40"/>
      <c r="M134" s="201" t="s">
        <v>1</v>
      </c>
      <c r="N134" s="202" t="s">
        <v>46</v>
      </c>
      <c r="O134" s="72"/>
      <c r="P134" s="203">
        <f t="shared" si="1"/>
        <v>0</v>
      </c>
      <c r="Q134" s="203">
        <v>0</v>
      </c>
      <c r="R134" s="203">
        <f t="shared" si="2"/>
        <v>0</v>
      </c>
      <c r="S134" s="203">
        <v>0</v>
      </c>
      <c r="T134" s="204">
        <f t="shared" si="3"/>
        <v>0</v>
      </c>
      <c r="U134" s="35"/>
      <c r="V134" s="35"/>
      <c r="W134" s="35"/>
      <c r="X134" s="35"/>
      <c r="Y134" s="35"/>
      <c r="Z134" s="35"/>
      <c r="AA134" s="35"/>
      <c r="AB134" s="35"/>
      <c r="AC134" s="35"/>
      <c r="AD134" s="35"/>
      <c r="AE134" s="35"/>
      <c r="AR134" s="205" t="s">
        <v>421</v>
      </c>
      <c r="AT134" s="205" t="s">
        <v>368</v>
      </c>
      <c r="AU134" s="205" t="s">
        <v>88</v>
      </c>
      <c r="AY134" s="18" t="s">
        <v>365</v>
      </c>
      <c r="BE134" s="206">
        <f t="shared" si="4"/>
        <v>0</v>
      </c>
      <c r="BF134" s="206">
        <f t="shared" si="5"/>
        <v>0</v>
      </c>
      <c r="BG134" s="206">
        <f t="shared" si="6"/>
        <v>0</v>
      </c>
      <c r="BH134" s="206">
        <f t="shared" si="7"/>
        <v>0</v>
      </c>
      <c r="BI134" s="206">
        <f t="shared" si="8"/>
        <v>0</v>
      </c>
      <c r="BJ134" s="18" t="s">
        <v>88</v>
      </c>
      <c r="BK134" s="206">
        <f t="shared" si="9"/>
        <v>0</v>
      </c>
      <c r="BL134" s="18" t="s">
        <v>421</v>
      </c>
      <c r="BM134" s="205" t="s">
        <v>421</v>
      </c>
    </row>
    <row r="135" spans="1:65" s="2" customFormat="1" ht="19.5">
      <c r="A135" s="35"/>
      <c r="B135" s="36"/>
      <c r="C135" s="37"/>
      <c r="D135" s="209" t="s">
        <v>1270</v>
      </c>
      <c r="E135" s="37"/>
      <c r="F135" s="275" t="s">
        <v>1513</v>
      </c>
      <c r="G135" s="37"/>
      <c r="H135" s="37"/>
      <c r="I135" s="276"/>
      <c r="J135" s="37"/>
      <c r="K135" s="37"/>
      <c r="L135" s="40"/>
      <c r="M135" s="261"/>
      <c r="N135" s="262"/>
      <c r="O135" s="72"/>
      <c r="P135" s="72"/>
      <c r="Q135" s="72"/>
      <c r="R135" s="72"/>
      <c r="S135" s="72"/>
      <c r="T135" s="73"/>
      <c r="U135" s="35"/>
      <c r="V135" s="35"/>
      <c r="W135" s="35"/>
      <c r="X135" s="35"/>
      <c r="Y135" s="35"/>
      <c r="Z135" s="35"/>
      <c r="AA135" s="35"/>
      <c r="AB135" s="35"/>
      <c r="AC135" s="35"/>
      <c r="AD135" s="35"/>
      <c r="AE135" s="35"/>
      <c r="AT135" s="18" t="s">
        <v>1270</v>
      </c>
      <c r="AU135" s="18" t="s">
        <v>88</v>
      </c>
    </row>
    <row r="136" spans="1:65" s="2" customFormat="1" ht="24.2" customHeight="1">
      <c r="A136" s="35"/>
      <c r="B136" s="36"/>
      <c r="C136" s="194" t="s">
        <v>400</v>
      </c>
      <c r="D136" s="194" t="s">
        <v>368</v>
      </c>
      <c r="E136" s="195" t="s">
        <v>2420</v>
      </c>
      <c r="F136" s="196" t="s">
        <v>1948</v>
      </c>
      <c r="G136" s="197" t="s">
        <v>2393</v>
      </c>
      <c r="H136" s="198">
        <v>1</v>
      </c>
      <c r="I136" s="199"/>
      <c r="J136" s="200">
        <f>ROUND(I136*H136,2)</f>
        <v>0</v>
      </c>
      <c r="K136" s="196" t="s">
        <v>1269</v>
      </c>
      <c r="L136" s="40"/>
      <c r="M136" s="201" t="s">
        <v>1</v>
      </c>
      <c r="N136" s="202" t="s">
        <v>46</v>
      </c>
      <c r="O136" s="72"/>
      <c r="P136" s="203">
        <f>O136*H136</f>
        <v>0</v>
      </c>
      <c r="Q136" s="203">
        <v>0</v>
      </c>
      <c r="R136" s="203">
        <f>Q136*H136</f>
        <v>0</v>
      </c>
      <c r="S136" s="203">
        <v>0</v>
      </c>
      <c r="T136" s="204">
        <f>S136*H136</f>
        <v>0</v>
      </c>
      <c r="U136" s="35"/>
      <c r="V136" s="35"/>
      <c r="W136" s="35"/>
      <c r="X136" s="35"/>
      <c r="Y136" s="35"/>
      <c r="Z136" s="35"/>
      <c r="AA136" s="35"/>
      <c r="AB136" s="35"/>
      <c r="AC136" s="35"/>
      <c r="AD136" s="35"/>
      <c r="AE136" s="35"/>
      <c r="AR136" s="205" t="s">
        <v>421</v>
      </c>
      <c r="AT136" s="205" t="s">
        <v>368</v>
      </c>
      <c r="AU136" s="205" t="s">
        <v>88</v>
      </c>
      <c r="AY136" s="18" t="s">
        <v>365</v>
      </c>
      <c r="BE136" s="206">
        <f>IF(N136="základní",J136,0)</f>
        <v>0</v>
      </c>
      <c r="BF136" s="206">
        <f>IF(N136="snížená",J136,0)</f>
        <v>0</v>
      </c>
      <c r="BG136" s="206">
        <f>IF(N136="zákl. přenesená",J136,0)</f>
        <v>0</v>
      </c>
      <c r="BH136" s="206">
        <f>IF(N136="sníž. přenesená",J136,0)</f>
        <v>0</v>
      </c>
      <c r="BI136" s="206">
        <f>IF(N136="nulová",J136,0)</f>
        <v>0</v>
      </c>
      <c r="BJ136" s="18" t="s">
        <v>88</v>
      </c>
      <c r="BK136" s="206">
        <f>ROUND(I136*H136,2)</f>
        <v>0</v>
      </c>
      <c r="BL136" s="18" t="s">
        <v>421</v>
      </c>
      <c r="BM136" s="205" t="s">
        <v>474</v>
      </c>
    </row>
    <row r="137" spans="1:65" s="2" customFormat="1" ht="39">
      <c r="A137" s="35"/>
      <c r="B137" s="36"/>
      <c r="C137" s="37"/>
      <c r="D137" s="209" t="s">
        <v>1270</v>
      </c>
      <c r="E137" s="37"/>
      <c r="F137" s="275" t="s">
        <v>2421</v>
      </c>
      <c r="G137" s="37"/>
      <c r="H137" s="37"/>
      <c r="I137" s="276"/>
      <c r="J137" s="37"/>
      <c r="K137" s="37"/>
      <c r="L137" s="40"/>
      <c r="M137" s="261"/>
      <c r="N137" s="262"/>
      <c r="O137" s="72"/>
      <c r="P137" s="72"/>
      <c r="Q137" s="72"/>
      <c r="R137" s="72"/>
      <c r="S137" s="72"/>
      <c r="T137" s="73"/>
      <c r="U137" s="35"/>
      <c r="V137" s="35"/>
      <c r="W137" s="35"/>
      <c r="X137" s="35"/>
      <c r="Y137" s="35"/>
      <c r="Z137" s="35"/>
      <c r="AA137" s="35"/>
      <c r="AB137" s="35"/>
      <c r="AC137" s="35"/>
      <c r="AD137" s="35"/>
      <c r="AE137" s="35"/>
      <c r="AT137" s="18" t="s">
        <v>1270</v>
      </c>
      <c r="AU137" s="18" t="s">
        <v>88</v>
      </c>
    </row>
    <row r="138" spans="1:65" s="12" customFormat="1" ht="25.9" customHeight="1">
      <c r="B138" s="179"/>
      <c r="C138" s="180"/>
      <c r="D138" s="181" t="s">
        <v>80</v>
      </c>
      <c r="E138" s="182" t="s">
        <v>762</v>
      </c>
      <c r="F138" s="182" t="s">
        <v>763</v>
      </c>
      <c r="G138" s="180"/>
      <c r="H138" s="180"/>
      <c r="I138" s="183"/>
      <c r="J138" s="167">
        <f>BK138</f>
        <v>0</v>
      </c>
      <c r="K138" s="180"/>
      <c r="L138" s="184"/>
      <c r="M138" s="185"/>
      <c r="N138" s="186"/>
      <c r="O138" s="186"/>
      <c r="P138" s="187">
        <f>SUM(P139:P142)</f>
        <v>0</v>
      </c>
      <c r="Q138" s="186"/>
      <c r="R138" s="187">
        <f>SUM(R139:R142)</f>
        <v>0</v>
      </c>
      <c r="S138" s="186"/>
      <c r="T138" s="188">
        <f>SUM(T139:T142)</f>
        <v>0</v>
      </c>
      <c r="AR138" s="189" t="s">
        <v>90</v>
      </c>
      <c r="AT138" s="190" t="s">
        <v>80</v>
      </c>
      <c r="AU138" s="190" t="s">
        <v>81</v>
      </c>
      <c r="AY138" s="189" t="s">
        <v>365</v>
      </c>
      <c r="BK138" s="191">
        <f>SUM(BK139:BK142)</f>
        <v>0</v>
      </c>
    </row>
    <row r="139" spans="1:65" s="2" customFormat="1" ht="24.2" customHeight="1">
      <c r="A139" s="35"/>
      <c r="B139" s="36"/>
      <c r="C139" s="194" t="s">
        <v>425</v>
      </c>
      <c r="D139" s="194" t="s">
        <v>368</v>
      </c>
      <c r="E139" s="195" t="s">
        <v>1586</v>
      </c>
      <c r="F139" s="196" t="s">
        <v>1587</v>
      </c>
      <c r="G139" s="197" t="s">
        <v>1588</v>
      </c>
      <c r="H139" s="198">
        <v>5</v>
      </c>
      <c r="I139" s="199"/>
      <c r="J139" s="200">
        <f>ROUND(I139*H139,2)</f>
        <v>0</v>
      </c>
      <c r="K139" s="196" t="s">
        <v>1269</v>
      </c>
      <c r="L139" s="40"/>
      <c r="M139" s="201" t="s">
        <v>1</v>
      </c>
      <c r="N139" s="202" t="s">
        <v>46</v>
      </c>
      <c r="O139" s="72"/>
      <c r="P139" s="203">
        <f>O139*H139</f>
        <v>0</v>
      </c>
      <c r="Q139" s="203">
        <v>0</v>
      </c>
      <c r="R139" s="203">
        <f>Q139*H139</f>
        <v>0</v>
      </c>
      <c r="S139" s="203">
        <v>0</v>
      </c>
      <c r="T139" s="204">
        <f>S139*H139</f>
        <v>0</v>
      </c>
      <c r="U139" s="35"/>
      <c r="V139" s="35"/>
      <c r="W139" s="35"/>
      <c r="X139" s="35"/>
      <c r="Y139" s="35"/>
      <c r="Z139" s="35"/>
      <c r="AA139" s="35"/>
      <c r="AB139" s="35"/>
      <c r="AC139" s="35"/>
      <c r="AD139" s="35"/>
      <c r="AE139" s="35"/>
      <c r="AR139" s="205" t="s">
        <v>421</v>
      </c>
      <c r="AT139" s="205" t="s">
        <v>368</v>
      </c>
      <c r="AU139" s="205" t="s">
        <v>88</v>
      </c>
      <c r="AY139" s="18" t="s">
        <v>365</v>
      </c>
      <c r="BE139" s="206">
        <f>IF(N139="základní",J139,0)</f>
        <v>0</v>
      </c>
      <c r="BF139" s="206">
        <f>IF(N139="snížená",J139,0)</f>
        <v>0</v>
      </c>
      <c r="BG139" s="206">
        <f>IF(N139="zákl. přenesená",J139,0)</f>
        <v>0</v>
      </c>
      <c r="BH139" s="206">
        <f>IF(N139="sníž. přenesená",J139,0)</f>
        <v>0</v>
      </c>
      <c r="BI139" s="206">
        <f>IF(N139="nulová",J139,0)</f>
        <v>0</v>
      </c>
      <c r="BJ139" s="18" t="s">
        <v>88</v>
      </c>
      <c r="BK139" s="206">
        <f>ROUND(I139*H139,2)</f>
        <v>0</v>
      </c>
      <c r="BL139" s="18" t="s">
        <v>421</v>
      </c>
      <c r="BM139" s="205" t="s">
        <v>484</v>
      </c>
    </row>
    <row r="140" spans="1:65" s="2" customFormat="1" ht="16.5" customHeight="1">
      <c r="A140" s="35"/>
      <c r="B140" s="36"/>
      <c r="C140" s="194" t="s">
        <v>431</v>
      </c>
      <c r="D140" s="194" t="s">
        <v>368</v>
      </c>
      <c r="E140" s="195" t="s">
        <v>1590</v>
      </c>
      <c r="F140" s="196" t="s">
        <v>1591</v>
      </c>
      <c r="G140" s="197" t="s">
        <v>1588</v>
      </c>
      <c r="H140" s="198">
        <v>5</v>
      </c>
      <c r="I140" s="199"/>
      <c r="J140" s="200">
        <f>ROUND(I140*H140,2)</f>
        <v>0</v>
      </c>
      <c r="K140" s="196" t="s">
        <v>1269</v>
      </c>
      <c r="L140" s="40"/>
      <c r="M140" s="201" t="s">
        <v>1</v>
      </c>
      <c r="N140" s="202" t="s">
        <v>46</v>
      </c>
      <c r="O140" s="72"/>
      <c r="P140" s="203">
        <f>O140*H140</f>
        <v>0</v>
      </c>
      <c r="Q140" s="203">
        <v>0</v>
      </c>
      <c r="R140" s="203">
        <f>Q140*H140</f>
        <v>0</v>
      </c>
      <c r="S140" s="203">
        <v>0</v>
      </c>
      <c r="T140" s="204">
        <f>S140*H140</f>
        <v>0</v>
      </c>
      <c r="U140" s="35"/>
      <c r="V140" s="35"/>
      <c r="W140" s="35"/>
      <c r="X140" s="35"/>
      <c r="Y140" s="35"/>
      <c r="Z140" s="35"/>
      <c r="AA140" s="35"/>
      <c r="AB140" s="35"/>
      <c r="AC140" s="35"/>
      <c r="AD140" s="35"/>
      <c r="AE140" s="35"/>
      <c r="AR140" s="205" t="s">
        <v>421</v>
      </c>
      <c r="AT140" s="205" t="s">
        <v>368</v>
      </c>
      <c r="AU140" s="205" t="s">
        <v>88</v>
      </c>
      <c r="AY140" s="18" t="s">
        <v>365</v>
      </c>
      <c r="BE140" s="206">
        <f>IF(N140="základní",J140,0)</f>
        <v>0</v>
      </c>
      <c r="BF140" s="206">
        <f>IF(N140="snížená",J140,0)</f>
        <v>0</v>
      </c>
      <c r="BG140" s="206">
        <f>IF(N140="zákl. přenesená",J140,0)</f>
        <v>0</v>
      </c>
      <c r="BH140" s="206">
        <f>IF(N140="sníž. přenesená",J140,0)</f>
        <v>0</v>
      </c>
      <c r="BI140" s="206">
        <f>IF(N140="nulová",J140,0)</f>
        <v>0</v>
      </c>
      <c r="BJ140" s="18" t="s">
        <v>88</v>
      </c>
      <c r="BK140" s="206">
        <f>ROUND(I140*H140,2)</f>
        <v>0</v>
      </c>
      <c r="BL140" s="18" t="s">
        <v>421</v>
      </c>
      <c r="BM140" s="205" t="s">
        <v>494</v>
      </c>
    </row>
    <row r="141" spans="1:65" s="2" customFormat="1" ht="24.2" customHeight="1">
      <c r="A141" s="35"/>
      <c r="B141" s="36"/>
      <c r="C141" s="194" t="s">
        <v>439</v>
      </c>
      <c r="D141" s="194" t="s">
        <v>368</v>
      </c>
      <c r="E141" s="195" t="s">
        <v>1593</v>
      </c>
      <c r="F141" s="196" t="s">
        <v>1594</v>
      </c>
      <c r="G141" s="197" t="s">
        <v>389</v>
      </c>
      <c r="H141" s="198">
        <v>5.0000000000000001E-3</v>
      </c>
      <c r="I141" s="199"/>
      <c r="J141" s="200">
        <f>ROUND(I141*H141,2)</f>
        <v>0</v>
      </c>
      <c r="K141" s="196" t="s">
        <v>1269</v>
      </c>
      <c r="L141" s="40"/>
      <c r="M141" s="201" t="s">
        <v>1</v>
      </c>
      <c r="N141" s="202" t="s">
        <v>46</v>
      </c>
      <c r="O141" s="72"/>
      <c r="P141" s="203">
        <f>O141*H141</f>
        <v>0</v>
      </c>
      <c r="Q141" s="203">
        <v>0</v>
      </c>
      <c r="R141" s="203">
        <f>Q141*H141</f>
        <v>0</v>
      </c>
      <c r="S141" s="203">
        <v>0</v>
      </c>
      <c r="T141" s="204">
        <f>S141*H141</f>
        <v>0</v>
      </c>
      <c r="U141" s="35"/>
      <c r="V141" s="35"/>
      <c r="W141" s="35"/>
      <c r="X141" s="35"/>
      <c r="Y141" s="35"/>
      <c r="Z141" s="35"/>
      <c r="AA141" s="35"/>
      <c r="AB141" s="35"/>
      <c r="AC141" s="35"/>
      <c r="AD141" s="35"/>
      <c r="AE141" s="35"/>
      <c r="AR141" s="205" t="s">
        <v>421</v>
      </c>
      <c r="AT141" s="205" t="s">
        <v>368</v>
      </c>
      <c r="AU141" s="205" t="s">
        <v>88</v>
      </c>
      <c r="AY141" s="18" t="s">
        <v>365</v>
      </c>
      <c r="BE141" s="206">
        <f>IF(N141="základní",J141,0)</f>
        <v>0</v>
      </c>
      <c r="BF141" s="206">
        <f>IF(N141="snížená",J141,0)</f>
        <v>0</v>
      </c>
      <c r="BG141" s="206">
        <f>IF(N141="zákl. přenesená",J141,0)</f>
        <v>0</v>
      </c>
      <c r="BH141" s="206">
        <f>IF(N141="sníž. přenesená",J141,0)</f>
        <v>0</v>
      </c>
      <c r="BI141" s="206">
        <f>IF(N141="nulová",J141,0)</f>
        <v>0</v>
      </c>
      <c r="BJ141" s="18" t="s">
        <v>88</v>
      </c>
      <c r="BK141" s="206">
        <f>ROUND(I141*H141,2)</f>
        <v>0</v>
      </c>
      <c r="BL141" s="18" t="s">
        <v>421</v>
      </c>
      <c r="BM141" s="205" t="s">
        <v>504</v>
      </c>
    </row>
    <row r="142" spans="1:65" s="2" customFormat="1" ht="19.5">
      <c r="A142" s="35"/>
      <c r="B142" s="36"/>
      <c r="C142" s="37"/>
      <c r="D142" s="209" t="s">
        <v>1270</v>
      </c>
      <c r="E142" s="37"/>
      <c r="F142" s="275" t="s">
        <v>1596</v>
      </c>
      <c r="G142" s="37"/>
      <c r="H142" s="37"/>
      <c r="I142" s="276"/>
      <c r="J142" s="37"/>
      <c r="K142" s="37"/>
      <c r="L142" s="40"/>
      <c r="M142" s="261"/>
      <c r="N142" s="262"/>
      <c r="O142" s="72"/>
      <c r="P142" s="72"/>
      <c r="Q142" s="72"/>
      <c r="R142" s="72"/>
      <c r="S142" s="72"/>
      <c r="T142" s="73"/>
      <c r="U142" s="35"/>
      <c r="V142" s="35"/>
      <c r="W142" s="35"/>
      <c r="X142" s="35"/>
      <c r="Y142" s="35"/>
      <c r="Z142" s="35"/>
      <c r="AA142" s="35"/>
      <c r="AB142" s="35"/>
      <c r="AC142" s="35"/>
      <c r="AD142" s="35"/>
      <c r="AE142" s="35"/>
      <c r="AT142" s="18" t="s">
        <v>1270</v>
      </c>
      <c r="AU142" s="18" t="s">
        <v>88</v>
      </c>
    </row>
    <row r="143" spans="1:65" s="12" customFormat="1" ht="25.9" customHeight="1">
      <c r="B143" s="179"/>
      <c r="C143" s="180"/>
      <c r="D143" s="181" t="s">
        <v>80</v>
      </c>
      <c r="E143" s="182" t="s">
        <v>981</v>
      </c>
      <c r="F143" s="182" t="s">
        <v>2422</v>
      </c>
      <c r="G143" s="180"/>
      <c r="H143" s="180"/>
      <c r="I143" s="183"/>
      <c r="J143" s="167">
        <f>BK143</f>
        <v>0</v>
      </c>
      <c r="K143" s="180"/>
      <c r="L143" s="184"/>
      <c r="M143" s="185"/>
      <c r="N143" s="186"/>
      <c r="O143" s="186"/>
      <c r="P143" s="187">
        <f>SUM(P144:P145)</f>
        <v>0</v>
      </c>
      <c r="Q143" s="186"/>
      <c r="R143" s="187">
        <f>SUM(R144:R145)</f>
        <v>0</v>
      </c>
      <c r="S143" s="186"/>
      <c r="T143" s="188">
        <f>SUM(T144:T145)</f>
        <v>0</v>
      </c>
      <c r="AR143" s="189" t="s">
        <v>90</v>
      </c>
      <c r="AT143" s="190" t="s">
        <v>80</v>
      </c>
      <c r="AU143" s="190" t="s">
        <v>81</v>
      </c>
      <c r="AY143" s="189" t="s">
        <v>365</v>
      </c>
      <c r="BK143" s="191">
        <f>SUM(BK144:BK145)</f>
        <v>0</v>
      </c>
    </row>
    <row r="144" spans="1:65" s="2" customFormat="1" ht="37.9" customHeight="1">
      <c r="A144" s="35"/>
      <c r="B144" s="36"/>
      <c r="C144" s="194" t="s">
        <v>445</v>
      </c>
      <c r="D144" s="194" t="s">
        <v>368</v>
      </c>
      <c r="E144" s="195" t="s">
        <v>2423</v>
      </c>
      <c r="F144" s="196" t="s">
        <v>2424</v>
      </c>
      <c r="G144" s="197" t="s">
        <v>396</v>
      </c>
      <c r="H144" s="198">
        <v>12</v>
      </c>
      <c r="I144" s="199"/>
      <c r="J144" s="200">
        <f>ROUND(I144*H144,2)</f>
        <v>0</v>
      </c>
      <c r="K144" s="196" t="s">
        <v>1269</v>
      </c>
      <c r="L144" s="40"/>
      <c r="M144" s="201" t="s">
        <v>1</v>
      </c>
      <c r="N144" s="202" t="s">
        <v>46</v>
      </c>
      <c r="O144" s="72"/>
      <c r="P144" s="203">
        <f>O144*H144</f>
        <v>0</v>
      </c>
      <c r="Q144" s="203">
        <v>0</v>
      </c>
      <c r="R144" s="203">
        <f>Q144*H144</f>
        <v>0</v>
      </c>
      <c r="S144" s="203">
        <v>0</v>
      </c>
      <c r="T144" s="204">
        <f>S144*H144</f>
        <v>0</v>
      </c>
      <c r="U144" s="35"/>
      <c r="V144" s="35"/>
      <c r="W144" s="35"/>
      <c r="X144" s="35"/>
      <c r="Y144" s="35"/>
      <c r="Z144" s="35"/>
      <c r="AA144" s="35"/>
      <c r="AB144" s="35"/>
      <c r="AC144" s="35"/>
      <c r="AD144" s="35"/>
      <c r="AE144" s="35"/>
      <c r="AR144" s="205" t="s">
        <v>421</v>
      </c>
      <c r="AT144" s="205" t="s">
        <v>368</v>
      </c>
      <c r="AU144" s="205" t="s">
        <v>88</v>
      </c>
      <c r="AY144" s="18" t="s">
        <v>365</v>
      </c>
      <c r="BE144" s="206">
        <f>IF(N144="základní",J144,0)</f>
        <v>0</v>
      </c>
      <c r="BF144" s="206">
        <f>IF(N144="snížená",J144,0)</f>
        <v>0</v>
      </c>
      <c r="BG144" s="206">
        <f>IF(N144="zákl. přenesená",J144,0)</f>
        <v>0</v>
      </c>
      <c r="BH144" s="206">
        <f>IF(N144="sníž. přenesená",J144,0)</f>
        <v>0</v>
      </c>
      <c r="BI144" s="206">
        <f>IF(N144="nulová",J144,0)</f>
        <v>0</v>
      </c>
      <c r="BJ144" s="18" t="s">
        <v>88</v>
      </c>
      <c r="BK144" s="206">
        <f>ROUND(I144*H144,2)</f>
        <v>0</v>
      </c>
      <c r="BL144" s="18" t="s">
        <v>421</v>
      </c>
      <c r="BM144" s="205" t="s">
        <v>514</v>
      </c>
    </row>
    <row r="145" spans="1:63" s="2" customFormat="1" ht="19.5">
      <c r="A145" s="35"/>
      <c r="B145" s="36"/>
      <c r="C145" s="37"/>
      <c r="D145" s="209" t="s">
        <v>1270</v>
      </c>
      <c r="E145" s="37"/>
      <c r="F145" s="275" t="s">
        <v>2425</v>
      </c>
      <c r="G145" s="37"/>
      <c r="H145" s="37"/>
      <c r="I145" s="276"/>
      <c r="J145" s="37"/>
      <c r="K145" s="37"/>
      <c r="L145" s="40"/>
      <c r="M145" s="261"/>
      <c r="N145" s="262"/>
      <c r="O145" s="72"/>
      <c r="P145" s="72"/>
      <c r="Q145" s="72"/>
      <c r="R145" s="72"/>
      <c r="S145" s="72"/>
      <c r="T145" s="73"/>
      <c r="U145" s="35"/>
      <c r="V145" s="35"/>
      <c r="W145" s="35"/>
      <c r="X145" s="35"/>
      <c r="Y145" s="35"/>
      <c r="Z145" s="35"/>
      <c r="AA145" s="35"/>
      <c r="AB145" s="35"/>
      <c r="AC145" s="35"/>
      <c r="AD145" s="35"/>
      <c r="AE145" s="35"/>
      <c r="AT145" s="18" t="s">
        <v>1270</v>
      </c>
      <c r="AU145" s="18" t="s">
        <v>88</v>
      </c>
    </row>
    <row r="146" spans="1:63" s="2" customFormat="1" ht="49.9" customHeight="1">
      <c r="A146" s="35"/>
      <c r="B146" s="36"/>
      <c r="C146" s="37"/>
      <c r="D146" s="37"/>
      <c r="E146" s="182" t="s">
        <v>1069</v>
      </c>
      <c r="F146" s="182" t="s">
        <v>1070</v>
      </c>
      <c r="G146" s="37"/>
      <c r="H146" s="37"/>
      <c r="I146" s="37"/>
      <c r="J146" s="167">
        <f t="shared" ref="J146:J151" si="10">BK146</f>
        <v>0</v>
      </c>
      <c r="K146" s="37"/>
      <c r="L146" s="40"/>
      <c r="M146" s="261"/>
      <c r="N146" s="262"/>
      <c r="O146" s="72"/>
      <c r="P146" s="72"/>
      <c r="Q146" s="72"/>
      <c r="R146" s="72"/>
      <c r="S146" s="72"/>
      <c r="T146" s="73"/>
      <c r="U146" s="35"/>
      <c r="V146" s="35"/>
      <c r="W146" s="35"/>
      <c r="X146" s="35"/>
      <c r="Y146" s="35"/>
      <c r="Z146" s="35"/>
      <c r="AA146" s="35"/>
      <c r="AB146" s="35"/>
      <c r="AC146" s="35"/>
      <c r="AD146" s="35"/>
      <c r="AE146" s="35"/>
      <c r="AT146" s="18" t="s">
        <v>80</v>
      </c>
      <c r="AU146" s="18" t="s">
        <v>81</v>
      </c>
      <c r="AY146" s="18" t="s">
        <v>1071</v>
      </c>
      <c r="BK146" s="206">
        <f>SUM(BK147:BK151)</f>
        <v>0</v>
      </c>
    </row>
    <row r="147" spans="1:63" s="2" customFormat="1" ht="16.350000000000001" customHeight="1">
      <c r="A147" s="35"/>
      <c r="B147" s="36"/>
      <c r="C147" s="263" t="s">
        <v>1</v>
      </c>
      <c r="D147" s="263" t="s">
        <v>368</v>
      </c>
      <c r="E147" s="264" t="s">
        <v>1</v>
      </c>
      <c r="F147" s="265" t="s">
        <v>1</v>
      </c>
      <c r="G147" s="266" t="s">
        <v>1</v>
      </c>
      <c r="H147" s="267"/>
      <c r="I147" s="268"/>
      <c r="J147" s="269">
        <f t="shared" si="10"/>
        <v>0</v>
      </c>
      <c r="K147" s="270"/>
      <c r="L147" s="40"/>
      <c r="M147" s="271" t="s">
        <v>1</v>
      </c>
      <c r="N147" s="272" t="s">
        <v>46</v>
      </c>
      <c r="O147" s="72"/>
      <c r="P147" s="72"/>
      <c r="Q147" s="72"/>
      <c r="R147" s="72"/>
      <c r="S147" s="72"/>
      <c r="T147" s="73"/>
      <c r="U147" s="35"/>
      <c r="V147" s="35"/>
      <c r="W147" s="35"/>
      <c r="X147" s="35"/>
      <c r="Y147" s="35"/>
      <c r="Z147" s="35"/>
      <c r="AA147" s="35"/>
      <c r="AB147" s="35"/>
      <c r="AC147" s="35"/>
      <c r="AD147" s="35"/>
      <c r="AE147" s="35"/>
      <c r="AT147" s="18" t="s">
        <v>1071</v>
      </c>
      <c r="AU147" s="18" t="s">
        <v>88</v>
      </c>
      <c r="AY147" s="18" t="s">
        <v>1071</v>
      </c>
      <c r="BE147" s="206">
        <f>IF(N147="základní",J147,0)</f>
        <v>0</v>
      </c>
      <c r="BF147" s="206">
        <f>IF(N147="snížená",J147,0)</f>
        <v>0</v>
      </c>
      <c r="BG147" s="206">
        <f>IF(N147="zákl. přenesená",J147,0)</f>
        <v>0</v>
      </c>
      <c r="BH147" s="206">
        <f>IF(N147="sníž. přenesená",J147,0)</f>
        <v>0</v>
      </c>
      <c r="BI147" s="206">
        <f>IF(N147="nulová",J147,0)</f>
        <v>0</v>
      </c>
      <c r="BJ147" s="18" t="s">
        <v>88</v>
      </c>
      <c r="BK147" s="206">
        <f>I147*H147</f>
        <v>0</v>
      </c>
    </row>
    <row r="148" spans="1:63" s="2" customFormat="1" ht="16.350000000000001" customHeight="1">
      <c r="A148" s="35"/>
      <c r="B148" s="36"/>
      <c r="C148" s="263" t="s">
        <v>1</v>
      </c>
      <c r="D148" s="263" t="s">
        <v>368</v>
      </c>
      <c r="E148" s="264" t="s">
        <v>1</v>
      </c>
      <c r="F148" s="265" t="s">
        <v>1</v>
      </c>
      <c r="G148" s="266" t="s">
        <v>1</v>
      </c>
      <c r="H148" s="267"/>
      <c r="I148" s="268"/>
      <c r="J148" s="269">
        <f t="shared" si="10"/>
        <v>0</v>
      </c>
      <c r="K148" s="270"/>
      <c r="L148" s="40"/>
      <c r="M148" s="271" t="s">
        <v>1</v>
      </c>
      <c r="N148" s="272" t="s">
        <v>46</v>
      </c>
      <c r="O148" s="72"/>
      <c r="P148" s="72"/>
      <c r="Q148" s="72"/>
      <c r="R148" s="72"/>
      <c r="S148" s="72"/>
      <c r="T148" s="73"/>
      <c r="U148" s="35"/>
      <c r="V148" s="35"/>
      <c r="W148" s="35"/>
      <c r="X148" s="35"/>
      <c r="Y148" s="35"/>
      <c r="Z148" s="35"/>
      <c r="AA148" s="35"/>
      <c r="AB148" s="35"/>
      <c r="AC148" s="35"/>
      <c r="AD148" s="35"/>
      <c r="AE148" s="35"/>
      <c r="AT148" s="18" t="s">
        <v>1071</v>
      </c>
      <c r="AU148" s="18" t="s">
        <v>88</v>
      </c>
      <c r="AY148" s="18" t="s">
        <v>1071</v>
      </c>
      <c r="BE148" s="206">
        <f>IF(N148="základní",J148,0)</f>
        <v>0</v>
      </c>
      <c r="BF148" s="206">
        <f>IF(N148="snížená",J148,0)</f>
        <v>0</v>
      </c>
      <c r="BG148" s="206">
        <f>IF(N148="zákl. přenesená",J148,0)</f>
        <v>0</v>
      </c>
      <c r="BH148" s="206">
        <f>IF(N148="sníž. přenesená",J148,0)</f>
        <v>0</v>
      </c>
      <c r="BI148" s="206">
        <f>IF(N148="nulová",J148,0)</f>
        <v>0</v>
      </c>
      <c r="BJ148" s="18" t="s">
        <v>88</v>
      </c>
      <c r="BK148" s="206">
        <f>I148*H148</f>
        <v>0</v>
      </c>
    </row>
    <row r="149" spans="1:63" s="2" customFormat="1" ht="16.350000000000001" customHeight="1">
      <c r="A149" s="35"/>
      <c r="B149" s="36"/>
      <c r="C149" s="263" t="s">
        <v>1</v>
      </c>
      <c r="D149" s="263" t="s">
        <v>368</v>
      </c>
      <c r="E149" s="264" t="s">
        <v>1</v>
      </c>
      <c r="F149" s="265" t="s">
        <v>1</v>
      </c>
      <c r="G149" s="266" t="s">
        <v>1</v>
      </c>
      <c r="H149" s="267"/>
      <c r="I149" s="268"/>
      <c r="J149" s="269">
        <f t="shared" si="10"/>
        <v>0</v>
      </c>
      <c r="K149" s="270"/>
      <c r="L149" s="40"/>
      <c r="M149" s="271" t="s">
        <v>1</v>
      </c>
      <c r="N149" s="272" t="s">
        <v>46</v>
      </c>
      <c r="O149" s="72"/>
      <c r="P149" s="72"/>
      <c r="Q149" s="72"/>
      <c r="R149" s="72"/>
      <c r="S149" s="72"/>
      <c r="T149" s="73"/>
      <c r="U149" s="35"/>
      <c r="V149" s="35"/>
      <c r="W149" s="35"/>
      <c r="X149" s="35"/>
      <c r="Y149" s="35"/>
      <c r="Z149" s="35"/>
      <c r="AA149" s="35"/>
      <c r="AB149" s="35"/>
      <c r="AC149" s="35"/>
      <c r="AD149" s="35"/>
      <c r="AE149" s="35"/>
      <c r="AT149" s="18" t="s">
        <v>1071</v>
      </c>
      <c r="AU149" s="18" t="s">
        <v>88</v>
      </c>
      <c r="AY149" s="18" t="s">
        <v>1071</v>
      </c>
      <c r="BE149" s="206">
        <f>IF(N149="základní",J149,0)</f>
        <v>0</v>
      </c>
      <c r="BF149" s="206">
        <f>IF(N149="snížená",J149,0)</f>
        <v>0</v>
      </c>
      <c r="BG149" s="206">
        <f>IF(N149="zákl. přenesená",J149,0)</f>
        <v>0</v>
      </c>
      <c r="BH149" s="206">
        <f>IF(N149="sníž. přenesená",J149,0)</f>
        <v>0</v>
      </c>
      <c r="BI149" s="206">
        <f>IF(N149="nulová",J149,0)</f>
        <v>0</v>
      </c>
      <c r="BJ149" s="18" t="s">
        <v>88</v>
      </c>
      <c r="BK149" s="206">
        <f>I149*H149</f>
        <v>0</v>
      </c>
    </row>
    <row r="150" spans="1:63" s="2" customFormat="1" ht="16.350000000000001" customHeight="1">
      <c r="A150" s="35"/>
      <c r="B150" s="36"/>
      <c r="C150" s="263" t="s">
        <v>1</v>
      </c>
      <c r="D150" s="263" t="s">
        <v>368</v>
      </c>
      <c r="E150" s="264" t="s">
        <v>1</v>
      </c>
      <c r="F150" s="265" t="s">
        <v>1</v>
      </c>
      <c r="G150" s="266" t="s">
        <v>1</v>
      </c>
      <c r="H150" s="267"/>
      <c r="I150" s="268"/>
      <c r="J150" s="269">
        <f t="shared" si="10"/>
        <v>0</v>
      </c>
      <c r="K150" s="270"/>
      <c r="L150" s="40"/>
      <c r="M150" s="271" t="s">
        <v>1</v>
      </c>
      <c r="N150" s="272" t="s">
        <v>46</v>
      </c>
      <c r="O150" s="72"/>
      <c r="P150" s="72"/>
      <c r="Q150" s="72"/>
      <c r="R150" s="72"/>
      <c r="S150" s="72"/>
      <c r="T150" s="73"/>
      <c r="U150" s="35"/>
      <c r="V150" s="35"/>
      <c r="W150" s="35"/>
      <c r="X150" s="35"/>
      <c r="Y150" s="35"/>
      <c r="Z150" s="35"/>
      <c r="AA150" s="35"/>
      <c r="AB150" s="35"/>
      <c r="AC150" s="35"/>
      <c r="AD150" s="35"/>
      <c r="AE150" s="35"/>
      <c r="AT150" s="18" t="s">
        <v>1071</v>
      </c>
      <c r="AU150" s="18" t="s">
        <v>88</v>
      </c>
      <c r="AY150" s="18" t="s">
        <v>1071</v>
      </c>
      <c r="BE150" s="206">
        <f>IF(N150="základní",J150,0)</f>
        <v>0</v>
      </c>
      <c r="BF150" s="206">
        <f>IF(N150="snížená",J150,0)</f>
        <v>0</v>
      </c>
      <c r="BG150" s="206">
        <f>IF(N150="zákl. přenesená",J150,0)</f>
        <v>0</v>
      </c>
      <c r="BH150" s="206">
        <f>IF(N150="sníž. přenesená",J150,0)</f>
        <v>0</v>
      </c>
      <c r="BI150" s="206">
        <f>IF(N150="nulová",J150,0)</f>
        <v>0</v>
      </c>
      <c r="BJ150" s="18" t="s">
        <v>88</v>
      </c>
      <c r="BK150" s="206">
        <f>I150*H150</f>
        <v>0</v>
      </c>
    </row>
    <row r="151" spans="1:63" s="2" customFormat="1" ht="16.350000000000001" customHeight="1">
      <c r="A151" s="35"/>
      <c r="B151" s="36"/>
      <c r="C151" s="263" t="s">
        <v>1</v>
      </c>
      <c r="D151" s="263" t="s">
        <v>368</v>
      </c>
      <c r="E151" s="264" t="s">
        <v>1</v>
      </c>
      <c r="F151" s="265" t="s">
        <v>1</v>
      </c>
      <c r="G151" s="266" t="s">
        <v>1</v>
      </c>
      <c r="H151" s="267"/>
      <c r="I151" s="268"/>
      <c r="J151" s="269">
        <f t="shared" si="10"/>
        <v>0</v>
      </c>
      <c r="K151" s="270"/>
      <c r="L151" s="40"/>
      <c r="M151" s="271" t="s">
        <v>1</v>
      </c>
      <c r="N151" s="272" t="s">
        <v>46</v>
      </c>
      <c r="O151" s="273"/>
      <c r="P151" s="273"/>
      <c r="Q151" s="273"/>
      <c r="R151" s="273"/>
      <c r="S151" s="273"/>
      <c r="T151" s="274"/>
      <c r="U151" s="35"/>
      <c r="V151" s="35"/>
      <c r="W151" s="35"/>
      <c r="X151" s="35"/>
      <c r="Y151" s="35"/>
      <c r="Z151" s="35"/>
      <c r="AA151" s="35"/>
      <c r="AB151" s="35"/>
      <c r="AC151" s="35"/>
      <c r="AD151" s="35"/>
      <c r="AE151" s="35"/>
      <c r="AT151" s="18" t="s">
        <v>1071</v>
      </c>
      <c r="AU151" s="18" t="s">
        <v>88</v>
      </c>
      <c r="AY151" s="18" t="s">
        <v>1071</v>
      </c>
      <c r="BE151" s="206">
        <f>IF(N151="základní",J151,0)</f>
        <v>0</v>
      </c>
      <c r="BF151" s="206">
        <f>IF(N151="snížená",J151,0)</f>
        <v>0</v>
      </c>
      <c r="BG151" s="206">
        <f>IF(N151="zákl. přenesená",J151,0)</f>
        <v>0</v>
      </c>
      <c r="BH151" s="206">
        <f>IF(N151="sníž. přenesená",J151,0)</f>
        <v>0</v>
      </c>
      <c r="BI151" s="206">
        <f>IF(N151="nulová",J151,0)</f>
        <v>0</v>
      </c>
      <c r="BJ151" s="18" t="s">
        <v>88</v>
      </c>
      <c r="BK151" s="206">
        <f>I151*H151</f>
        <v>0</v>
      </c>
    </row>
    <row r="152" spans="1:63" s="2" customFormat="1" ht="6.95" customHeight="1">
      <c r="A152" s="35"/>
      <c r="B152" s="55"/>
      <c r="C152" s="56"/>
      <c r="D152" s="56"/>
      <c r="E152" s="56"/>
      <c r="F152" s="56"/>
      <c r="G152" s="56"/>
      <c r="H152" s="56"/>
      <c r="I152" s="56"/>
      <c r="J152" s="56"/>
      <c r="K152" s="56"/>
      <c r="L152" s="40"/>
      <c r="M152" s="35"/>
      <c r="O152" s="35"/>
      <c r="P152" s="35"/>
      <c r="Q152" s="35"/>
      <c r="R152" s="35"/>
      <c r="S152" s="35"/>
      <c r="T152" s="35"/>
      <c r="U152" s="35"/>
      <c r="V152" s="35"/>
      <c r="W152" s="35"/>
      <c r="X152" s="35"/>
      <c r="Y152" s="35"/>
      <c r="Z152" s="35"/>
      <c r="AA152" s="35"/>
      <c r="AB152" s="35"/>
      <c r="AC152" s="35"/>
      <c r="AD152" s="35"/>
      <c r="AE152" s="35"/>
    </row>
  </sheetData>
  <sheetProtection algorithmName="SHA-512" hashValue="VdNfKjl085sOqCt5R3JACjXqG2qDDRNBa4OFwvwi19DxmGLF9o9z5weATNC+UYrmWphYu7PVawp9UX2vq9wlDA==" saltValue="xGLVv0bGTFd6fKMBR02FwZCj6eZMi31NCE3Rkji93141QrzL2bpurgUQFpw2t5WDS1/tXBGtXDNO8/wVuYDhWw==" spinCount="100000" sheet="1" objects="1" scenarios="1" formatColumns="0" formatRows="0" autoFilter="0"/>
  <autoFilter ref="C123:K151"/>
  <mergeCells count="12">
    <mergeCell ref="E116:H116"/>
    <mergeCell ref="L2:V2"/>
    <mergeCell ref="E85:H85"/>
    <mergeCell ref="E87:H87"/>
    <mergeCell ref="E89:H89"/>
    <mergeCell ref="E112:H112"/>
    <mergeCell ref="E114:H114"/>
    <mergeCell ref="E7:H7"/>
    <mergeCell ref="E9:H9"/>
    <mergeCell ref="E11:H11"/>
    <mergeCell ref="E20:H20"/>
    <mergeCell ref="E29:H29"/>
  </mergeCells>
  <dataValidations count="2">
    <dataValidation type="list" allowBlank="1" showInputMessage="1" showErrorMessage="1" error="Povoleny jsou hodnoty K, M." sqref="D147:D152">
      <formula1>"K, M"</formula1>
    </dataValidation>
    <dataValidation type="list" allowBlank="1" showInputMessage="1" showErrorMessage="1" error="Povoleny jsou hodnoty základní, snížená, zákl. přenesená, sníž. přenesená, nulová." sqref="N147:N152">
      <formula1>"základní, snížená, zákl. přenesená, sníž. přenesená, nulová"</formula1>
    </dataValidation>
  </dataValidation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BM152"/>
  <sheetViews>
    <sheetView showGridLines="0" topLeftCell="A124" workbookViewId="0">
      <selection activeCell="H125" sqref="H125"/>
    </sheetView>
  </sheetViews>
  <sheetFormatPr defaultRowHeight="11.2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311"/>
      <c r="M2" s="311"/>
      <c r="N2" s="311"/>
      <c r="O2" s="311"/>
      <c r="P2" s="311"/>
      <c r="Q2" s="311"/>
      <c r="R2" s="311"/>
      <c r="S2" s="311"/>
      <c r="T2" s="311"/>
      <c r="U2" s="311"/>
      <c r="V2" s="311"/>
      <c r="AT2" s="18" t="s">
        <v>140</v>
      </c>
    </row>
    <row r="3" spans="1:46" s="1" customFormat="1" ht="6.95" customHeight="1">
      <c r="B3" s="117"/>
      <c r="C3" s="118"/>
      <c r="D3" s="118"/>
      <c r="E3" s="118"/>
      <c r="F3" s="118"/>
      <c r="G3" s="118"/>
      <c r="H3" s="118"/>
      <c r="I3" s="118"/>
      <c r="J3" s="118"/>
      <c r="K3" s="118"/>
      <c r="L3" s="21"/>
      <c r="AT3" s="18" t="s">
        <v>90</v>
      </c>
    </row>
    <row r="4" spans="1:46" s="1" customFormat="1" ht="24.95" customHeight="1">
      <c r="B4" s="21"/>
      <c r="D4" s="119" t="s">
        <v>302</v>
      </c>
      <c r="L4" s="21"/>
      <c r="M4" s="120" t="s">
        <v>10</v>
      </c>
      <c r="AT4" s="18" t="s">
        <v>4</v>
      </c>
    </row>
    <row r="5" spans="1:46" s="1" customFormat="1" ht="6.95" customHeight="1">
      <c r="B5" s="21"/>
      <c r="L5" s="21"/>
    </row>
    <row r="6" spans="1:46" s="1" customFormat="1" ht="12" customHeight="1">
      <c r="B6" s="21"/>
      <c r="D6" s="121" t="s">
        <v>16</v>
      </c>
      <c r="L6" s="21"/>
    </row>
    <row r="7" spans="1:46" s="1" customFormat="1" ht="26.25" customHeight="1">
      <c r="B7" s="21"/>
      <c r="E7" s="340" t="str">
        <f>'Rekapitulace stavby'!K6</f>
        <v>Nová vstupní a vjezdová zóna v západní části výstaviště včetně nového odpadového hospodářství</v>
      </c>
      <c r="F7" s="341"/>
      <c r="G7" s="341"/>
      <c r="H7" s="341"/>
      <c r="L7" s="21"/>
    </row>
    <row r="8" spans="1:46" s="1" customFormat="1" ht="12" customHeight="1">
      <c r="B8" s="21"/>
      <c r="D8" s="121" t="s">
        <v>311</v>
      </c>
      <c r="L8" s="21"/>
    </row>
    <row r="9" spans="1:46" s="2" customFormat="1" ht="16.5" customHeight="1">
      <c r="A9" s="35"/>
      <c r="B9" s="40"/>
      <c r="C9" s="35"/>
      <c r="D9" s="35"/>
      <c r="E9" s="340" t="s">
        <v>2048</v>
      </c>
      <c r="F9" s="342"/>
      <c r="G9" s="342"/>
      <c r="H9" s="342"/>
      <c r="I9" s="35"/>
      <c r="J9" s="35"/>
      <c r="K9" s="35"/>
      <c r="L9" s="52"/>
      <c r="S9" s="35"/>
      <c r="T9" s="35"/>
      <c r="U9" s="35"/>
      <c r="V9" s="35"/>
      <c r="W9" s="35"/>
      <c r="X9" s="35"/>
      <c r="Y9" s="35"/>
      <c r="Z9" s="35"/>
      <c r="AA9" s="35"/>
      <c r="AB9" s="35"/>
      <c r="AC9" s="35"/>
      <c r="AD9" s="35"/>
      <c r="AE9" s="35"/>
    </row>
    <row r="10" spans="1:46" s="2" customFormat="1" ht="12" customHeight="1">
      <c r="A10" s="35"/>
      <c r="B10" s="40"/>
      <c r="C10" s="35"/>
      <c r="D10" s="121" t="s">
        <v>319</v>
      </c>
      <c r="E10" s="35"/>
      <c r="F10" s="35"/>
      <c r="G10" s="35"/>
      <c r="H10" s="35"/>
      <c r="I10" s="35"/>
      <c r="J10" s="35"/>
      <c r="K10" s="35"/>
      <c r="L10" s="52"/>
      <c r="S10" s="35"/>
      <c r="T10" s="35"/>
      <c r="U10" s="35"/>
      <c r="V10" s="35"/>
      <c r="W10" s="35"/>
      <c r="X10" s="35"/>
      <c r="Y10" s="35"/>
      <c r="Z10" s="35"/>
      <c r="AA10" s="35"/>
      <c r="AB10" s="35"/>
      <c r="AC10" s="35"/>
      <c r="AD10" s="35"/>
      <c r="AE10" s="35"/>
    </row>
    <row r="11" spans="1:46" s="2" customFormat="1" ht="16.5" customHeight="1">
      <c r="A11" s="35"/>
      <c r="B11" s="40"/>
      <c r="C11" s="35"/>
      <c r="D11" s="35"/>
      <c r="E11" s="343" t="s">
        <v>2426</v>
      </c>
      <c r="F11" s="342"/>
      <c r="G11" s="342"/>
      <c r="H11" s="342"/>
      <c r="I11" s="35"/>
      <c r="J11" s="35"/>
      <c r="K11" s="35"/>
      <c r="L11" s="52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pans="1:46" s="2" customFormat="1">
      <c r="A12" s="35"/>
      <c r="B12" s="40"/>
      <c r="C12" s="35"/>
      <c r="D12" s="35"/>
      <c r="E12" s="35"/>
      <c r="F12" s="35"/>
      <c r="G12" s="35"/>
      <c r="H12" s="35"/>
      <c r="I12" s="35"/>
      <c r="J12" s="35"/>
      <c r="K12" s="35"/>
      <c r="L12" s="52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pans="1:46" s="2" customFormat="1" ht="12" customHeight="1">
      <c r="A13" s="35"/>
      <c r="B13" s="40"/>
      <c r="C13" s="35"/>
      <c r="D13" s="121" t="s">
        <v>18</v>
      </c>
      <c r="E13" s="35"/>
      <c r="F13" s="111" t="s">
        <v>1</v>
      </c>
      <c r="G13" s="35"/>
      <c r="H13" s="35"/>
      <c r="I13" s="121" t="s">
        <v>19</v>
      </c>
      <c r="J13" s="111" t="s">
        <v>1</v>
      </c>
      <c r="K13" s="35"/>
      <c r="L13" s="52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pans="1:46" s="2" customFormat="1" ht="12" customHeight="1">
      <c r="A14" s="35"/>
      <c r="B14" s="40"/>
      <c r="C14" s="35"/>
      <c r="D14" s="121" t="s">
        <v>20</v>
      </c>
      <c r="E14" s="35"/>
      <c r="F14" s="111" t="s">
        <v>21</v>
      </c>
      <c r="G14" s="35"/>
      <c r="H14" s="35"/>
      <c r="I14" s="121" t="s">
        <v>22</v>
      </c>
      <c r="J14" s="122" t="str">
        <f>'Rekapitulace stavby'!AN8</f>
        <v>2. 12. 2022</v>
      </c>
      <c r="K14" s="35"/>
      <c r="L14" s="52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pans="1:46" s="2" customFormat="1" ht="10.9" customHeight="1">
      <c r="A15" s="35"/>
      <c r="B15" s="40"/>
      <c r="C15" s="35"/>
      <c r="D15" s="35"/>
      <c r="E15" s="35"/>
      <c r="F15" s="35"/>
      <c r="G15" s="35"/>
      <c r="H15" s="35"/>
      <c r="I15" s="35"/>
      <c r="J15" s="35"/>
      <c r="K15" s="35"/>
      <c r="L15" s="52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pans="1:46" s="2" customFormat="1" ht="12" customHeight="1">
      <c r="A16" s="35"/>
      <c r="B16" s="40"/>
      <c r="C16" s="35"/>
      <c r="D16" s="121" t="s">
        <v>24</v>
      </c>
      <c r="E16" s="35"/>
      <c r="F16" s="35"/>
      <c r="G16" s="35"/>
      <c r="H16" s="35"/>
      <c r="I16" s="121" t="s">
        <v>25</v>
      </c>
      <c r="J16" s="111" t="s">
        <v>26</v>
      </c>
      <c r="K16" s="35"/>
      <c r="L16" s="52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pans="1:31" s="2" customFormat="1" ht="18" customHeight="1">
      <c r="A17" s="35"/>
      <c r="B17" s="40"/>
      <c r="C17" s="35"/>
      <c r="D17" s="35"/>
      <c r="E17" s="111" t="s">
        <v>27</v>
      </c>
      <c r="F17" s="35"/>
      <c r="G17" s="35"/>
      <c r="H17" s="35"/>
      <c r="I17" s="121" t="s">
        <v>28</v>
      </c>
      <c r="J17" s="111" t="s">
        <v>29</v>
      </c>
      <c r="K17" s="35"/>
      <c r="L17" s="52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pans="1:31" s="2" customFormat="1" ht="6.95" customHeight="1">
      <c r="A18" s="35"/>
      <c r="B18" s="40"/>
      <c r="C18" s="35"/>
      <c r="D18" s="35"/>
      <c r="E18" s="35"/>
      <c r="F18" s="35"/>
      <c r="G18" s="35"/>
      <c r="H18" s="35"/>
      <c r="I18" s="35"/>
      <c r="J18" s="35"/>
      <c r="K18" s="35"/>
      <c r="L18" s="52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pans="1:31" s="2" customFormat="1" ht="12" customHeight="1">
      <c r="A19" s="35"/>
      <c r="B19" s="40"/>
      <c r="C19" s="35"/>
      <c r="D19" s="121" t="s">
        <v>30</v>
      </c>
      <c r="E19" s="35"/>
      <c r="F19" s="35"/>
      <c r="G19" s="35"/>
      <c r="H19" s="35"/>
      <c r="I19" s="121" t="s">
        <v>25</v>
      </c>
      <c r="J19" s="31" t="str">
        <f>'Rekapitulace stavby'!AN13</f>
        <v>Vyplň údaj</v>
      </c>
      <c r="K19" s="35"/>
      <c r="L19" s="52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pans="1:31" s="2" customFormat="1" ht="18" customHeight="1">
      <c r="A20" s="35"/>
      <c r="B20" s="40"/>
      <c r="C20" s="35"/>
      <c r="D20" s="35"/>
      <c r="E20" s="344" t="str">
        <f>'Rekapitulace stavby'!E14</f>
        <v>Vyplň údaj</v>
      </c>
      <c r="F20" s="345"/>
      <c r="G20" s="345"/>
      <c r="H20" s="345"/>
      <c r="I20" s="121" t="s">
        <v>28</v>
      </c>
      <c r="J20" s="31" t="str">
        <f>'Rekapitulace stavby'!AN14</f>
        <v>Vyplň údaj</v>
      </c>
      <c r="K20" s="35"/>
      <c r="L20" s="52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pans="1:31" s="2" customFormat="1" ht="6.95" customHeight="1">
      <c r="A21" s="35"/>
      <c r="B21" s="40"/>
      <c r="C21" s="35"/>
      <c r="D21" s="35"/>
      <c r="E21" s="35"/>
      <c r="F21" s="35"/>
      <c r="G21" s="35"/>
      <c r="H21" s="35"/>
      <c r="I21" s="35"/>
      <c r="J21" s="35"/>
      <c r="K21" s="35"/>
      <c r="L21" s="52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pans="1:31" s="2" customFormat="1" ht="12" customHeight="1">
      <c r="A22" s="35"/>
      <c r="B22" s="40"/>
      <c r="C22" s="35"/>
      <c r="D22" s="121" t="s">
        <v>32</v>
      </c>
      <c r="E22" s="35"/>
      <c r="F22" s="35"/>
      <c r="G22" s="35"/>
      <c r="H22" s="35"/>
      <c r="I22" s="121" t="s">
        <v>25</v>
      </c>
      <c r="J22" s="111" t="s">
        <v>33</v>
      </c>
      <c r="K22" s="35"/>
      <c r="L22" s="52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pans="1:31" s="2" customFormat="1" ht="18" customHeight="1">
      <c r="A23" s="35"/>
      <c r="B23" s="40"/>
      <c r="C23" s="35"/>
      <c r="D23" s="35"/>
      <c r="E23" s="111" t="s">
        <v>34</v>
      </c>
      <c r="F23" s="35"/>
      <c r="G23" s="35"/>
      <c r="H23" s="35"/>
      <c r="I23" s="121" t="s">
        <v>28</v>
      </c>
      <c r="J23" s="111" t="s">
        <v>35</v>
      </c>
      <c r="K23" s="35"/>
      <c r="L23" s="52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pans="1:31" s="2" customFormat="1" ht="6.95" customHeight="1">
      <c r="A24" s="35"/>
      <c r="B24" s="40"/>
      <c r="C24" s="35"/>
      <c r="D24" s="35"/>
      <c r="E24" s="35"/>
      <c r="F24" s="35"/>
      <c r="G24" s="35"/>
      <c r="H24" s="35"/>
      <c r="I24" s="35"/>
      <c r="J24" s="35"/>
      <c r="K24" s="35"/>
      <c r="L24" s="52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pans="1:31" s="2" customFormat="1" ht="12" customHeight="1">
      <c r="A25" s="35"/>
      <c r="B25" s="40"/>
      <c r="C25" s="35"/>
      <c r="D25" s="121" t="s">
        <v>37</v>
      </c>
      <c r="E25" s="35"/>
      <c r="F25" s="35"/>
      <c r="G25" s="35"/>
      <c r="H25" s="35"/>
      <c r="I25" s="121" t="s">
        <v>25</v>
      </c>
      <c r="J25" s="111" t="str">
        <f>IF('Rekapitulace stavby'!AN19="","",'Rekapitulace stavby'!AN19)</f>
        <v/>
      </c>
      <c r="K25" s="35"/>
      <c r="L25" s="52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pans="1:31" s="2" customFormat="1" ht="18" customHeight="1">
      <c r="A26" s="35"/>
      <c r="B26" s="40"/>
      <c r="C26" s="35"/>
      <c r="D26" s="35"/>
      <c r="E26" s="111" t="str">
        <f>IF('Rekapitulace stavby'!E20="","",'Rekapitulace stavby'!E20)</f>
        <v xml:space="preserve"> </v>
      </c>
      <c r="F26" s="35"/>
      <c r="G26" s="35"/>
      <c r="H26" s="35"/>
      <c r="I26" s="121" t="s">
        <v>28</v>
      </c>
      <c r="J26" s="111" t="str">
        <f>IF('Rekapitulace stavby'!AN20="","",'Rekapitulace stavby'!AN20)</f>
        <v/>
      </c>
      <c r="K26" s="35"/>
      <c r="L26" s="52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pans="1:31" s="2" customFormat="1" ht="6.95" customHeight="1">
      <c r="A27" s="35"/>
      <c r="B27" s="40"/>
      <c r="C27" s="35"/>
      <c r="D27" s="35"/>
      <c r="E27" s="35"/>
      <c r="F27" s="35"/>
      <c r="G27" s="35"/>
      <c r="H27" s="35"/>
      <c r="I27" s="35"/>
      <c r="J27" s="35"/>
      <c r="K27" s="35"/>
      <c r="L27" s="52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</row>
    <row r="28" spans="1:31" s="2" customFormat="1" ht="12" customHeight="1">
      <c r="A28" s="35"/>
      <c r="B28" s="40"/>
      <c r="C28" s="35"/>
      <c r="D28" s="121" t="s">
        <v>39</v>
      </c>
      <c r="E28" s="35"/>
      <c r="F28" s="35"/>
      <c r="G28" s="35"/>
      <c r="H28" s="35"/>
      <c r="I28" s="35"/>
      <c r="J28" s="35"/>
      <c r="K28" s="35"/>
      <c r="L28" s="52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pans="1:31" s="8" customFormat="1" ht="95.25" customHeight="1">
      <c r="A29" s="123"/>
      <c r="B29" s="124"/>
      <c r="C29" s="123"/>
      <c r="D29" s="123"/>
      <c r="E29" s="346" t="s">
        <v>325</v>
      </c>
      <c r="F29" s="346"/>
      <c r="G29" s="346"/>
      <c r="H29" s="346"/>
      <c r="I29" s="123"/>
      <c r="J29" s="123"/>
      <c r="K29" s="123"/>
      <c r="L29" s="125"/>
      <c r="S29" s="123"/>
      <c r="T29" s="123"/>
      <c r="U29" s="123"/>
      <c r="V29" s="123"/>
      <c r="W29" s="123"/>
      <c r="X29" s="123"/>
      <c r="Y29" s="123"/>
      <c r="Z29" s="123"/>
      <c r="AA29" s="123"/>
      <c r="AB29" s="123"/>
      <c r="AC29" s="123"/>
      <c r="AD29" s="123"/>
      <c r="AE29" s="123"/>
    </row>
    <row r="30" spans="1:31" s="2" customFormat="1" ht="6.95" customHeight="1">
      <c r="A30" s="35"/>
      <c r="B30" s="40"/>
      <c r="C30" s="35"/>
      <c r="D30" s="35"/>
      <c r="E30" s="35"/>
      <c r="F30" s="35"/>
      <c r="G30" s="35"/>
      <c r="H30" s="35"/>
      <c r="I30" s="35"/>
      <c r="J30" s="35"/>
      <c r="K30" s="35"/>
      <c r="L30" s="52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pans="1:31" s="2" customFormat="1" ht="6.95" customHeight="1">
      <c r="A31" s="35"/>
      <c r="B31" s="40"/>
      <c r="C31" s="35"/>
      <c r="D31" s="126"/>
      <c r="E31" s="126"/>
      <c r="F31" s="126"/>
      <c r="G31" s="126"/>
      <c r="H31" s="126"/>
      <c r="I31" s="126"/>
      <c r="J31" s="126"/>
      <c r="K31" s="126"/>
      <c r="L31" s="52"/>
      <c r="S31" s="35"/>
      <c r="T31" s="35"/>
      <c r="U31" s="35"/>
      <c r="V31" s="35"/>
      <c r="W31" s="35"/>
      <c r="X31" s="35"/>
      <c r="Y31" s="35"/>
      <c r="Z31" s="35"/>
      <c r="AA31" s="35"/>
      <c r="AB31" s="35"/>
      <c r="AC31" s="35"/>
      <c r="AD31" s="35"/>
      <c r="AE31" s="35"/>
    </row>
    <row r="32" spans="1:31" s="2" customFormat="1" ht="25.35" customHeight="1">
      <c r="A32" s="35"/>
      <c r="B32" s="40"/>
      <c r="C32" s="35"/>
      <c r="D32" s="127" t="s">
        <v>41</v>
      </c>
      <c r="E32" s="35"/>
      <c r="F32" s="35"/>
      <c r="G32" s="35"/>
      <c r="H32" s="35"/>
      <c r="I32" s="35"/>
      <c r="J32" s="128">
        <f>ROUND(J123, 2)</f>
        <v>0</v>
      </c>
      <c r="K32" s="35"/>
      <c r="L32" s="52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pans="1:31" s="2" customFormat="1" ht="6.95" customHeight="1">
      <c r="A33" s="35"/>
      <c r="B33" s="40"/>
      <c r="C33" s="35"/>
      <c r="D33" s="126"/>
      <c r="E33" s="126"/>
      <c r="F33" s="126"/>
      <c r="G33" s="126"/>
      <c r="H33" s="126"/>
      <c r="I33" s="126"/>
      <c r="J33" s="126"/>
      <c r="K33" s="126"/>
      <c r="L33" s="52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pans="1:31" s="2" customFormat="1" ht="14.45" customHeight="1">
      <c r="A34" s="35"/>
      <c r="B34" s="40"/>
      <c r="C34" s="35"/>
      <c r="D34" s="35"/>
      <c r="E34" s="35"/>
      <c r="F34" s="129" t="s">
        <v>43</v>
      </c>
      <c r="G34" s="35"/>
      <c r="H34" s="35"/>
      <c r="I34" s="129" t="s">
        <v>42</v>
      </c>
      <c r="J34" s="129" t="s">
        <v>44</v>
      </c>
      <c r="K34" s="35"/>
      <c r="L34" s="52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pans="1:31" s="2" customFormat="1" ht="14.45" customHeight="1">
      <c r="A35" s="35"/>
      <c r="B35" s="40"/>
      <c r="C35" s="35"/>
      <c r="D35" s="130" t="s">
        <v>45</v>
      </c>
      <c r="E35" s="121" t="s">
        <v>46</v>
      </c>
      <c r="F35" s="131">
        <f>ROUND((ROUND((SUM(BE123:BE145)),  2) + SUM(BE147:BE151)), 2)</f>
        <v>0</v>
      </c>
      <c r="G35" s="35"/>
      <c r="H35" s="35"/>
      <c r="I35" s="132">
        <v>0.21</v>
      </c>
      <c r="J35" s="131">
        <f>ROUND((ROUND(((SUM(BE123:BE145))*I35),  2) + (SUM(BE147:BE151)*I35)), 2)</f>
        <v>0</v>
      </c>
      <c r="K35" s="35"/>
      <c r="L35" s="52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pans="1:31" s="2" customFormat="1" ht="14.45" customHeight="1">
      <c r="A36" s="35"/>
      <c r="B36" s="40"/>
      <c r="C36" s="35"/>
      <c r="D36" s="35"/>
      <c r="E36" s="121" t="s">
        <v>47</v>
      </c>
      <c r="F36" s="131">
        <f>ROUND((ROUND((SUM(BF123:BF145)),  2) + SUM(BF147:BF151)), 2)</f>
        <v>0</v>
      </c>
      <c r="G36" s="35"/>
      <c r="H36" s="35"/>
      <c r="I36" s="132">
        <v>0.15</v>
      </c>
      <c r="J36" s="131">
        <f>ROUND((ROUND(((SUM(BF123:BF145))*I36),  2) + (SUM(BF147:BF151)*I36)), 2)</f>
        <v>0</v>
      </c>
      <c r="K36" s="35"/>
      <c r="L36" s="52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spans="1:31" s="2" customFormat="1" ht="14.45" hidden="1" customHeight="1">
      <c r="A37" s="35"/>
      <c r="B37" s="40"/>
      <c r="C37" s="35"/>
      <c r="D37" s="35"/>
      <c r="E37" s="121" t="s">
        <v>48</v>
      </c>
      <c r="F37" s="131">
        <f>ROUND((ROUND((SUM(BG123:BG145)),  2) + SUM(BG147:BG151)), 2)</f>
        <v>0</v>
      </c>
      <c r="G37" s="35"/>
      <c r="H37" s="35"/>
      <c r="I37" s="132">
        <v>0.21</v>
      </c>
      <c r="J37" s="131">
        <f>0</f>
        <v>0</v>
      </c>
      <c r="K37" s="35"/>
      <c r="L37" s="52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pans="1:31" s="2" customFormat="1" ht="14.45" hidden="1" customHeight="1">
      <c r="A38" s="35"/>
      <c r="B38" s="40"/>
      <c r="C38" s="35"/>
      <c r="D38" s="35"/>
      <c r="E38" s="121" t="s">
        <v>49</v>
      </c>
      <c r="F38" s="131">
        <f>ROUND((ROUND((SUM(BH123:BH145)),  2) + SUM(BH147:BH151)), 2)</f>
        <v>0</v>
      </c>
      <c r="G38" s="35"/>
      <c r="H38" s="35"/>
      <c r="I38" s="132">
        <v>0.15</v>
      </c>
      <c r="J38" s="131">
        <f>0</f>
        <v>0</v>
      </c>
      <c r="K38" s="35"/>
      <c r="L38" s="52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spans="1:31" s="2" customFormat="1" ht="14.45" hidden="1" customHeight="1">
      <c r="A39" s="35"/>
      <c r="B39" s="40"/>
      <c r="C39" s="35"/>
      <c r="D39" s="35"/>
      <c r="E39" s="121" t="s">
        <v>50</v>
      </c>
      <c r="F39" s="131">
        <f>ROUND((ROUND((SUM(BI123:BI145)),  2) + SUM(BI147:BI151)), 2)</f>
        <v>0</v>
      </c>
      <c r="G39" s="35"/>
      <c r="H39" s="35"/>
      <c r="I39" s="132">
        <v>0</v>
      </c>
      <c r="J39" s="131">
        <f>0</f>
        <v>0</v>
      </c>
      <c r="K39" s="35"/>
      <c r="L39" s="52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spans="1:31" s="2" customFormat="1" ht="6.95" customHeight="1">
      <c r="A40" s="35"/>
      <c r="B40" s="40"/>
      <c r="C40" s="35"/>
      <c r="D40" s="35"/>
      <c r="E40" s="35"/>
      <c r="F40" s="35"/>
      <c r="G40" s="35"/>
      <c r="H40" s="35"/>
      <c r="I40" s="35"/>
      <c r="J40" s="35"/>
      <c r="K40" s="35"/>
      <c r="L40" s="52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spans="1:31" s="2" customFormat="1" ht="25.35" customHeight="1">
      <c r="A41" s="35"/>
      <c r="B41" s="40"/>
      <c r="C41" s="133"/>
      <c r="D41" s="134" t="s">
        <v>51</v>
      </c>
      <c r="E41" s="135"/>
      <c r="F41" s="135"/>
      <c r="G41" s="136" t="s">
        <v>52</v>
      </c>
      <c r="H41" s="137" t="s">
        <v>53</v>
      </c>
      <c r="I41" s="135"/>
      <c r="J41" s="138">
        <f>SUM(J32:J39)</f>
        <v>0</v>
      </c>
      <c r="K41" s="139"/>
      <c r="L41" s="52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</row>
    <row r="42" spans="1:31" s="2" customFormat="1" ht="14.45" customHeight="1">
      <c r="A42" s="35"/>
      <c r="B42" s="40"/>
      <c r="C42" s="35"/>
      <c r="D42" s="35"/>
      <c r="E42" s="35"/>
      <c r="F42" s="35"/>
      <c r="G42" s="35"/>
      <c r="H42" s="35"/>
      <c r="I42" s="35"/>
      <c r="J42" s="35"/>
      <c r="K42" s="35"/>
      <c r="L42" s="52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</row>
    <row r="43" spans="1:31" s="1" customFormat="1" ht="14.45" customHeight="1">
      <c r="B43" s="21"/>
      <c r="L43" s="21"/>
    </row>
    <row r="44" spans="1:31" s="1" customFormat="1" ht="14.45" customHeight="1">
      <c r="B44" s="21"/>
      <c r="L44" s="21"/>
    </row>
    <row r="45" spans="1:31" s="1" customFormat="1" ht="14.45" customHeight="1">
      <c r="B45" s="21"/>
      <c r="L45" s="21"/>
    </row>
    <row r="46" spans="1:31" s="1" customFormat="1" ht="14.45" customHeight="1">
      <c r="B46" s="21"/>
      <c r="L46" s="21"/>
    </row>
    <row r="47" spans="1:31" s="1" customFormat="1" ht="14.45" customHeight="1">
      <c r="B47" s="21"/>
      <c r="L47" s="21"/>
    </row>
    <row r="48" spans="1:31" s="1" customFormat="1" ht="14.45" customHeight="1">
      <c r="B48" s="21"/>
      <c r="L48" s="21"/>
    </row>
    <row r="49" spans="1:31" s="1" customFormat="1" ht="14.45" customHeight="1">
      <c r="B49" s="21"/>
      <c r="L49" s="21"/>
    </row>
    <row r="50" spans="1:31" s="2" customFormat="1" ht="14.45" customHeight="1">
      <c r="B50" s="52"/>
      <c r="D50" s="140" t="s">
        <v>54</v>
      </c>
      <c r="E50" s="141"/>
      <c r="F50" s="141"/>
      <c r="G50" s="140" t="s">
        <v>55</v>
      </c>
      <c r="H50" s="141"/>
      <c r="I50" s="141"/>
      <c r="J50" s="141"/>
      <c r="K50" s="141"/>
      <c r="L50" s="52"/>
    </row>
    <row r="51" spans="1:31">
      <c r="B51" s="21"/>
      <c r="L51" s="21"/>
    </row>
    <row r="52" spans="1:31">
      <c r="B52" s="21"/>
      <c r="L52" s="21"/>
    </row>
    <row r="53" spans="1:31">
      <c r="B53" s="21"/>
      <c r="L53" s="21"/>
    </row>
    <row r="54" spans="1:31">
      <c r="B54" s="21"/>
      <c r="L54" s="21"/>
    </row>
    <row r="55" spans="1:31">
      <c r="B55" s="21"/>
      <c r="L55" s="21"/>
    </row>
    <row r="56" spans="1:31">
      <c r="B56" s="21"/>
      <c r="L56" s="21"/>
    </row>
    <row r="57" spans="1:31">
      <c r="B57" s="21"/>
      <c r="L57" s="21"/>
    </row>
    <row r="58" spans="1:31">
      <c r="B58" s="21"/>
      <c r="L58" s="21"/>
    </row>
    <row r="59" spans="1:31">
      <c r="B59" s="21"/>
      <c r="L59" s="21"/>
    </row>
    <row r="60" spans="1:31">
      <c r="B60" s="21"/>
      <c r="L60" s="21"/>
    </row>
    <row r="61" spans="1:31" s="2" customFormat="1" ht="12.75">
      <c r="A61" s="35"/>
      <c r="B61" s="40"/>
      <c r="C61" s="35"/>
      <c r="D61" s="142" t="s">
        <v>56</v>
      </c>
      <c r="E61" s="143"/>
      <c r="F61" s="144" t="s">
        <v>57</v>
      </c>
      <c r="G61" s="142" t="s">
        <v>56</v>
      </c>
      <c r="H61" s="143"/>
      <c r="I61" s="143"/>
      <c r="J61" s="145" t="s">
        <v>57</v>
      </c>
      <c r="K61" s="143"/>
      <c r="L61" s="52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 spans="1:31">
      <c r="B62" s="21"/>
      <c r="L62" s="21"/>
    </row>
    <row r="63" spans="1:31">
      <c r="B63" s="21"/>
      <c r="L63" s="21"/>
    </row>
    <row r="64" spans="1:31">
      <c r="B64" s="21"/>
      <c r="L64" s="21"/>
    </row>
    <row r="65" spans="1:31" s="2" customFormat="1" ht="12.75">
      <c r="A65" s="35"/>
      <c r="B65" s="40"/>
      <c r="C65" s="35"/>
      <c r="D65" s="140" t="s">
        <v>58</v>
      </c>
      <c r="E65" s="146"/>
      <c r="F65" s="146"/>
      <c r="G65" s="140" t="s">
        <v>59</v>
      </c>
      <c r="H65" s="146"/>
      <c r="I65" s="146"/>
      <c r="J65" s="146"/>
      <c r="K65" s="146"/>
      <c r="L65" s="52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 spans="1:31">
      <c r="B66" s="21"/>
      <c r="L66" s="21"/>
    </row>
    <row r="67" spans="1:31">
      <c r="B67" s="21"/>
      <c r="L67" s="21"/>
    </row>
    <row r="68" spans="1:31">
      <c r="B68" s="21"/>
      <c r="L68" s="21"/>
    </row>
    <row r="69" spans="1:31">
      <c r="B69" s="21"/>
      <c r="L69" s="21"/>
    </row>
    <row r="70" spans="1:31">
      <c r="B70" s="21"/>
      <c r="L70" s="21"/>
    </row>
    <row r="71" spans="1:31">
      <c r="B71" s="21"/>
      <c r="L71" s="21"/>
    </row>
    <row r="72" spans="1:31">
      <c r="B72" s="21"/>
      <c r="L72" s="21"/>
    </row>
    <row r="73" spans="1:31">
      <c r="B73" s="21"/>
      <c r="L73" s="21"/>
    </row>
    <row r="74" spans="1:31">
      <c r="B74" s="21"/>
      <c r="L74" s="21"/>
    </row>
    <row r="75" spans="1:31">
      <c r="B75" s="21"/>
      <c r="L75" s="21"/>
    </row>
    <row r="76" spans="1:31" s="2" customFormat="1" ht="12.75">
      <c r="A76" s="35"/>
      <c r="B76" s="40"/>
      <c r="C76" s="35"/>
      <c r="D76" s="142" t="s">
        <v>56</v>
      </c>
      <c r="E76" s="143"/>
      <c r="F76" s="144" t="s">
        <v>57</v>
      </c>
      <c r="G76" s="142" t="s">
        <v>56</v>
      </c>
      <c r="H76" s="143"/>
      <c r="I76" s="143"/>
      <c r="J76" s="145" t="s">
        <v>57</v>
      </c>
      <c r="K76" s="143"/>
      <c r="L76" s="52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pans="1:31" s="2" customFormat="1" ht="14.45" customHeight="1">
      <c r="A77" s="35"/>
      <c r="B77" s="147"/>
      <c r="C77" s="148"/>
      <c r="D77" s="148"/>
      <c r="E77" s="148"/>
      <c r="F77" s="148"/>
      <c r="G77" s="148"/>
      <c r="H77" s="148"/>
      <c r="I77" s="148"/>
      <c r="J77" s="148"/>
      <c r="K77" s="148"/>
      <c r="L77" s="52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81" spans="1:31" s="2" customFormat="1" ht="6.95" customHeight="1">
      <c r="A81" s="35"/>
      <c r="B81" s="149"/>
      <c r="C81" s="150"/>
      <c r="D81" s="150"/>
      <c r="E81" s="150"/>
      <c r="F81" s="150"/>
      <c r="G81" s="150"/>
      <c r="H81" s="150"/>
      <c r="I81" s="150"/>
      <c r="J81" s="150"/>
      <c r="K81" s="150"/>
      <c r="L81" s="52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pans="1:31" s="2" customFormat="1" ht="24.95" customHeight="1">
      <c r="A82" s="35"/>
      <c r="B82" s="36"/>
      <c r="C82" s="24" t="s">
        <v>326</v>
      </c>
      <c r="D82" s="37"/>
      <c r="E82" s="37"/>
      <c r="F82" s="37"/>
      <c r="G82" s="37"/>
      <c r="H82" s="37"/>
      <c r="I82" s="37"/>
      <c r="J82" s="37"/>
      <c r="K82" s="37"/>
      <c r="L82" s="52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pans="1:31" s="2" customFormat="1" ht="6.95" customHeight="1">
      <c r="A83" s="35"/>
      <c r="B83" s="36"/>
      <c r="C83" s="37"/>
      <c r="D83" s="37"/>
      <c r="E83" s="37"/>
      <c r="F83" s="37"/>
      <c r="G83" s="37"/>
      <c r="H83" s="37"/>
      <c r="I83" s="37"/>
      <c r="J83" s="37"/>
      <c r="K83" s="37"/>
      <c r="L83" s="52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pans="1:31" s="2" customFormat="1" ht="12" customHeight="1">
      <c r="A84" s="35"/>
      <c r="B84" s="36"/>
      <c r="C84" s="30" t="s">
        <v>16</v>
      </c>
      <c r="D84" s="37"/>
      <c r="E84" s="37"/>
      <c r="F84" s="37"/>
      <c r="G84" s="37"/>
      <c r="H84" s="37"/>
      <c r="I84" s="37"/>
      <c r="J84" s="37"/>
      <c r="K84" s="37"/>
      <c r="L84" s="52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pans="1:31" s="2" customFormat="1" ht="26.25" customHeight="1">
      <c r="A85" s="35"/>
      <c r="B85" s="36"/>
      <c r="C85" s="37"/>
      <c r="D85" s="37"/>
      <c r="E85" s="338" t="str">
        <f>E7</f>
        <v>Nová vstupní a vjezdová zóna v západní části výstaviště včetně nového odpadového hospodářství</v>
      </c>
      <c r="F85" s="339"/>
      <c r="G85" s="339"/>
      <c r="H85" s="339"/>
      <c r="I85" s="37"/>
      <c r="J85" s="37"/>
      <c r="K85" s="37"/>
      <c r="L85" s="52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pans="1:31" s="1" customFormat="1" ht="12" customHeight="1">
      <c r="B86" s="22"/>
      <c r="C86" s="30" t="s">
        <v>311</v>
      </c>
      <c r="D86" s="23"/>
      <c r="E86" s="23"/>
      <c r="F86" s="23"/>
      <c r="G86" s="23"/>
      <c r="H86" s="23"/>
      <c r="I86" s="23"/>
      <c r="J86" s="23"/>
      <c r="K86" s="23"/>
      <c r="L86" s="21"/>
    </row>
    <row r="87" spans="1:31" s="2" customFormat="1" ht="16.5" customHeight="1">
      <c r="A87" s="35"/>
      <c r="B87" s="36"/>
      <c r="C87" s="37"/>
      <c r="D87" s="37"/>
      <c r="E87" s="338" t="s">
        <v>2048</v>
      </c>
      <c r="F87" s="337"/>
      <c r="G87" s="337"/>
      <c r="H87" s="337"/>
      <c r="I87" s="37"/>
      <c r="J87" s="37"/>
      <c r="K87" s="37"/>
      <c r="L87" s="52"/>
      <c r="S87" s="35"/>
      <c r="T87" s="35"/>
      <c r="U87" s="35"/>
      <c r="V87" s="35"/>
      <c r="W87" s="35"/>
      <c r="X87" s="35"/>
      <c r="Y87" s="35"/>
      <c r="Z87" s="35"/>
      <c r="AA87" s="35"/>
      <c r="AB87" s="35"/>
      <c r="AC87" s="35"/>
      <c r="AD87" s="35"/>
      <c r="AE87" s="35"/>
    </row>
    <row r="88" spans="1:31" s="2" customFormat="1" ht="12" customHeight="1">
      <c r="A88" s="35"/>
      <c r="B88" s="36"/>
      <c r="C88" s="30" t="s">
        <v>319</v>
      </c>
      <c r="D88" s="37"/>
      <c r="E88" s="37"/>
      <c r="F88" s="37"/>
      <c r="G88" s="37"/>
      <c r="H88" s="37"/>
      <c r="I88" s="37"/>
      <c r="J88" s="37"/>
      <c r="K88" s="37"/>
      <c r="L88" s="52"/>
      <c r="S88" s="35"/>
      <c r="T88" s="35"/>
      <c r="U88" s="35"/>
      <c r="V88" s="35"/>
      <c r="W88" s="35"/>
      <c r="X88" s="35"/>
      <c r="Y88" s="35"/>
      <c r="Z88" s="35"/>
      <c r="AA88" s="35"/>
      <c r="AB88" s="35"/>
      <c r="AC88" s="35"/>
      <c r="AD88" s="35"/>
      <c r="AE88" s="35"/>
    </row>
    <row r="89" spans="1:31" s="2" customFormat="1" ht="16.5" customHeight="1">
      <c r="A89" s="35"/>
      <c r="B89" s="36"/>
      <c r="C89" s="37"/>
      <c r="D89" s="37"/>
      <c r="E89" s="327" t="str">
        <f>E11</f>
        <v>D 103.09 - Vzduchotechnika</v>
      </c>
      <c r="F89" s="337"/>
      <c r="G89" s="337"/>
      <c r="H89" s="337"/>
      <c r="I89" s="37"/>
      <c r="J89" s="37"/>
      <c r="K89" s="37"/>
      <c r="L89" s="52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pans="1:31" s="2" customFormat="1" ht="6.95" customHeight="1">
      <c r="A90" s="35"/>
      <c r="B90" s="36"/>
      <c r="C90" s="37"/>
      <c r="D90" s="37"/>
      <c r="E90" s="37"/>
      <c r="F90" s="37"/>
      <c r="G90" s="37"/>
      <c r="H90" s="37"/>
      <c r="I90" s="37"/>
      <c r="J90" s="37"/>
      <c r="K90" s="37"/>
      <c r="L90" s="52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pans="1:31" s="2" customFormat="1" ht="12" customHeight="1">
      <c r="A91" s="35"/>
      <c r="B91" s="36"/>
      <c r="C91" s="30" t="s">
        <v>20</v>
      </c>
      <c r="D91" s="37"/>
      <c r="E91" s="37"/>
      <c r="F91" s="28" t="str">
        <f>F14</f>
        <v>Brno, Pisárky, Výstaviště, k. ú. Brno – Bohunice</v>
      </c>
      <c r="G91" s="37"/>
      <c r="H91" s="37"/>
      <c r="I91" s="30" t="s">
        <v>22</v>
      </c>
      <c r="J91" s="67" t="str">
        <f>IF(J14="","",J14)</f>
        <v>2. 12. 2022</v>
      </c>
      <c r="K91" s="37"/>
      <c r="L91" s="52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pans="1:31" s="2" customFormat="1" ht="6.95" customHeight="1">
      <c r="A92" s="35"/>
      <c r="B92" s="36"/>
      <c r="C92" s="37"/>
      <c r="D92" s="37"/>
      <c r="E92" s="37"/>
      <c r="F92" s="37"/>
      <c r="G92" s="37"/>
      <c r="H92" s="37"/>
      <c r="I92" s="37"/>
      <c r="J92" s="37"/>
      <c r="K92" s="37"/>
      <c r="L92" s="52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pans="1:31" s="2" customFormat="1" ht="15.2" customHeight="1">
      <c r="A93" s="35"/>
      <c r="B93" s="36"/>
      <c r="C93" s="30" t="s">
        <v>24</v>
      </c>
      <c r="D93" s="37"/>
      <c r="E93" s="37"/>
      <c r="F93" s="28" t="str">
        <f>E17</f>
        <v>Veletrhy Brno a.s.</v>
      </c>
      <c r="G93" s="37"/>
      <c r="H93" s="37"/>
      <c r="I93" s="30" t="s">
        <v>32</v>
      </c>
      <c r="J93" s="33" t="str">
        <f>E23</f>
        <v>AiD team a.s.</v>
      </c>
      <c r="K93" s="37"/>
      <c r="L93" s="52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pans="1:31" s="2" customFormat="1" ht="15.2" customHeight="1">
      <c r="A94" s="35"/>
      <c r="B94" s="36"/>
      <c r="C94" s="30" t="s">
        <v>30</v>
      </c>
      <c r="D94" s="37"/>
      <c r="E94" s="37"/>
      <c r="F94" s="28" t="str">
        <f>IF(E20="","",E20)</f>
        <v>Vyplň údaj</v>
      </c>
      <c r="G94" s="37"/>
      <c r="H94" s="37"/>
      <c r="I94" s="30" t="s">
        <v>37</v>
      </c>
      <c r="J94" s="33" t="str">
        <f>E26</f>
        <v xml:space="preserve"> </v>
      </c>
      <c r="K94" s="37"/>
      <c r="L94" s="52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pans="1:31" s="2" customFormat="1" ht="10.35" customHeight="1">
      <c r="A95" s="35"/>
      <c r="B95" s="36"/>
      <c r="C95" s="37"/>
      <c r="D95" s="37"/>
      <c r="E95" s="37"/>
      <c r="F95" s="37"/>
      <c r="G95" s="37"/>
      <c r="H95" s="37"/>
      <c r="I95" s="37"/>
      <c r="J95" s="37"/>
      <c r="K95" s="37"/>
      <c r="L95" s="52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pans="1:31" s="2" customFormat="1" ht="29.25" customHeight="1">
      <c r="A96" s="35"/>
      <c r="B96" s="36"/>
      <c r="C96" s="151" t="s">
        <v>327</v>
      </c>
      <c r="D96" s="152"/>
      <c r="E96" s="152"/>
      <c r="F96" s="152"/>
      <c r="G96" s="152"/>
      <c r="H96" s="152"/>
      <c r="I96" s="152"/>
      <c r="J96" s="153" t="s">
        <v>328</v>
      </c>
      <c r="K96" s="152"/>
      <c r="L96" s="52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</row>
    <row r="97" spans="1:47" s="2" customFormat="1" ht="10.35" customHeight="1">
      <c r="A97" s="35"/>
      <c r="B97" s="36"/>
      <c r="C97" s="37"/>
      <c r="D97" s="37"/>
      <c r="E97" s="37"/>
      <c r="F97" s="37"/>
      <c r="G97" s="37"/>
      <c r="H97" s="37"/>
      <c r="I97" s="37"/>
      <c r="J97" s="37"/>
      <c r="K97" s="37"/>
      <c r="L97" s="52"/>
      <c r="S97" s="35"/>
      <c r="T97" s="35"/>
      <c r="U97" s="35"/>
      <c r="V97" s="35"/>
      <c r="W97" s="35"/>
      <c r="X97" s="35"/>
      <c r="Y97" s="35"/>
      <c r="Z97" s="35"/>
      <c r="AA97" s="35"/>
      <c r="AB97" s="35"/>
      <c r="AC97" s="35"/>
      <c r="AD97" s="35"/>
      <c r="AE97" s="35"/>
    </row>
    <row r="98" spans="1:47" s="2" customFormat="1" ht="22.9" customHeight="1">
      <c r="A98" s="35"/>
      <c r="B98" s="36"/>
      <c r="C98" s="154" t="s">
        <v>329</v>
      </c>
      <c r="D98" s="37"/>
      <c r="E98" s="37"/>
      <c r="F98" s="37"/>
      <c r="G98" s="37"/>
      <c r="H98" s="37"/>
      <c r="I98" s="37"/>
      <c r="J98" s="85">
        <f>J123</f>
        <v>0</v>
      </c>
      <c r="K98" s="37"/>
      <c r="L98" s="52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  <c r="AU98" s="18" t="s">
        <v>330</v>
      </c>
    </row>
    <row r="99" spans="1:47" s="9" customFormat="1" ht="24.95" customHeight="1">
      <c r="B99" s="155"/>
      <c r="C99" s="156"/>
      <c r="D99" s="157" t="s">
        <v>2427</v>
      </c>
      <c r="E99" s="158"/>
      <c r="F99" s="158"/>
      <c r="G99" s="158"/>
      <c r="H99" s="158"/>
      <c r="I99" s="158"/>
      <c r="J99" s="159">
        <f>J124</f>
        <v>0</v>
      </c>
      <c r="K99" s="156"/>
      <c r="L99" s="160"/>
    </row>
    <row r="100" spans="1:47" s="9" customFormat="1" ht="24.95" customHeight="1">
      <c r="B100" s="155"/>
      <c r="C100" s="156"/>
      <c r="D100" s="157" t="s">
        <v>2428</v>
      </c>
      <c r="E100" s="158"/>
      <c r="F100" s="158"/>
      <c r="G100" s="158"/>
      <c r="H100" s="158"/>
      <c r="I100" s="158"/>
      <c r="J100" s="159">
        <f>J135</f>
        <v>0</v>
      </c>
      <c r="K100" s="156"/>
      <c r="L100" s="160"/>
    </row>
    <row r="101" spans="1:47" s="9" customFormat="1" ht="21.75" customHeight="1">
      <c r="B101" s="155"/>
      <c r="C101" s="156"/>
      <c r="D101" s="166" t="s">
        <v>349</v>
      </c>
      <c r="E101" s="156"/>
      <c r="F101" s="156"/>
      <c r="G101" s="156"/>
      <c r="H101" s="156"/>
      <c r="I101" s="156"/>
      <c r="J101" s="167">
        <f>J146</f>
        <v>0</v>
      </c>
      <c r="K101" s="156"/>
      <c r="L101" s="160"/>
    </row>
    <row r="102" spans="1:47" s="2" customFormat="1" ht="21.75" customHeight="1">
      <c r="A102" s="35"/>
      <c r="B102" s="36"/>
      <c r="C102" s="37"/>
      <c r="D102" s="37"/>
      <c r="E102" s="37"/>
      <c r="F102" s="37"/>
      <c r="G102" s="37"/>
      <c r="H102" s="37"/>
      <c r="I102" s="37"/>
      <c r="J102" s="37"/>
      <c r="K102" s="37"/>
      <c r="L102" s="52"/>
      <c r="S102" s="35"/>
      <c r="T102" s="35"/>
      <c r="U102" s="35"/>
      <c r="V102" s="35"/>
      <c r="W102" s="35"/>
      <c r="X102" s="35"/>
      <c r="Y102" s="35"/>
      <c r="Z102" s="35"/>
      <c r="AA102" s="35"/>
      <c r="AB102" s="35"/>
      <c r="AC102" s="35"/>
      <c r="AD102" s="35"/>
      <c r="AE102" s="35"/>
    </row>
    <row r="103" spans="1:47" s="2" customFormat="1" ht="6.95" customHeight="1">
      <c r="A103" s="35"/>
      <c r="B103" s="55"/>
      <c r="C103" s="56"/>
      <c r="D103" s="56"/>
      <c r="E103" s="56"/>
      <c r="F103" s="56"/>
      <c r="G103" s="56"/>
      <c r="H103" s="56"/>
      <c r="I103" s="56"/>
      <c r="J103" s="56"/>
      <c r="K103" s="56"/>
      <c r="L103" s="52"/>
      <c r="S103" s="35"/>
      <c r="T103" s="35"/>
      <c r="U103" s="35"/>
      <c r="V103" s="35"/>
      <c r="W103" s="35"/>
      <c r="X103" s="35"/>
      <c r="Y103" s="35"/>
      <c r="Z103" s="35"/>
      <c r="AA103" s="35"/>
      <c r="AB103" s="35"/>
      <c r="AC103" s="35"/>
      <c r="AD103" s="35"/>
      <c r="AE103" s="35"/>
    </row>
    <row r="107" spans="1:47" s="2" customFormat="1" ht="6.95" customHeight="1">
      <c r="A107" s="35"/>
      <c r="B107" s="57"/>
      <c r="C107" s="58"/>
      <c r="D107" s="58"/>
      <c r="E107" s="58"/>
      <c r="F107" s="58"/>
      <c r="G107" s="58"/>
      <c r="H107" s="58"/>
      <c r="I107" s="58"/>
      <c r="J107" s="58"/>
      <c r="K107" s="58"/>
      <c r="L107" s="52"/>
      <c r="S107" s="35"/>
      <c r="T107" s="35"/>
      <c r="U107" s="35"/>
      <c r="V107" s="35"/>
      <c r="W107" s="35"/>
      <c r="X107" s="35"/>
      <c r="Y107" s="35"/>
      <c r="Z107" s="35"/>
      <c r="AA107" s="35"/>
      <c r="AB107" s="35"/>
      <c r="AC107" s="35"/>
      <c r="AD107" s="35"/>
      <c r="AE107" s="35"/>
    </row>
    <row r="108" spans="1:47" s="2" customFormat="1" ht="24.95" customHeight="1">
      <c r="A108" s="35"/>
      <c r="B108" s="36"/>
      <c r="C108" s="24" t="s">
        <v>350</v>
      </c>
      <c r="D108" s="37"/>
      <c r="E108" s="37"/>
      <c r="F108" s="37"/>
      <c r="G108" s="37"/>
      <c r="H108" s="37"/>
      <c r="I108" s="37"/>
      <c r="J108" s="37"/>
      <c r="K108" s="37"/>
      <c r="L108" s="52"/>
      <c r="S108" s="35"/>
      <c r="T108" s="35"/>
      <c r="U108" s="35"/>
      <c r="V108" s="35"/>
      <c r="W108" s="35"/>
      <c r="X108" s="35"/>
      <c r="Y108" s="35"/>
      <c r="Z108" s="35"/>
      <c r="AA108" s="35"/>
      <c r="AB108" s="35"/>
      <c r="AC108" s="35"/>
      <c r="AD108" s="35"/>
      <c r="AE108" s="35"/>
    </row>
    <row r="109" spans="1:47" s="2" customFormat="1" ht="6.95" customHeight="1">
      <c r="A109" s="35"/>
      <c r="B109" s="36"/>
      <c r="C109" s="37"/>
      <c r="D109" s="37"/>
      <c r="E109" s="37"/>
      <c r="F109" s="37"/>
      <c r="G109" s="37"/>
      <c r="H109" s="37"/>
      <c r="I109" s="37"/>
      <c r="J109" s="37"/>
      <c r="K109" s="37"/>
      <c r="L109" s="52"/>
      <c r="S109" s="35"/>
      <c r="T109" s="35"/>
      <c r="U109" s="35"/>
      <c r="V109" s="35"/>
      <c r="W109" s="35"/>
      <c r="X109" s="35"/>
      <c r="Y109" s="35"/>
      <c r="Z109" s="35"/>
      <c r="AA109" s="35"/>
      <c r="AB109" s="35"/>
      <c r="AC109" s="35"/>
      <c r="AD109" s="35"/>
      <c r="AE109" s="35"/>
    </row>
    <row r="110" spans="1:47" s="2" customFormat="1" ht="12" customHeight="1">
      <c r="A110" s="35"/>
      <c r="B110" s="36"/>
      <c r="C110" s="30" t="s">
        <v>16</v>
      </c>
      <c r="D110" s="37"/>
      <c r="E110" s="37"/>
      <c r="F110" s="37"/>
      <c r="G110" s="37"/>
      <c r="H110" s="37"/>
      <c r="I110" s="37"/>
      <c r="J110" s="37"/>
      <c r="K110" s="37"/>
      <c r="L110" s="52"/>
      <c r="S110" s="35"/>
      <c r="T110" s="35"/>
      <c r="U110" s="35"/>
      <c r="V110" s="35"/>
      <c r="W110" s="35"/>
      <c r="X110" s="35"/>
      <c r="Y110" s="35"/>
      <c r="Z110" s="35"/>
      <c r="AA110" s="35"/>
      <c r="AB110" s="35"/>
      <c r="AC110" s="35"/>
      <c r="AD110" s="35"/>
      <c r="AE110" s="35"/>
    </row>
    <row r="111" spans="1:47" s="2" customFormat="1" ht="26.25" customHeight="1">
      <c r="A111" s="35"/>
      <c r="B111" s="36"/>
      <c r="C111" s="37"/>
      <c r="D111" s="37"/>
      <c r="E111" s="338" t="str">
        <f>E7</f>
        <v>Nová vstupní a vjezdová zóna v západní části výstaviště včetně nového odpadového hospodářství</v>
      </c>
      <c r="F111" s="339"/>
      <c r="G111" s="339"/>
      <c r="H111" s="339"/>
      <c r="I111" s="37"/>
      <c r="J111" s="37"/>
      <c r="K111" s="37"/>
      <c r="L111" s="52"/>
      <c r="S111" s="35"/>
      <c r="T111" s="35"/>
      <c r="U111" s="35"/>
      <c r="V111" s="35"/>
      <c r="W111" s="35"/>
      <c r="X111" s="35"/>
      <c r="Y111" s="35"/>
      <c r="Z111" s="35"/>
      <c r="AA111" s="35"/>
      <c r="AB111" s="35"/>
      <c r="AC111" s="35"/>
      <c r="AD111" s="35"/>
      <c r="AE111" s="35"/>
    </row>
    <row r="112" spans="1:47" s="1" customFormat="1" ht="12" customHeight="1">
      <c r="B112" s="22"/>
      <c r="C112" s="30" t="s">
        <v>311</v>
      </c>
      <c r="D112" s="23"/>
      <c r="E112" s="23"/>
      <c r="F112" s="23"/>
      <c r="G112" s="23"/>
      <c r="H112" s="23"/>
      <c r="I112" s="23"/>
      <c r="J112" s="23"/>
      <c r="K112" s="23"/>
      <c r="L112" s="21"/>
    </row>
    <row r="113" spans="1:65" s="2" customFormat="1" ht="16.5" customHeight="1">
      <c r="A113" s="35"/>
      <c r="B113" s="36"/>
      <c r="C113" s="37"/>
      <c r="D113" s="37"/>
      <c r="E113" s="338" t="s">
        <v>2048</v>
      </c>
      <c r="F113" s="337"/>
      <c r="G113" s="337"/>
      <c r="H113" s="337"/>
      <c r="I113" s="37"/>
      <c r="J113" s="37"/>
      <c r="K113" s="37"/>
      <c r="L113" s="52"/>
      <c r="S113" s="35"/>
      <c r="T113" s="35"/>
      <c r="U113" s="35"/>
      <c r="V113" s="35"/>
      <c r="W113" s="35"/>
      <c r="X113" s="35"/>
      <c r="Y113" s="35"/>
      <c r="Z113" s="35"/>
      <c r="AA113" s="35"/>
      <c r="AB113" s="35"/>
      <c r="AC113" s="35"/>
      <c r="AD113" s="35"/>
      <c r="AE113" s="35"/>
    </row>
    <row r="114" spans="1:65" s="2" customFormat="1" ht="12" customHeight="1">
      <c r="A114" s="35"/>
      <c r="B114" s="36"/>
      <c r="C114" s="30" t="s">
        <v>319</v>
      </c>
      <c r="D114" s="37"/>
      <c r="E114" s="37"/>
      <c r="F114" s="37"/>
      <c r="G114" s="37"/>
      <c r="H114" s="37"/>
      <c r="I114" s="37"/>
      <c r="J114" s="37"/>
      <c r="K114" s="37"/>
      <c r="L114" s="52"/>
      <c r="S114" s="35"/>
      <c r="T114" s="35"/>
      <c r="U114" s="35"/>
      <c r="V114" s="35"/>
      <c r="W114" s="35"/>
      <c r="X114" s="35"/>
      <c r="Y114" s="35"/>
      <c r="Z114" s="35"/>
      <c r="AA114" s="35"/>
      <c r="AB114" s="35"/>
      <c r="AC114" s="35"/>
      <c r="AD114" s="35"/>
      <c r="AE114" s="35"/>
    </row>
    <row r="115" spans="1:65" s="2" customFormat="1" ht="16.5" customHeight="1">
      <c r="A115" s="35"/>
      <c r="B115" s="36"/>
      <c r="C115" s="37"/>
      <c r="D115" s="37"/>
      <c r="E115" s="327" t="str">
        <f>E11</f>
        <v>D 103.09 - Vzduchotechnika</v>
      </c>
      <c r="F115" s="337"/>
      <c r="G115" s="337"/>
      <c r="H115" s="337"/>
      <c r="I115" s="37"/>
      <c r="J115" s="37"/>
      <c r="K115" s="37"/>
      <c r="L115" s="52"/>
      <c r="S115" s="35"/>
      <c r="T115" s="35"/>
      <c r="U115" s="35"/>
      <c r="V115" s="35"/>
      <c r="W115" s="35"/>
      <c r="X115" s="35"/>
      <c r="Y115" s="35"/>
      <c r="Z115" s="35"/>
      <c r="AA115" s="35"/>
      <c r="AB115" s="35"/>
      <c r="AC115" s="35"/>
      <c r="AD115" s="35"/>
      <c r="AE115" s="35"/>
    </row>
    <row r="116" spans="1:65" s="2" customFormat="1" ht="6.95" customHeight="1">
      <c r="A116" s="35"/>
      <c r="B116" s="36"/>
      <c r="C116" s="37"/>
      <c r="D116" s="37"/>
      <c r="E116" s="37"/>
      <c r="F116" s="37"/>
      <c r="G116" s="37"/>
      <c r="H116" s="37"/>
      <c r="I116" s="37"/>
      <c r="J116" s="37"/>
      <c r="K116" s="37"/>
      <c r="L116" s="52"/>
      <c r="S116" s="35"/>
      <c r="T116" s="35"/>
      <c r="U116" s="35"/>
      <c r="V116" s="35"/>
      <c r="W116" s="35"/>
      <c r="X116" s="35"/>
      <c r="Y116" s="35"/>
      <c r="Z116" s="35"/>
      <c r="AA116" s="35"/>
      <c r="AB116" s="35"/>
      <c r="AC116" s="35"/>
      <c r="AD116" s="35"/>
      <c r="AE116" s="35"/>
    </row>
    <row r="117" spans="1:65" s="2" customFormat="1" ht="12" customHeight="1">
      <c r="A117" s="35"/>
      <c r="B117" s="36"/>
      <c r="C117" s="30" t="s">
        <v>20</v>
      </c>
      <c r="D117" s="37"/>
      <c r="E117" s="37"/>
      <c r="F117" s="28" t="str">
        <f>F14</f>
        <v>Brno, Pisárky, Výstaviště, k. ú. Brno – Bohunice</v>
      </c>
      <c r="G117" s="37"/>
      <c r="H117" s="37"/>
      <c r="I117" s="30" t="s">
        <v>22</v>
      </c>
      <c r="J117" s="67" t="str">
        <f>IF(J14="","",J14)</f>
        <v>2. 12. 2022</v>
      </c>
      <c r="K117" s="37"/>
      <c r="L117" s="52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</row>
    <row r="118" spans="1:65" s="2" customFormat="1" ht="6.95" customHeight="1">
      <c r="A118" s="35"/>
      <c r="B118" s="36"/>
      <c r="C118" s="37"/>
      <c r="D118" s="37"/>
      <c r="E118" s="37"/>
      <c r="F118" s="37"/>
      <c r="G118" s="37"/>
      <c r="H118" s="37"/>
      <c r="I118" s="37"/>
      <c r="J118" s="37"/>
      <c r="K118" s="37"/>
      <c r="L118" s="52"/>
      <c r="S118" s="35"/>
      <c r="T118" s="35"/>
      <c r="U118" s="35"/>
      <c r="V118" s="35"/>
      <c r="W118" s="35"/>
      <c r="X118" s="35"/>
      <c r="Y118" s="35"/>
      <c r="Z118" s="35"/>
      <c r="AA118" s="35"/>
      <c r="AB118" s="35"/>
      <c r="AC118" s="35"/>
      <c r="AD118" s="35"/>
      <c r="AE118" s="35"/>
    </row>
    <row r="119" spans="1:65" s="2" customFormat="1" ht="15.2" customHeight="1">
      <c r="A119" s="35"/>
      <c r="B119" s="36"/>
      <c r="C119" s="30" t="s">
        <v>24</v>
      </c>
      <c r="D119" s="37"/>
      <c r="E119" s="37"/>
      <c r="F119" s="28" t="str">
        <f>E17</f>
        <v>Veletrhy Brno a.s.</v>
      </c>
      <c r="G119" s="37"/>
      <c r="H119" s="37"/>
      <c r="I119" s="30" t="s">
        <v>32</v>
      </c>
      <c r="J119" s="33" t="str">
        <f>E23</f>
        <v>AiD team a.s.</v>
      </c>
      <c r="K119" s="37"/>
      <c r="L119" s="52"/>
      <c r="S119" s="35"/>
      <c r="T119" s="35"/>
      <c r="U119" s="35"/>
      <c r="V119" s="35"/>
      <c r="W119" s="35"/>
      <c r="X119" s="35"/>
      <c r="Y119" s="35"/>
      <c r="Z119" s="35"/>
      <c r="AA119" s="35"/>
      <c r="AB119" s="35"/>
      <c r="AC119" s="35"/>
      <c r="AD119" s="35"/>
      <c r="AE119" s="35"/>
    </row>
    <row r="120" spans="1:65" s="2" customFormat="1" ht="15.2" customHeight="1">
      <c r="A120" s="35"/>
      <c r="B120" s="36"/>
      <c r="C120" s="30" t="s">
        <v>30</v>
      </c>
      <c r="D120" s="37"/>
      <c r="E120" s="37"/>
      <c r="F120" s="28" t="str">
        <f>IF(E20="","",E20)</f>
        <v>Vyplň údaj</v>
      </c>
      <c r="G120" s="37"/>
      <c r="H120" s="37"/>
      <c r="I120" s="30" t="s">
        <v>37</v>
      </c>
      <c r="J120" s="33" t="str">
        <f>E26</f>
        <v xml:space="preserve"> </v>
      </c>
      <c r="K120" s="37"/>
      <c r="L120" s="52"/>
      <c r="S120" s="35"/>
      <c r="T120" s="35"/>
      <c r="U120" s="35"/>
      <c r="V120" s="35"/>
      <c r="W120" s="35"/>
      <c r="X120" s="35"/>
      <c r="Y120" s="35"/>
      <c r="Z120" s="35"/>
      <c r="AA120" s="35"/>
      <c r="AB120" s="35"/>
      <c r="AC120" s="35"/>
      <c r="AD120" s="35"/>
      <c r="AE120" s="35"/>
    </row>
    <row r="121" spans="1:65" s="2" customFormat="1" ht="10.35" customHeight="1">
      <c r="A121" s="35"/>
      <c r="B121" s="36"/>
      <c r="C121" s="37"/>
      <c r="D121" s="37"/>
      <c r="E121" s="37"/>
      <c r="F121" s="37"/>
      <c r="G121" s="37"/>
      <c r="H121" s="37"/>
      <c r="I121" s="37"/>
      <c r="J121" s="37"/>
      <c r="K121" s="37"/>
      <c r="L121" s="52"/>
      <c r="S121" s="35"/>
      <c r="T121" s="35"/>
      <c r="U121" s="35"/>
      <c r="V121" s="35"/>
      <c r="W121" s="35"/>
      <c r="X121" s="35"/>
      <c r="Y121" s="35"/>
      <c r="Z121" s="35"/>
      <c r="AA121" s="35"/>
      <c r="AB121" s="35"/>
      <c r="AC121" s="35"/>
      <c r="AD121" s="35"/>
      <c r="AE121" s="35"/>
    </row>
    <row r="122" spans="1:65" s="11" customFormat="1" ht="29.25" customHeight="1">
      <c r="A122" s="168"/>
      <c r="B122" s="169"/>
      <c r="C122" s="170" t="s">
        <v>351</v>
      </c>
      <c r="D122" s="171" t="s">
        <v>66</v>
      </c>
      <c r="E122" s="171" t="s">
        <v>62</v>
      </c>
      <c r="F122" s="171" t="s">
        <v>63</v>
      </c>
      <c r="G122" s="171" t="s">
        <v>352</v>
      </c>
      <c r="H122" s="171" t="s">
        <v>353</v>
      </c>
      <c r="I122" s="171" t="s">
        <v>354</v>
      </c>
      <c r="J122" s="171" t="s">
        <v>328</v>
      </c>
      <c r="K122" s="172" t="s">
        <v>355</v>
      </c>
      <c r="L122" s="173"/>
      <c r="M122" s="76" t="s">
        <v>1</v>
      </c>
      <c r="N122" s="77" t="s">
        <v>45</v>
      </c>
      <c r="O122" s="77" t="s">
        <v>356</v>
      </c>
      <c r="P122" s="77" t="s">
        <v>357</v>
      </c>
      <c r="Q122" s="77" t="s">
        <v>358</v>
      </c>
      <c r="R122" s="77" t="s">
        <v>359</v>
      </c>
      <c r="S122" s="77" t="s">
        <v>360</v>
      </c>
      <c r="T122" s="78" t="s">
        <v>361</v>
      </c>
      <c r="U122" s="168"/>
      <c r="V122" s="168"/>
      <c r="W122" s="168"/>
      <c r="X122" s="168"/>
      <c r="Y122" s="168"/>
      <c r="Z122" s="168"/>
      <c r="AA122" s="168"/>
      <c r="AB122" s="168"/>
      <c r="AC122" s="168"/>
      <c r="AD122" s="168"/>
      <c r="AE122" s="168"/>
    </row>
    <row r="123" spans="1:65" s="2" customFormat="1" ht="22.9" customHeight="1">
      <c r="A123" s="35"/>
      <c r="B123" s="36"/>
      <c r="C123" s="83" t="s">
        <v>362</v>
      </c>
      <c r="D123" s="37"/>
      <c r="E123" s="37"/>
      <c r="F123" s="37"/>
      <c r="G123" s="37"/>
      <c r="H123" s="37"/>
      <c r="I123" s="37"/>
      <c r="J123" s="174">
        <f>BK123</f>
        <v>0</v>
      </c>
      <c r="K123" s="37"/>
      <c r="L123" s="40"/>
      <c r="M123" s="79"/>
      <c r="N123" s="175"/>
      <c r="O123" s="80"/>
      <c r="P123" s="176">
        <f>P124+P135+P146</f>
        <v>0</v>
      </c>
      <c r="Q123" s="80"/>
      <c r="R123" s="176">
        <f>R124+R135+R146</f>
        <v>0</v>
      </c>
      <c r="S123" s="80"/>
      <c r="T123" s="177">
        <f>T124+T135+T146</f>
        <v>0</v>
      </c>
      <c r="U123" s="35"/>
      <c r="V123" s="35"/>
      <c r="W123" s="35"/>
      <c r="X123" s="35"/>
      <c r="Y123" s="35"/>
      <c r="Z123" s="35"/>
      <c r="AA123" s="35"/>
      <c r="AB123" s="35"/>
      <c r="AC123" s="35"/>
      <c r="AD123" s="35"/>
      <c r="AE123" s="35"/>
      <c r="AT123" s="18" t="s">
        <v>80</v>
      </c>
      <c r="AU123" s="18" t="s">
        <v>330</v>
      </c>
      <c r="BK123" s="178">
        <f>BK124+BK135+BK146</f>
        <v>0</v>
      </c>
    </row>
    <row r="124" spans="1:65" s="12" customFormat="1" ht="25.9" customHeight="1">
      <c r="B124" s="179"/>
      <c r="C124" s="180"/>
      <c r="D124" s="181" t="s">
        <v>80</v>
      </c>
      <c r="E124" s="182" t="s">
        <v>1600</v>
      </c>
      <c r="F124" s="182" t="s">
        <v>2429</v>
      </c>
      <c r="G124" s="180"/>
      <c r="H124" s="180"/>
      <c r="I124" s="183"/>
      <c r="J124" s="167">
        <f>BK124</f>
        <v>0</v>
      </c>
      <c r="K124" s="180"/>
      <c r="L124" s="184"/>
      <c r="M124" s="185"/>
      <c r="N124" s="186"/>
      <c r="O124" s="186"/>
      <c r="P124" s="187">
        <f>SUM(P125:P134)</f>
        <v>0</v>
      </c>
      <c r="Q124" s="186"/>
      <c r="R124" s="187">
        <f>SUM(R125:R134)</f>
        <v>0</v>
      </c>
      <c r="S124" s="186"/>
      <c r="T124" s="188">
        <f>SUM(T125:T134)</f>
        <v>0</v>
      </c>
      <c r="AR124" s="189" t="s">
        <v>88</v>
      </c>
      <c r="AT124" s="190" t="s">
        <v>80</v>
      </c>
      <c r="AU124" s="190" t="s">
        <v>81</v>
      </c>
      <c r="AY124" s="189" t="s">
        <v>365</v>
      </c>
      <c r="BK124" s="191">
        <f>SUM(BK125:BK134)</f>
        <v>0</v>
      </c>
    </row>
    <row r="125" spans="1:65" s="2" customFormat="1" ht="44.25" customHeight="1">
      <c r="A125" s="35"/>
      <c r="B125" s="36"/>
      <c r="C125" s="194" t="s">
        <v>88</v>
      </c>
      <c r="D125" s="194" t="s">
        <v>368</v>
      </c>
      <c r="E125" s="195" t="s">
        <v>1602</v>
      </c>
      <c r="F125" s="196" t="s">
        <v>1603</v>
      </c>
      <c r="G125" s="197" t="s">
        <v>700</v>
      </c>
      <c r="H125" s="198">
        <v>1</v>
      </c>
      <c r="I125" s="199"/>
      <c r="J125" s="200">
        <f t="shared" ref="J125:J134" si="0">ROUND(I125*H125,2)</f>
        <v>0</v>
      </c>
      <c r="K125" s="196" t="s">
        <v>1</v>
      </c>
      <c r="L125" s="40"/>
      <c r="M125" s="201" t="s">
        <v>1</v>
      </c>
      <c r="N125" s="202" t="s">
        <v>46</v>
      </c>
      <c r="O125" s="72"/>
      <c r="P125" s="203">
        <f t="shared" ref="P125:P134" si="1">O125*H125</f>
        <v>0</v>
      </c>
      <c r="Q125" s="203">
        <v>0</v>
      </c>
      <c r="R125" s="203">
        <f t="shared" ref="R125:R134" si="2">Q125*H125</f>
        <v>0</v>
      </c>
      <c r="S125" s="203">
        <v>0</v>
      </c>
      <c r="T125" s="204">
        <f t="shared" ref="T125:T134" si="3">S125*H125</f>
        <v>0</v>
      </c>
      <c r="U125" s="35"/>
      <c r="V125" s="35"/>
      <c r="W125" s="35"/>
      <c r="X125" s="35"/>
      <c r="Y125" s="35"/>
      <c r="Z125" s="35"/>
      <c r="AA125" s="35"/>
      <c r="AB125" s="35"/>
      <c r="AC125" s="35"/>
      <c r="AD125" s="35"/>
      <c r="AE125" s="35"/>
      <c r="AR125" s="205" t="s">
        <v>373</v>
      </c>
      <c r="AT125" s="205" t="s">
        <v>368</v>
      </c>
      <c r="AU125" s="205" t="s">
        <v>88</v>
      </c>
      <c r="AY125" s="18" t="s">
        <v>365</v>
      </c>
      <c r="BE125" s="206">
        <f t="shared" ref="BE125:BE134" si="4">IF(N125="základní",J125,0)</f>
        <v>0</v>
      </c>
      <c r="BF125" s="206">
        <f t="shared" ref="BF125:BF134" si="5">IF(N125="snížená",J125,0)</f>
        <v>0</v>
      </c>
      <c r="BG125" s="206">
        <f t="shared" ref="BG125:BG134" si="6">IF(N125="zákl. přenesená",J125,0)</f>
        <v>0</v>
      </c>
      <c r="BH125" s="206">
        <f t="shared" ref="BH125:BH134" si="7">IF(N125="sníž. přenesená",J125,0)</f>
        <v>0</v>
      </c>
      <c r="BI125" s="206">
        <f t="shared" ref="BI125:BI134" si="8">IF(N125="nulová",J125,0)</f>
        <v>0</v>
      </c>
      <c r="BJ125" s="18" t="s">
        <v>88</v>
      </c>
      <c r="BK125" s="206">
        <f t="shared" ref="BK125:BK134" si="9">ROUND(I125*H125,2)</f>
        <v>0</v>
      </c>
      <c r="BL125" s="18" t="s">
        <v>373</v>
      </c>
      <c r="BM125" s="205" t="s">
        <v>90</v>
      </c>
    </row>
    <row r="126" spans="1:65" s="2" customFormat="1" ht="16.5" customHeight="1">
      <c r="A126" s="35"/>
      <c r="B126" s="36"/>
      <c r="C126" s="194" t="s">
        <v>90</v>
      </c>
      <c r="D126" s="194" t="s">
        <v>368</v>
      </c>
      <c r="E126" s="195" t="s">
        <v>1604</v>
      </c>
      <c r="F126" s="196" t="s">
        <v>1605</v>
      </c>
      <c r="G126" s="197" t="s">
        <v>1499</v>
      </c>
      <c r="H126" s="198">
        <v>2</v>
      </c>
      <c r="I126" s="199"/>
      <c r="J126" s="200">
        <f t="shared" si="0"/>
        <v>0</v>
      </c>
      <c r="K126" s="196" t="s">
        <v>1</v>
      </c>
      <c r="L126" s="40"/>
      <c r="M126" s="201" t="s">
        <v>1</v>
      </c>
      <c r="N126" s="202" t="s">
        <v>46</v>
      </c>
      <c r="O126" s="72"/>
      <c r="P126" s="203">
        <f t="shared" si="1"/>
        <v>0</v>
      </c>
      <c r="Q126" s="203">
        <v>0</v>
      </c>
      <c r="R126" s="203">
        <f t="shared" si="2"/>
        <v>0</v>
      </c>
      <c r="S126" s="203">
        <v>0</v>
      </c>
      <c r="T126" s="204">
        <f t="shared" si="3"/>
        <v>0</v>
      </c>
      <c r="U126" s="35"/>
      <c r="V126" s="35"/>
      <c r="W126" s="35"/>
      <c r="X126" s="35"/>
      <c r="Y126" s="35"/>
      <c r="Z126" s="35"/>
      <c r="AA126" s="35"/>
      <c r="AB126" s="35"/>
      <c r="AC126" s="35"/>
      <c r="AD126" s="35"/>
      <c r="AE126" s="35"/>
      <c r="AR126" s="205" t="s">
        <v>373</v>
      </c>
      <c r="AT126" s="205" t="s">
        <v>368</v>
      </c>
      <c r="AU126" s="205" t="s">
        <v>88</v>
      </c>
      <c r="AY126" s="18" t="s">
        <v>365</v>
      </c>
      <c r="BE126" s="206">
        <f t="shared" si="4"/>
        <v>0</v>
      </c>
      <c r="BF126" s="206">
        <f t="shared" si="5"/>
        <v>0</v>
      </c>
      <c r="BG126" s="206">
        <f t="shared" si="6"/>
        <v>0</v>
      </c>
      <c r="BH126" s="206">
        <f t="shared" si="7"/>
        <v>0</v>
      </c>
      <c r="BI126" s="206">
        <f t="shared" si="8"/>
        <v>0</v>
      </c>
      <c r="BJ126" s="18" t="s">
        <v>88</v>
      </c>
      <c r="BK126" s="206">
        <f t="shared" si="9"/>
        <v>0</v>
      </c>
      <c r="BL126" s="18" t="s">
        <v>373</v>
      </c>
      <c r="BM126" s="205" t="s">
        <v>373</v>
      </c>
    </row>
    <row r="127" spans="1:65" s="2" customFormat="1" ht="16.5" customHeight="1">
      <c r="A127" s="35"/>
      <c r="B127" s="36"/>
      <c r="C127" s="194" t="s">
        <v>383</v>
      </c>
      <c r="D127" s="194" t="s">
        <v>368</v>
      </c>
      <c r="E127" s="195" t="s">
        <v>1606</v>
      </c>
      <c r="F127" s="196" t="s">
        <v>1607</v>
      </c>
      <c r="G127" s="197" t="s">
        <v>1499</v>
      </c>
      <c r="H127" s="198">
        <v>1</v>
      </c>
      <c r="I127" s="199"/>
      <c r="J127" s="200">
        <f t="shared" si="0"/>
        <v>0</v>
      </c>
      <c r="K127" s="196" t="s">
        <v>1</v>
      </c>
      <c r="L127" s="40"/>
      <c r="M127" s="201" t="s">
        <v>1</v>
      </c>
      <c r="N127" s="202" t="s">
        <v>46</v>
      </c>
      <c r="O127" s="72"/>
      <c r="P127" s="203">
        <f t="shared" si="1"/>
        <v>0</v>
      </c>
      <c r="Q127" s="203">
        <v>0</v>
      </c>
      <c r="R127" s="203">
        <f t="shared" si="2"/>
        <v>0</v>
      </c>
      <c r="S127" s="203">
        <v>0</v>
      </c>
      <c r="T127" s="204">
        <f t="shared" si="3"/>
        <v>0</v>
      </c>
      <c r="U127" s="35"/>
      <c r="V127" s="35"/>
      <c r="W127" s="35"/>
      <c r="X127" s="35"/>
      <c r="Y127" s="35"/>
      <c r="Z127" s="35"/>
      <c r="AA127" s="35"/>
      <c r="AB127" s="35"/>
      <c r="AC127" s="35"/>
      <c r="AD127" s="35"/>
      <c r="AE127" s="35"/>
      <c r="AR127" s="205" t="s">
        <v>373</v>
      </c>
      <c r="AT127" s="205" t="s">
        <v>368</v>
      </c>
      <c r="AU127" s="205" t="s">
        <v>88</v>
      </c>
      <c r="AY127" s="18" t="s">
        <v>365</v>
      </c>
      <c r="BE127" s="206">
        <f t="shared" si="4"/>
        <v>0</v>
      </c>
      <c r="BF127" s="206">
        <f t="shared" si="5"/>
        <v>0</v>
      </c>
      <c r="BG127" s="206">
        <f t="shared" si="6"/>
        <v>0</v>
      </c>
      <c r="BH127" s="206">
        <f t="shared" si="7"/>
        <v>0</v>
      </c>
      <c r="BI127" s="206">
        <f t="shared" si="8"/>
        <v>0</v>
      </c>
      <c r="BJ127" s="18" t="s">
        <v>88</v>
      </c>
      <c r="BK127" s="206">
        <f t="shared" si="9"/>
        <v>0</v>
      </c>
      <c r="BL127" s="18" t="s">
        <v>373</v>
      </c>
      <c r="BM127" s="205" t="s">
        <v>366</v>
      </c>
    </row>
    <row r="128" spans="1:65" s="2" customFormat="1" ht="21.75" customHeight="1">
      <c r="A128" s="35"/>
      <c r="B128" s="36"/>
      <c r="C128" s="194" t="s">
        <v>373</v>
      </c>
      <c r="D128" s="194" t="s">
        <v>368</v>
      </c>
      <c r="E128" s="195" t="s">
        <v>1608</v>
      </c>
      <c r="F128" s="196" t="s">
        <v>2430</v>
      </c>
      <c r="G128" s="197" t="s">
        <v>1499</v>
      </c>
      <c r="H128" s="198">
        <v>5</v>
      </c>
      <c r="I128" s="199"/>
      <c r="J128" s="200">
        <f t="shared" si="0"/>
        <v>0</v>
      </c>
      <c r="K128" s="196" t="s">
        <v>1</v>
      </c>
      <c r="L128" s="40"/>
      <c r="M128" s="201" t="s">
        <v>1</v>
      </c>
      <c r="N128" s="202" t="s">
        <v>46</v>
      </c>
      <c r="O128" s="72"/>
      <c r="P128" s="203">
        <f t="shared" si="1"/>
        <v>0</v>
      </c>
      <c r="Q128" s="203">
        <v>0</v>
      </c>
      <c r="R128" s="203">
        <f t="shared" si="2"/>
        <v>0</v>
      </c>
      <c r="S128" s="203">
        <v>0</v>
      </c>
      <c r="T128" s="204">
        <f t="shared" si="3"/>
        <v>0</v>
      </c>
      <c r="U128" s="35"/>
      <c r="V128" s="35"/>
      <c r="W128" s="35"/>
      <c r="X128" s="35"/>
      <c r="Y128" s="35"/>
      <c r="Z128" s="35"/>
      <c r="AA128" s="35"/>
      <c r="AB128" s="35"/>
      <c r="AC128" s="35"/>
      <c r="AD128" s="35"/>
      <c r="AE128" s="35"/>
      <c r="AR128" s="205" t="s">
        <v>373</v>
      </c>
      <c r="AT128" s="205" t="s">
        <v>368</v>
      </c>
      <c r="AU128" s="205" t="s">
        <v>88</v>
      </c>
      <c r="AY128" s="18" t="s">
        <v>365</v>
      </c>
      <c r="BE128" s="206">
        <f t="shared" si="4"/>
        <v>0</v>
      </c>
      <c r="BF128" s="206">
        <f t="shared" si="5"/>
        <v>0</v>
      </c>
      <c r="BG128" s="206">
        <f t="shared" si="6"/>
        <v>0</v>
      </c>
      <c r="BH128" s="206">
        <f t="shared" si="7"/>
        <v>0</v>
      </c>
      <c r="BI128" s="206">
        <f t="shared" si="8"/>
        <v>0</v>
      </c>
      <c r="BJ128" s="18" t="s">
        <v>88</v>
      </c>
      <c r="BK128" s="206">
        <f t="shared" si="9"/>
        <v>0</v>
      </c>
      <c r="BL128" s="18" t="s">
        <v>373</v>
      </c>
      <c r="BM128" s="205" t="s">
        <v>411</v>
      </c>
    </row>
    <row r="129" spans="1:65" s="2" customFormat="1" ht="24.2" customHeight="1">
      <c r="A129" s="35"/>
      <c r="B129" s="36"/>
      <c r="C129" s="194" t="s">
        <v>393</v>
      </c>
      <c r="D129" s="194" t="s">
        <v>368</v>
      </c>
      <c r="E129" s="195" t="s">
        <v>1610</v>
      </c>
      <c r="F129" s="196" t="s">
        <v>1611</v>
      </c>
      <c r="G129" s="197" t="s">
        <v>1612</v>
      </c>
      <c r="H129" s="198">
        <v>6</v>
      </c>
      <c r="I129" s="199"/>
      <c r="J129" s="200">
        <f t="shared" si="0"/>
        <v>0</v>
      </c>
      <c r="K129" s="196" t="s">
        <v>1</v>
      </c>
      <c r="L129" s="40"/>
      <c r="M129" s="201" t="s">
        <v>1</v>
      </c>
      <c r="N129" s="202" t="s">
        <v>46</v>
      </c>
      <c r="O129" s="72"/>
      <c r="P129" s="203">
        <f t="shared" si="1"/>
        <v>0</v>
      </c>
      <c r="Q129" s="203">
        <v>0</v>
      </c>
      <c r="R129" s="203">
        <f t="shared" si="2"/>
        <v>0</v>
      </c>
      <c r="S129" s="203">
        <v>0</v>
      </c>
      <c r="T129" s="204">
        <f t="shared" si="3"/>
        <v>0</v>
      </c>
      <c r="U129" s="35"/>
      <c r="V129" s="35"/>
      <c r="W129" s="35"/>
      <c r="X129" s="35"/>
      <c r="Y129" s="35"/>
      <c r="Z129" s="35"/>
      <c r="AA129" s="35"/>
      <c r="AB129" s="35"/>
      <c r="AC129" s="35"/>
      <c r="AD129" s="35"/>
      <c r="AE129" s="35"/>
      <c r="AR129" s="205" t="s">
        <v>373</v>
      </c>
      <c r="AT129" s="205" t="s">
        <v>368</v>
      </c>
      <c r="AU129" s="205" t="s">
        <v>88</v>
      </c>
      <c r="AY129" s="18" t="s">
        <v>365</v>
      </c>
      <c r="BE129" s="206">
        <f t="shared" si="4"/>
        <v>0</v>
      </c>
      <c r="BF129" s="206">
        <f t="shared" si="5"/>
        <v>0</v>
      </c>
      <c r="BG129" s="206">
        <f t="shared" si="6"/>
        <v>0</v>
      </c>
      <c r="BH129" s="206">
        <f t="shared" si="7"/>
        <v>0</v>
      </c>
      <c r="BI129" s="206">
        <f t="shared" si="8"/>
        <v>0</v>
      </c>
      <c r="BJ129" s="18" t="s">
        <v>88</v>
      </c>
      <c r="BK129" s="206">
        <f t="shared" si="9"/>
        <v>0</v>
      </c>
      <c r="BL129" s="18" t="s">
        <v>373</v>
      </c>
      <c r="BM129" s="205" t="s">
        <v>425</v>
      </c>
    </row>
    <row r="130" spans="1:65" s="2" customFormat="1" ht="24.2" customHeight="1">
      <c r="A130" s="35"/>
      <c r="B130" s="36"/>
      <c r="C130" s="194" t="s">
        <v>366</v>
      </c>
      <c r="D130" s="194" t="s">
        <v>368</v>
      </c>
      <c r="E130" s="195" t="s">
        <v>1613</v>
      </c>
      <c r="F130" s="196" t="s">
        <v>1614</v>
      </c>
      <c r="G130" s="197" t="s">
        <v>1612</v>
      </c>
      <c r="H130" s="198">
        <v>10</v>
      </c>
      <c r="I130" s="199"/>
      <c r="J130" s="200">
        <f t="shared" si="0"/>
        <v>0</v>
      </c>
      <c r="K130" s="196" t="s">
        <v>1</v>
      </c>
      <c r="L130" s="40"/>
      <c r="M130" s="201" t="s">
        <v>1</v>
      </c>
      <c r="N130" s="202" t="s">
        <v>46</v>
      </c>
      <c r="O130" s="72"/>
      <c r="P130" s="203">
        <f t="shared" si="1"/>
        <v>0</v>
      </c>
      <c r="Q130" s="203">
        <v>0</v>
      </c>
      <c r="R130" s="203">
        <f t="shared" si="2"/>
        <v>0</v>
      </c>
      <c r="S130" s="203">
        <v>0</v>
      </c>
      <c r="T130" s="204">
        <f t="shared" si="3"/>
        <v>0</v>
      </c>
      <c r="U130" s="35"/>
      <c r="V130" s="35"/>
      <c r="W130" s="35"/>
      <c r="X130" s="35"/>
      <c r="Y130" s="35"/>
      <c r="Z130" s="35"/>
      <c r="AA130" s="35"/>
      <c r="AB130" s="35"/>
      <c r="AC130" s="35"/>
      <c r="AD130" s="35"/>
      <c r="AE130" s="35"/>
      <c r="AR130" s="205" t="s">
        <v>373</v>
      </c>
      <c r="AT130" s="205" t="s">
        <v>368</v>
      </c>
      <c r="AU130" s="205" t="s">
        <v>88</v>
      </c>
      <c r="AY130" s="18" t="s">
        <v>365</v>
      </c>
      <c r="BE130" s="206">
        <f t="shared" si="4"/>
        <v>0</v>
      </c>
      <c r="BF130" s="206">
        <f t="shared" si="5"/>
        <v>0</v>
      </c>
      <c r="BG130" s="206">
        <f t="shared" si="6"/>
        <v>0</v>
      </c>
      <c r="BH130" s="206">
        <f t="shared" si="7"/>
        <v>0</v>
      </c>
      <c r="BI130" s="206">
        <f t="shared" si="8"/>
        <v>0</v>
      </c>
      <c r="BJ130" s="18" t="s">
        <v>88</v>
      </c>
      <c r="BK130" s="206">
        <f t="shared" si="9"/>
        <v>0</v>
      </c>
      <c r="BL130" s="18" t="s">
        <v>373</v>
      </c>
      <c r="BM130" s="205" t="s">
        <v>439</v>
      </c>
    </row>
    <row r="131" spans="1:65" s="2" customFormat="1" ht="24.2" customHeight="1">
      <c r="A131" s="35"/>
      <c r="B131" s="36"/>
      <c r="C131" s="194" t="s">
        <v>405</v>
      </c>
      <c r="D131" s="194" t="s">
        <v>368</v>
      </c>
      <c r="E131" s="195" t="s">
        <v>1615</v>
      </c>
      <c r="F131" s="196" t="s">
        <v>1616</v>
      </c>
      <c r="G131" s="197" t="s">
        <v>1612</v>
      </c>
      <c r="H131" s="198">
        <v>1</v>
      </c>
      <c r="I131" s="199"/>
      <c r="J131" s="200">
        <f t="shared" si="0"/>
        <v>0</v>
      </c>
      <c r="K131" s="196" t="s">
        <v>1</v>
      </c>
      <c r="L131" s="40"/>
      <c r="M131" s="201" t="s">
        <v>1</v>
      </c>
      <c r="N131" s="202" t="s">
        <v>46</v>
      </c>
      <c r="O131" s="72"/>
      <c r="P131" s="203">
        <f t="shared" si="1"/>
        <v>0</v>
      </c>
      <c r="Q131" s="203">
        <v>0</v>
      </c>
      <c r="R131" s="203">
        <f t="shared" si="2"/>
        <v>0</v>
      </c>
      <c r="S131" s="203">
        <v>0</v>
      </c>
      <c r="T131" s="204">
        <f t="shared" si="3"/>
        <v>0</v>
      </c>
      <c r="U131" s="35"/>
      <c r="V131" s="35"/>
      <c r="W131" s="35"/>
      <c r="X131" s="35"/>
      <c r="Y131" s="35"/>
      <c r="Z131" s="35"/>
      <c r="AA131" s="35"/>
      <c r="AB131" s="35"/>
      <c r="AC131" s="35"/>
      <c r="AD131" s="35"/>
      <c r="AE131" s="35"/>
      <c r="AR131" s="205" t="s">
        <v>373</v>
      </c>
      <c r="AT131" s="205" t="s">
        <v>368</v>
      </c>
      <c r="AU131" s="205" t="s">
        <v>88</v>
      </c>
      <c r="AY131" s="18" t="s">
        <v>365</v>
      </c>
      <c r="BE131" s="206">
        <f t="shared" si="4"/>
        <v>0</v>
      </c>
      <c r="BF131" s="206">
        <f t="shared" si="5"/>
        <v>0</v>
      </c>
      <c r="BG131" s="206">
        <f t="shared" si="6"/>
        <v>0</v>
      </c>
      <c r="BH131" s="206">
        <f t="shared" si="7"/>
        <v>0</v>
      </c>
      <c r="BI131" s="206">
        <f t="shared" si="8"/>
        <v>0</v>
      </c>
      <c r="BJ131" s="18" t="s">
        <v>88</v>
      </c>
      <c r="BK131" s="206">
        <f t="shared" si="9"/>
        <v>0</v>
      </c>
      <c r="BL131" s="18" t="s">
        <v>373</v>
      </c>
      <c r="BM131" s="205" t="s">
        <v>451</v>
      </c>
    </row>
    <row r="132" spans="1:65" s="2" customFormat="1" ht="21.75" customHeight="1">
      <c r="A132" s="35"/>
      <c r="B132" s="36"/>
      <c r="C132" s="194" t="s">
        <v>411</v>
      </c>
      <c r="D132" s="194" t="s">
        <v>368</v>
      </c>
      <c r="E132" s="195" t="s">
        <v>1617</v>
      </c>
      <c r="F132" s="196" t="s">
        <v>1618</v>
      </c>
      <c r="G132" s="197" t="s">
        <v>1612</v>
      </c>
      <c r="H132" s="198">
        <v>10</v>
      </c>
      <c r="I132" s="199"/>
      <c r="J132" s="200">
        <f t="shared" si="0"/>
        <v>0</v>
      </c>
      <c r="K132" s="196" t="s">
        <v>1</v>
      </c>
      <c r="L132" s="40"/>
      <c r="M132" s="201" t="s">
        <v>1</v>
      </c>
      <c r="N132" s="202" t="s">
        <v>46</v>
      </c>
      <c r="O132" s="72"/>
      <c r="P132" s="203">
        <f t="shared" si="1"/>
        <v>0</v>
      </c>
      <c r="Q132" s="203">
        <v>0</v>
      </c>
      <c r="R132" s="203">
        <f t="shared" si="2"/>
        <v>0</v>
      </c>
      <c r="S132" s="203">
        <v>0</v>
      </c>
      <c r="T132" s="204">
        <f t="shared" si="3"/>
        <v>0</v>
      </c>
      <c r="U132" s="35"/>
      <c r="V132" s="35"/>
      <c r="W132" s="35"/>
      <c r="X132" s="35"/>
      <c r="Y132" s="35"/>
      <c r="Z132" s="35"/>
      <c r="AA132" s="35"/>
      <c r="AB132" s="35"/>
      <c r="AC132" s="35"/>
      <c r="AD132" s="35"/>
      <c r="AE132" s="35"/>
      <c r="AR132" s="205" t="s">
        <v>373</v>
      </c>
      <c r="AT132" s="205" t="s">
        <v>368</v>
      </c>
      <c r="AU132" s="205" t="s">
        <v>88</v>
      </c>
      <c r="AY132" s="18" t="s">
        <v>365</v>
      </c>
      <c r="BE132" s="206">
        <f t="shared" si="4"/>
        <v>0</v>
      </c>
      <c r="BF132" s="206">
        <f t="shared" si="5"/>
        <v>0</v>
      </c>
      <c r="BG132" s="206">
        <f t="shared" si="6"/>
        <v>0</v>
      </c>
      <c r="BH132" s="206">
        <f t="shared" si="7"/>
        <v>0</v>
      </c>
      <c r="BI132" s="206">
        <f t="shared" si="8"/>
        <v>0</v>
      </c>
      <c r="BJ132" s="18" t="s">
        <v>88</v>
      </c>
      <c r="BK132" s="206">
        <f t="shared" si="9"/>
        <v>0</v>
      </c>
      <c r="BL132" s="18" t="s">
        <v>373</v>
      </c>
      <c r="BM132" s="205" t="s">
        <v>421</v>
      </c>
    </row>
    <row r="133" spans="1:65" s="2" customFormat="1" ht="16.5" customHeight="1">
      <c r="A133" s="35"/>
      <c r="B133" s="36"/>
      <c r="C133" s="194" t="s">
        <v>400</v>
      </c>
      <c r="D133" s="194" t="s">
        <v>368</v>
      </c>
      <c r="E133" s="195" t="s">
        <v>1619</v>
      </c>
      <c r="F133" s="196" t="s">
        <v>1620</v>
      </c>
      <c r="G133" s="197" t="s">
        <v>314</v>
      </c>
      <c r="H133" s="198">
        <v>1</v>
      </c>
      <c r="I133" s="199"/>
      <c r="J133" s="200">
        <f t="shared" si="0"/>
        <v>0</v>
      </c>
      <c r="K133" s="196" t="s">
        <v>1</v>
      </c>
      <c r="L133" s="40"/>
      <c r="M133" s="201" t="s">
        <v>1</v>
      </c>
      <c r="N133" s="202" t="s">
        <v>46</v>
      </c>
      <c r="O133" s="72"/>
      <c r="P133" s="203">
        <f t="shared" si="1"/>
        <v>0</v>
      </c>
      <c r="Q133" s="203">
        <v>0</v>
      </c>
      <c r="R133" s="203">
        <f t="shared" si="2"/>
        <v>0</v>
      </c>
      <c r="S133" s="203">
        <v>0</v>
      </c>
      <c r="T133" s="204">
        <f t="shared" si="3"/>
        <v>0</v>
      </c>
      <c r="U133" s="35"/>
      <c r="V133" s="35"/>
      <c r="W133" s="35"/>
      <c r="X133" s="35"/>
      <c r="Y133" s="35"/>
      <c r="Z133" s="35"/>
      <c r="AA133" s="35"/>
      <c r="AB133" s="35"/>
      <c r="AC133" s="35"/>
      <c r="AD133" s="35"/>
      <c r="AE133" s="35"/>
      <c r="AR133" s="205" t="s">
        <v>373</v>
      </c>
      <c r="AT133" s="205" t="s">
        <v>368</v>
      </c>
      <c r="AU133" s="205" t="s">
        <v>88</v>
      </c>
      <c r="AY133" s="18" t="s">
        <v>365</v>
      </c>
      <c r="BE133" s="206">
        <f t="shared" si="4"/>
        <v>0</v>
      </c>
      <c r="BF133" s="206">
        <f t="shared" si="5"/>
        <v>0</v>
      </c>
      <c r="BG133" s="206">
        <f t="shared" si="6"/>
        <v>0</v>
      </c>
      <c r="BH133" s="206">
        <f t="shared" si="7"/>
        <v>0</v>
      </c>
      <c r="BI133" s="206">
        <f t="shared" si="8"/>
        <v>0</v>
      </c>
      <c r="BJ133" s="18" t="s">
        <v>88</v>
      </c>
      <c r="BK133" s="206">
        <f t="shared" si="9"/>
        <v>0</v>
      </c>
      <c r="BL133" s="18" t="s">
        <v>373</v>
      </c>
      <c r="BM133" s="205" t="s">
        <v>474</v>
      </c>
    </row>
    <row r="134" spans="1:65" s="2" customFormat="1" ht="16.5" customHeight="1">
      <c r="A134" s="35"/>
      <c r="B134" s="36"/>
      <c r="C134" s="194" t="s">
        <v>425</v>
      </c>
      <c r="D134" s="194" t="s">
        <v>368</v>
      </c>
      <c r="E134" s="195" t="s">
        <v>1621</v>
      </c>
      <c r="F134" s="196" t="s">
        <v>1622</v>
      </c>
      <c r="G134" s="197" t="s">
        <v>700</v>
      </c>
      <c r="H134" s="198">
        <v>1</v>
      </c>
      <c r="I134" s="199"/>
      <c r="J134" s="200">
        <f t="shared" si="0"/>
        <v>0</v>
      </c>
      <c r="K134" s="196" t="s">
        <v>1</v>
      </c>
      <c r="L134" s="40"/>
      <c r="M134" s="201" t="s">
        <v>1</v>
      </c>
      <c r="N134" s="202" t="s">
        <v>46</v>
      </c>
      <c r="O134" s="72"/>
      <c r="P134" s="203">
        <f t="shared" si="1"/>
        <v>0</v>
      </c>
      <c r="Q134" s="203">
        <v>0</v>
      </c>
      <c r="R134" s="203">
        <f t="shared" si="2"/>
        <v>0</v>
      </c>
      <c r="S134" s="203">
        <v>0</v>
      </c>
      <c r="T134" s="204">
        <f t="shared" si="3"/>
        <v>0</v>
      </c>
      <c r="U134" s="35"/>
      <c r="V134" s="35"/>
      <c r="W134" s="35"/>
      <c r="X134" s="35"/>
      <c r="Y134" s="35"/>
      <c r="Z134" s="35"/>
      <c r="AA134" s="35"/>
      <c r="AB134" s="35"/>
      <c r="AC134" s="35"/>
      <c r="AD134" s="35"/>
      <c r="AE134" s="35"/>
      <c r="AR134" s="205" t="s">
        <v>373</v>
      </c>
      <c r="AT134" s="205" t="s">
        <v>368</v>
      </c>
      <c r="AU134" s="205" t="s">
        <v>88</v>
      </c>
      <c r="AY134" s="18" t="s">
        <v>365</v>
      </c>
      <c r="BE134" s="206">
        <f t="shared" si="4"/>
        <v>0</v>
      </c>
      <c r="BF134" s="206">
        <f t="shared" si="5"/>
        <v>0</v>
      </c>
      <c r="BG134" s="206">
        <f t="shared" si="6"/>
        <v>0</v>
      </c>
      <c r="BH134" s="206">
        <f t="shared" si="7"/>
        <v>0</v>
      </c>
      <c r="BI134" s="206">
        <f t="shared" si="8"/>
        <v>0</v>
      </c>
      <c r="BJ134" s="18" t="s">
        <v>88</v>
      </c>
      <c r="BK134" s="206">
        <f t="shared" si="9"/>
        <v>0</v>
      </c>
      <c r="BL134" s="18" t="s">
        <v>373</v>
      </c>
      <c r="BM134" s="205" t="s">
        <v>484</v>
      </c>
    </row>
    <row r="135" spans="1:65" s="12" customFormat="1" ht="25.9" customHeight="1">
      <c r="B135" s="179"/>
      <c r="C135" s="180"/>
      <c r="D135" s="181" t="s">
        <v>80</v>
      </c>
      <c r="E135" s="182" t="s">
        <v>1623</v>
      </c>
      <c r="F135" s="182" t="s">
        <v>2431</v>
      </c>
      <c r="G135" s="180"/>
      <c r="H135" s="180"/>
      <c r="I135" s="183"/>
      <c r="J135" s="167">
        <f>BK135</f>
        <v>0</v>
      </c>
      <c r="K135" s="180"/>
      <c r="L135" s="184"/>
      <c r="M135" s="185"/>
      <c r="N135" s="186"/>
      <c r="O135" s="186"/>
      <c r="P135" s="187">
        <f>SUM(P136:P145)</f>
        <v>0</v>
      </c>
      <c r="Q135" s="186"/>
      <c r="R135" s="187">
        <f>SUM(R136:R145)</f>
        <v>0</v>
      </c>
      <c r="S135" s="186"/>
      <c r="T135" s="188">
        <f>SUM(T136:T145)</f>
        <v>0</v>
      </c>
      <c r="AR135" s="189" t="s">
        <v>88</v>
      </c>
      <c r="AT135" s="190" t="s">
        <v>80</v>
      </c>
      <c r="AU135" s="190" t="s">
        <v>81</v>
      </c>
      <c r="AY135" s="189" t="s">
        <v>365</v>
      </c>
      <c r="BK135" s="191">
        <f>SUM(BK136:BK145)</f>
        <v>0</v>
      </c>
    </row>
    <row r="136" spans="1:65" s="2" customFormat="1" ht="37.9" customHeight="1">
      <c r="A136" s="35"/>
      <c r="B136" s="36"/>
      <c r="C136" s="194" t="s">
        <v>431</v>
      </c>
      <c r="D136" s="194" t="s">
        <v>368</v>
      </c>
      <c r="E136" s="195" t="s">
        <v>1625</v>
      </c>
      <c r="F136" s="196" t="s">
        <v>2432</v>
      </c>
      <c r="G136" s="197" t="s">
        <v>1499</v>
      </c>
      <c r="H136" s="198">
        <v>1</v>
      </c>
      <c r="I136" s="199"/>
      <c r="J136" s="200">
        <f t="shared" ref="J136:J145" si="10">ROUND(I136*H136,2)</f>
        <v>0</v>
      </c>
      <c r="K136" s="196" t="s">
        <v>1</v>
      </c>
      <c r="L136" s="40"/>
      <c r="M136" s="201" t="s">
        <v>1</v>
      </c>
      <c r="N136" s="202" t="s">
        <v>46</v>
      </c>
      <c r="O136" s="72"/>
      <c r="P136" s="203">
        <f t="shared" ref="P136:P145" si="11">O136*H136</f>
        <v>0</v>
      </c>
      <c r="Q136" s="203">
        <v>0</v>
      </c>
      <c r="R136" s="203">
        <f t="shared" ref="R136:R145" si="12">Q136*H136</f>
        <v>0</v>
      </c>
      <c r="S136" s="203">
        <v>0</v>
      </c>
      <c r="T136" s="204">
        <f t="shared" ref="T136:T145" si="13">S136*H136</f>
        <v>0</v>
      </c>
      <c r="U136" s="35"/>
      <c r="V136" s="35"/>
      <c r="W136" s="35"/>
      <c r="X136" s="35"/>
      <c r="Y136" s="35"/>
      <c r="Z136" s="35"/>
      <c r="AA136" s="35"/>
      <c r="AB136" s="35"/>
      <c r="AC136" s="35"/>
      <c r="AD136" s="35"/>
      <c r="AE136" s="35"/>
      <c r="AR136" s="205" t="s">
        <v>373</v>
      </c>
      <c r="AT136" s="205" t="s">
        <v>368</v>
      </c>
      <c r="AU136" s="205" t="s">
        <v>88</v>
      </c>
      <c r="AY136" s="18" t="s">
        <v>365</v>
      </c>
      <c r="BE136" s="206">
        <f t="shared" ref="BE136:BE145" si="14">IF(N136="základní",J136,0)</f>
        <v>0</v>
      </c>
      <c r="BF136" s="206">
        <f t="shared" ref="BF136:BF145" si="15">IF(N136="snížená",J136,0)</f>
        <v>0</v>
      </c>
      <c r="BG136" s="206">
        <f t="shared" ref="BG136:BG145" si="16">IF(N136="zákl. přenesená",J136,0)</f>
        <v>0</v>
      </c>
      <c r="BH136" s="206">
        <f t="shared" ref="BH136:BH145" si="17">IF(N136="sníž. přenesená",J136,0)</f>
        <v>0</v>
      </c>
      <c r="BI136" s="206">
        <f t="shared" ref="BI136:BI145" si="18">IF(N136="nulová",J136,0)</f>
        <v>0</v>
      </c>
      <c r="BJ136" s="18" t="s">
        <v>88</v>
      </c>
      <c r="BK136" s="206">
        <f t="shared" ref="BK136:BK145" si="19">ROUND(I136*H136,2)</f>
        <v>0</v>
      </c>
      <c r="BL136" s="18" t="s">
        <v>373</v>
      </c>
      <c r="BM136" s="205" t="s">
        <v>494</v>
      </c>
    </row>
    <row r="137" spans="1:65" s="2" customFormat="1" ht="24.2" customHeight="1">
      <c r="A137" s="35"/>
      <c r="B137" s="36"/>
      <c r="C137" s="194" t="s">
        <v>439</v>
      </c>
      <c r="D137" s="194" t="s">
        <v>368</v>
      </c>
      <c r="E137" s="195" t="s">
        <v>1627</v>
      </c>
      <c r="F137" s="196" t="s">
        <v>6154</v>
      </c>
      <c r="G137" s="197" t="s">
        <v>1499</v>
      </c>
      <c r="H137" s="198">
        <v>1</v>
      </c>
      <c r="I137" s="199"/>
      <c r="J137" s="200">
        <f t="shared" si="10"/>
        <v>0</v>
      </c>
      <c r="K137" s="196" t="s">
        <v>1</v>
      </c>
      <c r="L137" s="40"/>
      <c r="M137" s="201" t="s">
        <v>1</v>
      </c>
      <c r="N137" s="202" t="s">
        <v>46</v>
      </c>
      <c r="O137" s="72"/>
      <c r="P137" s="203">
        <f t="shared" si="11"/>
        <v>0</v>
      </c>
      <c r="Q137" s="203">
        <v>0</v>
      </c>
      <c r="R137" s="203">
        <f t="shared" si="12"/>
        <v>0</v>
      </c>
      <c r="S137" s="203">
        <v>0</v>
      </c>
      <c r="T137" s="204">
        <f t="shared" si="13"/>
        <v>0</v>
      </c>
      <c r="U137" s="35"/>
      <c r="V137" s="35"/>
      <c r="W137" s="35"/>
      <c r="X137" s="35"/>
      <c r="Y137" s="35"/>
      <c r="Z137" s="35"/>
      <c r="AA137" s="35"/>
      <c r="AB137" s="35"/>
      <c r="AC137" s="35"/>
      <c r="AD137" s="35"/>
      <c r="AE137" s="35"/>
      <c r="AR137" s="205" t="s">
        <v>373</v>
      </c>
      <c r="AT137" s="205" t="s">
        <v>368</v>
      </c>
      <c r="AU137" s="205" t="s">
        <v>88</v>
      </c>
      <c r="AY137" s="18" t="s">
        <v>365</v>
      </c>
      <c r="BE137" s="206">
        <f t="shared" si="14"/>
        <v>0</v>
      </c>
      <c r="BF137" s="206">
        <f t="shared" si="15"/>
        <v>0</v>
      </c>
      <c r="BG137" s="206">
        <f t="shared" si="16"/>
        <v>0</v>
      </c>
      <c r="BH137" s="206">
        <f t="shared" si="17"/>
        <v>0</v>
      </c>
      <c r="BI137" s="206">
        <f t="shared" si="18"/>
        <v>0</v>
      </c>
      <c r="BJ137" s="18" t="s">
        <v>88</v>
      </c>
      <c r="BK137" s="206">
        <f t="shared" si="19"/>
        <v>0</v>
      </c>
      <c r="BL137" s="18" t="s">
        <v>373</v>
      </c>
      <c r="BM137" s="205" t="s">
        <v>504</v>
      </c>
    </row>
    <row r="138" spans="1:65" s="2" customFormat="1" ht="24.2" customHeight="1">
      <c r="A138" s="35"/>
      <c r="B138" s="36"/>
      <c r="C138" s="194" t="s">
        <v>445</v>
      </c>
      <c r="D138" s="194" t="s">
        <v>368</v>
      </c>
      <c r="E138" s="195" t="s">
        <v>1628</v>
      </c>
      <c r="F138" s="196" t="s">
        <v>1631</v>
      </c>
      <c r="G138" s="197" t="s">
        <v>1612</v>
      </c>
      <c r="H138" s="198">
        <v>10</v>
      </c>
      <c r="I138" s="199"/>
      <c r="J138" s="200">
        <f t="shared" si="10"/>
        <v>0</v>
      </c>
      <c r="K138" s="196" t="s">
        <v>1</v>
      </c>
      <c r="L138" s="40"/>
      <c r="M138" s="201" t="s">
        <v>1</v>
      </c>
      <c r="N138" s="202" t="s">
        <v>46</v>
      </c>
      <c r="O138" s="72"/>
      <c r="P138" s="203">
        <f t="shared" si="11"/>
        <v>0</v>
      </c>
      <c r="Q138" s="203">
        <v>0</v>
      </c>
      <c r="R138" s="203">
        <f t="shared" si="12"/>
        <v>0</v>
      </c>
      <c r="S138" s="203">
        <v>0</v>
      </c>
      <c r="T138" s="204">
        <f t="shared" si="13"/>
        <v>0</v>
      </c>
      <c r="U138" s="35"/>
      <c r="V138" s="35"/>
      <c r="W138" s="35"/>
      <c r="X138" s="35"/>
      <c r="Y138" s="35"/>
      <c r="Z138" s="35"/>
      <c r="AA138" s="35"/>
      <c r="AB138" s="35"/>
      <c r="AC138" s="35"/>
      <c r="AD138" s="35"/>
      <c r="AE138" s="35"/>
      <c r="AR138" s="205" t="s">
        <v>373</v>
      </c>
      <c r="AT138" s="205" t="s">
        <v>368</v>
      </c>
      <c r="AU138" s="205" t="s">
        <v>88</v>
      </c>
      <c r="AY138" s="18" t="s">
        <v>365</v>
      </c>
      <c r="BE138" s="206">
        <f t="shared" si="14"/>
        <v>0</v>
      </c>
      <c r="BF138" s="206">
        <f t="shared" si="15"/>
        <v>0</v>
      </c>
      <c r="BG138" s="206">
        <f t="shared" si="16"/>
        <v>0</v>
      </c>
      <c r="BH138" s="206">
        <f t="shared" si="17"/>
        <v>0</v>
      </c>
      <c r="BI138" s="206">
        <f t="shared" si="18"/>
        <v>0</v>
      </c>
      <c r="BJ138" s="18" t="s">
        <v>88</v>
      </c>
      <c r="BK138" s="206">
        <f t="shared" si="19"/>
        <v>0</v>
      </c>
      <c r="BL138" s="18" t="s">
        <v>373</v>
      </c>
      <c r="BM138" s="205" t="s">
        <v>514</v>
      </c>
    </row>
    <row r="139" spans="1:65" s="2" customFormat="1" ht="16.5" customHeight="1">
      <c r="A139" s="35"/>
      <c r="B139" s="36"/>
      <c r="C139" s="194" t="s">
        <v>451</v>
      </c>
      <c r="D139" s="194" t="s">
        <v>368</v>
      </c>
      <c r="E139" s="195" t="s">
        <v>1621</v>
      </c>
      <c r="F139" s="196" t="s">
        <v>1622</v>
      </c>
      <c r="G139" s="197" t="s">
        <v>700</v>
      </c>
      <c r="H139" s="198">
        <v>1</v>
      </c>
      <c r="I139" s="199"/>
      <c r="J139" s="200">
        <f t="shared" si="10"/>
        <v>0</v>
      </c>
      <c r="K139" s="196" t="s">
        <v>1</v>
      </c>
      <c r="L139" s="40"/>
      <c r="M139" s="201" t="s">
        <v>1</v>
      </c>
      <c r="N139" s="202" t="s">
        <v>46</v>
      </c>
      <c r="O139" s="72"/>
      <c r="P139" s="203">
        <f t="shared" si="11"/>
        <v>0</v>
      </c>
      <c r="Q139" s="203">
        <v>0</v>
      </c>
      <c r="R139" s="203">
        <f t="shared" si="12"/>
        <v>0</v>
      </c>
      <c r="S139" s="203">
        <v>0</v>
      </c>
      <c r="T139" s="204">
        <f t="shared" si="13"/>
        <v>0</v>
      </c>
      <c r="U139" s="35"/>
      <c r="V139" s="35"/>
      <c r="W139" s="35"/>
      <c r="X139" s="35"/>
      <c r="Y139" s="35"/>
      <c r="Z139" s="35"/>
      <c r="AA139" s="35"/>
      <c r="AB139" s="35"/>
      <c r="AC139" s="35"/>
      <c r="AD139" s="35"/>
      <c r="AE139" s="35"/>
      <c r="AR139" s="205" t="s">
        <v>373</v>
      </c>
      <c r="AT139" s="205" t="s">
        <v>368</v>
      </c>
      <c r="AU139" s="205" t="s">
        <v>88</v>
      </c>
      <c r="AY139" s="18" t="s">
        <v>365</v>
      </c>
      <c r="BE139" s="206">
        <f t="shared" si="14"/>
        <v>0</v>
      </c>
      <c r="BF139" s="206">
        <f t="shared" si="15"/>
        <v>0</v>
      </c>
      <c r="BG139" s="206">
        <f t="shared" si="16"/>
        <v>0</v>
      </c>
      <c r="BH139" s="206">
        <f t="shared" si="17"/>
        <v>0</v>
      </c>
      <c r="BI139" s="206">
        <f t="shared" si="18"/>
        <v>0</v>
      </c>
      <c r="BJ139" s="18" t="s">
        <v>88</v>
      </c>
      <c r="BK139" s="206">
        <f t="shared" si="19"/>
        <v>0</v>
      </c>
      <c r="BL139" s="18" t="s">
        <v>373</v>
      </c>
      <c r="BM139" s="205" t="s">
        <v>523</v>
      </c>
    </row>
    <row r="140" spans="1:65" s="2" customFormat="1" ht="16.5" customHeight="1">
      <c r="A140" s="35"/>
      <c r="B140" s="36"/>
      <c r="C140" s="194" t="s">
        <v>8</v>
      </c>
      <c r="D140" s="194" t="s">
        <v>368</v>
      </c>
      <c r="E140" s="195" t="s">
        <v>1632</v>
      </c>
      <c r="F140" s="196" t="s">
        <v>1633</v>
      </c>
      <c r="G140" s="197" t="s">
        <v>700</v>
      </c>
      <c r="H140" s="198">
        <v>1</v>
      </c>
      <c r="I140" s="199"/>
      <c r="J140" s="200">
        <f t="shared" si="10"/>
        <v>0</v>
      </c>
      <c r="K140" s="196" t="s">
        <v>1</v>
      </c>
      <c r="L140" s="40"/>
      <c r="M140" s="201" t="s">
        <v>1</v>
      </c>
      <c r="N140" s="202" t="s">
        <v>46</v>
      </c>
      <c r="O140" s="72"/>
      <c r="P140" s="203">
        <f t="shared" si="11"/>
        <v>0</v>
      </c>
      <c r="Q140" s="203">
        <v>0</v>
      </c>
      <c r="R140" s="203">
        <f t="shared" si="12"/>
        <v>0</v>
      </c>
      <c r="S140" s="203">
        <v>0</v>
      </c>
      <c r="T140" s="204">
        <f t="shared" si="13"/>
        <v>0</v>
      </c>
      <c r="U140" s="35"/>
      <c r="V140" s="35"/>
      <c r="W140" s="35"/>
      <c r="X140" s="35"/>
      <c r="Y140" s="35"/>
      <c r="Z140" s="35"/>
      <c r="AA140" s="35"/>
      <c r="AB140" s="35"/>
      <c r="AC140" s="35"/>
      <c r="AD140" s="35"/>
      <c r="AE140" s="35"/>
      <c r="AR140" s="205" t="s">
        <v>373</v>
      </c>
      <c r="AT140" s="205" t="s">
        <v>368</v>
      </c>
      <c r="AU140" s="205" t="s">
        <v>88</v>
      </c>
      <c r="AY140" s="18" t="s">
        <v>365</v>
      </c>
      <c r="BE140" s="206">
        <f t="shared" si="14"/>
        <v>0</v>
      </c>
      <c r="BF140" s="206">
        <f t="shared" si="15"/>
        <v>0</v>
      </c>
      <c r="BG140" s="206">
        <f t="shared" si="16"/>
        <v>0</v>
      </c>
      <c r="BH140" s="206">
        <f t="shared" si="17"/>
        <v>0</v>
      </c>
      <c r="BI140" s="206">
        <f t="shared" si="18"/>
        <v>0</v>
      </c>
      <c r="BJ140" s="18" t="s">
        <v>88</v>
      </c>
      <c r="BK140" s="206">
        <f t="shared" si="19"/>
        <v>0</v>
      </c>
      <c r="BL140" s="18" t="s">
        <v>373</v>
      </c>
      <c r="BM140" s="205" t="s">
        <v>535</v>
      </c>
    </row>
    <row r="141" spans="1:65" s="2" customFormat="1" ht="16.5" customHeight="1">
      <c r="A141" s="35"/>
      <c r="B141" s="36"/>
      <c r="C141" s="194" t="s">
        <v>421</v>
      </c>
      <c r="D141" s="194" t="s">
        <v>368</v>
      </c>
      <c r="E141" s="195" t="s">
        <v>1634</v>
      </c>
      <c r="F141" s="196" t="s">
        <v>1635</v>
      </c>
      <c r="G141" s="197" t="s">
        <v>700</v>
      </c>
      <c r="H141" s="198">
        <v>1</v>
      </c>
      <c r="I141" s="199"/>
      <c r="J141" s="200">
        <f t="shared" si="10"/>
        <v>0</v>
      </c>
      <c r="K141" s="196" t="s">
        <v>1</v>
      </c>
      <c r="L141" s="40"/>
      <c r="M141" s="201" t="s">
        <v>1</v>
      </c>
      <c r="N141" s="202" t="s">
        <v>46</v>
      </c>
      <c r="O141" s="72"/>
      <c r="P141" s="203">
        <f t="shared" si="11"/>
        <v>0</v>
      </c>
      <c r="Q141" s="203">
        <v>0</v>
      </c>
      <c r="R141" s="203">
        <f t="shared" si="12"/>
        <v>0</v>
      </c>
      <c r="S141" s="203">
        <v>0</v>
      </c>
      <c r="T141" s="204">
        <f t="shared" si="13"/>
        <v>0</v>
      </c>
      <c r="U141" s="35"/>
      <c r="V141" s="35"/>
      <c r="W141" s="35"/>
      <c r="X141" s="35"/>
      <c r="Y141" s="35"/>
      <c r="Z141" s="35"/>
      <c r="AA141" s="35"/>
      <c r="AB141" s="35"/>
      <c r="AC141" s="35"/>
      <c r="AD141" s="35"/>
      <c r="AE141" s="35"/>
      <c r="AR141" s="205" t="s">
        <v>373</v>
      </c>
      <c r="AT141" s="205" t="s">
        <v>368</v>
      </c>
      <c r="AU141" s="205" t="s">
        <v>88</v>
      </c>
      <c r="AY141" s="18" t="s">
        <v>365</v>
      </c>
      <c r="BE141" s="206">
        <f t="shared" si="14"/>
        <v>0</v>
      </c>
      <c r="BF141" s="206">
        <f t="shared" si="15"/>
        <v>0</v>
      </c>
      <c r="BG141" s="206">
        <f t="shared" si="16"/>
        <v>0</v>
      </c>
      <c r="BH141" s="206">
        <f t="shared" si="17"/>
        <v>0</v>
      </c>
      <c r="BI141" s="206">
        <f t="shared" si="18"/>
        <v>0</v>
      </c>
      <c r="BJ141" s="18" t="s">
        <v>88</v>
      </c>
      <c r="BK141" s="206">
        <f t="shared" si="19"/>
        <v>0</v>
      </c>
      <c r="BL141" s="18" t="s">
        <v>373</v>
      </c>
      <c r="BM141" s="205" t="s">
        <v>436</v>
      </c>
    </row>
    <row r="142" spans="1:65" s="2" customFormat="1" ht="16.5" customHeight="1">
      <c r="A142" s="35"/>
      <c r="B142" s="36"/>
      <c r="C142" s="194" t="s">
        <v>467</v>
      </c>
      <c r="D142" s="194" t="s">
        <v>368</v>
      </c>
      <c r="E142" s="195" t="s">
        <v>1636</v>
      </c>
      <c r="F142" s="196" t="s">
        <v>1637</v>
      </c>
      <c r="G142" s="197" t="s">
        <v>700</v>
      </c>
      <c r="H142" s="198">
        <v>1</v>
      </c>
      <c r="I142" s="199"/>
      <c r="J142" s="200">
        <f t="shared" si="10"/>
        <v>0</v>
      </c>
      <c r="K142" s="196" t="s">
        <v>1</v>
      </c>
      <c r="L142" s="40"/>
      <c r="M142" s="201" t="s">
        <v>1</v>
      </c>
      <c r="N142" s="202" t="s">
        <v>46</v>
      </c>
      <c r="O142" s="72"/>
      <c r="P142" s="203">
        <f t="shared" si="11"/>
        <v>0</v>
      </c>
      <c r="Q142" s="203">
        <v>0</v>
      </c>
      <c r="R142" s="203">
        <f t="shared" si="12"/>
        <v>0</v>
      </c>
      <c r="S142" s="203">
        <v>0</v>
      </c>
      <c r="T142" s="204">
        <f t="shared" si="13"/>
        <v>0</v>
      </c>
      <c r="U142" s="35"/>
      <c r="V142" s="35"/>
      <c r="W142" s="35"/>
      <c r="X142" s="35"/>
      <c r="Y142" s="35"/>
      <c r="Z142" s="35"/>
      <c r="AA142" s="35"/>
      <c r="AB142" s="35"/>
      <c r="AC142" s="35"/>
      <c r="AD142" s="35"/>
      <c r="AE142" s="35"/>
      <c r="AR142" s="205" t="s">
        <v>373</v>
      </c>
      <c r="AT142" s="205" t="s">
        <v>368</v>
      </c>
      <c r="AU142" s="205" t="s">
        <v>88</v>
      </c>
      <c r="AY142" s="18" t="s">
        <v>365</v>
      </c>
      <c r="BE142" s="206">
        <f t="shared" si="14"/>
        <v>0</v>
      </c>
      <c r="BF142" s="206">
        <f t="shared" si="15"/>
        <v>0</v>
      </c>
      <c r="BG142" s="206">
        <f t="shared" si="16"/>
        <v>0</v>
      </c>
      <c r="BH142" s="206">
        <f t="shared" si="17"/>
        <v>0</v>
      </c>
      <c r="BI142" s="206">
        <f t="shared" si="18"/>
        <v>0</v>
      </c>
      <c r="BJ142" s="18" t="s">
        <v>88</v>
      </c>
      <c r="BK142" s="206">
        <f t="shared" si="19"/>
        <v>0</v>
      </c>
      <c r="BL142" s="18" t="s">
        <v>373</v>
      </c>
      <c r="BM142" s="205" t="s">
        <v>555</v>
      </c>
    </row>
    <row r="143" spans="1:65" s="2" customFormat="1" ht="24.2" customHeight="1">
      <c r="A143" s="35"/>
      <c r="B143" s="36"/>
      <c r="C143" s="194" t="s">
        <v>474</v>
      </c>
      <c r="D143" s="194" t="s">
        <v>368</v>
      </c>
      <c r="E143" s="195" t="s">
        <v>1638</v>
      </c>
      <c r="F143" s="196" t="s">
        <v>1639</v>
      </c>
      <c r="G143" s="197" t="s">
        <v>700</v>
      </c>
      <c r="H143" s="198">
        <v>1</v>
      </c>
      <c r="I143" s="199"/>
      <c r="J143" s="200">
        <f t="shared" si="10"/>
        <v>0</v>
      </c>
      <c r="K143" s="196" t="s">
        <v>1</v>
      </c>
      <c r="L143" s="40"/>
      <c r="M143" s="201" t="s">
        <v>1</v>
      </c>
      <c r="N143" s="202" t="s">
        <v>46</v>
      </c>
      <c r="O143" s="72"/>
      <c r="P143" s="203">
        <f t="shared" si="11"/>
        <v>0</v>
      </c>
      <c r="Q143" s="203">
        <v>0</v>
      </c>
      <c r="R143" s="203">
        <f t="shared" si="12"/>
        <v>0</v>
      </c>
      <c r="S143" s="203">
        <v>0</v>
      </c>
      <c r="T143" s="204">
        <f t="shared" si="13"/>
        <v>0</v>
      </c>
      <c r="U143" s="35"/>
      <c r="V143" s="35"/>
      <c r="W143" s="35"/>
      <c r="X143" s="35"/>
      <c r="Y143" s="35"/>
      <c r="Z143" s="35"/>
      <c r="AA143" s="35"/>
      <c r="AB143" s="35"/>
      <c r="AC143" s="35"/>
      <c r="AD143" s="35"/>
      <c r="AE143" s="35"/>
      <c r="AR143" s="205" t="s">
        <v>373</v>
      </c>
      <c r="AT143" s="205" t="s">
        <v>368</v>
      </c>
      <c r="AU143" s="205" t="s">
        <v>88</v>
      </c>
      <c r="AY143" s="18" t="s">
        <v>365</v>
      </c>
      <c r="BE143" s="206">
        <f t="shared" si="14"/>
        <v>0</v>
      </c>
      <c r="BF143" s="206">
        <f t="shared" si="15"/>
        <v>0</v>
      </c>
      <c r="BG143" s="206">
        <f t="shared" si="16"/>
        <v>0</v>
      </c>
      <c r="BH143" s="206">
        <f t="shared" si="17"/>
        <v>0</v>
      </c>
      <c r="BI143" s="206">
        <f t="shared" si="18"/>
        <v>0</v>
      </c>
      <c r="BJ143" s="18" t="s">
        <v>88</v>
      </c>
      <c r="BK143" s="206">
        <f t="shared" si="19"/>
        <v>0</v>
      </c>
      <c r="BL143" s="18" t="s">
        <v>373</v>
      </c>
      <c r="BM143" s="205" t="s">
        <v>568</v>
      </c>
    </row>
    <row r="144" spans="1:65" s="2" customFormat="1" ht="16.5" customHeight="1">
      <c r="A144" s="35"/>
      <c r="B144" s="36"/>
      <c r="C144" s="194" t="s">
        <v>478</v>
      </c>
      <c r="D144" s="194" t="s">
        <v>368</v>
      </c>
      <c r="E144" s="195" t="s">
        <v>1640</v>
      </c>
      <c r="F144" s="196" t="s">
        <v>1641</v>
      </c>
      <c r="G144" s="197" t="s">
        <v>700</v>
      </c>
      <c r="H144" s="198">
        <v>1</v>
      </c>
      <c r="I144" s="199"/>
      <c r="J144" s="200">
        <f t="shared" si="10"/>
        <v>0</v>
      </c>
      <c r="K144" s="196" t="s">
        <v>1</v>
      </c>
      <c r="L144" s="40"/>
      <c r="M144" s="201" t="s">
        <v>1</v>
      </c>
      <c r="N144" s="202" t="s">
        <v>46</v>
      </c>
      <c r="O144" s="72"/>
      <c r="P144" s="203">
        <f t="shared" si="11"/>
        <v>0</v>
      </c>
      <c r="Q144" s="203">
        <v>0</v>
      </c>
      <c r="R144" s="203">
        <f t="shared" si="12"/>
        <v>0</v>
      </c>
      <c r="S144" s="203">
        <v>0</v>
      </c>
      <c r="T144" s="204">
        <f t="shared" si="13"/>
        <v>0</v>
      </c>
      <c r="U144" s="35"/>
      <c r="V144" s="35"/>
      <c r="W144" s="35"/>
      <c r="X144" s="35"/>
      <c r="Y144" s="35"/>
      <c r="Z144" s="35"/>
      <c r="AA144" s="35"/>
      <c r="AB144" s="35"/>
      <c r="AC144" s="35"/>
      <c r="AD144" s="35"/>
      <c r="AE144" s="35"/>
      <c r="AR144" s="205" t="s">
        <v>373</v>
      </c>
      <c r="AT144" s="205" t="s">
        <v>368</v>
      </c>
      <c r="AU144" s="205" t="s">
        <v>88</v>
      </c>
      <c r="AY144" s="18" t="s">
        <v>365</v>
      </c>
      <c r="BE144" s="206">
        <f t="shared" si="14"/>
        <v>0</v>
      </c>
      <c r="BF144" s="206">
        <f t="shared" si="15"/>
        <v>0</v>
      </c>
      <c r="BG144" s="206">
        <f t="shared" si="16"/>
        <v>0</v>
      </c>
      <c r="BH144" s="206">
        <f t="shared" si="17"/>
        <v>0</v>
      </c>
      <c r="BI144" s="206">
        <f t="shared" si="18"/>
        <v>0</v>
      </c>
      <c r="BJ144" s="18" t="s">
        <v>88</v>
      </c>
      <c r="BK144" s="206">
        <f t="shared" si="19"/>
        <v>0</v>
      </c>
      <c r="BL144" s="18" t="s">
        <v>373</v>
      </c>
      <c r="BM144" s="205" t="s">
        <v>579</v>
      </c>
    </row>
    <row r="145" spans="1:65" s="2" customFormat="1" ht="24.2" customHeight="1">
      <c r="A145" s="35"/>
      <c r="B145" s="36"/>
      <c r="C145" s="194" t="s">
        <v>484</v>
      </c>
      <c r="D145" s="194" t="s">
        <v>368</v>
      </c>
      <c r="E145" s="195" t="s">
        <v>1642</v>
      </c>
      <c r="F145" s="196" t="s">
        <v>1643</v>
      </c>
      <c r="G145" s="197" t="s">
        <v>700</v>
      </c>
      <c r="H145" s="198">
        <v>1</v>
      </c>
      <c r="I145" s="199"/>
      <c r="J145" s="200">
        <f t="shared" si="10"/>
        <v>0</v>
      </c>
      <c r="K145" s="196" t="s">
        <v>1</v>
      </c>
      <c r="L145" s="40"/>
      <c r="M145" s="201" t="s">
        <v>1</v>
      </c>
      <c r="N145" s="202" t="s">
        <v>46</v>
      </c>
      <c r="O145" s="72"/>
      <c r="P145" s="203">
        <f t="shared" si="11"/>
        <v>0</v>
      </c>
      <c r="Q145" s="203">
        <v>0</v>
      </c>
      <c r="R145" s="203">
        <f t="shared" si="12"/>
        <v>0</v>
      </c>
      <c r="S145" s="203">
        <v>0</v>
      </c>
      <c r="T145" s="204">
        <f t="shared" si="13"/>
        <v>0</v>
      </c>
      <c r="U145" s="35"/>
      <c r="V145" s="35"/>
      <c r="W145" s="35"/>
      <c r="X145" s="35"/>
      <c r="Y145" s="35"/>
      <c r="Z145" s="35"/>
      <c r="AA145" s="35"/>
      <c r="AB145" s="35"/>
      <c r="AC145" s="35"/>
      <c r="AD145" s="35"/>
      <c r="AE145" s="35"/>
      <c r="AR145" s="205" t="s">
        <v>373</v>
      </c>
      <c r="AT145" s="205" t="s">
        <v>368</v>
      </c>
      <c r="AU145" s="205" t="s">
        <v>88</v>
      </c>
      <c r="AY145" s="18" t="s">
        <v>365</v>
      </c>
      <c r="BE145" s="206">
        <f t="shared" si="14"/>
        <v>0</v>
      </c>
      <c r="BF145" s="206">
        <f t="shared" si="15"/>
        <v>0</v>
      </c>
      <c r="BG145" s="206">
        <f t="shared" si="16"/>
        <v>0</v>
      </c>
      <c r="BH145" s="206">
        <f t="shared" si="17"/>
        <v>0</v>
      </c>
      <c r="BI145" s="206">
        <f t="shared" si="18"/>
        <v>0</v>
      </c>
      <c r="BJ145" s="18" t="s">
        <v>88</v>
      </c>
      <c r="BK145" s="206">
        <f t="shared" si="19"/>
        <v>0</v>
      </c>
      <c r="BL145" s="18" t="s">
        <v>373</v>
      </c>
      <c r="BM145" s="205" t="s">
        <v>589</v>
      </c>
    </row>
    <row r="146" spans="1:65" s="2" customFormat="1" ht="49.9" customHeight="1">
      <c r="A146" s="35"/>
      <c r="B146" s="36"/>
      <c r="C146" s="37"/>
      <c r="D146" s="37"/>
      <c r="E146" s="182" t="s">
        <v>1069</v>
      </c>
      <c r="F146" s="182" t="s">
        <v>1070</v>
      </c>
      <c r="G146" s="37"/>
      <c r="H146" s="37"/>
      <c r="I146" s="37"/>
      <c r="J146" s="167">
        <f t="shared" ref="J146:J151" si="20">BK146</f>
        <v>0</v>
      </c>
      <c r="K146" s="37"/>
      <c r="L146" s="40"/>
      <c r="M146" s="261"/>
      <c r="N146" s="262"/>
      <c r="O146" s="72"/>
      <c r="P146" s="72"/>
      <c r="Q146" s="72"/>
      <c r="R146" s="72"/>
      <c r="S146" s="72"/>
      <c r="T146" s="73"/>
      <c r="U146" s="35"/>
      <c r="V146" s="35"/>
      <c r="W146" s="35"/>
      <c r="X146" s="35"/>
      <c r="Y146" s="35"/>
      <c r="Z146" s="35"/>
      <c r="AA146" s="35"/>
      <c r="AB146" s="35"/>
      <c r="AC146" s="35"/>
      <c r="AD146" s="35"/>
      <c r="AE146" s="35"/>
      <c r="AT146" s="18" t="s">
        <v>80</v>
      </c>
      <c r="AU146" s="18" t="s">
        <v>81</v>
      </c>
      <c r="AY146" s="18" t="s">
        <v>1071</v>
      </c>
      <c r="BK146" s="206">
        <f>SUM(BK147:BK151)</f>
        <v>0</v>
      </c>
    </row>
    <row r="147" spans="1:65" s="2" customFormat="1" ht="16.350000000000001" customHeight="1">
      <c r="A147" s="35"/>
      <c r="B147" s="36"/>
      <c r="C147" s="263" t="s">
        <v>1</v>
      </c>
      <c r="D147" s="263" t="s">
        <v>368</v>
      </c>
      <c r="E147" s="264" t="s">
        <v>1</v>
      </c>
      <c r="F147" s="265" t="s">
        <v>1</v>
      </c>
      <c r="G147" s="266" t="s">
        <v>1</v>
      </c>
      <c r="H147" s="267"/>
      <c r="I147" s="268"/>
      <c r="J147" s="269">
        <f t="shared" si="20"/>
        <v>0</v>
      </c>
      <c r="K147" s="270"/>
      <c r="L147" s="40"/>
      <c r="M147" s="271" t="s">
        <v>1</v>
      </c>
      <c r="N147" s="272" t="s">
        <v>46</v>
      </c>
      <c r="O147" s="72"/>
      <c r="P147" s="72"/>
      <c r="Q147" s="72"/>
      <c r="R147" s="72"/>
      <c r="S147" s="72"/>
      <c r="T147" s="73"/>
      <c r="U147" s="35"/>
      <c r="V147" s="35"/>
      <c r="W147" s="35"/>
      <c r="X147" s="35"/>
      <c r="Y147" s="35"/>
      <c r="Z147" s="35"/>
      <c r="AA147" s="35"/>
      <c r="AB147" s="35"/>
      <c r="AC147" s="35"/>
      <c r="AD147" s="35"/>
      <c r="AE147" s="35"/>
      <c r="AT147" s="18" t="s">
        <v>1071</v>
      </c>
      <c r="AU147" s="18" t="s">
        <v>88</v>
      </c>
      <c r="AY147" s="18" t="s">
        <v>1071</v>
      </c>
      <c r="BE147" s="206">
        <f>IF(N147="základní",J147,0)</f>
        <v>0</v>
      </c>
      <c r="BF147" s="206">
        <f>IF(N147="snížená",J147,0)</f>
        <v>0</v>
      </c>
      <c r="BG147" s="206">
        <f>IF(N147="zákl. přenesená",J147,0)</f>
        <v>0</v>
      </c>
      <c r="BH147" s="206">
        <f>IF(N147="sníž. přenesená",J147,0)</f>
        <v>0</v>
      </c>
      <c r="BI147" s="206">
        <f>IF(N147="nulová",J147,0)</f>
        <v>0</v>
      </c>
      <c r="BJ147" s="18" t="s">
        <v>88</v>
      </c>
      <c r="BK147" s="206">
        <f>I147*H147</f>
        <v>0</v>
      </c>
    </row>
    <row r="148" spans="1:65" s="2" customFormat="1" ht="16.350000000000001" customHeight="1">
      <c r="A148" s="35"/>
      <c r="B148" s="36"/>
      <c r="C148" s="263" t="s">
        <v>1</v>
      </c>
      <c r="D148" s="263" t="s">
        <v>368</v>
      </c>
      <c r="E148" s="264" t="s">
        <v>1</v>
      </c>
      <c r="F148" s="265" t="s">
        <v>1</v>
      </c>
      <c r="G148" s="266" t="s">
        <v>1</v>
      </c>
      <c r="H148" s="267"/>
      <c r="I148" s="268"/>
      <c r="J148" s="269">
        <f t="shared" si="20"/>
        <v>0</v>
      </c>
      <c r="K148" s="270"/>
      <c r="L148" s="40"/>
      <c r="M148" s="271" t="s">
        <v>1</v>
      </c>
      <c r="N148" s="272" t="s">
        <v>46</v>
      </c>
      <c r="O148" s="72"/>
      <c r="P148" s="72"/>
      <c r="Q148" s="72"/>
      <c r="R148" s="72"/>
      <c r="S148" s="72"/>
      <c r="T148" s="73"/>
      <c r="U148" s="35"/>
      <c r="V148" s="35"/>
      <c r="W148" s="35"/>
      <c r="X148" s="35"/>
      <c r="Y148" s="35"/>
      <c r="Z148" s="35"/>
      <c r="AA148" s="35"/>
      <c r="AB148" s="35"/>
      <c r="AC148" s="35"/>
      <c r="AD148" s="35"/>
      <c r="AE148" s="35"/>
      <c r="AT148" s="18" t="s">
        <v>1071</v>
      </c>
      <c r="AU148" s="18" t="s">
        <v>88</v>
      </c>
      <c r="AY148" s="18" t="s">
        <v>1071</v>
      </c>
      <c r="BE148" s="206">
        <f>IF(N148="základní",J148,0)</f>
        <v>0</v>
      </c>
      <c r="BF148" s="206">
        <f>IF(N148="snížená",J148,0)</f>
        <v>0</v>
      </c>
      <c r="BG148" s="206">
        <f>IF(N148="zákl. přenesená",J148,0)</f>
        <v>0</v>
      </c>
      <c r="BH148" s="206">
        <f>IF(N148="sníž. přenesená",J148,0)</f>
        <v>0</v>
      </c>
      <c r="BI148" s="206">
        <f>IF(N148="nulová",J148,0)</f>
        <v>0</v>
      </c>
      <c r="BJ148" s="18" t="s">
        <v>88</v>
      </c>
      <c r="BK148" s="206">
        <f>I148*H148</f>
        <v>0</v>
      </c>
    </row>
    <row r="149" spans="1:65" s="2" customFormat="1" ht="16.350000000000001" customHeight="1">
      <c r="A149" s="35"/>
      <c r="B149" s="36"/>
      <c r="C149" s="263" t="s">
        <v>1</v>
      </c>
      <c r="D149" s="263" t="s">
        <v>368</v>
      </c>
      <c r="E149" s="264" t="s">
        <v>1</v>
      </c>
      <c r="F149" s="265" t="s">
        <v>1</v>
      </c>
      <c r="G149" s="266" t="s">
        <v>1</v>
      </c>
      <c r="H149" s="267"/>
      <c r="I149" s="268"/>
      <c r="J149" s="269">
        <f t="shared" si="20"/>
        <v>0</v>
      </c>
      <c r="K149" s="270"/>
      <c r="L149" s="40"/>
      <c r="M149" s="271" t="s">
        <v>1</v>
      </c>
      <c r="N149" s="272" t="s">
        <v>46</v>
      </c>
      <c r="O149" s="72"/>
      <c r="P149" s="72"/>
      <c r="Q149" s="72"/>
      <c r="R149" s="72"/>
      <c r="S149" s="72"/>
      <c r="T149" s="73"/>
      <c r="U149" s="35"/>
      <c r="V149" s="35"/>
      <c r="W149" s="35"/>
      <c r="X149" s="35"/>
      <c r="Y149" s="35"/>
      <c r="Z149" s="35"/>
      <c r="AA149" s="35"/>
      <c r="AB149" s="35"/>
      <c r="AC149" s="35"/>
      <c r="AD149" s="35"/>
      <c r="AE149" s="35"/>
      <c r="AT149" s="18" t="s">
        <v>1071</v>
      </c>
      <c r="AU149" s="18" t="s">
        <v>88</v>
      </c>
      <c r="AY149" s="18" t="s">
        <v>1071</v>
      </c>
      <c r="BE149" s="206">
        <f>IF(N149="základní",J149,0)</f>
        <v>0</v>
      </c>
      <c r="BF149" s="206">
        <f>IF(N149="snížená",J149,0)</f>
        <v>0</v>
      </c>
      <c r="BG149" s="206">
        <f>IF(N149="zákl. přenesená",J149,0)</f>
        <v>0</v>
      </c>
      <c r="BH149" s="206">
        <f>IF(N149="sníž. přenesená",J149,0)</f>
        <v>0</v>
      </c>
      <c r="BI149" s="206">
        <f>IF(N149="nulová",J149,0)</f>
        <v>0</v>
      </c>
      <c r="BJ149" s="18" t="s">
        <v>88</v>
      </c>
      <c r="BK149" s="206">
        <f>I149*H149</f>
        <v>0</v>
      </c>
    </row>
    <row r="150" spans="1:65" s="2" customFormat="1" ht="16.350000000000001" customHeight="1">
      <c r="A150" s="35"/>
      <c r="B150" s="36"/>
      <c r="C150" s="263" t="s">
        <v>1</v>
      </c>
      <c r="D150" s="263" t="s">
        <v>368</v>
      </c>
      <c r="E150" s="264" t="s">
        <v>1</v>
      </c>
      <c r="F150" s="265" t="s">
        <v>1</v>
      </c>
      <c r="G150" s="266" t="s">
        <v>1</v>
      </c>
      <c r="H150" s="267"/>
      <c r="I150" s="268"/>
      <c r="J150" s="269">
        <f t="shared" si="20"/>
        <v>0</v>
      </c>
      <c r="K150" s="270"/>
      <c r="L150" s="40"/>
      <c r="M150" s="271" t="s">
        <v>1</v>
      </c>
      <c r="N150" s="272" t="s">
        <v>46</v>
      </c>
      <c r="O150" s="72"/>
      <c r="P150" s="72"/>
      <c r="Q150" s="72"/>
      <c r="R150" s="72"/>
      <c r="S150" s="72"/>
      <c r="T150" s="73"/>
      <c r="U150" s="35"/>
      <c r="V150" s="35"/>
      <c r="W150" s="35"/>
      <c r="X150" s="35"/>
      <c r="Y150" s="35"/>
      <c r="Z150" s="35"/>
      <c r="AA150" s="35"/>
      <c r="AB150" s="35"/>
      <c r="AC150" s="35"/>
      <c r="AD150" s="35"/>
      <c r="AE150" s="35"/>
      <c r="AT150" s="18" t="s">
        <v>1071</v>
      </c>
      <c r="AU150" s="18" t="s">
        <v>88</v>
      </c>
      <c r="AY150" s="18" t="s">
        <v>1071</v>
      </c>
      <c r="BE150" s="206">
        <f>IF(N150="základní",J150,0)</f>
        <v>0</v>
      </c>
      <c r="BF150" s="206">
        <f>IF(N150="snížená",J150,0)</f>
        <v>0</v>
      </c>
      <c r="BG150" s="206">
        <f>IF(N150="zákl. přenesená",J150,0)</f>
        <v>0</v>
      </c>
      <c r="BH150" s="206">
        <f>IF(N150="sníž. přenesená",J150,0)</f>
        <v>0</v>
      </c>
      <c r="BI150" s="206">
        <f>IF(N150="nulová",J150,0)</f>
        <v>0</v>
      </c>
      <c r="BJ150" s="18" t="s">
        <v>88</v>
      </c>
      <c r="BK150" s="206">
        <f>I150*H150</f>
        <v>0</v>
      </c>
    </row>
    <row r="151" spans="1:65" s="2" customFormat="1" ht="16.350000000000001" customHeight="1">
      <c r="A151" s="35"/>
      <c r="B151" s="36"/>
      <c r="C151" s="263" t="s">
        <v>1</v>
      </c>
      <c r="D151" s="263" t="s">
        <v>368</v>
      </c>
      <c r="E151" s="264" t="s">
        <v>1</v>
      </c>
      <c r="F151" s="265" t="s">
        <v>1</v>
      </c>
      <c r="G151" s="266" t="s">
        <v>1</v>
      </c>
      <c r="H151" s="267"/>
      <c r="I151" s="268"/>
      <c r="J151" s="269">
        <f t="shared" si="20"/>
        <v>0</v>
      </c>
      <c r="K151" s="270"/>
      <c r="L151" s="40"/>
      <c r="M151" s="271" t="s">
        <v>1</v>
      </c>
      <c r="N151" s="272" t="s">
        <v>46</v>
      </c>
      <c r="O151" s="273"/>
      <c r="P151" s="273"/>
      <c r="Q151" s="273"/>
      <c r="R151" s="273"/>
      <c r="S151" s="273"/>
      <c r="T151" s="274"/>
      <c r="U151" s="35"/>
      <c r="V151" s="35"/>
      <c r="W151" s="35"/>
      <c r="X151" s="35"/>
      <c r="Y151" s="35"/>
      <c r="Z151" s="35"/>
      <c r="AA151" s="35"/>
      <c r="AB151" s="35"/>
      <c r="AC151" s="35"/>
      <c r="AD151" s="35"/>
      <c r="AE151" s="35"/>
      <c r="AT151" s="18" t="s">
        <v>1071</v>
      </c>
      <c r="AU151" s="18" t="s">
        <v>88</v>
      </c>
      <c r="AY151" s="18" t="s">
        <v>1071</v>
      </c>
      <c r="BE151" s="206">
        <f>IF(N151="základní",J151,0)</f>
        <v>0</v>
      </c>
      <c r="BF151" s="206">
        <f>IF(N151="snížená",J151,0)</f>
        <v>0</v>
      </c>
      <c r="BG151" s="206">
        <f>IF(N151="zákl. přenesená",J151,0)</f>
        <v>0</v>
      </c>
      <c r="BH151" s="206">
        <f>IF(N151="sníž. přenesená",J151,0)</f>
        <v>0</v>
      </c>
      <c r="BI151" s="206">
        <f>IF(N151="nulová",J151,0)</f>
        <v>0</v>
      </c>
      <c r="BJ151" s="18" t="s">
        <v>88</v>
      </c>
      <c r="BK151" s="206">
        <f>I151*H151</f>
        <v>0</v>
      </c>
    </row>
    <row r="152" spans="1:65" s="2" customFormat="1" ht="6.95" customHeight="1">
      <c r="A152" s="35"/>
      <c r="B152" s="55"/>
      <c r="C152" s="56"/>
      <c r="D152" s="56"/>
      <c r="E152" s="56"/>
      <c r="F152" s="56"/>
      <c r="G152" s="56"/>
      <c r="H152" s="56"/>
      <c r="I152" s="56"/>
      <c r="J152" s="56"/>
      <c r="K152" s="56"/>
      <c r="L152" s="40"/>
      <c r="M152" s="35"/>
      <c r="O152" s="35"/>
      <c r="P152" s="35"/>
      <c r="Q152" s="35"/>
      <c r="R152" s="35"/>
      <c r="S152" s="35"/>
      <c r="T152" s="35"/>
      <c r="U152" s="35"/>
      <c r="V152" s="35"/>
      <c r="W152" s="35"/>
      <c r="X152" s="35"/>
      <c r="Y152" s="35"/>
      <c r="Z152" s="35"/>
      <c r="AA152" s="35"/>
      <c r="AB152" s="35"/>
      <c r="AC152" s="35"/>
      <c r="AD152" s="35"/>
      <c r="AE152" s="35"/>
    </row>
  </sheetData>
  <sheetProtection algorithmName="SHA-512" hashValue="Z/cSYurZ/NojzcaE7lKmqRBP3wlbU0qRCEyK1hIm/n03TlPAhRXG7x3D6WF57wdJr7oOP8BT/ZbTBM1AV+R/BQ==" saltValue="AEdAMot+9QytYv/V0bcoLA==" spinCount="100000" sheet="1" objects="1" scenarios="1" formatColumns="0" formatRows="0" autoFilter="0"/>
  <autoFilter ref="C122:K151"/>
  <mergeCells count="12">
    <mergeCell ref="E115:H115"/>
    <mergeCell ref="L2:V2"/>
    <mergeCell ref="E85:H85"/>
    <mergeCell ref="E87:H87"/>
    <mergeCell ref="E89:H89"/>
    <mergeCell ref="E111:H111"/>
    <mergeCell ref="E113:H113"/>
    <mergeCell ref="E7:H7"/>
    <mergeCell ref="E9:H9"/>
    <mergeCell ref="E11:H11"/>
    <mergeCell ref="E20:H20"/>
    <mergeCell ref="E29:H29"/>
  </mergeCells>
  <dataValidations count="2">
    <dataValidation type="list" allowBlank="1" showInputMessage="1" showErrorMessage="1" error="Povoleny jsou hodnoty K, M." sqref="D147:D152">
      <formula1>"K, M"</formula1>
    </dataValidation>
    <dataValidation type="list" allowBlank="1" showInputMessage="1" showErrorMessage="1" error="Povoleny jsou hodnoty základní, snížená, zákl. přenesená, sníž. přenesená, nulová." sqref="N147:N152">
      <formula1>"základní, snížená, zákl. přenesená, sníž. přenesená, nulová"</formula1>
    </dataValidation>
  </dataValidation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BM251"/>
  <sheetViews>
    <sheetView showGridLines="0" workbookViewId="0"/>
  </sheetViews>
  <sheetFormatPr defaultRowHeight="11.2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311"/>
      <c r="M2" s="311"/>
      <c r="N2" s="311"/>
      <c r="O2" s="311"/>
      <c r="P2" s="311"/>
      <c r="Q2" s="311"/>
      <c r="R2" s="311"/>
      <c r="S2" s="311"/>
      <c r="T2" s="311"/>
      <c r="U2" s="311"/>
      <c r="V2" s="311"/>
      <c r="AT2" s="18" t="s">
        <v>142</v>
      </c>
    </row>
    <row r="3" spans="1:46" s="1" customFormat="1" ht="6.95" customHeight="1">
      <c r="B3" s="117"/>
      <c r="C3" s="118"/>
      <c r="D3" s="118"/>
      <c r="E3" s="118"/>
      <c r="F3" s="118"/>
      <c r="G3" s="118"/>
      <c r="H3" s="118"/>
      <c r="I3" s="118"/>
      <c r="J3" s="118"/>
      <c r="K3" s="118"/>
      <c r="L3" s="21"/>
      <c r="AT3" s="18" t="s">
        <v>90</v>
      </c>
    </row>
    <row r="4" spans="1:46" s="1" customFormat="1" ht="24.95" customHeight="1">
      <c r="B4" s="21"/>
      <c r="D4" s="119" t="s">
        <v>302</v>
      </c>
      <c r="L4" s="21"/>
      <c r="M4" s="120" t="s">
        <v>10</v>
      </c>
      <c r="AT4" s="18" t="s">
        <v>4</v>
      </c>
    </row>
    <row r="5" spans="1:46" s="1" customFormat="1" ht="6.95" customHeight="1">
      <c r="B5" s="21"/>
      <c r="L5" s="21"/>
    </row>
    <row r="6" spans="1:46" s="1" customFormat="1" ht="12" customHeight="1">
      <c r="B6" s="21"/>
      <c r="D6" s="121" t="s">
        <v>16</v>
      </c>
      <c r="L6" s="21"/>
    </row>
    <row r="7" spans="1:46" s="1" customFormat="1" ht="26.25" customHeight="1">
      <c r="B7" s="21"/>
      <c r="E7" s="340" t="str">
        <f>'Rekapitulace stavby'!K6</f>
        <v>Nová vstupní a vjezdová zóna v západní části výstaviště včetně nového odpadového hospodářství</v>
      </c>
      <c r="F7" s="341"/>
      <c r="G7" s="341"/>
      <c r="H7" s="341"/>
      <c r="L7" s="21"/>
    </row>
    <row r="8" spans="1:46" s="1" customFormat="1" ht="12" customHeight="1">
      <c r="B8" s="21"/>
      <c r="D8" s="121" t="s">
        <v>311</v>
      </c>
      <c r="L8" s="21"/>
    </row>
    <row r="9" spans="1:46" s="2" customFormat="1" ht="16.5" customHeight="1">
      <c r="A9" s="35"/>
      <c r="B9" s="40"/>
      <c r="C9" s="35"/>
      <c r="D9" s="35"/>
      <c r="E9" s="340" t="s">
        <v>2048</v>
      </c>
      <c r="F9" s="342"/>
      <c r="G9" s="342"/>
      <c r="H9" s="342"/>
      <c r="I9" s="35"/>
      <c r="J9" s="35"/>
      <c r="K9" s="35"/>
      <c r="L9" s="52"/>
      <c r="S9" s="35"/>
      <c r="T9" s="35"/>
      <c r="U9" s="35"/>
      <c r="V9" s="35"/>
      <c r="W9" s="35"/>
      <c r="X9" s="35"/>
      <c r="Y9" s="35"/>
      <c r="Z9" s="35"/>
      <c r="AA9" s="35"/>
      <c r="AB9" s="35"/>
      <c r="AC9" s="35"/>
      <c r="AD9" s="35"/>
      <c r="AE9" s="35"/>
    </row>
    <row r="10" spans="1:46" s="2" customFormat="1" ht="12" customHeight="1">
      <c r="A10" s="35"/>
      <c r="B10" s="40"/>
      <c r="C10" s="35"/>
      <c r="D10" s="121" t="s">
        <v>319</v>
      </c>
      <c r="E10" s="35"/>
      <c r="F10" s="35"/>
      <c r="G10" s="35"/>
      <c r="H10" s="35"/>
      <c r="I10" s="35"/>
      <c r="J10" s="35"/>
      <c r="K10" s="35"/>
      <c r="L10" s="52"/>
      <c r="S10" s="35"/>
      <c r="T10" s="35"/>
      <c r="U10" s="35"/>
      <c r="V10" s="35"/>
      <c r="W10" s="35"/>
      <c r="X10" s="35"/>
      <c r="Y10" s="35"/>
      <c r="Z10" s="35"/>
      <c r="AA10" s="35"/>
      <c r="AB10" s="35"/>
      <c r="AC10" s="35"/>
      <c r="AD10" s="35"/>
      <c r="AE10" s="35"/>
    </row>
    <row r="11" spans="1:46" s="2" customFormat="1" ht="16.5" customHeight="1">
      <c r="A11" s="35"/>
      <c r="B11" s="40"/>
      <c r="C11" s="35"/>
      <c r="D11" s="35"/>
      <c r="E11" s="343" t="s">
        <v>2433</v>
      </c>
      <c r="F11" s="342"/>
      <c r="G11" s="342"/>
      <c r="H11" s="342"/>
      <c r="I11" s="35"/>
      <c r="J11" s="35"/>
      <c r="K11" s="35"/>
      <c r="L11" s="52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pans="1:46" s="2" customFormat="1">
      <c r="A12" s="35"/>
      <c r="B12" s="40"/>
      <c r="C12" s="35"/>
      <c r="D12" s="35"/>
      <c r="E12" s="35"/>
      <c r="F12" s="35"/>
      <c r="G12" s="35"/>
      <c r="H12" s="35"/>
      <c r="I12" s="35"/>
      <c r="J12" s="35"/>
      <c r="K12" s="35"/>
      <c r="L12" s="52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pans="1:46" s="2" customFormat="1" ht="12" customHeight="1">
      <c r="A13" s="35"/>
      <c r="B13" s="40"/>
      <c r="C13" s="35"/>
      <c r="D13" s="121" t="s">
        <v>18</v>
      </c>
      <c r="E13" s="35"/>
      <c r="F13" s="111" t="s">
        <v>1</v>
      </c>
      <c r="G13" s="35"/>
      <c r="H13" s="35"/>
      <c r="I13" s="121" t="s">
        <v>19</v>
      </c>
      <c r="J13" s="111" t="s">
        <v>1</v>
      </c>
      <c r="K13" s="35"/>
      <c r="L13" s="52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pans="1:46" s="2" customFormat="1" ht="12" customHeight="1">
      <c r="A14" s="35"/>
      <c r="B14" s="40"/>
      <c r="C14" s="35"/>
      <c r="D14" s="121" t="s">
        <v>20</v>
      </c>
      <c r="E14" s="35"/>
      <c r="F14" s="111" t="s">
        <v>21</v>
      </c>
      <c r="G14" s="35"/>
      <c r="H14" s="35"/>
      <c r="I14" s="121" t="s">
        <v>22</v>
      </c>
      <c r="J14" s="122" t="str">
        <f>'Rekapitulace stavby'!AN8</f>
        <v>2. 12. 2022</v>
      </c>
      <c r="K14" s="35"/>
      <c r="L14" s="52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pans="1:46" s="2" customFormat="1" ht="10.9" customHeight="1">
      <c r="A15" s="35"/>
      <c r="B15" s="40"/>
      <c r="C15" s="35"/>
      <c r="D15" s="35"/>
      <c r="E15" s="35"/>
      <c r="F15" s="35"/>
      <c r="G15" s="35"/>
      <c r="H15" s="35"/>
      <c r="I15" s="35"/>
      <c r="J15" s="35"/>
      <c r="K15" s="35"/>
      <c r="L15" s="52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pans="1:46" s="2" customFormat="1" ht="12" customHeight="1">
      <c r="A16" s="35"/>
      <c r="B16" s="40"/>
      <c r="C16" s="35"/>
      <c r="D16" s="121" t="s">
        <v>24</v>
      </c>
      <c r="E16" s="35"/>
      <c r="F16" s="35"/>
      <c r="G16" s="35"/>
      <c r="H16" s="35"/>
      <c r="I16" s="121" t="s">
        <v>25</v>
      </c>
      <c r="J16" s="111" t="s">
        <v>26</v>
      </c>
      <c r="K16" s="35"/>
      <c r="L16" s="52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pans="1:31" s="2" customFormat="1" ht="18" customHeight="1">
      <c r="A17" s="35"/>
      <c r="B17" s="40"/>
      <c r="C17" s="35"/>
      <c r="D17" s="35"/>
      <c r="E17" s="111" t="s">
        <v>27</v>
      </c>
      <c r="F17" s="35"/>
      <c r="G17" s="35"/>
      <c r="H17" s="35"/>
      <c r="I17" s="121" t="s">
        <v>28</v>
      </c>
      <c r="J17" s="111" t="s">
        <v>29</v>
      </c>
      <c r="K17" s="35"/>
      <c r="L17" s="52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pans="1:31" s="2" customFormat="1" ht="6.95" customHeight="1">
      <c r="A18" s="35"/>
      <c r="B18" s="40"/>
      <c r="C18" s="35"/>
      <c r="D18" s="35"/>
      <c r="E18" s="35"/>
      <c r="F18" s="35"/>
      <c r="G18" s="35"/>
      <c r="H18" s="35"/>
      <c r="I18" s="35"/>
      <c r="J18" s="35"/>
      <c r="K18" s="35"/>
      <c r="L18" s="52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pans="1:31" s="2" customFormat="1" ht="12" customHeight="1">
      <c r="A19" s="35"/>
      <c r="B19" s="40"/>
      <c r="C19" s="35"/>
      <c r="D19" s="121" t="s">
        <v>30</v>
      </c>
      <c r="E19" s="35"/>
      <c r="F19" s="35"/>
      <c r="G19" s="35"/>
      <c r="H19" s="35"/>
      <c r="I19" s="121" t="s">
        <v>25</v>
      </c>
      <c r="J19" s="31" t="str">
        <f>'Rekapitulace stavby'!AN13</f>
        <v>Vyplň údaj</v>
      </c>
      <c r="K19" s="35"/>
      <c r="L19" s="52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pans="1:31" s="2" customFormat="1" ht="18" customHeight="1">
      <c r="A20" s="35"/>
      <c r="B20" s="40"/>
      <c r="C20" s="35"/>
      <c r="D20" s="35"/>
      <c r="E20" s="344" t="str">
        <f>'Rekapitulace stavby'!E14</f>
        <v>Vyplň údaj</v>
      </c>
      <c r="F20" s="345"/>
      <c r="G20" s="345"/>
      <c r="H20" s="345"/>
      <c r="I20" s="121" t="s">
        <v>28</v>
      </c>
      <c r="J20" s="31" t="str">
        <f>'Rekapitulace stavby'!AN14</f>
        <v>Vyplň údaj</v>
      </c>
      <c r="K20" s="35"/>
      <c r="L20" s="52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pans="1:31" s="2" customFormat="1" ht="6.95" customHeight="1">
      <c r="A21" s="35"/>
      <c r="B21" s="40"/>
      <c r="C21" s="35"/>
      <c r="D21" s="35"/>
      <c r="E21" s="35"/>
      <c r="F21" s="35"/>
      <c r="G21" s="35"/>
      <c r="H21" s="35"/>
      <c r="I21" s="35"/>
      <c r="J21" s="35"/>
      <c r="K21" s="35"/>
      <c r="L21" s="52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pans="1:31" s="2" customFormat="1" ht="12" customHeight="1">
      <c r="A22" s="35"/>
      <c r="B22" s="40"/>
      <c r="C22" s="35"/>
      <c r="D22" s="121" t="s">
        <v>32</v>
      </c>
      <c r="E22" s="35"/>
      <c r="F22" s="35"/>
      <c r="G22" s="35"/>
      <c r="H22" s="35"/>
      <c r="I22" s="121" t="s">
        <v>25</v>
      </c>
      <c r="J22" s="111" t="s">
        <v>33</v>
      </c>
      <c r="K22" s="35"/>
      <c r="L22" s="52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pans="1:31" s="2" customFormat="1" ht="18" customHeight="1">
      <c r="A23" s="35"/>
      <c r="B23" s="40"/>
      <c r="C23" s="35"/>
      <c r="D23" s="35"/>
      <c r="E23" s="111" t="s">
        <v>34</v>
      </c>
      <c r="F23" s="35"/>
      <c r="G23" s="35"/>
      <c r="H23" s="35"/>
      <c r="I23" s="121" t="s">
        <v>28</v>
      </c>
      <c r="J23" s="111" t="s">
        <v>35</v>
      </c>
      <c r="K23" s="35"/>
      <c r="L23" s="52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pans="1:31" s="2" customFormat="1" ht="6.95" customHeight="1">
      <c r="A24" s="35"/>
      <c r="B24" s="40"/>
      <c r="C24" s="35"/>
      <c r="D24" s="35"/>
      <c r="E24" s="35"/>
      <c r="F24" s="35"/>
      <c r="G24" s="35"/>
      <c r="H24" s="35"/>
      <c r="I24" s="35"/>
      <c r="J24" s="35"/>
      <c r="K24" s="35"/>
      <c r="L24" s="52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pans="1:31" s="2" customFormat="1" ht="12" customHeight="1">
      <c r="A25" s="35"/>
      <c r="B25" s="40"/>
      <c r="C25" s="35"/>
      <c r="D25" s="121" t="s">
        <v>37</v>
      </c>
      <c r="E25" s="35"/>
      <c r="F25" s="35"/>
      <c r="G25" s="35"/>
      <c r="H25" s="35"/>
      <c r="I25" s="121" t="s">
        <v>25</v>
      </c>
      <c r="J25" s="111" t="str">
        <f>IF('Rekapitulace stavby'!AN19="","",'Rekapitulace stavby'!AN19)</f>
        <v/>
      </c>
      <c r="K25" s="35"/>
      <c r="L25" s="52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pans="1:31" s="2" customFormat="1" ht="18" customHeight="1">
      <c r="A26" s="35"/>
      <c r="B26" s="40"/>
      <c r="C26" s="35"/>
      <c r="D26" s="35"/>
      <c r="E26" s="111" t="str">
        <f>IF('Rekapitulace stavby'!E20="","",'Rekapitulace stavby'!E20)</f>
        <v xml:space="preserve"> </v>
      </c>
      <c r="F26" s="35"/>
      <c r="G26" s="35"/>
      <c r="H26" s="35"/>
      <c r="I26" s="121" t="s">
        <v>28</v>
      </c>
      <c r="J26" s="111" t="str">
        <f>IF('Rekapitulace stavby'!AN20="","",'Rekapitulace stavby'!AN20)</f>
        <v/>
      </c>
      <c r="K26" s="35"/>
      <c r="L26" s="52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pans="1:31" s="2" customFormat="1" ht="6.95" customHeight="1">
      <c r="A27" s="35"/>
      <c r="B27" s="40"/>
      <c r="C27" s="35"/>
      <c r="D27" s="35"/>
      <c r="E27" s="35"/>
      <c r="F27" s="35"/>
      <c r="G27" s="35"/>
      <c r="H27" s="35"/>
      <c r="I27" s="35"/>
      <c r="J27" s="35"/>
      <c r="K27" s="35"/>
      <c r="L27" s="52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</row>
    <row r="28" spans="1:31" s="2" customFormat="1" ht="12" customHeight="1">
      <c r="A28" s="35"/>
      <c r="B28" s="40"/>
      <c r="C28" s="35"/>
      <c r="D28" s="121" t="s">
        <v>39</v>
      </c>
      <c r="E28" s="35"/>
      <c r="F28" s="35"/>
      <c r="G28" s="35"/>
      <c r="H28" s="35"/>
      <c r="I28" s="35"/>
      <c r="J28" s="35"/>
      <c r="K28" s="35"/>
      <c r="L28" s="52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pans="1:31" s="8" customFormat="1" ht="95.25" customHeight="1">
      <c r="A29" s="123"/>
      <c r="B29" s="124"/>
      <c r="C29" s="123"/>
      <c r="D29" s="123"/>
      <c r="E29" s="346" t="s">
        <v>325</v>
      </c>
      <c r="F29" s="346"/>
      <c r="G29" s="346"/>
      <c r="H29" s="346"/>
      <c r="I29" s="123"/>
      <c r="J29" s="123"/>
      <c r="K29" s="123"/>
      <c r="L29" s="125"/>
      <c r="S29" s="123"/>
      <c r="T29" s="123"/>
      <c r="U29" s="123"/>
      <c r="V29" s="123"/>
      <c r="W29" s="123"/>
      <c r="X29" s="123"/>
      <c r="Y29" s="123"/>
      <c r="Z29" s="123"/>
      <c r="AA29" s="123"/>
      <c r="AB29" s="123"/>
      <c r="AC29" s="123"/>
      <c r="AD29" s="123"/>
      <c r="AE29" s="123"/>
    </row>
    <row r="30" spans="1:31" s="2" customFormat="1" ht="6.95" customHeight="1">
      <c r="A30" s="35"/>
      <c r="B30" s="40"/>
      <c r="C30" s="35"/>
      <c r="D30" s="35"/>
      <c r="E30" s="35"/>
      <c r="F30" s="35"/>
      <c r="G30" s="35"/>
      <c r="H30" s="35"/>
      <c r="I30" s="35"/>
      <c r="J30" s="35"/>
      <c r="K30" s="35"/>
      <c r="L30" s="52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pans="1:31" s="2" customFormat="1" ht="6.95" customHeight="1">
      <c r="A31" s="35"/>
      <c r="B31" s="40"/>
      <c r="C31" s="35"/>
      <c r="D31" s="126"/>
      <c r="E31" s="126"/>
      <c r="F31" s="126"/>
      <c r="G31" s="126"/>
      <c r="H31" s="126"/>
      <c r="I31" s="126"/>
      <c r="J31" s="126"/>
      <c r="K31" s="126"/>
      <c r="L31" s="52"/>
      <c r="S31" s="35"/>
      <c r="T31" s="35"/>
      <c r="U31" s="35"/>
      <c r="V31" s="35"/>
      <c r="W31" s="35"/>
      <c r="X31" s="35"/>
      <c r="Y31" s="35"/>
      <c r="Z31" s="35"/>
      <c r="AA31" s="35"/>
      <c r="AB31" s="35"/>
      <c r="AC31" s="35"/>
      <c r="AD31" s="35"/>
      <c r="AE31" s="35"/>
    </row>
    <row r="32" spans="1:31" s="2" customFormat="1" ht="25.35" customHeight="1">
      <c r="A32" s="35"/>
      <c r="B32" s="40"/>
      <c r="C32" s="35"/>
      <c r="D32" s="127" t="s">
        <v>41</v>
      </c>
      <c r="E32" s="35"/>
      <c r="F32" s="35"/>
      <c r="G32" s="35"/>
      <c r="H32" s="35"/>
      <c r="I32" s="35"/>
      <c r="J32" s="128">
        <f>ROUND(J130, 2)</f>
        <v>0</v>
      </c>
      <c r="K32" s="35"/>
      <c r="L32" s="52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pans="1:31" s="2" customFormat="1" ht="6.95" customHeight="1">
      <c r="A33" s="35"/>
      <c r="B33" s="40"/>
      <c r="C33" s="35"/>
      <c r="D33" s="126"/>
      <c r="E33" s="126"/>
      <c r="F33" s="126"/>
      <c r="G33" s="126"/>
      <c r="H33" s="126"/>
      <c r="I33" s="126"/>
      <c r="J33" s="126"/>
      <c r="K33" s="126"/>
      <c r="L33" s="52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pans="1:31" s="2" customFormat="1" ht="14.45" customHeight="1">
      <c r="A34" s="35"/>
      <c r="B34" s="40"/>
      <c r="C34" s="35"/>
      <c r="D34" s="35"/>
      <c r="E34" s="35"/>
      <c r="F34" s="129" t="s">
        <v>43</v>
      </c>
      <c r="G34" s="35"/>
      <c r="H34" s="35"/>
      <c r="I34" s="129" t="s">
        <v>42</v>
      </c>
      <c r="J34" s="129" t="s">
        <v>44</v>
      </c>
      <c r="K34" s="35"/>
      <c r="L34" s="52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pans="1:31" s="2" customFormat="1" ht="14.45" customHeight="1">
      <c r="A35" s="35"/>
      <c r="B35" s="40"/>
      <c r="C35" s="35"/>
      <c r="D35" s="130" t="s">
        <v>45</v>
      </c>
      <c r="E35" s="121" t="s">
        <v>46</v>
      </c>
      <c r="F35" s="131">
        <f>ROUND((ROUND((SUM(BE130:BE244)),  2) + SUM(BE246:BE250)), 2)</f>
        <v>0</v>
      </c>
      <c r="G35" s="35"/>
      <c r="H35" s="35"/>
      <c r="I35" s="132">
        <v>0.21</v>
      </c>
      <c r="J35" s="131">
        <f>ROUND((ROUND(((SUM(BE130:BE244))*I35),  2) + (SUM(BE246:BE250)*I35)), 2)</f>
        <v>0</v>
      </c>
      <c r="K35" s="35"/>
      <c r="L35" s="52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pans="1:31" s="2" customFormat="1" ht="14.45" customHeight="1">
      <c r="A36" s="35"/>
      <c r="B36" s="40"/>
      <c r="C36" s="35"/>
      <c r="D36" s="35"/>
      <c r="E36" s="121" t="s">
        <v>47</v>
      </c>
      <c r="F36" s="131">
        <f>ROUND((ROUND((SUM(BF130:BF244)),  2) + SUM(BF246:BF250)), 2)</f>
        <v>0</v>
      </c>
      <c r="G36" s="35"/>
      <c r="H36" s="35"/>
      <c r="I36" s="132">
        <v>0.15</v>
      </c>
      <c r="J36" s="131">
        <f>ROUND((ROUND(((SUM(BF130:BF244))*I36),  2) + (SUM(BF246:BF250)*I36)), 2)</f>
        <v>0</v>
      </c>
      <c r="K36" s="35"/>
      <c r="L36" s="52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spans="1:31" s="2" customFormat="1" ht="14.45" hidden="1" customHeight="1">
      <c r="A37" s="35"/>
      <c r="B37" s="40"/>
      <c r="C37" s="35"/>
      <c r="D37" s="35"/>
      <c r="E37" s="121" t="s">
        <v>48</v>
      </c>
      <c r="F37" s="131">
        <f>ROUND((ROUND((SUM(BG130:BG244)),  2) + SUM(BG246:BG250)), 2)</f>
        <v>0</v>
      </c>
      <c r="G37" s="35"/>
      <c r="H37" s="35"/>
      <c r="I37" s="132">
        <v>0.21</v>
      </c>
      <c r="J37" s="131">
        <f>0</f>
        <v>0</v>
      </c>
      <c r="K37" s="35"/>
      <c r="L37" s="52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pans="1:31" s="2" customFormat="1" ht="14.45" hidden="1" customHeight="1">
      <c r="A38" s="35"/>
      <c r="B38" s="40"/>
      <c r="C38" s="35"/>
      <c r="D38" s="35"/>
      <c r="E38" s="121" t="s">
        <v>49</v>
      </c>
      <c r="F38" s="131">
        <f>ROUND((ROUND((SUM(BH130:BH244)),  2) + SUM(BH246:BH250)), 2)</f>
        <v>0</v>
      </c>
      <c r="G38" s="35"/>
      <c r="H38" s="35"/>
      <c r="I38" s="132">
        <v>0.15</v>
      </c>
      <c r="J38" s="131">
        <f>0</f>
        <v>0</v>
      </c>
      <c r="K38" s="35"/>
      <c r="L38" s="52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spans="1:31" s="2" customFormat="1" ht="14.45" hidden="1" customHeight="1">
      <c r="A39" s="35"/>
      <c r="B39" s="40"/>
      <c r="C39" s="35"/>
      <c r="D39" s="35"/>
      <c r="E39" s="121" t="s">
        <v>50</v>
      </c>
      <c r="F39" s="131">
        <f>ROUND((ROUND((SUM(BI130:BI244)),  2) + SUM(BI246:BI250)), 2)</f>
        <v>0</v>
      </c>
      <c r="G39" s="35"/>
      <c r="H39" s="35"/>
      <c r="I39" s="132">
        <v>0</v>
      </c>
      <c r="J39" s="131">
        <f>0</f>
        <v>0</v>
      </c>
      <c r="K39" s="35"/>
      <c r="L39" s="52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spans="1:31" s="2" customFormat="1" ht="6.95" customHeight="1">
      <c r="A40" s="35"/>
      <c r="B40" s="40"/>
      <c r="C40" s="35"/>
      <c r="D40" s="35"/>
      <c r="E40" s="35"/>
      <c r="F40" s="35"/>
      <c r="G40" s="35"/>
      <c r="H40" s="35"/>
      <c r="I40" s="35"/>
      <c r="J40" s="35"/>
      <c r="K40" s="35"/>
      <c r="L40" s="52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spans="1:31" s="2" customFormat="1" ht="25.35" customHeight="1">
      <c r="A41" s="35"/>
      <c r="B41" s="40"/>
      <c r="C41" s="133"/>
      <c r="D41" s="134" t="s">
        <v>51</v>
      </c>
      <c r="E41" s="135"/>
      <c r="F41" s="135"/>
      <c r="G41" s="136" t="s">
        <v>52</v>
      </c>
      <c r="H41" s="137" t="s">
        <v>53</v>
      </c>
      <c r="I41" s="135"/>
      <c r="J41" s="138">
        <f>SUM(J32:J39)</f>
        <v>0</v>
      </c>
      <c r="K41" s="139"/>
      <c r="L41" s="52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</row>
    <row r="42" spans="1:31" s="2" customFormat="1" ht="14.45" customHeight="1">
      <c r="A42" s="35"/>
      <c r="B42" s="40"/>
      <c r="C42" s="35"/>
      <c r="D42" s="35"/>
      <c r="E42" s="35"/>
      <c r="F42" s="35"/>
      <c r="G42" s="35"/>
      <c r="H42" s="35"/>
      <c r="I42" s="35"/>
      <c r="J42" s="35"/>
      <c r="K42" s="35"/>
      <c r="L42" s="52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</row>
    <row r="43" spans="1:31" s="1" customFormat="1" ht="14.45" customHeight="1">
      <c r="B43" s="21"/>
      <c r="L43" s="21"/>
    </row>
    <row r="44" spans="1:31" s="1" customFormat="1" ht="14.45" customHeight="1">
      <c r="B44" s="21"/>
      <c r="L44" s="21"/>
    </row>
    <row r="45" spans="1:31" s="1" customFormat="1" ht="14.45" customHeight="1">
      <c r="B45" s="21"/>
      <c r="L45" s="21"/>
    </row>
    <row r="46" spans="1:31" s="1" customFormat="1" ht="14.45" customHeight="1">
      <c r="B46" s="21"/>
      <c r="L46" s="21"/>
    </row>
    <row r="47" spans="1:31" s="1" customFormat="1" ht="14.45" customHeight="1">
      <c r="B47" s="21"/>
      <c r="L47" s="21"/>
    </row>
    <row r="48" spans="1:31" s="1" customFormat="1" ht="14.45" customHeight="1">
      <c r="B48" s="21"/>
      <c r="L48" s="21"/>
    </row>
    <row r="49" spans="1:31" s="1" customFormat="1" ht="14.45" customHeight="1">
      <c r="B49" s="21"/>
      <c r="L49" s="21"/>
    </row>
    <row r="50" spans="1:31" s="2" customFormat="1" ht="14.45" customHeight="1">
      <c r="B50" s="52"/>
      <c r="D50" s="140" t="s">
        <v>54</v>
      </c>
      <c r="E50" s="141"/>
      <c r="F50" s="141"/>
      <c r="G50" s="140" t="s">
        <v>55</v>
      </c>
      <c r="H50" s="141"/>
      <c r="I50" s="141"/>
      <c r="J50" s="141"/>
      <c r="K50" s="141"/>
      <c r="L50" s="52"/>
    </row>
    <row r="51" spans="1:31">
      <c r="B51" s="21"/>
      <c r="L51" s="21"/>
    </row>
    <row r="52" spans="1:31">
      <c r="B52" s="21"/>
      <c r="L52" s="21"/>
    </row>
    <row r="53" spans="1:31">
      <c r="B53" s="21"/>
      <c r="L53" s="21"/>
    </row>
    <row r="54" spans="1:31">
      <c r="B54" s="21"/>
      <c r="L54" s="21"/>
    </row>
    <row r="55" spans="1:31">
      <c r="B55" s="21"/>
      <c r="L55" s="21"/>
    </row>
    <row r="56" spans="1:31">
      <c r="B56" s="21"/>
      <c r="L56" s="21"/>
    </row>
    <row r="57" spans="1:31">
      <c r="B57" s="21"/>
      <c r="L57" s="21"/>
    </row>
    <row r="58" spans="1:31">
      <c r="B58" s="21"/>
      <c r="L58" s="21"/>
    </row>
    <row r="59" spans="1:31">
      <c r="B59" s="21"/>
      <c r="L59" s="21"/>
    </row>
    <row r="60" spans="1:31">
      <c r="B60" s="21"/>
      <c r="L60" s="21"/>
    </row>
    <row r="61" spans="1:31" s="2" customFormat="1" ht="12.75">
      <c r="A61" s="35"/>
      <c r="B61" s="40"/>
      <c r="C61" s="35"/>
      <c r="D61" s="142" t="s">
        <v>56</v>
      </c>
      <c r="E61" s="143"/>
      <c r="F61" s="144" t="s">
        <v>57</v>
      </c>
      <c r="G61" s="142" t="s">
        <v>56</v>
      </c>
      <c r="H61" s="143"/>
      <c r="I61" s="143"/>
      <c r="J61" s="145" t="s">
        <v>57</v>
      </c>
      <c r="K61" s="143"/>
      <c r="L61" s="52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 spans="1:31">
      <c r="B62" s="21"/>
      <c r="L62" s="21"/>
    </row>
    <row r="63" spans="1:31">
      <c r="B63" s="21"/>
      <c r="L63" s="21"/>
    </row>
    <row r="64" spans="1:31">
      <c r="B64" s="21"/>
      <c r="L64" s="21"/>
    </row>
    <row r="65" spans="1:31" s="2" customFormat="1" ht="12.75">
      <c r="A65" s="35"/>
      <c r="B65" s="40"/>
      <c r="C65" s="35"/>
      <c r="D65" s="140" t="s">
        <v>58</v>
      </c>
      <c r="E65" s="146"/>
      <c r="F65" s="146"/>
      <c r="G65" s="140" t="s">
        <v>59</v>
      </c>
      <c r="H65" s="146"/>
      <c r="I65" s="146"/>
      <c r="J65" s="146"/>
      <c r="K65" s="146"/>
      <c r="L65" s="52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 spans="1:31">
      <c r="B66" s="21"/>
      <c r="L66" s="21"/>
    </row>
    <row r="67" spans="1:31">
      <c r="B67" s="21"/>
      <c r="L67" s="21"/>
    </row>
    <row r="68" spans="1:31">
      <c r="B68" s="21"/>
      <c r="L68" s="21"/>
    </row>
    <row r="69" spans="1:31">
      <c r="B69" s="21"/>
      <c r="L69" s="21"/>
    </row>
    <row r="70" spans="1:31">
      <c r="B70" s="21"/>
      <c r="L70" s="21"/>
    </row>
    <row r="71" spans="1:31">
      <c r="B71" s="21"/>
      <c r="L71" s="21"/>
    </row>
    <row r="72" spans="1:31">
      <c r="B72" s="21"/>
      <c r="L72" s="21"/>
    </row>
    <row r="73" spans="1:31">
      <c r="B73" s="21"/>
      <c r="L73" s="21"/>
    </row>
    <row r="74" spans="1:31">
      <c r="B74" s="21"/>
      <c r="L74" s="21"/>
    </row>
    <row r="75" spans="1:31">
      <c r="B75" s="21"/>
      <c r="L75" s="21"/>
    </row>
    <row r="76" spans="1:31" s="2" customFormat="1" ht="12.75">
      <c r="A76" s="35"/>
      <c r="B76" s="40"/>
      <c r="C76" s="35"/>
      <c r="D76" s="142" t="s">
        <v>56</v>
      </c>
      <c r="E76" s="143"/>
      <c r="F76" s="144" t="s">
        <v>57</v>
      </c>
      <c r="G76" s="142" t="s">
        <v>56</v>
      </c>
      <c r="H76" s="143"/>
      <c r="I76" s="143"/>
      <c r="J76" s="145" t="s">
        <v>57</v>
      </c>
      <c r="K76" s="143"/>
      <c r="L76" s="52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pans="1:31" s="2" customFormat="1" ht="14.45" customHeight="1">
      <c r="A77" s="35"/>
      <c r="B77" s="147"/>
      <c r="C77" s="148"/>
      <c r="D77" s="148"/>
      <c r="E77" s="148"/>
      <c r="F77" s="148"/>
      <c r="G77" s="148"/>
      <c r="H77" s="148"/>
      <c r="I77" s="148"/>
      <c r="J77" s="148"/>
      <c r="K77" s="148"/>
      <c r="L77" s="52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81" spans="1:31" s="2" customFormat="1" ht="6.95" customHeight="1">
      <c r="A81" s="35"/>
      <c r="B81" s="149"/>
      <c r="C81" s="150"/>
      <c r="D81" s="150"/>
      <c r="E81" s="150"/>
      <c r="F81" s="150"/>
      <c r="G81" s="150"/>
      <c r="H81" s="150"/>
      <c r="I81" s="150"/>
      <c r="J81" s="150"/>
      <c r="K81" s="150"/>
      <c r="L81" s="52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pans="1:31" s="2" customFormat="1" ht="24.95" customHeight="1">
      <c r="A82" s="35"/>
      <c r="B82" s="36"/>
      <c r="C82" s="24" t="s">
        <v>326</v>
      </c>
      <c r="D82" s="37"/>
      <c r="E82" s="37"/>
      <c r="F82" s="37"/>
      <c r="G82" s="37"/>
      <c r="H82" s="37"/>
      <c r="I82" s="37"/>
      <c r="J82" s="37"/>
      <c r="K82" s="37"/>
      <c r="L82" s="52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pans="1:31" s="2" customFormat="1" ht="6.95" customHeight="1">
      <c r="A83" s="35"/>
      <c r="B83" s="36"/>
      <c r="C83" s="37"/>
      <c r="D83" s="37"/>
      <c r="E83" s="37"/>
      <c r="F83" s="37"/>
      <c r="G83" s="37"/>
      <c r="H83" s="37"/>
      <c r="I83" s="37"/>
      <c r="J83" s="37"/>
      <c r="K83" s="37"/>
      <c r="L83" s="52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pans="1:31" s="2" customFormat="1" ht="12" customHeight="1">
      <c r="A84" s="35"/>
      <c r="B84" s="36"/>
      <c r="C84" s="30" t="s">
        <v>16</v>
      </c>
      <c r="D84" s="37"/>
      <c r="E84" s="37"/>
      <c r="F84" s="37"/>
      <c r="G84" s="37"/>
      <c r="H84" s="37"/>
      <c r="I84" s="37"/>
      <c r="J84" s="37"/>
      <c r="K84" s="37"/>
      <c r="L84" s="52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pans="1:31" s="2" customFormat="1" ht="26.25" customHeight="1">
      <c r="A85" s="35"/>
      <c r="B85" s="36"/>
      <c r="C85" s="37"/>
      <c r="D85" s="37"/>
      <c r="E85" s="338" t="str">
        <f>E7</f>
        <v>Nová vstupní a vjezdová zóna v západní části výstaviště včetně nového odpadového hospodářství</v>
      </c>
      <c r="F85" s="339"/>
      <c r="G85" s="339"/>
      <c r="H85" s="339"/>
      <c r="I85" s="37"/>
      <c r="J85" s="37"/>
      <c r="K85" s="37"/>
      <c r="L85" s="52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pans="1:31" s="1" customFormat="1" ht="12" customHeight="1">
      <c r="B86" s="22"/>
      <c r="C86" s="30" t="s">
        <v>311</v>
      </c>
      <c r="D86" s="23"/>
      <c r="E86" s="23"/>
      <c r="F86" s="23"/>
      <c r="G86" s="23"/>
      <c r="H86" s="23"/>
      <c r="I86" s="23"/>
      <c r="J86" s="23"/>
      <c r="K86" s="23"/>
      <c r="L86" s="21"/>
    </row>
    <row r="87" spans="1:31" s="2" customFormat="1" ht="16.5" customHeight="1">
      <c r="A87" s="35"/>
      <c r="B87" s="36"/>
      <c r="C87" s="37"/>
      <c r="D87" s="37"/>
      <c r="E87" s="338" t="s">
        <v>2048</v>
      </c>
      <c r="F87" s="337"/>
      <c r="G87" s="337"/>
      <c r="H87" s="337"/>
      <c r="I87" s="37"/>
      <c r="J87" s="37"/>
      <c r="K87" s="37"/>
      <c r="L87" s="52"/>
      <c r="S87" s="35"/>
      <c r="T87" s="35"/>
      <c r="U87" s="35"/>
      <c r="V87" s="35"/>
      <c r="W87" s="35"/>
      <c r="X87" s="35"/>
      <c r="Y87" s="35"/>
      <c r="Z87" s="35"/>
      <c r="AA87" s="35"/>
      <c r="AB87" s="35"/>
      <c r="AC87" s="35"/>
      <c r="AD87" s="35"/>
      <c r="AE87" s="35"/>
    </row>
    <row r="88" spans="1:31" s="2" customFormat="1" ht="12" customHeight="1">
      <c r="A88" s="35"/>
      <c r="B88" s="36"/>
      <c r="C88" s="30" t="s">
        <v>319</v>
      </c>
      <c r="D88" s="37"/>
      <c r="E88" s="37"/>
      <c r="F88" s="37"/>
      <c r="G88" s="37"/>
      <c r="H88" s="37"/>
      <c r="I88" s="37"/>
      <c r="J88" s="37"/>
      <c r="K88" s="37"/>
      <c r="L88" s="52"/>
      <c r="S88" s="35"/>
      <c r="T88" s="35"/>
      <c r="U88" s="35"/>
      <c r="V88" s="35"/>
      <c r="W88" s="35"/>
      <c r="X88" s="35"/>
      <c r="Y88" s="35"/>
      <c r="Z88" s="35"/>
      <c r="AA88" s="35"/>
      <c r="AB88" s="35"/>
      <c r="AC88" s="35"/>
      <c r="AD88" s="35"/>
      <c r="AE88" s="35"/>
    </row>
    <row r="89" spans="1:31" s="2" customFormat="1" ht="16.5" customHeight="1">
      <c r="A89" s="35"/>
      <c r="B89" s="36"/>
      <c r="C89" s="37"/>
      <c r="D89" s="37"/>
      <c r="E89" s="327" t="str">
        <f>E11</f>
        <v>D 103.10 - Elektroinstalace</v>
      </c>
      <c r="F89" s="337"/>
      <c r="G89" s="337"/>
      <c r="H89" s="337"/>
      <c r="I89" s="37"/>
      <c r="J89" s="37"/>
      <c r="K89" s="37"/>
      <c r="L89" s="52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pans="1:31" s="2" customFormat="1" ht="6.95" customHeight="1">
      <c r="A90" s="35"/>
      <c r="B90" s="36"/>
      <c r="C90" s="37"/>
      <c r="D90" s="37"/>
      <c r="E90" s="37"/>
      <c r="F90" s="37"/>
      <c r="G90" s="37"/>
      <c r="H90" s="37"/>
      <c r="I90" s="37"/>
      <c r="J90" s="37"/>
      <c r="K90" s="37"/>
      <c r="L90" s="52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pans="1:31" s="2" customFormat="1" ht="12" customHeight="1">
      <c r="A91" s="35"/>
      <c r="B91" s="36"/>
      <c r="C91" s="30" t="s">
        <v>20</v>
      </c>
      <c r="D91" s="37"/>
      <c r="E91" s="37"/>
      <c r="F91" s="28" t="str">
        <f>F14</f>
        <v>Brno, Pisárky, Výstaviště, k. ú. Brno – Bohunice</v>
      </c>
      <c r="G91" s="37"/>
      <c r="H91" s="37"/>
      <c r="I91" s="30" t="s">
        <v>22</v>
      </c>
      <c r="J91" s="67" t="str">
        <f>IF(J14="","",J14)</f>
        <v>2. 12. 2022</v>
      </c>
      <c r="K91" s="37"/>
      <c r="L91" s="52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pans="1:31" s="2" customFormat="1" ht="6.95" customHeight="1">
      <c r="A92" s="35"/>
      <c r="B92" s="36"/>
      <c r="C92" s="37"/>
      <c r="D92" s="37"/>
      <c r="E92" s="37"/>
      <c r="F92" s="37"/>
      <c r="G92" s="37"/>
      <c r="H92" s="37"/>
      <c r="I92" s="37"/>
      <c r="J92" s="37"/>
      <c r="K92" s="37"/>
      <c r="L92" s="52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pans="1:31" s="2" customFormat="1" ht="15.2" customHeight="1">
      <c r="A93" s="35"/>
      <c r="B93" s="36"/>
      <c r="C93" s="30" t="s">
        <v>24</v>
      </c>
      <c r="D93" s="37"/>
      <c r="E93" s="37"/>
      <c r="F93" s="28" t="str">
        <f>E17</f>
        <v>Veletrhy Brno a.s.</v>
      </c>
      <c r="G93" s="37"/>
      <c r="H93" s="37"/>
      <c r="I93" s="30" t="s">
        <v>32</v>
      </c>
      <c r="J93" s="33" t="str">
        <f>E23</f>
        <v>AiD team a.s.</v>
      </c>
      <c r="K93" s="37"/>
      <c r="L93" s="52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pans="1:31" s="2" customFormat="1" ht="15.2" customHeight="1">
      <c r="A94" s="35"/>
      <c r="B94" s="36"/>
      <c r="C94" s="30" t="s">
        <v>30</v>
      </c>
      <c r="D94" s="37"/>
      <c r="E94" s="37"/>
      <c r="F94" s="28" t="str">
        <f>IF(E20="","",E20)</f>
        <v>Vyplň údaj</v>
      </c>
      <c r="G94" s="37"/>
      <c r="H94" s="37"/>
      <c r="I94" s="30" t="s">
        <v>37</v>
      </c>
      <c r="J94" s="33" t="str">
        <f>E26</f>
        <v xml:space="preserve"> </v>
      </c>
      <c r="K94" s="37"/>
      <c r="L94" s="52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pans="1:31" s="2" customFormat="1" ht="10.35" customHeight="1">
      <c r="A95" s="35"/>
      <c r="B95" s="36"/>
      <c r="C95" s="37"/>
      <c r="D95" s="37"/>
      <c r="E95" s="37"/>
      <c r="F95" s="37"/>
      <c r="G95" s="37"/>
      <c r="H95" s="37"/>
      <c r="I95" s="37"/>
      <c r="J95" s="37"/>
      <c r="K95" s="37"/>
      <c r="L95" s="52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pans="1:31" s="2" customFormat="1" ht="29.25" customHeight="1">
      <c r="A96" s="35"/>
      <c r="B96" s="36"/>
      <c r="C96" s="151" t="s">
        <v>327</v>
      </c>
      <c r="D96" s="152"/>
      <c r="E96" s="152"/>
      <c r="F96" s="152"/>
      <c r="G96" s="152"/>
      <c r="H96" s="152"/>
      <c r="I96" s="152"/>
      <c r="J96" s="153" t="s">
        <v>328</v>
      </c>
      <c r="K96" s="152"/>
      <c r="L96" s="52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</row>
    <row r="97" spans="1:47" s="2" customFormat="1" ht="10.35" customHeight="1">
      <c r="A97" s="35"/>
      <c r="B97" s="36"/>
      <c r="C97" s="37"/>
      <c r="D97" s="37"/>
      <c r="E97" s="37"/>
      <c r="F97" s="37"/>
      <c r="G97" s="37"/>
      <c r="H97" s="37"/>
      <c r="I97" s="37"/>
      <c r="J97" s="37"/>
      <c r="K97" s="37"/>
      <c r="L97" s="52"/>
      <c r="S97" s="35"/>
      <c r="T97" s="35"/>
      <c r="U97" s="35"/>
      <c r="V97" s="35"/>
      <c r="W97" s="35"/>
      <c r="X97" s="35"/>
      <c r="Y97" s="35"/>
      <c r="Z97" s="35"/>
      <c r="AA97" s="35"/>
      <c r="AB97" s="35"/>
      <c r="AC97" s="35"/>
      <c r="AD97" s="35"/>
      <c r="AE97" s="35"/>
    </row>
    <row r="98" spans="1:47" s="2" customFormat="1" ht="22.9" customHeight="1">
      <c r="A98" s="35"/>
      <c r="B98" s="36"/>
      <c r="C98" s="154" t="s">
        <v>329</v>
      </c>
      <c r="D98" s="37"/>
      <c r="E98" s="37"/>
      <c r="F98" s="37"/>
      <c r="G98" s="37"/>
      <c r="H98" s="37"/>
      <c r="I98" s="37"/>
      <c r="J98" s="85">
        <f>J130</f>
        <v>0</v>
      </c>
      <c r="K98" s="37"/>
      <c r="L98" s="52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  <c r="AU98" s="18" t="s">
        <v>330</v>
      </c>
    </row>
    <row r="99" spans="1:47" s="9" customFormat="1" ht="24.95" customHeight="1">
      <c r="B99" s="155"/>
      <c r="C99" s="156"/>
      <c r="D99" s="157" t="s">
        <v>1645</v>
      </c>
      <c r="E99" s="158"/>
      <c r="F99" s="158"/>
      <c r="G99" s="158"/>
      <c r="H99" s="158"/>
      <c r="I99" s="158"/>
      <c r="J99" s="159">
        <f>J131</f>
        <v>0</v>
      </c>
      <c r="K99" s="156"/>
      <c r="L99" s="160"/>
    </row>
    <row r="100" spans="1:47" s="9" customFormat="1" ht="24.95" customHeight="1">
      <c r="B100" s="155"/>
      <c r="C100" s="156"/>
      <c r="D100" s="157" t="s">
        <v>1646</v>
      </c>
      <c r="E100" s="158"/>
      <c r="F100" s="158"/>
      <c r="G100" s="158"/>
      <c r="H100" s="158"/>
      <c r="I100" s="158"/>
      <c r="J100" s="159">
        <f>J158</f>
        <v>0</v>
      </c>
      <c r="K100" s="156"/>
      <c r="L100" s="160"/>
    </row>
    <row r="101" spans="1:47" s="9" customFormat="1" ht="24.95" customHeight="1">
      <c r="B101" s="155"/>
      <c r="C101" s="156"/>
      <c r="D101" s="157" t="s">
        <v>1647</v>
      </c>
      <c r="E101" s="158"/>
      <c r="F101" s="158"/>
      <c r="G101" s="158"/>
      <c r="H101" s="158"/>
      <c r="I101" s="158"/>
      <c r="J101" s="159">
        <f>J181</f>
        <v>0</v>
      </c>
      <c r="K101" s="156"/>
      <c r="L101" s="160"/>
    </row>
    <row r="102" spans="1:47" s="9" customFormat="1" ht="24.95" customHeight="1">
      <c r="B102" s="155"/>
      <c r="C102" s="156"/>
      <c r="D102" s="157" t="s">
        <v>1648</v>
      </c>
      <c r="E102" s="158"/>
      <c r="F102" s="158"/>
      <c r="G102" s="158"/>
      <c r="H102" s="158"/>
      <c r="I102" s="158"/>
      <c r="J102" s="159">
        <f>J191</f>
        <v>0</v>
      </c>
      <c r="K102" s="156"/>
      <c r="L102" s="160"/>
    </row>
    <row r="103" spans="1:47" s="9" customFormat="1" ht="24.95" customHeight="1">
      <c r="B103" s="155"/>
      <c r="C103" s="156"/>
      <c r="D103" s="157" t="s">
        <v>1649</v>
      </c>
      <c r="E103" s="158"/>
      <c r="F103" s="158"/>
      <c r="G103" s="158"/>
      <c r="H103" s="158"/>
      <c r="I103" s="158"/>
      <c r="J103" s="159">
        <f>J198</f>
        <v>0</v>
      </c>
      <c r="K103" s="156"/>
      <c r="L103" s="160"/>
    </row>
    <row r="104" spans="1:47" s="9" customFormat="1" ht="24.95" customHeight="1">
      <c r="B104" s="155"/>
      <c r="C104" s="156"/>
      <c r="D104" s="157" t="s">
        <v>1650</v>
      </c>
      <c r="E104" s="158"/>
      <c r="F104" s="158"/>
      <c r="G104" s="158"/>
      <c r="H104" s="158"/>
      <c r="I104" s="158"/>
      <c r="J104" s="159">
        <f>J220</f>
        <v>0</v>
      </c>
      <c r="K104" s="156"/>
      <c r="L104" s="160"/>
    </row>
    <row r="105" spans="1:47" s="9" customFormat="1" ht="24.95" customHeight="1">
      <c r="B105" s="155"/>
      <c r="C105" s="156"/>
      <c r="D105" s="157" t="s">
        <v>1651</v>
      </c>
      <c r="E105" s="158"/>
      <c r="F105" s="158"/>
      <c r="G105" s="158"/>
      <c r="H105" s="158"/>
      <c r="I105" s="158"/>
      <c r="J105" s="159">
        <f>J234</f>
        <v>0</v>
      </c>
      <c r="K105" s="156"/>
      <c r="L105" s="160"/>
    </row>
    <row r="106" spans="1:47" s="9" customFormat="1" ht="24.95" customHeight="1">
      <c r="B106" s="155"/>
      <c r="C106" s="156"/>
      <c r="D106" s="157" t="s">
        <v>1652</v>
      </c>
      <c r="E106" s="158"/>
      <c r="F106" s="158"/>
      <c r="G106" s="158"/>
      <c r="H106" s="158"/>
      <c r="I106" s="158"/>
      <c r="J106" s="159">
        <f>J237</f>
        <v>0</v>
      </c>
      <c r="K106" s="156"/>
      <c r="L106" s="160"/>
    </row>
    <row r="107" spans="1:47" s="9" customFormat="1" ht="24.95" customHeight="1">
      <c r="B107" s="155"/>
      <c r="C107" s="156"/>
      <c r="D107" s="157" t="s">
        <v>1653</v>
      </c>
      <c r="E107" s="158"/>
      <c r="F107" s="158"/>
      <c r="G107" s="158"/>
      <c r="H107" s="158"/>
      <c r="I107" s="158"/>
      <c r="J107" s="159">
        <f>J240</f>
        <v>0</v>
      </c>
      <c r="K107" s="156"/>
      <c r="L107" s="160"/>
    </row>
    <row r="108" spans="1:47" s="9" customFormat="1" ht="21.75" customHeight="1">
      <c r="B108" s="155"/>
      <c r="C108" s="156"/>
      <c r="D108" s="166" t="s">
        <v>349</v>
      </c>
      <c r="E108" s="156"/>
      <c r="F108" s="156"/>
      <c r="G108" s="156"/>
      <c r="H108" s="156"/>
      <c r="I108" s="156"/>
      <c r="J108" s="167">
        <f>J245</f>
        <v>0</v>
      </c>
      <c r="K108" s="156"/>
      <c r="L108" s="160"/>
    </row>
    <row r="109" spans="1:47" s="2" customFormat="1" ht="21.75" customHeight="1">
      <c r="A109" s="35"/>
      <c r="B109" s="36"/>
      <c r="C109" s="37"/>
      <c r="D109" s="37"/>
      <c r="E109" s="37"/>
      <c r="F109" s="37"/>
      <c r="G109" s="37"/>
      <c r="H109" s="37"/>
      <c r="I109" s="37"/>
      <c r="J109" s="37"/>
      <c r="K109" s="37"/>
      <c r="L109" s="52"/>
      <c r="S109" s="35"/>
      <c r="T109" s="35"/>
      <c r="U109" s="35"/>
      <c r="V109" s="35"/>
      <c r="W109" s="35"/>
      <c r="X109" s="35"/>
      <c r="Y109" s="35"/>
      <c r="Z109" s="35"/>
      <c r="AA109" s="35"/>
      <c r="AB109" s="35"/>
      <c r="AC109" s="35"/>
      <c r="AD109" s="35"/>
      <c r="AE109" s="35"/>
    </row>
    <row r="110" spans="1:47" s="2" customFormat="1" ht="6.95" customHeight="1">
      <c r="A110" s="35"/>
      <c r="B110" s="55"/>
      <c r="C110" s="56"/>
      <c r="D110" s="56"/>
      <c r="E110" s="56"/>
      <c r="F110" s="56"/>
      <c r="G110" s="56"/>
      <c r="H110" s="56"/>
      <c r="I110" s="56"/>
      <c r="J110" s="56"/>
      <c r="K110" s="56"/>
      <c r="L110" s="52"/>
      <c r="S110" s="35"/>
      <c r="T110" s="35"/>
      <c r="U110" s="35"/>
      <c r="V110" s="35"/>
      <c r="W110" s="35"/>
      <c r="X110" s="35"/>
      <c r="Y110" s="35"/>
      <c r="Z110" s="35"/>
      <c r="AA110" s="35"/>
      <c r="AB110" s="35"/>
      <c r="AC110" s="35"/>
      <c r="AD110" s="35"/>
      <c r="AE110" s="35"/>
    </row>
    <row r="114" spans="1:31" s="2" customFormat="1" ht="6.95" customHeight="1">
      <c r="A114" s="35"/>
      <c r="B114" s="57"/>
      <c r="C114" s="58"/>
      <c r="D114" s="58"/>
      <c r="E114" s="58"/>
      <c r="F114" s="58"/>
      <c r="G114" s="58"/>
      <c r="H114" s="58"/>
      <c r="I114" s="58"/>
      <c r="J114" s="58"/>
      <c r="K114" s="58"/>
      <c r="L114" s="52"/>
      <c r="S114" s="35"/>
      <c r="T114" s="35"/>
      <c r="U114" s="35"/>
      <c r="V114" s="35"/>
      <c r="W114" s="35"/>
      <c r="X114" s="35"/>
      <c r="Y114" s="35"/>
      <c r="Z114" s="35"/>
      <c r="AA114" s="35"/>
      <c r="AB114" s="35"/>
      <c r="AC114" s="35"/>
      <c r="AD114" s="35"/>
      <c r="AE114" s="35"/>
    </row>
    <row r="115" spans="1:31" s="2" customFormat="1" ht="24.95" customHeight="1">
      <c r="A115" s="35"/>
      <c r="B115" s="36"/>
      <c r="C115" s="24" t="s">
        <v>350</v>
      </c>
      <c r="D115" s="37"/>
      <c r="E115" s="37"/>
      <c r="F115" s="37"/>
      <c r="G115" s="37"/>
      <c r="H115" s="37"/>
      <c r="I115" s="37"/>
      <c r="J115" s="37"/>
      <c r="K115" s="37"/>
      <c r="L115" s="52"/>
      <c r="S115" s="35"/>
      <c r="T115" s="35"/>
      <c r="U115" s="35"/>
      <c r="V115" s="35"/>
      <c r="W115" s="35"/>
      <c r="X115" s="35"/>
      <c r="Y115" s="35"/>
      <c r="Z115" s="35"/>
      <c r="AA115" s="35"/>
      <c r="AB115" s="35"/>
      <c r="AC115" s="35"/>
      <c r="AD115" s="35"/>
      <c r="AE115" s="35"/>
    </row>
    <row r="116" spans="1:31" s="2" customFormat="1" ht="6.95" customHeight="1">
      <c r="A116" s="35"/>
      <c r="B116" s="36"/>
      <c r="C116" s="37"/>
      <c r="D116" s="37"/>
      <c r="E116" s="37"/>
      <c r="F116" s="37"/>
      <c r="G116" s="37"/>
      <c r="H116" s="37"/>
      <c r="I116" s="37"/>
      <c r="J116" s="37"/>
      <c r="K116" s="37"/>
      <c r="L116" s="52"/>
      <c r="S116" s="35"/>
      <c r="T116" s="35"/>
      <c r="U116" s="35"/>
      <c r="V116" s="35"/>
      <c r="W116" s="35"/>
      <c r="X116" s="35"/>
      <c r="Y116" s="35"/>
      <c r="Z116" s="35"/>
      <c r="AA116" s="35"/>
      <c r="AB116" s="35"/>
      <c r="AC116" s="35"/>
      <c r="AD116" s="35"/>
      <c r="AE116" s="35"/>
    </row>
    <row r="117" spans="1:31" s="2" customFormat="1" ht="12" customHeight="1">
      <c r="A117" s="35"/>
      <c r="B117" s="36"/>
      <c r="C117" s="30" t="s">
        <v>16</v>
      </c>
      <c r="D117" s="37"/>
      <c r="E117" s="37"/>
      <c r="F117" s="37"/>
      <c r="G117" s="37"/>
      <c r="H117" s="37"/>
      <c r="I117" s="37"/>
      <c r="J117" s="37"/>
      <c r="K117" s="37"/>
      <c r="L117" s="52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</row>
    <row r="118" spans="1:31" s="2" customFormat="1" ht="26.25" customHeight="1">
      <c r="A118" s="35"/>
      <c r="B118" s="36"/>
      <c r="C118" s="37"/>
      <c r="D118" s="37"/>
      <c r="E118" s="338" t="str">
        <f>E7</f>
        <v>Nová vstupní a vjezdová zóna v západní části výstaviště včetně nového odpadového hospodářství</v>
      </c>
      <c r="F118" s="339"/>
      <c r="G118" s="339"/>
      <c r="H118" s="339"/>
      <c r="I118" s="37"/>
      <c r="J118" s="37"/>
      <c r="K118" s="37"/>
      <c r="L118" s="52"/>
      <c r="S118" s="35"/>
      <c r="T118" s="35"/>
      <c r="U118" s="35"/>
      <c r="V118" s="35"/>
      <c r="W118" s="35"/>
      <c r="X118" s="35"/>
      <c r="Y118" s="35"/>
      <c r="Z118" s="35"/>
      <c r="AA118" s="35"/>
      <c r="AB118" s="35"/>
      <c r="AC118" s="35"/>
      <c r="AD118" s="35"/>
      <c r="AE118" s="35"/>
    </row>
    <row r="119" spans="1:31" s="1" customFormat="1" ht="12" customHeight="1">
      <c r="B119" s="22"/>
      <c r="C119" s="30" t="s">
        <v>311</v>
      </c>
      <c r="D119" s="23"/>
      <c r="E119" s="23"/>
      <c r="F119" s="23"/>
      <c r="G119" s="23"/>
      <c r="H119" s="23"/>
      <c r="I119" s="23"/>
      <c r="J119" s="23"/>
      <c r="K119" s="23"/>
      <c r="L119" s="21"/>
    </row>
    <row r="120" spans="1:31" s="2" customFormat="1" ht="16.5" customHeight="1">
      <c r="A120" s="35"/>
      <c r="B120" s="36"/>
      <c r="C120" s="37"/>
      <c r="D120" s="37"/>
      <c r="E120" s="338" t="s">
        <v>2048</v>
      </c>
      <c r="F120" s="337"/>
      <c r="G120" s="337"/>
      <c r="H120" s="337"/>
      <c r="I120" s="37"/>
      <c r="J120" s="37"/>
      <c r="K120" s="37"/>
      <c r="L120" s="52"/>
      <c r="S120" s="35"/>
      <c r="T120" s="35"/>
      <c r="U120" s="35"/>
      <c r="V120" s="35"/>
      <c r="W120" s="35"/>
      <c r="X120" s="35"/>
      <c r="Y120" s="35"/>
      <c r="Z120" s="35"/>
      <c r="AA120" s="35"/>
      <c r="AB120" s="35"/>
      <c r="AC120" s="35"/>
      <c r="AD120" s="35"/>
      <c r="AE120" s="35"/>
    </row>
    <row r="121" spans="1:31" s="2" customFormat="1" ht="12" customHeight="1">
      <c r="A121" s="35"/>
      <c r="B121" s="36"/>
      <c r="C121" s="30" t="s">
        <v>319</v>
      </c>
      <c r="D121" s="37"/>
      <c r="E121" s="37"/>
      <c r="F121" s="37"/>
      <c r="G121" s="37"/>
      <c r="H121" s="37"/>
      <c r="I121" s="37"/>
      <c r="J121" s="37"/>
      <c r="K121" s="37"/>
      <c r="L121" s="52"/>
      <c r="S121" s="35"/>
      <c r="T121" s="35"/>
      <c r="U121" s="35"/>
      <c r="V121" s="35"/>
      <c r="W121" s="35"/>
      <c r="X121" s="35"/>
      <c r="Y121" s="35"/>
      <c r="Z121" s="35"/>
      <c r="AA121" s="35"/>
      <c r="AB121" s="35"/>
      <c r="AC121" s="35"/>
      <c r="AD121" s="35"/>
      <c r="AE121" s="35"/>
    </row>
    <row r="122" spans="1:31" s="2" customFormat="1" ht="16.5" customHeight="1">
      <c r="A122" s="35"/>
      <c r="B122" s="36"/>
      <c r="C122" s="37"/>
      <c r="D122" s="37"/>
      <c r="E122" s="327" t="str">
        <f>E11</f>
        <v>D 103.10 - Elektroinstalace</v>
      </c>
      <c r="F122" s="337"/>
      <c r="G122" s="337"/>
      <c r="H122" s="337"/>
      <c r="I122" s="37"/>
      <c r="J122" s="37"/>
      <c r="K122" s="37"/>
      <c r="L122" s="52"/>
      <c r="S122" s="35"/>
      <c r="T122" s="35"/>
      <c r="U122" s="35"/>
      <c r="V122" s="35"/>
      <c r="W122" s="35"/>
      <c r="X122" s="35"/>
      <c r="Y122" s="35"/>
      <c r="Z122" s="35"/>
      <c r="AA122" s="35"/>
      <c r="AB122" s="35"/>
      <c r="AC122" s="35"/>
      <c r="AD122" s="35"/>
      <c r="AE122" s="35"/>
    </row>
    <row r="123" spans="1:31" s="2" customFormat="1" ht="6.95" customHeight="1">
      <c r="A123" s="35"/>
      <c r="B123" s="36"/>
      <c r="C123" s="37"/>
      <c r="D123" s="37"/>
      <c r="E123" s="37"/>
      <c r="F123" s="37"/>
      <c r="G123" s="37"/>
      <c r="H123" s="37"/>
      <c r="I123" s="37"/>
      <c r="J123" s="37"/>
      <c r="K123" s="37"/>
      <c r="L123" s="52"/>
      <c r="S123" s="35"/>
      <c r="T123" s="35"/>
      <c r="U123" s="35"/>
      <c r="V123" s="35"/>
      <c r="W123" s="35"/>
      <c r="X123" s="35"/>
      <c r="Y123" s="35"/>
      <c r="Z123" s="35"/>
      <c r="AA123" s="35"/>
      <c r="AB123" s="35"/>
      <c r="AC123" s="35"/>
      <c r="AD123" s="35"/>
      <c r="AE123" s="35"/>
    </row>
    <row r="124" spans="1:31" s="2" customFormat="1" ht="12" customHeight="1">
      <c r="A124" s="35"/>
      <c r="B124" s="36"/>
      <c r="C124" s="30" t="s">
        <v>20</v>
      </c>
      <c r="D124" s="37"/>
      <c r="E124" s="37"/>
      <c r="F124" s="28" t="str">
        <f>F14</f>
        <v>Brno, Pisárky, Výstaviště, k. ú. Brno – Bohunice</v>
      </c>
      <c r="G124" s="37"/>
      <c r="H124" s="37"/>
      <c r="I124" s="30" t="s">
        <v>22</v>
      </c>
      <c r="J124" s="67" t="str">
        <f>IF(J14="","",J14)</f>
        <v>2. 12. 2022</v>
      </c>
      <c r="K124" s="37"/>
      <c r="L124" s="52"/>
      <c r="S124" s="35"/>
      <c r="T124" s="35"/>
      <c r="U124" s="35"/>
      <c r="V124" s="35"/>
      <c r="W124" s="35"/>
      <c r="X124" s="35"/>
      <c r="Y124" s="35"/>
      <c r="Z124" s="35"/>
      <c r="AA124" s="35"/>
      <c r="AB124" s="35"/>
      <c r="AC124" s="35"/>
      <c r="AD124" s="35"/>
      <c r="AE124" s="35"/>
    </row>
    <row r="125" spans="1:31" s="2" customFormat="1" ht="6.95" customHeight="1">
      <c r="A125" s="35"/>
      <c r="B125" s="36"/>
      <c r="C125" s="37"/>
      <c r="D125" s="37"/>
      <c r="E125" s="37"/>
      <c r="F125" s="37"/>
      <c r="G125" s="37"/>
      <c r="H125" s="37"/>
      <c r="I125" s="37"/>
      <c r="J125" s="37"/>
      <c r="K125" s="37"/>
      <c r="L125" s="52"/>
      <c r="S125" s="35"/>
      <c r="T125" s="35"/>
      <c r="U125" s="35"/>
      <c r="V125" s="35"/>
      <c r="W125" s="35"/>
      <c r="X125" s="35"/>
      <c r="Y125" s="35"/>
      <c r="Z125" s="35"/>
      <c r="AA125" s="35"/>
      <c r="AB125" s="35"/>
      <c r="AC125" s="35"/>
      <c r="AD125" s="35"/>
      <c r="AE125" s="35"/>
    </row>
    <row r="126" spans="1:31" s="2" customFormat="1" ht="15.2" customHeight="1">
      <c r="A126" s="35"/>
      <c r="B126" s="36"/>
      <c r="C126" s="30" t="s">
        <v>24</v>
      </c>
      <c r="D126" s="37"/>
      <c r="E126" s="37"/>
      <c r="F126" s="28" t="str">
        <f>E17</f>
        <v>Veletrhy Brno a.s.</v>
      </c>
      <c r="G126" s="37"/>
      <c r="H126" s="37"/>
      <c r="I126" s="30" t="s">
        <v>32</v>
      </c>
      <c r="J126" s="33" t="str">
        <f>E23</f>
        <v>AiD team a.s.</v>
      </c>
      <c r="K126" s="37"/>
      <c r="L126" s="52"/>
      <c r="S126" s="35"/>
      <c r="T126" s="35"/>
      <c r="U126" s="35"/>
      <c r="V126" s="35"/>
      <c r="W126" s="35"/>
      <c r="X126" s="35"/>
      <c r="Y126" s="35"/>
      <c r="Z126" s="35"/>
      <c r="AA126" s="35"/>
      <c r="AB126" s="35"/>
      <c r="AC126" s="35"/>
      <c r="AD126" s="35"/>
      <c r="AE126" s="35"/>
    </row>
    <row r="127" spans="1:31" s="2" customFormat="1" ht="15.2" customHeight="1">
      <c r="A127" s="35"/>
      <c r="B127" s="36"/>
      <c r="C127" s="30" t="s">
        <v>30</v>
      </c>
      <c r="D127" s="37"/>
      <c r="E127" s="37"/>
      <c r="F127" s="28" t="str">
        <f>IF(E20="","",E20)</f>
        <v>Vyplň údaj</v>
      </c>
      <c r="G127" s="37"/>
      <c r="H127" s="37"/>
      <c r="I127" s="30" t="s">
        <v>37</v>
      </c>
      <c r="J127" s="33" t="str">
        <f>E26</f>
        <v xml:space="preserve"> </v>
      </c>
      <c r="K127" s="37"/>
      <c r="L127" s="52"/>
      <c r="S127" s="35"/>
      <c r="T127" s="35"/>
      <c r="U127" s="35"/>
      <c r="V127" s="35"/>
      <c r="W127" s="35"/>
      <c r="X127" s="35"/>
      <c r="Y127" s="35"/>
      <c r="Z127" s="35"/>
      <c r="AA127" s="35"/>
      <c r="AB127" s="35"/>
      <c r="AC127" s="35"/>
      <c r="AD127" s="35"/>
      <c r="AE127" s="35"/>
    </row>
    <row r="128" spans="1:31" s="2" customFormat="1" ht="10.35" customHeight="1">
      <c r="A128" s="35"/>
      <c r="B128" s="36"/>
      <c r="C128" s="37"/>
      <c r="D128" s="37"/>
      <c r="E128" s="37"/>
      <c r="F128" s="37"/>
      <c r="G128" s="37"/>
      <c r="H128" s="37"/>
      <c r="I128" s="37"/>
      <c r="J128" s="37"/>
      <c r="K128" s="37"/>
      <c r="L128" s="52"/>
      <c r="S128" s="35"/>
      <c r="T128" s="35"/>
      <c r="U128" s="35"/>
      <c r="V128" s="35"/>
      <c r="W128" s="35"/>
      <c r="X128" s="35"/>
      <c r="Y128" s="35"/>
      <c r="Z128" s="35"/>
      <c r="AA128" s="35"/>
      <c r="AB128" s="35"/>
      <c r="AC128" s="35"/>
      <c r="AD128" s="35"/>
      <c r="AE128" s="35"/>
    </row>
    <row r="129" spans="1:65" s="11" customFormat="1" ht="29.25" customHeight="1">
      <c r="A129" s="168"/>
      <c r="B129" s="169"/>
      <c r="C129" s="170" t="s">
        <v>351</v>
      </c>
      <c r="D129" s="171" t="s">
        <v>66</v>
      </c>
      <c r="E129" s="171" t="s">
        <v>62</v>
      </c>
      <c r="F129" s="171" t="s">
        <v>63</v>
      </c>
      <c r="G129" s="171" t="s">
        <v>352</v>
      </c>
      <c r="H129" s="171" t="s">
        <v>353</v>
      </c>
      <c r="I129" s="171" t="s">
        <v>354</v>
      </c>
      <c r="J129" s="171" t="s">
        <v>328</v>
      </c>
      <c r="K129" s="172" t="s">
        <v>355</v>
      </c>
      <c r="L129" s="173"/>
      <c r="M129" s="76" t="s">
        <v>1</v>
      </c>
      <c r="N129" s="77" t="s">
        <v>45</v>
      </c>
      <c r="O129" s="77" t="s">
        <v>356</v>
      </c>
      <c r="P129" s="77" t="s">
        <v>357</v>
      </c>
      <c r="Q129" s="77" t="s">
        <v>358</v>
      </c>
      <c r="R129" s="77" t="s">
        <v>359</v>
      </c>
      <c r="S129" s="77" t="s">
        <v>360</v>
      </c>
      <c r="T129" s="78" t="s">
        <v>361</v>
      </c>
      <c r="U129" s="168"/>
      <c r="V129" s="168"/>
      <c r="W129" s="168"/>
      <c r="X129" s="168"/>
      <c r="Y129" s="168"/>
      <c r="Z129" s="168"/>
      <c r="AA129" s="168"/>
      <c r="AB129" s="168"/>
      <c r="AC129" s="168"/>
      <c r="AD129" s="168"/>
      <c r="AE129" s="168"/>
    </row>
    <row r="130" spans="1:65" s="2" customFormat="1" ht="22.9" customHeight="1">
      <c r="A130" s="35"/>
      <c r="B130" s="36"/>
      <c r="C130" s="83" t="s">
        <v>362</v>
      </c>
      <c r="D130" s="37"/>
      <c r="E130" s="37"/>
      <c r="F130" s="37"/>
      <c r="G130" s="37"/>
      <c r="H130" s="37"/>
      <c r="I130" s="37"/>
      <c r="J130" s="174">
        <f>BK130</f>
        <v>0</v>
      </c>
      <c r="K130" s="37"/>
      <c r="L130" s="40"/>
      <c r="M130" s="79"/>
      <c r="N130" s="175"/>
      <c r="O130" s="80"/>
      <c r="P130" s="176">
        <f>P131+P158+P181+P191+P198+P220+P234+P237+P240+P245</f>
        <v>0</v>
      </c>
      <c r="Q130" s="80"/>
      <c r="R130" s="176">
        <f>R131+R158+R181+R191+R198+R220+R234+R237+R240+R245</f>
        <v>0</v>
      </c>
      <c r="S130" s="80"/>
      <c r="T130" s="177">
        <f>T131+T158+T181+T191+T198+T220+T234+T237+T240+T245</f>
        <v>0</v>
      </c>
      <c r="U130" s="35"/>
      <c r="V130" s="35"/>
      <c r="W130" s="35"/>
      <c r="X130" s="35"/>
      <c r="Y130" s="35"/>
      <c r="Z130" s="35"/>
      <c r="AA130" s="35"/>
      <c r="AB130" s="35"/>
      <c r="AC130" s="35"/>
      <c r="AD130" s="35"/>
      <c r="AE130" s="35"/>
      <c r="AT130" s="18" t="s">
        <v>80</v>
      </c>
      <c r="AU130" s="18" t="s">
        <v>330</v>
      </c>
      <c r="BK130" s="178">
        <f>BK131+BK158+BK181+BK191+BK198+BK220+BK234+BK237+BK240+BK245</f>
        <v>0</v>
      </c>
    </row>
    <row r="131" spans="1:65" s="12" customFormat="1" ht="25.9" customHeight="1">
      <c r="B131" s="179"/>
      <c r="C131" s="180"/>
      <c r="D131" s="181" t="s">
        <v>80</v>
      </c>
      <c r="E131" s="182" t="s">
        <v>1654</v>
      </c>
      <c r="F131" s="182" t="s">
        <v>1655</v>
      </c>
      <c r="G131" s="180"/>
      <c r="H131" s="180"/>
      <c r="I131" s="183"/>
      <c r="J131" s="167">
        <f>BK131</f>
        <v>0</v>
      </c>
      <c r="K131" s="180"/>
      <c r="L131" s="184"/>
      <c r="M131" s="185"/>
      <c r="N131" s="186"/>
      <c r="O131" s="186"/>
      <c r="P131" s="187">
        <f>SUM(P132:P157)</f>
        <v>0</v>
      </c>
      <c r="Q131" s="186"/>
      <c r="R131" s="187">
        <f>SUM(R132:R157)</f>
        <v>0</v>
      </c>
      <c r="S131" s="186"/>
      <c r="T131" s="188">
        <f>SUM(T132:T157)</f>
        <v>0</v>
      </c>
      <c r="AR131" s="189" t="s">
        <v>88</v>
      </c>
      <c r="AT131" s="190" t="s">
        <v>80</v>
      </c>
      <c r="AU131" s="190" t="s">
        <v>81</v>
      </c>
      <c r="AY131" s="189" t="s">
        <v>365</v>
      </c>
      <c r="BK131" s="191">
        <f>SUM(BK132:BK157)</f>
        <v>0</v>
      </c>
    </row>
    <row r="132" spans="1:65" s="2" customFormat="1" ht="16.5" customHeight="1">
      <c r="A132" s="35"/>
      <c r="B132" s="36"/>
      <c r="C132" s="194" t="s">
        <v>88</v>
      </c>
      <c r="D132" s="194" t="s">
        <v>368</v>
      </c>
      <c r="E132" s="195" t="s">
        <v>1656</v>
      </c>
      <c r="F132" s="196" t="s">
        <v>1657</v>
      </c>
      <c r="G132" s="197" t="s">
        <v>700</v>
      </c>
      <c r="H132" s="198">
        <v>1</v>
      </c>
      <c r="I132" s="199"/>
      <c r="J132" s="200">
        <f>ROUND(I132*H132,2)</f>
        <v>0</v>
      </c>
      <c r="K132" s="196" t="s">
        <v>1374</v>
      </c>
      <c r="L132" s="40"/>
      <c r="M132" s="201" t="s">
        <v>1</v>
      </c>
      <c r="N132" s="202" t="s">
        <v>46</v>
      </c>
      <c r="O132" s="72"/>
      <c r="P132" s="203">
        <f>O132*H132</f>
        <v>0</v>
      </c>
      <c r="Q132" s="203">
        <v>0</v>
      </c>
      <c r="R132" s="203">
        <f>Q132*H132</f>
        <v>0</v>
      </c>
      <c r="S132" s="203">
        <v>0</v>
      </c>
      <c r="T132" s="204">
        <f>S132*H132</f>
        <v>0</v>
      </c>
      <c r="U132" s="35"/>
      <c r="V132" s="35"/>
      <c r="W132" s="35"/>
      <c r="X132" s="35"/>
      <c r="Y132" s="35"/>
      <c r="Z132" s="35"/>
      <c r="AA132" s="35"/>
      <c r="AB132" s="35"/>
      <c r="AC132" s="35"/>
      <c r="AD132" s="35"/>
      <c r="AE132" s="35"/>
      <c r="AR132" s="205" t="s">
        <v>373</v>
      </c>
      <c r="AT132" s="205" t="s">
        <v>368</v>
      </c>
      <c r="AU132" s="205" t="s">
        <v>88</v>
      </c>
      <c r="AY132" s="18" t="s">
        <v>365</v>
      </c>
      <c r="BE132" s="206">
        <f>IF(N132="základní",J132,0)</f>
        <v>0</v>
      </c>
      <c r="BF132" s="206">
        <f>IF(N132="snížená",J132,0)</f>
        <v>0</v>
      </c>
      <c r="BG132" s="206">
        <f>IF(N132="zákl. přenesená",J132,0)</f>
        <v>0</v>
      </c>
      <c r="BH132" s="206">
        <f>IF(N132="sníž. přenesená",J132,0)</f>
        <v>0</v>
      </c>
      <c r="BI132" s="206">
        <f>IF(N132="nulová",J132,0)</f>
        <v>0</v>
      </c>
      <c r="BJ132" s="18" t="s">
        <v>88</v>
      </c>
      <c r="BK132" s="206">
        <f>ROUND(I132*H132,2)</f>
        <v>0</v>
      </c>
      <c r="BL132" s="18" t="s">
        <v>373</v>
      </c>
      <c r="BM132" s="205" t="s">
        <v>90</v>
      </c>
    </row>
    <row r="133" spans="1:65" s="2" customFormat="1" ht="16.5" customHeight="1">
      <c r="A133" s="35"/>
      <c r="B133" s="36"/>
      <c r="C133" s="194" t="s">
        <v>90</v>
      </c>
      <c r="D133" s="194" t="s">
        <v>368</v>
      </c>
      <c r="E133" s="195" t="s">
        <v>1658</v>
      </c>
      <c r="F133" s="196" t="s">
        <v>1659</v>
      </c>
      <c r="G133" s="197" t="s">
        <v>700</v>
      </c>
      <c r="H133" s="198">
        <v>1</v>
      </c>
      <c r="I133" s="199"/>
      <c r="J133" s="200">
        <f>ROUND(I133*H133,2)</f>
        <v>0</v>
      </c>
      <c r="K133" s="196" t="s">
        <v>1374</v>
      </c>
      <c r="L133" s="40"/>
      <c r="M133" s="201" t="s">
        <v>1</v>
      </c>
      <c r="N133" s="202" t="s">
        <v>46</v>
      </c>
      <c r="O133" s="72"/>
      <c r="P133" s="203">
        <f>O133*H133</f>
        <v>0</v>
      </c>
      <c r="Q133" s="203">
        <v>0</v>
      </c>
      <c r="R133" s="203">
        <f>Q133*H133</f>
        <v>0</v>
      </c>
      <c r="S133" s="203">
        <v>0</v>
      </c>
      <c r="T133" s="204">
        <f>S133*H133</f>
        <v>0</v>
      </c>
      <c r="U133" s="35"/>
      <c r="V133" s="35"/>
      <c r="W133" s="35"/>
      <c r="X133" s="35"/>
      <c r="Y133" s="35"/>
      <c r="Z133" s="35"/>
      <c r="AA133" s="35"/>
      <c r="AB133" s="35"/>
      <c r="AC133" s="35"/>
      <c r="AD133" s="35"/>
      <c r="AE133" s="35"/>
      <c r="AR133" s="205" t="s">
        <v>373</v>
      </c>
      <c r="AT133" s="205" t="s">
        <v>368</v>
      </c>
      <c r="AU133" s="205" t="s">
        <v>88</v>
      </c>
      <c r="AY133" s="18" t="s">
        <v>365</v>
      </c>
      <c r="BE133" s="206">
        <f>IF(N133="základní",J133,0)</f>
        <v>0</v>
      </c>
      <c r="BF133" s="206">
        <f>IF(N133="snížená",J133,0)</f>
        <v>0</v>
      </c>
      <c r="BG133" s="206">
        <f>IF(N133="zákl. přenesená",J133,0)</f>
        <v>0</v>
      </c>
      <c r="BH133" s="206">
        <f>IF(N133="sníž. přenesená",J133,0)</f>
        <v>0</v>
      </c>
      <c r="BI133" s="206">
        <f>IF(N133="nulová",J133,0)</f>
        <v>0</v>
      </c>
      <c r="BJ133" s="18" t="s">
        <v>88</v>
      </c>
      <c r="BK133" s="206">
        <f>ROUND(I133*H133,2)</f>
        <v>0</v>
      </c>
      <c r="BL133" s="18" t="s">
        <v>373</v>
      </c>
      <c r="BM133" s="205" t="s">
        <v>373</v>
      </c>
    </row>
    <row r="134" spans="1:65" s="2" customFormat="1" ht="33" customHeight="1">
      <c r="A134" s="35"/>
      <c r="B134" s="36"/>
      <c r="C134" s="194" t="s">
        <v>383</v>
      </c>
      <c r="D134" s="194" t="s">
        <v>368</v>
      </c>
      <c r="E134" s="195" t="s">
        <v>1660</v>
      </c>
      <c r="F134" s="196" t="s">
        <v>1661</v>
      </c>
      <c r="G134" s="197" t="s">
        <v>396</v>
      </c>
      <c r="H134" s="198">
        <v>15</v>
      </c>
      <c r="I134" s="199"/>
      <c r="J134" s="200">
        <f>ROUND(I134*H134,2)</f>
        <v>0</v>
      </c>
      <c r="K134" s="196" t="s">
        <v>1269</v>
      </c>
      <c r="L134" s="40"/>
      <c r="M134" s="201" t="s">
        <v>1</v>
      </c>
      <c r="N134" s="202" t="s">
        <v>46</v>
      </c>
      <c r="O134" s="72"/>
      <c r="P134" s="203">
        <f>O134*H134</f>
        <v>0</v>
      </c>
      <c r="Q134" s="203">
        <v>0</v>
      </c>
      <c r="R134" s="203">
        <f>Q134*H134</f>
        <v>0</v>
      </c>
      <c r="S134" s="203">
        <v>0</v>
      </c>
      <c r="T134" s="204">
        <f>S134*H134</f>
        <v>0</v>
      </c>
      <c r="U134" s="35"/>
      <c r="V134" s="35"/>
      <c r="W134" s="35"/>
      <c r="X134" s="35"/>
      <c r="Y134" s="35"/>
      <c r="Z134" s="35"/>
      <c r="AA134" s="35"/>
      <c r="AB134" s="35"/>
      <c r="AC134" s="35"/>
      <c r="AD134" s="35"/>
      <c r="AE134" s="35"/>
      <c r="AR134" s="205" t="s">
        <v>373</v>
      </c>
      <c r="AT134" s="205" t="s">
        <v>368</v>
      </c>
      <c r="AU134" s="205" t="s">
        <v>88</v>
      </c>
      <c r="AY134" s="18" t="s">
        <v>365</v>
      </c>
      <c r="BE134" s="206">
        <f>IF(N134="základní",J134,0)</f>
        <v>0</v>
      </c>
      <c r="BF134" s="206">
        <f>IF(N134="snížená",J134,0)</f>
        <v>0</v>
      </c>
      <c r="BG134" s="206">
        <f>IF(N134="zákl. přenesená",J134,0)</f>
        <v>0</v>
      </c>
      <c r="BH134" s="206">
        <f>IF(N134="sníž. přenesená",J134,0)</f>
        <v>0</v>
      </c>
      <c r="BI134" s="206">
        <f>IF(N134="nulová",J134,0)</f>
        <v>0</v>
      </c>
      <c r="BJ134" s="18" t="s">
        <v>88</v>
      </c>
      <c r="BK134" s="206">
        <f>ROUND(I134*H134,2)</f>
        <v>0</v>
      </c>
      <c r="BL134" s="18" t="s">
        <v>373</v>
      </c>
      <c r="BM134" s="205" t="s">
        <v>366</v>
      </c>
    </row>
    <row r="135" spans="1:65" s="2" customFormat="1" ht="16.5" customHeight="1">
      <c r="A135" s="35"/>
      <c r="B135" s="36"/>
      <c r="C135" s="194" t="s">
        <v>373</v>
      </c>
      <c r="D135" s="194" t="s">
        <v>368</v>
      </c>
      <c r="E135" s="195" t="s">
        <v>1662</v>
      </c>
      <c r="F135" s="196" t="s">
        <v>1663</v>
      </c>
      <c r="G135" s="197" t="s">
        <v>396</v>
      </c>
      <c r="H135" s="198">
        <v>65</v>
      </c>
      <c r="I135" s="199"/>
      <c r="J135" s="200">
        <f>ROUND(I135*H135,2)</f>
        <v>0</v>
      </c>
      <c r="K135" s="196" t="s">
        <v>1374</v>
      </c>
      <c r="L135" s="40"/>
      <c r="M135" s="201" t="s">
        <v>1</v>
      </c>
      <c r="N135" s="202" t="s">
        <v>46</v>
      </c>
      <c r="O135" s="72"/>
      <c r="P135" s="203">
        <f>O135*H135</f>
        <v>0</v>
      </c>
      <c r="Q135" s="203">
        <v>0</v>
      </c>
      <c r="R135" s="203">
        <f>Q135*H135</f>
        <v>0</v>
      </c>
      <c r="S135" s="203">
        <v>0</v>
      </c>
      <c r="T135" s="204">
        <f>S135*H135</f>
        <v>0</v>
      </c>
      <c r="U135" s="35"/>
      <c r="V135" s="35"/>
      <c r="W135" s="35"/>
      <c r="X135" s="35"/>
      <c r="Y135" s="35"/>
      <c r="Z135" s="35"/>
      <c r="AA135" s="35"/>
      <c r="AB135" s="35"/>
      <c r="AC135" s="35"/>
      <c r="AD135" s="35"/>
      <c r="AE135" s="35"/>
      <c r="AR135" s="205" t="s">
        <v>373</v>
      </c>
      <c r="AT135" s="205" t="s">
        <v>368</v>
      </c>
      <c r="AU135" s="205" t="s">
        <v>88</v>
      </c>
      <c r="AY135" s="18" t="s">
        <v>365</v>
      </c>
      <c r="BE135" s="206">
        <f>IF(N135="základní",J135,0)</f>
        <v>0</v>
      </c>
      <c r="BF135" s="206">
        <f>IF(N135="snížená",J135,0)</f>
        <v>0</v>
      </c>
      <c r="BG135" s="206">
        <f>IF(N135="zákl. přenesená",J135,0)</f>
        <v>0</v>
      </c>
      <c r="BH135" s="206">
        <f>IF(N135="sníž. přenesená",J135,0)</f>
        <v>0</v>
      </c>
      <c r="BI135" s="206">
        <f>IF(N135="nulová",J135,0)</f>
        <v>0</v>
      </c>
      <c r="BJ135" s="18" t="s">
        <v>88</v>
      </c>
      <c r="BK135" s="206">
        <f>ROUND(I135*H135,2)</f>
        <v>0</v>
      </c>
      <c r="BL135" s="18" t="s">
        <v>373</v>
      </c>
      <c r="BM135" s="205" t="s">
        <v>411</v>
      </c>
    </row>
    <row r="136" spans="1:65" s="14" customFormat="1">
      <c r="B136" s="218"/>
      <c r="C136" s="219"/>
      <c r="D136" s="209" t="s">
        <v>375</v>
      </c>
      <c r="E136" s="220" t="s">
        <v>1</v>
      </c>
      <c r="F136" s="221" t="s">
        <v>2434</v>
      </c>
      <c r="G136" s="219"/>
      <c r="H136" s="222">
        <v>65</v>
      </c>
      <c r="I136" s="223"/>
      <c r="J136" s="219"/>
      <c r="K136" s="219"/>
      <c r="L136" s="224"/>
      <c r="M136" s="225"/>
      <c r="N136" s="226"/>
      <c r="O136" s="226"/>
      <c r="P136" s="226"/>
      <c r="Q136" s="226"/>
      <c r="R136" s="226"/>
      <c r="S136" s="226"/>
      <c r="T136" s="227"/>
      <c r="AT136" s="228" t="s">
        <v>375</v>
      </c>
      <c r="AU136" s="228" t="s">
        <v>88</v>
      </c>
      <c r="AV136" s="14" t="s">
        <v>90</v>
      </c>
      <c r="AW136" s="14" t="s">
        <v>36</v>
      </c>
      <c r="AX136" s="14" t="s">
        <v>81</v>
      </c>
      <c r="AY136" s="228" t="s">
        <v>365</v>
      </c>
    </row>
    <row r="137" spans="1:65" s="15" customFormat="1">
      <c r="B137" s="229"/>
      <c r="C137" s="230"/>
      <c r="D137" s="209" t="s">
        <v>375</v>
      </c>
      <c r="E137" s="231" t="s">
        <v>1</v>
      </c>
      <c r="F137" s="232" t="s">
        <v>379</v>
      </c>
      <c r="G137" s="230"/>
      <c r="H137" s="233">
        <v>65</v>
      </c>
      <c r="I137" s="234"/>
      <c r="J137" s="230"/>
      <c r="K137" s="230"/>
      <c r="L137" s="235"/>
      <c r="M137" s="236"/>
      <c r="N137" s="237"/>
      <c r="O137" s="237"/>
      <c r="P137" s="237"/>
      <c r="Q137" s="237"/>
      <c r="R137" s="237"/>
      <c r="S137" s="237"/>
      <c r="T137" s="238"/>
      <c r="AT137" s="239" t="s">
        <v>375</v>
      </c>
      <c r="AU137" s="239" t="s">
        <v>88</v>
      </c>
      <c r="AV137" s="15" t="s">
        <v>373</v>
      </c>
      <c r="AW137" s="15" t="s">
        <v>36</v>
      </c>
      <c r="AX137" s="15" t="s">
        <v>88</v>
      </c>
      <c r="AY137" s="239" t="s">
        <v>365</v>
      </c>
    </row>
    <row r="138" spans="1:65" s="2" customFormat="1" ht="55.5" customHeight="1">
      <c r="A138" s="35"/>
      <c r="B138" s="36"/>
      <c r="C138" s="194" t="s">
        <v>393</v>
      </c>
      <c r="D138" s="194" t="s">
        <v>368</v>
      </c>
      <c r="E138" s="195" t="s">
        <v>1665</v>
      </c>
      <c r="F138" s="196" t="s">
        <v>1666</v>
      </c>
      <c r="G138" s="197" t="s">
        <v>396</v>
      </c>
      <c r="H138" s="198">
        <v>35</v>
      </c>
      <c r="I138" s="199"/>
      <c r="J138" s="200">
        <f t="shared" ref="J138:J157" si="0">ROUND(I138*H138,2)</f>
        <v>0</v>
      </c>
      <c r="K138" s="196" t="s">
        <v>1269</v>
      </c>
      <c r="L138" s="40"/>
      <c r="M138" s="201" t="s">
        <v>1</v>
      </c>
      <c r="N138" s="202" t="s">
        <v>46</v>
      </c>
      <c r="O138" s="72"/>
      <c r="P138" s="203">
        <f t="shared" ref="P138:P157" si="1">O138*H138</f>
        <v>0</v>
      </c>
      <c r="Q138" s="203">
        <v>0</v>
      </c>
      <c r="R138" s="203">
        <f t="shared" ref="R138:R157" si="2">Q138*H138</f>
        <v>0</v>
      </c>
      <c r="S138" s="203">
        <v>0</v>
      </c>
      <c r="T138" s="204">
        <f t="shared" ref="T138:T157" si="3">S138*H138</f>
        <v>0</v>
      </c>
      <c r="U138" s="35"/>
      <c r="V138" s="35"/>
      <c r="W138" s="35"/>
      <c r="X138" s="35"/>
      <c r="Y138" s="35"/>
      <c r="Z138" s="35"/>
      <c r="AA138" s="35"/>
      <c r="AB138" s="35"/>
      <c r="AC138" s="35"/>
      <c r="AD138" s="35"/>
      <c r="AE138" s="35"/>
      <c r="AR138" s="205" t="s">
        <v>373</v>
      </c>
      <c r="AT138" s="205" t="s">
        <v>368</v>
      </c>
      <c r="AU138" s="205" t="s">
        <v>88</v>
      </c>
      <c r="AY138" s="18" t="s">
        <v>365</v>
      </c>
      <c r="BE138" s="206">
        <f t="shared" ref="BE138:BE157" si="4">IF(N138="základní",J138,0)</f>
        <v>0</v>
      </c>
      <c r="BF138" s="206">
        <f t="shared" ref="BF138:BF157" si="5">IF(N138="snížená",J138,0)</f>
        <v>0</v>
      </c>
      <c r="BG138" s="206">
        <f t="shared" ref="BG138:BG157" si="6">IF(N138="zákl. přenesená",J138,0)</f>
        <v>0</v>
      </c>
      <c r="BH138" s="206">
        <f t="shared" ref="BH138:BH157" si="7">IF(N138="sníž. přenesená",J138,0)</f>
        <v>0</v>
      </c>
      <c r="BI138" s="206">
        <f t="shared" ref="BI138:BI157" si="8">IF(N138="nulová",J138,0)</f>
        <v>0</v>
      </c>
      <c r="BJ138" s="18" t="s">
        <v>88</v>
      </c>
      <c r="BK138" s="206">
        <f t="shared" ref="BK138:BK157" si="9">ROUND(I138*H138,2)</f>
        <v>0</v>
      </c>
      <c r="BL138" s="18" t="s">
        <v>373</v>
      </c>
      <c r="BM138" s="205" t="s">
        <v>425</v>
      </c>
    </row>
    <row r="139" spans="1:65" s="2" customFormat="1" ht="16.5" customHeight="1">
      <c r="A139" s="35"/>
      <c r="B139" s="36"/>
      <c r="C139" s="194" t="s">
        <v>366</v>
      </c>
      <c r="D139" s="194" t="s">
        <v>368</v>
      </c>
      <c r="E139" s="195" t="s">
        <v>1667</v>
      </c>
      <c r="F139" s="196" t="s">
        <v>1668</v>
      </c>
      <c r="G139" s="197" t="s">
        <v>396</v>
      </c>
      <c r="H139" s="198">
        <v>30</v>
      </c>
      <c r="I139" s="199"/>
      <c r="J139" s="200">
        <f t="shared" si="0"/>
        <v>0</v>
      </c>
      <c r="K139" s="196" t="s">
        <v>1374</v>
      </c>
      <c r="L139" s="40"/>
      <c r="M139" s="201" t="s">
        <v>1</v>
      </c>
      <c r="N139" s="202" t="s">
        <v>46</v>
      </c>
      <c r="O139" s="72"/>
      <c r="P139" s="203">
        <f t="shared" si="1"/>
        <v>0</v>
      </c>
      <c r="Q139" s="203">
        <v>0</v>
      </c>
      <c r="R139" s="203">
        <f t="shared" si="2"/>
        <v>0</v>
      </c>
      <c r="S139" s="203">
        <v>0</v>
      </c>
      <c r="T139" s="204">
        <f t="shared" si="3"/>
        <v>0</v>
      </c>
      <c r="U139" s="35"/>
      <c r="V139" s="35"/>
      <c r="W139" s="35"/>
      <c r="X139" s="35"/>
      <c r="Y139" s="35"/>
      <c r="Z139" s="35"/>
      <c r="AA139" s="35"/>
      <c r="AB139" s="35"/>
      <c r="AC139" s="35"/>
      <c r="AD139" s="35"/>
      <c r="AE139" s="35"/>
      <c r="AR139" s="205" t="s">
        <v>373</v>
      </c>
      <c r="AT139" s="205" t="s">
        <v>368</v>
      </c>
      <c r="AU139" s="205" t="s">
        <v>88</v>
      </c>
      <c r="AY139" s="18" t="s">
        <v>365</v>
      </c>
      <c r="BE139" s="206">
        <f t="shared" si="4"/>
        <v>0</v>
      </c>
      <c r="BF139" s="206">
        <f t="shared" si="5"/>
        <v>0</v>
      </c>
      <c r="BG139" s="206">
        <f t="shared" si="6"/>
        <v>0</v>
      </c>
      <c r="BH139" s="206">
        <f t="shared" si="7"/>
        <v>0</v>
      </c>
      <c r="BI139" s="206">
        <f t="shared" si="8"/>
        <v>0</v>
      </c>
      <c r="BJ139" s="18" t="s">
        <v>88</v>
      </c>
      <c r="BK139" s="206">
        <f t="shared" si="9"/>
        <v>0</v>
      </c>
      <c r="BL139" s="18" t="s">
        <v>373</v>
      </c>
      <c r="BM139" s="205" t="s">
        <v>439</v>
      </c>
    </row>
    <row r="140" spans="1:65" s="2" customFormat="1" ht="24.2" customHeight="1">
      <c r="A140" s="35"/>
      <c r="B140" s="36"/>
      <c r="C140" s="194" t="s">
        <v>405</v>
      </c>
      <c r="D140" s="194" t="s">
        <v>368</v>
      </c>
      <c r="E140" s="195" t="s">
        <v>1669</v>
      </c>
      <c r="F140" s="196" t="s">
        <v>1670</v>
      </c>
      <c r="G140" s="197" t="s">
        <v>396</v>
      </c>
      <c r="H140" s="198">
        <v>25</v>
      </c>
      <c r="I140" s="199"/>
      <c r="J140" s="200">
        <f t="shared" si="0"/>
        <v>0</v>
      </c>
      <c r="K140" s="196" t="s">
        <v>1269</v>
      </c>
      <c r="L140" s="40"/>
      <c r="M140" s="201" t="s">
        <v>1</v>
      </c>
      <c r="N140" s="202" t="s">
        <v>46</v>
      </c>
      <c r="O140" s="72"/>
      <c r="P140" s="203">
        <f t="shared" si="1"/>
        <v>0</v>
      </c>
      <c r="Q140" s="203">
        <v>0</v>
      </c>
      <c r="R140" s="203">
        <f t="shared" si="2"/>
        <v>0</v>
      </c>
      <c r="S140" s="203">
        <v>0</v>
      </c>
      <c r="T140" s="204">
        <f t="shared" si="3"/>
        <v>0</v>
      </c>
      <c r="U140" s="35"/>
      <c r="V140" s="35"/>
      <c r="W140" s="35"/>
      <c r="X140" s="35"/>
      <c r="Y140" s="35"/>
      <c r="Z140" s="35"/>
      <c r="AA140" s="35"/>
      <c r="AB140" s="35"/>
      <c r="AC140" s="35"/>
      <c r="AD140" s="35"/>
      <c r="AE140" s="35"/>
      <c r="AR140" s="205" t="s">
        <v>373</v>
      </c>
      <c r="AT140" s="205" t="s">
        <v>368</v>
      </c>
      <c r="AU140" s="205" t="s">
        <v>88</v>
      </c>
      <c r="AY140" s="18" t="s">
        <v>365</v>
      </c>
      <c r="BE140" s="206">
        <f t="shared" si="4"/>
        <v>0</v>
      </c>
      <c r="BF140" s="206">
        <f t="shared" si="5"/>
        <v>0</v>
      </c>
      <c r="BG140" s="206">
        <f t="shared" si="6"/>
        <v>0</v>
      </c>
      <c r="BH140" s="206">
        <f t="shared" si="7"/>
        <v>0</v>
      </c>
      <c r="BI140" s="206">
        <f t="shared" si="8"/>
        <v>0</v>
      </c>
      <c r="BJ140" s="18" t="s">
        <v>88</v>
      </c>
      <c r="BK140" s="206">
        <f t="shared" si="9"/>
        <v>0</v>
      </c>
      <c r="BL140" s="18" t="s">
        <v>373</v>
      </c>
      <c r="BM140" s="205" t="s">
        <v>451</v>
      </c>
    </row>
    <row r="141" spans="1:65" s="2" customFormat="1" ht="24.2" customHeight="1">
      <c r="A141" s="35"/>
      <c r="B141" s="36"/>
      <c r="C141" s="194" t="s">
        <v>411</v>
      </c>
      <c r="D141" s="194" t="s">
        <v>368</v>
      </c>
      <c r="E141" s="195" t="s">
        <v>1671</v>
      </c>
      <c r="F141" s="196" t="s">
        <v>1672</v>
      </c>
      <c r="G141" s="197" t="s">
        <v>396</v>
      </c>
      <c r="H141" s="198">
        <v>75</v>
      </c>
      <c r="I141" s="199"/>
      <c r="J141" s="200">
        <f t="shared" si="0"/>
        <v>0</v>
      </c>
      <c r="K141" s="196" t="s">
        <v>1374</v>
      </c>
      <c r="L141" s="40"/>
      <c r="M141" s="201" t="s">
        <v>1</v>
      </c>
      <c r="N141" s="202" t="s">
        <v>46</v>
      </c>
      <c r="O141" s="72"/>
      <c r="P141" s="203">
        <f t="shared" si="1"/>
        <v>0</v>
      </c>
      <c r="Q141" s="203">
        <v>0</v>
      </c>
      <c r="R141" s="203">
        <f t="shared" si="2"/>
        <v>0</v>
      </c>
      <c r="S141" s="203">
        <v>0</v>
      </c>
      <c r="T141" s="204">
        <f t="shared" si="3"/>
        <v>0</v>
      </c>
      <c r="U141" s="35"/>
      <c r="V141" s="35"/>
      <c r="W141" s="35"/>
      <c r="X141" s="35"/>
      <c r="Y141" s="35"/>
      <c r="Z141" s="35"/>
      <c r="AA141" s="35"/>
      <c r="AB141" s="35"/>
      <c r="AC141" s="35"/>
      <c r="AD141" s="35"/>
      <c r="AE141" s="35"/>
      <c r="AR141" s="205" t="s">
        <v>373</v>
      </c>
      <c r="AT141" s="205" t="s">
        <v>368</v>
      </c>
      <c r="AU141" s="205" t="s">
        <v>88</v>
      </c>
      <c r="AY141" s="18" t="s">
        <v>365</v>
      </c>
      <c r="BE141" s="206">
        <f t="shared" si="4"/>
        <v>0</v>
      </c>
      <c r="BF141" s="206">
        <f t="shared" si="5"/>
        <v>0</v>
      </c>
      <c r="BG141" s="206">
        <f t="shared" si="6"/>
        <v>0</v>
      </c>
      <c r="BH141" s="206">
        <f t="shared" si="7"/>
        <v>0</v>
      </c>
      <c r="BI141" s="206">
        <f t="shared" si="8"/>
        <v>0</v>
      </c>
      <c r="BJ141" s="18" t="s">
        <v>88</v>
      </c>
      <c r="BK141" s="206">
        <f t="shared" si="9"/>
        <v>0</v>
      </c>
      <c r="BL141" s="18" t="s">
        <v>373</v>
      </c>
      <c r="BM141" s="205" t="s">
        <v>421</v>
      </c>
    </row>
    <row r="142" spans="1:65" s="2" customFormat="1" ht="24.2" customHeight="1">
      <c r="A142" s="35"/>
      <c r="B142" s="36"/>
      <c r="C142" s="194" t="s">
        <v>400</v>
      </c>
      <c r="D142" s="194" t="s">
        <v>368</v>
      </c>
      <c r="E142" s="195" t="s">
        <v>1673</v>
      </c>
      <c r="F142" s="196" t="s">
        <v>1674</v>
      </c>
      <c r="G142" s="197" t="s">
        <v>396</v>
      </c>
      <c r="H142" s="198">
        <v>295</v>
      </c>
      <c r="I142" s="199"/>
      <c r="J142" s="200">
        <f t="shared" si="0"/>
        <v>0</v>
      </c>
      <c r="K142" s="196" t="s">
        <v>1269</v>
      </c>
      <c r="L142" s="40"/>
      <c r="M142" s="201" t="s">
        <v>1</v>
      </c>
      <c r="N142" s="202" t="s">
        <v>46</v>
      </c>
      <c r="O142" s="72"/>
      <c r="P142" s="203">
        <f t="shared" si="1"/>
        <v>0</v>
      </c>
      <c r="Q142" s="203">
        <v>0</v>
      </c>
      <c r="R142" s="203">
        <f t="shared" si="2"/>
        <v>0</v>
      </c>
      <c r="S142" s="203">
        <v>0</v>
      </c>
      <c r="T142" s="204">
        <f t="shared" si="3"/>
        <v>0</v>
      </c>
      <c r="U142" s="35"/>
      <c r="V142" s="35"/>
      <c r="W142" s="35"/>
      <c r="X142" s="35"/>
      <c r="Y142" s="35"/>
      <c r="Z142" s="35"/>
      <c r="AA142" s="35"/>
      <c r="AB142" s="35"/>
      <c r="AC142" s="35"/>
      <c r="AD142" s="35"/>
      <c r="AE142" s="35"/>
      <c r="AR142" s="205" t="s">
        <v>373</v>
      </c>
      <c r="AT142" s="205" t="s">
        <v>368</v>
      </c>
      <c r="AU142" s="205" t="s">
        <v>88</v>
      </c>
      <c r="AY142" s="18" t="s">
        <v>365</v>
      </c>
      <c r="BE142" s="206">
        <f t="shared" si="4"/>
        <v>0</v>
      </c>
      <c r="BF142" s="206">
        <f t="shared" si="5"/>
        <v>0</v>
      </c>
      <c r="BG142" s="206">
        <f t="shared" si="6"/>
        <v>0</v>
      </c>
      <c r="BH142" s="206">
        <f t="shared" si="7"/>
        <v>0</v>
      </c>
      <c r="BI142" s="206">
        <f t="shared" si="8"/>
        <v>0</v>
      </c>
      <c r="BJ142" s="18" t="s">
        <v>88</v>
      </c>
      <c r="BK142" s="206">
        <f t="shared" si="9"/>
        <v>0</v>
      </c>
      <c r="BL142" s="18" t="s">
        <v>373</v>
      </c>
      <c r="BM142" s="205" t="s">
        <v>474</v>
      </c>
    </row>
    <row r="143" spans="1:65" s="2" customFormat="1" ht="24.2" customHeight="1">
      <c r="A143" s="35"/>
      <c r="B143" s="36"/>
      <c r="C143" s="194" t="s">
        <v>425</v>
      </c>
      <c r="D143" s="194" t="s">
        <v>368</v>
      </c>
      <c r="E143" s="195" t="s">
        <v>1675</v>
      </c>
      <c r="F143" s="196" t="s">
        <v>1676</v>
      </c>
      <c r="G143" s="197" t="s">
        <v>396</v>
      </c>
      <c r="H143" s="198">
        <v>40</v>
      </c>
      <c r="I143" s="199"/>
      <c r="J143" s="200">
        <f t="shared" si="0"/>
        <v>0</v>
      </c>
      <c r="K143" s="196" t="s">
        <v>1269</v>
      </c>
      <c r="L143" s="40"/>
      <c r="M143" s="201" t="s">
        <v>1</v>
      </c>
      <c r="N143" s="202" t="s">
        <v>46</v>
      </c>
      <c r="O143" s="72"/>
      <c r="P143" s="203">
        <f t="shared" si="1"/>
        <v>0</v>
      </c>
      <c r="Q143" s="203">
        <v>0</v>
      </c>
      <c r="R143" s="203">
        <f t="shared" si="2"/>
        <v>0</v>
      </c>
      <c r="S143" s="203">
        <v>0</v>
      </c>
      <c r="T143" s="204">
        <f t="shared" si="3"/>
        <v>0</v>
      </c>
      <c r="U143" s="35"/>
      <c r="V143" s="35"/>
      <c r="W143" s="35"/>
      <c r="X143" s="35"/>
      <c r="Y143" s="35"/>
      <c r="Z143" s="35"/>
      <c r="AA143" s="35"/>
      <c r="AB143" s="35"/>
      <c r="AC143" s="35"/>
      <c r="AD143" s="35"/>
      <c r="AE143" s="35"/>
      <c r="AR143" s="205" t="s">
        <v>373</v>
      </c>
      <c r="AT143" s="205" t="s">
        <v>368</v>
      </c>
      <c r="AU143" s="205" t="s">
        <v>88</v>
      </c>
      <c r="AY143" s="18" t="s">
        <v>365</v>
      </c>
      <c r="BE143" s="206">
        <f t="shared" si="4"/>
        <v>0</v>
      </c>
      <c r="BF143" s="206">
        <f t="shared" si="5"/>
        <v>0</v>
      </c>
      <c r="BG143" s="206">
        <f t="shared" si="6"/>
        <v>0</v>
      </c>
      <c r="BH143" s="206">
        <f t="shared" si="7"/>
        <v>0</v>
      </c>
      <c r="BI143" s="206">
        <f t="shared" si="8"/>
        <v>0</v>
      </c>
      <c r="BJ143" s="18" t="s">
        <v>88</v>
      </c>
      <c r="BK143" s="206">
        <f t="shared" si="9"/>
        <v>0</v>
      </c>
      <c r="BL143" s="18" t="s">
        <v>373</v>
      </c>
      <c r="BM143" s="205" t="s">
        <v>484</v>
      </c>
    </row>
    <row r="144" spans="1:65" s="2" customFormat="1" ht="24.2" customHeight="1">
      <c r="A144" s="35"/>
      <c r="B144" s="36"/>
      <c r="C144" s="194" t="s">
        <v>431</v>
      </c>
      <c r="D144" s="194" t="s">
        <v>368</v>
      </c>
      <c r="E144" s="195" t="s">
        <v>1677</v>
      </c>
      <c r="F144" s="196" t="s">
        <v>1678</v>
      </c>
      <c r="G144" s="197" t="s">
        <v>396</v>
      </c>
      <c r="H144" s="198">
        <v>470</v>
      </c>
      <c r="I144" s="199"/>
      <c r="J144" s="200">
        <f t="shared" si="0"/>
        <v>0</v>
      </c>
      <c r="K144" s="196" t="s">
        <v>1269</v>
      </c>
      <c r="L144" s="40"/>
      <c r="M144" s="201" t="s">
        <v>1</v>
      </c>
      <c r="N144" s="202" t="s">
        <v>46</v>
      </c>
      <c r="O144" s="72"/>
      <c r="P144" s="203">
        <f t="shared" si="1"/>
        <v>0</v>
      </c>
      <c r="Q144" s="203">
        <v>0</v>
      </c>
      <c r="R144" s="203">
        <f t="shared" si="2"/>
        <v>0</v>
      </c>
      <c r="S144" s="203">
        <v>0</v>
      </c>
      <c r="T144" s="204">
        <f t="shared" si="3"/>
        <v>0</v>
      </c>
      <c r="U144" s="35"/>
      <c r="V144" s="35"/>
      <c r="W144" s="35"/>
      <c r="X144" s="35"/>
      <c r="Y144" s="35"/>
      <c r="Z144" s="35"/>
      <c r="AA144" s="35"/>
      <c r="AB144" s="35"/>
      <c r="AC144" s="35"/>
      <c r="AD144" s="35"/>
      <c r="AE144" s="35"/>
      <c r="AR144" s="205" t="s">
        <v>373</v>
      </c>
      <c r="AT144" s="205" t="s">
        <v>368</v>
      </c>
      <c r="AU144" s="205" t="s">
        <v>88</v>
      </c>
      <c r="AY144" s="18" t="s">
        <v>365</v>
      </c>
      <c r="BE144" s="206">
        <f t="shared" si="4"/>
        <v>0</v>
      </c>
      <c r="BF144" s="206">
        <f t="shared" si="5"/>
        <v>0</v>
      </c>
      <c r="BG144" s="206">
        <f t="shared" si="6"/>
        <v>0</v>
      </c>
      <c r="BH144" s="206">
        <f t="shared" si="7"/>
        <v>0</v>
      </c>
      <c r="BI144" s="206">
        <f t="shared" si="8"/>
        <v>0</v>
      </c>
      <c r="BJ144" s="18" t="s">
        <v>88</v>
      </c>
      <c r="BK144" s="206">
        <f t="shared" si="9"/>
        <v>0</v>
      </c>
      <c r="BL144" s="18" t="s">
        <v>373</v>
      </c>
      <c r="BM144" s="205" t="s">
        <v>494</v>
      </c>
    </row>
    <row r="145" spans="1:65" s="2" customFormat="1" ht="24.2" customHeight="1">
      <c r="A145" s="35"/>
      <c r="B145" s="36"/>
      <c r="C145" s="194" t="s">
        <v>439</v>
      </c>
      <c r="D145" s="194" t="s">
        <v>368</v>
      </c>
      <c r="E145" s="195" t="s">
        <v>2435</v>
      </c>
      <c r="F145" s="196" t="s">
        <v>2436</v>
      </c>
      <c r="G145" s="197" t="s">
        <v>396</v>
      </c>
      <c r="H145" s="198">
        <v>25</v>
      </c>
      <c r="I145" s="199"/>
      <c r="J145" s="200">
        <f t="shared" si="0"/>
        <v>0</v>
      </c>
      <c r="K145" s="196" t="s">
        <v>1269</v>
      </c>
      <c r="L145" s="40"/>
      <c r="M145" s="201" t="s">
        <v>1</v>
      </c>
      <c r="N145" s="202" t="s">
        <v>46</v>
      </c>
      <c r="O145" s="72"/>
      <c r="P145" s="203">
        <f t="shared" si="1"/>
        <v>0</v>
      </c>
      <c r="Q145" s="203">
        <v>0</v>
      </c>
      <c r="R145" s="203">
        <f t="shared" si="2"/>
        <v>0</v>
      </c>
      <c r="S145" s="203">
        <v>0</v>
      </c>
      <c r="T145" s="204">
        <f t="shared" si="3"/>
        <v>0</v>
      </c>
      <c r="U145" s="35"/>
      <c r="V145" s="35"/>
      <c r="W145" s="35"/>
      <c r="X145" s="35"/>
      <c r="Y145" s="35"/>
      <c r="Z145" s="35"/>
      <c r="AA145" s="35"/>
      <c r="AB145" s="35"/>
      <c r="AC145" s="35"/>
      <c r="AD145" s="35"/>
      <c r="AE145" s="35"/>
      <c r="AR145" s="205" t="s">
        <v>373</v>
      </c>
      <c r="AT145" s="205" t="s">
        <v>368</v>
      </c>
      <c r="AU145" s="205" t="s">
        <v>88</v>
      </c>
      <c r="AY145" s="18" t="s">
        <v>365</v>
      </c>
      <c r="BE145" s="206">
        <f t="shared" si="4"/>
        <v>0</v>
      </c>
      <c r="BF145" s="206">
        <f t="shared" si="5"/>
        <v>0</v>
      </c>
      <c r="BG145" s="206">
        <f t="shared" si="6"/>
        <v>0</v>
      </c>
      <c r="BH145" s="206">
        <f t="shared" si="7"/>
        <v>0</v>
      </c>
      <c r="BI145" s="206">
        <f t="shared" si="8"/>
        <v>0</v>
      </c>
      <c r="BJ145" s="18" t="s">
        <v>88</v>
      </c>
      <c r="BK145" s="206">
        <f t="shared" si="9"/>
        <v>0</v>
      </c>
      <c r="BL145" s="18" t="s">
        <v>373</v>
      </c>
      <c r="BM145" s="205" t="s">
        <v>504</v>
      </c>
    </row>
    <row r="146" spans="1:65" s="2" customFormat="1" ht="21.75" customHeight="1">
      <c r="A146" s="35"/>
      <c r="B146" s="36"/>
      <c r="C146" s="194" t="s">
        <v>445</v>
      </c>
      <c r="D146" s="194" t="s">
        <v>368</v>
      </c>
      <c r="E146" s="195" t="s">
        <v>1679</v>
      </c>
      <c r="F146" s="196" t="s">
        <v>2437</v>
      </c>
      <c r="G146" s="197" t="s">
        <v>1331</v>
      </c>
      <c r="H146" s="198">
        <v>2</v>
      </c>
      <c r="I146" s="199"/>
      <c r="J146" s="200">
        <f t="shared" si="0"/>
        <v>0</v>
      </c>
      <c r="K146" s="196" t="s">
        <v>1374</v>
      </c>
      <c r="L146" s="40"/>
      <c r="M146" s="201" t="s">
        <v>1</v>
      </c>
      <c r="N146" s="202" t="s">
        <v>46</v>
      </c>
      <c r="O146" s="72"/>
      <c r="P146" s="203">
        <f t="shared" si="1"/>
        <v>0</v>
      </c>
      <c r="Q146" s="203">
        <v>0</v>
      </c>
      <c r="R146" s="203">
        <f t="shared" si="2"/>
        <v>0</v>
      </c>
      <c r="S146" s="203">
        <v>0</v>
      </c>
      <c r="T146" s="204">
        <f t="shared" si="3"/>
        <v>0</v>
      </c>
      <c r="U146" s="35"/>
      <c r="V146" s="35"/>
      <c r="W146" s="35"/>
      <c r="X146" s="35"/>
      <c r="Y146" s="35"/>
      <c r="Z146" s="35"/>
      <c r="AA146" s="35"/>
      <c r="AB146" s="35"/>
      <c r="AC146" s="35"/>
      <c r="AD146" s="35"/>
      <c r="AE146" s="35"/>
      <c r="AR146" s="205" t="s">
        <v>373</v>
      </c>
      <c r="AT146" s="205" t="s">
        <v>368</v>
      </c>
      <c r="AU146" s="205" t="s">
        <v>88</v>
      </c>
      <c r="AY146" s="18" t="s">
        <v>365</v>
      </c>
      <c r="BE146" s="206">
        <f t="shared" si="4"/>
        <v>0</v>
      </c>
      <c r="BF146" s="206">
        <f t="shared" si="5"/>
        <v>0</v>
      </c>
      <c r="BG146" s="206">
        <f t="shared" si="6"/>
        <v>0</v>
      </c>
      <c r="BH146" s="206">
        <f t="shared" si="7"/>
        <v>0</v>
      </c>
      <c r="BI146" s="206">
        <f t="shared" si="8"/>
        <v>0</v>
      </c>
      <c r="BJ146" s="18" t="s">
        <v>88</v>
      </c>
      <c r="BK146" s="206">
        <f t="shared" si="9"/>
        <v>0</v>
      </c>
      <c r="BL146" s="18" t="s">
        <v>373</v>
      </c>
      <c r="BM146" s="205" t="s">
        <v>514</v>
      </c>
    </row>
    <row r="147" spans="1:65" s="2" customFormat="1" ht="44.25" customHeight="1">
      <c r="A147" s="35"/>
      <c r="B147" s="36"/>
      <c r="C147" s="194" t="s">
        <v>451</v>
      </c>
      <c r="D147" s="194" t="s">
        <v>368</v>
      </c>
      <c r="E147" s="195" t="s">
        <v>1681</v>
      </c>
      <c r="F147" s="196" t="s">
        <v>1682</v>
      </c>
      <c r="G147" s="197" t="s">
        <v>700</v>
      </c>
      <c r="H147" s="198">
        <v>1</v>
      </c>
      <c r="I147" s="199"/>
      <c r="J147" s="200">
        <f t="shared" si="0"/>
        <v>0</v>
      </c>
      <c r="K147" s="196" t="s">
        <v>1374</v>
      </c>
      <c r="L147" s="40"/>
      <c r="M147" s="201" t="s">
        <v>1</v>
      </c>
      <c r="N147" s="202" t="s">
        <v>46</v>
      </c>
      <c r="O147" s="72"/>
      <c r="P147" s="203">
        <f t="shared" si="1"/>
        <v>0</v>
      </c>
      <c r="Q147" s="203">
        <v>0</v>
      </c>
      <c r="R147" s="203">
        <f t="shared" si="2"/>
        <v>0</v>
      </c>
      <c r="S147" s="203">
        <v>0</v>
      </c>
      <c r="T147" s="204">
        <f t="shared" si="3"/>
        <v>0</v>
      </c>
      <c r="U147" s="35"/>
      <c r="V147" s="35"/>
      <c r="W147" s="35"/>
      <c r="X147" s="35"/>
      <c r="Y147" s="35"/>
      <c r="Z147" s="35"/>
      <c r="AA147" s="35"/>
      <c r="AB147" s="35"/>
      <c r="AC147" s="35"/>
      <c r="AD147" s="35"/>
      <c r="AE147" s="35"/>
      <c r="AR147" s="205" t="s">
        <v>373</v>
      </c>
      <c r="AT147" s="205" t="s">
        <v>368</v>
      </c>
      <c r="AU147" s="205" t="s">
        <v>88</v>
      </c>
      <c r="AY147" s="18" t="s">
        <v>365</v>
      </c>
      <c r="BE147" s="206">
        <f t="shared" si="4"/>
        <v>0</v>
      </c>
      <c r="BF147" s="206">
        <f t="shared" si="5"/>
        <v>0</v>
      </c>
      <c r="BG147" s="206">
        <f t="shared" si="6"/>
        <v>0</v>
      </c>
      <c r="BH147" s="206">
        <f t="shared" si="7"/>
        <v>0</v>
      </c>
      <c r="BI147" s="206">
        <f t="shared" si="8"/>
        <v>0</v>
      </c>
      <c r="BJ147" s="18" t="s">
        <v>88</v>
      </c>
      <c r="BK147" s="206">
        <f t="shared" si="9"/>
        <v>0</v>
      </c>
      <c r="BL147" s="18" t="s">
        <v>373</v>
      </c>
      <c r="BM147" s="205" t="s">
        <v>523</v>
      </c>
    </row>
    <row r="148" spans="1:65" s="2" customFormat="1" ht="24.2" customHeight="1">
      <c r="A148" s="35"/>
      <c r="B148" s="36"/>
      <c r="C148" s="194" t="s">
        <v>8</v>
      </c>
      <c r="D148" s="194" t="s">
        <v>368</v>
      </c>
      <c r="E148" s="195" t="s">
        <v>1683</v>
      </c>
      <c r="F148" s="196" t="s">
        <v>1684</v>
      </c>
      <c r="G148" s="197" t="s">
        <v>1331</v>
      </c>
      <c r="H148" s="198">
        <v>6</v>
      </c>
      <c r="I148" s="199"/>
      <c r="J148" s="200">
        <f t="shared" si="0"/>
        <v>0</v>
      </c>
      <c r="K148" s="196" t="s">
        <v>1374</v>
      </c>
      <c r="L148" s="40"/>
      <c r="M148" s="201" t="s">
        <v>1</v>
      </c>
      <c r="N148" s="202" t="s">
        <v>46</v>
      </c>
      <c r="O148" s="72"/>
      <c r="P148" s="203">
        <f t="shared" si="1"/>
        <v>0</v>
      </c>
      <c r="Q148" s="203">
        <v>0</v>
      </c>
      <c r="R148" s="203">
        <f t="shared" si="2"/>
        <v>0</v>
      </c>
      <c r="S148" s="203">
        <v>0</v>
      </c>
      <c r="T148" s="204">
        <f t="shared" si="3"/>
        <v>0</v>
      </c>
      <c r="U148" s="35"/>
      <c r="V148" s="35"/>
      <c r="W148" s="35"/>
      <c r="X148" s="35"/>
      <c r="Y148" s="35"/>
      <c r="Z148" s="35"/>
      <c r="AA148" s="35"/>
      <c r="AB148" s="35"/>
      <c r="AC148" s="35"/>
      <c r="AD148" s="35"/>
      <c r="AE148" s="35"/>
      <c r="AR148" s="205" t="s">
        <v>373</v>
      </c>
      <c r="AT148" s="205" t="s">
        <v>368</v>
      </c>
      <c r="AU148" s="205" t="s">
        <v>88</v>
      </c>
      <c r="AY148" s="18" t="s">
        <v>365</v>
      </c>
      <c r="BE148" s="206">
        <f t="shared" si="4"/>
        <v>0</v>
      </c>
      <c r="BF148" s="206">
        <f t="shared" si="5"/>
        <v>0</v>
      </c>
      <c r="BG148" s="206">
        <f t="shared" si="6"/>
        <v>0</v>
      </c>
      <c r="BH148" s="206">
        <f t="shared" si="7"/>
        <v>0</v>
      </c>
      <c r="BI148" s="206">
        <f t="shared" si="8"/>
        <v>0</v>
      </c>
      <c r="BJ148" s="18" t="s">
        <v>88</v>
      </c>
      <c r="BK148" s="206">
        <f t="shared" si="9"/>
        <v>0</v>
      </c>
      <c r="BL148" s="18" t="s">
        <v>373</v>
      </c>
      <c r="BM148" s="205" t="s">
        <v>535</v>
      </c>
    </row>
    <row r="149" spans="1:65" s="2" customFormat="1" ht="24.2" customHeight="1">
      <c r="A149" s="35"/>
      <c r="B149" s="36"/>
      <c r="C149" s="194" t="s">
        <v>421</v>
      </c>
      <c r="D149" s="194" t="s">
        <v>368</v>
      </c>
      <c r="E149" s="195" t="s">
        <v>1685</v>
      </c>
      <c r="F149" s="196" t="s">
        <v>1686</v>
      </c>
      <c r="G149" s="197" t="s">
        <v>396</v>
      </c>
      <c r="H149" s="198">
        <v>280</v>
      </c>
      <c r="I149" s="199"/>
      <c r="J149" s="200">
        <f t="shared" si="0"/>
        <v>0</v>
      </c>
      <c r="K149" s="196" t="s">
        <v>1269</v>
      </c>
      <c r="L149" s="40"/>
      <c r="M149" s="201" t="s">
        <v>1</v>
      </c>
      <c r="N149" s="202" t="s">
        <v>46</v>
      </c>
      <c r="O149" s="72"/>
      <c r="P149" s="203">
        <f t="shared" si="1"/>
        <v>0</v>
      </c>
      <c r="Q149" s="203">
        <v>0</v>
      </c>
      <c r="R149" s="203">
        <f t="shared" si="2"/>
        <v>0</v>
      </c>
      <c r="S149" s="203">
        <v>0</v>
      </c>
      <c r="T149" s="204">
        <f t="shared" si="3"/>
        <v>0</v>
      </c>
      <c r="U149" s="35"/>
      <c r="V149" s="35"/>
      <c r="W149" s="35"/>
      <c r="X149" s="35"/>
      <c r="Y149" s="35"/>
      <c r="Z149" s="35"/>
      <c r="AA149" s="35"/>
      <c r="AB149" s="35"/>
      <c r="AC149" s="35"/>
      <c r="AD149" s="35"/>
      <c r="AE149" s="35"/>
      <c r="AR149" s="205" t="s">
        <v>373</v>
      </c>
      <c r="AT149" s="205" t="s">
        <v>368</v>
      </c>
      <c r="AU149" s="205" t="s">
        <v>88</v>
      </c>
      <c r="AY149" s="18" t="s">
        <v>365</v>
      </c>
      <c r="BE149" s="206">
        <f t="shared" si="4"/>
        <v>0</v>
      </c>
      <c r="BF149" s="206">
        <f t="shared" si="5"/>
        <v>0</v>
      </c>
      <c r="BG149" s="206">
        <f t="shared" si="6"/>
        <v>0</v>
      </c>
      <c r="BH149" s="206">
        <f t="shared" si="7"/>
        <v>0</v>
      </c>
      <c r="BI149" s="206">
        <f t="shared" si="8"/>
        <v>0</v>
      </c>
      <c r="BJ149" s="18" t="s">
        <v>88</v>
      </c>
      <c r="BK149" s="206">
        <f t="shared" si="9"/>
        <v>0</v>
      </c>
      <c r="BL149" s="18" t="s">
        <v>373</v>
      </c>
      <c r="BM149" s="205" t="s">
        <v>436</v>
      </c>
    </row>
    <row r="150" spans="1:65" s="2" customFormat="1" ht="24.2" customHeight="1">
      <c r="A150" s="35"/>
      <c r="B150" s="36"/>
      <c r="C150" s="194" t="s">
        <v>467</v>
      </c>
      <c r="D150" s="194" t="s">
        <v>368</v>
      </c>
      <c r="E150" s="195" t="s">
        <v>1687</v>
      </c>
      <c r="F150" s="196" t="s">
        <v>1688</v>
      </c>
      <c r="G150" s="197" t="s">
        <v>396</v>
      </c>
      <c r="H150" s="198">
        <v>90</v>
      </c>
      <c r="I150" s="199"/>
      <c r="J150" s="200">
        <f t="shared" si="0"/>
        <v>0</v>
      </c>
      <c r="K150" s="196" t="s">
        <v>1269</v>
      </c>
      <c r="L150" s="40"/>
      <c r="M150" s="201" t="s">
        <v>1</v>
      </c>
      <c r="N150" s="202" t="s">
        <v>46</v>
      </c>
      <c r="O150" s="72"/>
      <c r="P150" s="203">
        <f t="shared" si="1"/>
        <v>0</v>
      </c>
      <c r="Q150" s="203">
        <v>0</v>
      </c>
      <c r="R150" s="203">
        <f t="shared" si="2"/>
        <v>0</v>
      </c>
      <c r="S150" s="203">
        <v>0</v>
      </c>
      <c r="T150" s="204">
        <f t="shared" si="3"/>
        <v>0</v>
      </c>
      <c r="U150" s="35"/>
      <c r="V150" s="35"/>
      <c r="W150" s="35"/>
      <c r="X150" s="35"/>
      <c r="Y150" s="35"/>
      <c r="Z150" s="35"/>
      <c r="AA150" s="35"/>
      <c r="AB150" s="35"/>
      <c r="AC150" s="35"/>
      <c r="AD150" s="35"/>
      <c r="AE150" s="35"/>
      <c r="AR150" s="205" t="s">
        <v>373</v>
      </c>
      <c r="AT150" s="205" t="s">
        <v>368</v>
      </c>
      <c r="AU150" s="205" t="s">
        <v>88</v>
      </c>
      <c r="AY150" s="18" t="s">
        <v>365</v>
      </c>
      <c r="BE150" s="206">
        <f t="shared" si="4"/>
        <v>0</v>
      </c>
      <c r="BF150" s="206">
        <f t="shared" si="5"/>
        <v>0</v>
      </c>
      <c r="BG150" s="206">
        <f t="shared" si="6"/>
        <v>0</v>
      </c>
      <c r="BH150" s="206">
        <f t="shared" si="7"/>
        <v>0</v>
      </c>
      <c r="BI150" s="206">
        <f t="shared" si="8"/>
        <v>0</v>
      </c>
      <c r="BJ150" s="18" t="s">
        <v>88</v>
      </c>
      <c r="BK150" s="206">
        <f t="shared" si="9"/>
        <v>0</v>
      </c>
      <c r="BL150" s="18" t="s">
        <v>373</v>
      </c>
      <c r="BM150" s="205" t="s">
        <v>555</v>
      </c>
    </row>
    <row r="151" spans="1:65" s="2" customFormat="1" ht="24.2" customHeight="1">
      <c r="A151" s="35"/>
      <c r="B151" s="36"/>
      <c r="C151" s="194" t="s">
        <v>474</v>
      </c>
      <c r="D151" s="194" t="s">
        <v>368</v>
      </c>
      <c r="E151" s="195" t="s">
        <v>1689</v>
      </c>
      <c r="F151" s="196" t="s">
        <v>1690</v>
      </c>
      <c r="G151" s="197" t="s">
        <v>396</v>
      </c>
      <c r="H151" s="198">
        <v>50</v>
      </c>
      <c r="I151" s="199"/>
      <c r="J151" s="200">
        <f t="shared" si="0"/>
        <v>0</v>
      </c>
      <c r="K151" s="196" t="s">
        <v>1269</v>
      </c>
      <c r="L151" s="40"/>
      <c r="M151" s="201" t="s">
        <v>1</v>
      </c>
      <c r="N151" s="202" t="s">
        <v>46</v>
      </c>
      <c r="O151" s="72"/>
      <c r="P151" s="203">
        <f t="shared" si="1"/>
        <v>0</v>
      </c>
      <c r="Q151" s="203">
        <v>0</v>
      </c>
      <c r="R151" s="203">
        <f t="shared" si="2"/>
        <v>0</v>
      </c>
      <c r="S151" s="203">
        <v>0</v>
      </c>
      <c r="T151" s="204">
        <f t="shared" si="3"/>
        <v>0</v>
      </c>
      <c r="U151" s="35"/>
      <c r="V151" s="35"/>
      <c r="W151" s="35"/>
      <c r="X151" s="35"/>
      <c r="Y151" s="35"/>
      <c r="Z151" s="35"/>
      <c r="AA151" s="35"/>
      <c r="AB151" s="35"/>
      <c r="AC151" s="35"/>
      <c r="AD151" s="35"/>
      <c r="AE151" s="35"/>
      <c r="AR151" s="205" t="s">
        <v>373</v>
      </c>
      <c r="AT151" s="205" t="s">
        <v>368</v>
      </c>
      <c r="AU151" s="205" t="s">
        <v>88</v>
      </c>
      <c r="AY151" s="18" t="s">
        <v>365</v>
      </c>
      <c r="BE151" s="206">
        <f t="shared" si="4"/>
        <v>0</v>
      </c>
      <c r="BF151" s="206">
        <f t="shared" si="5"/>
        <v>0</v>
      </c>
      <c r="BG151" s="206">
        <f t="shared" si="6"/>
        <v>0</v>
      </c>
      <c r="BH151" s="206">
        <f t="shared" si="7"/>
        <v>0</v>
      </c>
      <c r="BI151" s="206">
        <f t="shared" si="8"/>
        <v>0</v>
      </c>
      <c r="BJ151" s="18" t="s">
        <v>88</v>
      </c>
      <c r="BK151" s="206">
        <f t="shared" si="9"/>
        <v>0</v>
      </c>
      <c r="BL151" s="18" t="s">
        <v>373</v>
      </c>
      <c r="BM151" s="205" t="s">
        <v>568</v>
      </c>
    </row>
    <row r="152" spans="1:65" s="2" customFormat="1" ht="24.2" customHeight="1">
      <c r="A152" s="35"/>
      <c r="B152" s="36"/>
      <c r="C152" s="194" t="s">
        <v>478</v>
      </c>
      <c r="D152" s="194" t="s">
        <v>368</v>
      </c>
      <c r="E152" s="195" t="s">
        <v>2438</v>
      </c>
      <c r="F152" s="196" t="s">
        <v>2439</v>
      </c>
      <c r="G152" s="197" t="s">
        <v>1331</v>
      </c>
      <c r="H152" s="198">
        <v>1</v>
      </c>
      <c r="I152" s="199"/>
      <c r="J152" s="200">
        <f t="shared" si="0"/>
        <v>0</v>
      </c>
      <c r="K152" s="196" t="s">
        <v>1374</v>
      </c>
      <c r="L152" s="40"/>
      <c r="M152" s="201" t="s">
        <v>1</v>
      </c>
      <c r="N152" s="202" t="s">
        <v>46</v>
      </c>
      <c r="O152" s="72"/>
      <c r="P152" s="203">
        <f t="shared" si="1"/>
        <v>0</v>
      </c>
      <c r="Q152" s="203">
        <v>0</v>
      </c>
      <c r="R152" s="203">
        <f t="shared" si="2"/>
        <v>0</v>
      </c>
      <c r="S152" s="203">
        <v>0</v>
      </c>
      <c r="T152" s="204">
        <f t="shared" si="3"/>
        <v>0</v>
      </c>
      <c r="U152" s="35"/>
      <c r="V152" s="35"/>
      <c r="W152" s="35"/>
      <c r="X152" s="35"/>
      <c r="Y152" s="35"/>
      <c r="Z152" s="35"/>
      <c r="AA152" s="35"/>
      <c r="AB152" s="35"/>
      <c r="AC152" s="35"/>
      <c r="AD152" s="35"/>
      <c r="AE152" s="35"/>
      <c r="AR152" s="205" t="s">
        <v>373</v>
      </c>
      <c r="AT152" s="205" t="s">
        <v>368</v>
      </c>
      <c r="AU152" s="205" t="s">
        <v>88</v>
      </c>
      <c r="AY152" s="18" t="s">
        <v>365</v>
      </c>
      <c r="BE152" s="206">
        <f t="shared" si="4"/>
        <v>0</v>
      </c>
      <c r="BF152" s="206">
        <f t="shared" si="5"/>
        <v>0</v>
      </c>
      <c r="BG152" s="206">
        <f t="shared" si="6"/>
        <v>0</v>
      </c>
      <c r="BH152" s="206">
        <f t="shared" si="7"/>
        <v>0</v>
      </c>
      <c r="BI152" s="206">
        <f t="shared" si="8"/>
        <v>0</v>
      </c>
      <c r="BJ152" s="18" t="s">
        <v>88</v>
      </c>
      <c r="BK152" s="206">
        <f t="shared" si="9"/>
        <v>0</v>
      </c>
      <c r="BL152" s="18" t="s">
        <v>373</v>
      </c>
      <c r="BM152" s="205" t="s">
        <v>579</v>
      </c>
    </row>
    <row r="153" spans="1:65" s="2" customFormat="1" ht="24.2" customHeight="1">
      <c r="A153" s="35"/>
      <c r="B153" s="36"/>
      <c r="C153" s="194" t="s">
        <v>484</v>
      </c>
      <c r="D153" s="194" t="s">
        <v>368</v>
      </c>
      <c r="E153" s="195" t="s">
        <v>1691</v>
      </c>
      <c r="F153" s="196" t="s">
        <v>1692</v>
      </c>
      <c r="G153" s="197" t="s">
        <v>1331</v>
      </c>
      <c r="H153" s="198">
        <v>1</v>
      </c>
      <c r="I153" s="199"/>
      <c r="J153" s="200">
        <f t="shared" si="0"/>
        <v>0</v>
      </c>
      <c r="K153" s="196" t="s">
        <v>1374</v>
      </c>
      <c r="L153" s="40"/>
      <c r="M153" s="201" t="s">
        <v>1</v>
      </c>
      <c r="N153" s="202" t="s">
        <v>46</v>
      </c>
      <c r="O153" s="72"/>
      <c r="P153" s="203">
        <f t="shared" si="1"/>
        <v>0</v>
      </c>
      <c r="Q153" s="203">
        <v>0</v>
      </c>
      <c r="R153" s="203">
        <f t="shared" si="2"/>
        <v>0</v>
      </c>
      <c r="S153" s="203">
        <v>0</v>
      </c>
      <c r="T153" s="204">
        <f t="shared" si="3"/>
        <v>0</v>
      </c>
      <c r="U153" s="35"/>
      <c r="V153" s="35"/>
      <c r="W153" s="35"/>
      <c r="X153" s="35"/>
      <c r="Y153" s="35"/>
      <c r="Z153" s="35"/>
      <c r="AA153" s="35"/>
      <c r="AB153" s="35"/>
      <c r="AC153" s="35"/>
      <c r="AD153" s="35"/>
      <c r="AE153" s="35"/>
      <c r="AR153" s="205" t="s">
        <v>373</v>
      </c>
      <c r="AT153" s="205" t="s">
        <v>368</v>
      </c>
      <c r="AU153" s="205" t="s">
        <v>88</v>
      </c>
      <c r="AY153" s="18" t="s">
        <v>365</v>
      </c>
      <c r="BE153" s="206">
        <f t="shared" si="4"/>
        <v>0</v>
      </c>
      <c r="BF153" s="206">
        <f t="shared" si="5"/>
        <v>0</v>
      </c>
      <c r="BG153" s="206">
        <f t="shared" si="6"/>
        <v>0</v>
      </c>
      <c r="BH153" s="206">
        <f t="shared" si="7"/>
        <v>0</v>
      </c>
      <c r="BI153" s="206">
        <f t="shared" si="8"/>
        <v>0</v>
      </c>
      <c r="BJ153" s="18" t="s">
        <v>88</v>
      </c>
      <c r="BK153" s="206">
        <f t="shared" si="9"/>
        <v>0</v>
      </c>
      <c r="BL153" s="18" t="s">
        <v>373</v>
      </c>
      <c r="BM153" s="205" t="s">
        <v>589</v>
      </c>
    </row>
    <row r="154" spans="1:65" s="2" customFormat="1" ht="16.5" customHeight="1">
      <c r="A154" s="35"/>
      <c r="B154" s="36"/>
      <c r="C154" s="194" t="s">
        <v>7</v>
      </c>
      <c r="D154" s="194" t="s">
        <v>368</v>
      </c>
      <c r="E154" s="195" t="s">
        <v>1693</v>
      </c>
      <c r="F154" s="196" t="s">
        <v>1694</v>
      </c>
      <c r="G154" s="197" t="s">
        <v>1331</v>
      </c>
      <c r="H154" s="198">
        <v>1</v>
      </c>
      <c r="I154" s="199"/>
      <c r="J154" s="200">
        <f t="shared" si="0"/>
        <v>0</v>
      </c>
      <c r="K154" s="196" t="s">
        <v>1374</v>
      </c>
      <c r="L154" s="40"/>
      <c r="M154" s="201" t="s">
        <v>1</v>
      </c>
      <c r="N154" s="202" t="s">
        <v>46</v>
      </c>
      <c r="O154" s="72"/>
      <c r="P154" s="203">
        <f t="shared" si="1"/>
        <v>0</v>
      </c>
      <c r="Q154" s="203">
        <v>0</v>
      </c>
      <c r="R154" s="203">
        <f t="shared" si="2"/>
        <v>0</v>
      </c>
      <c r="S154" s="203">
        <v>0</v>
      </c>
      <c r="T154" s="204">
        <f t="shared" si="3"/>
        <v>0</v>
      </c>
      <c r="U154" s="35"/>
      <c r="V154" s="35"/>
      <c r="W154" s="35"/>
      <c r="X154" s="35"/>
      <c r="Y154" s="35"/>
      <c r="Z154" s="35"/>
      <c r="AA154" s="35"/>
      <c r="AB154" s="35"/>
      <c r="AC154" s="35"/>
      <c r="AD154" s="35"/>
      <c r="AE154" s="35"/>
      <c r="AR154" s="205" t="s">
        <v>373</v>
      </c>
      <c r="AT154" s="205" t="s">
        <v>368</v>
      </c>
      <c r="AU154" s="205" t="s">
        <v>88</v>
      </c>
      <c r="AY154" s="18" t="s">
        <v>365</v>
      </c>
      <c r="BE154" s="206">
        <f t="shared" si="4"/>
        <v>0</v>
      </c>
      <c r="BF154" s="206">
        <f t="shared" si="5"/>
        <v>0</v>
      </c>
      <c r="BG154" s="206">
        <f t="shared" si="6"/>
        <v>0</v>
      </c>
      <c r="BH154" s="206">
        <f t="shared" si="7"/>
        <v>0</v>
      </c>
      <c r="BI154" s="206">
        <f t="shared" si="8"/>
        <v>0</v>
      </c>
      <c r="BJ154" s="18" t="s">
        <v>88</v>
      </c>
      <c r="BK154" s="206">
        <f t="shared" si="9"/>
        <v>0</v>
      </c>
      <c r="BL154" s="18" t="s">
        <v>373</v>
      </c>
      <c r="BM154" s="205" t="s">
        <v>599</v>
      </c>
    </row>
    <row r="155" spans="1:65" s="2" customFormat="1" ht="16.5" customHeight="1">
      <c r="A155" s="35"/>
      <c r="B155" s="36"/>
      <c r="C155" s="194" t="s">
        <v>494</v>
      </c>
      <c r="D155" s="194" t="s">
        <v>368</v>
      </c>
      <c r="E155" s="195" t="s">
        <v>1695</v>
      </c>
      <c r="F155" s="196" t="s">
        <v>1696</v>
      </c>
      <c r="G155" s="197" t="s">
        <v>1331</v>
      </c>
      <c r="H155" s="198">
        <v>4</v>
      </c>
      <c r="I155" s="199"/>
      <c r="J155" s="200">
        <f t="shared" si="0"/>
        <v>0</v>
      </c>
      <c r="K155" s="196" t="s">
        <v>1374</v>
      </c>
      <c r="L155" s="40"/>
      <c r="M155" s="201" t="s">
        <v>1</v>
      </c>
      <c r="N155" s="202" t="s">
        <v>46</v>
      </c>
      <c r="O155" s="72"/>
      <c r="P155" s="203">
        <f t="shared" si="1"/>
        <v>0</v>
      </c>
      <c r="Q155" s="203">
        <v>0</v>
      </c>
      <c r="R155" s="203">
        <f t="shared" si="2"/>
        <v>0</v>
      </c>
      <c r="S155" s="203">
        <v>0</v>
      </c>
      <c r="T155" s="204">
        <f t="shared" si="3"/>
        <v>0</v>
      </c>
      <c r="U155" s="35"/>
      <c r="V155" s="35"/>
      <c r="W155" s="35"/>
      <c r="X155" s="35"/>
      <c r="Y155" s="35"/>
      <c r="Z155" s="35"/>
      <c r="AA155" s="35"/>
      <c r="AB155" s="35"/>
      <c r="AC155" s="35"/>
      <c r="AD155" s="35"/>
      <c r="AE155" s="35"/>
      <c r="AR155" s="205" t="s">
        <v>373</v>
      </c>
      <c r="AT155" s="205" t="s">
        <v>368</v>
      </c>
      <c r="AU155" s="205" t="s">
        <v>88</v>
      </c>
      <c r="AY155" s="18" t="s">
        <v>365</v>
      </c>
      <c r="BE155" s="206">
        <f t="shared" si="4"/>
        <v>0</v>
      </c>
      <c r="BF155" s="206">
        <f t="shared" si="5"/>
        <v>0</v>
      </c>
      <c r="BG155" s="206">
        <f t="shared" si="6"/>
        <v>0</v>
      </c>
      <c r="BH155" s="206">
        <f t="shared" si="7"/>
        <v>0</v>
      </c>
      <c r="BI155" s="206">
        <f t="shared" si="8"/>
        <v>0</v>
      </c>
      <c r="BJ155" s="18" t="s">
        <v>88</v>
      </c>
      <c r="BK155" s="206">
        <f t="shared" si="9"/>
        <v>0</v>
      </c>
      <c r="BL155" s="18" t="s">
        <v>373</v>
      </c>
      <c r="BM155" s="205" t="s">
        <v>610</v>
      </c>
    </row>
    <row r="156" spans="1:65" s="2" customFormat="1" ht="16.5" customHeight="1">
      <c r="A156" s="35"/>
      <c r="B156" s="36"/>
      <c r="C156" s="194" t="s">
        <v>499</v>
      </c>
      <c r="D156" s="194" t="s">
        <v>368</v>
      </c>
      <c r="E156" s="195" t="s">
        <v>1697</v>
      </c>
      <c r="F156" s="196" t="s">
        <v>1698</v>
      </c>
      <c r="G156" s="197" t="s">
        <v>1331</v>
      </c>
      <c r="H156" s="198">
        <v>1</v>
      </c>
      <c r="I156" s="199"/>
      <c r="J156" s="200">
        <f t="shared" si="0"/>
        <v>0</v>
      </c>
      <c r="K156" s="196" t="s">
        <v>1374</v>
      </c>
      <c r="L156" s="40"/>
      <c r="M156" s="201" t="s">
        <v>1</v>
      </c>
      <c r="N156" s="202" t="s">
        <v>46</v>
      </c>
      <c r="O156" s="72"/>
      <c r="P156" s="203">
        <f t="shared" si="1"/>
        <v>0</v>
      </c>
      <c r="Q156" s="203">
        <v>0</v>
      </c>
      <c r="R156" s="203">
        <f t="shared" si="2"/>
        <v>0</v>
      </c>
      <c r="S156" s="203">
        <v>0</v>
      </c>
      <c r="T156" s="204">
        <f t="shared" si="3"/>
        <v>0</v>
      </c>
      <c r="U156" s="35"/>
      <c r="V156" s="35"/>
      <c r="W156" s="35"/>
      <c r="X156" s="35"/>
      <c r="Y156" s="35"/>
      <c r="Z156" s="35"/>
      <c r="AA156" s="35"/>
      <c r="AB156" s="35"/>
      <c r="AC156" s="35"/>
      <c r="AD156" s="35"/>
      <c r="AE156" s="35"/>
      <c r="AR156" s="205" t="s">
        <v>373</v>
      </c>
      <c r="AT156" s="205" t="s">
        <v>368</v>
      </c>
      <c r="AU156" s="205" t="s">
        <v>88</v>
      </c>
      <c r="AY156" s="18" t="s">
        <v>365</v>
      </c>
      <c r="BE156" s="206">
        <f t="shared" si="4"/>
        <v>0</v>
      </c>
      <c r="BF156" s="206">
        <f t="shared" si="5"/>
        <v>0</v>
      </c>
      <c r="BG156" s="206">
        <f t="shared" si="6"/>
        <v>0</v>
      </c>
      <c r="BH156" s="206">
        <f t="shared" si="7"/>
        <v>0</v>
      </c>
      <c r="BI156" s="206">
        <f t="shared" si="8"/>
        <v>0</v>
      </c>
      <c r="BJ156" s="18" t="s">
        <v>88</v>
      </c>
      <c r="BK156" s="206">
        <f t="shared" si="9"/>
        <v>0</v>
      </c>
      <c r="BL156" s="18" t="s">
        <v>373</v>
      </c>
      <c r="BM156" s="205" t="s">
        <v>622</v>
      </c>
    </row>
    <row r="157" spans="1:65" s="2" customFormat="1" ht="24.2" customHeight="1">
      <c r="A157" s="35"/>
      <c r="B157" s="36"/>
      <c r="C157" s="194" t="s">
        <v>504</v>
      </c>
      <c r="D157" s="194" t="s">
        <v>368</v>
      </c>
      <c r="E157" s="195" t="s">
        <v>1699</v>
      </c>
      <c r="F157" s="196" t="s">
        <v>1700</v>
      </c>
      <c r="G157" s="197" t="s">
        <v>1331</v>
      </c>
      <c r="H157" s="198">
        <v>1</v>
      </c>
      <c r="I157" s="199"/>
      <c r="J157" s="200">
        <f t="shared" si="0"/>
        <v>0</v>
      </c>
      <c r="K157" s="196" t="s">
        <v>1374</v>
      </c>
      <c r="L157" s="40"/>
      <c r="M157" s="201" t="s">
        <v>1</v>
      </c>
      <c r="N157" s="202" t="s">
        <v>46</v>
      </c>
      <c r="O157" s="72"/>
      <c r="P157" s="203">
        <f t="shared" si="1"/>
        <v>0</v>
      </c>
      <c r="Q157" s="203">
        <v>0</v>
      </c>
      <c r="R157" s="203">
        <f t="shared" si="2"/>
        <v>0</v>
      </c>
      <c r="S157" s="203">
        <v>0</v>
      </c>
      <c r="T157" s="204">
        <f t="shared" si="3"/>
        <v>0</v>
      </c>
      <c r="U157" s="35"/>
      <c r="V157" s="35"/>
      <c r="W157" s="35"/>
      <c r="X157" s="35"/>
      <c r="Y157" s="35"/>
      <c r="Z157" s="35"/>
      <c r="AA157" s="35"/>
      <c r="AB157" s="35"/>
      <c r="AC157" s="35"/>
      <c r="AD157" s="35"/>
      <c r="AE157" s="35"/>
      <c r="AR157" s="205" t="s">
        <v>373</v>
      </c>
      <c r="AT157" s="205" t="s">
        <v>368</v>
      </c>
      <c r="AU157" s="205" t="s">
        <v>88</v>
      </c>
      <c r="AY157" s="18" t="s">
        <v>365</v>
      </c>
      <c r="BE157" s="206">
        <f t="shared" si="4"/>
        <v>0</v>
      </c>
      <c r="BF157" s="206">
        <f t="shared" si="5"/>
        <v>0</v>
      </c>
      <c r="BG157" s="206">
        <f t="shared" si="6"/>
        <v>0</v>
      </c>
      <c r="BH157" s="206">
        <f t="shared" si="7"/>
        <v>0</v>
      </c>
      <c r="BI157" s="206">
        <f t="shared" si="8"/>
        <v>0</v>
      </c>
      <c r="BJ157" s="18" t="s">
        <v>88</v>
      </c>
      <c r="BK157" s="206">
        <f t="shared" si="9"/>
        <v>0</v>
      </c>
      <c r="BL157" s="18" t="s">
        <v>373</v>
      </c>
      <c r="BM157" s="205" t="s">
        <v>634</v>
      </c>
    </row>
    <row r="158" spans="1:65" s="12" customFormat="1" ht="25.9" customHeight="1">
      <c r="B158" s="179"/>
      <c r="C158" s="180"/>
      <c r="D158" s="181" t="s">
        <v>80</v>
      </c>
      <c r="E158" s="182" t="s">
        <v>1701</v>
      </c>
      <c r="F158" s="182" t="s">
        <v>1702</v>
      </c>
      <c r="G158" s="180"/>
      <c r="H158" s="180"/>
      <c r="I158" s="183"/>
      <c r="J158" s="167">
        <f>BK158</f>
        <v>0</v>
      </c>
      <c r="K158" s="180"/>
      <c r="L158" s="184"/>
      <c r="M158" s="185"/>
      <c r="N158" s="186"/>
      <c r="O158" s="186"/>
      <c r="P158" s="187">
        <f>SUM(P159:P180)</f>
        <v>0</v>
      </c>
      <c r="Q158" s="186"/>
      <c r="R158" s="187">
        <f>SUM(R159:R180)</f>
        <v>0</v>
      </c>
      <c r="S158" s="186"/>
      <c r="T158" s="188">
        <f>SUM(T159:T180)</f>
        <v>0</v>
      </c>
      <c r="AR158" s="189" t="s">
        <v>88</v>
      </c>
      <c r="AT158" s="190" t="s">
        <v>80</v>
      </c>
      <c r="AU158" s="190" t="s">
        <v>81</v>
      </c>
      <c r="AY158" s="189" t="s">
        <v>365</v>
      </c>
      <c r="BK158" s="191">
        <f>SUM(BK159:BK180)</f>
        <v>0</v>
      </c>
    </row>
    <row r="159" spans="1:65" s="2" customFormat="1" ht="24.2" customHeight="1">
      <c r="A159" s="35"/>
      <c r="B159" s="36"/>
      <c r="C159" s="194" t="s">
        <v>509</v>
      </c>
      <c r="D159" s="194" t="s">
        <v>368</v>
      </c>
      <c r="E159" s="195" t="s">
        <v>1703</v>
      </c>
      <c r="F159" s="196" t="s">
        <v>1704</v>
      </c>
      <c r="G159" s="197" t="s">
        <v>396</v>
      </c>
      <c r="H159" s="198">
        <v>100</v>
      </c>
      <c r="I159" s="199"/>
      <c r="J159" s="200">
        <f t="shared" ref="J159:J166" si="10">ROUND(I159*H159,2)</f>
        <v>0</v>
      </c>
      <c r="K159" s="196" t="s">
        <v>1269</v>
      </c>
      <c r="L159" s="40"/>
      <c r="M159" s="201" t="s">
        <v>1</v>
      </c>
      <c r="N159" s="202" t="s">
        <v>46</v>
      </c>
      <c r="O159" s="72"/>
      <c r="P159" s="203">
        <f t="shared" ref="P159:P166" si="11">O159*H159</f>
        <v>0</v>
      </c>
      <c r="Q159" s="203">
        <v>0</v>
      </c>
      <c r="R159" s="203">
        <f t="shared" ref="R159:R166" si="12">Q159*H159</f>
        <v>0</v>
      </c>
      <c r="S159" s="203">
        <v>0</v>
      </c>
      <c r="T159" s="204">
        <f t="shared" ref="T159:T166" si="13">S159*H159</f>
        <v>0</v>
      </c>
      <c r="U159" s="35"/>
      <c r="V159" s="35"/>
      <c r="W159" s="35"/>
      <c r="X159" s="35"/>
      <c r="Y159" s="35"/>
      <c r="Z159" s="35"/>
      <c r="AA159" s="35"/>
      <c r="AB159" s="35"/>
      <c r="AC159" s="35"/>
      <c r="AD159" s="35"/>
      <c r="AE159" s="35"/>
      <c r="AR159" s="205" t="s">
        <v>373</v>
      </c>
      <c r="AT159" s="205" t="s">
        <v>368</v>
      </c>
      <c r="AU159" s="205" t="s">
        <v>88</v>
      </c>
      <c r="AY159" s="18" t="s">
        <v>365</v>
      </c>
      <c r="BE159" s="206">
        <f t="shared" ref="BE159:BE166" si="14">IF(N159="základní",J159,0)</f>
        <v>0</v>
      </c>
      <c r="BF159" s="206">
        <f t="shared" ref="BF159:BF166" si="15">IF(N159="snížená",J159,0)</f>
        <v>0</v>
      </c>
      <c r="BG159" s="206">
        <f t="shared" ref="BG159:BG166" si="16">IF(N159="zákl. přenesená",J159,0)</f>
        <v>0</v>
      </c>
      <c r="BH159" s="206">
        <f t="shared" ref="BH159:BH166" si="17">IF(N159="sníž. přenesená",J159,0)</f>
        <v>0</v>
      </c>
      <c r="BI159" s="206">
        <f t="shared" ref="BI159:BI166" si="18">IF(N159="nulová",J159,0)</f>
        <v>0</v>
      </c>
      <c r="BJ159" s="18" t="s">
        <v>88</v>
      </c>
      <c r="BK159" s="206">
        <f t="shared" ref="BK159:BK166" si="19">ROUND(I159*H159,2)</f>
        <v>0</v>
      </c>
      <c r="BL159" s="18" t="s">
        <v>373</v>
      </c>
      <c r="BM159" s="205" t="s">
        <v>643</v>
      </c>
    </row>
    <row r="160" spans="1:65" s="2" customFormat="1" ht="78" customHeight="1">
      <c r="A160" s="35"/>
      <c r="B160" s="36"/>
      <c r="C160" s="194" t="s">
        <v>514</v>
      </c>
      <c r="D160" s="194" t="s">
        <v>368</v>
      </c>
      <c r="E160" s="195" t="s">
        <v>1705</v>
      </c>
      <c r="F160" s="196" t="s">
        <v>1706</v>
      </c>
      <c r="G160" s="197" t="s">
        <v>396</v>
      </c>
      <c r="H160" s="198">
        <v>100</v>
      </c>
      <c r="I160" s="199"/>
      <c r="J160" s="200">
        <f t="shared" si="10"/>
        <v>0</v>
      </c>
      <c r="K160" s="196" t="s">
        <v>1269</v>
      </c>
      <c r="L160" s="40"/>
      <c r="M160" s="201" t="s">
        <v>1</v>
      </c>
      <c r="N160" s="202" t="s">
        <v>46</v>
      </c>
      <c r="O160" s="72"/>
      <c r="P160" s="203">
        <f t="shared" si="11"/>
        <v>0</v>
      </c>
      <c r="Q160" s="203">
        <v>0</v>
      </c>
      <c r="R160" s="203">
        <f t="shared" si="12"/>
        <v>0</v>
      </c>
      <c r="S160" s="203">
        <v>0</v>
      </c>
      <c r="T160" s="204">
        <f t="shared" si="13"/>
        <v>0</v>
      </c>
      <c r="U160" s="35"/>
      <c r="V160" s="35"/>
      <c r="W160" s="35"/>
      <c r="X160" s="35"/>
      <c r="Y160" s="35"/>
      <c r="Z160" s="35"/>
      <c r="AA160" s="35"/>
      <c r="AB160" s="35"/>
      <c r="AC160" s="35"/>
      <c r="AD160" s="35"/>
      <c r="AE160" s="35"/>
      <c r="AR160" s="205" t="s">
        <v>373</v>
      </c>
      <c r="AT160" s="205" t="s">
        <v>368</v>
      </c>
      <c r="AU160" s="205" t="s">
        <v>88</v>
      </c>
      <c r="AY160" s="18" t="s">
        <v>365</v>
      </c>
      <c r="BE160" s="206">
        <f t="shared" si="14"/>
        <v>0</v>
      </c>
      <c r="BF160" s="206">
        <f t="shared" si="15"/>
        <v>0</v>
      </c>
      <c r="BG160" s="206">
        <f t="shared" si="16"/>
        <v>0</v>
      </c>
      <c r="BH160" s="206">
        <f t="shared" si="17"/>
        <v>0</v>
      </c>
      <c r="BI160" s="206">
        <f t="shared" si="18"/>
        <v>0</v>
      </c>
      <c r="BJ160" s="18" t="s">
        <v>88</v>
      </c>
      <c r="BK160" s="206">
        <f t="shared" si="19"/>
        <v>0</v>
      </c>
      <c r="BL160" s="18" t="s">
        <v>373</v>
      </c>
      <c r="BM160" s="205" t="s">
        <v>657</v>
      </c>
    </row>
    <row r="161" spans="1:65" s="2" customFormat="1" ht="24.2" customHeight="1">
      <c r="A161" s="35"/>
      <c r="B161" s="36"/>
      <c r="C161" s="194" t="s">
        <v>519</v>
      </c>
      <c r="D161" s="194" t="s">
        <v>368</v>
      </c>
      <c r="E161" s="195" t="s">
        <v>1707</v>
      </c>
      <c r="F161" s="196" t="s">
        <v>1708</v>
      </c>
      <c r="G161" s="197" t="s">
        <v>396</v>
      </c>
      <c r="H161" s="198">
        <v>250</v>
      </c>
      <c r="I161" s="199"/>
      <c r="J161" s="200">
        <f t="shared" si="10"/>
        <v>0</v>
      </c>
      <c r="K161" s="196" t="s">
        <v>1269</v>
      </c>
      <c r="L161" s="40"/>
      <c r="M161" s="201" t="s">
        <v>1</v>
      </c>
      <c r="N161" s="202" t="s">
        <v>46</v>
      </c>
      <c r="O161" s="72"/>
      <c r="P161" s="203">
        <f t="shared" si="11"/>
        <v>0</v>
      </c>
      <c r="Q161" s="203">
        <v>0</v>
      </c>
      <c r="R161" s="203">
        <f t="shared" si="12"/>
        <v>0</v>
      </c>
      <c r="S161" s="203">
        <v>0</v>
      </c>
      <c r="T161" s="204">
        <f t="shared" si="13"/>
        <v>0</v>
      </c>
      <c r="U161" s="35"/>
      <c r="V161" s="35"/>
      <c r="W161" s="35"/>
      <c r="X161" s="35"/>
      <c r="Y161" s="35"/>
      <c r="Z161" s="35"/>
      <c r="AA161" s="35"/>
      <c r="AB161" s="35"/>
      <c r="AC161" s="35"/>
      <c r="AD161" s="35"/>
      <c r="AE161" s="35"/>
      <c r="AR161" s="205" t="s">
        <v>373</v>
      </c>
      <c r="AT161" s="205" t="s">
        <v>368</v>
      </c>
      <c r="AU161" s="205" t="s">
        <v>88</v>
      </c>
      <c r="AY161" s="18" t="s">
        <v>365</v>
      </c>
      <c r="BE161" s="206">
        <f t="shared" si="14"/>
        <v>0</v>
      </c>
      <c r="BF161" s="206">
        <f t="shared" si="15"/>
        <v>0</v>
      </c>
      <c r="BG161" s="206">
        <f t="shared" si="16"/>
        <v>0</v>
      </c>
      <c r="BH161" s="206">
        <f t="shared" si="17"/>
        <v>0</v>
      </c>
      <c r="BI161" s="206">
        <f t="shared" si="18"/>
        <v>0</v>
      </c>
      <c r="BJ161" s="18" t="s">
        <v>88</v>
      </c>
      <c r="BK161" s="206">
        <f t="shared" si="19"/>
        <v>0</v>
      </c>
      <c r="BL161" s="18" t="s">
        <v>373</v>
      </c>
      <c r="BM161" s="205" t="s">
        <v>668</v>
      </c>
    </row>
    <row r="162" spans="1:65" s="2" customFormat="1" ht="78" customHeight="1">
      <c r="A162" s="35"/>
      <c r="B162" s="36"/>
      <c r="C162" s="194" t="s">
        <v>523</v>
      </c>
      <c r="D162" s="194" t="s">
        <v>368</v>
      </c>
      <c r="E162" s="195" t="s">
        <v>1709</v>
      </c>
      <c r="F162" s="196" t="s">
        <v>1710</v>
      </c>
      <c r="G162" s="197" t="s">
        <v>396</v>
      </c>
      <c r="H162" s="198">
        <v>250</v>
      </c>
      <c r="I162" s="199"/>
      <c r="J162" s="200">
        <f t="shared" si="10"/>
        <v>0</v>
      </c>
      <c r="K162" s="196" t="s">
        <v>1269</v>
      </c>
      <c r="L162" s="40"/>
      <c r="M162" s="201" t="s">
        <v>1</v>
      </c>
      <c r="N162" s="202" t="s">
        <v>46</v>
      </c>
      <c r="O162" s="72"/>
      <c r="P162" s="203">
        <f t="shared" si="11"/>
        <v>0</v>
      </c>
      <c r="Q162" s="203">
        <v>0</v>
      </c>
      <c r="R162" s="203">
        <f t="shared" si="12"/>
        <v>0</v>
      </c>
      <c r="S162" s="203">
        <v>0</v>
      </c>
      <c r="T162" s="204">
        <f t="shared" si="13"/>
        <v>0</v>
      </c>
      <c r="U162" s="35"/>
      <c r="V162" s="35"/>
      <c r="W162" s="35"/>
      <c r="X162" s="35"/>
      <c r="Y162" s="35"/>
      <c r="Z162" s="35"/>
      <c r="AA162" s="35"/>
      <c r="AB162" s="35"/>
      <c r="AC162" s="35"/>
      <c r="AD162" s="35"/>
      <c r="AE162" s="35"/>
      <c r="AR162" s="205" t="s">
        <v>373</v>
      </c>
      <c r="AT162" s="205" t="s">
        <v>368</v>
      </c>
      <c r="AU162" s="205" t="s">
        <v>88</v>
      </c>
      <c r="AY162" s="18" t="s">
        <v>365</v>
      </c>
      <c r="BE162" s="206">
        <f t="shared" si="14"/>
        <v>0</v>
      </c>
      <c r="BF162" s="206">
        <f t="shared" si="15"/>
        <v>0</v>
      </c>
      <c r="BG162" s="206">
        <f t="shared" si="16"/>
        <v>0</v>
      </c>
      <c r="BH162" s="206">
        <f t="shared" si="17"/>
        <v>0</v>
      </c>
      <c r="BI162" s="206">
        <f t="shared" si="18"/>
        <v>0</v>
      </c>
      <c r="BJ162" s="18" t="s">
        <v>88</v>
      </c>
      <c r="BK162" s="206">
        <f t="shared" si="19"/>
        <v>0</v>
      </c>
      <c r="BL162" s="18" t="s">
        <v>373</v>
      </c>
      <c r="BM162" s="205" t="s">
        <v>679</v>
      </c>
    </row>
    <row r="163" spans="1:65" s="2" customFormat="1" ht="24.2" customHeight="1">
      <c r="A163" s="35"/>
      <c r="B163" s="36"/>
      <c r="C163" s="194" t="s">
        <v>528</v>
      </c>
      <c r="D163" s="194" t="s">
        <v>368</v>
      </c>
      <c r="E163" s="195" t="s">
        <v>1711</v>
      </c>
      <c r="F163" s="196" t="s">
        <v>1712</v>
      </c>
      <c r="G163" s="197" t="s">
        <v>396</v>
      </c>
      <c r="H163" s="198">
        <v>610</v>
      </c>
      <c r="I163" s="199"/>
      <c r="J163" s="200">
        <f t="shared" si="10"/>
        <v>0</v>
      </c>
      <c r="K163" s="196" t="s">
        <v>1269</v>
      </c>
      <c r="L163" s="40"/>
      <c r="M163" s="201" t="s">
        <v>1</v>
      </c>
      <c r="N163" s="202" t="s">
        <v>46</v>
      </c>
      <c r="O163" s="72"/>
      <c r="P163" s="203">
        <f t="shared" si="11"/>
        <v>0</v>
      </c>
      <c r="Q163" s="203">
        <v>0</v>
      </c>
      <c r="R163" s="203">
        <f t="shared" si="12"/>
        <v>0</v>
      </c>
      <c r="S163" s="203">
        <v>0</v>
      </c>
      <c r="T163" s="204">
        <f t="shared" si="13"/>
        <v>0</v>
      </c>
      <c r="U163" s="35"/>
      <c r="V163" s="35"/>
      <c r="W163" s="35"/>
      <c r="X163" s="35"/>
      <c r="Y163" s="35"/>
      <c r="Z163" s="35"/>
      <c r="AA163" s="35"/>
      <c r="AB163" s="35"/>
      <c r="AC163" s="35"/>
      <c r="AD163" s="35"/>
      <c r="AE163" s="35"/>
      <c r="AR163" s="205" t="s">
        <v>373</v>
      </c>
      <c r="AT163" s="205" t="s">
        <v>368</v>
      </c>
      <c r="AU163" s="205" t="s">
        <v>88</v>
      </c>
      <c r="AY163" s="18" t="s">
        <v>365</v>
      </c>
      <c r="BE163" s="206">
        <f t="shared" si="14"/>
        <v>0</v>
      </c>
      <c r="BF163" s="206">
        <f t="shared" si="15"/>
        <v>0</v>
      </c>
      <c r="BG163" s="206">
        <f t="shared" si="16"/>
        <v>0</v>
      </c>
      <c r="BH163" s="206">
        <f t="shared" si="17"/>
        <v>0</v>
      </c>
      <c r="BI163" s="206">
        <f t="shared" si="18"/>
        <v>0</v>
      </c>
      <c r="BJ163" s="18" t="s">
        <v>88</v>
      </c>
      <c r="BK163" s="206">
        <f t="shared" si="19"/>
        <v>0</v>
      </c>
      <c r="BL163" s="18" t="s">
        <v>373</v>
      </c>
      <c r="BM163" s="205" t="s">
        <v>691</v>
      </c>
    </row>
    <row r="164" spans="1:65" s="2" customFormat="1" ht="24.2" customHeight="1">
      <c r="A164" s="35"/>
      <c r="B164" s="36"/>
      <c r="C164" s="194" t="s">
        <v>535</v>
      </c>
      <c r="D164" s="194" t="s">
        <v>368</v>
      </c>
      <c r="E164" s="195" t="s">
        <v>1713</v>
      </c>
      <c r="F164" s="196" t="s">
        <v>1714</v>
      </c>
      <c r="G164" s="197" t="s">
        <v>396</v>
      </c>
      <c r="H164" s="198">
        <v>610</v>
      </c>
      <c r="I164" s="199"/>
      <c r="J164" s="200">
        <f t="shared" si="10"/>
        <v>0</v>
      </c>
      <c r="K164" s="196" t="s">
        <v>1374</v>
      </c>
      <c r="L164" s="40"/>
      <c r="M164" s="201" t="s">
        <v>1</v>
      </c>
      <c r="N164" s="202" t="s">
        <v>46</v>
      </c>
      <c r="O164" s="72"/>
      <c r="P164" s="203">
        <f t="shared" si="11"/>
        <v>0</v>
      </c>
      <c r="Q164" s="203">
        <v>0</v>
      </c>
      <c r="R164" s="203">
        <f t="shared" si="12"/>
        <v>0</v>
      </c>
      <c r="S164" s="203">
        <v>0</v>
      </c>
      <c r="T164" s="204">
        <f t="shared" si="13"/>
        <v>0</v>
      </c>
      <c r="U164" s="35"/>
      <c r="V164" s="35"/>
      <c r="W164" s="35"/>
      <c r="X164" s="35"/>
      <c r="Y164" s="35"/>
      <c r="Z164" s="35"/>
      <c r="AA164" s="35"/>
      <c r="AB164" s="35"/>
      <c r="AC164" s="35"/>
      <c r="AD164" s="35"/>
      <c r="AE164" s="35"/>
      <c r="AR164" s="205" t="s">
        <v>373</v>
      </c>
      <c r="AT164" s="205" t="s">
        <v>368</v>
      </c>
      <c r="AU164" s="205" t="s">
        <v>88</v>
      </c>
      <c r="AY164" s="18" t="s">
        <v>365</v>
      </c>
      <c r="BE164" s="206">
        <f t="shared" si="14"/>
        <v>0</v>
      </c>
      <c r="BF164" s="206">
        <f t="shared" si="15"/>
        <v>0</v>
      </c>
      <c r="BG164" s="206">
        <f t="shared" si="16"/>
        <v>0</v>
      </c>
      <c r="BH164" s="206">
        <f t="shared" si="17"/>
        <v>0</v>
      </c>
      <c r="BI164" s="206">
        <f t="shared" si="18"/>
        <v>0</v>
      </c>
      <c r="BJ164" s="18" t="s">
        <v>88</v>
      </c>
      <c r="BK164" s="206">
        <f t="shared" si="19"/>
        <v>0</v>
      </c>
      <c r="BL164" s="18" t="s">
        <v>373</v>
      </c>
      <c r="BM164" s="205" t="s">
        <v>702</v>
      </c>
    </row>
    <row r="165" spans="1:65" s="2" customFormat="1" ht="16.5" customHeight="1">
      <c r="A165" s="35"/>
      <c r="B165" s="36"/>
      <c r="C165" s="194" t="s">
        <v>540</v>
      </c>
      <c r="D165" s="194" t="s">
        <v>368</v>
      </c>
      <c r="E165" s="195" t="s">
        <v>1715</v>
      </c>
      <c r="F165" s="196" t="s">
        <v>1716</v>
      </c>
      <c r="G165" s="197" t="s">
        <v>700</v>
      </c>
      <c r="H165" s="198">
        <v>1</v>
      </c>
      <c r="I165" s="199"/>
      <c r="J165" s="200">
        <f t="shared" si="10"/>
        <v>0</v>
      </c>
      <c r="K165" s="196" t="s">
        <v>1374</v>
      </c>
      <c r="L165" s="40"/>
      <c r="M165" s="201" t="s">
        <v>1</v>
      </c>
      <c r="N165" s="202" t="s">
        <v>46</v>
      </c>
      <c r="O165" s="72"/>
      <c r="P165" s="203">
        <f t="shared" si="11"/>
        <v>0</v>
      </c>
      <c r="Q165" s="203">
        <v>0</v>
      </c>
      <c r="R165" s="203">
        <f t="shared" si="12"/>
        <v>0</v>
      </c>
      <c r="S165" s="203">
        <v>0</v>
      </c>
      <c r="T165" s="204">
        <f t="shared" si="13"/>
        <v>0</v>
      </c>
      <c r="U165" s="35"/>
      <c r="V165" s="35"/>
      <c r="W165" s="35"/>
      <c r="X165" s="35"/>
      <c r="Y165" s="35"/>
      <c r="Z165" s="35"/>
      <c r="AA165" s="35"/>
      <c r="AB165" s="35"/>
      <c r="AC165" s="35"/>
      <c r="AD165" s="35"/>
      <c r="AE165" s="35"/>
      <c r="AR165" s="205" t="s">
        <v>373</v>
      </c>
      <c r="AT165" s="205" t="s">
        <v>368</v>
      </c>
      <c r="AU165" s="205" t="s">
        <v>88</v>
      </c>
      <c r="AY165" s="18" t="s">
        <v>365</v>
      </c>
      <c r="BE165" s="206">
        <f t="shared" si="14"/>
        <v>0</v>
      </c>
      <c r="BF165" s="206">
        <f t="shared" si="15"/>
        <v>0</v>
      </c>
      <c r="BG165" s="206">
        <f t="shared" si="16"/>
        <v>0</v>
      </c>
      <c r="BH165" s="206">
        <f t="shared" si="17"/>
        <v>0</v>
      </c>
      <c r="BI165" s="206">
        <f t="shared" si="18"/>
        <v>0</v>
      </c>
      <c r="BJ165" s="18" t="s">
        <v>88</v>
      </c>
      <c r="BK165" s="206">
        <f t="shared" si="19"/>
        <v>0</v>
      </c>
      <c r="BL165" s="18" t="s">
        <v>373</v>
      </c>
      <c r="BM165" s="205" t="s">
        <v>710</v>
      </c>
    </row>
    <row r="166" spans="1:65" s="2" customFormat="1" ht="16.5" customHeight="1">
      <c r="A166" s="35"/>
      <c r="B166" s="36"/>
      <c r="C166" s="194" t="s">
        <v>436</v>
      </c>
      <c r="D166" s="194" t="s">
        <v>368</v>
      </c>
      <c r="E166" s="195" t="s">
        <v>1717</v>
      </c>
      <c r="F166" s="196" t="s">
        <v>1718</v>
      </c>
      <c r="G166" s="197" t="s">
        <v>1331</v>
      </c>
      <c r="H166" s="198">
        <v>1990</v>
      </c>
      <c r="I166" s="199"/>
      <c r="J166" s="200">
        <f t="shared" si="10"/>
        <v>0</v>
      </c>
      <c r="K166" s="196" t="s">
        <v>1374</v>
      </c>
      <c r="L166" s="40"/>
      <c r="M166" s="201" t="s">
        <v>1</v>
      </c>
      <c r="N166" s="202" t="s">
        <v>46</v>
      </c>
      <c r="O166" s="72"/>
      <c r="P166" s="203">
        <f t="shared" si="11"/>
        <v>0</v>
      </c>
      <c r="Q166" s="203">
        <v>0</v>
      </c>
      <c r="R166" s="203">
        <f t="shared" si="12"/>
        <v>0</v>
      </c>
      <c r="S166" s="203">
        <v>0</v>
      </c>
      <c r="T166" s="204">
        <f t="shared" si="13"/>
        <v>0</v>
      </c>
      <c r="U166" s="35"/>
      <c r="V166" s="35"/>
      <c r="W166" s="35"/>
      <c r="X166" s="35"/>
      <c r="Y166" s="35"/>
      <c r="Z166" s="35"/>
      <c r="AA166" s="35"/>
      <c r="AB166" s="35"/>
      <c r="AC166" s="35"/>
      <c r="AD166" s="35"/>
      <c r="AE166" s="35"/>
      <c r="AR166" s="205" t="s">
        <v>373</v>
      </c>
      <c r="AT166" s="205" t="s">
        <v>368</v>
      </c>
      <c r="AU166" s="205" t="s">
        <v>88</v>
      </c>
      <c r="AY166" s="18" t="s">
        <v>365</v>
      </c>
      <c r="BE166" s="206">
        <f t="shared" si="14"/>
        <v>0</v>
      </c>
      <c r="BF166" s="206">
        <f t="shared" si="15"/>
        <v>0</v>
      </c>
      <c r="BG166" s="206">
        <f t="shared" si="16"/>
        <v>0</v>
      </c>
      <c r="BH166" s="206">
        <f t="shared" si="17"/>
        <v>0</v>
      </c>
      <c r="BI166" s="206">
        <f t="shared" si="18"/>
        <v>0</v>
      </c>
      <c r="BJ166" s="18" t="s">
        <v>88</v>
      </c>
      <c r="BK166" s="206">
        <f t="shared" si="19"/>
        <v>0</v>
      </c>
      <c r="BL166" s="18" t="s">
        <v>373</v>
      </c>
      <c r="BM166" s="205" t="s">
        <v>718</v>
      </c>
    </row>
    <row r="167" spans="1:65" s="14" customFormat="1">
      <c r="B167" s="218"/>
      <c r="C167" s="219"/>
      <c r="D167" s="209" t="s">
        <v>375</v>
      </c>
      <c r="E167" s="220" t="s">
        <v>1</v>
      </c>
      <c r="F167" s="221" t="s">
        <v>2440</v>
      </c>
      <c r="G167" s="219"/>
      <c r="H167" s="222">
        <v>1990</v>
      </c>
      <c r="I167" s="223"/>
      <c r="J167" s="219"/>
      <c r="K167" s="219"/>
      <c r="L167" s="224"/>
      <c r="M167" s="225"/>
      <c r="N167" s="226"/>
      <c r="O167" s="226"/>
      <c r="P167" s="226"/>
      <c r="Q167" s="226"/>
      <c r="R167" s="226"/>
      <c r="S167" s="226"/>
      <c r="T167" s="227"/>
      <c r="AT167" s="228" t="s">
        <v>375</v>
      </c>
      <c r="AU167" s="228" t="s">
        <v>88</v>
      </c>
      <c r="AV167" s="14" t="s">
        <v>90</v>
      </c>
      <c r="AW167" s="14" t="s">
        <v>36</v>
      </c>
      <c r="AX167" s="14" t="s">
        <v>81</v>
      </c>
      <c r="AY167" s="228" t="s">
        <v>365</v>
      </c>
    </row>
    <row r="168" spans="1:65" s="15" customFormat="1">
      <c r="B168" s="229"/>
      <c r="C168" s="230"/>
      <c r="D168" s="209" t="s">
        <v>375</v>
      </c>
      <c r="E168" s="231" t="s">
        <v>1</v>
      </c>
      <c r="F168" s="232" t="s">
        <v>379</v>
      </c>
      <c r="G168" s="230"/>
      <c r="H168" s="233">
        <v>1990</v>
      </c>
      <c r="I168" s="234"/>
      <c r="J168" s="230"/>
      <c r="K168" s="230"/>
      <c r="L168" s="235"/>
      <c r="M168" s="236"/>
      <c r="N168" s="237"/>
      <c r="O168" s="237"/>
      <c r="P168" s="237"/>
      <c r="Q168" s="237"/>
      <c r="R168" s="237"/>
      <c r="S168" s="237"/>
      <c r="T168" s="238"/>
      <c r="AT168" s="239" t="s">
        <v>375</v>
      </c>
      <c r="AU168" s="239" t="s">
        <v>88</v>
      </c>
      <c r="AV168" s="15" t="s">
        <v>373</v>
      </c>
      <c r="AW168" s="15" t="s">
        <v>36</v>
      </c>
      <c r="AX168" s="15" t="s">
        <v>88</v>
      </c>
      <c r="AY168" s="239" t="s">
        <v>365</v>
      </c>
    </row>
    <row r="169" spans="1:65" s="2" customFormat="1" ht="16.5" customHeight="1">
      <c r="A169" s="35"/>
      <c r="B169" s="36"/>
      <c r="C169" s="194" t="s">
        <v>550</v>
      </c>
      <c r="D169" s="194" t="s">
        <v>368</v>
      </c>
      <c r="E169" s="195" t="s">
        <v>1720</v>
      </c>
      <c r="F169" s="196" t="s">
        <v>1721</v>
      </c>
      <c r="G169" s="197" t="s">
        <v>1331</v>
      </c>
      <c r="H169" s="198">
        <v>340</v>
      </c>
      <c r="I169" s="199"/>
      <c r="J169" s="200">
        <f t="shared" ref="J169:J180" si="20">ROUND(I169*H169,2)</f>
        <v>0</v>
      </c>
      <c r="K169" s="196" t="s">
        <v>1374</v>
      </c>
      <c r="L169" s="40"/>
      <c r="M169" s="201" t="s">
        <v>1</v>
      </c>
      <c r="N169" s="202" t="s">
        <v>46</v>
      </c>
      <c r="O169" s="72"/>
      <c r="P169" s="203">
        <f t="shared" ref="P169:P180" si="21">O169*H169</f>
        <v>0</v>
      </c>
      <c r="Q169" s="203">
        <v>0</v>
      </c>
      <c r="R169" s="203">
        <f t="shared" ref="R169:R180" si="22">Q169*H169</f>
        <v>0</v>
      </c>
      <c r="S169" s="203">
        <v>0</v>
      </c>
      <c r="T169" s="204">
        <f t="shared" ref="T169:T180" si="23">S169*H169</f>
        <v>0</v>
      </c>
      <c r="U169" s="35"/>
      <c r="V169" s="35"/>
      <c r="W169" s="35"/>
      <c r="X169" s="35"/>
      <c r="Y169" s="35"/>
      <c r="Z169" s="35"/>
      <c r="AA169" s="35"/>
      <c r="AB169" s="35"/>
      <c r="AC169" s="35"/>
      <c r="AD169" s="35"/>
      <c r="AE169" s="35"/>
      <c r="AR169" s="205" t="s">
        <v>373</v>
      </c>
      <c r="AT169" s="205" t="s">
        <v>368</v>
      </c>
      <c r="AU169" s="205" t="s">
        <v>88</v>
      </c>
      <c r="AY169" s="18" t="s">
        <v>365</v>
      </c>
      <c r="BE169" s="206">
        <f t="shared" ref="BE169:BE180" si="24">IF(N169="základní",J169,0)</f>
        <v>0</v>
      </c>
      <c r="BF169" s="206">
        <f t="shared" ref="BF169:BF180" si="25">IF(N169="snížená",J169,0)</f>
        <v>0</v>
      </c>
      <c r="BG169" s="206">
        <f t="shared" ref="BG169:BG180" si="26">IF(N169="zákl. přenesená",J169,0)</f>
        <v>0</v>
      </c>
      <c r="BH169" s="206">
        <f t="shared" ref="BH169:BH180" si="27">IF(N169="sníž. přenesená",J169,0)</f>
        <v>0</v>
      </c>
      <c r="BI169" s="206">
        <f t="shared" ref="BI169:BI180" si="28">IF(N169="nulová",J169,0)</f>
        <v>0</v>
      </c>
      <c r="BJ169" s="18" t="s">
        <v>88</v>
      </c>
      <c r="BK169" s="206">
        <f t="shared" ref="BK169:BK180" si="29">ROUND(I169*H169,2)</f>
        <v>0</v>
      </c>
      <c r="BL169" s="18" t="s">
        <v>373</v>
      </c>
      <c r="BM169" s="205" t="s">
        <v>726</v>
      </c>
    </row>
    <row r="170" spans="1:65" s="2" customFormat="1" ht="24.2" customHeight="1">
      <c r="A170" s="35"/>
      <c r="B170" s="36"/>
      <c r="C170" s="194" t="s">
        <v>555</v>
      </c>
      <c r="D170" s="194" t="s">
        <v>368</v>
      </c>
      <c r="E170" s="195" t="s">
        <v>1722</v>
      </c>
      <c r="F170" s="196" t="s">
        <v>1723</v>
      </c>
      <c r="G170" s="197" t="s">
        <v>1331</v>
      </c>
      <c r="H170" s="198">
        <v>1650</v>
      </c>
      <c r="I170" s="199"/>
      <c r="J170" s="200">
        <f t="shared" si="20"/>
        <v>0</v>
      </c>
      <c r="K170" s="196" t="s">
        <v>1374</v>
      </c>
      <c r="L170" s="40"/>
      <c r="M170" s="201" t="s">
        <v>1</v>
      </c>
      <c r="N170" s="202" t="s">
        <v>46</v>
      </c>
      <c r="O170" s="72"/>
      <c r="P170" s="203">
        <f t="shared" si="21"/>
        <v>0</v>
      </c>
      <c r="Q170" s="203">
        <v>0</v>
      </c>
      <c r="R170" s="203">
        <f t="shared" si="22"/>
        <v>0</v>
      </c>
      <c r="S170" s="203">
        <v>0</v>
      </c>
      <c r="T170" s="204">
        <f t="shared" si="23"/>
        <v>0</v>
      </c>
      <c r="U170" s="35"/>
      <c r="V170" s="35"/>
      <c r="W170" s="35"/>
      <c r="X170" s="35"/>
      <c r="Y170" s="35"/>
      <c r="Z170" s="35"/>
      <c r="AA170" s="35"/>
      <c r="AB170" s="35"/>
      <c r="AC170" s="35"/>
      <c r="AD170" s="35"/>
      <c r="AE170" s="35"/>
      <c r="AR170" s="205" t="s">
        <v>373</v>
      </c>
      <c r="AT170" s="205" t="s">
        <v>368</v>
      </c>
      <c r="AU170" s="205" t="s">
        <v>88</v>
      </c>
      <c r="AY170" s="18" t="s">
        <v>365</v>
      </c>
      <c r="BE170" s="206">
        <f t="shared" si="24"/>
        <v>0</v>
      </c>
      <c r="BF170" s="206">
        <f t="shared" si="25"/>
        <v>0</v>
      </c>
      <c r="BG170" s="206">
        <f t="shared" si="26"/>
        <v>0</v>
      </c>
      <c r="BH170" s="206">
        <f t="shared" si="27"/>
        <v>0</v>
      </c>
      <c r="BI170" s="206">
        <f t="shared" si="28"/>
        <v>0</v>
      </c>
      <c r="BJ170" s="18" t="s">
        <v>88</v>
      </c>
      <c r="BK170" s="206">
        <f t="shared" si="29"/>
        <v>0</v>
      </c>
      <c r="BL170" s="18" t="s">
        <v>373</v>
      </c>
      <c r="BM170" s="205" t="s">
        <v>734</v>
      </c>
    </row>
    <row r="171" spans="1:65" s="2" customFormat="1" ht="16.5" customHeight="1">
      <c r="A171" s="35"/>
      <c r="B171" s="36"/>
      <c r="C171" s="194" t="s">
        <v>561</v>
      </c>
      <c r="D171" s="194" t="s">
        <v>368</v>
      </c>
      <c r="E171" s="195" t="s">
        <v>1724</v>
      </c>
      <c r="F171" s="196" t="s">
        <v>1725</v>
      </c>
      <c r="G171" s="197" t="s">
        <v>1726</v>
      </c>
      <c r="H171" s="198">
        <v>7</v>
      </c>
      <c r="I171" s="199"/>
      <c r="J171" s="200">
        <f t="shared" si="20"/>
        <v>0</v>
      </c>
      <c r="K171" s="196" t="s">
        <v>1269</v>
      </c>
      <c r="L171" s="40"/>
      <c r="M171" s="201" t="s">
        <v>1</v>
      </c>
      <c r="N171" s="202" t="s">
        <v>46</v>
      </c>
      <c r="O171" s="72"/>
      <c r="P171" s="203">
        <f t="shared" si="21"/>
        <v>0</v>
      </c>
      <c r="Q171" s="203">
        <v>0</v>
      </c>
      <c r="R171" s="203">
        <f t="shared" si="22"/>
        <v>0</v>
      </c>
      <c r="S171" s="203">
        <v>0</v>
      </c>
      <c r="T171" s="204">
        <f t="shared" si="23"/>
        <v>0</v>
      </c>
      <c r="U171" s="35"/>
      <c r="V171" s="35"/>
      <c r="W171" s="35"/>
      <c r="X171" s="35"/>
      <c r="Y171" s="35"/>
      <c r="Z171" s="35"/>
      <c r="AA171" s="35"/>
      <c r="AB171" s="35"/>
      <c r="AC171" s="35"/>
      <c r="AD171" s="35"/>
      <c r="AE171" s="35"/>
      <c r="AR171" s="205" t="s">
        <v>373</v>
      </c>
      <c r="AT171" s="205" t="s">
        <v>368</v>
      </c>
      <c r="AU171" s="205" t="s">
        <v>88</v>
      </c>
      <c r="AY171" s="18" t="s">
        <v>365</v>
      </c>
      <c r="BE171" s="206">
        <f t="shared" si="24"/>
        <v>0</v>
      </c>
      <c r="BF171" s="206">
        <f t="shared" si="25"/>
        <v>0</v>
      </c>
      <c r="BG171" s="206">
        <f t="shared" si="26"/>
        <v>0</v>
      </c>
      <c r="BH171" s="206">
        <f t="shared" si="27"/>
        <v>0</v>
      </c>
      <c r="BI171" s="206">
        <f t="shared" si="28"/>
        <v>0</v>
      </c>
      <c r="BJ171" s="18" t="s">
        <v>88</v>
      </c>
      <c r="BK171" s="206">
        <f t="shared" si="29"/>
        <v>0</v>
      </c>
      <c r="BL171" s="18" t="s">
        <v>373</v>
      </c>
      <c r="BM171" s="205" t="s">
        <v>742</v>
      </c>
    </row>
    <row r="172" spans="1:65" s="2" customFormat="1" ht="16.5" customHeight="1">
      <c r="A172" s="35"/>
      <c r="B172" s="36"/>
      <c r="C172" s="194" t="s">
        <v>568</v>
      </c>
      <c r="D172" s="194" t="s">
        <v>368</v>
      </c>
      <c r="E172" s="195" t="s">
        <v>1727</v>
      </c>
      <c r="F172" s="196" t="s">
        <v>1728</v>
      </c>
      <c r="G172" s="197" t="s">
        <v>700</v>
      </c>
      <c r="H172" s="198">
        <v>1</v>
      </c>
      <c r="I172" s="199"/>
      <c r="J172" s="200">
        <f t="shared" si="20"/>
        <v>0</v>
      </c>
      <c r="K172" s="196" t="s">
        <v>1374</v>
      </c>
      <c r="L172" s="40"/>
      <c r="M172" s="201" t="s">
        <v>1</v>
      </c>
      <c r="N172" s="202" t="s">
        <v>46</v>
      </c>
      <c r="O172" s="72"/>
      <c r="P172" s="203">
        <f t="shared" si="21"/>
        <v>0</v>
      </c>
      <c r="Q172" s="203">
        <v>0</v>
      </c>
      <c r="R172" s="203">
        <f t="shared" si="22"/>
        <v>0</v>
      </c>
      <c r="S172" s="203">
        <v>0</v>
      </c>
      <c r="T172" s="204">
        <f t="shared" si="23"/>
        <v>0</v>
      </c>
      <c r="U172" s="35"/>
      <c r="V172" s="35"/>
      <c r="W172" s="35"/>
      <c r="X172" s="35"/>
      <c r="Y172" s="35"/>
      <c r="Z172" s="35"/>
      <c r="AA172" s="35"/>
      <c r="AB172" s="35"/>
      <c r="AC172" s="35"/>
      <c r="AD172" s="35"/>
      <c r="AE172" s="35"/>
      <c r="AR172" s="205" t="s">
        <v>373</v>
      </c>
      <c r="AT172" s="205" t="s">
        <v>368</v>
      </c>
      <c r="AU172" s="205" t="s">
        <v>88</v>
      </c>
      <c r="AY172" s="18" t="s">
        <v>365</v>
      </c>
      <c r="BE172" s="206">
        <f t="shared" si="24"/>
        <v>0</v>
      </c>
      <c r="BF172" s="206">
        <f t="shared" si="25"/>
        <v>0</v>
      </c>
      <c r="BG172" s="206">
        <f t="shared" si="26"/>
        <v>0</v>
      </c>
      <c r="BH172" s="206">
        <f t="shared" si="27"/>
        <v>0</v>
      </c>
      <c r="BI172" s="206">
        <f t="shared" si="28"/>
        <v>0</v>
      </c>
      <c r="BJ172" s="18" t="s">
        <v>88</v>
      </c>
      <c r="BK172" s="206">
        <f t="shared" si="29"/>
        <v>0</v>
      </c>
      <c r="BL172" s="18" t="s">
        <v>373</v>
      </c>
      <c r="BM172" s="205" t="s">
        <v>750</v>
      </c>
    </row>
    <row r="173" spans="1:65" s="2" customFormat="1" ht="16.5" customHeight="1">
      <c r="A173" s="35"/>
      <c r="B173" s="36"/>
      <c r="C173" s="194" t="s">
        <v>573</v>
      </c>
      <c r="D173" s="194" t="s">
        <v>368</v>
      </c>
      <c r="E173" s="195" t="s">
        <v>1729</v>
      </c>
      <c r="F173" s="196" t="s">
        <v>1730</v>
      </c>
      <c r="G173" s="197" t="s">
        <v>700</v>
      </c>
      <c r="H173" s="198">
        <v>1</v>
      </c>
      <c r="I173" s="199"/>
      <c r="J173" s="200">
        <f t="shared" si="20"/>
        <v>0</v>
      </c>
      <c r="K173" s="196" t="s">
        <v>1374</v>
      </c>
      <c r="L173" s="40"/>
      <c r="M173" s="201" t="s">
        <v>1</v>
      </c>
      <c r="N173" s="202" t="s">
        <v>46</v>
      </c>
      <c r="O173" s="72"/>
      <c r="P173" s="203">
        <f t="shared" si="21"/>
        <v>0</v>
      </c>
      <c r="Q173" s="203">
        <v>0</v>
      </c>
      <c r="R173" s="203">
        <f t="shared" si="22"/>
        <v>0</v>
      </c>
      <c r="S173" s="203">
        <v>0</v>
      </c>
      <c r="T173" s="204">
        <f t="shared" si="23"/>
        <v>0</v>
      </c>
      <c r="U173" s="35"/>
      <c r="V173" s="35"/>
      <c r="W173" s="35"/>
      <c r="X173" s="35"/>
      <c r="Y173" s="35"/>
      <c r="Z173" s="35"/>
      <c r="AA173" s="35"/>
      <c r="AB173" s="35"/>
      <c r="AC173" s="35"/>
      <c r="AD173" s="35"/>
      <c r="AE173" s="35"/>
      <c r="AR173" s="205" t="s">
        <v>373</v>
      </c>
      <c r="AT173" s="205" t="s">
        <v>368</v>
      </c>
      <c r="AU173" s="205" t="s">
        <v>88</v>
      </c>
      <c r="AY173" s="18" t="s">
        <v>365</v>
      </c>
      <c r="BE173" s="206">
        <f t="shared" si="24"/>
        <v>0</v>
      </c>
      <c r="BF173" s="206">
        <f t="shared" si="25"/>
        <v>0</v>
      </c>
      <c r="BG173" s="206">
        <f t="shared" si="26"/>
        <v>0</v>
      </c>
      <c r="BH173" s="206">
        <f t="shared" si="27"/>
        <v>0</v>
      </c>
      <c r="BI173" s="206">
        <f t="shared" si="28"/>
        <v>0</v>
      </c>
      <c r="BJ173" s="18" t="s">
        <v>88</v>
      </c>
      <c r="BK173" s="206">
        <f t="shared" si="29"/>
        <v>0</v>
      </c>
      <c r="BL173" s="18" t="s">
        <v>373</v>
      </c>
      <c r="BM173" s="205" t="s">
        <v>758</v>
      </c>
    </row>
    <row r="174" spans="1:65" s="2" customFormat="1" ht="24.2" customHeight="1">
      <c r="A174" s="35"/>
      <c r="B174" s="36"/>
      <c r="C174" s="194" t="s">
        <v>579</v>
      </c>
      <c r="D174" s="194" t="s">
        <v>368</v>
      </c>
      <c r="E174" s="195" t="s">
        <v>1731</v>
      </c>
      <c r="F174" s="196" t="s">
        <v>1732</v>
      </c>
      <c r="G174" s="197" t="s">
        <v>1331</v>
      </c>
      <c r="H174" s="198">
        <v>55</v>
      </c>
      <c r="I174" s="199"/>
      <c r="J174" s="200">
        <f t="shared" si="20"/>
        <v>0</v>
      </c>
      <c r="K174" s="196" t="s">
        <v>1269</v>
      </c>
      <c r="L174" s="40"/>
      <c r="M174" s="201" t="s">
        <v>1</v>
      </c>
      <c r="N174" s="202" t="s">
        <v>46</v>
      </c>
      <c r="O174" s="72"/>
      <c r="P174" s="203">
        <f t="shared" si="21"/>
        <v>0</v>
      </c>
      <c r="Q174" s="203">
        <v>0</v>
      </c>
      <c r="R174" s="203">
        <f t="shared" si="22"/>
        <v>0</v>
      </c>
      <c r="S174" s="203">
        <v>0</v>
      </c>
      <c r="T174" s="204">
        <f t="shared" si="23"/>
        <v>0</v>
      </c>
      <c r="U174" s="35"/>
      <c r="V174" s="35"/>
      <c r="W174" s="35"/>
      <c r="X174" s="35"/>
      <c r="Y174" s="35"/>
      <c r="Z174" s="35"/>
      <c r="AA174" s="35"/>
      <c r="AB174" s="35"/>
      <c r="AC174" s="35"/>
      <c r="AD174" s="35"/>
      <c r="AE174" s="35"/>
      <c r="AR174" s="205" t="s">
        <v>373</v>
      </c>
      <c r="AT174" s="205" t="s">
        <v>368</v>
      </c>
      <c r="AU174" s="205" t="s">
        <v>88</v>
      </c>
      <c r="AY174" s="18" t="s">
        <v>365</v>
      </c>
      <c r="BE174" s="206">
        <f t="shared" si="24"/>
        <v>0</v>
      </c>
      <c r="BF174" s="206">
        <f t="shared" si="25"/>
        <v>0</v>
      </c>
      <c r="BG174" s="206">
        <f t="shared" si="26"/>
        <v>0</v>
      </c>
      <c r="BH174" s="206">
        <f t="shared" si="27"/>
        <v>0</v>
      </c>
      <c r="BI174" s="206">
        <f t="shared" si="28"/>
        <v>0</v>
      </c>
      <c r="BJ174" s="18" t="s">
        <v>88</v>
      </c>
      <c r="BK174" s="206">
        <f t="shared" si="29"/>
        <v>0</v>
      </c>
      <c r="BL174" s="18" t="s">
        <v>373</v>
      </c>
      <c r="BM174" s="205" t="s">
        <v>775</v>
      </c>
    </row>
    <row r="175" spans="1:65" s="2" customFormat="1" ht="55.5" customHeight="1">
      <c r="A175" s="35"/>
      <c r="B175" s="36"/>
      <c r="C175" s="194" t="s">
        <v>584</v>
      </c>
      <c r="D175" s="194" t="s">
        <v>368</v>
      </c>
      <c r="E175" s="195" t="s">
        <v>1733</v>
      </c>
      <c r="F175" s="196" t="s">
        <v>1734</v>
      </c>
      <c r="G175" s="197" t="s">
        <v>1331</v>
      </c>
      <c r="H175" s="198">
        <v>55</v>
      </c>
      <c r="I175" s="199"/>
      <c r="J175" s="200">
        <f t="shared" si="20"/>
        <v>0</v>
      </c>
      <c r="K175" s="196" t="s">
        <v>1269</v>
      </c>
      <c r="L175" s="40"/>
      <c r="M175" s="201" t="s">
        <v>1</v>
      </c>
      <c r="N175" s="202" t="s">
        <v>46</v>
      </c>
      <c r="O175" s="72"/>
      <c r="P175" s="203">
        <f t="shared" si="21"/>
        <v>0</v>
      </c>
      <c r="Q175" s="203">
        <v>0</v>
      </c>
      <c r="R175" s="203">
        <f t="shared" si="22"/>
        <v>0</v>
      </c>
      <c r="S175" s="203">
        <v>0</v>
      </c>
      <c r="T175" s="204">
        <f t="shared" si="23"/>
        <v>0</v>
      </c>
      <c r="U175" s="35"/>
      <c r="V175" s="35"/>
      <c r="W175" s="35"/>
      <c r="X175" s="35"/>
      <c r="Y175" s="35"/>
      <c r="Z175" s="35"/>
      <c r="AA175" s="35"/>
      <c r="AB175" s="35"/>
      <c r="AC175" s="35"/>
      <c r="AD175" s="35"/>
      <c r="AE175" s="35"/>
      <c r="AR175" s="205" t="s">
        <v>373</v>
      </c>
      <c r="AT175" s="205" t="s">
        <v>368</v>
      </c>
      <c r="AU175" s="205" t="s">
        <v>88</v>
      </c>
      <c r="AY175" s="18" t="s">
        <v>365</v>
      </c>
      <c r="BE175" s="206">
        <f t="shared" si="24"/>
        <v>0</v>
      </c>
      <c r="BF175" s="206">
        <f t="shared" si="25"/>
        <v>0</v>
      </c>
      <c r="BG175" s="206">
        <f t="shared" si="26"/>
        <v>0</v>
      </c>
      <c r="BH175" s="206">
        <f t="shared" si="27"/>
        <v>0</v>
      </c>
      <c r="BI175" s="206">
        <f t="shared" si="28"/>
        <v>0</v>
      </c>
      <c r="BJ175" s="18" t="s">
        <v>88</v>
      </c>
      <c r="BK175" s="206">
        <f t="shared" si="29"/>
        <v>0</v>
      </c>
      <c r="BL175" s="18" t="s">
        <v>373</v>
      </c>
      <c r="BM175" s="205" t="s">
        <v>785</v>
      </c>
    </row>
    <row r="176" spans="1:65" s="2" customFormat="1" ht="24.2" customHeight="1">
      <c r="A176" s="35"/>
      <c r="B176" s="36"/>
      <c r="C176" s="194" t="s">
        <v>589</v>
      </c>
      <c r="D176" s="194" t="s">
        <v>368</v>
      </c>
      <c r="E176" s="195" t="s">
        <v>1735</v>
      </c>
      <c r="F176" s="196" t="s">
        <v>1736</v>
      </c>
      <c r="G176" s="197" t="s">
        <v>1331</v>
      </c>
      <c r="H176" s="198">
        <v>20</v>
      </c>
      <c r="I176" s="199"/>
      <c r="J176" s="200">
        <f t="shared" si="20"/>
        <v>0</v>
      </c>
      <c r="K176" s="196" t="s">
        <v>1269</v>
      </c>
      <c r="L176" s="40"/>
      <c r="M176" s="201" t="s">
        <v>1</v>
      </c>
      <c r="N176" s="202" t="s">
        <v>46</v>
      </c>
      <c r="O176" s="72"/>
      <c r="P176" s="203">
        <f t="shared" si="21"/>
        <v>0</v>
      </c>
      <c r="Q176" s="203">
        <v>0</v>
      </c>
      <c r="R176" s="203">
        <f t="shared" si="22"/>
        <v>0</v>
      </c>
      <c r="S176" s="203">
        <v>0</v>
      </c>
      <c r="T176" s="204">
        <f t="shared" si="23"/>
        <v>0</v>
      </c>
      <c r="U176" s="35"/>
      <c r="V176" s="35"/>
      <c r="W176" s="35"/>
      <c r="X176" s="35"/>
      <c r="Y176" s="35"/>
      <c r="Z176" s="35"/>
      <c r="AA176" s="35"/>
      <c r="AB176" s="35"/>
      <c r="AC176" s="35"/>
      <c r="AD176" s="35"/>
      <c r="AE176" s="35"/>
      <c r="AR176" s="205" t="s">
        <v>373</v>
      </c>
      <c r="AT176" s="205" t="s">
        <v>368</v>
      </c>
      <c r="AU176" s="205" t="s">
        <v>88</v>
      </c>
      <c r="AY176" s="18" t="s">
        <v>365</v>
      </c>
      <c r="BE176" s="206">
        <f t="shared" si="24"/>
        <v>0</v>
      </c>
      <c r="BF176" s="206">
        <f t="shared" si="25"/>
        <v>0</v>
      </c>
      <c r="BG176" s="206">
        <f t="shared" si="26"/>
        <v>0</v>
      </c>
      <c r="BH176" s="206">
        <f t="shared" si="27"/>
        <v>0</v>
      </c>
      <c r="BI176" s="206">
        <f t="shared" si="28"/>
        <v>0</v>
      </c>
      <c r="BJ176" s="18" t="s">
        <v>88</v>
      </c>
      <c r="BK176" s="206">
        <f t="shared" si="29"/>
        <v>0</v>
      </c>
      <c r="BL176" s="18" t="s">
        <v>373</v>
      </c>
      <c r="BM176" s="205" t="s">
        <v>795</v>
      </c>
    </row>
    <row r="177" spans="1:65" s="2" customFormat="1" ht="62.65" customHeight="1">
      <c r="A177" s="35"/>
      <c r="B177" s="36"/>
      <c r="C177" s="194" t="s">
        <v>593</v>
      </c>
      <c r="D177" s="194" t="s">
        <v>368</v>
      </c>
      <c r="E177" s="195" t="s">
        <v>1737</v>
      </c>
      <c r="F177" s="196" t="s">
        <v>1738</v>
      </c>
      <c r="G177" s="197" t="s">
        <v>1331</v>
      </c>
      <c r="H177" s="198">
        <v>20</v>
      </c>
      <c r="I177" s="199"/>
      <c r="J177" s="200">
        <f t="shared" si="20"/>
        <v>0</v>
      </c>
      <c r="K177" s="196" t="s">
        <v>1269</v>
      </c>
      <c r="L177" s="40"/>
      <c r="M177" s="201" t="s">
        <v>1</v>
      </c>
      <c r="N177" s="202" t="s">
        <v>46</v>
      </c>
      <c r="O177" s="72"/>
      <c r="P177" s="203">
        <f t="shared" si="21"/>
        <v>0</v>
      </c>
      <c r="Q177" s="203">
        <v>0</v>
      </c>
      <c r="R177" s="203">
        <f t="shared" si="22"/>
        <v>0</v>
      </c>
      <c r="S177" s="203">
        <v>0</v>
      </c>
      <c r="T177" s="204">
        <f t="shared" si="23"/>
        <v>0</v>
      </c>
      <c r="U177" s="35"/>
      <c r="V177" s="35"/>
      <c r="W177" s="35"/>
      <c r="X177" s="35"/>
      <c r="Y177" s="35"/>
      <c r="Z177" s="35"/>
      <c r="AA177" s="35"/>
      <c r="AB177" s="35"/>
      <c r="AC177" s="35"/>
      <c r="AD177" s="35"/>
      <c r="AE177" s="35"/>
      <c r="AR177" s="205" t="s">
        <v>373</v>
      </c>
      <c r="AT177" s="205" t="s">
        <v>368</v>
      </c>
      <c r="AU177" s="205" t="s">
        <v>88</v>
      </c>
      <c r="AY177" s="18" t="s">
        <v>365</v>
      </c>
      <c r="BE177" s="206">
        <f t="shared" si="24"/>
        <v>0</v>
      </c>
      <c r="BF177" s="206">
        <f t="shared" si="25"/>
        <v>0</v>
      </c>
      <c r="BG177" s="206">
        <f t="shared" si="26"/>
        <v>0</v>
      </c>
      <c r="BH177" s="206">
        <f t="shared" si="27"/>
        <v>0</v>
      </c>
      <c r="BI177" s="206">
        <f t="shared" si="28"/>
        <v>0</v>
      </c>
      <c r="BJ177" s="18" t="s">
        <v>88</v>
      </c>
      <c r="BK177" s="206">
        <f t="shared" si="29"/>
        <v>0</v>
      </c>
      <c r="BL177" s="18" t="s">
        <v>373</v>
      </c>
      <c r="BM177" s="205" t="s">
        <v>803</v>
      </c>
    </row>
    <row r="178" spans="1:65" s="2" customFormat="1" ht="16.5" customHeight="1">
      <c r="A178" s="35"/>
      <c r="B178" s="36"/>
      <c r="C178" s="194" t="s">
        <v>599</v>
      </c>
      <c r="D178" s="194" t="s">
        <v>368</v>
      </c>
      <c r="E178" s="195" t="s">
        <v>1739</v>
      </c>
      <c r="F178" s="196" t="s">
        <v>1740</v>
      </c>
      <c r="G178" s="197" t="s">
        <v>1331</v>
      </c>
      <c r="H178" s="198">
        <v>35</v>
      </c>
      <c r="I178" s="199"/>
      <c r="J178" s="200">
        <f t="shared" si="20"/>
        <v>0</v>
      </c>
      <c r="K178" s="196" t="s">
        <v>1374</v>
      </c>
      <c r="L178" s="40"/>
      <c r="M178" s="201" t="s">
        <v>1</v>
      </c>
      <c r="N178" s="202" t="s">
        <v>46</v>
      </c>
      <c r="O178" s="72"/>
      <c r="P178" s="203">
        <f t="shared" si="21"/>
        <v>0</v>
      </c>
      <c r="Q178" s="203">
        <v>0</v>
      </c>
      <c r="R178" s="203">
        <f t="shared" si="22"/>
        <v>0</v>
      </c>
      <c r="S178" s="203">
        <v>0</v>
      </c>
      <c r="T178" s="204">
        <f t="shared" si="23"/>
        <v>0</v>
      </c>
      <c r="U178" s="35"/>
      <c r="V178" s="35"/>
      <c r="W178" s="35"/>
      <c r="X178" s="35"/>
      <c r="Y178" s="35"/>
      <c r="Z178" s="35"/>
      <c r="AA178" s="35"/>
      <c r="AB178" s="35"/>
      <c r="AC178" s="35"/>
      <c r="AD178" s="35"/>
      <c r="AE178" s="35"/>
      <c r="AR178" s="205" t="s">
        <v>373</v>
      </c>
      <c r="AT178" s="205" t="s">
        <v>368</v>
      </c>
      <c r="AU178" s="205" t="s">
        <v>88</v>
      </c>
      <c r="AY178" s="18" t="s">
        <v>365</v>
      </c>
      <c r="BE178" s="206">
        <f t="shared" si="24"/>
        <v>0</v>
      </c>
      <c r="BF178" s="206">
        <f t="shared" si="25"/>
        <v>0</v>
      </c>
      <c r="BG178" s="206">
        <f t="shared" si="26"/>
        <v>0</v>
      </c>
      <c r="BH178" s="206">
        <f t="shared" si="27"/>
        <v>0</v>
      </c>
      <c r="BI178" s="206">
        <f t="shared" si="28"/>
        <v>0</v>
      </c>
      <c r="BJ178" s="18" t="s">
        <v>88</v>
      </c>
      <c r="BK178" s="206">
        <f t="shared" si="29"/>
        <v>0</v>
      </c>
      <c r="BL178" s="18" t="s">
        <v>373</v>
      </c>
      <c r="BM178" s="205" t="s">
        <v>811</v>
      </c>
    </row>
    <row r="179" spans="1:65" s="2" customFormat="1" ht="78" customHeight="1">
      <c r="A179" s="35"/>
      <c r="B179" s="36"/>
      <c r="C179" s="194" t="s">
        <v>604</v>
      </c>
      <c r="D179" s="194" t="s">
        <v>368</v>
      </c>
      <c r="E179" s="195" t="s">
        <v>1741</v>
      </c>
      <c r="F179" s="196" t="s">
        <v>1742</v>
      </c>
      <c r="G179" s="197" t="s">
        <v>1331</v>
      </c>
      <c r="H179" s="198">
        <v>35</v>
      </c>
      <c r="I179" s="199"/>
      <c r="J179" s="200">
        <f t="shared" si="20"/>
        <v>0</v>
      </c>
      <c r="K179" s="196" t="s">
        <v>1269</v>
      </c>
      <c r="L179" s="40"/>
      <c r="M179" s="201" t="s">
        <v>1</v>
      </c>
      <c r="N179" s="202" t="s">
        <v>46</v>
      </c>
      <c r="O179" s="72"/>
      <c r="P179" s="203">
        <f t="shared" si="21"/>
        <v>0</v>
      </c>
      <c r="Q179" s="203">
        <v>0</v>
      </c>
      <c r="R179" s="203">
        <f t="shared" si="22"/>
        <v>0</v>
      </c>
      <c r="S179" s="203">
        <v>0</v>
      </c>
      <c r="T179" s="204">
        <f t="shared" si="23"/>
        <v>0</v>
      </c>
      <c r="U179" s="35"/>
      <c r="V179" s="35"/>
      <c r="W179" s="35"/>
      <c r="X179" s="35"/>
      <c r="Y179" s="35"/>
      <c r="Z179" s="35"/>
      <c r="AA179" s="35"/>
      <c r="AB179" s="35"/>
      <c r="AC179" s="35"/>
      <c r="AD179" s="35"/>
      <c r="AE179" s="35"/>
      <c r="AR179" s="205" t="s">
        <v>373</v>
      </c>
      <c r="AT179" s="205" t="s">
        <v>368</v>
      </c>
      <c r="AU179" s="205" t="s">
        <v>88</v>
      </c>
      <c r="AY179" s="18" t="s">
        <v>365</v>
      </c>
      <c r="BE179" s="206">
        <f t="shared" si="24"/>
        <v>0</v>
      </c>
      <c r="BF179" s="206">
        <f t="shared" si="25"/>
        <v>0</v>
      </c>
      <c r="BG179" s="206">
        <f t="shared" si="26"/>
        <v>0</v>
      </c>
      <c r="BH179" s="206">
        <f t="shared" si="27"/>
        <v>0</v>
      </c>
      <c r="BI179" s="206">
        <f t="shared" si="28"/>
        <v>0</v>
      </c>
      <c r="BJ179" s="18" t="s">
        <v>88</v>
      </c>
      <c r="BK179" s="206">
        <f t="shared" si="29"/>
        <v>0</v>
      </c>
      <c r="BL179" s="18" t="s">
        <v>373</v>
      </c>
      <c r="BM179" s="205" t="s">
        <v>825</v>
      </c>
    </row>
    <row r="180" spans="1:65" s="2" customFormat="1" ht="16.5" customHeight="1">
      <c r="A180" s="35"/>
      <c r="B180" s="36"/>
      <c r="C180" s="194" t="s">
        <v>610</v>
      </c>
      <c r="D180" s="194" t="s">
        <v>368</v>
      </c>
      <c r="E180" s="195" t="s">
        <v>1743</v>
      </c>
      <c r="F180" s="196" t="s">
        <v>1744</v>
      </c>
      <c r="G180" s="197" t="s">
        <v>700</v>
      </c>
      <c r="H180" s="198">
        <v>1</v>
      </c>
      <c r="I180" s="199"/>
      <c r="J180" s="200">
        <f t="shared" si="20"/>
        <v>0</v>
      </c>
      <c r="K180" s="196" t="s">
        <v>1374</v>
      </c>
      <c r="L180" s="40"/>
      <c r="M180" s="201" t="s">
        <v>1</v>
      </c>
      <c r="N180" s="202" t="s">
        <v>46</v>
      </c>
      <c r="O180" s="72"/>
      <c r="P180" s="203">
        <f t="shared" si="21"/>
        <v>0</v>
      </c>
      <c r="Q180" s="203">
        <v>0</v>
      </c>
      <c r="R180" s="203">
        <f t="shared" si="22"/>
        <v>0</v>
      </c>
      <c r="S180" s="203">
        <v>0</v>
      </c>
      <c r="T180" s="204">
        <f t="shared" si="23"/>
        <v>0</v>
      </c>
      <c r="U180" s="35"/>
      <c r="V180" s="35"/>
      <c r="W180" s="35"/>
      <c r="X180" s="35"/>
      <c r="Y180" s="35"/>
      <c r="Z180" s="35"/>
      <c r="AA180" s="35"/>
      <c r="AB180" s="35"/>
      <c r="AC180" s="35"/>
      <c r="AD180" s="35"/>
      <c r="AE180" s="35"/>
      <c r="AR180" s="205" t="s">
        <v>373</v>
      </c>
      <c r="AT180" s="205" t="s">
        <v>368</v>
      </c>
      <c r="AU180" s="205" t="s">
        <v>88</v>
      </c>
      <c r="AY180" s="18" t="s">
        <v>365</v>
      </c>
      <c r="BE180" s="206">
        <f t="shared" si="24"/>
        <v>0</v>
      </c>
      <c r="BF180" s="206">
        <f t="shared" si="25"/>
        <v>0</v>
      </c>
      <c r="BG180" s="206">
        <f t="shared" si="26"/>
        <v>0</v>
      </c>
      <c r="BH180" s="206">
        <f t="shared" si="27"/>
        <v>0</v>
      </c>
      <c r="BI180" s="206">
        <f t="shared" si="28"/>
        <v>0</v>
      </c>
      <c r="BJ180" s="18" t="s">
        <v>88</v>
      </c>
      <c r="BK180" s="206">
        <f t="shared" si="29"/>
        <v>0</v>
      </c>
      <c r="BL180" s="18" t="s">
        <v>373</v>
      </c>
      <c r="BM180" s="205" t="s">
        <v>835</v>
      </c>
    </row>
    <row r="181" spans="1:65" s="12" customFormat="1" ht="25.9" customHeight="1">
      <c r="B181" s="179"/>
      <c r="C181" s="180"/>
      <c r="D181" s="181" t="s">
        <v>80</v>
      </c>
      <c r="E181" s="182" t="s">
        <v>1745</v>
      </c>
      <c r="F181" s="182" t="s">
        <v>1746</v>
      </c>
      <c r="G181" s="180"/>
      <c r="H181" s="180"/>
      <c r="I181" s="183"/>
      <c r="J181" s="167">
        <f>BK181</f>
        <v>0</v>
      </c>
      <c r="K181" s="180"/>
      <c r="L181" s="184"/>
      <c r="M181" s="185"/>
      <c r="N181" s="186"/>
      <c r="O181" s="186"/>
      <c r="P181" s="187">
        <f>SUM(P182:P190)</f>
        <v>0</v>
      </c>
      <c r="Q181" s="186"/>
      <c r="R181" s="187">
        <f>SUM(R182:R190)</f>
        <v>0</v>
      </c>
      <c r="S181" s="186"/>
      <c r="T181" s="188">
        <f>SUM(T182:T190)</f>
        <v>0</v>
      </c>
      <c r="AR181" s="189" t="s">
        <v>88</v>
      </c>
      <c r="AT181" s="190" t="s">
        <v>80</v>
      </c>
      <c r="AU181" s="190" t="s">
        <v>81</v>
      </c>
      <c r="AY181" s="189" t="s">
        <v>365</v>
      </c>
      <c r="BK181" s="191">
        <f>SUM(BK182:BK190)</f>
        <v>0</v>
      </c>
    </row>
    <row r="182" spans="1:65" s="2" customFormat="1" ht="16.5" customHeight="1">
      <c r="A182" s="35"/>
      <c r="B182" s="36"/>
      <c r="C182" s="194" t="s">
        <v>617</v>
      </c>
      <c r="D182" s="194" t="s">
        <v>368</v>
      </c>
      <c r="E182" s="195" t="s">
        <v>1747</v>
      </c>
      <c r="F182" s="196" t="s">
        <v>2441</v>
      </c>
      <c r="G182" s="197" t="s">
        <v>1331</v>
      </c>
      <c r="H182" s="198">
        <v>1</v>
      </c>
      <c r="I182" s="199"/>
      <c r="J182" s="200">
        <f t="shared" ref="J182:J190" si="30">ROUND(I182*H182,2)</f>
        <v>0</v>
      </c>
      <c r="K182" s="196" t="s">
        <v>1269</v>
      </c>
      <c r="L182" s="40"/>
      <c r="M182" s="201" t="s">
        <v>1</v>
      </c>
      <c r="N182" s="202" t="s">
        <v>46</v>
      </c>
      <c r="O182" s="72"/>
      <c r="P182" s="203">
        <f t="shared" ref="P182:P190" si="31">O182*H182</f>
        <v>0</v>
      </c>
      <c r="Q182" s="203">
        <v>0</v>
      </c>
      <c r="R182" s="203">
        <f t="shared" ref="R182:R190" si="32">Q182*H182</f>
        <v>0</v>
      </c>
      <c r="S182" s="203">
        <v>0</v>
      </c>
      <c r="T182" s="204">
        <f t="shared" ref="T182:T190" si="33">S182*H182</f>
        <v>0</v>
      </c>
      <c r="U182" s="35"/>
      <c r="V182" s="35"/>
      <c r="W182" s="35"/>
      <c r="X182" s="35"/>
      <c r="Y182" s="35"/>
      <c r="Z182" s="35"/>
      <c r="AA182" s="35"/>
      <c r="AB182" s="35"/>
      <c r="AC182" s="35"/>
      <c r="AD182" s="35"/>
      <c r="AE182" s="35"/>
      <c r="AR182" s="205" t="s">
        <v>373</v>
      </c>
      <c r="AT182" s="205" t="s">
        <v>368</v>
      </c>
      <c r="AU182" s="205" t="s">
        <v>88</v>
      </c>
      <c r="AY182" s="18" t="s">
        <v>365</v>
      </c>
      <c r="BE182" s="206">
        <f t="shared" ref="BE182:BE190" si="34">IF(N182="základní",J182,0)</f>
        <v>0</v>
      </c>
      <c r="BF182" s="206">
        <f t="shared" ref="BF182:BF190" si="35">IF(N182="snížená",J182,0)</f>
        <v>0</v>
      </c>
      <c r="BG182" s="206">
        <f t="shared" ref="BG182:BG190" si="36">IF(N182="zákl. přenesená",J182,0)</f>
        <v>0</v>
      </c>
      <c r="BH182" s="206">
        <f t="shared" ref="BH182:BH190" si="37">IF(N182="sníž. přenesená",J182,0)</f>
        <v>0</v>
      </c>
      <c r="BI182" s="206">
        <f t="shared" ref="BI182:BI190" si="38">IF(N182="nulová",J182,0)</f>
        <v>0</v>
      </c>
      <c r="BJ182" s="18" t="s">
        <v>88</v>
      </c>
      <c r="BK182" s="206">
        <f t="shared" ref="BK182:BK190" si="39">ROUND(I182*H182,2)</f>
        <v>0</v>
      </c>
      <c r="BL182" s="18" t="s">
        <v>373</v>
      </c>
      <c r="BM182" s="205" t="s">
        <v>848</v>
      </c>
    </row>
    <row r="183" spans="1:65" s="2" customFormat="1" ht="24.2" customHeight="1">
      <c r="A183" s="35"/>
      <c r="B183" s="36"/>
      <c r="C183" s="194" t="s">
        <v>622</v>
      </c>
      <c r="D183" s="194" t="s">
        <v>368</v>
      </c>
      <c r="E183" s="195" t="s">
        <v>1749</v>
      </c>
      <c r="F183" s="196" t="s">
        <v>1750</v>
      </c>
      <c r="G183" s="197" t="s">
        <v>1331</v>
      </c>
      <c r="H183" s="198">
        <v>1</v>
      </c>
      <c r="I183" s="199"/>
      <c r="J183" s="200">
        <f t="shared" si="30"/>
        <v>0</v>
      </c>
      <c r="K183" s="196" t="s">
        <v>1269</v>
      </c>
      <c r="L183" s="40"/>
      <c r="M183" s="201" t="s">
        <v>1</v>
      </c>
      <c r="N183" s="202" t="s">
        <v>46</v>
      </c>
      <c r="O183" s="72"/>
      <c r="P183" s="203">
        <f t="shared" si="31"/>
        <v>0</v>
      </c>
      <c r="Q183" s="203">
        <v>0</v>
      </c>
      <c r="R183" s="203">
        <f t="shared" si="32"/>
        <v>0</v>
      </c>
      <c r="S183" s="203">
        <v>0</v>
      </c>
      <c r="T183" s="204">
        <f t="shared" si="33"/>
        <v>0</v>
      </c>
      <c r="U183" s="35"/>
      <c r="V183" s="35"/>
      <c r="W183" s="35"/>
      <c r="X183" s="35"/>
      <c r="Y183" s="35"/>
      <c r="Z183" s="35"/>
      <c r="AA183" s="35"/>
      <c r="AB183" s="35"/>
      <c r="AC183" s="35"/>
      <c r="AD183" s="35"/>
      <c r="AE183" s="35"/>
      <c r="AR183" s="205" t="s">
        <v>373</v>
      </c>
      <c r="AT183" s="205" t="s">
        <v>368</v>
      </c>
      <c r="AU183" s="205" t="s">
        <v>88</v>
      </c>
      <c r="AY183" s="18" t="s">
        <v>365</v>
      </c>
      <c r="BE183" s="206">
        <f t="shared" si="34"/>
        <v>0</v>
      </c>
      <c r="BF183" s="206">
        <f t="shared" si="35"/>
        <v>0</v>
      </c>
      <c r="BG183" s="206">
        <f t="shared" si="36"/>
        <v>0</v>
      </c>
      <c r="BH183" s="206">
        <f t="shared" si="37"/>
        <v>0</v>
      </c>
      <c r="BI183" s="206">
        <f t="shared" si="38"/>
        <v>0</v>
      </c>
      <c r="BJ183" s="18" t="s">
        <v>88</v>
      </c>
      <c r="BK183" s="206">
        <f t="shared" si="39"/>
        <v>0</v>
      </c>
      <c r="BL183" s="18" t="s">
        <v>373</v>
      </c>
      <c r="BM183" s="205" t="s">
        <v>861</v>
      </c>
    </row>
    <row r="184" spans="1:65" s="2" customFormat="1" ht="24.2" customHeight="1">
      <c r="A184" s="35"/>
      <c r="B184" s="36"/>
      <c r="C184" s="194" t="s">
        <v>628</v>
      </c>
      <c r="D184" s="194" t="s">
        <v>368</v>
      </c>
      <c r="E184" s="195" t="s">
        <v>1751</v>
      </c>
      <c r="F184" s="196" t="s">
        <v>1752</v>
      </c>
      <c r="G184" s="197" t="s">
        <v>1331</v>
      </c>
      <c r="H184" s="198">
        <v>1</v>
      </c>
      <c r="I184" s="199"/>
      <c r="J184" s="200">
        <f t="shared" si="30"/>
        <v>0</v>
      </c>
      <c r="K184" s="196" t="s">
        <v>1269</v>
      </c>
      <c r="L184" s="40"/>
      <c r="M184" s="201" t="s">
        <v>1</v>
      </c>
      <c r="N184" s="202" t="s">
        <v>46</v>
      </c>
      <c r="O184" s="72"/>
      <c r="P184" s="203">
        <f t="shared" si="31"/>
        <v>0</v>
      </c>
      <c r="Q184" s="203">
        <v>0</v>
      </c>
      <c r="R184" s="203">
        <f t="shared" si="32"/>
        <v>0</v>
      </c>
      <c r="S184" s="203">
        <v>0</v>
      </c>
      <c r="T184" s="204">
        <f t="shared" si="33"/>
        <v>0</v>
      </c>
      <c r="U184" s="35"/>
      <c r="V184" s="35"/>
      <c r="W184" s="35"/>
      <c r="X184" s="35"/>
      <c r="Y184" s="35"/>
      <c r="Z184" s="35"/>
      <c r="AA184" s="35"/>
      <c r="AB184" s="35"/>
      <c r="AC184" s="35"/>
      <c r="AD184" s="35"/>
      <c r="AE184" s="35"/>
      <c r="AR184" s="205" t="s">
        <v>373</v>
      </c>
      <c r="AT184" s="205" t="s">
        <v>368</v>
      </c>
      <c r="AU184" s="205" t="s">
        <v>88</v>
      </c>
      <c r="AY184" s="18" t="s">
        <v>365</v>
      </c>
      <c r="BE184" s="206">
        <f t="shared" si="34"/>
        <v>0</v>
      </c>
      <c r="BF184" s="206">
        <f t="shared" si="35"/>
        <v>0</v>
      </c>
      <c r="BG184" s="206">
        <f t="shared" si="36"/>
        <v>0</v>
      </c>
      <c r="BH184" s="206">
        <f t="shared" si="37"/>
        <v>0</v>
      </c>
      <c r="BI184" s="206">
        <f t="shared" si="38"/>
        <v>0</v>
      </c>
      <c r="BJ184" s="18" t="s">
        <v>88</v>
      </c>
      <c r="BK184" s="206">
        <f t="shared" si="39"/>
        <v>0</v>
      </c>
      <c r="BL184" s="18" t="s">
        <v>373</v>
      </c>
      <c r="BM184" s="205" t="s">
        <v>873</v>
      </c>
    </row>
    <row r="185" spans="1:65" s="2" customFormat="1" ht="37.9" customHeight="1">
      <c r="A185" s="35"/>
      <c r="B185" s="36"/>
      <c r="C185" s="194" t="s">
        <v>634</v>
      </c>
      <c r="D185" s="194" t="s">
        <v>368</v>
      </c>
      <c r="E185" s="195" t="s">
        <v>1753</v>
      </c>
      <c r="F185" s="196" t="s">
        <v>1754</v>
      </c>
      <c r="G185" s="197" t="s">
        <v>1331</v>
      </c>
      <c r="H185" s="198">
        <v>1</v>
      </c>
      <c r="I185" s="199"/>
      <c r="J185" s="200">
        <f t="shared" si="30"/>
        <v>0</v>
      </c>
      <c r="K185" s="196" t="s">
        <v>1269</v>
      </c>
      <c r="L185" s="40"/>
      <c r="M185" s="201" t="s">
        <v>1</v>
      </c>
      <c r="N185" s="202" t="s">
        <v>46</v>
      </c>
      <c r="O185" s="72"/>
      <c r="P185" s="203">
        <f t="shared" si="31"/>
        <v>0</v>
      </c>
      <c r="Q185" s="203">
        <v>0</v>
      </c>
      <c r="R185" s="203">
        <f t="shared" si="32"/>
        <v>0</v>
      </c>
      <c r="S185" s="203">
        <v>0</v>
      </c>
      <c r="T185" s="204">
        <f t="shared" si="33"/>
        <v>0</v>
      </c>
      <c r="U185" s="35"/>
      <c r="V185" s="35"/>
      <c r="W185" s="35"/>
      <c r="X185" s="35"/>
      <c r="Y185" s="35"/>
      <c r="Z185" s="35"/>
      <c r="AA185" s="35"/>
      <c r="AB185" s="35"/>
      <c r="AC185" s="35"/>
      <c r="AD185" s="35"/>
      <c r="AE185" s="35"/>
      <c r="AR185" s="205" t="s">
        <v>373</v>
      </c>
      <c r="AT185" s="205" t="s">
        <v>368</v>
      </c>
      <c r="AU185" s="205" t="s">
        <v>88</v>
      </c>
      <c r="AY185" s="18" t="s">
        <v>365</v>
      </c>
      <c r="BE185" s="206">
        <f t="shared" si="34"/>
        <v>0</v>
      </c>
      <c r="BF185" s="206">
        <f t="shared" si="35"/>
        <v>0</v>
      </c>
      <c r="BG185" s="206">
        <f t="shared" si="36"/>
        <v>0</v>
      </c>
      <c r="BH185" s="206">
        <f t="shared" si="37"/>
        <v>0</v>
      </c>
      <c r="BI185" s="206">
        <f t="shared" si="38"/>
        <v>0</v>
      </c>
      <c r="BJ185" s="18" t="s">
        <v>88</v>
      </c>
      <c r="BK185" s="206">
        <f t="shared" si="39"/>
        <v>0</v>
      </c>
      <c r="BL185" s="18" t="s">
        <v>373</v>
      </c>
      <c r="BM185" s="205" t="s">
        <v>887</v>
      </c>
    </row>
    <row r="186" spans="1:65" s="2" customFormat="1" ht="37.9" customHeight="1">
      <c r="A186" s="35"/>
      <c r="B186" s="36"/>
      <c r="C186" s="194" t="s">
        <v>639</v>
      </c>
      <c r="D186" s="194" t="s">
        <v>368</v>
      </c>
      <c r="E186" s="195" t="s">
        <v>1755</v>
      </c>
      <c r="F186" s="196" t="s">
        <v>1756</v>
      </c>
      <c r="G186" s="197" t="s">
        <v>1331</v>
      </c>
      <c r="H186" s="198">
        <v>8</v>
      </c>
      <c r="I186" s="199"/>
      <c r="J186" s="200">
        <f t="shared" si="30"/>
        <v>0</v>
      </c>
      <c r="K186" s="196" t="s">
        <v>1269</v>
      </c>
      <c r="L186" s="40"/>
      <c r="M186" s="201" t="s">
        <v>1</v>
      </c>
      <c r="N186" s="202" t="s">
        <v>46</v>
      </c>
      <c r="O186" s="72"/>
      <c r="P186" s="203">
        <f t="shared" si="31"/>
        <v>0</v>
      </c>
      <c r="Q186" s="203">
        <v>0</v>
      </c>
      <c r="R186" s="203">
        <f t="shared" si="32"/>
        <v>0</v>
      </c>
      <c r="S186" s="203">
        <v>0</v>
      </c>
      <c r="T186" s="204">
        <f t="shared" si="33"/>
        <v>0</v>
      </c>
      <c r="U186" s="35"/>
      <c r="V186" s="35"/>
      <c r="W186" s="35"/>
      <c r="X186" s="35"/>
      <c r="Y186" s="35"/>
      <c r="Z186" s="35"/>
      <c r="AA186" s="35"/>
      <c r="AB186" s="35"/>
      <c r="AC186" s="35"/>
      <c r="AD186" s="35"/>
      <c r="AE186" s="35"/>
      <c r="AR186" s="205" t="s">
        <v>373</v>
      </c>
      <c r="AT186" s="205" t="s">
        <v>368</v>
      </c>
      <c r="AU186" s="205" t="s">
        <v>88</v>
      </c>
      <c r="AY186" s="18" t="s">
        <v>365</v>
      </c>
      <c r="BE186" s="206">
        <f t="shared" si="34"/>
        <v>0</v>
      </c>
      <c r="BF186" s="206">
        <f t="shared" si="35"/>
        <v>0</v>
      </c>
      <c r="BG186" s="206">
        <f t="shared" si="36"/>
        <v>0</v>
      </c>
      <c r="BH186" s="206">
        <f t="shared" si="37"/>
        <v>0</v>
      </c>
      <c r="BI186" s="206">
        <f t="shared" si="38"/>
        <v>0</v>
      </c>
      <c r="BJ186" s="18" t="s">
        <v>88</v>
      </c>
      <c r="BK186" s="206">
        <f t="shared" si="39"/>
        <v>0</v>
      </c>
      <c r="BL186" s="18" t="s">
        <v>373</v>
      </c>
      <c r="BM186" s="205" t="s">
        <v>898</v>
      </c>
    </row>
    <row r="187" spans="1:65" s="2" customFormat="1" ht="37.9" customHeight="1">
      <c r="A187" s="35"/>
      <c r="B187" s="36"/>
      <c r="C187" s="194" t="s">
        <v>643</v>
      </c>
      <c r="D187" s="194" t="s">
        <v>368</v>
      </c>
      <c r="E187" s="195" t="s">
        <v>1757</v>
      </c>
      <c r="F187" s="196" t="s">
        <v>1758</v>
      </c>
      <c r="G187" s="197" t="s">
        <v>1331</v>
      </c>
      <c r="H187" s="198">
        <v>6</v>
      </c>
      <c r="I187" s="199"/>
      <c r="J187" s="200">
        <f t="shared" si="30"/>
        <v>0</v>
      </c>
      <c r="K187" s="196" t="s">
        <v>1269</v>
      </c>
      <c r="L187" s="40"/>
      <c r="M187" s="201" t="s">
        <v>1</v>
      </c>
      <c r="N187" s="202" t="s">
        <v>46</v>
      </c>
      <c r="O187" s="72"/>
      <c r="P187" s="203">
        <f t="shared" si="31"/>
        <v>0</v>
      </c>
      <c r="Q187" s="203">
        <v>0</v>
      </c>
      <c r="R187" s="203">
        <f t="shared" si="32"/>
        <v>0</v>
      </c>
      <c r="S187" s="203">
        <v>0</v>
      </c>
      <c r="T187" s="204">
        <f t="shared" si="33"/>
        <v>0</v>
      </c>
      <c r="U187" s="35"/>
      <c r="V187" s="35"/>
      <c r="W187" s="35"/>
      <c r="X187" s="35"/>
      <c r="Y187" s="35"/>
      <c r="Z187" s="35"/>
      <c r="AA187" s="35"/>
      <c r="AB187" s="35"/>
      <c r="AC187" s="35"/>
      <c r="AD187" s="35"/>
      <c r="AE187" s="35"/>
      <c r="AR187" s="205" t="s">
        <v>373</v>
      </c>
      <c r="AT187" s="205" t="s">
        <v>368</v>
      </c>
      <c r="AU187" s="205" t="s">
        <v>88</v>
      </c>
      <c r="AY187" s="18" t="s">
        <v>365</v>
      </c>
      <c r="BE187" s="206">
        <f t="shared" si="34"/>
        <v>0</v>
      </c>
      <c r="BF187" s="206">
        <f t="shared" si="35"/>
        <v>0</v>
      </c>
      <c r="BG187" s="206">
        <f t="shared" si="36"/>
        <v>0</v>
      </c>
      <c r="BH187" s="206">
        <f t="shared" si="37"/>
        <v>0</v>
      </c>
      <c r="BI187" s="206">
        <f t="shared" si="38"/>
        <v>0</v>
      </c>
      <c r="BJ187" s="18" t="s">
        <v>88</v>
      </c>
      <c r="BK187" s="206">
        <f t="shared" si="39"/>
        <v>0</v>
      </c>
      <c r="BL187" s="18" t="s">
        <v>373</v>
      </c>
      <c r="BM187" s="205" t="s">
        <v>910</v>
      </c>
    </row>
    <row r="188" spans="1:65" s="2" customFormat="1" ht="49.15" customHeight="1">
      <c r="A188" s="35"/>
      <c r="B188" s="36"/>
      <c r="C188" s="194" t="s">
        <v>649</v>
      </c>
      <c r="D188" s="194" t="s">
        <v>368</v>
      </c>
      <c r="E188" s="195" t="s">
        <v>1759</v>
      </c>
      <c r="F188" s="196" t="s">
        <v>1760</v>
      </c>
      <c r="G188" s="197" t="s">
        <v>1331</v>
      </c>
      <c r="H188" s="198">
        <v>8</v>
      </c>
      <c r="I188" s="199"/>
      <c r="J188" s="200">
        <f t="shared" si="30"/>
        <v>0</v>
      </c>
      <c r="K188" s="196" t="s">
        <v>1269</v>
      </c>
      <c r="L188" s="40"/>
      <c r="M188" s="201" t="s">
        <v>1</v>
      </c>
      <c r="N188" s="202" t="s">
        <v>46</v>
      </c>
      <c r="O188" s="72"/>
      <c r="P188" s="203">
        <f t="shared" si="31"/>
        <v>0</v>
      </c>
      <c r="Q188" s="203">
        <v>0</v>
      </c>
      <c r="R188" s="203">
        <f t="shared" si="32"/>
        <v>0</v>
      </c>
      <c r="S188" s="203">
        <v>0</v>
      </c>
      <c r="T188" s="204">
        <f t="shared" si="33"/>
        <v>0</v>
      </c>
      <c r="U188" s="35"/>
      <c r="V188" s="35"/>
      <c r="W188" s="35"/>
      <c r="X188" s="35"/>
      <c r="Y188" s="35"/>
      <c r="Z188" s="35"/>
      <c r="AA188" s="35"/>
      <c r="AB188" s="35"/>
      <c r="AC188" s="35"/>
      <c r="AD188" s="35"/>
      <c r="AE188" s="35"/>
      <c r="AR188" s="205" t="s">
        <v>373</v>
      </c>
      <c r="AT188" s="205" t="s">
        <v>368</v>
      </c>
      <c r="AU188" s="205" t="s">
        <v>88</v>
      </c>
      <c r="AY188" s="18" t="s">
        <v>365</v>
      </c>
      <c r="BE188" s="206">
        <f t="shared" si="34"/>
        <v>0</v>
      </c>
      <c r="BF188" s="206">
        <f t="shared" si="35"/>
        <v>0</v>
      </c>
      <c r="BG188" s="206">
        <f t="shared" si="36"/>
        <v>0</v>
      </c>
      <c r="BH188" s="206">
        <f t="shared" si="37"/>
        <v>0</v>
      </c>
      <c r="BI188" s="206">
        <f t="shared" si="38"/>
        <v>0</v>
      </c>
      <c r="BJ188" s="18" t="s">
        <v>88</v>
      </c>
      <c r="BK188" s="206">
        <f t="shared" si="39"/>
        <v>0</v>
      </c>
      <c r="BL188" s="18" t="s">
        <v>373</v>
      </c>
      <c r="BM188" s="205" t="s">
        <v>923</v>
      </c>
    </row>
    <row r="189" spans="1:65" s="2" customFormat="1" ht="44.25" customHeight="1">
      <c r="A189" s="35"/>
      <c r="B189" s="36"/>
      <c r="C189" s="194" t="s">
        <v>657</v>
      </c>
      <c r="D189" s="194" t="s">
        <v>368</v>
      </c>
      <c r="E189" s="195" t="s">
        <v>1761</v>
      </c>
      <c r="F189" s="196" t="s">
        <v>1762</v>
      </c>
      <c r="G189" s="197" t="s">
        <v>1331</v>
      </c>
      <c r="H189" s="198">
        <v>15</v>
      </c>
      <c r="I189" s="199"/>
      <c r="J189" s="200">
        <f t="shared" si="30"/>
        <v>0</v>
      </c>
      <c r="K189" s="196" t="s">
        <v>1269</v>
      </c>
      <c r="L189" s="40"/>
      <c r="M189" s="201" t="s">
        <v>1</v>
      </c>
      <c r="N189" s="202" t="s">
        <v>46</v>
      </c>
      <c r="O189" s="72"/>
      <c r="P189" s="203">
        <f t="shared" si="31"/>
        <v>0</v>
      </c>
      <c r="Q189" s="203">
        <v>0</v>
      </c>
      <c r="R189" s="203">
        <f t="shared" si="32"/>
        <v>0</v>
      </c>
      <c r="S189" s="203">
        <v>0</v>
      </c>
      <c r="T189" s="204">
        <f t="shared" si="33"/>
        <v>0</v>
      </c>
      <c r="U189" s="35"/>
      <c r="V189" s="35"/>
      <c r="W189" s="35"/>
      <c r="X189" s="35"/>
      <c r="Y189" s="35"/>
      <c r="Z189" s="35"/>
      <c r="AA189" s="35"/>
      <c r="AB189" s="35"/>
      <c r="AC189" s="35"/>
      <c r="AD189" s="35"/>
      <c r="AE189" s="35"/>
      <c r="AR189" s="205" t="s">
        <v>373</v>
      </c>
      <c r="AT189" s="205" t="s">
        <v>368</v>
      </c>
      <c r="AU189" s="205" t="s">
        <v>88</v>
      </c>
      <c r="AY189" s="18" t="s">
        <v>365</v>
      </c>
      <c r="BE189" s="206">
        <f t="shared" si="34"/>
        <v>0</v>
      </c>
      <c r="BF189" s="206">
        <f t="shared" si="35"/>
        <v>0</v>
      </c>
      <c r="BG189" s="206">
        <f t="shared" si="36"/>
        <v>0</v>
      </c>
      <c r="BH189" s="206">
        <f t="shared" si="37"/>
        <v>0</v>
      </c>
      <c r="BI189" s="206">
        <f t="shared" si="38"/>
        <v>0</v>
      </c>
      <c r="BJ189" s="18" t="s">
        <v>88</v>
      </c>
      <c r="BK189" s="206">
        <f t="shared" si="39"/>
        <v>0</v>
      </c>
      <c r="BL189" s="18" t="s">
        <v>373</v>
      </c>
      <c r="BM189" s="205" t="s">
        <v>935</v>
      </c>
    </row>
    <row r="190" spans="1:65" s="2" customFormat="1" ht="16.5" customHeight="1">
      <c r="A190" s="35"/>
      <c r="B190" s="36"/>
      <c r="C190" s="194" t="s">
        <v>661</v>
      </c>
      <c r="D190" s="194" t="s">
        <v>368</v>
      </c>
      <c r="E190" s="195" t="s">
        <v>1763</v>
      </c>
      <c r="F190" s="196" t="s">
        <v>1764</v>
      </c>
      <c r="G190" s="197" t="s">
        <v>1331</v>
      </c>
      <c r="H190" s="198">
        <v>1</v>
      </c>
      <c r="I190" s="199"/>
      <c r="J190" s="200">
        <f t="shared" si="30"/>
        <v>0</v>
      </c>
      <c r="K190" s="196" t="s">
        <v>1374</v>
      </c>
      <c r="L190" s="40"/>
      <c r="M190" s="201" t="s">
        <v>1</v>
      </c>
      <c r="N190" s="202" t="s">
        <v>46</v>
      </c>
      <c r="O190" s="72"/>
      <c r="P190" s="203">
        <f t="shared" si="31"/>
        <v>0</v>
      </c>
      <c r="Q190" s="203">
        <v>0</v>
      </c>
      <c r="R190" s="203">
        <f t="shared" si="32"/>
        <v>0</v>
      </c>
      <c r="S190" s="203">
        <v>0</v>
      </c>
      <c r="T190" s="204">
        <f t="shared" si="33"/>
        <v>0</v>
      </c>
      <c r="U190" s="35"/>
      <c r="V190" s="35"/>
      <c r="W190" s="35"/>
      <c r="X190" s="35"/>
      <c r="Y190" s="35"/>
      <c r="Z190" s="35"/>
      <c r="AA190" s="35"/>
      <c r="AB190" s="35"/>
      <c r="AC190" s="35"/>
      <c r="AD190" s="35"/>
      <c r="AE190" s="35"/>
      <c r="AR190" s="205" t="s">
        <v>373</v>
      </c>
      <c r="AT190" s="205" t="s">
        <v>368</v>
      </c>
      <c r="AU190" s="205" t="s">
        <v>88</v>
      </c>
      <c r="AY190" s="18" t="s">
        <v>365</v>
      </c>
      <c r="BE190" s="206">
        <f t="shared" si="34"/>
        <v>0</v>
      </c>
      <c r="BF190" s="206">
        <f t="shared" si="35"/>
        <v>0</v>
      </c>
      <c r="BG190" s="206">
        <f t="shared" si="36"/>
        <v>0</v>
      </c>
      <c r="BH190" s="206">
        <f t="shared" si="37"/>
        <v>0</v>
      </c>
      <c r="BI190" s="206">
        <f t="shared" si="38"/>
        <v>0</v>
      </c>
      <c r="BJ190" s="18" t="s">
        <v>88</v>
      </c>
      <c r="BK190" s="206">
        <f t="shared" si="39"/>
        <v>0</v>
      </c>
      <c r="BL190" s="18" t="s">
        <v>373</v>
      </c>
      <c r="BM190" s="205" t="s">
        <v>946</v>
      </c>
    </row>
    <row r="191" spans="1:65" s="12" customFormat="1" ht="25.9" customHeight="1">
      <c r="B191" s="179"/>
      <c r="C191" s="180"/>
      <c r="D191" s="181" t="s">
        <v>80</v>
      </c>
      <c r="E191" s="182" t="s">
        <v>1765</v>
      </c>
      <c r="F191" s="182" t="s">
        <v>1766</v>
      </c>
      <c r="G191" s="180"/>
      <c r="H191" s="180"/>
      <c r="I191" s="183"/>
      <c r="J191" s="167">
        <f>BK191</f>
        <v>0</v>
      </c>
      <c r="K191" s="180"/>
      <c r="L191" s="184"/>
      <c r="M191" s="185"/>
      <c r="N191" s="186"/>
      <c r="O191" s="186"/>
      <c r="P191" s="187">
        <f>SUM(P192:P197)</f>
        <v>0</v>
      </c>
      <c r="Q191" s="186"/>
      <c r="R191" s="187">
        <f>SUM(R192:R197)</f>
        <v>0</v>
      </c>
      <c r="S191" s="186"/>
      <c r="T191" s="188">
        <f>SUM(T192:T197)</f>
        <v>0</v>
      </c>
      <c r="AR191" s="189" t="s">
        <v>88</v>
      </c>
      <c r="AT191" s="190" t="s">
        <v>80</v>
      </c>
      <c r="AU191" s="190" t="s">
        <v>81</v>
      </c>
      <c r="AY191" s="189" t="s">
        <v>365</v>
      </c>
      <c r="BK191" s="191">
        <f>SUM(BK192:BK197)</f>
        <v>0</v>
      </c>
    </row>
    <row r="192" spans="1:65" s="2" customFormat="1" ht="24.2" customHeight="1">
      <c r="A192" s="35"/>
      <c r="B192" s="36"/>
      <c r="C192" s="194" t="s">
        <v>668</v>
      </c>
      <c r="D192" s="194" t="s">
        <v>368</v>
      </c>
      <c r="E192" s="195" t="s">
        <v>1767</v>
      </c>
      <c r="F192" s="196" t="s">
        <v>1768</v>
      </c>
      <c r="G192" s="197" t="s">
        <v>396</v>
      </c>
      <c r="H192" s="198">
        <v>6</v>
      </c>
      <c r="I192" s="199"/>
      <c r="J192" s="200">
        <f t="shared" ref="J192:J197" si="40">ROUND(I192*H192,2)</f>
        <v>0</v>
      </c>
      <c r="K192" s="196" t="s">
        <v>1374</v>
      </c>
      <c r="L192" s="40"/>
      <c r="M192" s="201" t="s">
        <v>1</v>
      </c>
      <c r="N192" s="202" t="s">
        <v>46</v>
      </c>
      <c r="O192" s="72"/>
      <c r="P192" s="203">
        <f t="shared" ref="P192:P197" si="41">O192*H192</f>
        <v>0</v>
      </c>
      <c r="Q192" s="203">
        <v>0</v>
      </c>
      <c r="R192" s="203">
        <f t="shared" ref="R192:R197" si="42">Q192*H192</f>
        <v>0</v>
      </c>
      <c r="S192" s="203">
        <v>0</v>
      </c>
      <c r="T192" s="204">
        <f t="shared" ref="T192:T197" si="43">S192*H192</f>
        <v>0</v>
      </c>
      <c r="U192" s="35"/>
      <c r="V192" s="35"/>
      <c r="W192" s="35"/>
      <c r="X192" s="35"/>
      <c r="Y192" s="35"/>
      <c r="Z192" s="35"/>
      <c r="AA192" s="35"/>
      <c r="AB192" s="35"/>
      <c r="AC192" s="35"/>
      <c r="AD192" s="35"/>
      <c r="AE192" s="35"/>
      <c r="AR192" s="205" t="s">
        <v>373</v>
      </c>
      <c r="AT192" s="205" t="s">
        <v>368</v>
      </c>
      <c r="AU192" s="205" t="s">
        <v>88</v>
      </c>
      <c r="AY192" s="18" t="s">
        <v>365</v>
      </c>
      <c r="BE192" s="206">
        <f t="shared" ref="BE192:BE197" si="44">IF(N192="základní",J192,0)</f>
        <v>0</v>
      </c>
      <c r="BF192" s="206">
        <f t="shared" ref="BF192:BF197" si="45">IF(N192="snížená",J192,0)</f>
        <v>0</v>
      </c>
      <c r="BG192" s="206">
        <f t="shared" ref="BG192:BG197" si="46">IF(N192="zákl. přenesená",J192,0)</f>
        <v>0</v>
      </c>
      <c r="BH192" s="206">
        <f t="shared" ref="BH192:BH197" si="47">IF(N192="sníž. přenesená",J192,0)</f>
        <v>0</v>
      </c>
      <c r="BI192" s="206">
        <f t="shared" ref="BI192:BI197" si="48">IF(N192="nulová",J192,0)</f>
        <v>0</v>
      </c>
      <c r="BJ192" s="18" t="s">
        <v>88</v>
      </c>
      <c r="BK192" s="206">
        <f t="shared" ref="BK192:BK197" si="49">ROUND(I192*H192,2)</f>
        <v>0</v>
      </c>
      <c r="BL192" s="18" t="s">
        <v>373</v>
      </c>
      <c r="BM192" s="205" t="s">
        <v>958</v>
      </c>
    </row>
    <row r="193" spans="1:65" s="2" customFormat="1" ht="16.5" customHeight="1">
      <c r="A193" s="35"/>
      <c r="B193" s="36"/>
      <c r="C193" s="194" t="s">
        <v>675</v>
      </c>
      <c r="D193" s="194" t="s">
        <v>368</v>
      </c>
      <c r="E193" s="195" t="s">
        <v>1769</v>
      </c>
      <c r="F193" s="196" t="s">
        <v>1770</v>
      </c>
      <c r="G193" s="197" t="s">
        <v>700</v>
      </c>
      <c r="H193" s="198">
        <v>1</v>
      </c>
      <c r="I193" s="199"/>
      <c r="J193" s="200">
        <f t="shared" si="40"/>
        <v>0</v>
      </c>
      <c r="K193" s="196" t="s">
        <v>1374</v>
      </c>
      <c r="L193" s="40"/>
      <c r="M193" s="201" t="s">
        <v>1</v>
      </c>
      <c r="N193" s="202" t="s">
        <v>46</v>
      </c>
      <c r="O193" s="72"/>
      <c r="P193" s="203">
        <f t="shared" si="41"/>
        <v>0</v>
      </c>
      <c r="Q193" s="203">
        <v>0</v>
      </c>
      <c r="R193" s="203">
        <f t="shared" si="42"/>
        <v>0</v>
      </c>
      <c r="S193" s="203">
        <v>0</v>
      </c>
      <c r="T193" s="204">
        <f t="shared" si="43"/>
        <v>0</v>
      </c>
      <c r="U193" s="35"/>
      <c r="V193" s="35"/>
      <c r="W193" s="35"/>
      <c r="X193" s="35"/>
      <c r="Y193" s="35"/>
      <c r="Z193" s="35"/>
      <c r="AA193" s="35"/>
      <c r="AB193" s="35"/>
      <c r="AC193" s="35"/>
      <c r="AD193" s="35"/>
      <c r="AE193" s="35"/>
      <c r="AR193" s="205" t="s">
        <v>373</v>
      </c>
      <c r="AT193" s="205" t="s">
        <v>368</v>
      </c>
      <c r="AU193" s="205" t="s">
        <v>88</v>
      </c>
      <c r="AY193" s="18" t="s">
        <v>365</v>
      </c>
      <c r="BE193" s="206">
        <f t="shared" si="44"/>
        <v>0</v>
      </c>
      <c r="BF193" s="206">
        <f t="shared" si="45"/>
        <v>0</v>
      </c>
      <c r="BG193" s="206">
        <f t="shared" si="46"/>
        <v>0</v>
      </c>
      <c r="BH193" s="206">
        <f t="shared" si="47"/>
        <v>0</v>
      </c>
      <c r="BI193" s="206">
        <f t="shared" si="48"/>
        <v>0</v>
      </c>
      <c r="BJ193" s="18" t="s">
        <v>88</v>
      </c>
      <c r="BK193" s="206">
        <f t="shared" si="49"/>
        <v>0</v>
      </c>
      <c r="BL193" s="18" t="s">
        <v>373</v>
      </c>
      <c r="BM193" s="205" t="s">
        <v>967</v>
      </c>
    </row>
    <row r="194" spans="1:65" s="2" customFormat="1" ht="24.2" customHeight="1">
      <c r="A194" s="35"/>
      <c r="B194" s="36"/>
      <c r="C194" s="194" t="s">
        <v>679</v>
      </c>
      <c r="D194" s="194" t="s">
        <v>368</v>
      </c>
      <c r="E194" s="195" t="s">
        <v>1771</v>
      </c>
      <c r="F194" s="196" t="s">
        <v>1772</v>
      </c>
      <c r="G194" s="197" t="s">
        <v>1331</v>
      </c>
      <c r="H194" s="198">
        <v>2</v>
      </c>
      <c r="I194" s="199"/>
      <c r="J194" s="200">
        <f t="shared" si="40"/>
        <v>0</v>
      </c>
      <c r="K194" s="196" t="s">
        <v>1374</v>
      </c>
      <c r="L194" s="40"/>
      <c r="M194" s="201" t="s">
        <v>1</v>
      </c>
      <c r="N194" s="202" t="s">
        <v>46</v>
      </c>
      <c r="O194" s="72"/>
      <c r="P194" s="203">
        <f t="shared" si="41"/>
        <v>0</v>
      </c>
      <c r="Q194" s="203">
        <v>0</v>
      </c>
      <c r="R194" s="203">
        <f t="shared" si="42"/>
        <v>0</v>
      </c>
      <c r="S194" s="203">
        <v>0</v>
      </c>
      <c r="T194" s="204">
        <f t="shared" si="43"/>
        <v>0</v>
      </c>
      <c r="U194" s="35"/>
      <c r="V194" s="35"/>
      <c r="W194" s="35"/>
      <c r="X194" s="35"/>
      <c r="Y194" s="35"/>
      <c r="Z194" s="35"/>
      <c r="AA194" s="35"/>
      <c r="AB194" s="35"/>
      <c r="AC194" s="35"/>
      <c r="AD194" s="35"/>
      <c r="AE194" s="35"/>
      <c r="AR194" s="205" t="s">
        <v>373</v>
      </c>
      <c r="AT194" s="205" t="s">
        <v>368</v>
      </c>
      <c r="AU194" s="205" t="s">
        <v>88</v>
      </c>
      <c r="AY194" s="18" t="s">
        <v>365</v>
      </c>
      <c r="BE194" s="206">
        <f t="shared" si="44"/>
        <v>0</v>
      </c>
      <c r="BF194" s="206">
        <f t="shared" si="45"/>
        <v>0</v>
      </c>
      <c r="BG194" s="206">
        <f t="shared" si="46"/>
        <v>0</v>
      </c>
      <c r="BH194" s="206">
        <f t="shared" si="47"/>
        <v>0</v>
      </c>
      <c r="BI194" s="206">
        <f t="shared" si="48"/>
        <v>0</v>
      </c>
      <c r="BJ194" s="18" t="s">
        <v>88</v>
      </c>
      <c r="BK194" s="206">
        <f t="shared" si="49"/>
        <v>0</v>
      </c>
      <c r="BL194" s="18" t="s">
        <v>373</v>
      </c>
      <c r="BM194" s="205" t="s">
        <v>977</v>
      </c>
    </row>
    <row r="195" spans="1:65" s="2" customFormat="1" ht="24.2" customHeight="1">
      <c r="A195" s="35"/>
      <c r="B195" s="36"/>
      <c r="C195" s="194" t="s">
        <v>686</v>
      </c>
      <c r="D195" s="194" t="s">
        <v>368</v>
      </c>
      <c r="E195" s="195" t="s">
        <v>1773</v>
      </c>
      <c r="F195" s="196" t="s">
        <v>1774</v>
      </c>
      <c r="G195" s="197" t="s">
        <v>1331</v>
      </c>
      <c r="H195" s="198">
        <v>3</v>
      </c>
      <c r="I195" s="199"/>
      <c r="J195" s="200">
        <f t="shared" si="40"/>
        <v>0</v>
      </c>
      <c r="K195" s="196" t="s">
        <v>1374</v>
      </c>
      <c r="L195" s="40"/>
      <c r="M195" s="201" t="s">
        <v>1</v>
      </c>
      <c r="N195" s="202" t="s">
        <v>46</v>
      </c>
      <c r="O195" s="72"/>
      <c r="P195" s="203">
        <f t="shared" si="41"/>
        <v>0</v>
      </c>
      <c r="Q195" s="203">
        <v>0</v>
      </c>
      <c r="R195" s="203">
        <f t="shared" si="42"/>
        <v>0</v>
      </c>
      <c r="S195" s="203">
        <v>0</v>
      </c>
      <c r="T195" s="204">
        <f t="shared" si="43"/>
        <v>0</v>
      </c>
      <c r="U195" s="35"/>
      <c r="V195" s="35"/>
      <c r="W195" s="35"/>
      <c r="X195" s="35"/>
      <c r="Y195" s="35"/>
      <c r="Z195" s="35"/>
      <c r="AA195" s="35"/>
      <c r="AB195" s="35"/>
      <c r="AC195" s="35"/>
      <c r="AD195" s="35"/>
      <c r="AE195" s="35"/>
      <c r="AR195" s="205" t="s">
        <v>373</v>
      </c>
      <c r="AT195" s="205" t="s">
        <v>368</v>
      </c>
      <c r="AU195" s="205" t="s">
        <v>88</v>
      </c>
      <c r="AY195" s="18" t="s">
        <v>365</v>
      </c>
      <c r="BE195" s="206">
        <f t="shared" si="44"/>
        <v>0</v>
      </c>
      <c r="BF195" s="206">
        <f t="shared" si="45"/>
        <v>0</v>
      </c>
      <c r="BG195" s="206">
        <f t="shared" si="46"/>
        <v>0</v>
      </c>
      <c r="BH195" s="206">
        <f t="shared" si="47"/>
        <v>0</v>
      </c>
      <c r="BI195" s="206">
        <f t="shared" si="48"/>
        <v>0</v>
      </c>
      <c r="BJ195" s="18" t="s">
        <v>88</v>
      </c>
      <c r="BK195" s="206">
        <f t="shared" si="49"/>
        <v>0</v>
      </c>
      <c r="BL195" s="18" t="s">
        <v>373</v>
      </c>
      <c r="BM195" s="205" t="s">
        <v>988</v>
      </c>
    </row>
    <row r="196" spans="1:65" s="2" customFormat="1" ht="37.9" customHeight="1">
      <c r="A196" s="35"/>
      <c r="B196" s="36"/>
      <c r="C196" s="194" t="s">
        <v>691</v>
      </c>
      <c r="D196" s="194" t="s">
        <v>368</v>
      </c>
      <c r="E196" s="195" t="s">
        <v>1775</v>
      </c>
      <c r="F196" s="196" t="s">
        <v>1776</v>
      </c>
      <c r="G196" s="197" t="s">
        <v>1331</v>
      </c>
      <c r="H196" s="198">
        <v>8</v>
      </c>
      <c r="I196" s="199"/>
      <c r="J196" s="200">
        <f t="shared" si="40"/>
        <v>0</v>
      </c>
      <c r="K196" s="196" t="s">
        <v>1374</v>
      </c>
      <c r="L196" s="40"/>
      <c r="M196" s="201" t="s">
        <v>1</v>
      </c>
      <c r="N196" s="202" t="s">
        <v>46</v>
      </c>
      <c r="O196" s="72"/>
      <c r="P196" s="203">
        <f t="shared" si="41"/>
        <v>0</v>
      </c>
      <c r="Q196" s="203">
        <v>0</v>
      </c>
      <c r="R196" s="203">
        <f t="shared" si="42"/>
        <v>0</v>
      </c>
      <c r="S196" s="203">
        <v>0</v>
      </c>
      <c r="T196" s="204">
        <f t="shared" si="43"/>
        <v>0</v>
      </c>
      <c r="U196" s="35"/>
      <c r="V196" s="35"/>
      <c r="W196" s="35"/>
      <c r="X196" s="35"/>
      <c r="Y196" s="35"/>
      <c r="Z196" s="35"/>
      <c r="AA196" s="35"/>
      <c r="AB196" s="35"/>
      <c r="AC196" s="35"/>
      <c r="AD196" s="35"/>
      <c r="AE196" s="35"/>
      <c r="AR196" s="205" t="s">
        <v>373</v>
      </c>
      <c r="AT196" s="205" t="s">
        <v>368</v>
      </c>
      <c r="AU196" s="205" t="s">
        <v>88</v>
      </c>
      <c r="AY196" s="18" t="s">
        <v>365</v>
      </c>
      <c r="BE196" s="206">
        <f t="shared" si="44"/>
        <v>0</v>
      </c>
      <c r="BF196" s="206">
        <f t="shared" si="45"/>
        <v>0</v>
      </c>
      <c r="BG196" s="206">
        <f t="shared" si="46"/>
        <v>0</v>
      </c>
      <c r="BH196" s="206">
        <f t="shared" si="47"/>
        <v>0</v>
      </c>
      <c r="BI196" s="206">
        <f t="shared" si="48"/>
        <v>0</v>
      </c>
      <c r="BJ196" s="18" t="s">
        <v>88</v>
      </c>
      <c r="BK196" s="206">
        <f t="shared" si="49"/>
        <v>0</v>
      </c>
      <c r="BL196" s="18" t="s">
        <v>373</v>
      </c>
      <c r="BM196" s="205" t="s">
        <v>999</v>
      </c>
    </row>
    <row r="197" spans="1:65" s="2" customFormat="1" ht="24.2" customHeight="1">
      <c r="A197" s="35"/>
      <c r="B197" s="36"/>
      <c r="C197" s="194" t="s">
        <v>697</v>
      </c>
      <c r="D197" s="194" t="s">
        <v>368</v>
      </c>
      <c r="E197" s="195" t="s">
        <v>1777</v>
      </c>
      <c r="F197" s="196" t="s">
        <v>1778</v>
      </c>
      <c r="G197" s="197" t="s">
        <v>1331</v>
      </c>
      <c r="H197" s="198">
        <v>6</v>
      </c>
      <c r="I197" s="199"/>
      <c r="J197" s="200">
        <f t="shared" si="40"/>
        <v>0</v>
      </c>
      <c r="K197" s="196" t="s">
        <v>1374</v>
      </c>
      <c r="L197" s="40"/>
      <c r="M197" s="201" t="s">
        <v>1</v>
      </c>
      <c r="N197" s="202" t="s">
        <v>46</v>
      </c>
      <c r="O197" s="72"/>
      <c r="P197" s="203">
        <f t="shared" si="41"/>
        <v>0</v>
      </c>
      <c r="Q197" s="203">
        <v>0</v>
      </c>
      <c r="R197" s="203">
        <f t="shared" si="42"/>
        <v>0</v>
      </c>
      <c r="S197" s="203">
        <v>0</v>
      </c>
      <c r="T197" s="204">
        <f t="shared" si="43"/>
        <v>0</v>
      </c>
      <c r="U197" s="35"/>
      <c r="V197" s="35"/>
      <c r="W197" s="35"/>
      <c r="X197" s="35"/>
      <c r="Y197" s="35"/>
      <c r="Z197" s="35"/>
      <c r="AA197" s="35"/>
      <c r="AB197" s="35"/>
      <c r="AC197" s="35"/>
      <c r="AD197" s="35"/>
      <c r="AE197" s="35"/>
      <c r="AR197" s="205" t="s">
        <v>373</v>
      </c>
      <c r="AT197" s="205" t="s">
        <v>368</v>
      </c>
      <c r="AU197" s="205" t="s">
        <v>88</v>
      </c>
      <c r="AY197" s="18" t="s">
        <v>365</v>
      </c>
      <c r="BE197" s="206">
        <f t="shared" si="44"/>
        <v>0</v>
      </c>
      <c r="BF197" s="206">
        <f t="shared" si="45"/>
        <v>0</v>
      </c>
      <c r="BG197" s="206">
        <f t="shared" si="46"/>
        <v>0</v>
      </c>
      <c r="BH197" s="206">
        <f t="shared" si="47"/>
        <v>0</v>
      </c>
      <c r="BI197" s="206">
        <f t="shared" si="48"/>
        <v>0</v>
      </c>
      <c r="BJ197" s="18" t="s">
        <v>88</v>
      </c>
      <c r="BK197" s="206">
        <f t="shared" si="49"/>
        <v>0</v>
      </c>
      <c r="BL197" s="18" t="s">
        <v>373</v>
      </c>
      <c r="BM197" s="205" t="s">
        <v>1013</v>
      </c>
    </row>
    <row r="198" spans="1:65" s="12" customFormat="1" ht="25.9" customHeight="1">
      <c r="B198" s="179"/>
      <c r="C198" s="180"/>
      <c r="D198" s="181" t="s">
        <v>80</v>
      </c>
      <c r="E198" s="182" t="s">
        <v>1779</v>
      </c>
      <c r="F198" s="182" t="s">
        <v>1780</v>
      </c>
      <c r="G198" s="180"/>
      <c r="H198" s="180"/>
      <c r="I198" s="183"/>
      <c r="J198" s="167">
        <f>BK198</f>
        <v>0</v>
      </c>
      <c r="K198" s="180"/>
      <c r="L198" s="184"/>
      <c r="M198" s="185"/>
      <c r="N198" s="186"/>
      <c r="O198" s="186"/>
      <c r="P198" s="187">
        <f>SUM(P199:P219)</f>
        <v>0</v>
      </c>
      <c r="Q198" s="186"/>
      <c r="R198" s="187">
        <f>SUM(R199:R219)</f>
        <v>0</v>
      </c>
      <c r="S198" s="186"/>
      <c r="T198" s="188">
        <f>SUM(T199:T219)</f>
        <v>0</v>
      </c>
      <c r="AR198" s="189" t="s">
        <v>88</v>
      </c>
      <c r="AT198" s="190" t="s">
        <v>80</v>
      </c>
      <c r="AU198" s="190" t="s">
        <v>81</v>
      </c>
      <c r="AY198" s="189" t="s">
        <v>365</v>
      </c>
      <c r="BK198" s="191">
        <f>SUM(BK199:BK219)</f>
        <v>0</v>
      </c>
    </row>
    <row r="199" spans="1:65" s="2" customFormat="1" ht="21.75" customHeight="1">
      <c r="A199" s="35"/>
      <c r="B199" s="36"/>
      <c r="C199" s="194" t="s">
        <v>702</v>
      </c>
      <c r="D199" s="194" t="s">
        <v>368</v>
      </c>
      <c r="E199" s="195" t="s">
        <v>1781</v>
      </c>
      <c r="F199" s="196" t="s">
        <v>1782</v>
      </c>
      <c r="G199" s="197" t="s">
        <v>1331</v>
      </c>
      <c r="H199" s="198">
        <v>2</v>
      </c>
      <c r="I199" s="199"/>
      <c r="J199" s="200">
        <f>ROUND(I199*H199,2)</f>
        <v>0</v>
      </c>
      <c r="K199" s="196" t="s">
        <v>1374</v>
      </c>
      <c r="L199" s="40"/>
      <c r="M199" s="201" t="s">
        <v>1</v>
      </c>
      <c r="N199" s="202" t="s">
        <v>46</v>
      </c>
      <c r="O199" s="72"/>
      <c r="P199" s="203">
        <f>O199*H199</f>
        <v>0</v>
      </c>
      <c r="Q199" s="203">
        <v>0</v>
      </c>
      <c r="R199" s="203">
        <f>Q199*H199</f>
        <v>0</v>
      </c>
      <c r="S199" s="203">
        <v>0</v>
      </c>
      <c r="T199" s="204">
        <f>S199*H199</f>
        <v>0</v>
      </c>
      <c r="U199" s="35"/>
      <c r="V199" s="35"/>
      <c r="W199" s="35"/>
      <c r="X199" s="35"/>
      <c r="Y199" s="35"/>
      <c r="Z199" s="35"/>
      <c r="AA199" s="35"/>
      <c r="AB199" s="35"/>
      <c r="AC199" s="35"/>
      <c r="AD199" s="35"/>
      <c r="AE199" s="35"/>
      <c r="AR199" s="205" t="s">
        <v>373</v>
      </c>
      <c r="AT199" s="205" t="s">
        <v>368</v>
      </c>
      <c r="AU199" s="205" t="s">
        <v>88</v>
      </c>
      <c r="AY199" s="18" t="s">
        <v>365</v>
      </c>
      <c r="BE199" s="206">
        <f>IF(N199="základní",J199,0)</f>
        <v>0</v>
      </c>
      <c r="BF199" s="206">
        <f>IF(N199="snížená",J199,0)</f>
        <v>0</v>
      </c>
      <c r="BG199" s="206">
        <f>IF(N199="zákl. přenesená",J199,0)</f>
        <v>0</v>
      </c>
      <c r="BH199" s="206">
        <f>IF(N199="sníž. přenesená",J199,0)</f>
        <v>0</v>
      </c>
      <c r="BI199" s="206">
        <f>IF(N199="nulová",J199,0)</f>
        <v>0</v>
      </c>
      <c r="BJ199" s="18" t="s">
        <v>88</v>
      </c>
      <c r="BK199" s="206">
        <f>ROUND(I199*H199,2)</f>
        <v>0</v>
      </c>
      <c r="BL199" s="18" t="s">
        <v>373</v>
      </c>
      <c r="BM199" s="205" t="s">
        <v>1021</v>
      </c>
    </row>
    <row r="200" spans="1:65" s="2" customFormat="1" ht="39">
      <c r="A200" s="35"/>
      <c r="B200" s="36"/>
      <c r="C200" s="37"/>
      <c r="D200" s="209" t="s">
        <v>1270</v>
      </c>
      <c r="E200" s="37"/>
      <c r="F200" s="275" t="s">
        <v>1783</v>
      </c>
      <c r="G200" s="37"/>
      <c r="H200" s="37"/>
      <c r="I200" s="276"/>
      <c r="J200" s="37"/>
      <c r="K200" s="37"/>
      <c r="L200" s="40"/>
      <c r="M200" s="261"/>
      <c r="N200" s="262"/>
      <c r="O200" s="72"/>
      <c r="P200" s="72"/>
      <c r="Q200" s="72"/>
      <c r="R200" s="72"/>
      <c r="S200" s="72"/>
      <c r="T200" s="73"/>
      <c r="U200" s="35"/>
      <c r="V200" s="35"/>
      <c r="W200" s="35"/>
      <c r="X200" s="35"/>
      <c r="Y200" s="35"/>
      <c r="Z200" s="35"/>
      <c r="AA200" s="35"/>
      <c r="AB200" s="35"/>
      <c r="AC200" s="35"/>
      <c r="AD200" s="35"/>
      <c r="AE200" s="35"/>
      <c r="AT200" s="18" t="s">
        <v>1270</v>
      </c>
      <c r="AU200" s="18" t="s">
        <v>88</v>
      </c>
    </row>
    <row r="201" spans="1:65" s="2" customFormat="1" ht="16.5" customHeight="1">
      <c r="A201" s="35"/>
      <c r="B201" s="36"/>
      <c r="C201" s="194" t="s">
        <v>706</v>
      </c>
      <c r="D201" s="194" t="s">
        <v>368</v>
      </c>
      <c r="E201" s="195" t="s">
        <v>1784</v>
      </c>
      <c r="F201" s="196" t="s">
        <v>1785</v>
      </c>
      <c r="G201" s="197" t="s">
        <v>1331</v>
      </c>
      <c r="H201" s="198">
        <v>0</v>
      </c>
      <c r="I201" s="199"/>
      <c r="J201" s="200">
        <f t="shared" ref="J201:J219" si="50">ROUND(I201*H201,2)</f>
        <v>0</v>
      </c>
      <c r="K201" s="196" t="s">
        <v>1374</v>
      </c>
      <c r="L201" s="40"/>
      <c r="M201" s="201" t="s">
        <v>1</v>
      </c>
      <c r="N201" s="202" t="s">
        <v>46</v>
      </c>
      <c r="O201" s="72"/>
      <c r="P201" s="203">
        <f t="shared" ref="P201:P219" si="51">O201*H201</f>
        <v>0</v>
      </c>
      <c r="Q201" s="203">
        <v>0</v>
      </c>
      <c r="R201" s="203">
        <f t="shared" ref="R201:R219" si="52">Q201*H201</f>
        <v>0</v>
      </c>
      <c r="S201" s="203">
        <v>0</v>
      </c>
      <c r="T201" s="204">
        <f t="shared" ref="T201:T219" si="53">S201*H201</f>
        <v>0</v>
      </c>
      <c r="U201" s="35"/>
      <c r="V201" s="35"/>
      <c r="W201" s="35"/>
      <c r="X201" s="35"/>
      <c r="Y201" s="35"/>
      <c r="Z201" s="35"/>
      <c r="AA201" s="35"/>
      <c r="AB201" s="35"/>
      <c r="AC201" s="35"/>
      <c r="AD201" s="35"/>
      <c r="AE201" s="35"/>
      <c r="AR201" s="205" t="s">
        <v>373</v>
      </c>
      <c r="AT201" s="205" t="s">
        <v>368</v>
      </c>
      <c r="AU201" s="205" t="s">
        <v>88</v>
      </c>
      <c r="AY201" s="18" t="s">
        <v>365</v>
      </c>
      <c r="BE201" s="206">
        <f t="shared" ref="BE201:BE219" si="54">IF(N201="základní",J201,0)</f>
        <v>0</v>
      </c>
      <c r="BF201" s="206">
        <f t="shared" ref="BF201:BF219" si="55">IF(N201="snížená",J201,0)</f>
        <v>0</v>
      </c>
      <c r="BG201" s="206">
        <f t="shared" ref="BG201:BG219" si="56">IF(N201="zákl. přenesená",J201,0)</f>
        <v>0</v>
      </c>
      <c r="BH201" s="206">
        <f t="shared" ref="BH201:BH219" si="57">IF(N201="sníž. přenesená",J201,0)</f>
        <v>0</v>
      </c>
      <c r="BI201" s="206">
        <f t="shared" ref="BI201:BI219" si="58">IF(N201="nulová",J201,0)</f>
        <v>0</v>
      </c>
      <c r="BJ201" s="18" t="s">
        <v>88</v>
      </c>
      <c r="BK201" s="206">
        <f t="shared" ref="BK201:BK219" si="59">ROUND(I201*H201,2)</f>
        <v>0</v>
      </c>
      <c r="BL201" s="18" t="s">
        <v>373</v>
      </c>
      <c r="BM201" s="205" t="s">
        <v>1029</v>
      </c>
    </row>
    <row r="202" spans="1:65" s="2" customFormat="1" ht="16.5" customHeight="1">
      <c r="A202" s="35"/>
      <c r="B202" s="36"/>
      <c r="C202" s="194" t="s">
        <v>710</v>
      </c>
      <c r="D202" s="194" t="s">
        <v>368</v>
      </c>
      <c r="E202" s="195" t="s">
        <v>1786</v>
      </c>
      <c r="F202" s="196" t="s">
        <v>1787</v>
      </c>
      <c r="G202" s="197" t="s">
        <v>1331</v>
      </c>
      <c r="H202" s="198">
        <v>2</v>
      </c>
      <c r="I202" s="199"/>
      <c r="J202" s="200">
        <f t="shared" si="50"/>
        <v>0</v>
      </c>
      <c r="K202" s="196" t="s">
        <v>1374</v>
      </c>
      <c r="L202" s="40"/>
      <c r="M202" s="201" t="s">
        <v>1</v>
      </c>
      <c r="N202" s="202" t="s">
        <v>46</v>
      </c>
      <c r="O202" s="72"/>
      <c r="P202" s="203">
        <f t="shared" si="51"/>
        <v>0</v>
      </c>
      <c r="Q202" s="203">
        <v>0</v>
      </c>
      <c r="R202" s="203">
        <f t="shared" si="52"/>
        <v>0</v>
      </c>
      <c r="S202" s="203">
        <v>0</v>
      </c>
      <c r="T202" s="204">
        <f t="shared" si="53"/>
        <v>0</v>
      </c>
      <c r="U202" s="35"/>
      <c r="V202" s="35"/>
      <c r="W202" s="35"/>
      <c r="X202" s="35"/>
      <c r="Y202" s="35"/>
      <c r="Z202" s="35"/>
      <c r="AA202" s="35"/>
      <c r="AB202" s="35"/>
      <c r="AC202" s="35"/>
      <c r="AD202" s="35"/>
      <c r="AE202" s="35"/>
      <c r="AR202" s="205" t="s">
        <v>373</v>
      </c>
      <c r="AT202" s="205" t="s">
        <v>368</v>
      </c>
      <c r="AU202" s="205" t="s">
        <v>88</v>
      </c>
      <c r="AY202" s="18" t="s">
        <v>365</v>
      </c>
      <c r="BE202" s="206">
        <f t="shared" si="54"/>
        <v>0</v>
      </c>
      <c r="BF202" s="206">
        <f t="shared" si="55"/>
        <v>0</v>
      </c>
      <c r="BG202" s="206">
        <f t="shared" si="56"/>
        <v>0</v>
      </c>
      <c r="BH202" s="206">
        <f t="shared" si="57"/>
        <v>0</v>
      </c>
      <c r="BI202" s="206">
        <f t="shared" si="58"/>
        <v>0</v>
      </c>
      <c r="BJ202" s="18" t="s">
        <v>88</v>
      </c>
      <c r="BK202" s="206">
        <f t="shared" si="59"/>
        <v>0</v>
      </c>
      <c r="BL202" s="18" t="s">
        <v>373</v>
      </c>
      <c r="BM202" s="205" t="s">
        <v>1037</v>
      </c>
    </row>
    <row r="203" spans="1:65" s="2" customFormat="1" ht="16.5" customHeight="1">
      <c r="A203" s="35"/>
      <c r="B203" s="36"/>
      <c r="C203" s="194" t="s">
        <v>714</v>
      </c>
      <c r="D203" s="194" t="s">
        <v>368</v>
      </c>
      <c r="E203" s="195" t="s">
        <v>1788</v>
      </c>
      <c r="F203" s="196" t="s">
        <v>1789</v>
      </c>
      <c r="G203" s="197" t="s">
        <v>1331</v>
      </c>
      <c r="H203" s="198">
        <v>4</v>
      </c>
      <c r="I203" s="199"/>
      <c r="J203" s="200">
        <f t="shared" si="50"/>
        <v>0</v>
      </c>
      <c r="K203" s="196" t="s">
        <v>1374</v>
      </c>
      <c r="L203" s="40"/>
      <c r="M203" s="201" t="s">
        <v>1</v>
      </c>
      <c r="N203" s="202" t="s">
        <v>46</v>
      </c>
      <c r="O203" s="72"/>
      <c r="P203" s="203">
        <f t="shared" si="51"/>
        <v>0</v>
      </c>
      <c r="Q203" s="203">
        <v>0</v>
      </c>
      <c r="R203" s="203">
        <f t="shared" si="52"/>
        <v>0</v>
      </c>
      <c r="S203" s="203">
        <v>0</v>
      </c>
      <c r="T203" s="204">
        <f t="shared" si="53"/>
        <v>0</v>
      </c>
      <c r="U203" s="35"/>
      <c r="V203" s="35"/>
      <c r="W203" s="35"/>
      <c r="X203" s="35"/>
      <c r="Y203" s="35"/>
      <c r="Z203" s="35"/>
      <c r="AA203" s="35"/>
      <c r="AB203" s="35"/>
      <c r="AC203" s="35"/>
      <c r="AD203" s="35"/>
      <c r="AE203" s="35"/>
      <c r="AR203" s="205" t="s">
        <v>373</v>
      </c>
      <c r="AT203" s="205" t="s">
        <v>368</v>
      </c>
      <c r="AU203" s="205" t="s">
        <v>88</v>
      </c>
      <c r="AY203" s="18" t="s">
        <v>365</v>
      </c>
      <c r="BE203" s="206">
        <f t="shared" si="54"/>
        <v>0</v>
      </c>
      <c r="BF203" s="206">
        <f t="shared" si="55"/>
        <v>0</v>
      </c>
      <c r="BG203" s="206">
        <f t="shared" si="56"/>
        <v>0</v>
      </c>
      <c r="BH203" s="206">
        <f t="shared" si="57"/>
        <v>0</v>
      </c>
      <c r="BI203" s="206">
        <f t="shared" si="58"/>
        <v>0</v>
      </c>
      <c r="BJ203" s="18" t="s">
        <v>88</v>
      </c>
      <c r="BK203" s="206">
        <f t="shared" si="59"/>
        <v>0</v>
      </c>
      <c r="BL203" s="18" t="s">
        <v>373</v>
      </c>
      <c r="BM203" s="205" t="s">
        <v>1045</v>
      </c>
    </row>
    <row r="204" spans="1:65" s="2" customFormat="1" ht="24.2" customHeight="1">
      <c r="A204" s="35"/>
      <c r="B204" s="36"/>
      <c r="C204" s="194" t="s">
        <v>718</v>
      </c>
      <c r="D204" s="194" t="s">
        <v>368</v>
      </c>
      <c r="E204" s="195" t="s">
        <v>1790</v>
      </c>
      <c r="F204" s="196" t="s">
        <v>1791</v>
      </c>
      <c r="G204" s="197" t="s">
        <v>1331</v>
      </c>
      <c r="H204" s="198">
        <v>2</v>
      </c>
      <c r="I204" s="199"/>
      <c r="J204" s="200">
        <f t="shared" si="50"/>
        <v>0</v>
      </c>
      <c r="K204" s="196" t="s">
        <v>1374</v>
      </c>
      <c r="L204" s="40"/>
      <c r="M204" s="201" t="s">
        <v>1</v>
      </c>
      <c r="N204" s="202" t="s">
        <v>46</v>
      </c>
      <c r="O204" s="72"/>
      <c r="P204" s="203">
        <f t="shared" si="51"/>
        <v>0</v>
      </c>
      <c r="Q204" s="203">
        <v>0</v>
      </c>
      <c r="R204" s="203">
        <f t="shared" si="52"/>
        <v>0</v>
      </c>
      <c r="S204" s="203">
        <v>0</v>
      </c>
      <c r="T204" s="204">
        <f t="shared" si="53"/>
        <v>0</v>
      </c>
      <c r="U204" s="35"/>
      <c r="V204" s="35"/>
      <c r="W204" s="35"/>
      <c r="X204" s="35"/>
      <c r="Y204" s="35"/>
      <c r="Z204" s="35"/>
      <c r="AA204" s="35"/>
      <c r="AB204" s="35"/>
      <c r="AC204" s="35"/>
      <c r="AD204" s="35"/>
      <c r="AE204" s="35"/>
      <c r="AR204" s="205" t="s">
        <v>373</v>
      </c>
      <c r="AT204" s="205" t="s">
        <v>368</v>
      </c>
      <c r="AU204" s="205" t="s">
        <v>88</v>
      </c>
      <c r="AY204" s="18" t="s">
        <v>365</v>
      </c>
      <c r="BE204" s="206">
        <f t="shared" si="54"/>
        <v>0</v>
      </c>
      <c r="BF204" s="206">
        <f t="shared" si="55"/>
        <v>0</v>
      </c>
      <c r="BG204" s="206">
        <f t="shared" si="56"/>
        <v>0</v>
      </c>
      <c r="BH204" s="206">
        <f t="shared" si="57"/>
        <v>0</v>
      </c>
      <c r="BI204" s="206">
        <f t="shared" si="58"/>
        <v>0</v>
      </c>
      <c r="BJ204" s="18" t="s">
        <v>88</v>
      </c>
      <c r="BK204" s="206">
        <f t="shared" si="59"/>
        <v>0</v>
      </c>
      <c r="BL204" s="18" t="s">
        <v>373</v>
      </c>
      <c r="BM204" s="205" t="s">
        <v>1053</v>
      </c>
    </row>
    <row r="205" spans="1:65" s="2" customFormat="1" ht="16.5" customHeight="1">
      <c r="A205" s="35"/>
      <c r="B205" s="36"/>
      <c r="C205" s="194" t="s">
        <v>722</v>
      </c>
      <c r="D205" s="194" t="s">
        <v>368</v>
      </c>
      <c r="E205" s="195" t="s">
        <v>1792</v>
      </c>
      <c r="F205" s="196" t="s">
        <v>1793</v>
      </c>
      <c r="G205" s="197" t="s">
        <v>1331</v>
      </c>
      <c r="H205" s="198">
        <v>2</v>
      </c>
      <c r="I205" s="199"/>
      <c r="J205" s="200">
        <f t="shared" si="50"/>
        <v>0</v>
      </c>
      <c r="K205" s="196" t="s">
        <v>1374</v>
      </c>
      <c r="L205" s="40"/>
      <c r="M205" s="201" t="s">
        <v>1</v>
      </c>
      <c r="N205" s="202" t="s">
        <v>46</v>
      </c>
      <c r="O205" s="72"/>
      <c r="P205" s="203">
        <f t="shared" si="51"/>
        <v>0</v>
      </c>
      <c r="Q205" s="203">
        <v>0</v>
      </c>
      <c r="R205" s="203">
        <f t="shared" si="52"/>
        <v>0</v>
      </c>
      <c r="S205" s="203">
        <v>0</v>
      </c>
      <c r="T205" s="204">
        <f t="shared" si="53"/>
        <v>0</v>
      </c>
      <c r="U205" s="35"/>
      <c r="V205" s="35"/>
      <c r="W205" s="35"/>
      <c r="X205" s="35"/>
      <c r="Y205" s="35"/>
      <c r="Z205" s="35"/>
      <c r="AA205" s="35"/>
      <c r="AB205" s="35"/>
      <c r="AC205" s="35"/>
      <c r="AD205" s="35"/>
      <c r="AE205" s="35"/>
      <c r="AR205" s="205" t="s">
        <v>373</v>
      </c>
      <c r="AT205" s="205" t="s">
        <v>368</v>
      </c>
      <c r="AU205" s="205" t="s">
        <v>88</v>
      </c>
      <c r="AY205" s="18" t="s">
        <v>365</v>
      </c>
      <c r="BE205" s="206">
        <f t="shared" si="54"/>
        <v>0</v>
      </c>
      <c r="BF205" s="206">
        <f t="shared" si="55"/>
        <v>0</v>
      </c>
      <c r="BG205" s="206">
        <f t="shared" si="56"/>
        <v>0</v>
      </c>
      <c r="BH205" s="206">
        <f t="shared" si="57"/>
        <v>0</v>
      </c>
      <c r="BI205" s="206">
        <f t="shared" si="58"/>
        <v>0</v>
      </c>
      <c r="BJ205" s="18" t="s">
        <v>88</v>
      </c>
      <c r="BK205" s="206">
        <f t="shared" si="59"/>
        <v>0</v>
      </c>
      <c r="BL205" s="18" t="s">
        <v>373</v>
      </c>
      <c r="BM205" s="205" t="s">
        <v>1061</v>
      </c>
    </row>
    <row r="206" spans="1:65" s="2" customFormat="1" ht="24.2" customHeight="1">
      <c r="A206" s="35"/>
      <c r="B206" s="36"/>
      <c r="C206" s="194" t="s">
        <v>726</v>
      </c>
      <c r="D206" s="194" t="s">
        <v>368</v>
      </c>
      <c r="E206" s="195" t="s">
        <v>1794</v>
      </c>
      <c r="F206" s="196" t="s">
        <v>1795</v>
      </c>
      <c r="G206" s="197" t="s">
        <v>1331</v>
      </c>
      <c r="H206" s="198">
        <v>2</v>
      </c>
      <c r="I206" s="199"/>
      <c r="J206" s="200">
        <f t="shared" si="50"/>
        <v>0</v>
      </c>
      <c r="K206" s="196" t="s">
        <v>1374</v>
      </c>
      <c r="L206" s="40"/>
      <c r="M206" s="201" t="s">
        <v>1</v>
      </c>
      <c r="N206" s="202" t="s">
        <v>46</v>
      </c>
      <c r="O206" s="72"/>
      <c r="P206" s="203">
        <f t="shared" si="51"/>
        <v>0</v>
      </c>
      <c r="Q206" s="203">
        <v>0</v>
      </c>
      <c r="R206" s="203">
        <f t="shared" si="52"/>
        <v>0</v>
      </c>
      <c r="S206" s="203">
        <v>0</v>
      </c>
      <c r="T206" s="204">
        <f t="shared" si="53"/>
        <v>0</v>
      </c>
      <c r="U206" s="35"/>
      <c r="V206" s="35"/>
      <c r="W206" s="35"/>
      <c r="X206" s="35"/>
      <c r="Y206" s="35"/>
      <c r="Z206" s="35"/>
      <c r="AA206" s="35"/>
      <c r="AB206" s="35"/>
      <c r="AC206" s="35"/>
      <c r="AD206" s="35"/>
      <c r="AE206" s="35"/>
      <c r="AR206" s="205" t="s">
        <v>373</v>
      </c>
      <c r="AT206" s="205" t="s">
        <v>368</v>
      </c>
      <c r="AU206" s="205" t="s">
        <v>88</v>
      </c>
      <c r="AY206" s="18" t="s">
        <v>365</v>
      </c>
      <c r="BE206" s="206">
        <f t="shared" si="54"/>
        <v>0</v>
      </c>
      <c r="BF206" s="206">
        <f t="shared" si="55"/>
        <v>0</v>
      </c>
      <c r="BG206" s="206">
        <f t="shared" si="56"/>
        <v>0</v>
      </c>
      <c r="BH206" s="206">
        <f t="shared" si="57"/>
        <v>0</v>
      </c>
      <c r="BI206" s="206">
        <f t="shared" si="58"/>
        <v>0</v>
      </c>
      <c r="BJ206" s="18" t="s">
        <v>88</v>
      </c>
      <c r="BK206" s="206">
        <f t="shared" si="59"/>
        <v>0</v>
      </c>
      <c r="BL206" s="18" t="s">
        <v>373</v>
      </c>
      <c r="BM206" s="205" t="s">
        <v>1444</v>
      </c>
    </row>
    <row r="207" spans="1:65" s="2" customFormat="1" ht="21.75" customHeight="1">
      <c r="A207" s="35"/>
      <c r="B207" s="36"/>
      <c r="C207" s="194" t="s">
        <v>730</v>
      </c>
      <c r="D207" s="194" t="s">
        <v>368</v>
      </c>
      <c r="E207" s="195" t="s">
        <v>1796</v>
      </c>
      <c r="F207" s="196" t="s">
        <v>1797</v>
      </c>
      <c r="G207" s="197" t="s">
        <v>1331</v>
      </c>
      <c r="H207" s="198">
        <v>2</v>
      </c>
      <c r="I207" s="199"/>
      <c r="J207" s="200">
        <f t="shared" si="50"/>
        <v>0</v>
      </c>
      <c r="K207" s="196" t="s">
        <v>1374</v>
      </c>
      <c r="L207" s="40"/>
      <c r="M207" s="201" t="s">
        <v>1</v>
      </c>
      <c r="N207" s="202" t="s">
        <v>46</v>
      </c>
      <c r="O207" s="72"/>
      <c r="P207" s="203">
        <f t="shared" si="51"/>
        <v>0</v>
      </c>
      <c r="Q207" s="203">
        <v>0</v>
      </c>
      <c r="R207" s="203">
        <f t="shared" si="52"/>
        <v>0</v>
      </c>
      <c r="S207" s="203">
        <v>0</v>
      </c>
      <c r="T207" s="204">
        <f t="shared" si="53"/>
        <v>0</v>
      </c>
      <c r="U207" s="35"/>
      <c r="V207" s="35"/>
      <c r="W207" s="35"/>
      <c r="X207" s="35"/>
      <c r="Y207" s="35"/>
      <c r="Z207" s="35"/>
      <c r="AA207" s="35"/>
      <c r="AB207" s="35"/>
      <c r="AC207" s="35"/>
      <c r="AD207" s="35"/>
      <c r="AE207" s="35"/>
      <c r="AR207" s="205" t="s">
        <v>373</v>
      </c>
      <c r="AT207" s="205" t="s">
        <v>368</v>
      </c>
      <c r="AU207" s="205" t="s">
        <v>88</v>
      </c>
      <c r="AY207" s="18" t="s">
        <v>365</v>
      </c>
      <c r="BE207" s="206">
        <f t="shared" si="54"/>
        <v>0</v>
      </c>
      <c r="BF207" s="206">
        <f t="shared" si="55"/>
        <v>0</v>
      </c>
      <c r="BG207" s="206">
        <f t="shared" si="56"/>
        <v>0</v>
      </c>
      <c r="BH207" s="206">
        <f t="shared" si="57"/>
        <v>0</v>
      </c>
      <c r="BI207" s="206">
        <f t="shared" si="58"/>
        <v>0</v>
      </c>
      <c r="BJ207" s="18" t="s">
        <v>88</v>
      </c>
      <c r="BK207" s="206">
        <f t="shared" si="59"/>
        <v>0</v>
      </c>
      <c r="BL207" s="18" t="s">
        <v>373</v>
      </c>
      <c r="BM207" s="205" t="s">
        <v>1447</v>
      </c>
    </row>
    <row r="208" spans="1:65" s="2" customFormat="1" ht="24.2" customHeight="1">
      <c r="A208" s="35"/>
      <c r="B208" s="36"/>
      <c r="C208" s="194" t="s">
        <v>734</v>
      </c>
      <c r="D208" s="194" t="s">
        <v>368</v>
      </c>
      <c r="E208" s="195" t="s">
        <v>1798</v>
      </c>
      <c r="F208" s="196" t="s">
        <v>1799</v>
      </c>
      <c r="G208" s="197" t="s">
        <v>1331</v>
      </c>
      <c r="H208" s="198">
        <v>2</v>
      </c>
      <c r="I208" s="199"/>
      <c r="J208" s="200">
        <f t="shared" si="50"/>
        <v>0</v>
      </c>
      <c r="K208" s="196" t="s">
        <v>1374</v>
      </c>
      <c r="L208" s="40"/>
      <c r="M208" s="201" t="s">
        <v>1</v>
      </c>
      <c r="N208" s="202" t="s">
        <v>46</v>
      </c>
      <c r="O208" s="72"/>
      <c r="P208" s="203">
        <f t="shared" si="51"/>
        <v>0</v>
      </c>
      <c r="Q208" s="203">
        <v>0</v>
      </c>
      <c r="R208" s="203">
        <f t="shared" si="52"/>
        <v>0</v>
      </c>
      <c r="S208" s="203">
        <v>0</v>
      </c>
      <c r="T208" s="204">
        <f t="shared" si="53"/>
        <v>0</v>
      </c>
      <c r="U208" s="35"/>
      <c r="V208" s="35"/>
      <c r="W208" s="35"/>
      <c r="X208" s="35"/>
      <c r="Y208" s="35"/>
      <c r="Z208" s="35"/>
      <c r="AA208" s="35"/>
      <c r="AB208" s="35"/>
      <c r="AC208" s="35"/>
      <c r="AD208" s="35"/>
      <c r="AE208" s="35"/>
      <c r="AR208" s="205" t="s">
        <v>373</v>
      </c>
      <c r="AT208" s="205" t="s">
        <v>368</v>
      </c>
      <c r="AU208" s="205" t="s">
        <v>88</v>
      </c>
      <c r="AY208" s="18" t="s">
        <v>365</v>
      </c>
      <c r="BE208" s="206">
        <f t="shared" si="54"/>
        <v>0</v>
      </c>
      <c r="BF208" s="206">
        <f t="shared" si="55"/>
        <v>0</v>
      </c>
      <c r="BG208" s="206">
        <f t="shared" si="56"/>
        <v>0</v>
      </c>
      <c r="BH208" s="206">
        <f t="shared" si="57"/>
        <v>0</v>
      </c>
      <c r="BI208" s="206">
        <f t="shared" si="58"/>
        <v>0</v>
      </c>
      <c r="BJ208" s="18" t="s">
        <v>88</v>
      </c>
      <c r="BK208" s="206">
        <f t="shared" si="59"/>
        <v>0</v>
      </c>
      <c r="BL208" s="18" t="s">
        <v>373</v>
      </c>
      <c r="BM208" s="205" t="s">
        <v>1451</v>
      </c>
    </row>
    <row r="209" spans="1:65" s="2" customFormat="1" ht="24.2" customHeight="1">
      <c r="A209" s="35"/>
      <c r="B209" s="36"/>
      <c r="C209" s="194" t="s">
        <v>738</v>
      </c>
      <c r="D209" s="194" t="s">
        <v>368</v>
      </c>
      <c r="E209" s="195" t="s">
        <v>1804</v>
      </c>
      <c r="F209" s="196" t="s">
        <v>1805</v>
      </c>
      <c r="G209" s="197" t="s">
        <v>1331</v>
      </c>
      <c r="H209" s="198">
        <v>2</v>
      </c>
      <c r="I209" s="199"/>
      <c r="J209" s="200">
        <f t="shared" si="50"/>
        <v>0</v>
      </c>
      <c r="K209" s="196" t="s">
        <v>1374</v>
      </c>
      <c r="L209" s="40"/>
      <c r="M209" s="201" t="s">
        <v>1</v>
      </c>
      <c r="N209" s="202" t="s">
        <v>46</v>
      </c>
      <c r="O209" s="72"/>
      <c r="P209" s="203">
        <f t="shared" si="51"/>
        <v>0</v>
      </c>
      <c r="Q209" s="203">
        <v>0</v>
      </c>
      <c r="R209" s="203">
        <f t="shared" si="52"/>
        <v>0</v>
      </c>
      <c r="S209" s="203">
        <v>0</v>
      </c>
      <c r="T209" s="204">
        <f t="shared" si="53"/>
        <v>0</v>
      </c>
      <c r="U209" s="35"/>
      <c r="V209" s="35"/>
      <c r="W209" s="35"/>
      <c r="X209" s="35"/>
      <c r="Y209" s="35"/>
      <c r="Z209" s="35"/>
      <c r="AA209" s="35"/>
      <c r="AB209" s="35"/>
      <c r="AC209" s="35"/>
      <c r="AD209" s="35"/>
      <c r="AE209" s="35"/>
      <c r="AR209" s="205" t="s">
        <v>373</v>
      </c>
      <c r="AT209" s="205" t="s">
        <v>368</v>
      </c>
      <c r="AU209" s="205" t="s">
        <v>88</v>
      </c>
      <c r="AY209" s="18" t="s">
        <v>365</v>
      </c>
      <c r="BE209" s="206">
        <f t="shared" si="54"/>
        <v>0</v>
      </c>
      <c r="BF209" s="206">
        <f t="shared" si="55"/>
        <v>0</v>
      </c>
      <c r="BG209" s="206">
        <f t="shared" si="56"/>
        <v>0</v>
      </c>
      <c r="BH209" s="206">
        <f t="shared" si="57"/>
        <v>0</v>
      </c>
      <c r="BI209" s="206">
        <f t="shared" si="58"/>
        <v>0</v>
      </c>
      <c r="BJ209" s="18" t="s">
        <v>88</v>
      </c>
      <c r="BK209" s="206">
        <f t="shared" si="59"/>
        <v>0</v>
      </c>
      <c r="BL209" s="18" t="s">
        <v>373</v>
      </c>
      <c r="BM209" s="205" t="s">
        <v>1454</v>
      </c>
    </row>
    <row r="210" spans="1:65" s="2" customFormat="1" ht="24.2" customHeight="1">
      <c r="A210" s="35"/>
      <c r="B210" s="36"/>
      <c r="C210" s="194" t="s">
        <v>742</v>
      </c>
      <c r="D210" s="194" t="s">
        <v>368</v>
      </c>
      <c r="E210" s="195" t="s">
        <v>1806</v>
      </c>
      <c r="F210" s="196" t="s">
        <v>1807</v>
      </c>
      <c r="G210" s="197" t="s">
        <v>1331</v>
      </c>
      <c r="H210" s="198">
        <v>1</v>
      </c>
      <c r="I210" s="199"/>
      <c r="J210" s="200">
        <f t="shared" si="50"/>
        <v>0</v>
      </c>
      <c r="K210" s="196" t="s">
        <v>1374</v>
      </c>
      <c r="L210" s="40"/>
      <c r="M210" s="201" t="s">
        <v>1</v>
      </c>
      <c r="N210" s="202" t="s">
        <v>46</v>
      </c>
      <c r="O210" s="72"/>
      <c r="P210" s="203">
        <f t="shared" si="51"/>
        <v>0</v>
      </c>
      <c r="Q210" s="203">
        <v>0</v>
      </c>
      <c r="R210" s="203">
        <f t="shared" si="52"/>
        <v>0</v>
      </c>
      <c r="S210" s="203">
        <v>0</v>
      </c>
      <c r="T210" s="204">
        <f t="shared" si="53"/>
        <v>0</v>
      </c>
      <c r="U210" s="35"/>
      <c r="V210" s="35"/>
      <c r="W210" s="35"/>
      <c r="X210" s="35"/>
      <c r="Y210" s="35"/>
      <c r="Z210" s="35"/>
      <c r="AA210" s="35"/>
      <c r="AB210" s="35"/>
      <c r="AC210" s="35"/>
      <c r="AD210" s="35"/>
      <c r="AE210" s="35"/>
      <c r="AR210" s="205" t="s">
        <v>373</v>
      </c>
      <c r="AT210" s="205" t="s">
        <v>368</v>
      </c>
      <c r="AU210" s="205" t="s">
        <v>88</v>
      </c>
      <c r="AY210" s="18" t="s">
        <v>365</v>
      </c>
      <c r="BE210" s="206">
        <f t="shared" si="54"/>
        <v>0</v>
      </c>
      <c r="BF210" s="206">
        <f t="shared" si="55"/>
        <v>0</v>
      </c>
      <c r="BG210" s="206">
        <f t="shared" si="56"/>
        <v>0</v>
      </c>
      <c r="BH210" s="206">
        <f t="shared" si="57"/>
        <v>0</v>
      </c>
      <c r="BI210" s="206">
        <f t="shared" si="58"/>
        <v>0</v>
      </c>
      <c r="BJ210" s="18" t="s">
        <v>88</v>
      </c>
      <c r="BK210" s="206">
        <f t="shared" si="59"/>
        <v>0</v>
      </c>
      <c r="BL210" s="18" t="s">
        <v>373</v>
      </c>
      <c r="BM210" s="205" t="s">
        <v>1457</v>
      </c>
    </row>
    <row r="211" spans="1:65" s="2" customFormat="1" ht="24.2" customHeight="1">
      <c r="A211" s="35"/>
      <c r="B211" s="36"/>
      <c r="C211" s="194" t="s">
        <v>746</v>
      </c>
      <c r="D211" s="194" t="s">
        <v>368</v>
      </c>
      <c r="E211" s="195" t="s">
        <v>1808</v>
      </c>
      <c r="F211" s="196" t="s">
        <v>1809</v>
      </c>
      <c r="G211" s="197" t="s">
        <v>1331</v>
      </c>
      <c r="H211" s="198">
        <v>30</v>
      </c>
      <c r="I211" s="199"/>
      <c r="J211" s="200">
        <f t="shared" si="50"/>
        <v>0</v>
      </c>
      <c r="K211" s="196" t="s">
        <v>1374</v>
      </c>
      <c r="L211" s="40"/>
      <c r="M211" s="201" t="s">
        <v>1</v>
      </c>
      <c r="N211" s="202" t="s">
        <v>46</v>
      </c>
      <c r="O211" s="72"/>
      <c r="P211" s="203">
        <f t="shared" si="51"/>
        <v>0</v>
      </c>
      <c r="Q211" s="203">
        <v>0</v>
      </c>
      <c r="R211" s="203">
        <f t="shared" si="52"/>
        <v>0</v>
      </c>
      <c r="S211" s="203">
        <v>0</v>
      </c>
      <c r="T211" s="204">
        <f t="shared" si="53"/>
        <v>0</v>
      </c>
      <c r="U211" s="35"/>
      <c r="V211" s="35"/>
      <c r="W211" s="35"/>
      <c r="X211" s="35"/>
      <c r="Y211" s="35"/>
      <c r="Z211" s="35"/>
      <c r="AA211" s="35"/>
      <c r="AB211" s="35"/>
      <c r="AC211" s="35"/>
      <c r="AD211" s="35"/>
      <c r="AE211" s="35"/>
      <c r="AR211" s="205" t="s">
        <v>373</v>
      </c>
      <c r="AT211" s="205" t="s">
        <v>368</v>
      </c>
      <c r="AU211" s="205" t="s">
        <v>88</v>
      </c>
      <c r="AY211" s="18" t="s">
        <v>365</v>
      </c>
      <c r="BE211" s="206">
        <f t="shared" si="54"/>
        <v>0</v>
      </c>
      <c r="BF211" s="206">
        <f t="shared" si="55"/>
        <v>0</v>
      </c>
      <c r="BG211" s="206">
        <f t="shared" si="56"/>
        <v>0</v>
      </c>
      <c r="BH211" s="206">
        <f t="shared" si="57"/>
        <v>0</v>
      </c>
      <c r="BI211" s="206">
        <f t="shared" si="58"/>
        <v>0</v>
      </c>
      <c r="BJ211" s="18" t="s">
        <v>88</v>
      </c>
      <c r="BK211" s="206">
        <f t="shared" si="59"/>
        <v>0</v>
      </c>
      <c r="BL211" s="18" t="s">
        <v>373</v>
      </c>
      <c r="BM211" s="205" t="s">
        <v>1461</v>
      </c>
    </row>
    <row r="212" spans="1:65" s="2" customFormat="1" ht="24.2" customHeight="1">
      <c r="A212" s="35"/>
      <c r="B212" s="36"/>
      <c r="C212" s="194" t="s">
        <v>750</v>
      </c>
      <c r="D212" s="194" t="s">
        <v>368</v>
      </c>
      <c r="E212" s="195" t="s">
        <v>1810</v>
      </c>
      <c r="F212" s="196" t="s">
        <v>1811</v>
      </c>
      <c r="G212" s="197" t="s">
        <v>1331</v>
      </c>
      <c r="H212" s="198">
        <v>1</v>
      </c>
      <c r="I212" s="199"/>
      <c r="J212" s="200">
        <f t="shared" si="50"/>
        <v>0</v>
      </c>
      <c r="K212" s="196" t="s">
        <v>1374</v>
      </c>
      <c r="L212" s="40"/>
      <c r="M212" s="201" t="s">
        <v>1</v>
      </c>
      <c r="N212" s="202" t="s">
        <v>46</v>
      </c>
      <c r="O212" s="72"/>
      <c r="P212" s="203">
        <f t="shared" si="51"/>
        <v>0</v>
      </c>
      <c r="Q212" s="203">
        <v>0</v>
      </c>
      <c r="R212" s="203">
        <f t="shared" si="52"/>
        <v>0</v>
      </c>
      <c r="S212" s="203">
        <v>0</v>
      </c>
      <c r="T212" s="204">
        <f t="shared" si="53"/>
        <v>0</v>
      </c>
      <c r="U212" s="35"/>
      <c r="V212" s="35"/>
      <c r="W212" s="35"/>
      <c r="X212" s="35"/>
      <c r="Y212" s="35"/>
      <c r="Z212" s="35"/>
      <c r="AA212" s="35"/>
      <c r="AB212" s="35"/>
      <c r="AC212" s="35"/>
      <c r="AD212" s="35"/>
      <c r="AE212" s="35"/>
      <c r="AR212" s="205" t="s">
        <v>373</v>
      </c>
      <c r="AT212" s="205" t="s">
        <v>368</v>
      </c>
      <c r="AU212" s="205" t="s">
        <v>88</v>
      </c>
      <c r="AY212" s="18" t="s">
        <v>365</v>
      </c>
      <c r="BE212" s="206">
        <f t="shared" si="54"/>
        <v>0</v>
      </c>
      <c r="BF212" s="206">
        <f t="shared" si="55"/>
        <v>0</v>
      </c>
      <c r="BG212" s="206">
        <f t="shared" si="56"/>
        <v>0</v>
      </c>
      <c r="BH212" s="206">
        <f t="shared" si="57"/>
        <v>0</v>
      </c>
      <c r="BI212" s="206">
        <f t="shared" si="58"/>
        <v>0</v>
      </c>
      <c r="BJ212" s="18" t="s">
        <v>88</v>
      </c>
      <c r="BK212" s="206">
        <f t="shared" si="59"/>
        <v>0</v>
      </c>
      <c r="BL212" s="18" t="s">
        <v>373</v>
      </c>
      <c r="BM212" s="205" t="s">
        <v>1464</v>
      </c>
    </row>
    <row r="213" spans="1:65" s="2" customFormat="1" ht="24.2" customHeight="1">
      <c r="A213" s="35"/>
      <c r="B213" s="36"/>
      <c r="C213" s="194" t="s">
        <v>754</v>
      </c>
      <c r="D213" s="194" t="s">
        <v>368</v>
      </c>
      <c r="E213" s="195" t="s">
        <v>1812</v>
      </c>
      <c r="F213" s="196" t="s">
        <v>1813</v>
      </c>
      <c r="G213" s="197" t="s">
        <v>1331</v>
      </c>
      <c r="H213" s="198">
        <v>2</v>
      </c>
      <c r="I213" s="199"/>
      <c r="J213" s="200">
        <f t="shared" si="50"/>
        <v>0</v>
      </c>
      <c r="K213" s="196" t="s">
        <v>1374</v>
      </c>
      <c r="L213" s="40"/>
      <c r="M213" s="201" t="s">
        <v>1</v>
      </c>
      <c r="N213" s="202" t="s">
        <v>46</v>
      </c>
      <c r="O213" s="72"/>
      <c r="P213" s="203">
        <f t="shared" si="51"/>
        <v>0</v>
      </c>
      <c r="Q213" s="203">
        <v>0</v>
      </c>
      <c r="R213" s="203">
        <f t="shared" si="52"/>
        <v>0</v>
      </c>
      <c r="S213" s="203">
        <v>0</v>
      </c>
      <c r="T213" s="204">
        <f t="shared" si="53"/>
        <v>0</v>
      </c>
      <c r="U213" s="35"/>
      <c r="V213" s="35"/>
      <c r="W213" s="35"/>
      <c r="X213" s="35"/>
      <c r="Y213" s="35"/>
      <c r="Z213" s="35"/>
      <c r="AA213" s="35"/>
      <c r="AB213" s="35"/>
      <c r="AC213" s="35"/>
      <c r="AD213" s="35"/>
      <c r="AE213" s="35"/>
      <c r="AR213" s="205" t="s">
        <v>373</v>
      </c>
      <c r="AT213" s="205" t="s">
        <v>368</v>
      </c>
      <c r="AU213" s="205" t="s">
        <v>88</v>
      </c>
      <c r="AY213" s="18" t="s">
        <v>365</v>
      </c>
      <c r="BE213" s="206">
        <f t="shared" si="54"/>
        <v>0</v>
      </c>
      <c r="BF213" s="206">
        <f t="shared" si="55"/>
        <v>0</v>
      </c>
      <c r="BG213" s="206">
        <f t="shared" si="56"/>
        <v>0</v>
      </c>
      <c r="BH213" s="206">
        <f t="shared" si="57"/>
        <v>0</v>
      </c>
      <c r="BI213" s="206">
        <f t="shared" si="58"/>
        <v>0</v>
      </c>
      <c r="BJ213" s="18" t="s">
        <v>88</v>
      </c>
      <c r="BK213" s="206">
        <f t="shared" si="59"/>
        <v>0</v>
      </c>
      <c r="BL213" s="18" t="s">
        <v>373</v>
      </c>
      <c r="BM213" s="205" t="s">
        <v>1467</v>
      </c>
    </row>
    <row r="214" spans="1:65" s="2" customFormat="1" ht="16.5" customHeight="1">
      <c r="A214" s="35"/>
      <c r="B214" s="36"/>
      <c r="C214" s="194" t="s">
        <v>758</v>
      </c>
      <c r="D214" s="194" t="s">
        <v>368</v>
      </c>
      <c r="E214" s="195" t="s">
        <v>1814</v>
      </c>
      <c r="F214" s="196" t="s">
        <v>1815</v>
      </c>
      <c r="G214" s="197" t="s">
        <v>1331</v>
      </c>
      <c r="H214" s="198">
        <v>1</v>
      </c>
      <c r="I214" s="199"/>
      <c r="J214" s="200">
        <f t="shared" si="50"/>
        <v>0</v>
      </c>
      <c r="K214" s="196" t="s">
        <v>1374</v>
      </c>
      <c r="L214" s="40"/>
      <c r="M214" s="201" t="s">
        <v>1</v>
      </c>
      <c r="N214" s="202" t="s">
        <v>46</v>
      </c>
      <c r="O214" s="72"/>
      <c r="P214" s="203">
        <f t="shared" si="51"/>
        <v>0</v>
      </c>
      <c r="Q214" s="203">
        <v>0</v>
      </c>
      <c r="R214" s="203">
        <f t="shared" si="52"/>
        <v>0</v>
      </c>
      <c r="S214" s="203">
        <v>0</v>
      </c>
      <c r="T214" s="204">
        <f t="shared" si="53"/>
        <v>0</v>
      </c>
      <c r="U214" s="35"/>
      <c r="V214" s="35"/>
      <c r="W214" s="35"/>
      <c r="X214" s="35"/>
      <c r="Y214" s="35"/>
      <c r="Z214" s="35"/>
      <c r="AA214" s="35"/>
      <c r="AB214" s="35"/>
      <c r="AC214" s="35"/>
      <c r="AD214" s="35"/>
      <c r="AE214" s="35"/>
      <c r="AR214" s="205" t="s">
        <v>373</v>
      </c>
      <c r="AT214" s="205" t="s">
        <v>368</v>
      </c>
      <c r="AU214" s="205" t="s">
        <v>88</v>
      </c>
      <c r="AY214" s="18" t="s">
        <v>365</v>
      </c>
      <c r="BE214" s="206">
        <f t="shared" si="54"/>
        <v>0</v>
      </c>
      <c r="BF214" s="206">
        <f t="shared" si="55"/>
        <v>0</v>
      </c>
      <c r="BG214" s="206">
        <f t="shared" si="56"/>
        <v>0</v>
      </c>
      <c r="BH214" s="206">
        <f t="shared" si="57"/>
        <v>0</v>
      </c>
      <c r="BI214" s="206">
        <f t="shared" si="58"/>
        <v>0</v>
      </c>
      <c r="BJ214" s="18" t="s">
        <v>88</v>
      </c>
      <c r="BK214" s="206">
        <f t="shared" si="59"/>
        <v>0</v>
      </c>
      <c r="BL214" s="18" t="s">
        <v>373</v>
      </c>
      <c r="BM214" s="205" t="s">
        <v>1470</v>
      </c>
    </row>
    <row r="215" spans="1:65" s="2" customFormat="1" ht="16.5" customHeight="1">
      <c r="A215" s="35"/>
      <c r="B215" s="36"/>
      <c r="C215" s="194" t="s">
        <v>764</v>
      </c>
      <c r="D215" s="194" t="s">
        <v>368</v>
      </c>
      <c r="E215" s="195" t="s">
        <v>1816</v>
      </c>
      <c r="F215" s="196" t="s">
        <v>1817</v>
      </c>
      <c r="G215" s="197" t="s">
        <v>396</v>
      </c>
      <c r="H215" s="198">
        <v>200</v>
      </c>
      <c r="I215" s="199"/>
      <c r="J215" s="200">
        <f t="shared" si="50"/>
        <v>0</v>
      </c>
      <c r="K215" s="196" t="s">
        <v>1269</v>
      </c>
      <c r="L215" s="40"/>
      <c r="M215" s="201" t="s">
        <v>1</v>
      </c>
      <c r="N215" s="202" t="s">
        <v>46</v>
      </c>
      <c r="O215" s="72"/>
      <c r="P215" s="203">
        <f t="shared" si="51"/>
        <v>0</v>
      </c>
      <c r="Q215" s="203">
        <v>0</v>
      </c>
      <c r="R215" s="203">
        <f t="shared" si="52"/>
        <v>0</v>
      </c>
      <c r="S215" s="203">
        <v>0</v>
      </c>
      <c r="T215" s="204">
        <f t="shared" si="53"/>
        <v>0</v>
      </c>
      <c r="U215" s="35"/>
      <c r="V215" s="35"/>
      <c r="W215" s="35"/>
      <c r="X215" s="35"/>
      <c r="Y215" s="35"/>
      <c r="Z215" s="35"/>
      <c r="AA215" s="35"/>
      <c r="AB215" s="35"/>
      <c r="AC215" s="35"/>
      <c r="AD215" s="35"/>
      <c r="AE215" s="35"/>
      <c r="AR215" s="205" t="s">
        <v>373</v>
      </c>
      <c r="AT215" s="205" t="s">
        <v>368</v>
      </c>
      <c r="AU215" s="205" t="s">
        <v>88</v>
      </c>
      <c r="AY215" s="18" t="s">
        <v>365</v>
      </c>
      <c r="BE215" s="206">
        <f t="shared" si="54"/>
        <v>0</v>
      </c>
      <c r="BF215" s="206">
        <f t="shared" si="55"/>
        <v>0</v>
      </c>
      <c r="BG215" s="206">
        <f t="shared" si="56"/>
        <v>0</v>
      </c>
      <c r="BH215" s="206">
        <f t="shared" si="57"/>
        <v>0</v>
      </c>
      <c r="BI215" s="206">
        <f t="shared" si="58"/>
        <v>0</v>
      </c>
      <c r="BJ215" s="18" t="s">
        <v>88</v>
      </c>
      <c r="BK215" s="206">
        <f t="shared" si="59"/>
        <v>0</v>
      </c>
      <c r="BL215" s="18" t="s">
        <v>373</v>
      </c>
      <c r="BM215" s="205" t="s">
        <v>1473</v>
      </c>
    </row>
    <row r="216" spans="1:65" s="2" customFormat="1" ht="21.75" customHeight="1">
      <c r="A216" s="35"/>
      <c r="B216" s="36"/>
      <c r="C216" s="194" t="s">
        <v>775</v>
      </c>
      <c r="D216" s="194" t="s">
        <v>368</v>
      </c>
      <c r="E216" s="195" t="s">
        <v>1818</v>
      </c>
      <c r="F216" s="196" t="s">
        <v>1819</v>
      </c>
      <c r="G216" s="197" t="s">
        <v>396</v>
      </c>
      <c r="H216" s="198">
        <v>200</v>
      </c>
      <c r="I216" s="199"/>
      <c r="J216" s="200">
        <f t="shared" si="50"/>
        <v>0</v>
      </c>
      <c r="K216" s="196" t="s">
        <v>1374</v>
      </c>
      <c r="L216" s="40"/>
      <c r="M216" s="201" t="s">
        <v>1</v>
      </c>
      <c r="N216" s="202" t="s">
        <v>46</v>
      </c>
      <c r="O216" s="72"/>
      <c r="P216" s="203">
        <f t="shared" si="51"/>
        <v>0</v>
      </c>
      <c r="Q216" s="203">
        <v>0</v>
      </c>
      <c r="R216" s="203">
        <f t="shared" si="52"/>
        <v>0</v>
      </c>
      <c r="S216" s="203">
        <v>0</v>
      </c>
      <c r="T216" s="204">
        <f t="shared" si="53"/>
        <v>0</v>
      </c>
      <c r="U216" s="35"/>
      <c r="V216" s="35"/>
      <c r="W216" s="35"/>
      <c r="X216" s="35"/>
      <c r="Y216" s="35"/>
      <c r="Z216" s="35"/>
      <c r="AA216" s="35"/>
      <c r="AB216" s="35"/>
      <c r="AC216" s="35"/>
      <c r="AD216" s="35"/>
      <c r="AE216" s="35"/>
      <c r="AR216" s="205" t="s">
        <v>373</v>
      </c>
      <c r="AT216" s="205" t="s">
        <v>368</v>
      </c>
      <c r="AU216" s="205" t="s">
        <v>88</v>
      </c>
      <c r="AY216" s="18" t="s">
        <v>365</v>
      </c>
      <c r="BE216" s="206">
        <f t="shared" si="54"/>
        <v>0</v>
      </c>
      <c r="BF216" s="206">
        <f t="shared" si="55"/>
        <v>0</v>
      </c>
      <c r="BG216" s="206">
        <f t="shared" si="56"/>
        <v>0</v>
      </c>
      <c r="BH216" s="206">
        <f t="shared" si="57"/>
        <v>0</v>
      </c>
      <c r="BI216" s="206">
        <f t="shared" si="58"/>
        <v>0</v>
      </c>
      <c r="BJ216" s="18" t="s">
        <v>88</v>
      </c>
      <c r="BK216" s="206">
        <f t="shared" si="59"/>
        <v>0</v>
      </c>
      <c r="BL216" s="18" t="s">
        <v>373</v>
      </c>
      <c r="BM216" s="205" t="s">
        <v>1476</v>
      </c>
    </row>
    <row r="217" spans="1:65" s="2" customFormat="1" ht="16.5" customHeight="1">
      <c r="A217" s="35"/>
      <c r="B217" s="36"/>
      <c r="C217" s="194" t="s">
        <v>780</v>
      </c>
      <c r="D217" s="194" t="s">
        <v>368</v>
      </c>
      <c r="E217" s="195" t="s">
        <v>2442</v>
      </c>
      <c r="F217" s="196" t="s">
        <v>1821</v>
      </c>
      <c r="G217" s="197" t="s">
        <v>1331</v>
      </c>
      <c r="H217" s="198">
        <v>8</v>
      </c>
      <c r="I217" s="199"/>
      <c r="J217" s="200">
        <f t="shared" si="50"/>
        <v>0</v>
      </c>
      <c r="K217" s="196" t="s">
        <v>1374</v>
      </c>
      <c r="L217" s="40"/>
      <c r="M217" s="201" t="s">
        <v>1</v>
      </c>
      <c r="N217" s="202" t="s">
        <v>46</v>
      </c>
      <c r="O217" s="72"/>
      <c r="P217" s="203">
        <f t="shared" si="51"/>
        <v>0</v>
      </c>
      <c r="Q217" s="203">
        <v>0</v>
      </c>
      <c r="R217" s="203">
        <f t="shared" si="52"/>
        <v>0</v>
      </c>
      <c r="S217" s="203">
        <v>0</v>
      </c>
      <c r="T217" s="204">
        <f t="shared" si="53"/>
        <v>0</v>
      </c>
      <c r="U217" s="35"/>
      <c r="V217" s="35"/>
      <c r="W217" s="35"/>
      <c r="X217" s="35"/>
      <c r="Y217" s="35"/>
      <c r="Z217" s="35"/>
      <c r="AA217" s="35"/>
      <c r="AB217" s="35"/>
      <c r="AC217" s="35"/>
      <c r="AD217" s="35"/>
      <c r="AE217" s="35"/>
      <c r="AR217" s="205" t="s">
        <v>373</v>
      </c>
      <c r="AT217" s="205" t="s">
        <v>368</v>
      </c>
      <c r="AU217" s="205" t="s">
        <v>88</v>
      </c>
      <c r="AY217" s="18" t="s">
        <v>365</v>
      </c>
      <c r="BE217" s="206">
        <f t="shared" si="54"/>
        <v>0</v>
      </c>
      <c r="BF217" s="206">
        <f t="shared" si="55"/>
        <v>0</v>
      </c>
      <c r="BG217" s="206">
        <f t="shared" si="56"/>
        <v>0</v>
      </c>
      <c r="BH217" s="206">
        <f t="shared" si="57"/>
        <v>0</v>
      </c>
      <c r="BI217" s="206">
        <f t="shared" si="58"/>
        <v>0</v>
      </c>
      <c r="BJ217" s="18" t="s">
        <v>88</v>
      </c>
      <c r="BK217" s="206">
        <f t="shared" si="59"/>
        <v>0</v>
      </c>
      <c r="BL217" s="18" t="s">
        <v>373</v>
      </c>
      <c r="BM217" s="205" t="s">
        <v>1479</v>
      </c>
    </row>
    <row r="218" spans="1:65" s="2" customFormat="1" ht="16.5" customHeight="1">
      <c r="A218" s="35"/>
      <c r="B218" s="36"/>
      <c r="C218" s="194" t="s">
        <v>785</v>
      </c>
      <c r="D218" s="194" t="s">
        <v>368</v>
      </c>
      <c r="E218" s="195" t="s">
        <v>1822</v>
      </c>
      <c r="F218" s="196" t="s">
        <v>1823</v>
      </c>
      <c r="G218" s="197" t="s">
        <v>396</v>
      </c>
      <c r="H218" s="198">
        <v>290</v>
      </c>
      <c r="I218" s="199"/>
      <c r="J218" s="200">
        <f t="shared" si="50"/>
        <v>0</v>
      </c>
      <c r="K218" s="196" t="s">
        <v>1374</v>
      </c>
      <c r="L218" s="40"/>
      <c r="M218" s="201" t="s">
        <v>1</v>
      </c>
      <c r="N218" s="202" t="s">
        <v>46</v>
      </c>
      <c r="O218" s="72"/>
      <c r="P218" s="203">
        <f t="shared" si="51"/>
        <v>0</v>
      </c>
      <c r="Q218" s="203">
        <v>0</v>
      </c>
      <c r="R218" s="203">
        <f t="shared" si="52"/>
        <v>0</v>
      </c>
      <c r="S218" s="203">
        <v>0</v>
      </c>
      <c r="T218" s="204">
        <f t="shared" si="53"/>
        <v>0</v>
      </c>
      <c r="U218" s="35"/>
      <c r="V218" s="35"/>
      <c r="W218" s="35"/>
      <c r="X218" s="35"/>
      <c r="Y218" s="35"/>
      <c r="Z218" s="35"/>
      <c r="AA218" s="35"/>
      <c r="AB218" s="35"/>
      <c r="AC218" s="35"/>
      <c r="AD218" s="35"/>
      <c r="AE218" s="35"/>
      <c r="AR218" s="205" t="s">
        <v>373</v>
      </c>
      <c r="AT218" s="205" t="s">
        <v>368</v>
      </c>
      <c r="AU218" s="205" t="s">
        <v>88</v>
      </c>
      <c r="AY218" s="18" t="s">
        <v>365</v>
      </c>
      <c r="BE218" s="206">
        <f t="shared" si="54"/>
        <v>0</v>
      </c>
      <c r="BF218" s="206">
        <f t="shared" si="55"/>
        <v>0</v>
      </c>
      <c r="BG218" s="206">
        <f t="shared" si="56"/>
        <v>0</v>
      </c>
      <c r="BH218" s="206">
        <f t="shared" si="57"/>
        <v>0</v>
      </c>
      <c r="BI218" s="206">
        <f t="shared" si="58"/>
        <v>0</v>
      </c>
      <c r="BJ218" s="18" t="s">
        <v>88</v>
      </c>
      <c r="BK218" s="206">
        <f t="shared" si="59"/>
        <v>0</v>
      </c>
      <c r="BL218" s="18" t="s">
        <v>373</v>
      </c>
      <c r="BM218" s="205" t="s">
        <v>1482</v>
      </c>
    </row>
    <row r="219" spans="1:65" s="2" customFormat="1" ht="78" customHeight="1">
      <c r="A219" s="35"/>
      <c r="B219" s="36"/>
      <c r="C219" s="194" t="s">
        <v>791</v>
      </c>
      <c r="D219" s="194" t="s">
        <v>368</v>
      </c>
      <c r="E219" s="195" t="s">
        <v>1824</v>
      </c>
      <c r="F219" s="196" t="s">
        <v>1825</v>
      </c>
      <c r="G219" s="197" t="s">
        <v>396</v>
      </c>
      <c r="H219" s="198">
        <v>290</v>
      </c>
      <c r="I219" s="199"/>
      <c r="J219" s="200">
        <f t="shared" si="50"/>
        <v>0</v>
      </c>
      <c r="K219" s="196" t="s">
        <v>1269</v>
      </c>
      <c r="L219" s="40"/>
      <c r="M219" s="201" t="s">
        <v>1</v>
      </c>
      <c r="N219" s="202" t="s">
        <v>46</v>
      </c>
      <c r="O219" s="72"/>
      <c r="P219" s="203">
        <f t="shared" si="51"/>
        <v>0</v>
      </c>
      <c r="Q219" s="203">
        <v>0</v>
      </c>
      <c r="R219" s="203">
        <f t="shared" si="52"/>
        <v>0</v>
      </c>
      <c r="S219" s="203">
        <v>0</v>
      </c>
      <c r="T219" s="204">
        <f t="shared" si="53"/>
        <v>0</v>
      </c>
      <c r="U219" s="35"/>
      <c r="V219" s="35"/>
      <c r="W219" s="35"/>
      <c r="X219" s="35"/>
      <c r="Y219" s="35"/>
      <c r="Z219" s="35"/>
      <c r="AA219" s="35"/>
      <c r="AB219" s="35"/>
      <c r="AC219" s="35"/>
      <c r="AD219" s="35"/>
      <c r="AE219" s="35"/>
      <c r="AR219" s="205" t="s">
        <v>373</v>
      </c>
      <c r="AT219" s="205" t="s">
        <v>368</v>
      </c>
      <c r="AU219" s="205" t="s">
        <v>88</v>
      </c>
      <c r="AY219" s="18" t="s">
        <v>365</v>
      </c>
      <c r="BE219" s="206">
        <f t="shared" si="54"/>
        <v>0</v>
      </c>
      <c r="BF219" s="206">
        <f t="shared" si="55"/>
        <v>0</v>
      </c>
      <c r="BG219" s="206">
        <f t="shared" si="56"/>
        <v>0</v>
      </c>
      <c r="BH219" s="206">
        <f t="shared" si="57"/>
        <v>0</v>
      </c>
      <c r="BI219" s="206">
        <f t="shared" si="58"/>
        <v>0</v>
      </c>
      <c r="BJ219" s="18" t="s">
        <v>88</v>
      </c>
      <c r="BK219" s="206">
        <f t="shared" si="59"/>
        <v>0</v>
      </c>
      <c r="BL219" s="18" t="s">
        <v>373</v>
      </c>
      <c r="BM219" s="205" t="s">
        <v>1487</v>
      </c>
    </row>
    <row r="220" spans="1:65" s="12" customFormat="1" ht="25.9" customHeight="1">
      <c r="B220" s="179"/>
      <c r="C220" s="180"/>
      <c r="D220" s="181" t="s">
        <v>80</v>
      </c>
      <c r="E220" s="182" t="s">
        <v>1826</v>
      </c>
      <c r="F220" s="182" t="s">
        <v>1827</v>
      </c>
      <c r="G220" s="180"/>
      <c r="H220" s="180"/>
      <c r="I220" s="183"/>
      <c r="J220" s="167">
        <f>BK220</f>
        <v>0</v>
      </c>
      <c r="K220" s="180"/>
      <c r="L220" s="184"/>
      <c r="M220" s="185"/>
      <c r="N220" s="186"/>
      <c r="O220" s="186"/>
      <c r="P220" s="187">
        <f>SUM(P221:P233)</f>
        <v>0</v>
      </c>
      <c r="Q220" s="186"/>
      <c r="R220" s="187">
        <f>SUM(R221:R233)</f>
        <v>0</v>
      </c>
      <c r="S220" s="186"/>
      <c r="T220" s="188">
        <f>SUM(T221:T233)</f>
        <v>0</v>
      </c>
      <c r="AR220" s="189" t="s">
        <v>88</v>
      </c>
      <c r="AT220" s="190" t="s">
        <v>80</v>
      </c>
      <c r="AU220" s="190" t="s">
        <v>81</v>
      </c>
      <c r="AY220" s="189" t="s">
        <v>365</v>
      </c>
      <c r="BK220" s="191">
        <f>SUM(BK221:BK233)</f>
        <v>0</v>
      </c>
    </row>
    <row r="221" spans="1:65" s="2" customFormat="1" ht="16.5" customHeight="1">
      <c r="A221" s="35"/>
      <c r="B221" s="36"/>
      <c r="C221" s="194" t="s">
        <v>795</v>
      </c>
      <c r="D221" s="194" t="s">
        <v>368</v>
      </c>
      <c r="E221" s="195" t="s">
        <v>1828</v>
      </c>
      <c r="F221" s="196" t="s">
        <v>1829</v>
      </c>
      <c r="G221" s="197" t="s">
        <v>1331</v>
      </c>
      <c r="H221" s="198">
        <v>30</v>
      </c>
      <c r="I221" s="199"/>
      <c r="J221" s="200">
        <f>ROUND(I221*H221,2)</f>
        <v>0</v>
      </c>
      <c r="K221" s="196" t="s">
        <v>1374</v>
      </c>
      <c r="L221" s="40"/>
      <c r="M221" s="201" t="s">
        <v>1</v>
      </c>
      <c r="N221" s="202" t="s">
        <v>46</v>
      </c>
      <c r="O221" s="72"/>
      <c r="P221" s="203">
        <f>O221*H221</f>
        <v>0</v>
      </c>
      <c r="Q221" s="203">
        <v>0</v>
      </c>
      <c r="R221" s="203">
        <f>Q221*H221</f>
        <v>0</v>
      </c>
      <c r="S221" s="203">
        <v>0</v>
      </c>
      <c r="T221" s="204">
        <f>S221*H221</f>
        <v>0</v>
      </c>
      <c r="U221" s="35"/>
      <c r="V221" s="35"/>
      <c r="W221" s="35"/>
      <c r="X221" s="35"/>
      <c r="Y221" s="35"/>
      <c r="Z221" s="35"/>
      <c r="AA221" s="35"/>
      <c r="AB221" s="35"/>
      <c r="AC221" s="35"/>
      <c r="AD221" s="35"/>
      <c r="AE221" s="35"/>
      <c r="AR221" s="205" t="s">
        <v>373</v>
      </c>
      <c r="AT221" s="205" t="s">
        <v>368</v>
      </c>
      <c r="AU221" s="205" t="s">
        <v>88</v>
      </c>
      <c r="AY221" s="18" t="s">
        <v>365</v>
      </c>
      <c r="BE221" s="206">
        <f>IF(N221="základní",J221,0)</f>
        <v>0</v>
      </c>
      <c r="BF221" s="206">
        <f>IF(N221="snížená",J221,0)</f>
        <v>0</v>
      </c>
      <c r="BG221" s="206">
        <f>IF(N221="zákl. přenesená",J221,0)</f>
        <v>0</v>
      </c>
      <c r="BH221" s="206">
        <f>IF(N221="sníž. přenesená",J221,0)</f>
        <v>0</v>
      </c>
      <c r="BI221" s="206">
        <f>IF(N221="nulová",J221,0)</f>
        <v>0</v>
      </c>
      <c r="BJ221" s="18" t="s">
        <v>88</v>
      </c>
      <c r="BK221" s="206">
        <f>ROUND(I221*H221,2)</f>
        <v>0</v>
      </c>
      <c r="BL221" s="18" t="s">
        <v>373</v>
      </c>
      <c r="BM221" s="205" t="s">
        <v>1492</v>
      </c>
    </row>
    <row r="222" spans="1:65" s="14" customFormat="1">
      <c r="B222" s="218"/>
      <c r="C222" s="219"/>
      <c r="D222" s="209" t="s">
        <v>375</v>
      </c>
      <c r="E222" s="220" t="s">
        <v>1</v>
      </c>
      <c r="F222" s="221" t="s">
        <v>2443</v>
      </c>
      <c r="G222" s="219"/>
      <c r="H222" s="222">
        <v>30</v>
      </c>
      <c r="I222" s="223"/>
      <c r="J222" s="219"/>
      <c r="K222" s="219"/>
      <c r="L222" s="224"/>
      <c r="M222" s="225"/>
      <c r="N222" s="226"/>
      <c r="O222" s="226"/>
      <c r="P222" s="226"/>
      <c r="Q222" s="226"/>
      <c r="R222" s="226"/>
      <c r="S222" s="226"/>
      <c r="T222" s="227"/>
      <c r="AT222" s="228" t="s">
        <v>375</v>
      </c>
      <c r="AU222" s="228" t="s">
        <v>88</v>
      </c>
      <c r="AV222" s="14" t="s">
        <v>90</v>
      </c>
      <c r="AW222" s="14" t="s">
        <v>36</v>
      </c>
      <c r="AX222" s="14" t="s">
        <v>81</v>
      </c>
      <c r="AY222" s="228" t="s">
        <v>365</v>
      </c>
    </row>
    <row r="223" spans="1:65" s="15" customFormat="1">
      <c r="B223" s="229"/>
      <c r="C223" s="230"/>
      <c r="D223" s="209" t="s">
        <v>375</v>
      </c>
      <c r="E223" s="231" t="s">
        <v>1</v>
      </c>
      <c r="F223" s="232" t="s">
        <v>379</v>
      </c>
      <c r="G223" s="230"/>
      <c r="H223" s="233">
        <v>30</v>
      </c>
      <c r="I223" s="234"/>
      <c r="J223" s="230"/>
      <c r="K223" s="230"/>
      <c r="L223" s="235"/>
      <c r="M223" s="236"/>
      <c r="N223" s="237"/>
      <c r="O223" s="237"/>
      <c r="P223" s="237"/>
      <c r="Q223" s="237"/>
      <c r="R223" s="237"/>
      <c r="S223" s="237"/>
      <c r="T223" s="238"/>
      <c r="AT223" s="239" t="s">
        <v>375</v>
      </c>
      <c r="AU223" s="239" t="s">
        <v>88</v>
      </c>
      <c r="AV223" s="15" t="s">
        <v>373</v>
      </c>
      <c r="AW223" s="15" t="s">
        <v>36</v>
      </c>
      <c r="AX223" s="15" t="s">
        <v>88</v>
      </c>
      <c r="AY223" s="239" t="s">
        <v>365</v>
      </c>
    </row>
    <row r="224" spans="1:65" s="2" customFormat="1" ht="24.2" customHeight="1">
      <c r="A224" s="35"/>
      <c r="B224" s="36"/>
      <c r="C224" s="194" t="s">
        <v>799</v>
      </c>
      <c r="D224" s="194" t="s">
        <v>368</v>
      </c>
      <c r="E224" s="195" t="s">
        <v>1831</v>
      </c>
      <c r="F224" s="196" t="s">
        <v>1832</v>
      </c>
      <c r="G224" s="197" t="s">
        <v>1331</v>
      </c>
      <c r="H224" s="198">
        <v>1</v>
      </c>
      <c r="I224" s="199"/>
      <c r="J224" s="200">
        <f t="shared" ref="J224:J233" si="60">ROUND(I224*H224,2)</f>
        <v>0</v>
      </c>
      <c r="K224" s="196" t="s">
        <v>1374</v>
      </c>
      <c r="L224" s="40"/>
      <c r="M224" s="201" t="s">
        <v>1</v>
      </c>
      <c r="N224" s="202" t="s">
        <v>46</v>
      </c>
      <c r="O224" s="72"/>
      <c r="P224" s="203">
        <f t="shared" ref="P224:P233" si="61">O224*H224</f>
        <v>0</v>
      </c>
      <c r="Q224" s="203">
        <v>0</v>
      </c>
      <c r="R224" s="203">
        <f t="shared" ref="R224:R233" si="62">Q224*H224</f>
        <v>0</v>
      </c>
      <c r="S224" s="203">
        <v>0</v>
      </c>
      <c r="T224" s="204">
        <f t="shared" ref="T224:T233" si="63">S224*H224</f>
        <v>0</v>
      </c>
      <c r="U224" s="35"/>
      <c r="V224" s="35"/>
      <c r="W224" s="35"/>
      <c r="X224" s="35"/>
      <c r="Y224" s="35"/>
      <c r="Z224" s="35"/>
      <c r="AA224" s="35"/>
      <c r="AB224" s="35"/>
      <c r="AC224" s="35"/>
      <c r="AD224" s="35"/>
      <c r="AE224" s="35"/>
      <c r="AR224" s="205" t="s">
        <v>373</v>
      </c>
      <c r="AT224" s="205" t="s">
        <v>368</v>
      </c>
      <c r="AU224" s="205" t="s">
        <v>88</v>
      </c>
      <c r="AY224" s="18" t="s">
        <v>365</v>
      </c>
      <c r="BE224" s="206">
        <f t="shared" ref="BE224:BE233" si="64">IF(N224="základní",J224,0)</f>
        <v>0</v>
      </c>
      <c r="BF224" s="206">
        <f t="shared" ref="BF224:BF233" si="65">IF(N224="snížená",J224,0)</f>
        <v>0</v>
      </c>
      <c r="BG224" s="206">
        <f t="shared" ref="BG224:BG233" si="66">IF(N224="zákl. přenesená",J224,0)</f>
        <v>0</v>
      </c>
      <c r="BH224" s="206">
        <f t="shared" ref="BH224:BH233" si="67">IF(N224="sníž. přenesená",J224,0)</f>
        <v>0</v>
      </c>
      <c r="BI224" s="206">
        <f t="shared" ref="BI224:BI233" si="68">IF(N224="nulová",J224,0)</f>
        <v>0</v>
      </c>
      <c r="BJ224" s="18" t="s">
        <v>88</v>
      </c>
      <c r="BK224" s="206">
        <f t="shared" ref="BK224:BK233" si="69">ROUND(I224*H224,2)</f>
        <v>0</v>
      </c>
      <c r="BL224" s="18" t="s">
        <v>373</v>
      </c>
      <c r="BM224" s="205" t="s">
        <v>1496</v>
      </c>
    </row>
    <row r="225" spans="1:65" s="2" customFormat="1" ht="24.2" customHeight="1">
      <c r="A225" s="35"/>
      <c r="B225" s="36"/>
      <c r="C225" s="194" t="s">
        <v>803</v>
      </c>
      <c r="D225" s="194" t="s">
        <v>368</v>
      </c>
      <c r="E225" s="195" t="s">
        <v>1833</v>
      </c>
      <c r="F225" s="196" t="s">
        <v>1834</v>
      </c>
      <c r="G225" s="197" t="s">
        <v>1331</v>
      </c>
      <c r="H225" s="198">
        <v>6</v>
      </c>
      <c r="I225" s="199"/>
      <c r="J225" s="200">
        <f t="shared" si="60"/>
        <v>0</v>
      </c>
      <c r="K225" s="196" t="s">
        <v>1374</v>
      </c>
      <c r="L225" s="40"/>
      <c r="M225" s="201" t="s">
        <v>1</v>
      </c>
      <c r="N225" s="202" t="s">
        <v>46</v>
      </c>
      <c r="O225" s="72"/>
      <c r="P225" s="203">
        <f t="shared" si="61"/>
        <v>0</v>
      </c>
      <c r="Q225" s="203">
        <v>0</v>
      </c>
      <c r="R225" s="203">
        <f t="shared" si="62"/>
        <v>0</v>
      </c>
      <c r="S225" s="203">
        <v>0</v>
      </c>
      <c r="T225" s="204">
        <f t="shared" si="63"/>
        <v>0</v>
      </c>
      <c r="U225" s="35"/>
      <c r="V225" s="35"/>
      <c r="W225" s="35"/>
      <c r="X225" s="35"/>
      <c r="Y225" s="35"/>
      <c r="Z225" s="35"/>
      <c r="AA225" s="35"/>
      <c r="AB225" s="35"/>
      <c r="AC225" s="35"/>
      <c r="AD225" s="35"/>
      <c r="AE225" s="35"/>
      <c r="AR225" s="205" t="s">
        <v>373</v>
      </c>
      <c r="AT225" s="205" t="s">
        <v>368</v>
      </c>
      <c r="AU225" s="205" t="s">
        <v>88</v>
      </c>
      <c r="AY225" s="18" t="s">
        <v>365</v>
      </c>
      <c r="BE225" s="206">
        <f t="shared" si="64"/>
        <v>0</v>
      </c>
      <c r="BF225" s="206">
        <f t="shared" si="65"/>
        <v>0</v>
      </c>
      <c r="BG225" s="206">
        <f t="shared" si="66"/>
        <v>0</v>
      </c>
      <c r="BH225" s="206">
        <f t="shared" si="67"/>
        <v>0</v>
      </c>
      <c r="BI225" s="206">
        <f t="shared" si="68"/>
        <v>0</v>
      </c>
      <c r="BJ225" s="18" t="s">
        <v>88</v>
      </c>
      <c r="BK225" s="206">
        <f t="shared" si="69"/>
        <v>0</v>
      </c>
      <c r="BL225" s="18" t="s">
        <v>373</v>
      </c>
      <c r="BM225" s="205" t="s">
        <v>1500</v>
      </c>
    </row>
    <row r="226" spans="1:65" s="2" customFormat="1" ht="24.2" customHeight="1">
      <c r="A226" s="35"/>
      <c r="B226" s="36"/>
      <c r="C226" s="194" t="s">
        <v>807</v>
      </c>
      <c r="D226" s="194" t="s">
        <v>368</v>
      </c>
      <c r="E226" s="195" t="s">
        <v>1835</v>
      </c>
      <c r="F226" s="196" t="s">
        <v>1836</v>
      </c>
      <c r="G226" s="197" t="s">
        <v>1331</v>
      </c>
      <c r="H226" s="198">
        <v>9</v>
      </c>
      <c r="I226" s="199"/>
      <c r="J226" s="200">
        <f t="shared" si="60"/>
        <v>0</v>
      </c>
      <c r="K226" s="196" t="s">
        <v>1374</v>
      </c>
      <c r="L226" s="40"/>
      <c r="M226" s="201" t="s">
        <v>1</v>
      </c>
      <c r="N226" s="202" t="s">
        <v>46</v>
      </c>
      <c r="O226" s="72"/>
      <c r="P226" s="203">
        <f t="shared" si="61"/>
        <v>0</v>
      </c>
      <c r="Q226" s="203">
        <v>0</v>
      </c>
      <c r="R226" s="203">
        <f t="shared" si="62"/>
        <v>0</v>
      </c>
      <c r="S226" s="203">
        <v>0</v>
      </c>
      <c r="T226" s="204">
        <f t="shared" si="63"/>
        <v>0</v>
      </c>
      <c r="U226" s="35"/>
      <c r="V226" s="35"/>
      <c r="W226" s="35"/>
      <c r="X226" s="35"/>
      <c r="Y226" s="35"/>
      <c r="Z226" s="35"/>
      <c r="AA226" s="35"/>
      <c r="AB226" s="35"/>
      <c r="AC226" s="35"/>
      <c r="AD226" s="35"/>
      <c r="AE226" s="35"/>
      <c r="AR226" s="205" t="s">
        <v>373</v>
      </c>
      <c r="AT226" s="205" t="s">
        <v>368</v>
      </c>
      <c r="AU226" s="205" t="s">
        <v>88</v>
      </c>
      <c r="AY226" s="18" t="s">
        <v>365</v>
      </c>
      <c r="BE226" s="206">
        <f t="shared" si="64"/>
        <v>0</v>
      </c>
      <c r="BF226" s="206">
        <f t="shared" si="65"/>
        <v>0</v>
      </c>
      <c r="BG226" s="206">
        <f t="shared" si="66"/>
        <v>0</v>
      </c>
      <c r="BH226" s="206">
        <f t="shared" si="67"/>
        <v>0</v>
      </c>
      <c r="BI226" s="206">
        <f t="shared" si="68"/>
        <v>0</v>
      </c>
      <c r="BJ226" s="18" t="s">
        <v>88</v>
      </c>
      <c r="BK226" s="206">
        <f t="shared" si="69"/>
        <v>0</v>
      </c>
      <c r="BL226" s="18" t="s">
        <v>373</v>
      </c>
      <c r="BM226" s="205" t="s">
        <v>1503</v>
      </c>
    </row>
    <row r="227" spans="1:65" s="2" customFormat="1" ht="24.2" customHeight="1">
      <c r="A227" s="35"/>
      <c r="B227" s="36"/>
      <c r="C227" s="194" t="s">
        <v>811</v>
      </c>
      <c r="D227" s="194" t="s">
        <v>368</v>
      </c>
      <c r="E227" s="195" t="s">
        <v>1837</v>
      </c>
      <c r="F227" s="196" t="s">
        <v>1838</v>
      </c>
      <c r="G227" s="197" t="s">
        <v>1331</v>
      </c>
      <c r="H227" s="198">
        <v>3</v>
      </c>
      <c r="I227" s="199"/>
      <c r="J227" s="200">
        <f t="shared" si="60"/>
        <v>0</v>
      </c>
      <c r="K227" s="196" t="s">
        <v>1374</v>
      </c>
      <c r="L227" s="40"/>
      <c r="M227" s="201" t="s">
        <v>1</v>
      </c>
      <c r="N227" s="202" t="s">
        <v>46</v>
      </c>
      <c r="O227" s="72"/>
      <c r="P227" s="203">
        <f t="shared" si="61"/>
        <v>0</v>
      </c>
      <c r="Q227" s="203">
        <v>0</v>
      </c>
      <c r="R227" s="203">
        <f t="shared" si="62"/>
        <v>0</v>
      </c>
      <c r="S227" s="203">
        <v>0</v>
      </c>
      <c r="T227" s="204">
        <f t="shared" si="63"/>
        <v>0</v>
      </c>
      <c r="U227" s="35"/>
      <c r="V227" s="35"/>
      <c r="W227" s="35"/>
      <c r="X227" s="35"/>
      <c r="Y227" s="35"/>
      <c r="Z227" s="35"/>
      <c r="AA227" s="35"/>
      <c r="AB227" s="35"/>
      <c r="AC227" s="35"/>
      <c r="AD227" s="35"/>
      <c r="AE227" s="35"/>
      <c r="AR227" s="205" t="s">
        <v>373</v>
      </c>
      <c r="AT227" s="205" t="s">
        <v>368</v>
      </c>
      <c r="AU227" s="205" t="s">
        <v>88</v>
      </c>
      <c r="AY227" s="18" t="s">
        <v>365</v>
      </c>
      <c r="BE227" s="206">
        <f t="shared" si="64"/>
        <v>0</v>
      </c>
      <c r="BF227" s="206">
        <f t="shared" si="65"/>
        <v>0</v>
      </c>
      <c r="BG227" s="206">
        <f t="shared" si="66"/>
        <v>0</v>
      </c>
      <c r="BH227" s="206">
        <f t="shared" si="67"/>
        <v>0</v>
      </c>
      <c r="BI227" s="206">
        <f t="shared" si="68"/>
        <v>0</v>
      </c>
      <c r="BJ227" s="18" t="s">
        <v>88</v>
      </c>
      <c r="BK227" s="206">
        <f t="shared" si="69"/>
        <v>0</v>
      </c>
      <c r="BL227" s="18" t="s">
        <v>373</v>
      </c>
      <c r="BM227" s="205" t="s">
        <v>1506</v>
      </c>
    </row>
    <row r="228" spans="1:65" s="2" customFormat="1" ht="33" customHeight="1">
      <c r="A228" s="35"/>
      <c r="B228" s="36"/>
      <c r="C228" s="194" t="s">
        <v>817</v>
      </c>
      <c r="D228" s="194" t="s">
        <v>368</v>
      </c>
      <c r="E228" s="195" t="s">
        <v>1839</v>
      </c>
      <c r="F228" s="196" t="s">
        <v>2444</v>
      </c>
      <c r="G228" s="197" t="s">
        <v>1331</v>
      </c>
      <c r="H228" s="198">
        <v>3</v>
      </c>
      <c r="I228" s="199"/>
      <c r="J228" s="200">
        <f t="shared" si="60"/>
        <v>0</v>
      </c>
      <c r="K228" s="196" t="s">
        <v>1374</v>
      </c>
      <c r="L228" s="40"/>
      <c r="M228" s="201" t="s">
        <v>1</v>
      </c>
      <c r="N228" s="202" t="s">
        <v>46</v>
      </c>
      <c r="O228" s="72"/>
      <c r="P228" s="203">
        <f t="shared" si="61"/>
        <v>0</v>
      </c>
      <c r="Q228" s="203">
        <v>0</v>
      </c>
      <c r="R228" s="203">
        <f t="shared" si="62"/>
        <v>0</v>
      </c>
      <c r="S228" s="203">
        <v>0</v>
      </c>
      <c r="T228" s="204">
        <f t="shared" si="63"/>
        <v>0</v>
      </c>
      <c r="U228" s="35"/>
      <c r="V228" s="35"/>
      <c r="W228" s="35"/>
      <c r="X228" s="35"/>
      <c r="Y228" s="35"/>
      <c r="Z228" s="35"/>
      <c r="AA228" s="35"/>
      <c r="AB228" s="35"/>
      <c r="AC228" s="35"/>
      <c r="AD228" s="35"/>
      <c r="AE228" s="35"/>
      <c r="AR228" s="205" t="s">
        <v>373</v>
      </c>
      <c r="AT228" s="205" t="s">
        <v>368</v>
      </c>
      <c r="AU228" s="205" t="s">
        <v>88</v>
      </c>
      <c r="AY228" s="18" t="s">
        <v>365</v>
      </c>
      <c r="BE228" s="206">
        <f t="shared" si="64"/>
        <v>0</v>
      </c>
      <c r="BF228" s="206">
        <f t="shared" si="65"/>
        <v>0</v>
      </c>
      <c r="BG228" s="206">
        <f t="shared" si="66"/>
        <v>0</v>
      </c>
      <c r="BH228" s="206">
        <f t="shared" si="67"/>
        <v>0</v>
      </c>
      <c r="BI228" s="206">
        <f t="shared" si="68"/>
        <v>0</v>
      </c>
      <c r="BJ228" s="18" t="s">
        <v>88</v>
      </c>
      <c r="BK228" s="206">
        <f t="shared" si="69"/>
        <v>0</v>
      </c>
      <c r="BL228" s="18" t="s">
        <v>373</v>
      </c>
      <c r="BM228" s="205" t="s">
        <v>1509</v>
      </c>
    </row>
    <row r="229" spans="1:65" s="2" customFormat="1" ht="24.2" customHeight="1">
      <c r="A229" s="35"/>
      <c r="B229" s="36"/>
      <c r="C229" s="194" t="s">
        <v>825</v>
      </c>
      <c r="D229" s="194" t="s">
        <v>368</v>
      </c>
      <c r="E229" s="195" t="s">
        <v>1841</v>
      </c>
      <c r="F229" s="196" t="s">
        <v>1842</v>
      </c>
      <c r="G229" s="197" t="s">
        <v>1331</v>
      </c>
      <c r="H229" s="198">
        <v>1</v>
      </c>
      <c r="I229" s="199"/>
      <c r="J229" s="200">
        <f t="shared" si="60"/>
        <v>0</v>
      </c>
      <c r="K229" s="196" t="s">
        <v>1374</v>
      </c>
      <c r="L229" s="40"/>
      <c r="M229" s="201" t="s">
        <v>1</v>
      </c>
      <c r="N229" s="202" t="s">
        <v>46</v>
      </c>
      <c r="O229" s="72"/>
      <c r="P229" s="203">
        <f t="shared" si="61"/>
        <v>0</v>
      </c>
      <c r="Q229" s="203">
        <v>0</v>
      </c>
      <c r="R229" s="203">
        <f t="shared" si="62"/>
        <v>0</v>
      </c>
      <c r="S229" s="203">
        <v>0</v>
      </c>
      <c r="T229" s="204">
        <f t="shared" si="63"/>
        <v>0</v>
      </c>
      <c r="U229" s="35"/>
      <c r="V229" s="35"/>
      <c r="W229" s="35"/>
      <c r="X229" s="35"/>
      <c r="Y229" s="35"/>
      <c r="Z229" s="35"/>
      <c r="AA229" s="35"/>
      <c r="AB229" s="35"/>
      <c r="AC229" s="35"/>
      <c r="AD229" s="35"/>
      <c r="AE229" s="35"/>
      <c r="AR229" s="205" t="s">
        <v>373</v>
      </c>
      <c r="AT229" s="205" t="s">
        <v>368</v>
      </c>
      <c r="AU229" s="205" t="s">
        <v>88</v>
      </c>
      <c r="AY229" s="18" t="s">
        <v>365</v>
      </c>
      <c r="BE229" s="206">
        <f t="shared" si="64"/>
        <v>0</v>
      </c>
      <c r="BF229" s="206">
        <f t="shared" si="65"/>
        <v>0</v>
      </c>
      <c r="BG229" s="206">
        <f t="shared" si="66"/>
        <v>0</v>
      </c>
      <c r="BH229" s="206">
        <f t="shared" si="67"/>
        <v>0</v>
      </c>
      <c r="BI229" s="206">
        <f t="shared" si="68"/>
        <v>0</v>
      </c>
      <c r="BJ229" s="18" t="s">
        <v>88</v>
      </c>
      <c r="BK229" s="206">
        <f t="shared" si="69"/>
        <v>0</v>
      </c>
      <c r="BL229" s="18" t="s">
        <v>373</v>
      </c>
      <c r="BM229" s="205" t="s">
        <v>1512</v>
      </c>
    </row>
    <row r="230" spans="1:65" s="2" customFormat="1" ht="24.2" customHeight="1">
      <c r="A230" s="35"/>
      <c r="B230" s="36"/>
      <c r="C230" s="194" t="s">
        <v>830</v>
      </c>
      <c r="D230" s="194" t="s">
        <v>368</v>
      </c>
      <c r="E230" s="195" t="s">
        <v>1843</v>
      </c>
      <c r="F230" s="196" t="s">
        <v>1844</v>
      </c>
      <c r="G230" s="197" t="s">
        <v>1331</v>
      </c>
      <c r="H230" s="198">
        <v>1</v>
      </c>
      <c r="I230" s="199"/>
      <c r="J230" s="200">
        <f t="shared" si="60"/>
        <v>0</v>
      </c>
      <c r="K230" s="196" t="s">
        <v>1374</v>
      </c>
      <c r="L230" s="40"/>
      <c r="M230" s="201" t="s">
        <v>1</v>
      </c>
      <c r="N230" s="202" t="s">
        <v>46</v>
      </c>
      <c r="O230" s="72"/>
      <c r="P230" s="203">
        <f t="shared" si="61"/>
        <v>0</v>
      </c>
      <c r="Q230" s="203">
        <v>0</v>
      </c>
      <c r="R230" s="203">
        <f t="shared" si="62"/>
        <v>0</v>
      </c>
      <c r="S230" s="203">
        <v>0</v>
      </c>
      <c r="T230" s="204">
        <f t="shared" si="63"/>
        <v>0</v>
      </c>
      <c r="U230" s="35"/>
      <c r="V230" s="35"/>
      <c r="W230" s="35"/>
      <c r="X230" s="35"/>
      <c r="Y230" s="35"/>
      <c r="Z230" s="35"/>
      <c r="AA230" s="35"/>
      <c r="AB230" s="35"/>
      <c r="AC230" s="35"/>
      <c r="AD230" s="35"/>
      <c r="AE230" s="35"/>
      <c r="AR230" s="205" t="s">
        <v>373</v>
      </c>
      <c r="AT230" s="205" t="s">
        <v>368</v>
      </c>
      <c r="AU230" s="205" t="s">
        <v>88</v>
      </c>
      <c r="AY230" s="18" t="s">
        <v>365</v>
      </c>
      <c r="BE230" s="206">
        <f t="shared" si="64"/>
        <v>0</v>
      </c>
      <c r="BF230" s="206">
        <f t="shared" si="65"/>
        <v>0</v>
      </c>
      <c r="BG230" s="206">
        <f t="shared" si="66"/>
        <v>0</v>
      </c>
      <c r="BH230" s="206">
        <f t="shared" si="67"/>
        <v>0</v>
      </c>
      <c r="BI230" s="206">
        <f t="shared" si="68"/>
        <v>0</v>
      </c>
      <c r="BJ230" s="18" t="s">
        <v>88</v>
      </c>
      <c r="BK230" s="206">
        <f t="shared" si="69"/>
        <v>0</v>
      </c>
      <c r="BL230" s="18" t="s">
        <v>373</v>
      </c>
      <c r="BM230" s="205" t="s">
        <v>1518</v>
      </c>
    </row>
    <row r="231" spans="1:65" s="2" customFormat="1" ht="24.2" customHeight="1">
      <c r="A231" s="35"/>
      <c r="B231" s="36"/>
      <c r="C231" s="194" t="s">
        <v>835</v>
      </c>
      <c r="D231" s="194" t="s">
        <v>368</v>
      </c>
      <c r="E231" s="195" t="s">
        <v>1845</v>
      </c>
      <c r="F231" s="196" t="s">
        <v>1846</v>
      </c>
      <c r="G231" s="197" t="s">
        <v>1331</v>
      </c>
      <c r="H231" s="198">
        <v>1</v>
      </c>
      <c r="I231" s="199"/>
      <c r="J231" s="200">
        <f t="shared" si="60"/>
        <v>0</v>
      </c>
      <c r="K231" s="196" t="s">
        <v>1374</v>
      </c>
      <c r="L231" s="40"/>
      <c r="M231" s="201" t="s">
        <v>1</v>
      </c>
      <c r="N231" s="202" t="s">
        <v>46</v>
      </c>
      <c r="O231" s="72"/>
      <c r="P231" s="203">
        <f t="shared" si="61"/>
        <v>0</v>
      </c>
      <c r="Q231" s="203">
        <v>0</v>
      </c>
      <c r="R231" s="203">
        <f t="shared" si="62"/>
        <v>0</v>
      </c>
      <c r="S231" s="203">
        <v>0</v>
      </c>
      <c r="T231" s="204">
        <f t="shared" si="63"/>
        <v>0</v>
      </c>
      <c r="U231" s="35"/>
      <c r="V231" s="35"/>
      <c r="W231" s="35"/>
      <c r="X231" s="35"/>
      <c r="Y231" s="35"/>
      <c r="Z231" s="35"/>
      <c r="AA231" s="35"/>
      <c r="AB231" s="35"/>
      <c r="AC231" s="35"/>
      <c r="AD231" s="35"/>
      <c r="AE231" s="35"/>
      <c r="AR231" s="205" t="s">
        <v>373</v>
      </c>
      <c r="AT231" s="205" t="s">
        <v>368</v>
      </c>
      <c r="AU231" s="205" t="s">
        <v>88</v>
      </c>
      <c r="AY231" s="18" t="s">
        <v>365</v>
      </c>
      <c r="BE231" s="206">
        <f t="shared" si="64"/>
        <v>0</v>
      </c>
      <c r="BF231" s="206">
        <f t="shared" si="65"/>
        <v>0</v>
      </c>
      <c r="BG231" s="206">
        <f t="shared" si="66"/>
        <v>0</v>
      </c>
      <c r="BH231" s="206">
        <f t="shared" si="67"/>
        <v>0</v>
      </c>
      <c r="BI231" s="206">
        <f t="shared" si="68"/>
        <v>0</v>
      </c>
      <c r="BJ231" s="18" t="s">
        <v>88</v>
      </c>
      <c r="BK231" s="206">
        <f t="shared" si="69"/>
        <v>0</v>
      </c>
      <c r="BL231" s="18" t="s">
        <v>373</v>
      </c>
      <c r="BM231" s="205" t="s">
        <v>1521</v>
      </c>
    </row>
    <row r="232" spans="1:65" s="2" customFormat="1" ht="24.2" customHeight="1">
      <c r="A232" s="35"/>
      <c r="B232" s="36"/>
      <c r="C232" s="194" t="s">
        <v>842</v>
      </c>
      <c r="D232" s="194" t="s">
        <v>368</v>
      </c>
      <c r="E232" s="195" t="s">
        <v>1847</v>
      </c>
      <c r="F232" s="196" t="s">
        <v>1848</v>
      </c>
      <c r="G232" s="197" t="s">
        <v>1331</v>
      </c>
      <c r="H232" s="198">
        <v>5</v>
      </c>
      <c r="I232" s="199"/>
      <c r="J232" s="200">
        <f t="shared" si="60"/>
        <v>0</v>
      </c>
      <c r="K232" s="196" t="s">
        <v>1374</v>
      </c>
      <c r="L232" s="40"/>
      <c r="M232" s="201" t="s">
        <v>1</v>
      </c>
      <c r="N232" s="202" t="s">
        <v>46</v>
      </c>
      <c r="O232" s="72"/>
      <c r="P232" s="203">
        <f t="shared" si="61"/>
        <v>0</v>
      </c>
      <c r="Q232" s="203">
        <v>0</v>
      </c>
      <c r="R232" s="203">
        <f t="shared" si="62"/>
        <v>0</v>
      </c>
      <c r="S232" s="203">
        <v>0</v>
      </c>
      <c r="T232" s="204">
        <f t="shared" si="63"/>
        <v>0</v>
      </c>
      <c r="U232" s="35"/>
      <c r="V232" s="35"/>
      <c r="W232" s="35"/>
      <c r="X232" s="35"/>
      <c r="Y232" s="35"/>
      <c r="Z232" s="35"/>
      <c r="AA232" s="35"/>
      <c r="AB232" s="35"/>
      <c r="AC232" s="35"/>
      <c r="AD232" s="35"/>
      <c r="AE232" s="35"/>
      <c r="AR232" s="205" t="s">
        <v>373</v>
      </c>
      <c r="AT232" s="205" t="s">
        <v>368</v>
      </c>
      <c r="AU232" s="205" t="s">
        <v>88</v>
      </c>
      <c r="AY232" s="18" t="s">
        <v>365</v>
      </c>
      <c r="BE232" s="206">
        <f t="shared" si="64"/>
        <v>0</v>
      </c>
      <c r="BF232" s="206">
        <f t="shared" si="65"/>
        <v>0</v>
      </c>
      <c r="BG232" s="206">
        <f t="shared" si="66"/>
        <v>0</v>
      </c>
      <c r="BH232" s="206">
        <f t="shared" si="67"/>
        <v>0</v>
      </c>
      <c r="BI232" s="206">
        <f t="shared" si="68"/>
        <v>0</v>
      </c>
      <c r="BJ232" s="18" t="s">
        <v>88</v>
      </c>
      <c r="BK232" s="206">
        <f t="shared" si="69"/>
        <v>0</v>
      </c>
      <c r="BL232" s="18" t="s">
        <v>373</v>
      </c>
      <c r="BM232" s="205" t="s">
        <v>1524</v>
      </c>
    </row>
    <row r="233" spans="1:65" s="2" customFormat="1" ht="16.5" customHeight="1">
      <c r="A233" s="35"/>
      <c r="B233" s="36"/>
      <c r="C233" s="194" t="s">
        <v>848</v>
      </c>
      <c r="D233" s="194" t="s">
        <v>368</v>
      </c>
      <c r="E233" s="195" t="s">
        <v>1849</v>
      </c>
      <c r="F233" s="196" t="s">
        <v>1744</v>
      </c>
      <c r="G233" s="197" t="s">
        <v>1331</v>
      </c>
      <c r="H233" s="198">
        <v>1</v>
      </c>
      <c r="I233" s="199"/>
      <c r="J233" s="200">
        <f t="shared" si="60"/>
        <v>0</v>
      </c>
      <c r="K233" s="196" t="s">
        <v>1374</v>
      </c>
      <c r="L233" s="40"/>
      <c r="M233" s="201" t="s">
        <v>1</v>
      </c>
      <c r="N233" s="202" t="s">
        <v>46</v>
      </c>
      <c r="O233" s="72"/>
      <c r="P233" s="203">
        <f t="shared" si="61"/>
        <v>0</v>
      </c>
      <c r="Q233" s="203">
        <v>0</v>
      </c>
      <c r="R233" s="203">
        <f t="shared" si="62"/>
        <v>0</v>
      </c>
      <c r="S233" s="203">
        <v>0</v>
      </c>
      <c r="T233" s="204">
        <f t="shared" si="63"/>
        <v>0</v>
      </c>
      <c r="U233" s="35"/>
      <c r="V233" s="35"/>
      <c r="W233" s="35"/>
      <c r="X233" s="35"/>
      <c r="Y233" s="35"/>
      <c r="Z233" s="35"/>
      <c r="AA233" s="35"/>
      <c r="AB233" s="35"/>
      <c r="AC233" s="35"/>
      <c r="AD233" s="35"/>
      <c r="AE233" s="35"/>
      <c r="AR233" s="205" t="s">
        <v>373</v>
      </c>
      <c r="AT233" s="205" t="s">
        <v>368</v>
      </c>
      <c r="AU233" s="205" t="s">
        <v>88</v>
      </c>
      <c r="AY233" s="18" t="s">
        <v>365</v>
      </c>
      <c r="BE233" s="206">
        <f t="shared" si="64"/>
        <v>0</v>
      </c>
      <c r="BF233" s="206">
        <f t="shared" si="65"/>
        <v>0</v>
      </c>
      <c r="BG233" s="206">
        <f t="shared" si="66"/>
        <v>0</v>
      </c>
      <c r="BH233" s="206">
        <f t="shared" si="67"/>
        <v>0</v>
      </c>
      <c r="BI233" s="206">
        <f t="shared" si="68"/>
        <v>0</v>
      </c>
      <c r="BJ233" s="18" t="s">
        <v>88</v>
      </c>
      <c r="BK233" s="206">
        <f t="shared" si="69"/>
        <v>0</v>
      </c>
      <c r="BL233" s="18" t="s">
        <v>373</v>
      </c>
      <c r="BM233" s="205" t="s">
        <v>1528</v>
      </c>
    </row>
    <row r="234" spans="1:65" s="12" customFormat="1" ht="25.9" customHeight="1">
      <c r="B234" s="179"/>
      <c r="C234" s="180"/>
      <c r="D234" s="181" t="s">
        <v>80</v>
      </c>
      <c r="E234" s="182" t="s">
        <v>400</v>
      </c>
      <c r="F234" s="182" t="s">
        <v>1850</v>
      </c>
      <c r="G234" s="180"/>
      <c r="H234" s="180"/>
      <c r="I234" s="183"/>
      <c r="J234" s="167">
        <f>BK234</f>
        <v>0</v>
      </c>
      <c r="K234" s="180"/>
      <c r="L234" s="184"/>
      <c r="M234" s="185"/>
      <c r="N234" s="186"/>
      <c r="O234" s="186"/>
      <c r="P234" s="187">
        <f>SUM(P235:P236)</f>
        <v>0</v>
      </c>
      <c r="Q234" s="186"/>
      <c r="R234" s="187">
        <f>SUM(R235:R236)</f>
        <v>0</v>
      </c>
      <c r="S234" s="186"/>
      <c r="T234" s="188">
        <f>SUM(T235:T236)</f>
        <v>0</v>
      </c>
      <c r="AR234" s="189" t="s">
        <v>88</v>
      </c>
      <c r="AT234" s="190" t="s">
        <v>80</v>
      </c>
      <c r="AU234" s="190" t="s">
        <v>81</v>
      </c>
      <c r="AY234" s="189" t="s">
        <v>365</v>
      </c>
      <c r="BK234" s="191">
        <f>SUM(BK235:BK236)</f>
        <v>0</v>
      </c>
    </row>
    <row r="235" spans="1:65" s="2" customFormat="1" ht="24.2" customHeight="1">
      <c r="A235" s="35"/>
      <c r="B235" s="36"/>
      <c r="C235" s="194" t="s">
        <v>856</v>
      </c>
      <c r="D235" s="194" t="s">
        <v>368</v>
      </c>
      <c r="E235" s="195" t="s">
        <v>1851</v>
      </c>
      <c r="F235" s="196" t="s">
        <v>1852</v>
      </c>
      <c r="G235" s="197" t="s">
        <v>1331</v>
      </c>
      <c r="H235" s="198">
        <v>75</v>
      </c>
      <c r="I235" s="199"/>
      <c r="J235" s="200">
        <f>ROUND(I235*H235,2)</f>
        <v>0</v>
      </c>
      <c r="K235" s="196" t="s">
        <v>1374</v>
      </c>
      <c r="L235" s="40"/>
      <c r="M235" s="201" t="s">
        <v>1</v>
      </c>
      <c r="N235" s="202" t="s">
        <v>46</v>
      </c>
      <c r="O235" s="72"/>
      <c r="P235" s="203">
        <f>O235*H235</f>
        <v>0</v>
      </c>
      <c r="Q235" s="203">
        <v>0</v>
      </c>
      <c r="R235" s="203">
        <f>Q235*H235</f>
        <v>0</v>
      </c>
      <c r="S235" s="203">
        <v>0</v>
      </c>
      <c r="T235" s="204">
        <f>S235*H235</f>
        <v>0</v>
      </c>
      <c r="U235" s="35"/>
      <c r="V235" s="35"/>
      <c r="W235" s="35"/>
      <c r="X235" s="35"/>
      <c r="Y235" s="35"/>
      <c r="Z235" s="35"/>
      <c r="AA235" s="35"/>
      <c r="AB235" s="35"/>
      <c r="AC235" s="35"/>
      <c r="AD235" s="35"/>
      <c r="AE235" s="35"/>
      <c r="AR235" s="205" t="s">
        <v>373</v>
      </c>
      <c r="AT235" s="205" t="s">
        <v>368</v>
      </c>
      <c r="AU235" s="205" t="s">
        <v>88</v>
      </c>
      <c r="AY235" s="18" t="s">
        <v>365</v>
      </c>
      <c r="BE235" s="206">
        <f>IF(N235="základní",J235,0)</f>
        <v>0</v>
      </c>
      <c r="BF235" s="206">
        <f>IF(N235="snížená",J235,0)</f>
        <v>0</v>
      </c>
      <c r="BG235" s="206">
        <f>IF(N235="zákl. přenesená",J235,0)</f>
        <v>0</v>
      </c>
      <c r="BH235" s="206">
        <f>IF(N235="sníž. přenesená",J235,0)</f>
        <v>0</v>
      </c>
      <c r="BI235" s="206">
        <f>IF(N235="nulová",J235,0)</f>
        <v>0</v>
      </c>
      <c r="BJ235" s="18" t="s">
        <v>88</v>
      </c>
      <c r="BK235" s="206">
        <f>ROUND(I235*H235,2)</f>
        <v>0</v>
      </c>
      <c r="BL235" s="18" t="s">
        <v>373</v>
      </c>
      <c r="BM235" s="205" t="s">
        <v>1531</v>
      </c>
    </row>
    <row r="236" spans="1:65" s="2" customFormat="1" ht="24.2" customHeight="1">
      <c r="A236" s="35"/>
      <c r="B236" s="36"/>
      <c r="C236" s="194" t="s">
        <v>861</v>
      </c>
      <c r="D236" s="194" t="s">
        <v>368</v>
      </c>
      <c r="E236" s="195" t="s">
        <v>1853</v>
      </c>
      <c r="F236" s="196" t="s">
        <v>1854</v>
      </c>
      <c r="G236" s="197" t="s">
        <v>1331</v>
      </c>
      <c r="H236" s="198">
        <v>7</v>
      </c>
      <c r="I236" s="199"/>
      <c r="J236" s="200">
        <f>ROUND(I236*H236,2)</f>
        <v>0</v>
      </c>
      <c r="K236" s="196" t="s">
        <v>1374</v>
      </c>
      <c r="L236" s="40"/>
      <c r="M236" s="201" t="s">
        <v>1</v>
      </c>
      <c r="N236" s="202" t="s">
        <v>46</v>
      </c>
      <c r="O236" s="72"/>
      <c r="P236" s="203">
        <f>O236*H236</f>
        <v>0</v>
      </c>
      <c r="Q236" s="203">
        <v>0</v>
      </c>
      <c r="R236" s="203">
        <f>Q236*H236</f>
        <v>0</v>
      </c>
      <c r="S236" s="203">
        <v>0</v>
      </c>
      <c r="T236" s="204">
        <f>S236*H236</f>
        <v>0</v>
      </c>
      <c r="U236" s="35"/>
      <c r="V236" s="35"/>
      <c r="W236" s="35"/>
      <c r="X236" s="35"/>
      <c r="Y236" s="35"/>
      <c r="Z236" s="35"/>
      <c r="AA236" s="35"/>
      <c r="AB236" s="35"/>
      <c r="AC236" s="35"/>
      <c r="AD236" s="35"/>
      <c r="AE236" s="35"/>
      <c r="AR236" s="205" t="s">
        <v>373</v>
      </c>
      <c r="AT236" s="205" t="s">
        <v>368</v>
      </c>
      <c r="AU236" s="205" t="s">
        <v>88</v>
      </c>
      <c r="AY236" s="18" t="s">
        <v>365</v>
      </c>
      <c r="BE236" s="206">
        <f>IF(N236="základní",J236,0)</f>
        <v>0</v>
      </c>
      <c r="BF236" s="206">
        <f>IF(N236="snížená",J236,0)</f>
        <v>0</v>
      </c>
      <c r="BG236" s="206">
        <f>IF(N236="zákl. přenesená",J236,0)</f>
        <v>0</v>
      </c>
      <c r="BH236" s="206">
        <f>IF(N236="sníž. přenesená",J236,0)</f>
        <v>0</v>
      </c>
      <c r="BI236" s="206">
        <f>IF(N236="nulová",J236,0)</f>
        <v>0</v>
      </c>
      <c r="BJ236" s="18" t="s">
        <v>88</v>
      </c>
      <c r="BK236" s="206">
        <f>ROUND(I236*H236,2)</f>
        <v>0</v>
      </c>
      <c r="BL236" s="18" t="s">
        <v>373</v>
      </c>
      <c r="BM236" s="205" t="s">
        <v>1534</v>
      </c>
    </row>
    <row r="237" spans="1:65" s="12" customFormat="1" ht="25.9" customHeight="1">
      <c r="B237" s="179"/>
      <c r="C237" s="180"/>
      <c r="D237" s="181" t="s">
        <v>80</v>
      </c>
      <c r="E237" s="182" t="s">
        <v>1855</v>
      </c>
      <c r="F237" s="182" t="s">
        <v>1856</v>
      </c>
      <c r="G237" s="180"/>
      <c r="H237" s="180"/>
      <c r="I237" s="183"/>
      <c r="J237" s="167">
        <f>BK237</f>
        <v>0</v>
      </c>
      <c r="K237" s="180"/>
      <c r="L237" s="184"/>
      <c r="M237" s="185"/>
      <c r="N237" s="186"/>
      <c r="O237" s="186"/>
      <c r="P237" s="187">
        <f>SUM(P238:P239)</f>
        <v>0</v>
      </c>
      <c r="Q237" s="186"/>
      <c r="R237" s="187">
        <f>SUM(R238:R239)</f>
        <v>0</v>
      </c>
      <c r="S237" s="186"/>
      <c r="T237" s="188">
        <f>SUM(T238:T239)</f>
        <v>0</v>
      </c>
      <c r="AR237" s="189" t="s">
        <v>88</v>
      </c>
      <c r="AT237" s="190" t="s">
        <v>80</v>
      </c>
      <c r="AU237" s="190" t="s">
        <v>81</v>
      </c>
      <c r="AY237" s="189" t="s">
        <v>365</v>
      </c>
      <c r="BK237" s="191">
        <f>SUM(BK238:BK239)</f>
        <v>0</v>
      </c>
    </row>
    <row r="238" spans="1:65" s="2" customFormat="1" ht="16.5" customHeight="1">
      <c r="A238" s="35"/>
      <c r="B238" s="36"/>
      <c r="C238" s="194" t="s">
        <v>868</v>
      </c>
      <c r="D238" s="194" t="s">
        <v>368</v>
      </c>
      <c r="E238" s="195" t="s">
        <v>1857</v>
      </c>
      <c r="F238" s="196" t="s">
        <v>1858</v>
      </c>
      <c r="G238" s="197" t="s">
        <v>700</v>
      </c>
      <c r="H238" s="198">
        <v>1</v>
      </c>
      <c r="I238" s="199"/>
      <c r="J238" s="200">
        <f>ROUND(I238*H238,2)</f>
        <v>0</v>
      </c>
      <c r="K238" s="196" t="s">
        <v>1374</v>
      </c>
      <c r="L238" s="40"/>
      <c r="M238" s="201" t="s">
        <v>1</v>
      </c>
      <c r="N238" s="202" t="s">
        <v>46</v>
      </c>
      <c r="O238" s="72"/>
      <c r="P238" s="203">
        <f>O238*H238</f>
        <v>0</v>
      </c>
      <c r="Q238" s="203">
        <v>0</v>
      </c>
      <c r="R238" s="203">
        <f>Q238*H238</f>
        <v>0</v>
      </c>
      <c r="S238" s="203">
        <v>0</v>
      </c>
      <c r="T238" s="204">
        <f>S238*H238</f>
        <v>0</v>
      </c>
      <c r="U238" s="35"/>
      <c r="V238" s="35"/>
      <c r="W238" s="35"/>
      <c r="X238" s="35"/>
      <c r="Y238" s="35"/>
      <c r="Z238" s="35"/>
      <c r="AA238" s="35"/>
      <c r="AB238" s="35"/>
      <c r="AC238" s="35"/>
      <c r="AD238" s="35"/>
      <c r="AE238" s="35"/>
      <c r="AR238" s="205" t="s">
        <v>373</v>
      </c>
      <c r="AT238" s="205" t="s">
        <v>368</v>
      </c>
      <c r="AU238" s="205" t="s">
        <v>88</v>
      </c>
      <c r="AY238" s="18" t="s">
        <v>365</v>
      </c>
      <c r="BE238" s="206">
        <f>IF(N238="základní",J238,0)</f>
        <v>0</v>
      </c>
      <c r="BF238" s="206">
        <f>IF(N238="snížená",J238,0)</f>
        <v>0</v>
      </c>
      <c r="BG238" s="206">
        <f>IF(N238="zákl. přenesená",J238,0)</f>
        <v>0</v>
      </c>
      <c r="BH238" s="206">
        <f>IF(N238="sníž. přenesená",J238,0)</f>
        <v>0</v>
      </c>
      <c r="BI238" s="206">
        <f>IF(N238="nulová",J238,0)</f>
        <v>0</v>
      </c>
      <c r="BJ238" s="18" t="s">
        <v>88</v>
      </c>
      <c r="BK238" s="206">
        <f>ROUND(I238*H238,2)</f>
        <v>0</v>
      </c>
      <c r="BL238" s="18" t="s">
        <v>373</v>
      </c>
      <c r="BM238" s="205" t="s">
        <v>1537</v>
      </c>
    </row>
    <row r="239" spans="1:65" s="2" customFormat="1" ht="16.5" customHeight="1">
      <c r="A239" s="35"/>
      <c r="B239" s="36"/>
      <c r="C239" s="194" t="s">
        <v>873</v>
      </c>
      <c r="D239" s="194" t="s">
        <v>368</v>
      </c>
      <c r="E239" s="195" t="s">
        <v>1859</v>
      </c>
      <c r="F239" s="196" t="s">
        <v>1860</v>
      </c>
      <c r="G239" s="197" t="s">
        <v>700</v>
      </c>
      <c r="H239" s="198">
        <v>1</v>
      </c>
      <c r="I239" s="199"/>
      <c r="J239" s="200">
        <f>ROUND(I239*H239,2)</f>
        <v>0</v>
      </c>
      <c r="K239" s="196" t="s">
        <v>1374</v>
      </c>
      <c r="L239" s="40"/>
      <c r="M239" s="201" t="s">
        <v>1</v>
      </c>
      <c r="N239" s="202" t="s">
        <v>46</v>
      </c>
      <c r="O239" s="72"/>
      <c r="P239" s="203">
        <f>O239*H239</f>
        <v>0</v>
      </c>
      <c r="Q239" s="203">
        <v>0</v>
      </c>
      <c r="R239" s="203">
        <f>Q239*H239</f>
        <v>0</v>
      </c>
      <c r="S239" s="203">
        <v>0</v>
      </c>
      <c r="T239" s="204">
        <f>S239*H239</f>
        <v>0</v>
      </c>
      <c r="U239" s="35"/>
      <c r="V239" s="35"/>
      <c r="W239" s="35"/>
      <c r="X239" s="35"/>
      <c r="Y239" s="35"/>
      <c r="Z239" s="35"/>
      <c r="AA239" s="35"/>
      <c r="AB239" s="35"/>
      <c r="AC239" s="35"/>
      <c r="AD239" s="35"/>
      <c r="AE239" s="35"/>
      <c r="AR239" s="205" t="s">
        <v>373</v>
      </c>
      <c r="AT239" s="205" t="s">
        <v>368</v>
      </c>
      <c r="AU239" s="205" t="s">
        <v>88</v>
      </c>
      <c r="AY239" s="18" t="s">
        <v>365</v>
      </c>
      <c r="BE239" s="206">
        <f>IF(N239="základní",J239,0)</f>
        <v>0</v>
      </c>
      <c r="BF239" s="206">
        <f>IF(N239="snížená",J239,0)</f>
        <v>0</v>
      </c>
      <c r="BG239" s="206">
        <f>IF(N239="zákl. přenesená",J239,0)</f>
        <v>0</v>
      </c>
      <c r="BH239" s="206">
        <f>IF(N239="sníž. přenesená",J239,0)</f>
        <v>0</v>
      </c>
      <c r="BI239" s="206">
        <f>IF(N239="nulová",J239,0)</f>
        <v>0</v>
      </c>
      <c r="BJ239" s="18" t="s">
        <v>88</v>
      </c>
      <c r="BK239" s="206">
        <f>ROUND(I239*H239,2)</f>
        <v>0</v>
      </c>
      <c r="BL239" s="18" t="s">
        <v>373</v>
      </c>
      <c r="BM239" s="205" t="s">
        <v>1540</v>
      </c>
    </row>
    <row r="240" spans="1:65" s="12" customFormat="1" ht="25.9" customHeight="1">
      <c r="B240" s="179"/>
      <c r="C240" s="180"/>
      <c r="D240" s="181" t="s">
        <v>80</v>
      </c>
      <c r="E240" s="182" t="s">
        <v>1861</v>
      </c>
      <c r="F240" s="182" t="s">
        <v>1862</v>
      </c>
      <c r="G240" s="180"/>
      <c r="H240" s="180"/>
      <c r="I240" s="183"/>
      <c r="J240" s="167">
        <f>BK240</f>
        <v>0</v>
      </c>
      <c r="K240" s="180"/>
      <c r="L240" s="184"/>
      <c r="M240" s="185"/>
      <c r="N240" s="186"/>
      <c r="O240" s="186"/>
      <c r="P240" s="187">
        <f>SUM(P241:P244)</f>
        <v>0</v>
      </c>
      <c r="Q240" s="186"/>
      <c r="R240" s="187">
        <f>SUM(R241:R244)</f>
        <v>0</v>
      </c>
      <c r="S240" s="186"/>
      <c r="T240" s="188">
        <f>SUM(T241:T244)</f>
        <v>0</v>
      </c>
      <c r="AR240" s="189" t="s">
        <v>88</v>
      </c>
      <c r="AT240" s="190" t="s">
        <v>80</v>
      </c>
      <c r="AU240" s="190" t="s">
        <v>81</v>
      </c>
      <c r="AY240" s="189" t="s">
        <v>365</v>
      </c>
      <c r="BK240" s="191">
        <f>SUM(BK241:BK244)</f>
        <v>0</v>
      </c>
    </row>
    <row r="241" spans="1:65" s="2" customFormat="1" ht="16.5" customHeight="1">
      <c r="A241" s="35"/>
      <c r="B241" s="36"/>
      <c r="C241" s="194" t="s">
        <v>879</v>
      </c>
      <c r="D241" s="194" t="s">
        <v>368</v>
      </c>
      <c r="E241" s="195" t="s">
        <v>1863</v>
      </c>
      <c r="F241" s="196" t="s">
        <v>1864</v>
      </c>
      <c r="G241" s="197" t="s">
        <v>396</v>
      </c>
      <c r="H241" s="198">
        <v>120</v>
      </c>
      <c r="I241" s="199"/>
      <c r="J241" s="200">
        <f>ROUND(I241*H241,2)</f>
        <v>0</v>
      </c>
      <c r="K241" s="196" t="s">
        <v>1269</v>
      </c>
      <c r="L241" s="40"/>
      <c r="M241" s="201" t="s">
        <v>1</v>
      </c>
      <c r="N241" s="202" t="s">
        <v>46</v>
      </c>
      <c r="O241" s="72"/>
      <c r="P241" s="203">
        <f>O241*H241</f>
        <v>0</v>
      </c>
      <c r="Q241" s="203">
        <v>0</v>
      </c>
      <c r="R241" s="203">
        <f>Q241*H241</f>
        <v>0</v>
      </c>
      <c r="S241" s="203">
        <v>0</v>
      </c>
      <c r="T241" s="204">
        <f>S241*H241</f>
        <v>0</v>
      </c>
      <c r="U241" s="35"/>
      <c r="V241" s="35"/>
      <c r="W241" s="35"/>
      <c r="X241" s="35"/>
      <c r="Y241" s="35"/>
      <c r="Z241" s="35"/>
      <c r="AA241" s="35"/>
      <c r="AB241" s="35"/>
      <c r="AC241" s="35"/>
      <c r="AD241" s="35"/>
      <c r="AE241" s="35"/>
      <c r="AR241" s="205" t="s">
        <v>373</v>
      </c>
      <c r="AT241" s="205" t="s">
        <v>368</v>
      </c>
      <c r="AU241" s="205" t="s">
        <v>88</v>
      </c>
      <c r="AY241" s="18" t="s">
        <v>365</v>
      </c>
      <c r="BE241" s="206">
        <f>IF(N241="základní",J241,0)</f>
        <v>0</v>
      </c>
      <c r="BF241" s="206">
        <f>IF(N241="snížená",J241,0)</f>
        <v>0</v>
      </c>
      <c r="BG241" s="206">
        <f>IF(N241="zákl. přenesená",J241,0)</f>
        <v>0</v>
      </c>
      <c r="BH241" s="206">
        <f>IF(N241="sníž. přenesená",J241,0)</f>
        <v>0</v>
      </c>
      <c r="BI241" s="206">
        <f>IF(N241="nulová",J241,0)</f>
        <v>0</v>
      </c>
      <c r="BJ241" s="18" t="s">
        <v>88</v>
      </c>
      <c r="BK241" s="206">
        <f>ROUND(I241*H241,2)</f>
        <v>0</v>
      </c>
      <c r="BL241" s="18" t="s">
        <v>373</v>
      </c>
      <c r="BM241" s="205" t="s">
        <v>1543</v>
      </c>
    </row>
    <row r="242" spans="1:65" s="2" customFormat="1" ht="21.75" customHeight="1">
      <c r="A242" s="35"/>
      <c r="B242" s="36"/>
      <c r="C242" s="194" t="s">
        <v>887</v>
      </c>
      <c r="D242" s="194" t="s">
        <v>368</v>
      </c>
      <c r="E242" s="195" t="s">
        <v>1865</v>
      </c>
      <c r="F242" s="196" t="s">
        <v>1866</v>
      </c>
      <c r="G242" s="197" t="s">
        <v>396</v>
      </c>
      <c r="H242" s="198">
        <v>120</v>
      </c>
      <c r="I242" s="199"/>
      <c r="J242" s="200">
        <f>ROUND(I242*H242,2)</f>
        <v>0</v>
      </c>
      <c r="K242" s="196" t="s">
        <v>1269</v>
      </c>
      <c r="L242" s="40"/>
      <c r="M242" s="201" t="s">
        <v>1</v>
      </c>
      <c r="N242" s="202" t="s">
        <v>46</v>
      </c>
      <c r="O242" s="72"/>
      <c r="P242" s="203">
        <f>O242*H242</f>
        <v>0</v>
      </c>
      <c r="Q242" s="203">
        <v>0</v>
      </c>
      <c r="R242" s="203">
        <f>Q242*H242</f>
        <v>0</v>
      </c>
      <c r="S242" s="203">
        <v>0</v>
      </c>
      <c r="T242" s="204">
        <f>S242*H242</f>
        <v>0</v>
      </c>
      <c r="U242" s="35"/>
      <c r="V242" s="35"/>
      <c r="W242" s="35"/>
      <c r="X242" s="35"/>
      <c r="Y242" s="35"/>
      <c r="Z242" s="35"/>
      <c r="AA242" s="35"/>
      <c r="AB242" s="35"/>
      <c r="AC242" s="35"/>
      <c r="AD242" s="35"/>
      <c r="AE242" s="35"/>
      <c r="AR242" s="205" t="s">
        <v>373</v>
      </c>
      <c r="AT242" s="205" t="s">
        <v>368</v>
      </c>
      <c r="AU242" s="205" t="s">
        <v>88</v>
      </c>
      <c r="AY242" s="18" t="s">
        <v>365</v>
      </c>
      <c r="BE242" s="206">
        <f>IF(N242="základní",J242,0)</f>
        <v>0</v>
      </c>
      <c r="BF242" s="206">
        <f>IF(N242="snížená",J242,0)</f>
        <v>0</v>
      </c>
      <c r="BG242" s="206">
        <f>IF(N242="zákl. přenesená",J242,0)</f>
        <v>0</v>
      </c>
      <c r="BH242" s="206">
        <f>IF(N242="sníž. přenesená",J242,0)</f>
        <v>0</v>
      </c>
      <c r="BI242" s="206">
        <f>IF(N242="nulová",J242,0)</f>
        <v>0</v>
      </c>
      <c r="BJ242" s="18" t="s">
        <v>88</v>
      </c>
      <c r="BK242" s="206">
        <f>ROUND(I242*H242,2)</f>
        <v>0</v>
      </c>
      <c r="BL242" s="18" t="s">
        <v>373</v>
      </c>
      <c r="BM242" s="205" t="s">
        <v>1546</v>
      </c>
    </row>
    <row r="243" spans="1:65" s="2" customFormat="1" ht="16.5" customHeight="1">
      <c r="A243" s="35"/>
      <c r="B243" s="36"/>
      <c r="C243" s="194" t="s">
        <v>893</v>
      </c>
      <c r="D243" s="194" t="s">
        <v>368</v>
      </c>
      <c r="E243" s="195" t="s">
        <v>1867</v>
      </c>
      <c r="F243" s="196" t="s">
        <v>1868</v>
      </c>
      <c r="G243" s="197" t="s">
        <v>396</v>
      </c>
      <c r="H243" s="198">
        <v>120</v>
      </c>
      <c r="I243" s="199"/>
      <c r="J243" s="200">
        <f>ROUND(I243*H243,2)</f>
        <v>0</v>
      </c>
      <c r="K243" s="196" t="s">
        <v>1269</v>
      </c>
      <c r="L243" s="40"/>
      <c r="M243" s="201" t="s">
        <v>1</v>
      </c>
      <c r="N243" s="202" t="s">
        <v>46</v>
      </c>
      <c r="O243" s="72"/>
      <c r="P243" s="203">
        <f>O243*H243</f>
        <v>0</v>
      </c>
      <c r="Q243" s="203">
        <v>0</v>
      </c>
      <c r="R243" s="203">
        <f>Q243*H243</f>
        <v>0</v>
      </c>
      <c r="S243" s="203">
        <v>0</v>
      </c>
      <c r="T243" s="204">
        <f>S243*H243</f>
        <v>0</v>
      </c>
      <c r="U243" s="35"/>
      <c r="V243" s="35"/>
      <c r="W243" s="35"/>
      <c r="X243" s="35"/>
      <c r="Y243" s="35"/>
      <c r="Z243" s="35"/>
      <c r="AA243" s="35"/>
      <c r="AB243" s="35"/>
      <c r="AC243" s="35"/>
      <c r="AD243" s="35"/>
      <c r="AE243" s="35"/>
      <c r="AR243" s="205" t="s">
        <v>373</v>
      </c>
      <c r="AT243" s="205" t="s">
        <v>368</v>
      </c>
      <c r="AU243" s="205" t="s">
        <v>88</v>
      </c>
      <c r="AY243" s="18" t="s">
        <v>365</v>
      </c>
      <c r="BE243" s="206">
        <f>IF(N243="základní",J243,0)</f>
        <v>0</v>
      </c>
      <c r="BF243" s="206">
        <f>IF(N243="snížená",J243,0)</f>
        <v>0</v>
      </c>
      <c r="BG243" s="206">
        <f>IF(N243="zákl. přenesená",J243,0)</f>
        <v>0</v>
      </c>
      <c r="BH243" s="206">
        <f>IF(N243="sníž. přenesená",J243,0)</f>
        <v>0</v>
      </c>
      <c r="BI243" s="206">
        <f>IF(N243="nulová",J243,0)</f>
        <v>0</v>
      </c>
      <c r="BJ243" s="18" t="s">
        <v>88</v>
      </c>
      <c r="BK243" s="206">
        <f>ROUND(I243*H243,2)</f>
        <v>0</v>
      </c>
      <c r="BL243" s="18" t="s">
        <v>373</v>
      </c>
      <c r="BM243" s="205" t="s">
        <v>1549</v>
      </c>
    </row>
    <row r="244" spans="1:65" s="2" customFormat="1" ht="24.2" customHeight="1">
      <c r="A244" s="35"/>
      <c r="B244" s="36"/>
      <c r="C244" s="194" t="s">
        <v>898</v>
      </c>
      <c r="D244" s="194" t="s">
        <v>368</v>
      </c>
      <c r="E244" s="195" t="s">
        <v>1869</v>
      </c>
      <c r="F244" s="196" t="s">
        <v>1870</v>
      </c>
      <c r="G244" s="197" t="s">
        <v>396</v>
      </c>
      <c r="H244" s="198">
        <v>120</v>
      </c>
      <c r="I244" s="199"/>
      <c r="J244" s="200">
        <f>ROUND(I244*H244,2)</f>
        <v>0</v>
      </c>
      <c r="K244" s="196" t="s">
        <v>1269</v>
      </c>
      <c r="L244" s="40"/>
      <c r="M244" s="201" t="s">
        <v>1</v>
      </c>
      <c r="N244" s="202" t="s">
        <v>46</v>
      </c>
      <c r="O244" s="72"/>
      <c r="P244" s="203">
        <f>O244*H244</f>
        <v>0</v>
      </c>
      <c r="Q244" s="203">
        <v>0</v>
      </c>
      <c r="R244" s="203">
        <f>Q244*H244</f>
        <v>0</v>
      </c>
      <c r="S244" s="203">
        <v>0</v>
      </c>
      <c r="T244" s="204">
        <f>S244*H244</f>
        <v>0</v>
      </c>
      <c r="U244" s="35"/>
      <c r="V244" s="35"/>
      <c r="W244" s="35"/>
      <c r="X244" s="35"/>
      <c r="Y244" s="35"/>
      <c r="Z244" s="35"/>
      <c r="AA244" s="35"/>
      <c r="AB244" s="35"/>
      <c r="AC244" s="35"/>
      <c r="AD244" s="35"/>
      <c r="AE244" s="35"/>
      <c r="AR244" s="205" t="s">
        <v>373</v>
      </c>
      <c r="AT244" s="205" t="s">
        <v>368</v>
      </c>
      <c r="AU244" s="205" t="s">
        <v>88</v>
      </c>
      <c r="AY244" s="18" t="s">
        <v>365</v>
      </c>
      <c r="BE244" s="206">
        <f>IF(N244="základní",J244,0)</f>
        <v>0</v>
      </c>
      <c r="BF244" s="206">
        <f>IF(N244="snížená",J244,0)</f>
        <v>0</v>
      </c>
      <c r="BG244" s="206">
        <f>IF(N244="zákl. přenesená",J244,0)</f>
        <v>0</v>
      </c>
      <c r="BH244" s="206">
        <f>IF(N244="sníž. přenesená",J244,0)</f>
        <v>0</v>
      </c>
      <c r="BI244" s="206">
        <f>IF(N244="nulová",J244,0)</f>
        <v>0</v>
      </c>
      <c r="BJ244" s="18" t="s">
        <v>88</v>
      </c>
      <c r="BK244" s="206">
        <f>ROUND(I244*H244,2)</f>
        <v>0</v>
      </c>
      <c r="BL244" s="18" t="s">
        <v>373</v>
      </c>
      <c r="BM244" s="205" t="s">
        <v>1552</v>
      </c>
    </row>
    <row r="245" spans="1:65" s="2" customFormat="1" ht="49.9" customHeight="1">
      <c r="A245" s="35"/>
      <c r="B245" s="36"/>
      <c r="C245" s="37"/>
      <c r="D245" s="37"/>
      <c r="E245" s="182" t="s">
        <v>1069</v>
      </c>
      <c r="F245" s="182" t="s">
        <v>1070</v>
      </c>
      <c r="G245" s="37"/>
      <c r="H245" s="37"/>
      <c r="I245" s="37"/>
      <c r="J245" s="167">
        <f t="shared" ref="J245:J250" si="70">BK245</f>
        <v>0</v>
      </c>
      <c r="K245" s="37"/>
      <c r="L245" s="40"/>
      <c r="M245" s="261"/>
      <c r="N245" s="262"/>
      <c r="O245" s="72"/>
      <c r="P245" s="72"/>
      <c r="Q245" s="72"/>
      <c r="R245" s="72"/>
      <c r="S245" s="72"/>
      <c r="T245" s="73"/>
      <c r="U245" s="35"/>
      <c r="V245" s="35"/>
      <c r="W245" s="35"/>
      <c r="X245" s="35"/>
      <c r="Y245" s="35"/>
      <c r="Z245" s="35"/>
      <c r="AA245" s="35"/>
      <c r="AB245" s="35"/>
      <c r="AC245" s="35"/>
      <c r="AD245" s="35"/>
      <c r="AE245" s="35"/>
      <c r="AT245" s="18" t="s">
        <v>80</v>
      </c>
      <c r="AU245" s="18" t="s">
        <v>81</v>
      </c>
      <c r="AY245" s="18" t="s">
        <v>1071</v>
      </c>
      <c r="BK245" s="206">
        <f>SUM(BK246:BK250)</f>
        <v>0</v>
      </c>
    </row>
    <row r="246" spans="1:65" s="2" customFormat="1" ht="16.350000000000001" customHeight="1">
      <c r="A246" s="35"/>
      <c r="B246" s="36"/>
      <c r="C246" s="263" t="s">
        <v>1</v>
      </c>
      <c r="D246" s="263" t="s">
        <v>368</v>
      </c>
      <c r="E246" s="264" t="s">
        <v>1</v>
      </c>
      <c r="F246" s="265" t="s">
        <v>1</v>
      </c>
      <c r="G246" s="266" t="s">
        <v>1</v>
      </c>
      <c r="H246" s="267"/>
      <c r="I246" s="268"/>
      <c r="J246" s="269">
        <f t="shared" si="70"/>
        <v>0</v>
      </c>
      <c r="K246" s="270"/>
      <c r="L246" s="40"/>
      <c r="M246" s="271" t="s">
        <v>1</v>
      </c>
      <c r="N246" s="272" t="s">
        <v>46</v>
      </c>
      <c r="O246" s="72"/>
      <c r="P246" s="72"/>
      <c r="Q246" s="72"/>
      <c r="R246" s="72"/>
      <c r="S246" s="72"/>
      <c r="T246" s="73"/>
      <c r="U246" s="35"/>
      <c r="V246" s="35"/>
      <c r="W246" s="35"/>
      <c r="X246" s="35"/>
      <c r="Y246" s="35"/>
      <c r="Z246" s="35"/>
      <c r="AA246" s="35"/>
      <c r="AB246" s="35"/>
      <c r="AC246" s="35"/>
      <c r="AD246" s="35"/>
      <c r="AE246" s="35"/>
      <c r="AT246" s="18" t="s">
        <v>1071</v>
      </c>
      <c r="AU246" s="18" t="s">
        <v>88</v>
      </c>
      <c r="AY246" s="18" t="s">
        <v>1071</v>
      </c>
      <c r="BE246" s="206">
        <f>IF(N246="základní",J246,0)</f>
        <v>0</v>
      </c>
      <c r="BF246" s="206">
        <f>IF(N246="snížená",J246,0)</f>
        <v>0</v>
      </c>
      <c r="BG246" s="206">
        <f>IF(N246="zákl. přenesená",J246,0)</f>
        <v>0</v>
      </c>
      <c r="BH246" s="206">
        <f>IF(N246="sníž. přenesená",J246,0)</f>
        <v>0</v>
      </c>
      <c r="BI246" s="206">
        <f>IF(N246="nulová",J246,0)</f>
        <v>0</v>
      </c>
      <c r="BJ246" s="18" t="s">
        <v>88</v>
      </c>
      <c r="BK246" s="206">
        <f>I246*H246</f>
        <v>0</v>
      </c>
    </row>
    <row r="247" spans="1:65" s="2" customFormat="1" ht="16.350000000000001" customHeight="1">
      <c r="A247" s="35"/>
      <c r="B247" s="36"/>
      <c r="C247" s="263" t="s">
        <v>1</v>
      </c>
      <c r="D247" s="263" t="s">
        <v>368</v>
      </c>
      <c r="E247" s="264" t="s">
        <v>1</v>
      </c>
      <c r="F247" s="265" t="s">
        <v>1</v>
      </c>
      <c r="G247" s="266" t="s">
        <v>1</v>
      </c>
      <c r="H247" s="267"/>
      <c r="I247" s="268"/>
      <c r="J247" s="269">
        <f t="shared" si="70"/>
        <v>0</v>
      </c>
      <c r="K247" s="270"/>
      <c r="L247" s="40"/>
      <c r="M247" s="271" t="s">
        <v>1</v>
      </c>
      <c r="N247" s="272" t="s">
        <v>46</v>
      </c>
      <c r="O247" s="72"/>
      <c r="P247" s="72"/>
      <c r="Q247" s="72"/>
      <c r="R247" s="72"/>
      <c r="S247" s="72"/>
      <c r="T247" s="73"/>
      <c r="U247" s="35"/>
      <c r="V247" s="35"/>
      <c r="W247" s="35"/>
      <c r="X247" s="35"/>
      <c r="Y247" s="35"/>
      <c r="Z247" s="35"/>
      <c r="AA247" s="35"/>
      <c r="AB247" s="35"/>
      <c r="AC247" s="35"/>
      <c r="AD247" s="35"/>
      <c r="AE247" s="35"/>
      <c r="AT247" s="18" t="s">
        <v>1071</v>
      </c>
      <c r="AU247" s="18" t="s">
        <v>88</v>
      </c>
      <c r="AY247" s="18" t="s">
        <v>1071</v>
      </c>
      <c r="BE247" s="206">
        <f>IF(N247="základní",J247,0)</f>
        <v>0</v>
      </c>
      <c r="BF247" s="206">
        <f>IF(N247="snížená",J247,0)</f>
        <v>0</v>
      </c>
      <c r="BG247" s="206">
        <f>IF(N247="zákl. přenesená",J247,0)</f>
        <v>0</v>
      </c>
      <c r="BH247" s="206">
        <f>IF(N247="sníž. přenesená",J247,0)</f>
        <v>0</v>
      </c>
      <c r="BI247" s="206">
        <f>IF(N247="nulová",J247,0)</f>
        <v>0</v>
      </c>
      <c r="BJ247" s="18" t="s">
        <v>88</v>
      </c>
      <c r="BK247" s="206">
        <f>I247*H247</f>
        <v>0</v>
      </c>
    </row>
    <row r="248" spans="1:65" s="2" customFormat="1" ht="16.350000000000001" customHeight="1">
      <c r="A248" s="35"/>
      <c r="B248" s="36"/>
      <c r="C248" s="263" t="s">
        <v>1</v>
      </c>
      <c r="D248" s="263" t="s">
        <v>368</v>
      </c>
      <c r="E248" s="264" t="s">
        <v>1</v>
      </c>
      <c r="F248" s="265" t="s">
        <v>1</v>
      </c>
      <c r="G248" s="266" t="s">
        <v>1</v>
      </c>
      <c r="H248" s="267"/>
      <c r="I248" s="268"/>
      <c r="J248" s="269">
        <f t="shared" si="70"/>
        <v>0</v>
      </c>
      <c r="K248" s="270"/>
      <c r="L248" s="40"/>
      <c r="M248" s="271" t="s">
        <v>1</v>
      </c>
      <c r="N248" s="272" t="s">
        <v>46</v>
      </c>
      <c r="O248" s="72"/>
      <c r="P248" s="72"/>
      <c r="Q248" s="72"/>
      <c r="R248" s="72"/>
      <c r="S248" s="72"/>
      <c r="T248" s="73"/>
      <c r="U248" s="35"/>
      <c r="V248" s="35"/>
      <c r="W248" s="35"/>
      <c r="X248" s="35"/>
      <c r="Y248" s="35"/>
      <c r="Z248" s="35"/>
      <c r="AA248" s="35"/>
      <c r="AB248" s="35"/>
      <c r="AC248" s="35"/>
      <c r="AD248" s="35"/>
      <c r="AE248" s="35"/>
      <c r="AT248" s="18" t="s">
        <v>1071</v>
      </c>
      <c r="AU248" s="18" t="s">
        <v>88</v>
      </c>
      <c r="AY248" s="18" t="s">
        <v>1071</v>
      </c>
      <c r="BE248" s="206">
        <f>IF(N248="základní",J248,0)</f>
        <v>0</v>
      </c>
      <c r="BF248" s="206">
        <f>IF(N248="snížená",J248,0)</f>
        <v>0</v>
      </c>
      <c r="BG248" s="206">
        <f>IF(N248="zákl. přenesená",J248,0)</f>
        <v>0</v>
      </c>
      <c r="BH248" s="206">
        <f>IF(N248="sníž. přenesená",J248,0)</f>
        <v>0</v>
      </c>
      <c r="BI248" s="206">
        <f>IF(N248="nulová",J248,0)</f>
        <v>0</v>
      </c>
      <c r="BJ248" s="18" t="s">
        <v>88</v>
      </c>
      <c r="BK248" s="206">
        <f>I248*H248</f>
        <v>0</v>
      </c>
    </row>
    <row r="249" spans="1:65" s="2" customFormat="1" ht="16.350000000000001" customHeight="1">
      <c r="A249" s="35"/>
      <c r="B249" s="36"/>
      <c r="C249" s="263" t="s">
        <v>1</v>
      </c>
      <c r="D249" s="263" t="s">
        <v>368</v>
      </c>
      <c r="E249" s="264" t="s">
        <v>1</v>
      </c>
      <c r="F249" s="265" t="s">
        <v>1</v>
      </c>
      <c r="G249" s="266" t="s">
        <v>1</v>
      </c>
      <c r="H249" s="267"/>
      <c r="I249" s="268"/>
      <c r="J249" s="269">
        <f t="shared" si="70"/>
        <v>0</v>
      </c>
      <c r="K249" s="270"/>
      <c r="L249" s="40"/>
      <c r="M249" s="271" t="s">
        <v>1</v>
      </c>
      <c r="N249" s="272" t="s">
        <v>46</v>
      </c>
      <c r="O249" s="72"/>
      <c r="P249" s="72"/>
      <c r="Q249" s="72"/>
      <c r="R249" s="72"/>
      <c r="S249" s="72"/>
      <c r="T249" s="73"/>
      <c r="U249" s="35"/>
      <c r="V249" s="35"/>
      <c r="W249" s="35"/>
      <c r="X249" s="35"/>
      <c r="Y249" s="35"/>
      <c r="Z249" s="35"/>
      <c r="AA249" s="35"/>
      <c r="AB249" s="35"/>
      <c r="AC249" s="35"/>
      <c r="AD249" s="35"/>
      <c r="AE249" s="35"/>
      <c r="AT249" s="18" t="s">
        <v>1071</v>
      </c>
      <c r="AU249" s="18" t="s">
        <v>88</v>
      </c>
      <c r="AY249" s="18" t="s">
        <v>1071</v>
      </c>
      <c r="BE249" s="206">
        <f>IF(N249="základní",J249,0)</f>
        <v>0</v>
      </c>
      <c r="BF249" s="206">
        <f>IF(N249="snížená",J249,0)</f>
        <v>0</v>
      </c>
      <c r="BG249" s="206">
        <f>IF(N249="zákl. přenesená",J249,0)</f>
        <v>0</v>
      </c>
      <c r="BH249" s="206">
        <f>IF(N249="sníž. přenesená",J249,0)</f>
        <v>0</v>
      </c>
      <c r="BI249" s="206">
        <f>IF(N249="nulová",J249,0)</f>
        <v>0</v>
      </c>
      <c r="BJ249" s="18" t="s">
        <v>88</v>
      </c>
      <c r="BK249" s="206">
        <f>I249*H249</f>
        <v>0</v>
      </c>
    </row>
    <row r="250" spans="1:65" s="2" customFormat="1" ht="16.350000000000001" customHeight="1">
      <c r="A250" s="35"/>
      <c r="B250" s="36"/>
      <c r="C250" s="263" t="s">
        <v>1</v>
      </c>
      <c r="D250" s="263" t="s">
        <v>368</v>
      </c>
      <c r="E250" s="264" t="s">
        <v>1</v>
      </c>
      <c r="F250" s="265" t="s">
        <v>1</v>
      </c>
      <c r="G250" s="266" t="s">
        <v>1</v>
      </c>
      <c r="H250" s="267"/>
      <c r="I250" s="268"/>
      <c r="J250" s="269">
        <f t="shared" si="70"/>
        <v>0</v>
      </c>
      <c r="K250" s="270"/>
      <c r="L250" s="40"/>
      <c r="M250" s="271" t="s">
        <v>1</v>
      </c>
      <c r="N250" s="272" t="s">
        <v>46</v>
      </c>
      <c r="O250" s="273"/>
      <c r="P250" s="273"/>
      <c r="Q250" s="273"/>
      <c r="R250" s="273"/>
      <c r="S250" s="273"/>
      <c r="T250" s="274"/>
      <c r="U250" s="35"/>
      <c r="V250" s="35"/>
      <c r="W250" s="35"/>
      <c r="X250" s="35"/>
      <c r="Y250" s="35"/>
      <c r="Z250" s="35"/>
      <c r="AA250" s="35"/>
      <c r="AB250" s="35"/>
      <c r="AC250" s="35"/>
      <c r="AD250" s="35"/>
      <c r="AE250" s="35"/>
      <c r="AT250" s="18" t="s">
        <v>1071</v>
      </c>
      <c r="AU250" s="18" t="s">
        <v>88</v>
      </c>
      <c r="AY250" s="18" t="s">
        <v>1071</v>
      </c>
      <c r="BE250" s="206">
        <f>IF(N250="základní",J250,0)</f>
        <v>0</v>
      </c>
      <c r="BF250" s="206">
        <f>IF(N250="snížená",J250,0)</f>
        <v>0</v>
      </c>
      <c r="BG250" s="206">
        <f>IF(N250="zákl. přenesená",J250,0)</f>
        <v>0</v>
      </c>
      <c r="BH250" s="206">
        <f>IF(N250="sníž. přenesená",J250,0)</f>
        <v>0</v>
      </c>
      <c r="BI250" s="206">
        <f>IF(N250="nulová",J250,0)</f>
        <v>0</v>
      </c>
      <c r="BJ250" s="18" t="s">
        <v>88</v>
      </c>
      <c r="BK250" s="206">
        <f>I250*H250</f>
        <v>0</v>
      </c>
    </row>
    <row r="251" spans="1:65" s="2" customFormat="1" ht="6.95" customHeight="1">
      <c r="A251" s="35"/>
      <c r="B251" s="55"/>
      <c r="C251" s="56"/>
      <c r="D251" s="56"/>
      <c r="E251" s="56"/>
      <c r="F251" s="56"/>
      <c r="G251" s="56"/>
      <c r="H251" s="56"/>
      <c r="I251" s="56"/>
      <c r="J251" s="56"/>
      <c r="K251" s="56"/>
      <c r="L251" s="40"/>
      <c r="M251" s="35"/>
      <c r="O251" s="35"/>
      <c r="P251" s="35"/>
      <c r="Q251" s="35"/>
      <c r="R251" s="35"/>
      <c r="S251" s="35"/>
      <c r="T251" s="35"/>
      <c r="U251" s="35"/>
      <c r="V251" s="35"/>
      <c r="W251" s="35"/>
      <c r="X251" s="35"/>
      <c r="Y251" s="35"/>
      <c r="Z251" s="35"/>
      <c r="AA251" s="35"/>
      <c r="AB251" s="35"/>
      <c r="AC251" s="35"/>
      <c r="AD251" s="35"/>
      <c r="AE251" s="35"/>
    </row>
  </sheetData>
  <sheetProtection algorithmName="SHA-512" hashValue="YvSMYtLx0TisfOmN7WSeoBR7ohNDA9JvIznvTeX2mQKIMr+3t6RLIoRmSFthJGlQMf0quqgxm2D/5UIZa2etTg==" saltValue="ftnzL/xG2YPIPxz0t0HXYF/udTwSShfexVw5DPwo+m1AMFiTd0jxE/GjOuEl/doGXyJQNtu/tcaOf2tNThLBNA==" spinCount="100000" sheet="1" objects="1" scenarios="1" formatColumns="0" formatRows="0" autoFilter="0"/>
  <autoFilter ref="C129:K250"/>
  <mergeCells count="12">
    <mergeCell ref="E122:H122"/>
    <mergeCell ref="L2:V2"/>
    <mergeCell ref="E85:H85"/>
    <mergeCell ref="E87:H87"/>
    <mergeCell ref="E89:H89"/>
    <mergeCell ref="E118:H118"/>
    <mergeCell ref="E120:H120"/>
    <mergeCell ref="E7:H7"/>
    <mergeCell ref="E9:H9"/>
    <mergeCell ref="E11:H11"/>
    <mergeCell ref="E20:H20"/>
    <mergeCell ref="E29:H29"/>
  </mergeCells>
  <dataValidations count="2">
    <dataValidation type="list" allowBlank="1" showInputMessage="1" showErrorMessage="1" error="Povoleny jsou hodnoty K, M." sqref="D246:D251">
      <formula1>"K, M"</formula1>
    </dataValidation>
    <dataValidation type="list" allowBlank="1" showInputMessage="1" showErrorMessage="1" error="Povoleny jsou hodnoty základní, snížená, zákl. přenesená, sníž. přenesená, nulová." sqref="N246:N251">
      <formula1>"základní, snížená, zákl. přenesená, sníž. přenesená, nulová"</formula1>
    </dataValidation>
  </dataValidation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BM171"/>
  <sheetViews>
    <sheetView showGridLines="0" workbookViewId="0"/>
  </sheetViews>
  <sheetFormatPr defaultRowHeight="11.2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311"/>
      <c r="M2" s="311"/>
      <c r="N2" s="311"/>
      <c r="O2" s="311"/>
      <c r="P2" s="311"/>
      <c r="Q2" s="311"/>
      <c r="R2" s="311"/>
      <c r="S2" s="311"/>
      <c r="T2" s="311"/>
      <c r="U2" s="311"/>
      <c r="V2" s="311"/>
      <c r="AT2" s="18" t="s">
        <v>144</v>
      </c>
    </row>
    <row r="3" spans="1:46" s="1" customFormat="1" ht="6.95" customHeight="1">
      <c r="B3" s="117"/>
      <c r="C3" s="118"/>
      <c r="D3" s="118"/>
      <c r="E3" s="118"/>
      <c r="F3" s="118"/>
      <c r="G3" s="118"/>
      <c r="H3" s="118"/>
      <c r="I3" s="118"/>
      <c r="J3" s="118"/>
      <c r="K3" s="118"/>
      <c r="L3" s="21"/>
      <c r="AT3" s="18" t="s">
        <v>90</v>
      </c>
    </row>
    <row r="4" spans="1:46" s="1" customFormat="1" ht="24.95" customHeight="1">
      <c r="B4" s="21"/>
      <c r="D4" s="119" t="s">
        <v>302</v>
      </c>
      <c r="L4" s="21"/>
      <c r="M4" s="120" t="s">
        <v>10</v>
      </c>
      <c r="AT4" s="18" t="s">
        <v>4</v>
      </c>
    </row>
    <row r="5" spans="1:46" s="1" customFormat="1" ht="6.95" customHeight="1">
      <c r="B5" s="21"/>
      <c r="L5" s="21"/>
    </row>
    <row r="6" spans="1:46" s="1" customFormat="1" ht="12" customHeight="1">
      <c r="B6" s="21"/>
      <c r="D6" s="121" t="s">
        <v>16</v>
      </c>
      <c r="L6" s="21"/>
    </row>
    <row r="7" spans="1:46" s="1" customFormat="1" ht="26.25" customHeight="1">
      <c r="B7" s="21"/>
      <c r="E7" s="340" t="str">
        <f>'Rekapitulace stavby'!K6</f>
        <v>Nová vstupní a vjezdová zóna v západní části výstaviště včetně nového odpadového hospodářství</v>
      </c>
      <c r="F7" s="341"/>
      <c r="G7" s="341"/>
      <c r="H7" s="341"/>
      <c r="L7" s="21"/>
    </row>
    <row r="8" spans="1:46" s="1" customFormat="1" ht="12" customHeight="1">
      <c r="B8" s="21"/>
      <c r="D8" s="121" t="s">
        <v>311</v>
      </c>
      <c r="L8" s="21"/>
    </row>
    <row r="9" spans="1:46" s="2" customFormat="1" ht="16.5" customHeight="1">
      <c r="A9" s="35"/>
      <c r="B9" s="40"/>
      <c r="C9" s="35"/>
      <c r="D9" s="35"/>
      <c r="E9" s="340" t="s">
        <v>2048</v>
      </c>
      <c r="F9" s="342"/>
      <c r="G9" s="342"/>
      <c r="H9" s="342"/>
      <c r="I9" s="35"/>
      <c r="J9" s="35"/>
      <c r="K9" s="35"/>
      <c r="L9" s="52"/>
      <c r="S9" s="35"/>
      <c r="T9" s="35"/>
      <c r="U9" s="35"/>
      <c r="V9" s="35"/>
      <c r="W9" s="35"/>
      <c r="X9" s="35"/>
      <c r="Y9" s="35"/>
      <c r="Z9" s="35"/>
      <c r="AA9" s="35"/>
      <c r="AB9" s="35"/>
      <c r="AC9" s="35"/>
      <c r="AD9" s="35"/>
      <c r="AE9" s="35"/>
    </row>
    <row r="10" spans="1:46" s="2" customFormat="1" ht="12" customHeight="1">
      <c r="A10" s="35"/>
      <c r="B10" s="40"/>
      <c r="C10" s="35"/>
      <c r="D10" s="121" t="s">
        <v>319</v>
      </c>
      <c r="E10" s="35"/>
      <c r="F10" s="35"/>
      <c r="G10" s="35"/>
      <c r="H10" s="35"/>
      <c r="I10" s="35"/>
      <c r="J10" s="35"/>
      <c r="K10" s="35"/>
      <c r="L10" s="52"/>
      <c r="S10" s="35"/>
      <c r="T10" s="35"/>
      <c r="U10" s="35"/>
      <c r="V10" s="35"/>
      <c r="W10" s="35"/>
      <c r="X10" s="35"/>
      <c r="Y10" s="35"/>
      <c r="Z10" s="35"/>
      <c r="AA10" s="35"/>
      <c r="AB10" s="35"/>
      <c r="AC10" s="35"/>
      <c r="AD10" s="35"/>
      <c r="AE10" s="35"/>
    </row>
    <row r="11" spans="1:46" s="2" customFormat="1" ht="16.5" customHeight="1">
      <c r="A11" s="35"/>
      <c r="B11" s="40"/>
      <c r="C11" s="35"/>
      <c r="D11" s="35"/>
      <c r="E11" s="343" t="s">
        <v>2445</v>
      </c>
      <c r="F11" s="342"/>
      <c r="G11" s="342"/>
      <c r="H11" s="342"/>
      <c r="I11" s="35"/>
      <c r="J11" s="35"/>
      <c r="K11" s="35"/>
      <c r="L11" s="52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pans="1:46" s="2" customFormat="1">
      <c r="A12" s="35"/>
      <c r="B12" s="40"/>
      <c r="C12" s="35"/>
      <c r="D12" s="35"/>
      <c r="E12" s="35"/>
      <c r="F12" s="35"/>
      <c r="G12" s="35"/>
      <c r="H12" s="35"/>
      <c r="I12" s="35"/>
      <c r="J12" s="35"/>
      <c r="K12" s="35"/>
      <c r="L12" s="52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pans="1:46" s="2" customFormat="1" ht="12" customHeight="1">
      <c r="A13" s="35"/>
      <c r="B13" s="40"/>
      <c r="C13" s="35"/>
      <c r="D13" s="121" t="s">
        <v>18</v>
      </c>
      <c r="E13" s="35"/>
      <c r="F13" s="111" t="s">
        <v>1</v>
      </c>
      <c r="G13" s="35"/>
      <c r="H13" s="35"/>
      <c r="I13" s="121" t="s">
        <v>19</v>
      </c>
      <c r="J13" s="111" t="s">
        <v>1</v>
      </c>
      <c r="K13" s="35"/>
      <c r="L13" s="52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pans="1:46" s="2" customFormat="1" ht="12" customHeight="1">
      <c r="A14" s="35"/>
      <c r="B14" s="40"/>
      <c r="C14" s="35"/>
      <c r="D14" s="121" t="s">
        <v>20</v>
      </c>
      <c r="E14" s="35"/>
      <c r="F14" s="111" t="s">
        <v>21</v>
      </c>
      <c r="G14" s="35"/>
      <c r="H14" s="35"/>
      <c r="I14" s="121" t="s">
        <v>22</v>
      </c>
      <c r="J14" s="122" t="str">
        <f>'Rekapitulace stavby'!AN8</f>
        <v>2. 12. 2022</v>
      </c>
      <c r="K14" s="35"/>
      <c r="L14" s="52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pans="1:46" s="2" customFormat="1" ht="10.9" customHeight="1">
      <c r="A15" s="35"/>
      <c r="B15" s="40"/>
      <c r="C15" s="35"/>
      <c r="D15" s="35"/>
      <c r="E15" s="35"/>
      <c r="F15" s="35"/>
      <c r="G15" s="35"/>
      <c r="H15" s="35"/>
      <c r="I15" s="35"/>
      <c r="J15" s="35"/>
      <c r="K15" s="35"/>
      <c r="L15" s="52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pans="1:46" s="2" customFormat="1" ht="12" customHeight="1">
      <c r="A16" s="35"/>
      <c r="B16" s="40"/>
      <c r="C16" s="35"/>
      <c r="D16" s="121" t="s">
        <v>24</v>
      </c>
      <c r="E16" s="35"/>
      <c r="F16" s="35"/>
      <c r="G16" s="35"/>
      <c r="H16" s="35"/>
      <c r="I16" s="121" t="s">
        <v>25</v>
      </c>
      <c r="J16" s="111" t="s">
        <v>26</v>
      </c>
      <c r="K16" s="35"/>
      <c r="L16" s="52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pans="1:31" s="2" customFormat="1" ht="18" customHeight="1">
      <c r="A17" s="35"/>
      <c r="B17" s="40"/>
      <c r="C17" s="35"/>
      <c r="D17" s="35"/>
      <c r="E17" s="111" t="s">
        <v>27</v>
      </c>
      <c r="F17" s="35"/>
      <c r="G17" s="35"/>
      <c r="H17" s="35"/>
      <c r="I17" s="121" t="s">
        <v>28</v>
      </c>
      <c r="J17" s="111" t="s">
        <v>29</v>
      </c>
      <c r="K17" s="35"/>
      <c r="L17" s="52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pans="1:31" s="2" customFormat="1" ht="6.95" customHeight="1">
      <c r="A18" s="35"/>
      <c r="B18" s="40"/>
      <c r="C18" s="35"/>
      <c r="D18" s="35"/>
      <c r="E18" s="35"/>
      <c r="F18" s="35"/>
      <c r="G18" s="35"/>
      <c r="H18" s="35"/>
      <c r="I18" s="35"/>
      <c r="J18" s="35"/>
      <c r="K18" s="35"/>
      <c r="L18" s="52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pans="1:31" s="2" customFormat="1" ht="12" customHeight="1">
      <c r="A19" s="35"/>
      <c r="B19" s="40"/>
      <c r="C19" s="35"/>
      <c r="D19" s="121" t="s">
        <v>30</v>
      </c>
      <c r="E19" s="35"/>
      <c r="F19" s="35"/>
      <c r="G19" s="35"/>
      <c r="H19" s="35"/>
      <c r="I19" s="121" t="s">
        <v>25</v>
      </c>
      <c r="J19" s="31" t="str">
        <f>'Rekapitulace stavby'!AN13</f>
        <v>Vyplň údaj</v>
      </c>
      <c r="K19" s="35"/>
      <c r="L19" s="52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pans="1:31" s="2" customFormat="1" ht="18" customHeight="1">
      <c r="A20" s="35"/>
      <c r="B20" s="40"/>
      <c r="C20" s="35"/>
      <c r="D20" s="35"/>
      <c r="E20" s="344" t="str">
        <f>'Rekapitulace stavby'!E14</f>
        <v>Vyplň údaj</v>
      </c>
      <c r="F20" s="345"/>
      <c r="G20" s="345"/>
      <c r="H20" s="345"/>
      <c r="I20" s="121" t="s">
        <v>28</v>
      </c>
      <c r="J20" s="31" t="str">
        <f>'Rekapitulace stavby'!AN14</f>
        <v>Vyplň údaj</v>
      </c>
      <c r="K20" s="35"/>
      <c r="L20" s="52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pans="1:31" s="2" customFormat="1" ht="6.95" customHeight="1">
      <c r="A21" s="35"/>
      <c r="B21" s="40"/>
      <c r="C21" s="35"/>
      <c r="D21" s="35"/>
      <c r="E21" s="35"/>
      <c r="F21" s="35"/>
      <c r="G21" s="35"/>
      <c r="H21" s="35"/>
      <c r="I21" s="35"/>
      <c r="J21" s="35"/>
      <c r="K21" s="35"/>
      <c r="L21" s="52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pans="1:31" s="2" customFormat="1" ht="12" customHeight="1">
      <c r="A22" s="35"/>
      <c r="B22" s="40"/>
      <c r="C22" s="35"/>
      <c r="D22" s="121" t="s">
        <v>32</v>
      </c>
      <c r="E22" s="35"/>
      <c r="F22" s="35"/>
      <c r="G22" s="35"/>
      <c r="H22" s="35"/>
      <c r="I22" s="121" t="s">
        <v>25</v>
      </c>
      <c r="J22" s="111" t="s">
        <v>33</v>
      </c>
      <c r="K22" s="35"/>
      <c r="L22" s="52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pans="1:31" s="2" customFormat="1" ht="18" customHeight="1">
      <c r="A23" s="35"/>
      <c r="B23" s="40"/>
      <c r="C23" s="35"/>
      <c r="D23" s="35"/>
      <c r="E23" s="111" t="s">
        <v>34</v>
      </c>
      <c r="F23" s="35"/>
      <c r="G23" s="35"/>
      <c r="H23" s="35"/>
      <c r="I23" s="121" t="s">
        <v>28</v>
      </c>
      <c r="J23" s="111" t="s">
        <v>35</v>
      </c>
      <c r="K23" s="35"/>
      <c r="L23" s="52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pans="1:31" s="2" customFormat="1" ht="6.95" customHeight="1">
      <c r="A24" s="35"/>
      <c r="B24" s="40"/>
      <c r="C24" s="35"/>
      <c r="D24" s="35"/>
      <c r="E24" s="35"/>
      <c r="F24" s="35"/>
      <c r="G24" s="35"/>
      <c r="H24" s="35"/>
      <c r="I24" s="35"/>
      <c r="J24" s="35"/>
      <c r="K24" s="35"/>
      <c r="L24" s="52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pans="1:31" s="2" customFormat="1" ht="12" customHeight="1">
      <c r="A25" s="35"/>
      <c r="B25" s="40"/>
      <c r="C25" s="35"/>
      <c r="D25" s="121" t="s">
        <v>37</v>
      </c>
      <c r="E25" s="35"/>
      <c r="F25" s="35"/>
      <c r="G25" s="35"/>
      <c r="H25" s="35"/>
      <c r="I25" s="121" t="s">
        <v>25</v>
      </c>
      <c r="J25" s="111" t="str">
        <f>IF('Rekapitulace stavby'!AN19="","",'Rekapitulace stavby'!AN19)</f>
        <v/>
      </c>
      <c r="K25" s="35"/>
      <c r="L25" s="52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pans="1:31" s="2" customFormat="1" ht="18" customHeight="1">
      <c r="A26" s="35"/>
      <c r="B26" s="40"/>
      <c r="C26" s="35"/>
      <c r="D26" s="35"/>
      <c r="E26" s="111" t="str">
        <f>IF('Rekapitulace stavby'!E20="","",'Rekapitulace stavby'!E20)</f>
        <v xml:space="preserve"> </v>
      </c>
      <c r="F26" s="35"/>
      <c r="G26" s="35"/>
      <c r="H26" s="35"/>
      <c r="I26" s="121" t="s">
        <v>28</v>
      </c>
      <c r="J26" s="111" t="str">
        <f>IF('Rekapitulace stavby'!AN20="","",'Rekapitulace stavby'!AN20)</f>
        <v/>
      </c>
      <c r="K26" s="35"/>
      <c r="L26" s="52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pans="1:31" s="2" customFormat="1" ht="6.95" customHeight="1">
      <c r="A27" s="35"/>
      <c r="B27" s="40"/>
      <c r="C27" s="35"/>
      <c r="D27" s="35"/>
      <c r="E27" s="35"/>
      <c r="F27" s="35"/>
      <c r="G27" s="35"/>
      <c r="H27" s="35"/>
      <c r="I27" s="35"/>
      <c r="J27" s="35"/>
      <c r="K27" s="35"/>
      <c r="L27" s="52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</row>
    <row r="28" spans="1:31" s="2" customFormat="1" ht="12" customHeight="1">
      <c r="A28" s="35"/>
      <c r="B28" s="40"/>
      <c r="C28" s="35"/>
      <c r="D28" s="121" t="s">
        <v>39</v>
      </c>
      <c r="E28" s="35"/>
      <c r="F28" s="35"/>
      <c r="G28" s="35"/>
      <c r="H28" s="35"/>
      <c r="I28" s="35"/>
      <c r="J28" s="35"/>
      <c r="K28" s="35"/>
      <c r="L28" s="52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pans="1:31" s="8" customFormat="1" ht="95.25" customHeight="1">
      <c r="A29" s="123"/>
      <c r="B29" s="124"/>
      <c r="C29" s="123"/>
      <c r="D29" s="123"/>
      <c r="E29" s="346" t="s">
        <v>325</v>
      </c>
      <c r="F29" s="346"/>
      <c r="G29" s="346"/>
      <c r="H29" s="346"/>
      <c r="I29" s="123"/>
      <c r="J29" s="123"/>
      <c r="K29" s="123"/>
      <c r="L29" s="125"/>
      <c r="S29" s="123"/>
      <c r="T29" s="123"/>
      <c r="U29" s="123"/>
      <c r="V29" s="123"/>
      <c r="W29" s="123"/>
      <c r="X29" s="123"/>
      <c r="Y29" s="123"/>
      <c r="Z29" s="123"/>
      <c r="AA29" s="123"/>
      <c r="AB29" s="123"/>
      <c r="AC29" s="123"/>
      <c r="AD29" s="123"/>
      <c r="AE29" s="123"/>
    </row>
    <row r="30" spans="1:31" s="2" customFormat="1" ht="6.95" customHeight="1">
      <c r="A30" s="35"/>
      <c r="B30" s="40"/>
      <c r="C30" s="35"/>
      <c r="D30" s="35"/>
      <c r="E30" s="35"/>
      <c r="F30" s="35"/>
      <c r="G30" s="35"/>
      <c r="H30" s="35"/>
      <c r="I30" s="35"/>
      <c r="J30" s="35"/>
      <c r="K30" s="35"/>
      <c r="L30" s="52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pans="1:31" s="2" customFormat="1" ht="6.95" customHeight="1">
      <c r="A31" s="35"/>
      <c r="B31" s="40"/>
      <c r="C31" s="35"/>
      <c r="D31" s="126"/>
      <c r="E31" s="126"/>
      <c r="F31" s="126"/>
      <c r="G31" s="126"/>
      <c r="H31" s="126"/>
      <c r="I31" s="126"/>
      <c r="J31" s="126"/>
      <c r="K31" s="126"/>
      <c r="L31" s="52"/>
      <c r="S31" s="35"/>
      <c r="T31" s="35"/>
      <c r="U31" s="35"/>
      <c r="V31" s="35"/>
      <c r="W31" s="35"/>
      <c r="X31" s="35"/>
      <c r="Y31" s="35"/>
      <c r="Z31" s="35"/>
      <c r="AA31" s="35"/>
      <c r="AB31" s="35"/>
      <c r="AC31" s="35"/>
      <c r="AD31" s="35"/>
      <c r="AE31" s="35"/>
    </row>
    <row r="32" spans="1:31" s="2" customFormat="1" ht="25.35" customHeight="1">
      <c r="A32" s="35"/>
      <c r="B32" s="40"/>
      <c r="C32" s="35"/>
      <c r="D32" s="127" t="s">
        <v>41</v>
      </c>
      <c r="E32" s="35"/>
      <c r="F32" s="35"/>
      <c r="G32" s="35"/>
      <c r="H32" s="35"/>
      <c r="I32" s="35"/>
      <c r="J32" s="128">
        <f>ROUND(J123, 2)</f>
        <v>0</v>
      </c>
      <c r="K32" s="35"/>
      <c r="L32" s="52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pans="1:31" s="2" customFormat="1" ht="6.95" customHeight="1">
      <c r="A33" s="35"/>
      <c r="B33" s="40"/>
      <c r="C33" s="35"/>
      <c r="D33" s="126"/>
      <c r="E33" s="126"/>
      <c r="F33" s="126"/>
      <c r="G33" s="126"/>
      <c r="H33" s="126"/>
      <c r="I33" s="126"/>
      <c r="J33" s="126"/>
      <c r="K33" s="126"/>
      <c r="L33" s="52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pans="1:31" s="2" customFormat="1" ht="14.45" customHeight="1">
      <c r="A34" s="35"/>
      <c r="B34" s="40"/>
      <c r="C34" s="35"/>
      <c r="D34" s="35"/>
      <c r="E34" s="35"/>
      <c r="F34" s="129" t="s">
        <v>43</v>
      </c>
      <c r="G34" s="35"/>
      <c r="H34" s="35"/>
      <c r="I34" s="129" t="s">
        <v>42</v>
      </c>
      <c r="J34" s="129" t="s">
        <v>44</v>
      </c>
      <c r="K34" s="35"/>
      <c r="L34" s="52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pans="1:31" s="2" customFormat="1" ht="14.45" customHeight="1">
      <c r="A35" s="35"/>
      <c r="B35" s="40"/>
      <c r="C35" s="35"/>
      <c r="D35" s="130" t="s">
        <v>45</v>
      </c>
      <c r="E35" s="121" t="s">
        <v>46</v>
      </c>
      <c r="F35" s="131">
        <f>ROUND((ROUND((SUM(BE123:BE164)),  2) + SUM(BE166:BE170)), 2)</f>
        <v>0</v>
      </c>
      <c r="G35" s="35"/>
      <c r="H35" s="35"/>
      <c r="I35" s="132">
        <v>0.21</v>
      </c>
      <c r="J35" s="131">
        <f>ROUND((ROUND(((SUM(BE123:BE164))*I35),  2) + (SUM(BE166:BE170)*I35)), 2)</f>
        <v>0</v>
      </c>
      <c r="K35" s="35"/>
      <c r="L35" s="52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pans="1:31" s="2" customFormat="1" ht="14.45" customHeight="1">
      <c r="A36" s="35"/>
      <c r="B36" s="40"/>
      <c r="C36" s="35"/>
      <c r="D36" s="35"/>
      <c r="E36" s="121" t="s">
        <v>47</v>
      </c>
      <c r="F36" s="131">
        <f>ROUND((ROUND((SUM(BF123:BF164)),  2) + SUM(BF166:BF170)), 2)</f>
        <v>0</v>
      </c>
      <c r="G36" s="35"/>
      <c r="H36" s="35"/>
      <c r="I36" s="132">
        <v>0.15</v>
      </c>
      <c r="J36" s="131">
        <f>ROUND((ROUND(((SUM(BF123:BF164))*I36),  2) + (SUM(BF166:BF170)*I36)), 2)</f>
        <v>0</v>
      </c>
      <c r="K36" s="35"/>
      <c r="L36" s="52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spans="1:31" s="2" customFormat="1" ht="14.45" hidden="1" customHeight="1">
      <c r="A37" s="35"/>
      <c r="B37" s="40"/>
      <c r="C37" s="35"/>
      <c r="D37" s="35"/>
      <c r="E37" s="121" t="s">
        <v>48</v>
      </c>
      <c r="F37" s="131">
        <f>ROUND((ROUND((SUM(BG123:BG164)),  2) + SUM(BG166:BG170)), 2)</f>
        <v>0</v>
      </c>
      <c r="G37" s="35"/>
      <c r="H37" s="35"/>
      <c r="I37" s="132">
        <v>0.21</v>
      </c>
      <c r="J37" s="131">
        <f>0</f>
        <v>0</v>
      </c>
      <c r="K37" s="35"/>
      <c r="L37" s="52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pans="1:31" s="2" customFormat="1" ht="14.45" hidden="1" customHeight="1">
      <c r="A38" s="35"/>
      <c r="B38" s="40"/>
      <c r="C38" s="35"/>
      <c r="D38" s="35"/>
      <c r="E38" s="121" t="s">
        <v>49</v>
      </c>
      <c r="F38" s="131">
        <f>ROUND((ROUND((SUM(BH123:BH164)),  2) + SUM(BH166:BH170)), 2)</f>
        <v>0</v>
      </c>
      <c r="G38" s="35"/>
      <c r="H38" s="35"/>
      <c r="I38" s="132">
        <v>0.15</v>
      </c>
      <c r="J38" s="131">
        <f>0</f>
        <v>0</v>
      </c>
      <c r="K38" s="35"/>
      <c r="L38" s="52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spans="1:31" s="2" customFormat="1" ht="14.45" hidden="1" customHeight="1">
      <c r="A39" s="35"/>
      <c r="B39" s="40"/>
      <c r="C39" s="35"/>
      <c r="D39" s="35"/>
      <c r="E39" s="121" t="s">
        <v>50</v>
      </c>
      <c r="F39" s="131">
        <f>ROUND((ROUND((SUM(BI123:BI164)),  2) + SUM(BI166:BI170)), 2)</f>
        <v>0</v>
      </c>
      <c r="G39" s="35"/>
      <c r="H39" s="35"/>
      <c r="I39" s="132">
        <v>0</v>
      </c>
      <c r="J39" s="131">
        <f>0</f>
        <v>0</v>
      </c>
      <c r="K39" s="35"/>
      <c r="L39" s="52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spans="1:31" s="2" customFormat="1" ht="6.95" customHeight="1">
      <c r="A40" s="35"/>
      <c r="B40" s="40"/>
      <c r="C40" s="35"/>
      <c r="D40" s="35"/>
      <c r="E40" s="35"/>
      <c r="F40" s="35"/>
      <c r="G40" s="35"/>
      <c r="H40" s="35"/>
      <c r="I40" s="35"/>
      <c r="J40" s="35"/>
      <c r="K40" s="35"/>
      <c r="L40" s="52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spans="1:31" s="2" customFormat="1" ht="25.35" customHeight="1">
      <c r="A41" s="35"/>
      <c r="B41" s="40"/>
      <c r="C41" s="133"/>
      <c r="D41" s="134" t="s">
        <v>51</v>
      </c>
      <c r="E41" s="135"/>
      <c r="F41" s="135"/>
      <c r="G41" s="136" t="s">
        <v>52</v>
      </c>
      <c r="H41" s="137" t="s">
        <v>53</v>
      </c>
      <c r="I41" s="135"/>
      <c r="J41" s="138">
        <f>SUM(J32:J39)</f>
        <v>0</v>
      </c>
      <c r="K41" s="139"/>
      <c r="L41" s="52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</row>
    <row r="42" spans="1:31" s="2" customFormat="1" ht="14.45" customHeight="1">
      <c r="A42" s="35"/>
      <c r="B42" s="40"/>
      <c r="C42" s="35"/>
      <c r="D42" s="35"/>
      <c r="E42" s="35"/>
      <c r="F42" s="35"/>
      <c r="G42" s="35"/>
      <c r="H42" s="35"/>
      <c r="I42" s="35"/>
      <c r="J42" s="35"/>
      <c r="K42" s="35"/>
      <c r="L42" s="52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</row>
    <row r="43" spans="1:31" s="1" customFormat="1" ht="14.45" customHeight="1">
      <c r="B43" s="21"/>
      <c r="L43" s="21"/>
    </row>
    <row r="44" spans="1:31" s="1" customFormat="1" ht="14.45" customHeight="1">
      <c r="B44" s="21"/>
      <c r="L44" s="21"/>
    </row>
    <row r="45" spans="1:31" s="1" customFormat="1" ht="14.45" customHeight="1">
      <c r="B45" s="21"/>
      <c r="L45" s="21"/>
    </row>
    <row r="46" spans="1:31" s="1" customFormat="1" ht="14.45" customHeight="1">
      <c r="B46" s="21"/>
      <c r="L46" s="21"/>
    </row>
    <row r="47" spans="1:31" s="1" customFormat="1" ht="14.45" customHeight="1">
      <c r="B47" s="21"/>
      <c r="L47" s="21"/>
    </row>
    <row r="48" spans="1:31" s="1" customFormat="1" ht="14.45" customHeight="1">
      <c r="B48" s="21"/>
      <c r="L48" s="21"/>
    </row>
    <row r="49" spans="1:31" s="1" customFormat="1" ht="14.45" customHeight="1">
      <c r="B49" s="21"/>
      <c r="L49" s="21"/>
    </row>
    <row r="50" spans="1:31" s="2" customFormat="1" ht="14.45" customHeight="1">
      <c r="B50" s="52"/>
      <c r="D50" s="140" t="s">
        <v>54</v>
      </c>
      <c r="E50" s="141"/>
      <c r="F50" s="141"/>
      <c r="G50" s="140" t="s">
        <v>55</v>
      </c>
      <c r="H50" s="141"/>
      <c r="I50" s="141"/>
      <c r="J50" s="141"/>
      <c r="K50" s="141"/>
      <c r="L50" s="52"/>
    </row>
    <row r="51" spans="1:31">
      <c r="B51" s="21"/>
      <c r="L51" s="21"/>
    </row>
    <row r="52" spans="1:31">
      <c r="B52" s="21"/>
      <c r="L52" s="21"/>
    </row>
    <row r="53" spans="1:31">
      <c r="B53" s="21"/>
      <c r="L53" s="21"/>
    </row>
    <row r="54" spans="1:31">
      <c r="B54" s="21"/>
      <c r="L54" s="21"/>
    </row>
    <row r="55" spans="1:31">
      <c r="B55" s="21"/>
      <c r="L55" s="21"/>
    </row>
    <row r="56" spans="1:31">
      <c r="B56" s="21"/>
      <c r="L56" s="21"/>
    </row>
    <row r="57" spans="1:31">
      <c r="B57" s="21"/>
      <c r="L57" s="21"/>
    </row>
    <row r="58" spans="1:31">
      <c r="B58" s="21"/>
      <c r="L58" s="21"/>
    </row>
    <row r="59" spans="1:31">
      <c r="B59" s="21"/>
      <c r="L59" s="21"/>
    </row>
    <row r="60" spans="1:31">
      <c r="B60" s="21"/>
      <c r="L60" s="21"/>
    </row>
    <row r="61" spans="1:31" s="2" customFormat="1" ht="12.75">
      <c r="A61" s="35"/>
      <c r="B61" s="40"/>
      <c r="C61" s="35"/>
      <c r="D61" s="142" t="s">
        <v>56</v>
      </c>
      <c r="E61" s="143"/>
      <c r="F61" s="144" t="s">
        <v>57</v>
      </c>
      <c r="G61" s="142" t="s">
        <v>56</v>
      </c>
      <c r="H61" s="143"/>
      <c r="I61" s="143"/>
      <c r="J61" s="145" t="s">
        <v>57</v>
      </c>
      <c r="K61" s="143"/>
      <c r="L61" s="52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 spans="1:31">
      <c r="B62" s="21"/>
      <c r="L62" s="21"/>
    </row>
    <row r="63" spans="1:31">
      <c r="B63" s="21"/>
      <c r="L63" s="21"/>
    </row>
    <row r="64" spans="1:31">
      <c r="B64" s="21"/>
      <c r="L64" s="21"/>
    </row>
    <row r="65" spans="1:31" s="2" customFormat="1" ht="12.75">
      <c r="A65" s="35"/>
      <c r="B65" s="40"/>
      <c r="C65" s="35"/>
      <c r="D65" s="140" t="s">
        <v>58</v>
      </c>
      <c r="E65" s="146"/>
      <c r="F65" s="146"/>
      <c r="G65" s="140" t="s">
        <v>59</v>
      </c>
      <c r="H65" s="146"/>
      <c r="I65" s="146"/>
      <c r="J65" s="146"/>
      <c r="K65" s="146"/>
      <c r="L65" s="52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 spans="1:31">
      <c r="B66" s="21"/>
      <c r="L66" s="21"/>
    </row>
    <row r="67" spans="1:31">
      <c r="B67" s="21"/>
      <c r="L67" s="21"/>
    </row>
    <row r="68" spans="1:31">
      <c r="B68" s="21"/>
      <c r="L68" s="21"/>
    </row>
    <row r="69" spans="1:31">
      <c r="B69" s="21"/>
      <c r="L69" s="21"/>
    </row>
    <row r="70" spans="1:31">
      <c r="B70" s="21"/>
      <c r="L70" s="21"/>
    </row>
    <row r="71" spans="1:31">
      <c r="B71" s="21"/>
      <c r="L71" s="21"/>
    </row>
    <row r="72" spans="1:31">
      <c r="B72" s="21"/>
      <c r="L72" s="21"/>
    </row>
    <row r="73" spans="1:31">
      <c r="B73" s="21"/>
      <c r="L73" s="21"/>
    </row>
    <row r="74" spans="1:31">
      <c r="B74" s="21"/>
      <c r="L74" s="21"/>
    </row>
    <row r="75" spans="1:31">
      <c r="B75" s="21"/>
      <c r="L75" s="21"/>
    </row>
    <row r="76" spans="1:31" s="2" customFormat="1" ht="12.75">
      <c r="A76" s="35"/>
      <c r="B76" s="40"/>
      <c r="C76" s="35"/>
      <c r="D76" s="142" t="s">
        <v>56</v>
      </c>
      <c r="E76" s="143"/>
      <c r="F76" s="144" t="s">
        <v>57</v>
      </c>
      <c r="G76" s="142" t="s">
        <v>56</v>
      </c>
      <c r="H76" s="143"/>
      <c r="I76" s="143"/>
      <c r="J76" s="145" t="s">
        <v>57</v>
      </c>
      <c r="K76" s="143"/>
      <c r="L76" s="52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pans="1:31" s="2" customFormat="1" ht="14.45" customHeight="1">
      <c r="A77" s="35"/>
      <c r="B77" s="147"/>
      <c r="C77" s="148"/>
      <c r="D77" s="148"/>
      <c r="E77" s="148"/>
      <c r="F77" s="148"/>
      <c r="G77" s="148"/>
      <c r="H77" s="148"/>
      <c r="I77" s="148"/>
      <c r="J77" s="148"/>
      <c r="K77" s="148"/>
      <c r="L77" s="52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81" spans="1:31" s="2" customFormat="1" ht="6.95" customHeight="1">
      <c r="A81" s="35"/>
      <c r="B81" s="149"/>
      <c r="C81" s="150"/>
      <c r="D81" s="150"/>
      <c r="E81" s="150"/>
      <c r="F81" s="150"/>
      <c r="G81" s="150"/>
      <c r="H81" s="150"/>
      <c r="I81" s="150"/>
      <c r="J81" s="150"/>
      <c r="K81" s="150"/>
      <c r="L81" s="52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pans="1:31" s="2" customFormat="1" ht="24.95" customHeight="1">
      <c r="A82" s="35"/>
      <c r="B82" s="36"/>
      <c r="C82" s="24" t="s">
        <v>326</v>
      </c>
      <c r="D82" s="37"/>
      <c r="E82" s="37"/>
      <c r="F82" s="37"/>
      <c r="G82" s="37"/>
      <c r="H82" s="37"/>
      <c r="I82" s="37"/>
      <c r="J82" s="37"/>
      <c r="K82" s="37"/>
      <c r="L82" s="52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pans="1:31" s="2" customFormat="1" ht="6.95" customHeight="1">
      <c r="A83" s="35"/>
      <c r="B83" s="36"/>
      <c r="C83" s="37"/>
      <c r="D83" s="37"/>
      <c r="E83" s="37"/>
      <c r="F83" s="37"/>
      <c r="G83" s="37"/>
      <c r="H83" s="37"/>
      <c r="I83" s="37"/>
      <c r="J83" s="37"/>
      <c r="K83" s="37"/>
      <c r="L83" s="52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pans="1:31" s="2" customFormat="1" ht="12" customHeight="1">
      <c r="A84" s="35"/>
      <c r="B84" s="36"/>
      <c r="C84" s="30" t="s">
        <v>16</v>
      </c>
      <c r="D84" s="37"/>
      <c r="E84" s="37"/>
      <c r="F84" s="37"/>
      <c r="G84" s="37"/>
      <c r="H84" s="37"/>
      <c r="I84" s="37"/>
      <c r="J84" s="37"/>
      <c r="K84" s="37"/>
      <c r="L84" s="52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pans="1:31" s="2" customFormat="1" ht="26.25" customHeight="1">
      <c r="A85" s="35"/>
      <c r="B85" s="36"/>
      <c r="C85" s="37"/>
      <c r="D85" s="37"/>
      <c r="E85" s="338" t="str">
        <f>E7</f>
        <v>Nová vstupní a vjezdová zóna v západní části výstaviště včetně nového odpadového hospodářství</v>
      </c>
      <c r="F85" s="339"/>
      <c r="G85" s="339"/>
      <c r="H85" s="339"/>
      <c r="I85" s="37"/>
      <c r="J85" s="37"/>
      <c r="K85" s="37"/>
      <c r="L85" s="52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pans="1:31" s="1" customFormat="1" ht="12" customHeight="1">
      <c r="B86" s="22"/>
      <c r="C86" s="30" t="s">
        <v>311</v>
      </c>
      <c r="D86" s="23"/>
      <c r="E86" s="23"/>
      <c r="F86" s="23"/>
      <c r="G86" s="23"/>
      <c r="H86" s="23"/>
      <c r="I86" s="23"/>
      <c r="J86" s="23"/>
      <c r="K86" s="23"/>
      <c r="L86" s="21"/>
    </row>
    <row r="87" spans="1:31" s="2" customFormat="1" ht="16.5" customHeight="1">
      <c r="A87" s="35"/>
      <c r="B87" s="36"/>
      <c r="C87" s="37"/>
      <c r="D87" s="37"/>
      <c r="E87" s="338" t="s">
        <v>2048</v>
      </c>
      <c r="F87" s="337"/>
      <c r="G87" s="337"/>
      <c r="H87" s="337"/>
      <c r="I87" s="37"/>
      <c r="J87" s="37"/>
      <c r="K87" s="37"/>
      <c r="L87" s="52"/>
      <c r="S87" s="35"/>
      <c r="T87" s="35"/>
      <c r="U87" s="35"/>
      <c r="V87" s="35"/>
      <c r="W87" s="35"/>
      <c r="X87" s="35"/>
      <c r="Y87" s="35"/>
      <c r="Z87" s="35"/>
      <c r="AA87" s="35"/>
      <c r="AB87" s="35"/>
      <c r="AC87" s="35"/>
      <c r="AD87" s="35"/>
      <c r="AE87" s="35"/>
    </row>
    <row r="88" spans="1:31" s="2" customFormat="1" ht="12" customHeight="1">
      <c r="A88" s="35"/>
      <c r="B88" s="36"/>
      <c r="C88" s="30" t="s">
        <v>319</v>
      </c>
      <c r="D88" s="37"/>
      <c r="E88" s="37"/>
      <c r="F88" s="37"/>
      <c r="G88" s="37"/>
      <c r="H88" s="37"/>
      <c r="I88" s="37"/>
      <c r="J88" s="37"/>
      <c r="K88" s="37"/>
      <c r="L88" s="52"/>
      <c r="S88" s="35"/>
      <c r="T88" s="35"/>
      <c r="U88" s="35"/>
      <c r="V88" s="35"/>
      <c r="W88" s="35"/>
      <c r="X88" s="35"/>
      <c r="Y88" s="35"/>
      <c r="Z88" s="35"/>
      <c r="AA88" s="35"/>
      <c r="AB88" s="35"/>
      <c r="AC88" s="35"/>
      <c r="AD88" s="35"/>
      <c r="AE88" s="35"/>
    </row>
    <row r="89" spans="1:31" s="2" customFormat="1" ht="16.5" customHeight="1">
      <c r="A89" s="35"/>
      <c r="B89" s="36"/>
      <c r="C89" s="37"/>
      <c r="D89" s="37"/>
      <c r="E89" s="327" t="str">
        <f>E11</f>
        <v>D 103.11 - Hromosvod</v>
      </c>
      <c r="F89" s="337"/>
      <c r="G89" s="337"/>
      <c r="H89" s="337"/>
      <c r="I89" s="37"/>
      <c r="J89" s="37"/>
      <c r="K89" s="37"/>
      <c r="L89" s="52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pans="1:31" s="2" customFormat="1" ht="6.95" customHeight="1">
      <c r="A90" s="35"/>
      <c r="B90" s="36"/>
      <c r="C90" s="37"/>
      <c r="D90" s="37"/>
      <c r="E90" s="37"/>
      <c r="F90" s="37"/>
      <c r="G90" s="37"/>
      <c r="H90" s="37"/>
      <c r="I90" s="37"/>
      <c r="J90" s="37"/>
      <c r="K90" s="37"/>
      <c r="L90" s="52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pans="1:31" s="2" customFormat="1" ht="12" customHeight="1">
      <c r="A91" s="35"/>
      <c r="B91" s="36"/>
      <c r="C91" s="30" t="s">
        <v>20</v>
      </c>
      <c r="D91" s="37"/>
      <c r="E91" s="37"/>
      <c r="F91" s="28" t="str">
        <f>F14</f>
        <v>Brno, Pisárky, Výstaviště, k. ú. Brno – Bohunice</v>
      </c>
      <c r="G91" s="37"/>
      <c r="H91" s="37"/>
      <c r="I91" s="30" t="s">
        <v>22</v>
      </c>
      <c r="J91" s="67" t="str">
        <f>IF(J14="","",J14)</f>
        <v>2. 12. 2022</v>
      </c>
      <c r="K91" s="37"/>
      <c r="L91" s="52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pans="1:31" s="2" customFormat="1" ht="6.95" customHeight="1">
      <c r="A92" s="35"/>
      <c r="B92" s="36"/>
      <c r="C92" s="37"/>
      <c r="D92" s="37"/>
      <c r="E92" s="37"/>
      <c r="F92" s="37"/>
      <c r="G92" s="37"/>
      <c r="H92" s="37"/>
      <c r="I92" s="37"/>
      <c r="J92" s="37"/>
      <c r="K92" s="37"/>
      <c r="L92" s="52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pans="1:31" s="2" customFormat="1" ht="15.2" customHeight="1">
      <c r="A93" s="35"/>
      <c r="B93" s="36"/>
      <c r="C93" s="30" t="s">
        <v>24</v>
      </c>
      <c r="D93" s="37"/>
      <c r="E93" s="37"/>
      <c r="F93" s="28" t="str">
        <f>E17</f>
        <v>Veletrhy Brno a.s.</v>
      </c>
      <c r="G93" s="37"/>
      <c r="H93" s="37"/>
      <c r="I93" s="30" t="s">
        <v>32</v>
      </c>
      <c r="J93" s="33" t="str">
        <f>E23</f>
        <v>AiD team a.s.</v>
      </c>
      <c r="K93" s="37"/>
      <c r="L93" s="52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pans="1:31" s="2" customFormat="1" ht="15.2" customHeight="1">
      <c r="A94" s="35"/>
      <c r="B94" s="36"/>
      <c r="C94" s="30" t="s">
        <v>30</v>
      </c>
      <c r="D94" s="37"/>
      <c r="E94" s="37"/>
      <c r="F94" s="28" t="str">
        <f>IF(E20="","",E20)</f>
        <v>Vyplň údaj</v>
      </c>
      <c r="G94" s="37"/>
      <c r="H94" s="37"/>
      <c r="I94" s="30" t="s">
        <v>37</v>
      </c>
      <c r="J94" s="33" t="str">
        <f>E26</f>
        <v xml:space="preserve"> </v>
      </c>
      <c r="K94" s="37"/>
      <c r="L94" s="52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pans="1:31" s="2" customFormat="1" ht="10.35" customHeight="1">
      <c r="A95" s="35"/>
      <c r="B95" s="36"/>
      <c r="C95" s="37"/>
      <c r="D95" s="37"/>
      <c r="E95" s="37"/>
      <c r="F95" s="37"/>
      <c r="G95" s="37"/>
      <c r="H95" s="37"/>
      <c r="I95" s="37"/>
      <c r="J95" s="37"/>
      <c r="K95" s="37"/>
      <c r="L95" s="52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pans="1:31" s="2" customFormat="1" ht="29.25" customHeight="1">
      <c r="A96" s="35"/>
      <c r="B96" s="36"/>
      <c r="C96" s="151" t="s">
        <v>327</v>
      </c>
      <c r="D96" s="152"/>
      <c r="E96" s="152"/>
      <c r="F96" s="152"/>
      <c r="G96" s="152"/>
      <c r="H96" s="152"/>
      <c r="I96" s="152"/>
      <c r="J96" s="153" t="s">
        <v>328</v>
      </c>
      <c r="K96" s="152"/>
      <c r="L96" s="52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</row>
    <row r="97" spans="1:47" s="2" customFormat="1" ht="10.35" customHeight="1">
      <c r="A97" s="35"/>
      <c r="B97" s="36"/>
      <c r="C97" s="37"/>
      <c r="D97" s="37"/>
      <c r="E97" s="37"/>
      <c r="F97" s="37"/>
      <c r="G97" s="37"/>
      <c r="H97" s="37"/>
      <c r="I97" s="37"/>
      <c r="J97" s="37"/>
      <c r="K97" s="37"/>
      <c r="L97" s="52"/>
      <c r="S97" s="35"/>
      <c r="T97" s="35"/>
      <c r="U97" s="35"/>
      <c r="V97" s="35"/>
      <c r="W97" s="35"/>
      <c r="X97" s="35"/>
      <c r="Y97" s="35"/>
      <c r="Z97" s="35"/>
      <c r="AA97" s="35"/>
      <c r="AB97" s="35"/>
      <c r="AC97" s="35"/>
      <c r="AD97" s="35"/>
      <c r="AE97" s="35"/>
    </row>
    <row r="98" spans="1:47" s="2" customFormat="1" ht="22.9" customHeight="1">
      <c r="A98" s="35"/>
      <c r="B98" s="36"/>
      <c r="C98" s="154" t="s">
        <v>329</v>
      </c>
      <c r="D98" s="37"/>
      <c r="E98" s="37"/>
      <c r="F98" s="37"/>
      <c r="G98" s="37"/>
      <c r="H98" s="37"/>
      <c r="I98" s="37"/>
      <c r="J98" s="85">
        <f>J123</f>
        <v>0</v>
      </c>
      <c r="K98" s="37"/>
      <c r="L98" s="52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  <c r="AU98" s="18" t="s">
        <v>330</v>
      </c>
    </row>
    <row r="99" spans="1:47" s="9" customFormat="1" ht="24.95" customHeight="1">
      <c r="B99" s="155"/>
      <c r="C99" s="156"/>
      <c r="D99" s="157" t="s">
        <v>1872</v>
      </c>
      <c r="E99" s="158"/>
      <c r="F99" s="158"/>
      <c r="G99" s="158"/>
      <c r="H99" s="158"/>
      <c r="I99" s="158"/>
      <c r="J99" s="159">
        <f>J124</f>
        <v>0</v>
      </c>
      <c r="K99" s="156"/>
      <c r="L99" s="160"/>
    </row>
    <row r="100" spans="1:47" s="9" customFormat="1" ht="24.95" customHeight="1">
      <c r="B100" s="155"/>
      <c r="C100" s="156"/>
      <c r="D100" s="157" t="s">
        <v>1652</v>
      </c>
      <c r="E100" s="158"/>
      <c r="F100" s="158"/>
      <c r="G100" s="158"/>
      <c r="H100" s="158"/>
      <c r="I100" s="158"/>
      <c r="J100" s="159">
        <f>J158</f>
        <v>0</v>
      </c>
      <c r="K100" s="156"/>
      <c r="L100" s="160"/>
    </row>
    <row r="101" spans="1:47" s="9" customFormat="1" ht="21.75" customHeight="1">
      <c r="B101" s="155"/>
      <c r="C101" s="156"/>
      <c r="D101" s="166" t="s">
        <v>349</v>
      </c>
      <c r="E101" s="156"/>
      <c r="F101" s="156"/>
      <c r="G101" s="156"/>
      <c r="H101" s="156"/>
      <c r="I101" s="156"/>
      <c r="J101" s="167">
        <f>J165</f>
        <v>0</v>
      </c>
      <c r="K101" s="156"/>
      <c r="L101" s="160"/>
    </row>
    <row r="102" spans="1:47" s="2" customFormat="1" ht="21.75" customHeight="1">
      <c r="A102" s="35"/>
      <c r="B102" s="36"/>
      <c r="C102" s="37"/>
      <c r="D102" s="37"/>
      <c r="E102" s="37"/>
      <c r="F102" s="37"/>
      <c r="G102" s="37"/>
      <c r="H102" s="37"/>
      <c r="I102" s="37"/>
      <c r="J102" s="37"/>
      <c r="K102" s="37"/>
      <c r="L102" s="52"/>
      <c r="S102" s="35"/>
      <c r="T102" s="35"/>
      <c r="U102" s="35"/>
      <c r="V102" s="35"/>
      <c r="W102" s="35"/>
      <c r="X102" s="35"/>
      <c r="Y102" s="35"/>
      <c r="Z102" s="35"/>
      <c r="AA102" s="35"/>
      <c r="AB102" s="35"/>
      <c r="AC102" s="35"/>
      <c r="AD102" s="35"/>
      <c r="AE102" s="35"/>
    </row>
    <row r="103" spans="1:47" s="2" customFormat="1" ht="6.95" customHeight="1">
      <c r="A103" s="35"/>
      <c r="B103" s="55"/>
      <c r="C103" s="56"/>
      <c r="D103" s="56"/>
      <c r="E103" s="56"/>
      <c r="F103" s="56"/>
      <c r="G103" s="56"/>
      <c r="H103" s="56"/>
      <c r="I103" s="56"/>
      <c r="J103" s="56"/>
      <c r="K103" s="56"/>
      <c r="L103" s="52"/>
      <c r="S103" s="35"/>
      <c r="T103" s="35"/>
      <c r="U103" s="35"/>
      <c r="V103" s="35"/>
      <c r="W103" s="35"/>
      <c r="X103" s="35"/>
      <c r="Y103" s="35"/>
      <c r="Z103" s="35"/>
      <c r="AA103" s="35"/>
      <c r="AB103" s="35"/>
      <c r="AC103" s="35"/>
      <c r="AD103" s="35"/>
      <c r="AE103" s="35"/>
    </row>
    <row r="107" spans="1:47" s="2" customFormat="1" ht="6.95" customHeight="1">
      <c r="A107" s="35"/>
      <c r="B107" s="57"/>
      <c r="C107" s="58"/>
      <c r="D107" s="58"/>
      <c r="E107" s="58"/>
      <c r="F107" s="58"/>
      <c r="G107" s="58"/>
      <c r="H107" s="58"/>
      <c r="I107" s="58"/>
      <c r="J107" s="58"/>
      <c r="K107" s="58"/>
      <c r="L107" s="52"/>
      <c r="S107" s="35"/>
      <c r="T107" s="35"/>
      <c r="U107" s="35"/>
      <c r="V107" s="35"/>
      <c r="W107" s="35"/>
      <c r="X107" s="35"/>
      <c r="Y107" s="35"/>
      <c r="Z107" s="35"/>
      <c r="AA107" s="35"/>
      <c r="AB107" s="35"/>
      <c r="AC107" s="35"/>
      <c r="AD107" s="35"/>
      <c r="AE107" s="35"/>
    </row>
    <row r="108" spans="1:47" s="2" customFormat="1" ht="24.95" customHeight="1">
      <c r="A108" s="35"/>
      <c r="B108" s="36"/>
      <c r="C108" s="24" t="s">
        <v>350</v>
      </c>
      <c r="D108" s="37"/>
      <c r="E108" s="37"/>
      <c r="F108" s="37"/>
      <c r="G108" s="37"/>
      <c r="H108" s="37"/>
      <c r="I108" s="37"/>
      <c r="J108" s="37"/>
      <c r="K108" s="37"/>
      <c r="L108" s="52"/>
      <c r="S108" s="35"/>
      <c r="T108" s="35"/>
      <c r="U108" s="35"/>
      <c r="V108" s="35"/>
      <c r="W108" s="35"/>
      <c r="X108" s="35"/>
      <c r="Y108" s="35"/>
      <c r="Z108" s="35"/>
      <c r="AA108" s="35"/>
      <c r="AB108" s="35"/>
      <c r="AC108" s="35"/>
      <c r="AD108" s="35"/>
      <c r="AE108" s="35"/>
    </row>
    <row r="109" spans="1:47" s="2" customFormat="1" ht="6.95" customHeight="1">
      <c r="A109" s="35"/>
      <c r="B109" s="36"/>
      <c r="C109" s="37"/>
      <c r="D109" s="37"/>
      <c r="E109" s="37"/>
      <c r="F109" s="37"/>
      <c r="G109" s="37"/>
      <c r="H109" s="37"/>
      <c r="I109" s="37"/>
      <c r="J109" s="37"/>
      <c r="K109" s="37"/>
      <c r="L109" s="52"/>
      <c r="S109" s="35"/>
      <c r="T109" s="35"/>
      <c r="U109" s="35"/>
      <c r="V109" s="35"/>
      <c r="W109" s="35"/>
      <c r="X109" s="35"/>
      <c r="Y109" s="35"/>
      <c r="Z109" s="35"/>
      <c r="AA109" s="35"/>
      <c r="AB109" s="35"/>
      <c r="AC109" s="35"/>
      <c r="AD109" s="35"/>
      <c r="AE109" s="35"/>
    </row>
    <row r="110" spans="1:47" s="2" customFormat="1" ht="12" customHeight="1">
      <c r="A110" s="35"/>
      <c r="B110" s="36"/>
      <c r="C110" s="30" t="s">
        <v>16</v>
      </c>
      <c r="D110" s="37"/>
      <c r="E110" s="37"/>
      <c r="F110" s="37"/>
      <c r="G110" s="37"/>
      <c r="H110" s="37"/>
      <c r="I110" s="37"/>
      <c r="J110" s="37"/>
      <c r="K110" s="37"/>
      <c r="L110" s="52"/>
      <c r="S110" s="35"/>
      <c r="T110" s="35"/>
      <c r="U110" s="35"/>
      <c r="V110" s="35"/>
      <c r="W110" s="35"/>
      <c r="X110" s="35"/>
      <c r="Y110" s="35"/>
      <c r="Z110" s="35"/>
      <c r="AA110" s="35"/>
      <c r="AB110" s="35"/>
      <c r="AC110" s="35"/>
      <c r="AD110" s="35"/>
      <c r="AE110" s="35"/>
    </row>
    <row r="111" spans="1:47" s="2" customFormat="1" ht="26.25" customHeight="1">
      <c r="A111" s="35"/>
      <c r="B111" s="36"/>
      <c r="C111" s="37"/>
      <c r="D111" s="37"/>
      <c r="E111" s="338" t="str">
        <f>E7</f>
        <v>Nová vstupní a vjezdová zóna v západní části výstaviště včetně nového odpadového hospodářství</v>
      </c>
      <c r="F111" s="339"/>
      <c r="G111" s="339"/>
      <c r="H111" s="339"/>
      <c r="I111" s="37"/>
      <c r="J111" s="37"/>
      <c r="K111" s="37"/>
      <c r="L111" s="52"/>
      <c r="S111" s="35"/>
      <c r="T111" s="35"/>
      <c r="U111" s="35"/>
      <c r="V111" s="35"/>
      <c r="W111" s="35"/>
      <c r="X111" s="35"/>
      <c r="Y111" s="35"/>
      <c r="Z111" s="35"/>
      <c r="AA111" s="35"/>
      <c r="AB111" s="35"/>
      <c r="AC111" s="35"/>
      <c r="AD111" s="35"/>
      <c r="AE111" s="35"/>
    </row>
    <row r="112" spans="1:47" s="1" customFormat="1" ht="12" customHeight="1">
      <c r="B112" s="22"/>
      <c r="C112" s="30" t="s">
        <v>311</v>
      </c>
      <c r="D112" s="23"/>
      <c r="E112" s="23"/>
      <c r="F112" s="23"/>
      <c r="G112" s="23"/>
      <c r="H112" s="23"/>
      <c r="I112" s="23"/>
      <c r="J112" s="23"/>
      <c r="K112" s="23"/>
      <c r="L112" s="21"/>
    </row>
    <row r="113" spans="1:65" s="2" customFormat="1" ht="16.5" customHeight="1">
      <c r="A113" s="35"/>
      <c r="B113" s="36"/>
      <c r="C113" s="37"/>
      <c r="D113" s="37"/>
      <c r="E113" s="338" t="s">
        <v>2048</v>
      </c>
      <c r="F113" s="337"/>
      <c r="G113" s="337"/>
      <c r="H113" s="337"/>
      <c r="I113" s="37"/>
      <c r="J113" s="37"/>
      <c r="K113" s="37"/>
      <c r="L113" s="52"/>
      <c r="S113" s="35"/>
      <c r="T113" s="35"/>
      <c r="U113" s="35"/>
      <c r="V113" s="35"/>
      <c r="W113" s="35"/>
      <c r="X113" s="35"/>
      <c r="Y113" s="35"/>
      <c r="Z113" s="35"/>
      <c r="AA113" s="35"/>
      <c r="AB113" s="35"/>
      <c r="AC113" s="35"/>
      <c r="AD113" s="35"/>
      <c r="AE113" s="35"/>
    </row>
    <row r="114" spans="1:65" s="2" customFormat="1" ht="12" customHeight="1">
      <c r="A114" s="35"/>
      <c r="B114" s="36"/>
      <c r="C114" s="30" t="s">
        <v>319</v>
      </c>
      <c r="D114" s="37"/>
      <c r="E114" s="37"/>
      <c r="F114" s="37"/>
      <c r="G114" s="37"/>
      <c r="H114" s="37"/>
      <c r="I114" s="37"/>
      <c r="J114" s="37"/>
      <c r="K114" s="37"/>
      <c r="L114" s="52"/>
      <c r="S114" s="35"/>
      <c r="T114" s="35"/>
      <c r="U114" s="35"/>
      <c r="V114" s="35"/>
      <c r="W114" s="35"/>
      <c r="X114" s="35"/>
      <c r="Y114" s="35"/>
      <c r="Z114" s="35"/>
      <c r="AA114" s="35"/>
      <c r="AB114" s="35"/>
      <c r="AC114" s="35"/>
      <c r="AD114" s="35"/>
      <c r="AE114" s="35"/>
    </row>
    <row r="115" spans="1:65" s="2" customFormat="1" ht="16.5" customHeight="1">
      <c r="A115" s="35"/>
      <c r="B115" s="36"/>
      <c r="C115" s="37"/>
      <c r="D115" s="37"/>
      <c r="E115" s="327" t="str">
        <f>E11</f>
        <v>D 103.11 - Hromosvod</v>
      </c>
      <c r="F115" s="337"/>
      <c r="G115" s="337"/>
      <c r="H115" s="337"/>
      <c r="I115" s="37"/>
      <c r="J115" s="37"/>
      <c r="K115" s="37"/>
      <c r="L115" s="52"/>
      <c r="S115" s="35"/>
      <c r="T115" s="35"/>
      <c r="U115" s="35"/>
      <c r="V115" s="35"/>
      <c r="W115" s="35"/>
      <c r="X115" s="35"/>
      <c r="Y115" s="35"/>
      <c r="Z115" s="35"/>
      <c r="AA115" s="35"/>
      <c r="AB115" s="35"/>
      <c r="AC115" s="35"/>
      <c r="AD115" s="35"/>
      <c r="AE115" s="35"/>
    </row>
    <row r="116" spans="1:65" s="2" customFormat="1" ht="6.95" customHeight="1">
      <c r="A116" s="35"/>
      <c r="B116" s="36"/>
      <c r="C116" s="37"/>
      <c r="D116" s="37"/>
      <c r="E116" s="37"/>
      <c r="F116" s="37"/>
      <c r="G116" s="37"/>
      <c r="H116" s="37"/>
      <c r="I116" s="37"/>
      <c r="J116" s="37"/>
      <c r="K116" s="37"/>
      <c r="L116" s="52"/>
      <c r="S116" s="35"/>
      <c r="T116" s="35"/>
      <c r="U116" s="35"/>
      <c r="V116" s="35"/>
      <c r="W116" s="35"/>
      <c r="X116" s="35"/>
      <c r="Y116" s="35"/>
      <c r="Z116" s="35"/>
      <c r="AA116" s="35"/>
      <c r="AB116" s="35"/>
      <c r="AC116" s="35"/>
      <c r="AD116" s="35"/>
      <c r="AE116" s="35"/>
    </row>
    <row r="117" spans="1:65" s="2" customFormat="1" ht="12" customHeight="1">
      <c r="A117" s="35"/>
      <c r="B117" s="36"/>
      <c r="C117" s="30" t="s">
        <v>20</v>
      </c>
      <c r="D117" s="37"/>
      <c r="E117" s="37"/>
      <c r="F117" s="28" t="str">
        <f>F14</f>
        <v>Brno, Pisárky, Výstaviště, k. ú. Brno – Bohunice</v>
      </c>
      <c r="G117" s="37"/>
      <c r="H117" s="37"/>
      <c r="I117" s="30" t="s">
        <v>22</v>
      </c>
      <c r="J117" s="67" t="str">
        <f>IF(J14="","",J14)</f>
        <v>2. 12. 2022</v>
      </c>
      <c r="K117" s="37"/>
      <c r="L117" s="52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</row>
    <row r="118" spans="1:65" s="2" customFormat="1" ht="6.95" customHeight="1">
      <c r="A118" s="35"/>
      <c r="B118" s="36"/>
      <c r="C118" s="37"/>
      <c r="D118" s="37"/>
      <c r="E118" s="37"/>
      <c r="F118" s="37"/>
      <c r="G118" s="37"/>
      <c r="H118" s="37"/>
      <c r="I118" s="37"/>
      <c r="J118" s="37"/>
      <c r="K118" s="37"/>
      <c r="L118" s="52"/>
      <c r="S118" s="35"/>
      <c r="T118" s="35"/>
      <c r="U118" s="35"/>
      <c r="V118" s="35"/>
      <c r="W118" s="35"/>
      <c r="X118" s="35"/>
      <c r="Y118" s="35"/>
      <c r="Z118" s="35"/>
      <c r="AA118" s="35"/>
      <c r="AB118" s="35"/>
      <c r="AC118" s="35"/>
      <c r="AD118" s="35"/>
      <c r="AE118" s="35"/>
    </row>
    <row r="119" spans="1:65" s="2" customFormat="1" ht="15.2" customHeight="1">
      <c r="A119" s="35"/>
      <c r="B119" s="36"/>
      <c r="C119" s="30" t="s">
        <v>24</v>
      </c>
      <c r="D119" s="37"/>
      <c r="E119" s="37"/>
      <c r="F119" s="28" t="str">
        <f>E17</f>
        <v>Veletrhy Brno a.s.</v>
      </c>
      <c r="G119" s="37"/>
      <c r="H119" s="37"/>
      <c r="I119" s="30" t="s">
        <v>32</v>
      </c>
      <c r="J119" s="33" t="str">
        <f>E23</f>
        <v>AiD team a.s.</v>
      </c>
      <c r="K119" s="37"/>
      <c r="L119" s="52"/>
      <c r="S119" s="35"/>
      <c r="T119" s="35"/>
      <c r="U119" s="35"/>
      <c r="V119" s="35"/>
      <c r="W119" s="35"/>
      <c r="X119" s="35"/>
      <c r="Y119" s="35"/>
      <c r="Z119" s="35"/>
      <c r="AA119" s="35"/>
      <c r="AB119" s="35"/>
      <c r="AC119" s="35"/>
      <c r="AD119" s="35"/>
      <c r="AE119" s="35"/>
    </row>
    <row r="120" spans="1:65" s="2" customFormat="1" ht="15.2" customHeight="1">
      <c r="A120" s="35"/>
      <c r="B120" s="36"/>
      <c r="C120" s="30" t="s">
        <v>30</v>
      </c>
      <c r="D120" s="37"/>
      <c r="E120" s="37"/>
      <c r="F120" s="28" t="str">
        <f>IF(E20="","",E20)</f>
        <v>Vyplň údaj</v>
      </c>
      <c r="G120" s="37"/>
      <c r="H120" s="37"/>
      <c r="I120" s="30" t="s">
        <v>37</v>
      </c>
      <c r="J120" s="33" t="str">
        <f>E26</f>
        <v xml:space="preserve"> </v>
      </c>
      <c r="K120" s="37"/>
      <c r="L120" s="52"/>
      <c r="S120" s="35"/>
      <c r="T120" s="35"/>
      <c r="U120" s="35"/>
      <c r="V120" s="35"/>
      <c r="W120" s="35"/>
      <c r="X120" s="35"/>
      <c r="Y120" s="35"/>
      <c r="Z120" s="35"/>
      <c r="AA120" s="35"/>
      <c r="AB120" s="35"/>
      <c r="AC120" s="35"/>
      <c r="AD120" s="35"/>
      <c r="AE120" s="35"/>
    </row>
    <row r="121" spans="1:65" s="2" customFormat="1" ht="10.35" customHeight="1">
      <c r="A121" s="35"/>
      <c r="B121" s="36"/>
      <c r="C121" s="37"/>
      <c r="D121" s="37"/>
      <c r="E121" s="37"/>
      <c r="F121" s="37"/>
      <c r="G121" s="37"/>
      <c r="H121" s="37"/>
      <c r="I121" s="37"/>
      <c r="J121" s="37"/>
      <c r="K121" s="37"/>
      <c r="L121" s="52"/>
      <c r="S121" s="35"/>
      <c r="T121" s="35"/>
      <c r="U121" s="35"/>
      <c r="V121" s="35"/>
      <c r="W121" s="35"/>
      <c r="X121" s="35"/>
      <c r="Y121" s="35"/>
      <c r="Z121" s="35"/>
      <c r="AA121" s="35"/>
      <c r="AB121" s="35"/>
      <c r="AC121" s="35"/>
      <c r="AD121" s="35"/>
      <c r="AE121" s="35"/>
    </row>
    <row r="122" spans="1:65" s="11" customFormat="1" ht="29.25" customHeight="1">
      <c r="A122" s="168"/>
      <c r="B122" s="169"/>
      <c r="C122" s="170" t="s">
        <v>351</v>
      </c>
      <c r="D122" s="171" t="s">
        <v>66</v>
      </c>
      <c r="E122" s="171" t="s">
        <v>62</v>
      </c>
      <c r="F122" s="171" t="s">
        <v>63</v>
      </c>
      <c r="G122" s="171" t="s">
        <v>352</v>
      </c>
      <c r="H122" s="171" t="s">
        <v>353</v>
      </c>
      <c r="I122" s="171" t="s">
        <v>354</v>
      </c>
      <c r="J122" s="171" t="s">
        <v>328</v>
      </c>
      <c r="K122" s="172" t="s">
        <v>355</v>
      </c>
      <c r="L122" s="173"/>
      <c r="M122" s="76" t="s">
        <v>1</v>
      </c>
      <c r="N122" s="77" t="s">
        <v>45</v>
      </c>
      <c r="O122" s="77" t="s">
        <v>356</v>
      </c>
      <c r="P122" s="77" t="s">
        <v>357</v>
      </c>
      <c r="Q122" s="77" t="s">
        <v>358</v>
      </c>
      <c r="R122" s="77" t="s">
        <v>359</v>
      </c>
      <c r="S122" s="77" t="s">
        <v>360</v>
      </c>
      <c r="T122" s="78" t="s">
        <v>361</v>
      </c>
      <c r="U122" s="168"/>
      <c r="V122" s="168"/>
      <c r="W122" s="168"/>
      <c r="X122" s="168"/>
      <c r="Y122" s="168"/>
      <c r="Z122" s="168"/>
      <c r="AA122" s="168"/>
      <c r="AB122" s="168"/>
      <c r="AC122" s="168"/>
      <c r="AD122" s="168"/>
      <c r="AE122" s="168"/>
    </row>
    <row r="123" spans="1:65" s="2" customFormat="1" ht="22.9" customHeight="1">
      <c r="A123" s="35"/>
      <c r="B123" s="36"/>
      <c r="C123" s="83" t="s">
        <v>362</v>
      </c>
      <c r="D123" s="37"/>
      <c r="E123" s="37"/>
      <c r="F123" s="37"/>
      <c r="G123" s="37"/>
      <c r="H123" s="37"/>
      <c r="I123" s="37"/>
      <c r="J123" s="174">
        <f>BK123</f>
        <v>0</v>
      </c>
      <c r="K123" s="37"/>
      <c r="L123" s="40"/>
      <c r="M123" s="79"/>
      <c r="N123" s="175"/>
      <c r="O123" s="80"/>
      <c r="P123" s="176">
        <f>P124+P158+P165</f>
        <v>0</v>
      </c>
      <c r="Q123" s="80"/>
      <c r="R123" s="176">
        <f>R124+R158+R165</f>
        <v>0</v>
      </c>
      <c r="S123" s="80"/>
      <c r="T123" s="177">
        <f>T124+T158+T165</f>
        <v>0</v>
      </c>
      <c r="U123" s="35"/>
      <c r="V123" s="35"/>
      <c r="W123" s="35"/>
      <c r="X123" s="35"/>
      <c r="Y123" s="35"/>
      <c r="Z123" s="35"/>
      <c r="AA123" s="35"/>
      <c r="AB123" s="35"/>
      <c r="AC123" s="35"/>
      <c r="AD123" s="35"/>
      <c r="AE123" s="35"/>
      <c r="AT123" s="18" t="s">
        <v>80</v>
      </c>
      <c r="AU123" s="18" t="s">
        <v>330</v>
      </c>
      <c r="BK123" s="178">
        <f>BK124+BK158+BK165</f>
        <v>0</v>
      </c>
    </row>
    <row r="124" spans="1:65" s="12" customFormat="1" ht="25.9" customHeight="1">
      <c r="B124" s="179"/>
      <c r="C124" s="180"/>
      <c r="D124" s="181" t="s">
        <v>80</v>
      </c>
      <c r="E124" s="182" t="s">
        <v>1873</v>
      </c>
      <c r="F124" s="182" t="s">
        <v>1874</v>
      </c>
      <c r="G124" s="180"/>
      <c r="H124" s="180"/>
      <c r="I124" s="183"/>
      <c r="J124" s="167">
        <f>BK124</f>
        <v>0</v>
      </c>
      <c r="K124" s="180"/>
      <c r="L124" s="184"/>
      <c r="M124" s="185"/>
      <c r="N124" s="186"/>
      <c r="O124" s="186"/>
      <c r="P124" s="187">
        <f>SUM(P125:P157)</f>
        <v>0</v>
      </c>
      <c r="Q124" s="186"/>
      <c r="R124" s="187">
        <f>SUM(R125:R157)</f>
        <v>0</v>
      </c>
      <c r="S124" s="186"/>
      <c r="T124" s="188">
        <f>SUM(T125:T157)</f>
        <v>0</v>
      </c>
      <c r="AR124" s="189" t="s">
        <v>88</v>
      </c>
      <c r="AT124" s="190" t="s">
        <v>80</v>
      </c>
      <c r="AU124" s="190" t="s">
        <v>81</v>
      </c>
      <c r="AY124" s="189" t="s">
        <v>365</v>
      </c>
      <c r="BK124" s="191">
        <f>SUM(BK125:BK157)</f>
        <v>0</v>
      </c>
    </row>
    <row r="125" spans="1:65" s="2" customFormat="1" ht="21.75" customHeight="1">
      <c r="A125" s="35"/>
      <c r="B125" s="36"/>
      <c r="C125" s="194" t="s">
        <v>88</v>
      </c>
      <c r="D125" s="194" t="s">
        <v>368</v>
      </c>
      <c r="E125" s="195" t="s">
        <v>1875</v>
      </c>
      <c r="F125" s="196" t="s">
        <v>1876</v>
      </c>
      <c r="G125" s="197" t="s">
        <v>396</v>
      </c>
      <c r="H125" s="198">
        <v>125</v>
      </c>
      <c r="I125" s="199"/>
      <c r="J125" s="200">
        <f t="shared" ref="J125:J134" si="0">ROUND(I125*H125,2)</f>
        <v>0</v>
      </c>
      <c r="K125" s="196" t="s">
        <v>1374</v>
      </c>
      <c r="L125" s="40"/>
      <c r="M125" s="201" t="s">
        <v>1</v>
      </c>
      <c r="N125" s="202" t="s">
        <v>46</v>
      </c>
      <c r="O125" s="72"/>
      <c r="P125" s="203">
        <f t="shared" ref="P125:P134" si="1">O125*H125</f>
        <v>0</v>
      </c>
      <c r="Q125" s="203">
        <v>0</v>
      </c>
      <c r="R125" s="203">
        <f t="shared" ref="R125:R134" si="2">Q125*H125</f>
        <v>0</v>
      </c>
      <c r="S125" s="203">
        <v>0</v>
      </c>
      <c r="T125" s="204">
        <f t="shared" ref="T125:T134" si="3">S125*H125</f>
        <v>0</v>
      </c>
      <c r="U125" s="35"/>
      <c r="V125" s="35"/>
      <c r="W125" s="35"/>
      <c r="X125" s="35"/>
      <c r="Y125" s="35"/>
      <c r="Z125" s="35"/>
      <c r="AA125" s="35"/>
      <c r="AB125" s="35"/>
      <c r="AC125" s="35"/>
      <c r="AD125" s="35"/>
      <c r="AE125" s="35"/>
      <c r="AR125" s="205" t="s">
        <v>373</v>
      </c>
      <c r="AT125" s="205" t="s">
        <v>368</v>
      </c>
      <c r="AU125" s="205" t="s">
        <v>88</v>
      </c>
      <c r="AY125" s="18" t="s">
        <v>365</v>
      </c>
      <c r="BE125" s="206">
        <f t="shared" ref="BE125:BE134" si="4">IF(N125="základní",J125,0)</f>
        <v>0</v>
      </c>
      <c r="BF125" s="206">
        <f t="shared" ref="BF125:BF134" si="5">IF(N125="snížená",J125,0)</f>
        <v>0</v>
      </c>
      <c r="BG125" s="206">
        <f t="shared" ref="BG125:BG134" si="6">IF(N125="zákl. přenesená",J125,0)</f>
        <v>0</v>
      </c>
      <c r="BH125" s="206">
        <f t="shared" ref="BH125:BH134" si="7">IF(N125="sníž. přenesená",J125,0)</f>
        <v>0</v>
      </c>
      <c r="BI125" s="206">
        <f t="shared" ref="BI125:BI134" si="8">IF(N125="nulová",J125,0)</f>
        <v>0</v>
      </c>
      <c r="BJ125" s="18" t="s">
        <v>88</v>
      </c>
      <c r="BK125" s="206">
        <f t="shared" ref="BK125:BK134" si="9">ROUND(I125*H125,2)</f>
        <v>0</v>
      </c>
      <c r="BL125" s="18" t="s">
        <v>373</v>
      </c>
      <c r="BM125" s="205" t="s">
        <v>90</v>
      </c>
    </row>
    <row r="126" spans="1:65" s="2" customFormat="1" ht="16.5" customHeight="1">
      <c r="A126" s="35"/>
      <c r="B126" s="36"/>
      <c r="C126" s="194" t="s">
        <v>90</v>
      </c>
      <c r="D126" s="194" t="s">
        <v>368</v>
      </c>
      <c r="E126" s="195" t="s">
        <v>1877</v>
      </c>
      <c r="F126" s="196" t="s">
        <v>1878</v>
      </c>
      <c r="G126" s="197" t="s">
        <v>396</v>
      </c>
      <c r="H126" s="198">
        <v>125</v>
      </c>
      <c r="I126" s="199"/>
      <c r="J126" s="200">
        <f t="shared" si="0"/>
        <v>0</v>
      </c>
      <c r="K126" s="196" t="s">
        <v>1374</v>
      </c>
      <c r="L126" s="40"/>
      <c r="M126" s="201" t="s">
        <v>1</v>
      </c>
      <c r="N126" s="202" t="s">
        <v>46</v>
      </c>
      <c r="O126" s="72"/>
      <c r="P126" s="203">
        <f t="shared" si="1"/>
        <v>0</v>
      </c>
      <c r="Q126" s="203">
        <v>0</v>
      </c>
      <c r="R126" s="203">
        <f t="shared" si="2"/>
        <v>0</v>
      </c>
      <c r="S126" s="203">
        <v>0</v>
      </c>
      <c r="T126" s="204">
        <f t="shared" si="3"/>
        <v>0</v>
      </c>
      <c r="U126" s="35"/>
      <c r="V126" s="35"/>
      <c r="W126" s="35"/>
      <c r="X126" s="35"/>
      <c r="Y126" s="35"/>
      <c r="Z126" s="35"/>
      <c r="AA126" s="35"/>
      <c r="AB126" s="35"/>
      <c r="AC126" s="35"/>
      <c r="AD126" s="35"/>
      <c r="AE126" s="35"/>
      <c r="AR126" s="205" t="s">
        <v>373</v>
      </c>
      <c r="AT126" s="205" t="s">
        <v>368</v>
      </c>
      <c r="AU126" s="205" t="s">
        <v>88</v>
      </c>
      <c r="AY126" s="18" t="s">
        <v>365</v>
      </c>
      <c r="BE126" s="206">
        <f t="shared" si="4"/>
        <v>0</v>
      </c>
      <c r="BF126" s="206">
        <f t="shared" si="5"/>
        <v>0</v>
      </c>
      <c r="BG126" s="206">
        <f t="shared" si="6"/>
        <v>0</v>
      </c>
      <c r="BH126" s="206">
        <f t="shared" si="7"/>
        <v>0</v>
      </c>
      <c r="BI126" s="206">
        <f t="shared" si="8"/>
        <v>0</v>
      </c>
      <c r="BJ126" s="18" t="s">
        <v>88</v>
      </c>
      <c r="BK126" s="206">
        <f t="shared" si="9"/>
        <v>0</v>
      </c>
      <c r="BL126" s="18" t="s">
        <v>373</v>
      </c>
      <c r="BM126" s="205" t="s">
        <v>373</v>
      </c>
    </row>
    <row r="127" spans="1:65" s="2" customFormat="1" ht="16.5" customHeight="1">
      <c r="A127" s="35"/>
      <c r="B127" s="36"/>
      <c r="C127" s="194" t="s">
        <v>383</v>
      </c>
      <c r="D127" s="194" t="s">
        <v>368</v>
      </c>
      <c r="E127" s="195" t="s">
        <v>1879</v>
      </c>
      <c r="F127" s="196" t="s">
        <v>1880</v>
      </c>
      <c r="G127" s="197" t="s">
        <v>396</v>
      </c>
      <c r="H127" s="198">
        <v>65</v>
      </c>
      <c r="I127" s="199"/>
      <c r="J127" s="200">
        <f t="shared" si="0"/>
        <v>0</v>
      </c>
      <c r="K127" s="196" t="s">
        <v>1374</v>
      </c>
      <c r="L127" s="40"/>
      <c r="M127" s="201" t="s">
        <v>1</v>
      </c>
      <c r="N127" s="202" t="s">
        <v>46</v>
      </c>
      <c r="O127" s="72"/>
      <c r="P127" s="203">
        <f t="shared" si="1"/>
        <v>0</v>
      </c>
      <c r="Q127" s="203">
        <v>0</v>
      </c>
      <c r="R127" s="203">
        <f t="shared" si="2"/>
        <v>0</v>
      </c>
      <c r="S127" s="203">
        <v>0</v>
      </c>
      <c r="T127" s="204">
        <f t="shared" si="3"/>
        <v>0</v>
      </c>
      <c r="U127" s="35"/>
      <c r="V127" s="35"/>
      <c r="W127" s="35"/>
      <c r="X127" s="35"/>
      <c r="Y127" s="35"/>
      <c r="Z127" s="35"/>
      <c r="AA127" s="35"/>
      <c r="AB127" s="35"/>
      <c r="AC127" s="35"/>
      <c r="AD127" s="35"/>
      <c r="AE127" s="35"/>
      <c r="AR127" s="205" t="s">
        <v>373</v>
      </c>
      <c r="AT127" s="205" t="s">
        <v>368</v>
      </c>
      <c r="AU127" s="205" t="s">
        <v>88</v>
      </c>
      <c r="AY127" s="18" t="s">
        <v>365</v>
      </c>
      <c r="BE127" s="206">
        <f t="shared" si="4"/>
        <v>0</v>
      </c>
      <c r="BF127" s="206">
        <f t="shared" si="5"/>
        <v>0</v>
      </c>
      <c r="BG127" s="206">
        <f t="shared" si="6"/>
        <v>0</v>
      </c>
      <c r="BH127" s="206">
        <f t="shared" si="7"/>
        <v>0</v>
      </c>
      <c r="BI127" s="206">
        <f t="shared" si="8"/>
        <v>0</v>
      </c>
      <c r="BJ127" s="18" t="s">
        <v>88</v>
      </c>
      <c r="BK127" s="206">
        <f t="shared" si="9"/>
        <v>0</v>
      </c>
      <c r="BL127" s="18" t="s">
        <v>373</v>
      </c>
      <c r="BM127" s="205" t="s">
        <v>366</v>
      </c>
    </row>
    <row r="128" spans="1:65" s="2" customFormat="1" ht="21.75" customHeight="1">
      <c r="A128" s="35"/>
      <c r="B128" s="36"/>
      <c r="C128" s="194" t="s">
        <v>373</v>
      </c>
      <c r="D128" s="194" t="s">
        <v>368</v>
      </c>
      <c r="E128" s="195" t="s">
        <v>1881</v>
      </c>
      <c r="F128" s="196" t="s">
        <v>1882</v>
      </c>
      <c r="G128" s="197" t="s">
        <v>396</v>
      </c>
      <c r="H128" s="198">
        <v>65</v>
      </c>
      <c r="I128" s="199"/>
      <c r="J128" s="200">
        <f t="shared" si="0"/>
        <v>0</v>
      </c>
      <c r="K128" s="196" t="s">
        <v>1374</v>
      </c>
      <c r="L128" s="40"/>
      <c r="M128" s="201" t="s">
        <v>1</v>
      </c>
      <c r="N128" s="202" t="s">
        <v>46</v>
      </c>
      <c r="O128" s="72"/>
      <c r="P128" s="203">
        <f t="shared" si="1"/>
        <v>0</v>
      </c>
      <c r="Q128" s="203">
        <v>0</v>
      </c>
      <c r="R128" s="203">
        <f t="shared" si="2"/>
        <v>0</v>
      </c>
      <c r="S128" s="203">
        <v>0</v>
      </c>
      <c r="T128" s="204">
        <f t="shared" si="3"/>
        <v>0</v>
      </c>
      <c r="U128" s="35"/>
      <c r="V128" s="35"/>
      <c r="W128" s="35"/>
      <c r="X128" s="35"/>
      <c r="Y128" s="35"/>
      <c r="Z128" s="35"/>
      <c r="AA128" s="35"/>
      <c r="AB128" s="35"/>
      <c r="AC128" s="35"/>
      <c r="AD128" s="35"/>
      <c r="AE128" s="35"/>
      <c r="AR128" s="205" t="s">
        <v>373</v>
      </c>
      <c r="AT128" s="205" t="s">
        <v>368</v>
      </c>
      <c r="AU128" s="205" t="s">
        <v>88</v>
      </c>
      <c r="AY128" s="18" t="s">
        <v>365</v>
      </c>
      <c r="BE128" s="206">
        <f t="shared" si="4"/>
        <v>0</v>
      </c>
      <c r="BF128" s="206">
        <f t="shared" si="5"/>
        <v>0</v>
      </c>
      <c r="BG128" s="206">
        <f t="shared" si="6"/>
        <v>0</v>
      </c>
      <c r="BH128" s="206">
        <f t="shared" si="7"/>
        <v>0</v>
      </c>
      <c r="BI128" s="206">
        <f t="shared" si="8"/>
        <v>0</v>
      </c>
      <c r="BJ128" s="18" t="s">
        <v>88</v>
      </c>
      <c r="BK128" s="206">
        <f t="shared" si="9"/>
        <v>0</v>
      </c>
      <c r="BL128" s="18" t="s">
        <v>373</v>
      </c>
      <c r="BM128" s="205" t="s">
        <v>411</v>
      </c>
    </row>
    <row r="129" spans="1:65" s="2" customFormat="1" ht="33" customHeight="1">
      <c r="A129" s="35"/>
      <c r="B129" s="36"/>
      <c r="C129" s="194" t="s">
        <v>393</v>
      </c>
      <c r="D129" s="194" t="s">
        <v>368</v>
      </c>
      <c r="E129" s="195" t="s">
        <v>1883</v>
      </c>
      <c r="F129" s="196" t="s">
        <v>1884</v>
      </c>
      <c r="G129" s="197" t="s">
        <v>396</v>
      </c>
      <c r="H129" s="198">
        <v>195</v>
      </c>
      <c r="I129" s="199"/>
      <c r="J129" s="200">
        <f t="shared" si="0"/>
        <v>0</v>
      </c>
      <c r="K129" s="196" t="s">
        <v>1269</v>
      </c>
      <c r="L129" s="40"/>
      <c r="M129" s="201" t="s">
        <v>1</v>
      </c>
      <c r="N129" s="202" t="s">
        <v>46</v>
      </c>
      <c r="O129" s="72"/>
      <c r="P129" s="203">
        <f t="shared" si="1"/>
        <v>0</v>
      </c>
      <c r="Q129" s="203">
        <v>0</v>
      </c>
      <c r="R129" s="203">
        <f t="shared" si="2"/>
        <v>0</v>
      </c>
      <c r="S129" s="203">
        <v>0</v>
      </c>
      <c r="T129" s="204">
        <f t="shared" si="3"/>
        <v>0</v>
      </c>
      <c r="U129" s="35"/>
      <c r="V129" s="35"/>
      <c r="W129" s="35"/>
      <c r="X129" s="35"/>
      <c r="Y129" s="35"/>
      <c r="Z129" s="35"/>
      <c r="AA129" s="35"/>
      <c r="AB129" s="35"/>
      <c r="AC129" s="35"/>
      <c r="AD129" s="35"/>
      <c r="AE129" s="35"/>
      <c r="AR129" s="205" t="s">
        <v>373</v>
      </c>
      <c r="AT129" s="205" t="s">
        <v>368</v>
      </c>
      <c r="AU129" s="205" t="s">
        <v>88</v>
      </c>
      <c r="AY129" s="18" t="s">
        <v>365</v>
      </c>
      <c r="BE129" s="206">
        <f t="shared" si="4"/>
        <v>0</v>
      </c>
      <c r="BF129" s="206">
        <f t="shared" si="5"/>
        <v>0</v>
      </c>
      <c r="BG129" s="206">
        <f t="shared" si="6"/>
        <v>0</v>
      </c>
      <c r="BH129" s="206">
        <f t="shared" si="7"/>
        <v>0</v>
      </c>
      <c r="BI129" s="206">
        <f t="shared" si="8"/>
        <v>0</v>
      </c>
      <c r="BJ129" s="18" t="s">
        <v>88</v>
      </c>
      <c r="BK129" s="206">
        <f t="shared" si="9"/>
        <v>0</v>
      </c>
      <c r="BL129" s="18" t="s">
        <v>373</v>
      </c>
      <c r="BM129" s="205" t="s">
        <v>425</v>
      </c>
    </row>
    <row r="130" spans="1:65" s="2" customFormat="1" ht="16.5" customHeight="1">
      <c r="A130" s="35"/>
      <c r="B130" s="36"/>
      <c r="C130" s="194" t="s">
        <v>366</v>
      </c>
      <c r="D130" s="194" t="s">
        <v>368</v>
      </c>
      <c r="E130" s="195" t="s">
        <v>1885</v>
      </c>
      <c r="F130" s="196" t="s">
        <v>1886</v>
      </c>
      <c r="G130" s="197" t="s">
        <v>396</v>
      </c>
      <c r="H130" s="198">
        <v>195</v>
      </c>
      <c r="I130" s="199"/>
      <c r="J130" s="200">
        <f t="shared" si="0"/>
        <v>0</v>
      </c>
      <c r="K130" s="196" t="s">
        <v>1269</v>
      </c>
      <c r="L130" s="40"/>
      <c r="M130" s="201" t="s">
        <v>1</v>
      </c>
      <c r="N130" s="202" t="s">
        <v>46</v>
      </c>
      <c r="O130" s="72"/>
      <c r="P130" s="203">
        <f t="shared" si="1"/>
        <v>0</v>
      </c>
      <c r="Q130" s="203">
        <v>0</v>
      </c>
      <c r="R130" s="203">
        <f t="shared" si="2"/>
        <v>0</v>
      </c>
      <c r="S130" s="203">
        <v>0</v>
      </c>
      <c r="T130" s="204">
        <f t="shared" si="3"/>
        <v>0</v>
      </c>
      <c r="U130" s="35"/>
      <c r="V130" s="35"/>
      <c r="W130" s="35"/>
      <c r="X130" s="35"/>
      <c r="Y130" s="35"/>
      <c r="Z130" s="35"/>
      <c r="AA130" s="35"/>
      <c r="AB130" s="35"/>
      <c r="AC130" s="35"/>
      <c r="AD130" s="35"/>
      <c r="AE130" s="35"/>
      <c r="AR130" s="205" t="s">
        <v>373</v>
      </c>
      <c r="AT130" s="205" t="s">
        <v>368</v>
      </c>
      <c r="AU130" s="205" t="s">
        <v>88</v>
      </c>
      <c r="AY130" s="18" t="s">
        <v>365</v>
      </c>
      <c r="BE130" s="206">
        <f t="shared" si="4"/>
        <v>0</v>
      </c>
      <c r="BF130" s="206">
        <f t="shared" si="5"/>
        <v>0</v>
      </c>
      <c r="BG130" s="206">
        <f t="shared" si="6"/>
        <v>0</v>
      </c>
      <c r="BH130" s="206">
        <f t="shared" si="7"/>
        <v>0</v>
      </c>
      <c r="BI130" s="206">
        <f t="shared" si="8"/>
        <v>0</v>
      </c>
      <c r="BJ130" s="18" t="s">
        <v>88</v>
      </c>
      <c r="BK130" s="206">
        <f t="shared" si="9"/>
        <v>0</v>
      </c>
      <c r="BL130" s="18" t="s">
        <v>373</v>
      </c>
      <c r="BM130" s="205" t="s">
        <v>439</v>
      </c>
    </row>
    <row r="131" spans="1:65" s="2" customFormat="1" ht="44.25" customHeight="1">
      <c r="A131" s="35"/>
      <c r="B131" s="36"/>
      <c r="C131" s="194" t="s">
        <v>405</v>
      </c>
      <c r="D131" s="194" t="s">
        <v>368</v>
      </c>
      <c r="E131" s="195" t="s">
        <v>1887</v>
      </c>
      <c r="F131" s="196" t="s">
        <v>1888</v>
      </c>
      <c r="G131" s="197" t="s">
        <v>1331</v>
      </c>
      <c r="H131" s="198">
        <v>50</v>
      </c>
      <c r="I131" s="199"/>
      <c r="J131" s="200">
        <f t="shared" si="0"/>
        <v>0</v>
      </c>
      <c r="K131" s="196" t="s">
        <v>1374</v>
      </c>
      <c r="L131" s="40"/>
      <c r="M131" s="201" t="s">
        <v>1</v>
      </c>
      <c r="N131" s="202" t="s">
        <v>46</v>
      </c>
      <c r="O131" s="72"/>
      <c r="P131" s="203">
        <f t="shared" si="1"/>
        <v>0</v>
      </c>
      <c r="Q131" s="203">
        <v>0</v>
      </c>
      <c r="R131" s="203">
        <f t="shared" si="2"/>
        <v>0</v>
      </c>
      <c r="S131" s="203">
        <v>0</v>
      </c>
      <c r="T131" s="204">
        <f t="shared" si="3"/>
        <v>0</v>
      </c>
      <c r="U131" s="35"/>
      <c r="V131" s="35"/>
      <c r="W131" s="35"/>
      <c r="X131" s="35"/>
      <c r="Y131" s="35"/>
      <c r="Z131" s="35"/>
      <c r="AA131" s="35"/>
      <c r="AB131" s="35"/>
      <c r="AC131" s="35"/>
      <c r="AD131" s="35"/>
      <c r="AE131" s="35"/>
      <c r="AR131" s="205" t="s">
        <v>373</v>
      </c>
      <c r="AT131" s="205" t="s">
        <v>368</v>
      </c>
      <c r="AU131" s="205" t="s">
        <v>88</v>
      </c>
      <c r="AY131" s="18" t="s">
        <v>365</v>
      </c>
      <c r="BE131" s="206">
        <f t="shared" si="4"/>
        <v>0</v>
      </c>
      <c r="BF131" s="206">
        <f t="shared" si="5"/>
        <v>0</v>
      </c>
      <c r="BG131" s="206">
        <f t="shared" si="6"/>
        <v>0</v>
      </c>
      <c r="BH131" s="206">
        <f t="shared" si="7"/>
        <v>0</v>
      </c>
      <c r="BI131" s="206">
        <f t="shared" si="8"/>
        <v>0</v>
      </c>
      <c r="BJ131" s="18" t="s">
        <v>88</v>
      </c>
      <c r="BK131" s="206">
        <f t="shared" si="9"/>
        <v>0</v>
      </c>
      <c r="BL131" s="18" t="s">
        <v>373</v>
      </c>
      <c r="BM131" s="205" t="s">
        <v>451</v>
      </c>
    </row>
    <row r="132" spans="1:65" s="2" customFormat="1" ht="24.2" customHeight="1">
      <c r="A132" s="35"/>
      <c r="B132" s="36"/>
      <c r="C132" s="194" t="s">
        <v>411</v>
      </c>
      <c r="D132" s="194" t="s">
        <v>368</v>
      </c>
      <c r="E132" s="195" t="s">
        <v>1889</v>
      </c>
      <c r="F132" s="196" t="s">
        <v>1890</v>
      </c>
      <c r="G132" s="197" t="s">
        <v>1331</v>
      </c>
      <c r="H132" s="198">
        <v>5</v>
      </c>
      <c r="I132" s="199"/>
      <c r="J132" s="200">
        <f t="shared" si="0"/>
        <v>0</v>
      </c>
      <c r="K132" s="196" t="s">
        <v>1374</v>
      </c>
      <c r="L132" s="40"/>
      <c r="M132" s="201" t="s">
        <v>1</v>
      </c>
      <c r="N132" s="202" t="s">
        <v>46</v>
      </c>
      <c r="O132" s="72"/>
      <c r="P132" s="203">
        <f t="shared" si="1"/>
        <v>0</v>
      </c>
      <c r="Q132" s="203">
        <v>0</v>
      </c>
      <c r="R132" s="203">
        <f t="shared" si="2"/>
        <v>0</v>
      </c>
      <c r="S132" s="203">
        <v>0</v>
      </c>
      <c r="T132" s="204">
        <f t="shared" si="3"/>
        <v>0</v>
      </c>
      <c r="U132" s="35"/>
      <c r="V132" s="35"/>
      <c r="W132" s="35"/>
      <c r="X132" s="35"/>
      <c r="Y132" s="35"/>
      <c r="Z132" s="35"/>
      <c r="AA132" s="35"/>
      <c r="AB132" s="35"/>
      <c r="AC132" s="35"/>
      <c r="AD132" s="35"/>
      <c r="AE132" s="35"/>
      <c r="AR132" s="205" t="s">
        <v>373</v>
      </c>
      <c r="AT132" s="205" t="s">
        <v>368</v>
      </c>
      <c r="AU132" s="205" t="s">
        <v>88</v>
      </c>
      <c r="AY132" s="18" t="s">
        <v>365</v>
      </c>
      <c r="BE132" s="206">
        <f t="shared" si="4"/>
        <v>0</v>
      </c>
      <c r="BF132" s="206">
        <f t="shared" si="5"/>
        <v>0</v>
      </c>
      <c r="BG132" s="206">
        <f t="shared" si="6"/>
        <v>0</v>
      </c>
      <c r="BH132" s="206">
        <f t="shared" si="7"/>
        <v>0</v>
      </c>
      <c r="BI132" s="206">
        <f t="shared" si="8"/>
        <v>0</v>
      </c>
      <c r="BJ132" s="18" t="s">
        <v>88</v>
      </c>
      <c r="BK132" s="206">
        <f t="shared" si="9"/>
        <v>0</v>
      </c>
      <c r="BL132" s="18" t="s">
        <v>373</v>
      </c>
      <c r="BM132" s="205" t="s">
        <v>421</v>
      </c>
    </row>
    <row r="133" spans="1:65" s="2" customFormat="1" ht="24.2" customHeight="1">
      <c r="A133" s="35"/>
      <c r="B133" s="36"/>
      <c r="C133" s="194" t="s">
        <v>400</v>
      </c>
      <c r="D133" s="194" t="s">
        <v>368</v>
      </c>
      <c r="E133" s="195" t="s">
        <v>1891</v>
      </c>
      <c r="F133" s="196" t="s">
        <v>1892</v>
      </c>
      <c r="G133" s="197" t="s">
        <v>1331</v>
      </c>
      <c r="H133" s="198">
        <v>150</v>
      </c>
      <c r="I133" s="199"/>
      <c r="J133" s="200">
        <f t="shared" si="0"/>
        <v>0</v>
      </c>
      <c r="K133" s="196" t="s">
        <v>1374</v>
      </c>
      <c r="L133" s="40"/>
      <c r="M133" s="201" t="s">
        <v>1</v>
      </c>
      <c r="N133" s="202" t="s">
        <v>46</v>
      </c>
      <c r="O133" s="72"/>
      <c r="P133" s="203">
        <f t="shared" si="1"/>
        <v>0</v>
      </c>
      <c r="Q133" s="203">
        <v>0</v>
      </c>
      <c r="R133" s="203">
        <f t="shared" si="2"/>
        <v>0</v>
      </c>
      <c r="S133" s="203">
        <v>0</v>
      </c>
      <c r="T133" s="204">
        <f t="shared" si="3"/>
        <v>0</v>
      </c>
      <c r="U133" s="35"/>
      <c r="V133" s="35"/>
      <c r="W133" s="35"/>
      <c r="X133" s="35"/>
      <c r="Y133" s="35"/>
      <c r="Z133" s="35"/>
      <c r="AA133" s="35"/>
      <c r="AB133" s="35"/>
      <c r="AC133" s="35"/>
      <c r="AD133" s="35"/>
      <c r="AE133" s="35"/>
      <c r="AR133" s="205" t="s">
        <v>373</v>
      </c>
      <c r="AT133" s="205" t="s">
        <v>368</v>
      </c>
      <c r="AU133" s="205" t="s">
        <v>88</v>
      </c>
      <c r="AY133" s="18" t="s">
        <v>365</v>
      </c>
      <c r="BE133" s="206">
        <f t="shared" si="4"/>
        <v>0</v>
      </c>
      <c r="BF133" s="206">
        <f t="shared" si="5"/>
        <v>0</v>
      </c>
      <c r="BG133" s="206">
        <f t="shared" si="6"/>
        <v>0</v>
      </c>
      <c r="BH133" s="206">
        <f t="shared" si="7"/>
        <v>0</v>
      </c>
      <c r="BI133" s="206">
        <f t="shared" si="8"/>
        <v>0</v>
      </c>
      <c r="BJ133" s="18" t="s">
        <v>88</v>
      </c>
      <c r="BK133" s="206">
        <f t="shared" si="9"/>
        <v>0</v>
      </c>
      <c r="BL133" s="18" t="s">
        <v>373</v>
      </c>
      <c r="BM133" s="205" t="s">
        <v>474</v>
      </c>
    </row>
    <row r="134" spans="1:65" s="2" customFormat="1" ht="37.9" customHeight="1">
      <c r="A134" s="35"/>
      <c r="B134" s="36"/>
      <c r="C134" s="194" t="s">
        <v>425</v>
      </c>
      <c r="D134" s="194" t="s">
        <v>368</v>
      </c>
      <c r="E134" s="195" t="s">
        <v>1893</v>
      </c>
      <c r="F134" s="196" t="s">
        <v>1894</v>
      </c>
      <c r="G134" s="197" t="s">
        <v>1331</v>
      </c>
      <c r="H134" s="198">
        <v>67</v>
      </c>
      <c r="I134" s="199"/>
      <c r="J134" s="200">
        <f t="shared" si="0"/>
        <v>0</v>
      </c>
      <c r="K134" s="196" t="s">
        <v>1374</v>
      </c>
      <c r="L134" s="40"/>
      <c r="M134" s="201" t="s">
        <v>1</v>
      </c>
      <c r="N134" s="202" t="s">
        <v>46</v>
      </c>
      <c r="O134" s="72"/>
      <c r="P134" s="203">
        <f t="shared" si="1"/>
        <v>0</v>
      </c>
      <c r="Q134" s="203">
        <v>0</v>
      </c>
      <c r="R134" s="203">
        <f t="shared" si="2"/>
        <v>0</v>
      </c>
      <c r="S134" s="203">
        <v>0</v>
      </c>
      <c r="T134" s="204">
        <f t="shared" si="3"/>
        <v>0</v>
      </c>
      <c r="U134" s="35"/>
      <c r="V134" s="35"/>
      <c r="W134" s="35"/>
      <c r="X134" s="35"/>
      <c r="Y134" s="35"/>
      <c r="Z134" s="35"/>
      <c r="AA134" s="35"/>
      <c r="AB134" s="35"/>
      <c r="AC134" s="35"/>
      <c r="AD134" s="35"/>
      <c r="AE134" s="35"/>
      <c r="AR134" s="205" t="s">
        <v>373</v>
      </c>
      <c r="AT134" s="205" t="s">
        <v>368</v>
      </c>
      <c r="AU134" s="205" t="s">
        <v>88</v>
      </c>
      <c r="AY134" s="18" t="s">
        <v>365</v>
      </c>
      <c r="BE134" s="206">
        <f t="shared" si="4"/>
        <v>0</v>
      </c>
      <c r="BF134" s="206">
        <f t="shared" si="5"/>
        <v>0</v>
      </c>
      <c r="BG134" s="206">
        <f t="shared" si="6"/>
        <v>0</v>
      </c>
      <c r="BH134" s="206">
        <f t="shared" si="7"/>
        <v>0</v>
      </c>
      <c r="BI134" s="206">
        <f t="shared" si="8"/>
        <v>0</v>
      </c>
      <c r="BJ134" s="18" t="s">
        <v>88</v>
      </c>
      <c r="BK134" s="206">
        <f t="shared" si="9"/>
        <v>0</v>
      </c>
      <c r="BL134" s="18" t="s">
        <v>373</v>
      </c>
      <c r="BM134" s="205" t="s">
        <v>484</v>
      </c>
    </row>
    <row r="135" spans="1:65" s="2" customFormat="1" ht="48.75">
      <c r="A135" s="35"/>
      <c r="B135" s="36"/>
      <c r="C135" s="37"/>
      <c r="D135" s="209" t="s">
        <v>1270</v>
      </c>
      <c r="E135" s="37"/>
      <c r="F135" s="275" t="s">
        <v>1895</v>
      </c>
      <c r="G135" s="37"/>
      <c r="H135" s="37"/>
      <c r="I135" s="276"/>
      <c r="J135" s="37"/>
      <c r="K135" s="37"/>
      <c r="L135" s="40"/>
      <c r="M135" s="261"/>
      <c r="N135" s="262"/>
      <c r="O135" s="72"/>
      <c r="P135" s="72"/>
      <c r="Q135" s="72"/>
      <c r="R135" s="72"/>
      <c r="S135" s="72"/>
      <c r="T135" s="73"/>
      <c r="U135" s="35"/>
      <c r="V135" s="35"/>
      <c r="W135" s="35"/>
      <c r="X135" s="35"/>
      <c r="Y135" s="35"/>
      <c r="Z135" s="35"/>
      <c r="AA135" s="35"/>
      <c r="AB135" s="35"/>
      <c r="AC135" s="35"/>
      <c r="AD135" s="35"/>
      <c r="AE135" s="35"/>
      <c r="AT135" s="18" t="s">
        <v>1270</v>
      </c>
      <c r="AU135" s="18" t="s">
        <v>88</v>
      </c>
    </row>
    <row r="136" spans="1:65" s="2" customFormat="1" ht="24.2" customHeight="1">
      <c r="A136" s="35"/>
      <c r="B136" s="36"/>
      <c r="C136" s="194" t="s">
        <v>431</v>
      </c>
      <c r="D136" s="194" t="s">
        <v>368</v>
      </c>
      <c r="E136" s="195" t="s">
        <v>1896</v>
      </c>
      <c r="F136" s="196" t="s">
        <v>1897</v>
      </c>
      <c r="G136" s="197" t="s">
        <v>396</v>
      </c>
      <c r="H136" s="198">
        <v>200</v>
      </c>
      <c r="I136" s="199"/>
      <c r="J136" s="200">
        <f t="shared" ref="J136:J157" si="10">ROUND(I136*H136,2)</f>
        <v>0</v>
      </c>
      <c r="K136" s="196" t="s">
        <v>1269</v>
      </c>
      <c r="L136" s="40"/>
      <c r="M136" s="201" t="s">
        <v>1</v>
      </c>
      <c r="N136" s="202" t="s">
        <v>46</v>
      </c>
      <c r="O136" s="72"/>
      <c r="P136" s="203">
        <f t="shared" ref="P136:P157" si="11">O136*H136</f>
        <v>0</v>
      </c>
      <c r="Q136" s="203">
        <v>0</v>
      </c>
      <c r="R136" s="203">
        <f t="shared" ref="R136:R157" si="12">Q136*H136</f>
        <v>0</v>
      </c>
      <c r="S136" s="203">
        <v>0</v>
      </c>
      <c r="T136" s="204">
        <f t="shared" ref="T136:T157" si="13">S136*H136</f>
        <v>0</v>
      </c>
      <c r="U136" s="35"/>
      <c r="V136" s="35"/>
      <c r="W136" s="35"/>
      <c r="X136" s="35"/>
      <c r="Y136" s="35"/>
      <c r="Z136" s="35"/>
      <c r="AA136" s="35"/>
      <c r="AB136" s="35"/>
      <c r="AC136" s="35"/>
      <c r="AD136" s="35"/>
      <c r="AE136" s="35"/>
      <c r="AR136" s="205" t="s">
        <v>373</v>
      </c>
      <c r="AT136" s="205" t="s">
        <v>368</v>
      </c>
      <c r="AU136" s="205" t="s">
        <v>88</v>
      </c>
      <c r="AY136" s="18" t="s">
        <v>365</v>
      </c>
      <c r="BE136" s="206">
        <f t="shared" ref="BE136:BE157" si="14">IF(N136="základní",J136,0)</f>
        <v>0</v>
      </c>
      <c r="BF136" s="206">
        <f t="shared" ref="BF136:BF157" si="15">IF(N136="snížená",J136,0)</f>
        <v>0</v>
      </c>
      <c r="BG136" s="206">
        <f t="shared" ref="BG136:BG157" si="16">IF(N136="zákl. přenesená",J136,0)</f>
        <v>0</v>
      </c>
      <c r="BH136" s="206">
        <f t="shared" ref="BH136:BH157" si="17">IF(N136="sníž. přenesená",J136,0)</f>
        <v>0</v>
      </c>
      <c r="BI136" s="206">
        <f t="shared" ref="BI136:BI157" si="18">IF(N136="nulová",J136,0)</f>
        <v>0</v>
      </c>
      <c r="BJ136" s="18" t="s">
        <v>88</v>
      </c>
      <c r="BK136" s="206">
        <f t="shared" ref="BK136:BK157" si="19">ROUND(I136*H136,2)</f>
        <v>0</v>
      </c>
      <c r="BL136" s="18" t="s">
        <v>373</v>
      </c>
      <c r="BM136" s="205" t="s">
        <v>494</v>
      </c>
    </row>
    <row r="137" spans="1:65" s="2" customFormat="1" ht="21.75" customHeight="1">
      <c r="A137" s="35"/>
      <c r="B137" s="36"/>
      <c r="C137" s="194" t="s">
        <v>439</v>
      </c>
      <c r="D137" s="194" t="s">
        <v>368</v>
      </c>
      <c r="E137" s="195" t="s">
        <v>1743</v>
      </c>
      <c r="F137" s="196" t="s">
        <v>1898</v>
      </c>
      <c r="G137" s="197" t="s">
        <v>1899</v>
      </c>
      <c r="H137" s="198">
        <v>1</v>
      </c>
      <c r="I137" s="199"/>
      <c r="J137" s="200">
        <f t="shared" si="10"/>
        <v>0</v>
      </c>
      <c r="K137" s="196" t="s">
        <v>1374</v>
      </c>
      <c r="L137" s="40"/>
      <c r="M137" s="201" t="s">
        <v>1</v>
      </c>
      <c r="N137" s="202" t="s">
        <v>46</v>
      </c>
      <c r="O137" s="72"/>
      <c r="P137" s="203">
        <f t="shared" si="11"/>
        <v>0</v>
      </c>
      <c r="Q137" s="203">
        <v>0</v>
      </c>
      <c r="R137" s="203">
        <f t="shared" si="12"/>
        <v>0</v>
      </c>
      <c r="S137" s="203">
        <v>0</v>
      </c>
      <c r="T137" s="204">
        <f t="shared" si="13"/>
        <v>0</v>
      </c>
      <c r="U137" s="35"/>
      <c r="V137" s="35"/>
      <c r="W137" s="35"/>
      <c r="X137" s="35"/>
      <c r="Y137" s="35"/>
      <c r="Z137" s="35"/>
      <c r="AA137" s="35"/>
      <c r="AB137" s="35"/>
      <c r="AC137" s="35"/>
      <c r="AD137" s="35"/>
      <c r="AE137" s="35"/>
      <c r="AR137" s="205" t="s">
        <v>373</v>
      </c>
      <c r="AT137" s="205" t="s">
        <v>368</v>
      </c>
      <c r="AU137" s="205" t="s">
        <v>88</v>
      </c>
      <c r="AY137" s="18" t="s">
        <v>365</v>
      </c>
      <c r="BE137" s="206">
        <f t="shared" si="14"/>
        <v>0</v>
      </c>
      <c r="BF137" s="206">
        <f t="shared" si="15"/>
        <v>0</v>
      </c>
      <c r="BG137" s="206">
        <f t="shared" si="16"/>
        <v>0</v>
      </c>
      <c r="BH137" s="206">
        <f t="shared" si="17"/>
        <v>0</v>
      </c>
      <c r="BI137" s="206">
        <f t="shared" si="18"/>
        <v>0</v>
      </c>
      <c r="BJ137" s="18" t="s">
        <v>88</v>
      </c>
      <c r="BK137" s="206">
        <f t="shared" si="19"/>
        <v>0</v>
      </c>
      <c r="BL137" s="18" t="s">
        <v>373</v>
      </c>
      <c r="BM137" s="205" t="s">
        <v>504</v>
      </c>
    </row>
    <row r="138" spans="1:65" s="2" customFormat="1" ht="16.5" customHeight="1">
      <c r="A138" s="35"/>
      <c r="B138" s="36"/>
      <c r="C138" s="194" t="s">
        <v>445</v>
      </c>
      <c r="D138" s="194" t="s">
        <v>368</v>
      </c>
      <c r="E138" s="195" t="s">
        <v>1900</v>
      </c>
      <c r="F138" s="196" t="s">
        <v>2446</v>
      </c>
      <c r="G138" s="197" t="s">
        <v>1331</v>
      </c>
      <c r="H138" s="198">
        <v>5</v>
      </c>
      <c r="I138" s="199"/>
      <c r="J138" s="200">
        <f t="shared" si="10"/>
        <v>0</v>
      </c>
      <c r="K138" s="196" t="s">
        <v>1269</v>
      </c>
      <c r="L138" s="40"/>
      <c r="M138" s="201" t="s">
        <v>1</v>
      </c>
      <c r="N138" s="202" t="s">
        <v>46</v>
      </c>
      <c r="O138" s="72"/>
      <c r="P138" s="203">
        <f t="shared" si="11"/>
        <v>0</v>
      </c>
      <c r="Q138" s="203">
        <v>0</v>
      </c>
      <c r="R138" s="203">
        <f t="shared" si="12"/>
        <v>0</v>
      </c>
      <c r="S138" s="203">
        <v>0</v>
      </c>
      <c r="T138" s="204">
        <f t="shared" si="13"/>
        <v>0</v>
      </c>
      <c r="U138" s="35"/>
      <c r="V138" s="35"/>
      <c r="W138" s="35"/>
      <c r="X138" s="35"/>
      <c r="Y138" s="35"/>
      <c r="Z138" s="35"/>
      <c r="AA138" s="35"/>
      <c r="AB138" s="35"/>
      <c r="AC138" s="35"/>
      <c r="AD138" s="35"/>
      <c r="AE138" s="35"/>
      <c r="AR138" s="205" t="s">
        <v>373</v>
      </c>
      <c r="AT138" s="205" t="s">
        <v>368</v>
      </c>
      <c r="AU138" s="205" t="s">
        <v>88</v>
      </c>
      <c r="AY138" s="18" t="s">
        <v>365</v>
      </c>
      <c r="BE138" s="206">
        <f t="shared" si="14"/>
        <v>0</v>
      </c>
      <c r="BF138" s="206">
        <f t="shared" si="15"/>
        <v>0</v>
      </c>
      <c r="BG138" s="206">
        <f t="shared" si="16"/>
        <v>0</v>
      </c>
      <c r="BH138" s="206">
        <f t="shared" si="17"/>
        <v>0</v>
      </c>
      <c r="BI138" s="206">
        <f t="shared" si="18"/>
        <v>0</v>
      </c>
      <c r="BJ138" s="18" t="s">
        <v>88</v>
      </c>
      <c r="BK138" s="206">
        <f t="shared" si="19"/>
        <v>0</v>
      </c>
      <c r="BL138" s="18" t="s">
        <v>373</v>
      </c>
      <c r="BM138" s="205" t="s">
        <v>514</v>
      </c>
    </row>
    <row r="139" spans="1:65" s="2" customFormat="1" ht="33" customHeight="1">
      <c r="A139" s="35"/>
      <c r="B139" s="36"/>
      <c r="C139" s="194" t="s">
        <v>451</v>
      </c>
      <c r="D139" s="194" t="s">
        <v>368</v>
      </c>
      <c r="E139" s="195" t="s">
        <v>1902</v>
      </c>
      <c r="F139" s="196" t="s">
        <v>1903</v>
      </c>
      <c r="G139" s="197" t="s">
        <v>1331</v>
      </c>
      <c r="H139" s="198">
        <v>5</v>
      </c>
      <c r="I139" s="199"/>
      <c r="J139" s="200">
        <f t="shared" si="10"/>
        <v>0</v>
      </c>
      <c r="K139" s="196" t="s">
        <v>1374</v>
      </c>
      <c r="L139" s="40"/>
      <c r="M139" s="201" t="s">
        <v>1</v>
      </c>
      <c r="N139" s="202" t="s">
        <v>46</v>
      </c>
      <c r="O139" s="72"/>
      <c r="P139" s="203">
        <f t="shared" si="11"/>
        <v>0</v>
      </c>
      <c r="Q139" s="203">
        <v>0</v>
      </c>
      <c r="R139" s="203">
        <f t="shared" si="12"/>
        <v>0</v>
      </c>
      <c r="S139" s="203">
        <v>0</v>
      </c>
      <c r="T139" s="204">
        <f t="shared" si="13"/>
        <v>0</v>
      </c>
      <c r="U139" s="35"/>
      <c r="V139" s="35"/>
      <c r="W139" s="35"/>
      <c r="X139" s="35"/>
      <c r="Y139" s="35"/>
      <c r="Z139" s="35"/>
      <c r="AA139" s="35"/>
      <c r="AB139" s="35"/>
      <c r="AC139" s="35"/>
      <c r="AD139" s="35"/>
      <c r="AE139" s="35"/>
      <c r="AR139" s="205" t="s">
        <v>373</v>
      </c>
      <c r="AT139" s="205" t="s">
        <v>368</v>
      </c>
      <c r="AU139" s="205" t="s">
        <v>88</v>
      </c>
      <c r="AY139" s="18" t="s">
        <v>365</v>
      </c>
      <c r="BE139" s="206">
        <f t="shared" si="14"/>
        <v>0</v>
      </c>
      <c r="BF139" s="206">
        <f t="shared" si="15"/>
        <v>0</v>
      </c>
      <c r="BG139" s="206">
        <f t="shared" si="16"/>
        <v>0</v>
      </c>
      <c r="BH139" s="206">
        <f t="shared" si="17"/>
        <v>0</v>
      </c>
      <c r="BI139" s="206">
        <f t="shared" si="18"/>
        <v>0</v>
      </c>
      <c r="BJ139" s="18" t="s">
        <v>88</v>
      </c>
      <c r="BK139" s="206">
        <f t="shared" si="19"/>
        <v>0</v>
      </c>
      <c r="BL139" s="18" t="s">
        <v>373</v>
      </c>
      <c r="BM139" s="205" t="s">
        <v>523</v>
      </c>
    </row>
    <row r="140" spans="1:65" s="2" customFormat="1" ht="24.2" customHeight="1">
      <c r="A140" s="35"/>
      <c r="B140" s="36"/>
      <c r="C140" s="194" t="s">
        <v>8</v>
      </c>
      <c r="D140" s="194" t="s">
        <v>368</v>
      </c>
      <c r="E140" s="195" t="s">
        <v>1904</v>
      </c>
      <c r="F140" s="196" t="s">
        <v>1905</v>
      </c>
      <c r="G140" s="197" t="s">
        <v>1331</v>
      </c>
      <c r="H140" s="198">
        <v>40</v>
      </c>
      <c r="I140" s="199"/>
      <c r="J140" s="200">
        <f t="shared" si="10"/>
        <v>0</v>
      </c>
      <c r="K140" s="196" t="s">
        <v>1374</v>
      </c>
      <c r="L140" s="40"/>
      <c r="M140" s="201" t="s">
        <v>1</v>
      </c>
      <c r="N140" s="202" t="s">
        <v>46</v>
      </c>
      <c r="O140" s="72"/>
      <c r="P140" s="203">
        <f t="shared" si="11"/>
        <v>0</v>
      </c>
      <c r="Q140" s="203">
        <v>0</v>
      </c>
      <c r="R140" s="203">
        <f t="shared" si="12"/>
        <v>0</v>
      </c>
      <c r="S140" s="203">
        <v>0</v>
      </c>
      <c r="T140" s="204">
        <f t="shared" si="13"/>
        <v>0</v>
      </c>
      <c r="U140" s="35"/>
      <c r="V140" s="35"/>
      <c r="W140" s="35"/>
      <c r="X140" s="35"/>
      <c r="Y140" s="35"/>
      <c r="Z140" s="35"/>
      <c r="AA140" s="35"/>
      <c r="AB140" s="35"/>
      <c r="AC140" s="35"/>
      <c r="AD140" s="35"/>
      <c r="AE140" s="35"/>
      <c r="AR140" s="205" t="s">
        <v>373</v>
      </c>
      <c r="AT140" s="205" t="s">
        <v>368</v>
      </c>
      <c r="AU140" s="205" t="s">
        <v>88</v>
      </c>
      <c r="AY140" s="18" t="s">
        <v>365</v>
      </c>
      <c r="BE140" s="206">
        <f t="shared" si="14"/>
        <v>0</v>
      </c>
      <c r="BF140" s="206">
        <f t="shared" si="15"/>
        <v>0</v>
      </c>
      <c r="BG140" s="206">
        <f t="shared" si="16"/>
        <v>0</v>
      </c>
      <c r="BH140" s="206">
        <f t="shared" si="17"/>
        <v>0</v>
      </c>
      <c r="BI140" s="206">
        <f t="shared" si="18"/>
        <v>0</v>
      </c>
      <c r="BJ140" s="18" t="s">
        <v>88</v>
      </c>
      <c r="BK140" s="206">
        <f t="shared" si="19"/>
        <v>0</v>
      </c>
      <c r="BL140" s="18" t="s">
        <v>373</v>
      </c>
      <c r="BM140" s="205" t="s">
        <v>535</v>
      </c>
    </row>
    <row r="141" spans="1:65" s="2" customFormat="1" ht="24.2" customHeight="1">
      <c r="A141" s="35"/>
      <c r="B141" s="36"/>
      <c r="C141" s="194" t="s">
        <v>421</v>
      </c>
      <c r="D141" s="194" t="s">
        <v>368</v>
      </c>
      <c r="E141" s="195" t="s">
        <v>1906</v>
      </c>
      <c r="F141" s="196" t="s">
        <v>1907</v>
      </c>
      <c r="G141" s="197" t="s">
        <v>1331</v>
      </c>
      <c r="H141" s="198">
        <v>30</v>
      </c>
      <c r="I141" s="199"/>
      <c r="J141" s="200">
        <f t="shared" si="10"/>
        <v>0</v>
      </c>
      <c r="K141" s="196" t="s">
        <v>1269</v>
      </c>
      <c r="L141" s="40"/>
      <c r="M141" s="201" t="s">
        <v>1</v>
      </c>
      <c r="N141" s="202" t="s">
        <v>46</v>
      </c>
      <c r="O141" s="72"/>
      <c r="P141" s="203">
        <f t="shared" si="11"/>
        <v>0</v>
      </c>
      <c r="Q141" s="203">
        <v>0</v>
      </c>
      <c r="R141" s="203">
        <f t="shared" si="12"/>
        <v>0</v>
      </c>
      <c r="S141" s="203">
        <v>0</v>
      </c>
      <c r="T141" s="204">
        <f t="shared" si="13"/>
        <v>0</v>
      </c>
      <c r="U141" s="35"/>
      <c r="V141" s="35"/>
      <c r="W141" s="35"/>
      <c r="X141" s="35"/>
      <c r="Y141" s="35"/>
      <c r="Z141" s="35"/>
      <c r="AA141" s="35"/>
      <c r="AB141" s="35"/>
      <c r="AC141" s="35"/>
      <c r="AD141" s="35"/>
      <c r="AE141" s="35"/>
      <c r="AR141" s="205" t="s">
        <v>373</v>
      </c>
      <c r="AT141" s="205" t="s">
        <v>368</v>
      </c>
      <c r="AU141" s="205" t="s">
        <v>88</v>
      </c>
      <c r="AY141" s="18" t="s">
        <v>365</v>
      </c>
      <c r="BE141" s="206">
        <f t="shared" si="14"/>
        <v>0</v>
      </c>
      <c r="BF141" s="206">
        <f t="shared" si="15"/>
        <v>0</v>
      </c>
      <c r="BG141" s="206">
        <f t="shared" si="16"/>
        <v>0</v>
      </c>
      <c r="BH141" s="206">
        <f t="shared" si="17"/>
        <v>0</v>
      </c>
      <c r="BI141" s="206">
        <f t="shared" si="18"/>
        <v>0</v>
      </c>
      <c r="BJ141" s="18" t="s">
        <v>88</v>
      </c>
      <c r="BK141" s="206">
        <f t="shared" si="19"/>
        <v>0</v>
      </c>
      <c r="BL141" s="18" t="s">
        <v>373</v>
      </c>
      <c r="BM141" s="205" t="s">
        <v>436</v>
      </c>
    </row>
    <row r="142" spans="1:65" s="2" customFormat="1" ht="24.2" customHeight="1">
      <c r="A142" s="35"/>
      <c r="B142" s="36"/>
      <c r="C142" s="194" t="s">
        <v>467</v>
      </c>
      <c r="D142" s="194" t="s">
        <v>368</v>
      </c>
      <c r="E142" s="195" t="s">
        <v>1908</v>
      </c>
      <c r="F142" s="196" t="s">
        <v>1909</v>
      </c>
      <c r="G142" s="197" t="s">
        <v>1331</v>
      </c>
      <c r="H142" s="198">
        <v>4</v>
      </c>
      <c r="I142" s="199"/>
      <c r="J142" s="200">
        <f t="shared" si="10"/>
        <v>0</v>
      </c>
      <c r="K142" s="196" t="s">
        <v>1374</v>
      </c>
      <c r="L142" s="40"/>
      <c r="M142" s="201" t="s">
        <v>1</v>
      </c>
      <c r="N142" s="202" t="s">
        <v>46</v>
      </c>
      <c r="O142" s="72"/>
      <c r="P142" s="203">
        <f t="shared" si="11"/>
        <v>0</v>
      </c>
      <c r="Q142" s="203">
        <v>0</v>
      </c>
      <c r="R142" s="203">
        <f t="shared" si="12"/>
        <v>0</v>
      </c>
      <c r="S142" s="203">
        <v>0</v>
      </c>
      <c r="T142" s="204">
        <f t="shared" si="13"/>
        <v>0</v>
      </c>
      <c r="U142" s="35"/>
      <c r="V142" s="35"/>
      <c r="W142" s="35"/>
      <c r="X142" s="35"/>
      <c r="Y142" s="35"/>
      <c r="Z142" s="35"/>
      <c r="AA142" s="35"/>
      <c r="AB142" s="35"/>
      <c r="AC142" s="35"/>
      <c r="AD142" s="35"/>
      <c r="AE142" s="35"/>
      <c r="AR142" s="205" t="s">
        <v>373</v>
      </c>
      <c r="AT142" s="205" t="s">
        <v>368</v>
      </c>
      <c r="AU142" s="205" t="s">
        <v>88</v>
      </c>
      <c r="AY142" s="18" t="s">
        <v>365</v>
      </c>
      <c r="BE142" s="206">
        <f t="shared" si="14"/>
        <v>0</v>
      </c>
      <c r="BF142" s="206">
        <f t="shared" si="15"/>
        <v>0</v>
      </c>
      <c r="BG142" s="206">
        <f t="shared" si="16"/>
        <v>0</v>
      </c>
      <c r="BH142" s="206">
        <f t="shared" si="17"/>
        <v>0</v>
      </c>
      <c r="BI142" s="206">
        <f t="shared" si="18"/>
        <v>0</v>
      </c>
      <c r="BJ142" s="18" t="s">
        <v>88</v>
      </c>
      <c r="BK142" s="206">
        <f t="shared" si="19"/>
        <v>0</v>
      </c>
      <c r="BL142" s="18" t="s">
        <v>373</v>
      </c>
      <c r="BM142" s="205" t="s">
        <v>555</v>
      </c>
    </row>
    <row r="143" spans="1:65" s="2" customFormat="1" ht="24.2" customHeight="1">
      <c r="A143" s="35"/>
      <c r="B143" s="36"/>
      <c r="C143" s="194" t="s">
        <v>474</v>
      </c>
      <c r="D143" s="194" t="s">
        <v>368</v>
      </c>
      <c r="E143" s="195" t="s">
        <v>1910</v>
      </c>
      <c r="F143" s="196" t="s">
        <v>1911</v>
      </c>
      <c r="G143" s="197" t="s">
        <v>1331</v>
      </c>
      <c r="H143" s="198">
        <v>10</v>
      </c>
      <c r="I143" s="199"/>
      <c r="J143" s="200">
        <f t="shared" si="10"/>
        <v>0</v>
      </c>
      <c r="K143" s="196" t="s">
        <v>1269</v>
      </c>
      <c r="L143" s="40"/>
      <c r="M143" s="201" t="s">
        <v>1</v>
      </c>
      <c r="N143" s="202" t="s">
        <v>46</v>
      </c>
      <c r="O143" s="72"/>
      <c r="P143" s="203">
        <f t="shared" si="11"/>
        <v>0</v>
      </c>
      <c r="Q143" s="203">
        <v>0</v>
      </c>
      <c r="R143" s="203">
        <f t="shared" si="12"/>
        <v>0</v>
      </c>
      <c r="S143" s="203">
        <v>0</v>
      </c>
      <c r="T143" s="204">
        <f t="shared" si="13"/>
        <v>0</v>
      </c>
      <c r="U143" s="35"/>
      <c r="V143" s="35"/>
      <c r="W143" s="35"/>
      <c r="X143" s="35"/>
      <c r="Y143" s="35"/>
      <c r="Z143" s="35"/>
      <c r="AA143" s="35"/>
      <c r="AB143" s="35"/>
      <c r="AC143" s="35"/>
      <c r="AD143" s="35"/>
      <c r="AE143" s="35"/>
      <c r="AR143" s="205" t="s">
        <v>373</v>
      </c>
      <c r="AT143" s="205" t="s">
        <v>368</v>
      </c>
      <c r="AU143" s="205" t="s">
        <v>88</v>
      </c>
      <c r="AY143" s="18" t="s">
        <v>365</v>
      </c>
      <c r="BE143" s="206">
        <f t="shared" si="14"/>
        <v>0</v>
      </c>
      <c r="BF143" s="206">
        <f t="shared" si="15"/>
        <v>0</v>
      </c>
      <c r="BG143" s="206">
        <f t="shared" si="16"/>
        <v>0</v>
      </c>
      <c r="BH143" s="206">
        <f t="shared" si="17"/>
        <v>0</v>
      </c>
      <c r="BI143" s="206">
        <f t="shared" si="18"/>
        <v>0</v>
      </c>
      <c r="BJ143" s="18" t="s">
        <v>88</v>
      </c>
      <c r="BK143" s="206">
        <f t="shared" si="19"/>
        <v>0</v>
      </c>
      <c r="BL143" s="18" t="s">
        <v>373</v>
      </c>
      <c r="BM143" s="205" t="s">
        <v>568</v>
      </c>
    </row>
    <row r="144" spans="1:65" s="2" customFormat="1" ht="24.2" customHeight="1">
      <c r="A144" s="35"/>
      <c r="B144" s="36"/>
      <c r="C144" s="194" t="s">
        <v>478</v>
      </c>
      <c r="D144" s="194" t="s">
        <v>368</v>
      </c>
      <c r="E144" s="195" t="s">
        <v>1912</v>
      </c>
      <c r="F144" s="196" t="s">
        <v>1913</v>
      </c>
      <c r="G144" s="197" t="s">
        <v>1331</v>
      </c>
      <c r="H144" s="198">
        <v>10</v>
      </c>
      <c r="I144" s="199"/>
      <c r="J144" s="200">
        <f t="shared" si="10"/>
        <v>0</v>
      </c>
      <c r="K144" s="196" t="s">
        <v>1269</v>
      </c>
      <c r="L144" s="40"/>
      <c r="M144" s="201" t="s">
        <v>1</v>
      </c>
      <c r="N144" s="202" t="s">
        <v>46</v>
      </c>
      <c r="O144" s="72"/>
      <c r="P144" s="203">
        <f t="shared" si="11"/>
        <v>0</v>
      </c>
      <c r="Q144" s="203">
        <v>0</v>
      </c>
      <c r="R144" s="203">
        <f t="shared" si="12"/>
        <v>0</v>
      </c>
      <c r="S144" s="203">
        <v>0</v>
      </c>
      <c r="T144" s="204">
        <f t="shared" si="13"/>
        <v>0</v>
      </c>
      <c r="U144" s="35"/>
      <c r="V144" s="35"/>
      <c r="W144" s="35"/>
      <c r="X144" s="35"/>
      <c r="Y144" s="35"/>
      <c r="Z144" s="35"/>
      <c r="AA144" s="35"/>
      <c r="AB144" s="35"/>
      <c r="AC144" s="35"/>
      <c r="AD144" s="35"/>
      <c r="AE144" s="35"/>
      <c r="AR144" s="205" t="s">
        <v>373</v>
      </c>
      <c r="AT144" s="205" t="s">
        <v>368</v>
      </c>
      <c r="AU144" s="205" t="s">
        <v>88</v>
      </c>
      <c r="AY144" s="18" t="s">
        <v>365</v>
      </c>
      <c r="BE144" s="206">
        <f t="shared" si="14"/>
        <v>0</v>
      </c>
      <c r="BF144" s="206">
        <f t="shared" si="15"/>
        <v>0</v>
      </c>
      <c r="BG144" s="206">
        <f t="shared" si="16"/>
        <v>0</v>
      </c>
      <c r="BH144" s="206">
        <f t="shared" si="17"/>
        <v>0</v>
      </c>
      <c r="BI144" s="206">
        <f t="shared" si="18"/>
        <v>0</v>
      </c>
      <c r="BJ144" s="18" t="s">
        <v>88</v>
      </c>
      <c r="BK144" s="206">
        <f t="shared" si="19"/>
        <v>0</v>
      </c>
      <c r="BL144" s="18" t="s">
        <v>373</v>
      </c>
      <c r="BM144" s="205" t="s">
        <v>579</v>
      </c>
    </row>
    <row r="145" spans="1:65" s="2" customFormat="1" ht="24.2" customHeight="1">
      <c r="A145" s="35"/>
      <c r="B145" s="36"/>
      <c r="C145" s="194" t="s">
        <v>484</v>
      </c>
      <c r="D145" s="194" t="s">
        <v>368</v>
      </c>
      <c r="E145" s="195" t="s">
        <v>1914</v>
      </c>
      <c r="F145" s="196" t="s">
        <v>1915</v>
      </c>
      <c r="G145" s="197" t="s">
        <v>1331</v>
      </c>
      <c r="H145" s="198">
        <v>22</v>
      </c>
      <c r="I145" s="199"/>
      <c r="J145" s="200">
        <f t="shared" si="10"/>
        <v>0</v>
      </c>
      <c r="K145" s="196" t="s">
        <v>1374</v>
      </c>
      <c r="L145" s="40"/>
      <c r="M145" s="201" t="s">
        <v>1</v>
      </c>
      <c r="N145" s="202" t="s">
        <v>46</v>
      </c>
      <c r="O145" s="72"/>
      <c r="P145" s="203">
        <f t="shared" si="11"/>
        <v>0</v>
      </c>
      <c r="Q145" s="203">
        <v>0</v>
      </c>
      <c r="R145" s="203">
        <f t="shared" si="12"/>
        <v>0</v>
      </c>
      <c r="S145" s="203">
        <v>0</v>
      </c>
      <c r="T145" s="204">
        <f t="shared" si="13"/>
        <v>0</v>
      </c>
      <c r="U145" s="35"/>
      <c r="V145" s="35"/>
      <c r="W145" s="35"/>
      <c r="X145" s="35"/>
      <c r="Y145" s="35"/>
      <c r="Z145" s="35"/>
      <c r="AA145" s="35"/>
      <c r="AB145" s="35"/>
      <c r="AC145" s="35"/>
      <c r="AD145" s="35"/>
      <c r="AE145" s="35"/>
      <c r="AR145" s="205" t="s">
        <v>373</v>
      </c>
      <c r="AT145" s="205" t="s">
        <v>368</v>
      </c>
      <c r="AU145" s="205" t="s">
        <v>88</v>
      </c>
      <c r="AY145" s="18" t="s">
        <v>365</v>
      </c>
      <c r="BE145" s="206">
        <f t="shared" si="14"/>
        <v>0</v>
      </c>
      <c r="BF145" s="206">
        <f t="shared" si="15"/>
        <v>0</v>
      </c>
      <c r="BG145" s="206">
        <f t="shared" si="16"/>
        <v>0</v>
      </c>
      <c r="BH145" s="206">
        <f t="shared" si="17"/>
        <v>0</v>
      </c>
      <c r="BI145" s="206">
        <f t="shared" si="18"/>
        <v>0</v>
      </c>
      <c r="BJ145" s="18" t="s">
        <v>88</v>
      </c>
      <c r="BK145" s="206">
        <f t="shared" si="19"/>
        <v>0</v>
      </c>
      <c r="BL145" s="18" t="s">
        <v>373</v>
      </c>
      <c r="BM145" s="205" t="s">
        <v>589</v>
      </c>
    </row>
    <row r="146" spans="1:65" s="2" customFormat="1" ht="24.2" customHeight="1">
      <c r="A146" s="35"/>
      <c r="B146" s="36"/>
      <c r="C146" s="194" t="s">
        <v>7</v>
      </c>
      <c r="D146" s="194" t="s">
        <v>368</v>
      </c>
      <c r="E146" s="195" t="s">
        <v>1916</v>
      </c>
      <c r="F146" s="196" t="s">
        <v>1917</v>
      </c>
      <c r="G146" s="197" t="s">
        <v>1331</v>
      </c>
      <c r="H146" s="198">
        <v>120</v>
      </c>
      <c r="I146" s="199"/>
      <c r="J146" s="200">
        <f t="shared" si="10"/>
        <v>0</v>
      </c>
      <c r="K146" s="196" t="s">
        <v>1374</v>
      </c>
      <c r="L146" s="40"/>
      <c r="M146" s="201" t="s">
        <v>1</v>
      </c>
      <c r="N146" s="202" t="s">
        <v>46</v>
      </c>
      <c r="O146" s="72"/>
      <c r="P146" s="203">
        <f t="shared" si="11"/>
        <v>0</v>
      </c>
      <c r="Q146" s="203">
        <v>0</v>
      </c>
      <c r="R146" s="203">
        <f t="shared" si="12"/>
        <v>0</v>
      </c>
      <c r="S146" s="203">
        <v>0</v>
      </c>
      <c r="T146" s="204">
        <f t="shared" si="13"/>
        <v>0</v>
      </c>
      <c r="U146" s="35"/>
      <c r="V146" s="35"/>
      <c r="W146" s="35"/>
      <c r="X146" s="35"/>
      <c r="Y146" s="35"/>
      <c r="Z146" s="35"/>
      <c r="AA146" s="35"/>
      <c r="AB146" s="35"/>
      <c r="AC146" s="35"/>
      <c r="AD146" s="35"/>
      <c r="AE146" s="35"/>
      <c r="AR146" s="205" t="s">
        <v>373</v>
      </c>
      <c r="AT146" s="205" t="s">
        <v>368</v>
      </c>
      <c r="AU146" s="205" t="s">
        <v>88</v>
      </c>
      <c r="AY146" s="18" t="s">
        <v>365</v>
      </c>
      <c r="BE146" s="206">
        <f t="shared" si="14"/>
        <v>0</v>
      </c>
      <c r="BF146" s="206">
        <f t="shared" si="15"/>
        <v>0</v>
      </c>
      <c r="BG146" s="206">
        <f t="shared" si="16"/>
        <v>0</v>
      </c>
      <c r="BH146" s="206">
        <f t="shared" si="17"/>
        <v>0</v>
      </c>
      <c r="BI146" s="206">
        <f t="shared" si="18"/>
        <v>0</v>
      </c>
      <c r="BJ146" s="18" t="s">
        <v>88</v>
      </c>
      <c r="BK146" s="206">
        <f t="shared" si="19"/>
        <v>0</v>
      </c>
      <c r="BL146" s="18" t="s">
        <v>373</v>
      </c>
      <c r="BM146" s="205" t="s">
        <v>599</v>
      </c>
    </row>
    <row r="147" spans="1:65" s="2" customFormat="1" ht="24.2" customHeight="1">
      <c r="A147" s="35"/>
      <c r="B147" s="36"/>
      <c r="C147" s="194" t="s">
        <v>494</v>
      </c>
      <c r="D147" s="194" t="s">
        <v>368</v>
      </c>
      <c r="E147" s="195" t="s">
        <v>2447</v>
      </c>
      <c r="F147" s="196" t="s">
        <v>2448</v>
      </c>
      <c r="G147" s="197" t="s">
        <v>1331</v>
      </c>
      <c r="H147" s="198">
        <v>32</v>
      </c>
      <c r="I147" s="199"/>
      <c r="J147" s="200">
        <f t="shared" si="10"/>
        <v>0</v>
      </c>
      <c r="K147" s="196" t="s">
        <v>1269</v>
      </c>
      <c r="L147" s="40"/>
      <c r="M147" s="201" t="s">
        <v>1</v>
      </c>
      <c r="N147" s="202" t="s">
        <v>46</v>
      </c>
      <c r="O147" s="72"/>
      <c r="P147" s="203">
        <f t="shared" si="11"/>
        <v>0</v>
      </c>
      <c r="Q147" s="203">
        <v>0</v>
      </c>
      <c r="R147" s="203">
        <f t="shared" si="12"/>
        <v>0</v>
      </c>
      <c r="S147" s="203">
        <v>0</v>
      </c>
      <c r="T147" s="204">
        <f t="shared" si="13"/>
        <v>0</v>
      </c>
      <c r="U147" s="35"/>
      <c r="V147" s="35"/>
      <c r="W147" s="35"/>
      <c r="X147" s="35"/>
      <c r="Y147" s="35"/>
      <c r="Z147" s="35"/>
      <c r="AA147" s="35"/>
      <c r="AB147" s="35"/>
      <c r="AC147" s="35"/>
      <c r="AD147" s="35"/>
      <c r="AE147" s="35"/>
      <c r="AR147" s="205" t="s">
        <v>373</v>
      </c>
      <c r="AT147" s="205" t="s">
        <v>368</v>
      </c>
      <c r="AU147" s="205" t="s">
        <v>88</v>
      </c>
      <c r="AY147" s="18" t="s">
        <v>365</v>
      </c>
      <c r="BE147" s="206">
        <f t="shared" si="14"/>
        <v>0</v>
      </c>
      <c r="BF147" s="206">
        <f t="shared" si="15"/>
        <v>0</v>
      </c>
      <c r="BG147" s="206">
        <f t="shared" si="16"/>
        <v>0</v>
      </c>
      <c r="BH147" s="206">
        <f t="shared" si="17"/>
        <v>0</v>
      </c>
      <c r="BI147" s="206">
        <f t="shared" si="18"/>
        <v>0</v>
      </c>
      <c r="BJ147" s="18" t="s">
        <v>88</v>
      </c>
      <c r="BK147" s="206">
        <f t="shared" si="19"/>
        <v>0</v>
      </c>
      <c r="BL147" s="18" t="s">
        <v>373</v>
      </c>
      <c r="BM147" s="205" t="s">
        <v>610</v>
      </c>
    </row>
    <row r="148" spans="1:65" s="2" customFormat="1" ht="24.2" customHeight="1">
      <c r="A148" s="35"/>
      <c r="B148" s="36"/>
      <c r="C148" s="194" t="s">
        <v>499</v>
      </c>
      <c r="D148" s="194" t="s">
        <v>368</v>
      </c>
      <c r="E148" s="195" t="s">
        <v>1918</v>
      </c>
      <c r="F148" s="196" t="s">
        <v>1919</v>
      </c>
      <c r="G148" s="197" t="s">
        <v>1331</v>
      </c>
      <c r="H148" s="198">
        <v>60</v>
      </c>
      <c r="I148" s="199"/>
      <c r="J148" s="200">
        <f t="shared" si="10"/>
        <v>0</v>
      </c>
      <c r="K148" s="196" t="s">
        <v>1269</v>
      </c>
      <c r="L148" s="40"/>
      <c r="M148" s="201" t="s">
        <v>1</v>
      </c>
      <c r="N148" s="202" t="s">
        <v>46</v>
      </c>
      <c r="O148" s="72"/>
      <c r="P148" s="203">
        <f t="shared" si="11"/>
        <v>0</v>
      </c>
      <c r="Q148" s="203">
        <v>0</v>
      </c>
      <c r="R148" s="203">
        <f t="shared" si="12"/>
        <v>0</v>
      </c>
      <c r="S148" s="203">
        <v>0</v>
      </c>
      <c r="T148" s="204">
        <f t="shared" si="13"/>
        <v>0</v>
      </c>
      <c r="U148" s="35"/>
      <c r="V148" s="35"/>
      <c r="W148" s="35"/>
      <c r="X148" s="35"/>
      <c r="Y148" s="35"/>
      <c r="Z148" s="35"/>
      <c r="AA148" s="35"/>
      <c r="AB148" s="35"/>
      <c r="AC148" s="35"/>
      <c r="AD148" s="35"/>
      <c r="AE148" s="35"/>
      <c r="AR148" s="205" t="s">
        <v>373</v>
      </c>
      <c r="AT148" s="205" t="s">
        <v>368</v>
      </c>
      <c r="AU148" s="205" t="s">
        <v>88</v>
      </c>
      <c r="AY148" s="18" t="s">
        <v>365</v>
      </c>
      <c r="BE148" s="206">
        <f t="shared" si="14"/>
        <v>0</v>
      </c>
      <c r="BF148" s="206">
        <f t="shared" si="15"/>
        <v>0</v>
      </c>
      <c r="BG148" s="206">
        <f t="shared" si="16"/>
        <v>0</v>
      </c>
      <c r="BH148" s="206">
        <f t="shared" si="17"/>
        <v>0</v>
      </c>
      <c r="BI148" s="206">
        <f t="shared" si="18"/>
        <v>0</v>
      </c>
      <c r="BJ148" s="18" t="s">
        <v>88</v>
      </c>
      <c r="BK148" s="206">
        <f t="shared" si="19"/>
        <v>0</v>
      </c>
      <c r="BL148" s="18" t="s">
        <v>373</v>
      </c>
      <c r="BM148" s="205" t="s">
        <v>622</v>
      </c>
    </row>
    <row r="149" spans="1:65" s="2" customFormat="1" ht="24.2" customHeight="1">
      <c r="A149" s="35"/>
      <c r="B149" s="36"/>
      <c r="C149" s="194" t="s">
        <v>504</v>
      </c>
      <c r="D149" s="194" t="s">
        <v>368</v>
      </c>
      <c r="E149" s="195" t="s">
        <v>1920</v>
      </c>
      <c r="F149" s="196" t="s">
        <v>1921</v>
      </c>
      <c r="G149" s="197" t="s">
        <v>1331</v>
      </c>
      <c r="H149" s="198">
        <v>4</v>
      </c>
      <c r="I149" s="199"/>
      <c r="J149" s="200">
        <f t="shared" si="10"/>
        <v>0</v>
      </c>
      <c r="K149" s="196" t="s">
        <v>1374</v>
      </c>
      <c r="L149" s="40"/>
      <c r="M149" s="201" t="s">
        <v>1</v>
      </c>
      <c r="N149" s="202" t="s">
        <v>46</v>
      </c>
      <c r="O149" s="72"/>
      <c r="P149" s="203">
        <f t="shared" si="11"/>
        <v>0</v>
      </c>
      <c r="Q149" s="203">
        <v>0</v>
      </c>
      <c r="R149" s="203">
        <f t="shared" si="12"/>
        <v>0</v>
      </c>
      <c r="S149" s="203">
        <v>0</v>
      </c>
      <c r="T149" s="204">
        <f t="shared" si="13"/>
        <v>0</v>
      </c>
      <c r="U149" s="35"/>
      <c r="V149" s="35"/>
      <c r="W149" s="35"/>
      <c r="X149" s="35"/>
      <c r="Y149" s="35"/>
      <c r="Z149" s="35"/>
      <c r="AA149" s="35"/>
      <c r="AB149" s="35"/>
      <c r="AC149" s="35"/>
      <c r="AD149" s="35"/>
      <c r="AE149" s="35"/>
      <c r="AR149" s="205" t="s">
        <v>373</v>
      </c>
      <c r="AT149" s="205" t="s">
        <v>368</v>
      </c>
      <c r="AU149" s="205" t="s">
        <v>88</v>
      </c>
      <c r="AY149" s="18" t="s">
        <v>365</v>
      </c>
      <c r="BE149" s="206">
        <f t="shared" si="14"/>
        <v>0</v>
      </c>
      <c r="BF149" s="206">
        <f t="shared" si="15"/>
        <v>0</v>
      </c>
      <c r="BG149" s="206">
        <f t="shared" si="16"/>
        <v>0</v>
      </c>
      <c r="BH149" s="206">
        <f t="shared" si="17"/>
        <v>0</v>
      </c>
      <c r="BI149" s="206">
        <f t="shared" si="18"/>
        <v>0</v>
      </c>
      <c r="BJ149" s="18" t="s">
        <v>88</v>
      </c>
      <c r="BK149" s="206">
        <f t="shared" si="19"/>
        <v>0</v>
      </c>
      <c r="BL149" s="18" t="s">
        <v>373</v>
      </c>
      <c r="BM149" s="205" t="s">
        <v>634</v>
      </c>
    </row>
    <row r="150" spans="1:65" s="2" customFormat="1" ht="24.2" customHeight="1">
      <c r="A150" s="35"/>
      <c r="B150" s="36"/>
      <c r="C150" s="194" t="s">
        <v>509</v>
      </c>
      <c r="D150" s="194" t="s">
        <v>368</v>
      </c>
      <c r="E150" s="195" t="s">
        <v>1922</v>
      </c>
      <c r="F150" s="196" t="s">
        <v>1923</v>
      </c>
      <c r="G150" s="197" t="s">
        <v>1331</v>
      </c>
      <c r="H150" s="198">
        <v>37</v>
      </c>
      <c r="I150" s="199"/>
      <c r="J150" s="200">
        <f t="shared" si="10"/>
        <v>0</v>
      </c>
      <c r="K150" s="196" t="s">
        <v>1374</v>
      </c>
      <c r="L150" s="40"/>
      <c r="M150" s="201" t="s">
        <v>1</v>
      </c>
      <c r="N150" s="202" t="s">
        <v>46</v>
      </c>
      <c r="O150" s="72"/>
      <c r="P150" s="203">
        <f t="shared" si="11"/>
        <v>0</v>
      </c>
      <c r="Q150" s="203">
        <v>0</v>
      </c>
      <c r="R150" s="203">
        <f t="shared" si="12"/>
        <v>0</v>
      </c>
      <c r="S150" s="203">
        <v>0</v>
      </c>
      <c r="T150" s="204">
        <f t="shared" si="13"/>
        <v>0</v>
      </c>
      <c r="U150" s="35"/>
      <c r="V150" s="35"/>
      <c r="W150" s="35"/>
      <c r="X150" s="35"/>
      <c r="Y150" s="35"/>
      <c r="Z150" s="35"/>
      <c r="AA150" s="35"/>
      <c r="AB150" s="35"/>
      <c r="AC150" s="35"/>
      <c r="AD150" s="35"/>
      <c r="AE150" s="35"/>
      <c r="AR150" s="205" t="s">
        <v>373</v>
      </c>
      <c r="AT150" s="205" t="s">
        <v>368</v>
      </c>
      <c r="AU150" s="205" t="s">
        <v>88</v>
      </c>
      <c r="AY150" s="18" t="s">
        <v>365</v>
      </c>
      <c r="BE150" s="206">
        <f t="shared" si="14"/>
        <v>0</v>
      </c>
      <c r="BF150" s="206">
        <f t="shared" si="15"/>
        <v>0</v>
      </c>
      <c r="BG150" s="206">
        <f t="shared" si="16"/>
        <v>0</v>
      </c>
      <c r="BH150" s="206">
        <f t="shared" si="17"/>
        <v>0</v>
      </c>
      <c r="BI150" s="206">
        <f t="shared" si="18"/>
        <v>0</v>
      </c>
      <c r="BJ150" s="18" t="s">
        <v>88</v>
      </c>
      <c r="BK150" s="206">
        <f t="shared" si="19"/>
        <v>0</v>
      </c>
      <c r="BL150" s="18" t="s">
        <v>373</v>
      </c>
      <c r="BM150" s="205" t="s">
        <v>643</v>
      </c>
    </row>
    <row r="151" spans="1:65" s="2" customFormat="1" ht="16.5" customHeight="1">
      <c r="A151" s="35"/>
      <c r="B151" s="36"/>
      <c r="C151" s="194" t="s">
        <v>514</v>
      </c>
      <c r="D151" s="194" t="s">
        <v>368</v>
      </c>
      <c r="E151" s="195" t="s">
        <v>1924</v>
      </c>
      <c r="F151" s="196" t="s">
        <v>2449</v>
      </c>
      <c r="G151" s="197" t="s">
        <v>1331</v>
      </c>
      <c r="H151" s="198">
        <v>5</v>
      </c>
      <c r="I151" s="199"/>
      <c r="J151" s="200">
        <f t="shared" si="10"/>
        <v>0</v>
      </c>
      <c r="K151" s="196" t="s">
        <v>1269</v>
      </c>
      <c r="L151" s="40"/>
      <c r="M151" s="201" t="s">
        <v>1</v>
      </c>
      <c r="N151" s="202" t="s">
        <v>46</v>
      </c>
      <c r="O151" s="72"/>
      <c r="P151" s="203">
        <f t="shared" si="11"/>
        <v>0</v>
      </c>
      <c r="Q151" s="203">
        <v>0</v>
      </c>
      <c r="R151" s="203">
        <f t="shared" si="12"/>
        <v>0</v>
      </c>
      <c r="S151" s="203">
        <v>0</v>
      </c>
      <c r="T151" s="204">
        <f t="shared" si="13"/>
        <v>0</v>
      </c>
      <c r="U151" s="35"/>
      <c r="V151" s="35"/>
      <c r="W151" s="35"/>
      <c r="X151" s="35"/>
      <c r="Y151" s="35"/>
      <c r="Z151" s="35"/>
      <c r="AA151" s="35"/>
      <c r="AB151" s="35"/>
      <c r="AC151" s="35"/>
      <c r="AD151" s="35"/>
      <c r="AE151" s="35"/>
      <c r="AR151" s="205" t="s">
        <v>373</v>
      </c>
      <c r="AT151" s="205" t="s">
        <v>368</v>
      </c>
      <c r="AU151" s="205" t="s">
        <v>88</v>
      </c>
      <c r="AY151" s="18" t="s">
        <v>365</v>
      </c>
      <c r="BE151" s="206">
        <f t="shared" si="14"/>
        <v>0</v>
      </c>
      <c r="BF151" s="206">
        <f t="shared" si="15"/>
        <v>0</v>
      </c>
      <c r="BG151" s="206">
        <f t="shared" si="16"/>
        <v>0</v>
      </c>
      <c r="BH151" s="206">
        <f t="shared" si="17"/>
        <v>0</v>
      </c>
      <c r="BI151" s="206">
        <f t="shared" si="18"/>
        <v>0</v>
      </c>
      <c r="BJ151" s="18" t="s">
        <v>88</v>
      </c>
      <c r="BK151" s="206">
        <f t="shared" si="19"/>
        <v>0</v>
      </c>
      <c r="BL151" s="18" t="s">
        <v>373</v>
      </c>
      <c r="BM151" s="205" t="s">
        <v>657</v>
      </c>
    </row>
    <row r="152" spans="1:65" s="2" customFormat="1" ht="16.5" customHeight="1">
      <c r="A152" s="35"/>
      <c r="B152" s="36"/>
      <c r="C152" s="194" t="s">
        <v>519</v>
      </c>
      <c r="D152" s="194" t="s">
        <v>368</v>
      </c>
      <c r="E152" s="195" t="s">
        <v>1926</v>
      </c>
      <c r="F152" s="196" t="s">
        <v>1927</v>
      </c>
      <c r="G152" s="197" t="s">
        <v>1331</v>
      </c>
      <c r="H152" s="198">
        <v>5</v>
      </c>
      <c r="I152" s="199"/>
      <c r="J152" s="200">
        <f t="shared" si="10"/>
        <v>0</v>
      </c>
      <c r="K152" s="196" t="s">
        <v>1374</v>
      </c>
      <c r="L152" s="40"/>
      <c r="M152" s="201" t="s">
        <v>1</v>
      </c>
      <c r="N152" s="202" t="s">
        <v>46</v>
      </c>
      <c r="O152" s="72"/>
      <c r="P152" s="203">
        <f t="shared" si="11"/>
        <v>0</v>
      </c>
      <c r="Q152" s="203">
        <v>0</v>
      </c>
      <c r="R152" s="203">
        <f t="shared" si="12"/>
        <v>0</v>
      </c>
      <c r="S152" s="203">
        <v>0</v>
      </c>
      <c r="T152" s="204">
        <f t="shared" si="13"/>
        <v>0</v>
      </c>
      <c r="U152" s="35"/>
      <c r="V152" s="35"/>
      <c r="W152" s="35"/>
      <c r="X152" s="35"/>
      <c r="Y152" s="35"/>
      <c r="Z152" s="35"/>
      <c r="AA152" s="35"/>
      <c r="AB152" s="35"/>
      <c r="AC152" s="35"/>
      <c r="AD152" s="35"/>
      <c r="AE152" s="35"/>
      <c r="AR152" s="205" t="s">
        <v>373</v>
      </c>
      <c r="AT152" s="205" t="s">
        <v>368</v>
      </c>
      <c r="AU152" s="205" t="s">
        <v>88</v>
      </c>
      <c r="AY152" s="18" t="s">
        <v>365</v>
      </c>
      <c r="BE152" s="206">
        <f t="shared" si="14"/>
        <v>0</v>
      </c>
      <c r="BF152" s="206">
        <f t="shared" si="15"/>
        <v>0</v>
      </c>
      <c r="BG152" s="206">
        <f t="shared" si="16"/>
        <v>0</v>
      </c>
      <c r="BH152" s="206">
        <f t="shared" si="17"/>
        <v>0</v>
      </c>
      <c r="BI152" s="206">
        <f t="shared" si="18"/>
        <v>0</v>
      </c>
      <c r="BJ152" s="18" t="s">
        <v>88</v>
      </c>
      <c r="BK152" s="206">
        <f t="shared" si="19"/>
        <v>0</v>
      </c>
      <c r="BL152" s="18" t="s">
        <v>373</v>
      </c>
      <c r="BM152" s="205" t="s">
        <v>668</v>
      </c>
    </row>
    <row r="153" spans="1:65" s="2" customFormat="1" ht="16.5" customHeight="1">
      <c r="A153" s="35"/>
      <c r="B153" s="36"/>
      <c r="C153" s="194" t="s">
        <v>523</v>
      </c>
      <c r="D153" s="194" t="s">
        <v>368</v>
      </c>
      <c r="E153" s="195" t="s">
        <v>1928</v>
      </c>
      <c r="F153" s="196" t="s">
        <v>1929</v>
      </c>
      <c r="G153" s="197" t="s">
        <v>1331</v>
      </c>
      <c r="H153" s="198">
        <v>5</v>
      </c>
      <c r="I153" s="199"/>
      <c r="J153" s="200">
        <f t="shared" si="10"/>
        <v>0</v>
      </c>
      <c r="K153" s="196" t="s">
        <v>1374</v>
      </c>
      <c r="L153" s="40"/>
      <c r="M153" s="201" t="s">
        <v>1</v>
      </c>
      <c r="N153" s="202" t="s">
        <v>46</v>
      </c>
      <c r="O153" s="72"/>
      <c r="P153" s="203">
        <f t="shared" si="11"/>
        <v>0</v>
      </c>
      <c r="Q153" s="203">
        <v>0</v>
      </c>
      <c r="R153" s="203">
        <f t="shared" si="12"/>
        <v>0</v>
      </c>
      <c r="S153" s="203">
        <v>0</v>
      </c>
      <c r="T153" s="204">
        <f t="shared" si="13"/>
        <v>0</v>
      </c>
      <c r="U153" s="35"/>
      <c r="V153" s="35"/>
      <c r="W153" s="35"/>
      <c r="X153" s="35"/>
      <c r="Y153" s="35"/>
      <c r="Z153" s="35"/>
      <c r="AA153" s="35"/>
      <c r="AB153" s="35"/>
      <c r="AC153" s="35"/>
      <c r="AD153" s="35"/>
      <c r="AE153" s="35"/>
      <c r="AR153" s="205" t="s">
        <v>373</v>
      </c>
      <c r="AT153" s="205" t="s">
        <v>368</v>
      </c>
      <c r="AU153" s="205" t="s">
        <v>88</v>
      </c>
      <c r="AY153" s="18" t="s">
        <v>365</v>
      </c>
      <c r="BE153" s="206">
        <f t="shared" si="14"/>
        <v>0</v>
      </c>
      <c r="BF153" s="206">
        <f t="shared" si="15"/>
        <v>0</v>
      </c>
      <c r="BG153" s="206">
        <f t="shared" si="16"/>
        <v>0</v>
      </c>
      <c r="BH153" s="206">
        <f t="shared" si="17"/>
        <v>0</v>
      </c>
      <c r="BI153" s="206">
        <f t="shared" si="18"/>
        <v>0</v>
      </c>
      <c r="BJ153" s="18" t="s">
        <v>88</v>
      </c>
      <c r="BK153" s="206">
        <f t="shared" si="19"/>
        <v>0</v>
      </c>
      <c r="BL153" s="18" t="s">
        <v>373</v>
      </c>
      <c r="BM153" s="205" t="s">
        <v>679</v>
      </c>
    </row>
    <row r="154" spans="1:65" s="2" customFormat="1" ht="16.5" customHeight="1">
      <c r="A154" s="35"/>
      <c r="B154" s="36"/>
      <c r="C154" s="194" t="s">
        <v>528</v>
      </c>
      <c r="D154" s="194" t="s">
        <v>368</v>
      </c>
      <c r="E154" s="195" t="s">
        <v>1930</v>
      </c>
      <c r="F154" s="196" t="s">
        <v>1931</v>
      </c>
      <c r="G154" s="197" t="s">
        <v>1331</v>
      </c>
      <c r="H154" s="198">
        <v>5</v>
      </c>
      <c r="I154" s="199"/>
      <c r="J154" s="200">
        <f t="shared" si="10"/>
        <v>0</v>
      </c>
      <c r="K154" s="196" t="s">
        <v>1374</v>
      </c>
      <c r="L154" s="40"/>
      <c r="M154" s="201" t="s">
        <v>1</v>
      </c>
      <c r="N154" s="202" t="s">
        <v>46</v>
      </c>
      <c r="O154" s="72"/>
      <c r="P154" s="203">
        <f t="shared" si="11"/>
        <v>0</v>
      </c>
      <c r="Q154" s="203">
        <v>0</v>
      </c>
      <c r="R154" s="203">
        <f t="shared" si="12"/>
        <v>0</v>
      </c>
      <c r="S154" s="203">
        <v>0</v>
      </c>
      <c r="T154" s="204">
        <f t="shared" si="13"/>
        <v>0</v>
      </c>
      <c r="U154" s="35"/>
      <c r="V154" s="35"/>
      <c r="W154" s="35"/>
      <c r="X154" s="35"/>
      <c r="Y154" s="35"/>
      <c r="Z154" s="35"/>
      <c r="AA154" s="35"/>
      <c r="AB154" s="35"/>
      <c r="AC154" s="35"/>
      <c r="AD154" s="35"/>
      <c r="AE154" s="35"/>
      <c r="AR154" s="205" t="s">
        <v>373</v>
      </c>
      <c r="AT154" s="205" t="s">
        <v>368</v>
      </c>
      <c r="AU154" s="205" t="s">
        <v>88</v>
      </c>
      <c r="AY154" s="18" t="s">
        <v>365</v>
      </c>
      <c r="BE154" s="206">
        <f t="shared" si="14"/>
        <v>0</v>
      </c>
      <c r="BF154" s="206">
        <f t="shared" si="15"/>
        <v>0</v>
      </c>
      <c r="BG154" s="206">
        <f t="shared" si="16"/>
        <v>0</v>
      </c>
      <c r="BH154" s="206">
        <f t="shared" si="17"/>
        <v>0</v>
      </c>
      <c r="BI154" s="206">
        <f t="shared" si="18"/>
        <v>0</v>
      </c>
      <c r="BJ154" s="18" t="s">
        <v>88</v>
      </c>
      <c r="BK154" s="206">
        <f t="shared" si="19"/>
        <v>0</v>
      </c>
      <c r="BL154" s="18" t="s">
        <v>373</v>
      </c>
      <c r="BM154" s="205" t="s">
        <v>691</v>
      </c>
    </row>
    <row r="155" spans="1:65" s="2" customFormat="1" ht="16.5" customHeight="1">
      <c r="A155" s="35"/>
      <c r="B155" s="36"/>
      <c r="C155" s="194" t="s">
        <v>535</v>
      </c>
      <c r="D155" s="194" t="s">
        <v>368</v>
      </c>
      <c r="E155" s="195" t="s">
        <v>1932</v>
      </c>
      <c r="F155" s="196" t="s">
        <v>1933</v>
      </c>
      <c r="G155" s="197" t="s">
        <v>1331</v>
      </c>
      <c r="H155" s="198">
        <v>5</v>
      </c>
      <c r="I155" s="199"/>
      <c r="J155" s="200">
        <f t="shared" si="10"/>
        <v>0</v>
      </c>
      <c r="K155" s="196" t="s">
        <v>1374</v>
      </c>
      <c r="L155" s="40"/>
      <c r="M155" s="201" t="s">
        <v>1</v>
      </c>
      <c r="N155" s="202" t="s">
        <v>46</v>
      </c>
      <c r="O155" s="72"/>
      <c r="P155" s="203">
        <f t="shared" si="11"/>
        <v>0</v>
      </c>
      <c r="Q155" s="203">
        <v>0</v>
      </c>
      <c r="R155" s="203">
        <f t="shared" si="12"/>
        <v>0</v>
      </c>
      <c r="S155" s="203">
        <v>0</v>
      </c>
      <c r="T155" s="204">
        <f t="shared" si="13"/>
        <v>0</v>
      </c>
      <c r="U155" s="35"/>
      <c r="V155" s="35"/>
      <c r="W155" s="35"/>
      <c r="X155" s="35"/>
      <c r="Y155" s="35"/>
      <c r="Z155" s="35"/>
      <c r="AA155" s="35"/>
      <c r="AB155" s="35"/>
      <c r="AC155" s="35"/>
      <c r="AD155" s="35"/>
      <c r="AE155" s="35"/>
      <c r="AR155" s="205" t="s">
        <v>373</v>
      </c>
      <c r="AT155" s="205" t="s">
        <v>368</v>
      </c>
      <c r="AU155" s="205" t="s">
        <v>88</v>
      </c>
      <c r="AY155" s="18" t="s">
        <v>365</v>
      </c>
      <c r="BE155" s="206">
        <f t="shared" si="14"/>
        <v>0</v>
      </c>
      <c r="BF155" s="206">
        <f t="shared" si="15"/>
        <v>0</v>
      </c>
      <c r="BG155" s="206">
        <f t="shared" si="16"/>
        <v>0</v>
      </c>
      <c r="BH155" s="206">
        <f t="shared" si="17"/>
        <v>0</v>
      </c>
      <c r="BI155" s="206">
        <f t="shared" si="18"/>
        <v>0</v>
      </c>
      <c r="BJ155" s="18" t="s">
        <v>88</v>
      </c>
      <c r="BK155" s="206">
        <f t="shared" si="19"/>
        <v>0</v>
      </c>
      <c r="BL155" s="18" t="s">
        <v>373</v>
      </c>
      <c r="BM155" s="205" t="s">
        <v>702</v>
      </c>
    </row>
    <row r="156" spans="1:65" s="2" customFormat="1" ht="21.75" customHeight="1">
      <c r="A156" s="35"/>
      <c r="B156" s="36"/>
      <c r="C156" s="194" t="s">
        <v>540</v>
      </c>
      <c r="D156" s="194" t="s">
        <v>368</v>
      </c>
      <c r="E156" s="195" t="s">
        <v>1934</v>
      </c>
      <c r="F156" s="196" t="s">
        <v>1935</v>
      </c>
      <c r="G156" s="197" t="s">
        <v>1331</v>
      </c>
      <c r="H156" s="198">
        <v>4</v>
      </c>
      <c r="I156" s="199"/>
      <c r="J156" s="200">
        <f t="shared" si="10"/>
        <v>0</v>
      </c>
      <c r="K156" s="196" t="s">
        <v>1269</v>
      </c>
      <c r="L156" s="40"/>
      <c r="M156" s="201" t="s">
        <v>1</v>
      </c>
      <c r="N156" s="202" t="s">
        <v>46</v>
      </c>
      <c r="O156" s="72"/>
      <c r="P156" s="203">
        <f t="shared" si="11"/>
        <v>0</v>
      </c>
      <c r="Q156" s="203">
        <v>0</v>
      </c>
      <c r="R156" s="203">
        <f t="shared" si="12"/>
        <v>0</v>
      </c>
      <c r="S156" s="203">
        <v>0</v>
      </c>
      <c r="T156" s="204">
        <f t="shared" si="13"/>
        <v>0</v>
      </c>
      <c r="U156" s="35"/>
      <c r="V156" s="35"/>
      <c r="W156" s="35"/>
      <c r="X156" s="35"/>
      <c r="Y156" s="35"/>
      <c r="Z156" s="35"/>
      <c r="AA156" s="35"/>
      <c r="AB156" s="35"/>
      <c r="AC156" s="35"/>
      <c r="AD156" s="35"/>
      <c r="AE156" s="35"/>
      <c r="AR156" s="205" t="s">
        <v>373</v>
      </c>
      <c r="AT156" s="205" t="s">
        <v>368</v>
      </c>
      <c r="AU156" s="205" t="s">
        <v>88</v>
      </c>
      <c r="AY156" s="18" t="s">
        <v>365</v>
      </c>
      <c r="BE156" s="206">
        <f t="shared" si="14"/>
        <v>0</v>
      </c>
      <c r="BF156" s="206">
        <f t="shared" si="15"/>
        <v>0</v>
      </c>
      <c r="BG156" s="206">
        <f t="shared" si="16"/>
        <v>0</v>
      </c>
      <c r="BH156" s="206">
        <f t="shared" si="17"/>
        <v>0</v>
      </c>
      <c r="BI156" s="206">
        <f t="shared" si="18"/>
        <v>0</v>
      </c>
      <c r="BJ156" s="18" t="s">
        <v>88</v>
      </c>
      <c r="BK156" s="206">
        <f t="shared" si="19"/>
        <v>0</v>
      </c>
      <c r="BL156" s="18" t="s">
        <v>373</v>
      </c>
      <c r="BM156" s="205" t="s">
        <v>710</v>
      </c>
    </row>
    <row r="157" spans="1:65" s="2" customFormat="1" ht="16.5" customHeight="1">
      <c r="A157" s="35"/>
      <c r="B157" s="36"/>
      <c r="C157" s="194" t="s">
        <v>436</v>
      </c>
      <c r="D157" s="194" t="s">
        <v>368</v>
      </c>
      <c r="E157" s="195" t="s">
        <v>1936</v>
      </c>
      <c r="F157" s="196" t="s">
        <v>1937</v>
      </c>
      <c r="G157" s="197" t="s">
        <v>1331</v>
      </c>
      <c r="H157" s="198">
        <v>4</v>
      </c>
      <c r="I157" s="199"/>
      <c r="J157" s="200">
        <f t="shared" si="10"/>
        <v>0</v>
      </c>
      <c r="K157" s="196" t="s">
        <v>1269</v>
      </c>
      <c r="L157" s="40"/>
      <c r="M157" s="201" t="s">
        <v>1</v>
      </c>
      <c r="N157" s="202" t="s">
        <v>46</v>
      </c>
      <c r="O157" s="72"/>
      <c r="P157" s="203">
        <f t="shared" si="11"/>
        <v>0</v>
      </c>
      <c r="Q157" s="203">
        <v>0</v>
      </c>
      <c r="R157" s="203">
        <f t="shared" si="12"/>
        <v>0</v>
      </c>
      <c r="S157" s="203">
        <v>0</v>
      </c>
      <c r="T157" s="204">
        <f t="shared" si="13"/>
        <v>0</v>
      </c>
      <c r="U157" s="35"/>
      <c r="V157" s="35"/>
      <c r="W157" s="35"/>
      <c r="X157" s="35"/>
      <c r="Y157" s="35"/>
      <c r="Z157" s="35"/>
      <c r="AA157" s="35"/>
      <c r="AB157" s="35"/>
      <c r="AC157" s="35"/>
      <c r="AD157" s="35"/>
      <c r="AE157" s="35"/>
      <c r="AR157" s="205" t="s">
        <v>373</v>
      </c>
      <c r="AT157" s="205" t="s">
        <v>368</v>
      </c>
      <c r="AU157" s="205" t="s">
        <v>88</v>
      </c>
      <c r="AY157" s="18" t="s">
        <v>365</v>
      </c>
      <c r="BE157" s="206">
        <f t="shared" si="14"/>
        <v>0</v>
      </c>
      <c r="BF157" s="206">
        <f t="shared" si="15"/>
        <v>0</v>
      </c>
      <c r="BG157" s="206">
        <f t="shared" si="16"/>
        <v>0</v>
      </c>
      <c r="BH157" s="206">
        <f t="shared" si="17"/>
        <v>0</v>
      </c>
      <c r="BI157" s="206">
        <f t="shared" si="18"/>
        <v>0</v>
      </c>
      <c r="BJ157" s="18" t="s">
        <v>88</v>
      </c>
      <c r="BK157" s="206">
        <f t="shared" si="19"/>
        <v>0</v>
      </c>
      <c r="BL157" s="18" t="s">
        <v>373</v>
      </c>
      <c r="BM157" s="205" t="s">
        <v>718</v>
      </c>
    </row>
    <row r="158" spans="1:65" s="12" customFormat="1" ht="25.9" customHeight="1">
      <c r="B158" s="179"/>
      <c r="C158" s="180"/>
      <c r="D158" s="181" t="s">
        <v>80</v>
      </c>
      <c r="E158" s="182" t="s">
        <v>1855</v>
      </c>
      <c r="F158" s="182" t="s">
        <v>1856</v>
      </c>
      <c r="G158" s="180"/>
      <c r="H158" s="180"/>
      <c r="I158" s="183"/>
      <c r="J158" s="167">
        <f>BK158</f>
        <v>0</v>
      </c>
      <c r="K158" s="180"/>
      <c r="L158" s="184"/>
      <c r="M158" s="185"/>
      <c r="N158" s="186"/>
      <c r="O158" s="186"/>
      <c r="P158" s="187">
        <f>SUM(P159:P164)</f>
        <v>0</v>
      </c>
      <c r="Q158" s="186"/>
      <c r="R158" s="187">
        <f>SUM(R159:R164)</f>
        <v>0</v>
      </c>
      <c r="S158" s="186"/>
      <c r="T158" s="188">
        <f>SUM(T159:T164)</f>
        <v>0</v>
      </c>
      <c r="AR158" s="189" t="s">
        <v>88</v>
      </c>
      <c r="AT158" s="190" t="s">
        <v>80</v>
      </c>
      <c r="AU158" s="190" t="s">
        <v>81</v>
      </c>
      <c r="AY158" s="189" t="s">
        <v>365</v>
      </c>
      <c r="BK158" s="191">
        <f>SUM(BK159:BK164)</f>
        <v>0</v>
      </c>
    </row>
    <row r="159" spans="1:65" s="2" customFormat="1" ht="16.5" customHeight="1">
      <c r="A159" s="35"/>
      <c r="B159" s="36"/>
      <c r="C159" s="194" t="s">
        <v>550</v>
      </c>
      <c r="D159" s="194" t="s">
        <v>368</v>
      </c>
      <c r="E159" s="195" t="s">
        <v>1857</v>
      </c>
      <c r="F159" s="196" t="s">
        <v>1938</v>
      </c>
      <c r="G159" s="197" t="s">
        <v>1939</v>
      </c>
      <c r="H159" s="198">
        <v>32</v>
      </c>
      <c r="I159" s="199"/>
      <c r="J159" s="200">
        <f t="shared" ref="J159:J164" si="20">ROUND(I159*H159,2)</f>
        <v>0</v>
      </c>
      <c r="K159" s="196" t="s">
        <v>1374</v>
      </c>
      <c r="L159" s="40"/>
      <c r="M159" s="201" t="s">
        <v>1</v>
      </c>
      <c r="N159" s="202" t="s">
        <v>46</v>
      </c>
      <c r="O159" s="72"/>
      <c r="P159" s="203">
        <f t="shared" ref="P159:P164" si="21">O159*H159</f>
        <v>0</v>
      </c>
      <c r="Q159" s="203">
        <v>0</v>
      </c>
      <c r="R159" s="203">
        <f t="shared" ref="R159:R164" si="22">Q159*H159</f>
        <v>0</v>
      </c>
      <c r="S159" s="203">
        <v>0</v>
      </c>
      <c r="T159" s="204">
        <f t="shared" ref="T159:T164" si="23">S159*H159</f>
        <v>0</v>
      </c>
      <c r="U159" s="35"/>
      <c r="V159" s="35"/>
      <c r="W159" s="35"/>
      <c r="X159" s="35"/>
      <c r="Y159" s="35"/>
      <c r="Z159" s="35"/>
      <c r="AA159" s="35"/>
      <c r="AB159" s="35"/>
      <c r="AC159" s="35"/>
      <c r="AD159" s="35"/>
      <c r="AE159" s="35"/>
      <c r="AR159" s="205" t="s">
        <v>373</v>
      </c>
      <c r="AT159" s="205" t="s">
        <v>368</v>
      </c>
      <c r="AU159" s="205" t="s">
        <v>88</v>
      </c>
      <c r="AY159" s="18" t="s">
        <v>365</v>
      </c>
      <c r="BE159" s="206">
        <f t="shared" ref="BE159:BE164" si="24">IF(N159="základní",J159,0)</f>
        <v>0</v>
      </c>
      <c r="BF159" s="206">
        <f t="shared" ref="BF159:BF164" si="25">IF(N159="snížená",J159,0)</f>
        <v>0</v>
      </c>
      <c r="BG159" s="206">
        <f t="shared" ref="BG159:BG164" si="26">IF(N159="zákl. přenesená",J159,0)</f>
        <v>0</v>
      </c>
      <c r="BH159" s="206">
        <f t="shared" ref="BH159:BH164" si="27">IF(N159="sníž. přenesená",J159,0)</f>
        <v>0</v>
      </c>
      <c r="BI159" s="206">
        <f t="shared" ref="BI159:BI164" si="28">IF(N159="nulová",J159,0)</f>
        <v>0</v>
      </c>
      <c r="BJ159" s="18" t="s">
        <v>88</v>
      </c>
      <c r="BK159" s="206">
        <f t="shared" ref="BK159:BK164" si="29">ROUND(I159*H159,2)</f>
        <v>0</v>
      </c>
      <c r="BL159" s="18" t="s">
        <v>373</v>
      </c>
      <c r="BM159" s="205" t="s">
        <v>726</v>
      </c>
    </row>
    <row r="160" spans="1:65" s="2" customFormat="1" ht="21.75" customHeight="1">
      <c r="A160" s="35"/>
      <c r="B160" s="36"/>
      <c r="C160" s="194" t="s">
        <v>555</v>
      </c>
      <c r="D160" s="194" t="s">
        <v>368</v>
      </c>
      <c r="E160" s="195" t="s">
        <v>1859</v>
      </c>
      <c r="F160" s="196" t="s">
        <v>1940</v>
      </c>
      <c r="G160" s="197" t="s">
        <v>1939</v>
      </c>
      <c r="H160" s="198">
        <v>24</v>
      </c>
      <c r="I160" s="199"/>
      <c r="J160" s="200">
        <f t="shared" si="20"/>
        <v>0</v>
      </c>
      <c r="K160" s="196" t="s">
        <v>1374</v>
      </c>
      <c r="L160" s="40"/>
      <c r="M160" s="201" t="s">
        <v>1</v>
      </c>
      <c r="N160" s="202" t="s">
        <v>46</v>
      </c>
      <c r="O160" s="72"/>
      <c r="P160" s="203">
        <f t="shared" si="21"/>
        <v>0</v>
      </c>
      <c r="Q160" s="203">
        <v>0</v>
      </c>
      <c r="R160" s="203">
        <f t="shared" si="22"/>
        <v>0</v>
      </c>
      <c r="S160" s="203">
        <v>0</v>
      </c>
      <c r="T160" s="204">
        <f t="shared" si="23"/>
        <v>0</v>
      </c>
      <c r="U160" s="35"/>
      <c r="V160" s="35"/>
      <c r="W160" s="35"/>
      <c r="X160" s="35"/>
      <c r="Y160" s="35"/>
      <c r="Z160" s="35"/>
      <c r="AA160" s="35"/>
      <c r="AB160" s="35"/>
      <c r="AC160" s="35"/>
      <c r="AD160" s="35"/>
      <c r="AE160" s="35"/>
      <c r="AR160" s="205" t="s">
        <v>373</v>
      </c>
      <c r="AT160" s="205" t="s">
        <v>368</v>
      </c>
      <c r="AU160" s="205" t="s">
        <v>88</v>
      </c>
      <c r="AY160" s="18" t="s">
        <v>365</v>
      </c>
      <c r="BE160" s="206">
        <f t="shared" si="24"/>
        <v>0</v>
      </c>
      <c r="BF160" s="206">
        <f t="shared" si="25"/>
        <v>0</v>
      </c>
      <c r="BG160" s="206">
        <f t="shared" si="26"/>
        <v>0</v>
      </c>
      <c r="BH160" s="206">
        <f t="shared" si="27"/>
        <v>0</v>
      </c>
      <c r="BI160" s="206">
        <f t="shared" si="28"/>
        <v>0</v>
      </c>
      <c r="BJ160" s="18" t="s">
        <v>88</v>
      </c>
      <c r="BK160" s="206">
        <f t="shared" si="29"/>
        <v>0</v>
      </c>
      <c r="BL160" s="18" t="s">
        <v>373</v>
      </c>
      <c r="BM160" s="205" t="s">
        <v>734</v>
      </c>
    </row>
    <row r="161" spans="1:65" s="2" customFormat="1" ht="16.5" customHeight="1">
      <c r="A161" s="35"/>
      <c r="B161" s="36"/>
      <c r="C161" s="194" t="s">
        <v>561</v>
      </c>
      <c r="D161" s="194" t="s">
        <v>368</v>
      </c>
      <c r="E161" s="195" t="s">
        <v>1941</v>
      </c>
      <c r="F161" s="196" t="s">
        <v>1942</v>
      </c>
      <c r="G161" s="197" t="s">
        <v>1939</v>
      </c>
      <c r="H161" s="198">
        <v>32</v>
      </c>
      <c r="I161" s="199"/>
      <c r="J161" s="200">
        <f t="shared" si="20"/>
        <v>0</v>
      </c>
      <c r="K161" s="196" t="s">
        <v>1374</v>
      </c>
      <c r="L161" s="40"/>
      <c r="M161" s="201" t="s">
        <v>1</v>
      </c>
      <c r="N161" s="202" t="s">
        <v>46</v>
      </c>
      <c r="O161" s="72"/>
      <c r="P161" s="203">
        <f t="shared" si="21"/>
        <v>0</v>
      </c>
      <c r="Q161" s="203">
        <v>0</v>
      </c>
      <c r="R161" s="203">
        <f t="shared" si="22"/>
        <v>0</v>
      </c>
      <c r="S161" s="203">
        <v>0</v>
      </c>
      <c r="T161" s="204">
        <f t="shared" si="23"/>
        <v>0</v>
      </c>
      <c r="U161" s="35"/>
      <c r="V161" s="35"/>
      <c r="W161" s="35"/>
      <c r="X161" s="35"/>
      <c r="Y161" s="35"/>
      <c r="Z161" s="35"/>
      <c r="AA161" s="35"/>
      <c r="AB161" s="35"/>
      <c r="AC161" s="35"/>
      <c r="AD161" s="35"/>
      <c r="AE161" s="35"/>
      <c r="AR161" s="205" t="s">
        <v>373</v>
      </c>
      <c r="AT161" s="205" t="s">
        <v>368</v>
      </c>
      <c r="AU161" s="205" t="s">
        <v>88</v>
      </c>
      <c r="AY161" s="18" t="s">
        <v>365</v>
      </c>
      <c r="BE161" s="206">
        <f t="shared" si="24"/>
        <v>0</v>
      </c>
      <c r="BF161" s="206">
        <f t="shared" si="25"/>
        <v>0</v>
      </c>
      <c r="BG161" s="206">
        <f t="shared" si="26"/>
        <v>0</v>
      </c>
      <c r="BH161" s="206">
        <f t="shared" si="27"/>
        <v>0</v>
      </c>
      <c r="BI161" s="206">
        <f t="shared" si="28"/>
        <v>0</v>
      </c>
      <c r="BJ161" s="18" t="s">
        <v>88</v>
      </c>
      <c r="BK161" s="206">
        <f t="shared" si="29"/>
        <v>0</v>
      </c>
      <c r="BL161" s="18" t="s">
        <v>373</v>
      </c>
      <c r="BM161" s="205" t="s">
        <v>742</v>
      </c>
    </row>
    <row r="162" spans="1:65" s="2" customFormat="1" ht="16.5" customHeight="1">
      <c r="A162" s="35"/>
      <c r="B162" s="36"/>
      <c r="C162" s="194" t="s">
        <v>568</v>
      </c>
      <c r="D162" s="194" t="s">
        <v>368</v>
      </c>
      <c r="E162" s="195" t="s">
        <v>1943</v>
      </c>
      <c r="F162" s="196" t="s">
        <v>1944</v>
      </c>
      <c r="G162" s="197" t="s">
        <v>1939</v>
      </c>
      <c r="H162" s="198">
        <v>16</v>
      </c>
      <c r="I162" s="199"/>
      <c r="J162" s="200">
        <f t="shared" si="20"/>
        <v>0</v>
      </c>
      <c r="K162" s="196" t="s">
        <v>1374</v>
      </c>
      <c r="L162" s="40"/>
      <c r="M162" s="201" t="s">
        <v>1</v>
      </c>
      <c r="N162" s="202" t="s">
        <v>46</v>
      </c>
      <c r="O162" s="72"/>
      <c r="P162" s="203">
        <f t="shared" si="21"/>
        <v>0</v>
      </c>
      <c r="Q162" s="203">
        <v>0</v>
      </c>
      <c r="R162" s="203">
        <f t="shared" si="22"/>
        <v>0</v>
      </c>
      <c r="S162" s="203">
        <v>0</v>
      </c>
      <c r="T162" s="204">
        <f t="shared" si="23"/>
        <v>0</v>
      </c>
      <c r="U162" s="35"/>
      <c r="V162" s="35"/>
      <c r="W162" s="35"/>
      <c r="X162" s="35"/>
      <c r="Y162" s="35"/>
      <c r="Z162" s="35"/>
      <c r="AA162" s="35"/>
      <c r="AB162" s="35"/>
      <c r="AC162" s="35"/>
      <c r="AD162" s="35"/>
      <c r="AE162" s="35"/>
      <c r="AR162" s="205" t="s">
        <v>373</v>
      </c>
      <c r="AT162" s="205" t="s">
        <v>368</v>
      </c>
      <c r="AU162" s="205" t="s">
        <v>88</v>
      </c>
      <c r="AY162" s="18" t="s">
        <v>365</v>
      </c>
      <c r="BE162" s="206">
        <f t="shared" si="24"/>
        <v>0</v>
      </c>
      <c r="BF162" s="206">
        <f t="shared" si="25"/>
        <v>0</v>
      </c>
      <c r="BG162" s="206">
        <f t="shared" si="26"/>
        <v>0</v>
      </c>
      <c r="BH162" s="206">
        <f t="shared" si="27"/>
        <v>0</v>
      </c>
      <c r="BI162" s="206">
        <f t="shared" si="28"/>
        <v>0</v>
      </c>
      <c r="BJ162" s="18" t="s">
        <v>88</v>
      </c>
      <c r="BK162" s="206">
        <f t="shared" si="29"/>
        <v>0</v>
      </c>
      <c r="BL162" s="18" t="s">
        <v>373</v>
      </c>
      <c r="BM162" s="205" t="s">
        <v>750</v>
      </c>
    </row>
    <row r="163" spans="1:65" s="2" customFormat="1" ht="16.5" customHeight="1">
      <c r="A163" s="35"/>
      <c r="B163" s="36"/>
      <c r="C163" s="194" t="s">
        <v>573</v>
      </c>
      <c r="D163" s="194" t="s">
        <v>368</v>
      </c>
      <c r="E163" s="195" t="s">
        <v>1945</v>
      </c>
      <c r="F163" s="196" t="s">
        <v>1946</v>
      </c>
      <c r="G163" s="197" t="s">
        <v>1939</v>
      </c>
      <c r="H163" s="198">
        <v>20</v>
      </c>
      <c r="I163" s="199"/>
      <c r="J163" s="200">
        <f t="shared" si="20"/>
        <v>0</v>
      </c>
      <c r="K163" s="196" t="s">
        <v>1374</v>
      </c>
      <c r="L163" s="40"/>
      <c r="M163" s="201" t="s">
        <v>1</v>
      </c>
      <c r="N163" s="202" t="s">
        <v>46</v>
      </c>
      <c r="O163" s="72"/>
      <c r="P163" s="203">
        <f t="shared" si="21"/>
        <v>0</v>
      </c>
      <c r="Q163" s="203">
        <v>0</v>
      </c>
      <c r="R163" s="203">
        <f t="shared" si="22"/>
        <v>0</v>
      </c>
      <c r="S163" s="203">
        <v>0</v>
      </c>
      <c r="T163" s="204">
        <f t="shared" si="23"/>
        <v>0</v>
      </c>
      <c r="U163" s="35"/>
      <c r="V163" s="35"/>
      <c r="W163" s="35"/>
      <c r="X163" s="35"/>
      <c r="Y163" s="35"/>
      <c r="Z163" s="35"/>
      <c r="AA163" s="35"/>
      <c r="AB163" s="35"/>
      <c r="AC163" s="35"/>
      <c r="AD163" s="35"/>
      <c r="AE163" s="35"/>
      <c r="AR163" s="205" t="s">
        <v>373</v>
      </c>
      <c r="AT163" s="205" t="s">
        <v>368</v>
      </c>
      <c r="AU163" s="205" t="s">
        <v>88</v>
      </c>
      <c r="AY163" s="18" t="s">
        <v>365</v>
      </c>
      <c r="BE163" s="206">
        <f t="shared" si="24"/>
        <v>0</v>
      </c>
      <c r="BF163" s="206">
        <f t="shared" si="25"/>
        <v>0</v>
      </c>
      <c r="BG163" s="206">
        <f t="shared" si="26"/>
        <v>0</v>
      </c>
      <c r="BH163" s="206">
        <f t="shared" si="27"/>
        <v>0</v>
      </c>
      <c r="BI163" s="206">
        <f t="shared" si="28"/>
        <v>0</v>
      </c>
      <c r="BJ163" s="18" t="s">
        <v>88</v>
      </c>
      <c r="BK163" s="206">
        <f t="shared" si="29"/>
        <v>0</v>
      </c>
      <c r="BL163" s="18" t="s">
        <v>373</v>
      </c>
      <c r="BM163" s="205" t="s">
        <v>758</v>
      </c>
    </row>
    <row r="164" spans="1:65" s="2" customFormat="1" ht="16.5" customHeight="1">
      <c r="A164" s="35"/>
      <c r="B164" s="36"/>
      <c r="C164" s="194" t="s">
        <v>579</v>
      </c>
      <c r="D164" s="194" t="s">
        <v>368</v>
      </c>
      <c r="E164" s="195" t="s">
        <v>1947</v>
      </c>
      <c r="F164" s="196" t="s">
        <v>1948</v>
      </c>
      <c r="G164" s="197" t="s">
        <v>1331</v>
      </c>
      <c r="H164" s="198">
        <v>1</v>
      </c>
      <c r="I164" s="199"/>
      <c r="J164" s="200">
        <f t="shared" si="20"/>
        <v>0</v>
      </c>
      <c r="K164" s="196" t="s">
        <v>1374</v>
      </c>
      <c r="L164" s="40"/>
      <c r="M164" s="201" t="s">
        <v>1</v>
      </c>
      <c r="N164" s="202" t="s">
        <v>46</v>
      </c>
      <c r="O164" s="72"/>
      <c r="P164" s="203">
        <f t="shared" si="21"/>
        <v>0</v>
      </c>
      <c r="Q164" s="203">
        <v>0</v>
      </c>
      <c r="R164" s="203">
        <f t="shared" si="22"/>
        <v>0</v>
      </c>
      <c r="S164" s="203">
        <v>0</v>
      </c>
      <c r="T164" s="204">
        <f t="shared" si="23"/>
        <v>0</v>
      </c>
      <c r="U164" s="35"/>
      <c r="V164" s="35"/>
      <c r="W164" s="35"/>
      <c r="X164" s="35"/>
      <c r="Y164" s="35"/>
      <c r="Z164" s="35"/>
      <c r="AA164" s="35"/>
      <c r="AB164" s="35"/>
      <c r="AC164" s="35"/>
      <c r="AD164" s="35"/>
      <c r="AE164" s="35"/>
      <c r="AR164" s="205" t="s">
        <v>373</v>
      </c>
      <c r="AT164" s="205" t="s">
        <v>368</v>
      </c>
      <c r="AU164" s="205" t="s">
        <v>88</v>
      </c>
      <c r="AY164" s="18" t="s">
        <v>365</v>
      </c>
      <c r="BE164" s="206">
        <f t="shared" si="24"/>
        <v>0</v>
      </c>
      <c r="BF164" s="206">
        <f t="shared" si="25"/>
        <v>0</v>
      </c>
      <c r="BG164" s="206">
        <f t="shared" si="26"/>
        <v>0</v>
      </c>
      <c r="BH164" s="206">
        <f t="shared" si="27"/>
        <v>0</v>
      </c>
      <c r="BI164" s="206">
        <f t="shared" si="28"/>
        <v>0</v>
      </c>
      <c r="BJ164" s="18" t="s">
        <v>88</v>
      </c>
      <c r="BK164" s="206">
        <f t="shared" si="29"/>
        <v>0</v>
      </c>
      <c r="BL164" s="18" t="s">
        <v>373</v>
      </c>
      <c r="BM164" s="205" t="s">
        <v>775</v>
      </c>
    </row>
    <row r="165" spans="1:65" s="2" customFormat="1" ht="49.9" customHeight="1">
      <c r="A165" s="35"/>
      <c r="B165" s="36"/>
      <c r="C165" s="37"/>
      <c r="D165" s="37"/>
      <c r="E165" s="182" t="s">
        <v>1069</v>
      </c>
      <c r="F165" s="182" t="s">
        <v>1070</v>
      </c>
      <c r="G165" s="37"/>
      <c r="H165" s="37"/>
      <c r="I165" s="37"/>
      <c r="J165" s="167">
        <f t="shared" ref="J165:J170" si="30">BK165</f>
        <v>0</v>
      </c>
      <c r="K165" s="37"/>
      <c r="L165" s="40"/>
      <c r="M165" s="261"/>
      <c r="N165" s="262"/>
      <c r="O165" s="72"/>
      <c r="P165" s="72"/>
      <c r="Q165" s="72"/>
      <c r="R165" s="72"/>
      <c r="S165" s="72"/>
      <c r="T165" s="73"/>
      <c r="U165" s="35"/>
      <c r="V165" s="35"/>
      <c r="W165" s="35"/>
      <c r="X165" s="35"/>
      <c r="Y165" s="35"/>
      <c r="Z165" s="35"/>
      <c r="AA165" s="35"/>
      <c r="AB165" s="35"/>
      <c r="AC165" s="35"/>
      <c r="AD165" s="35"/>
      <c r="AE165" s="35"/>
      <c r="AT165" s="18" t="s">
        <v>80</v>
      </c>
      <c r="AU165" s="18" t="s">
        <v>81</v>
      </c>
      <c r="AY165" s="18" t="s">
        <v>1071</v>
      </c>
      <c r="BK165" s="206">
        <f>SUM(BK166:BK170)</f>
        <v>0</v>
      </c>
    </row>
    <row r="166" spans="1:65" s="2" customFormat="1" ht="16.350000000000001" customHeight="1">
      <c r="A166" s="35"/>
      <c r="B166" s="36"/>
      <c r="C166" s="263" t="s">
        <v>1</v>
      </c>
      <c r="D166" s="263" t="s">
        <v>368</v>
      </c>
      <c r="E166" s="264" t="s">
        <v>1</v>
      </c>
      <c r="F166" s="265" t="s">
        <v>1</v>
      </c>
      <c r="G166" s="266" t="s">
        <v>1</v>
      </c>
      <c r="H166" s="267"/>
      <c r="I166" s="268"/>
      <c r="J166" s="269">
        <f t="shared" si="30"/>
        <v>0</v>
      </c>
      <c r="K166" s="270"/>
      <c r="L166" s="40"/>
      <c r="M166" s="271" t="s">
        <v>1</v>
      </c>
      <c r="N166" s="272" t="s">
        <v>46</v>
      </c>
      <c r="O166" s="72"/>
      <c r="P166" s="72"/>
      <c r="Q166" s="72"/>
      <c r="R166" s="72"/>
      <c r="S166" s="72"/>
      <c r="T166" s="73"/>
      <c r="U166" s="35"/>
      <c r="V166" s="35"/>
      <c r="W166" s="35"/>
      <c r="X166" s="35"/>
      <c r="Y166" s="35"/>
      <c r="Z166" s="35"/>
      <c r="AA166" s="35"/>
      <c r="AB166" s="35"/>
      <c r="AC166" s="35"/>
      <c r="AD166" s="35"/>
      <c r="AE166" s="35"/>
      <c r="AT166" s="18" t="s">
        <v>1071</v>
      </c>
      <c r="AU166" s="18" t="s">
        <v>88</v>
      </c>
      <c r="AY166" s="18" t="s">
        <v>1071</v>
      </c>
      <c r="BE166" s="206">
        <f>IF(N166="základní",J166,0)</f>
        <v>0</v>
      </c>
      <c r="BF166" s="206">
        <f>IF(N166="snížená",J166,0)</f>
        <v>0</v>
      </c>
      <c r="BG166" s="206">
        <f>IF(N166="zákl. přenesená",J166,0)</f>
        <v>0</v>
      </c>
      <c r="BH166" s="206">
        <f>IF(N166="sníž. přenesená",J166,0)</f>
        <v>0</v>
      </c>
      <c r="BI166" s="206">
        <f>IF(N166="nulová",J166,0)</f>
        <v>0</v>
      </c>
      <c r="BJ166" s="18" t="s">
        <v>88</v>
      </c>
      <c r="BK166" s="206">
        <f>I166*H166</f>
        <v>0</v>
      </c>
    </row>
    <row r="167" spans="1:65" s="2" customFormat="1" ht="16.350000000000001" customHeight="1">
      <c r="A167" s="35"/>
      <c r="B167" s="36"/>
      <c r="C167" s="263" t="s">
        <v>1</v>
      </c>
      <c r="D167" s="263" t="s">
        <v>368</v>
      </c>
      <c r="E167" s="264" t="s">
        <v>1</v>
      </c>
      <c r="F167" s="265" t="s">
        <v>1</v>
      </c>
      <c r="G167" s="266" t="s">
        <v>1</v>
      </c>
      <c r="H167" s="267"/>
      <c r="I167" s="268"/>
      <c r="J167" s="269">
        <f t="shared" si="30"/>
        <v>0</v>
      </c>
      <c r="K167" s="270"/>
      <c r="L167" s="40"/>
      <c r="M167" s="271" t="s">
        <v>1</v>
      </c>
      <c r="N167" s="272" t="s">
        <v>46</v>
      </c>
      <c r="O167" s="72"/>
      <c r="P167" s="72"/>
      <c r="Q167" s="72"/>
      <c r="R167" s="72"/>
      <c r="S167" s="72"/>
      <c r="T167" s="73"/>
      <c r="U167" s="35"/>
      <c r="V167" s="35"/>
      <c r="W167" s="35"/>
      <c r="X167" s="35"/>
      <c r="Y167" s="35"/>
      <c r="Z167" s="35"/>
      <c r="AA167" s="35"/>
      <c r="AB167" s="35"/>
      <c r="AC167" s="35"/>
      <c r="AD167" s="35"/>
      <c r="AE167" s="35"/>
      <c r="AT167" s="18" t="s">
        <v>1071</v>
      </c>
      <c r="AU167" s="18" t="s">
        <v>88</v>
      </c>
      <c r="AY167" s="18" t="s">
        <v>1071</v>
      </c>
      <c r="BE167" s="206">
        <f>IF(N167="základní",J167,0)</f>
        <v>0</v>
      </c>
      <c r="BF167" s="206">
        <f>IF(N167="snížená",J167,0)</f>
        <v>0</v>
      </c>
      <c r="BG167" s="206">
        <f>IF(N167="zákl. přenesená",J167,0)</f>
        <v>0</v>
      </c>
      <c r="BH167" s="206">
        <f>IF(N167="sníž. přenesená",J167,0)</f>
        <v>0</v>
      </c>
      <c r="BI167" s="206">
        <f>IF(N167="nulová",J167,0)</f>
        <v>0</v>
      </c>
      <c r="BJ167" s="18" t="s">
        <v>88</v>
      </c>
      <c r="BK167" s="206">
        <f>I167*H167</f>
        <v>0</v>
      </c>
    </row>
    <row r="168" spans="1:65" s="2" customFormat="1" ht="16.350000000000001" customHeight="1">
      <c r="A168" s="35"/>
      <c r="B168" s="36"/>
      <c r="C168" s="263" t="s">
        <v>1</v>
      </c>
      <c r="D168" s="263" t="s">
        <v>368</v>
      </c>
      <c r="E168" s="264" t="s">
        <v>1</v>
      </c>
      <c r="F168" s="265" t="s">
        <v>1</v>
      </c>
      <c r="G168" s="266" t="s">
        <v>1</v>
      </c>
      <c r="H168" s="267"/>
      <c r="I168" s="268"/>
      <c r="J168" s="269">
        <f t="shared" si="30"/>
        <v>0</v>
      </c>
      <c r="K168" s="270"/>
      <c r="L168" s="40"/>
      <c r="M168" s="271" t="s">
        <v>1</v>
      </c>
      <c r="N168" s="272" t="s">
        <v>46</v>
      </c>
      <c r="O168" s="72"/>
      <c r="P168" s="72"/>
      <c r="Q168" s="72"/>
      <c r="R168" s="72"/>
      <c r="S168" s="72"/>
      <c r="T168" s="73"/>
      <c r="U168" s="35"/>
      <c r="V168" s="35"/>
      <c r="W168" s="35"/>
      <c r="X168" s="35"/>
      <c r="Y168" s="35"/>
      <c r="Z168" s="35"/>
      <c r="AA168" s="35"/>
      <c r="AB168" s="35"/>
      <c r="AC168" s="35"/>
      <c r="AD168" s="35"/>
      <c r="AE168" s="35"/>
      <c r="AT168" s="18" t="s">
        <v>1071</v>
      </c>
      <c r="AU168" s="18" t="s">
        <v>88</v>
      </c>
      <c r="AY168" s="18" t="s">
        <v>1071</v>
      </c>
      <c r="BE168" s="206">
        <f>IF(N168="základní",J168,0)</f>
        <v>0</v>
      </c>
      <c r="BF168" s="206">
        <f>IF(N168="snížená",J168,0)</f>
        <v>0</v>
      </c>
      <c r="BG168" s="206">
        <f>IF(N168="zákl. přenesená",J168,0)</f>
        <v>0</v>
      </c>
      <c r="BH168" s="206">
        <f>IF(N168="sníž. přenesená",J168,0)</f>
        <v>0</v>
      </c>
      <c r="BI168" s="206">
        <f>IF(N168="nulová",J168,0)</f>
        <v>0</v>
      </c>
      <c r="BJ168" s="18" t="s">
        <v>88</v>
      </c>
      <c r="BK168" s="206">
        <f>I168*H168</f>
        <v>0</v>
      </c>
    </row>
    <row r="169" spans="1:65" s="2" customFormat="1" ht="16.350000000000001" customHeight="1">
      <c r="A169" s="35"/>
      <c r="B169" s="36"/>
      <c r="C169" s="263" t="s">
        <v>1</v>
      </c>
      <c r="D169" s="263" t="s">
        <v>368</v>
      </c>
      <c r="E169" s="264" t="s">
        <v>1</v>
      </c>
      <c r="F169" s="265" t="s">
        <v>1</v>
      </c>
      <c r="G169" s="266" t="s">
        <v>1</v>
      </c>
      <c r="H169" s="267"/>
      <c r="I169" s="268"/>
      <c r="J169" s="269">
        <f t="shared" si="30"/>
        <v>0</v>
      </c>
      <c r="K169" s="270"/>
      <c r="L169" s="40"/>
      <c r="M169" s="271" t="s">
        <v>1</v>
      </c>
      <c r="N169" s="272" t="s">
        <v>46</v>
      </c>
      <c r="O169" s="72"/>
      <c r="P169" s="72"/>
      <c r="Q169" s="72"/>
      <c r="R169" s="72"/>
      <c r="S169" s="72"/>
      <c r="T169" s="73"/>
      <c r="U169" s="35"/>
      <c r="V169" s="35"/>
      <c r="W169" s="35"/>
      <c r="X169" s="35"/>
      <c r="Y169" s="35"/>
      <c r="Z169" s="35"/>
      <c r="AA169" s="35"/>
      <c r="AB169" s="35"/>
      <c r="AC169" s="35"/>
      <c r="AD169" s="35"/>
      <c r="AE169" s="35"/>
      <c r="AT169" s="18" t="s">
        <v>1071</v>
      </c>
      <c r="AU169" s="18" t="s">
        <v>88</v>
      </c>
      <c r="AY169" s="18" t="s">
        <v>1071</v>
      </c>
      <c r="BE169" s="206">
        <f>IF(N169="základní",J169,0)</f>
        <v>0</v>
      </c>
      <c r="BF169" s="206">
        <f>IF(N169="snížená",J169,0)</f>
        <v>0</v>
      </c>
      <c r="BG169" s="206">
        <f>IF(N169="zákl. přenesená",J169,0)</f>
        <v>0</v>
      </c>
      <c r="BH169" s="206">
        <f>IF(N169="sníž. přenesená",J169,0)</f>
        <v>0</v>
      </c>
      <c r="BI169" s="206">
        <f>IF(N169="nulová",J169,0)</f>
        <v>0</v>
      </c>
      <c r="BJ169" s="18" t="s">
        <v>88</v>
      </c>
      <c r="BK169" s="206">
        <f>I169*H169</f>
        <v>0</v>
      </c>
    </row>
    <row r="170" spans="1:65" s="2" customFormat="1" ht="16.350000000000001" customHeight="1">
      <c r="A170" s="35"/>
      <c r="B170" s="36"/>
      <c r="C170" s="263" t="s">
        <v>1</v>
      </c>
      <c r="D170" s="263" t="s">
        <v>368</v>
      </c>
      <c r="E170" s="264" t="s">
        <v>1</v>
      </c>
      <c r="F170" s="265" t="s">
        <v>1</v>
      </c>
      <c r="G170" s="266" t="s">
        <v>1</v>
      </c>
      <c r="H170" s="267"/>
      <c r="I170" s="268"/>
      <c r="J170" s="269">
        <f t="shared" si="30"/>
        <v>0</v>
      </c>
      <c r="K170" s="270"/>
      <c r="L170" s="40"/>
      <c r="M170" s="271" t="s">
        <v>1</v>
      </c>
      <c r="N170" s="272" t="s">
        <v>46</v>
      </c>
      <c r="O170" s="273"/>
      <c r="P170" s="273"/>
      <c r="Q170" s="273"/>
      <c r="R170" s="273"/>
      <c r="S170" s="273"/>
      <c r="T170" s="274"/>
      <c r="U170" s="35"/>
      <c r="V170" s="35"/>
      <c r="W170" s="35"/>
      <c r="X170" s="35"/>
      <c r="Y170" s="35"/>
      <c r="Z170" s="35"/>
      <c r="AA170" s="35"/>
      <c r="AB170" s="35"/>
      <c r="AC170" s="35"/>
      <c r="AD170" s="35"/>
      <c r="AE170" s="35"/>
      <c r="AT170" s="18" t="s">
        <v>1071</v>
      </c>
      <c r="AU170" s="18" t="s">
        <v>88</v>
      </c>
      <c r="AY170" s="18" t="s">
        <v>1071</v>
      </c>
      <c r="BE170" s="206">
        <f>IF(N170="základní",J170,0)</f>
        <v>0</v>
      </c>
      <c r="BF170" s="206">
        <f>IF(N170="snížená",J170,0)</f>
        <v>0</v>
      </c>
      <c r="BG170" s="206">
        <f>IF(N170="zákl. přenesená",J170,0)</f>
        <v>0</v>
      </c>
      <c r="BH170" s="206">
        <f>IF(N170="sníž. přenesená",J170,0)</f>
        <v>0</v>
      </c>
      <c r="BI170" s="206">
        <f>IF(N170="nulová",J170,0)</f>
        <v>0</v>
      </c>
      <c r="BJ170" s="18" t="s">
        <v>88</v>
      </c>
      <c r="BK170" s="206">
        <f>I170*H170</f>
        <v>0</v>
      </c>
    </row>
    <row r="171" spans="1:65" s="2" customFormat="1" ht="6.95" customHeight="1">
      <c r="A171" s="35"/>
      <c r="B171" s="55"/>
      <c r="C171" s="56"/>
      <c r="D171" s="56"/>
      <c r="E171" s="56"/>
      <c r="F171" s="56"/>
      <c r="G171" s="56"/>
      <c r="H171" s="56"/>
      <c r="I171" s="56"/>
      <c r="J171" s="56"/>
      <c r="K171" s="56"/>
      <c r="L171" s="40"/>
      <c r="M171" s="35"/>
      <c r="O171" s="35"/>
      <c r="P171" s="35"/>
      <c r="Q171" s="35"/>
      <c r="R171" s="35"/>
      <c r="S171" s="35"/>
      <c r="T171" s="35"/>
      <c r="U171" s="35"/>
      <c r="V171" s="35"/>
      <c r="W171" s="35"/>
      <c r="X171" s="35"/>
      <c r="Y171" s="35"/>
      <c r="Z171" s="35"/>
      <c r="AA171" s="35"/>
      <c r="AB171" s="35"/>
      <c r="AC171" s="35"/>
      <c r="AD171" s="35"/>
      <c r="AE171" s="35"/>
    </row>
  </sheetData>
  <sheetProtection algorithmName="SHA-512" hashValue="4KRW7K/uyprr2uAsBTV6NWQ2UfV/gawBMtJvnoy7JvFkcJl4niG1Ci5dLDSaaLfXXqTY01SG6c5bVJfeonLQzA==" saltValue="7HJASpOrvv6D+94tbqw8x/eu58XQURhZUhbugcn6XoAsYfLhbJeR/1ZkzYe5pR9b/qlunDN7Bmu/H9lV/KYCLQ==" spinCount="100000" sheet="1" objects="1" scenarios="1" formatColumns="0" formatRows="0" autoFilter="0"/>
  <autoFilter ref="C122:K170"/>
  <mergeCells count="12">
    <mergeCell ref="E115:H115"/>
    <mergeCell ref="L2:V2"/>
    <mergeCell ref="E85:H85"/>
    <mergeCell ref="E87:H87"/>
    <mergeCell ref="E89:H89"/>
    <mergeCell ref="E111:H111"/>
    <mergeCell ref="E113:H113"/>
    <mergeCell ref="E7:H7"/>
    <mergeCell ref="E9:H9"/>
    <mergeCell ref="E11:H11"/>
    <mergeCell ref="E20:H20"/>
    <mergeCell ref="E29:H29"/>
  </mergeCells>
  <dataValidations count="2">
    <dataValidation type="list" allowBlank="1" showInputMessage="1" showErrorMessage="1" error="Povoleny jsou hodnoty K, M." sqref="D166:D171">
      <formula1>"K, M"</formula1>
    </dataValidation>
    <dataValidation type="list" allowBlank="1" showInputMessage="1" showErrorMessage="1" error="Povoleny jsou hodnoty základní, snížená, zákl. přenesená, sníž. přenesená, nulová." sqref="N166:N171">
      <formula1>"základní, snížená, zákl. přenesená, sníž. přenesená, nulová"</formula1>
    </dataValidation>
  </dataValidation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BM206"/>
  <sheetViews>
    <sheetView showGridLines="0" workbookViewId="0"/>
  </sheetViews>
  <sheetFormatPr defaultRowHeight="11.2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311"/>
      <c r="M2" s="311"/>
      <c r="N2" s="311"/>
      <c r="O2" s="311"/>
      <c r="P2" s="311"/>
      <c r="Q2" s="311"/>
      <c r="R2" s="311"/>
      <c r="S2" s="311"/>
      <c r="T2" s="311"/>
      <c r="U2" s="311"/>
      <c r="V2" s="311"/>
      <c r="AT2" s="18" t="s">
        <v>147</v>
      </c>
    </row>
    <row r="3" spans="1:46" s="1" customFormat="1" ht="6.95" customHeight="1">
      <c r="B3" s="117"/>
      <c r="C3" s="118"/>
      <c r="D3" s="118"/>
      <c r="E3" s="118"/>
      <c r="F3" s="118"/>
      <c r="G3" s="118"/>
      <c r="H3" s="118"/>
      <c r="I3" s="118"/>
      <c r="J3" s="118"/>
      <c r="K3" s="118"/>
      <c r="L3" s="21"/>
      <c r="AT3" s="18" t="s">
        <v>90</v>
      </c>
    </row>
    <row r="4" spans="1:46" s="1" customFormat="1" ht="24.95" customHeight="1">
      <c r="B4" s="21"/>
      <c r="D4" s="119" t="s">
        <v>302</v>
      </c>
      <c r="L4" s="21"/>
      <c r="M4" s="120" t="s">
        <v>10</v>
      </c>
      <c r="AT4" s="18" t="s">
        <v>4</v>
      </c>
    </row>
    <row r="5" spans="1:46" s="1" customFormat="1" ht="6.95" customHeight="1">
      <c r="B5" s="21"/>
      <c r="L5" s="21"/>
    </row>
    <row r="6" spans="1:46" s="1" customFormat="1" ht="12" customHeight="1">
      <c r="B6" s="21"/>
      <c r="D6" s="121" t="s">
        <v>16</v>
      </c>
      <c r="L6" s="21"/>
    </row>
    <row r="7" spans="1:46" s="1" customFormat="1" ht="26.25" customHeight="1">
      <c r="B7" s="21"/>
      <c r="E7" s="340" t="str">
        <f>'Rekapitulace stavby'!K6</f>
        <v>Nová vstupní a vjezdová zóna v západní části výstaviště včetně nového odpadového hospodářství</v>
      </c>
      <c r="F7" s="341"/>
      <c r="G7" s="341"/>
      <c r="H7" s="341"/>
      <c r="L7" s="21"/>
    </row>
    <row r="8" spans="1:46" s="1" customFormat="1" ht="12" customHeight="1">
      <c r="B8" s="21"/>
      <c r="D8" s="121" t="s">
        <v>311</v>
      </c>
      <c r="L8" s="21"/>
    </row>
    <row r="9" spans="1:46" s="2" customFormat="1" ht="16.5" customHeight="1">
      <c r="A9" s="35"/>
      <c r="B9" s="40"/>
      <c r="C9" s="35"/>
      <c r="D9" s="35"/>
      <c r="E9" s="340" t="s">
        <v>2048</v>
      </c>
      <c r="F9" s="342"/>
      <c r="G9" s="342"/>
      <c r="H9" s="342"/>
      <c r="I9" s="35"/>
      <c r="J9" s="35"/>
      <c r="K9" s="35"/>
      <c r="L9" s="52"/>
      <c r="S9" s="35"/>
      <c r="T9" s="35"/>
      <c r="U9" s="35"/>
      <c r="V9" s="35"/>
      <c r="W9" s="35"/>
      <c r="X9" s="35"/>
      <c r="Y9" s="35"/>
      <c r="Z9" s="35"/>
      <c r="AA9" s="35"/>
      <c r="AB9" s="35"/>
      <c r="AC9" s="35"/>
      <c r="AD9" s="35"/>
      <c r="AE9" s="35"/>
    </row>
    <row r="10" spans="1:46" s="2" customFormat="1" ht="12" customHeight="1">
      <c r="A10" s="35"/>
      <c r="B10" s="40"/>
      <c r="C10" s="35"/>
      <c r="D10" s="121" t="s">
        <v>319</v>
      </c>
      <c r="E10" s="35"/>
      <c r="F10" s="35"/>
      <c r="G10" s="35"/>
      <c r="H10" s="35"/>
      <c r="I10" s="35"/>
      <c r="J10" s="35"/>
      <c r="K10" s="35"/>
      <c r="L10" s="52"/>
      <c r="S10" s="35"/>
      <c r="T10" s="35"/>
      <c r="U10" s="35"/>
      <c r="V10" s="35"/>
      <c r="W10" s="35"/>
      <c r="X10" s="35"/>
      <c r="Y10" s="35"/>
      <c r="Z10" s="35"/>
      <c r="AA10" s="35"/>
      <c r="AB10" s="35"/>
      <c r="AC10" s="35"/>
      <c r="AD10" s="35"/>
      <c r="AE10" s="35"/>
    </row>
    <row r="11" spans="1:46" s="2" customFormat="1" ht="16.5" customHeight="1">
      <c r="A11" s="35"/>
      <c r="B11" s="40"/>
      <c r="C11" s="35"/>
      <c r="D11" s="35"/>
      <c r="E11" s="343" t="s">
        <v>2450</v>
      </c>
      <c r="F11" s="342"/>
      <c r="G11" s="342"/>
      <c r="H11" s="342"/>
      <c r="I11" s="35"/>
      <c r="J11" s="35"/>
      <c r="K11" s="35"/>
      <c r="L11" s="52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pans="1:46" s="2" customFormat="1">
      <c r="A12" s="35"/>
      <c r="B12" s="40"/>
      <c r="C12" s="35"/>
      <c r="D12" s="35"/>
      <c r="E12" s="35"/>
      <c r="F12" s="35"/>
      <c r="G12" s="35"/>
      <c r="H12" s="35"/>
      <c r="I12" s="35"/>
      <c r="J12" s="35"/>
      <c r="K12" s="35"/>
      <c r="L12" s="52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pans="1:46" s="2" customFormat="1" ht="12" customHeight="1">
      <c r="A13" s="35"/>
      <c r="B13" s="40"/>
      <c r="C13" s="35"/>
      <c r="D13" s="121" t="s">
        <v>18</v>
      </c>
      <c r="E13" s="35"/>
      <c r="F13" s="111" t="s">
        <v>1</v>
      </c>
      <c r="G13" s="35"/>
      <c r="H13" s="35"/>
      <c r="I13" s="121" t="s">
        <v>19</v>
      </c>
      <c r="J13" s="111" t="s">
        <v>1</v>
      </c>
      <c r="K13" s="35"/>
      <c r="L13" s="52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pans="1:46" s="2" customFormat="1" ht="12" customHeight="1">
      <c r="A14" s="35"/>
      <c r="B14" s="40"/>
      <c r="C14" s="35"/>
      <c r="D14" s="121" t="s">
        <v>20</v>
      </c>
      <c r="E14" s="35"/>
      <c r="F14" s="111" t="s">
        <v>21</v>
      </c>
      <c r="G14" s="35"/>
      <c r="H14" s="35"/>
      <c r="I14" s="121" t="s">
        <v>22</v>
      </c>
      <c r="J14" s="122" t="str">
        <f>'Rekapitulace stavby'!AN8</f>
        <v>2. 12. 2022</v>
      </c>
      <c r="K14" s="35"/>
      <c r="L14" s="52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pans="1:46" s="2" customFormat="1" ht="10.9" customHeight="1">
      <c r="A15" s="35"/>
      <c r="B15" s="40"/>
      <c r="C15" s="35"/>
      <c r="D15" s="35"/>
      <c r="E15" s="35"/>
      <c r="F15" s="35"/>
      <c r="G15" s="35"/>
      <c r="H15" s="35"/>
      <c r="I15" s="35"/>
      <c r="J15" s="35"/>
      <c r="K15" s="35"/>
      <c r="L15" s="52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pans="1:46" s="2" customFormat="1" ht="12" customHeight="1">
      <c r="A16" s="35"/>
      <c r="B16" s="40"/>
      <c r="C16" s="35"/>
      <c r="D16" s="121" t="s">
        <v>24</v>
      </c>
      <c r="E16" s="35"/>
      <c r="F16" s="35"/>
      <c r="G16" s="35"/>
      <c r="H16" s="35"/>
      <c r="I16" s="121" t="s">
        <v>25</v>
      </c>
      <c r="J16" s="111" t="s">
        <v>26</v>
      </c>
      <c r="K16" s="35"/>
      <c r="L16" s="52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pans="1:31" s="2" customFormat="1" ht="18" customHeight="1">
      <c r="A17" s="35"/>
      <c r="B17" s="40"/>
      <c r="C17" s="35"/>
      <c r="D17" s="35"/>
      <c r="E17" s="111" t="s">
        <v>27</v>
      </c>
      <c r="F17" s="35"/>
      <c r="G17" s="35"/>
      <c r="H17" s="35"/>
      <c r="I17" s="121" t="s">
        <v>28</v>
      </c>
      <c r="J17" s="111" t="s">
        <v>29</v>
      </c>
      <c r="K17" s="35"/>
      <c r="L17" s="52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pans="1:31" s="2" customFormat="1" ht="6.95" customHeight="1">
      <c r="A18" s="35"/>
      <c r="B18" s="40"/>
      <c r="C18" s="35"/>
      <c r="D18" s="35"/>
      <c r="E18" s="35"/>
      <c r="F18" s="35"/>
      <c r="G18" s="35"/>
      <c r="H18" s="35"/>
      <c r="I18" s="35"/>
      <c r="J18" s="35"/>
      <c r="K18" s="35"/>
      <c r="L18" s="52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pans="1:31" s="2" customFormat="1" ht="12" customHeight="1">
      <c r="A19" s="35"/>
      <c r="B19" s="40"/>
      <c r="C19" s="35"/>
      <c r="D19" s="121" t="s">
        <v>30</v>
      </c>
      <c r="E19" s="35"/>
      <c r="F19" s="35"/>
      <c r="G19" s="35"/>
      <c r="H19" s="35"/>
      <c r="I19" s="121" t="s">
        <v>25</v>
      </c>
      <c r="J19" s="31" t="str">
        <f>'Rekapitulace stavby'!AN13</f>
        <v>Vyplň údaj</v>
      </c>
      <c r="K19" s="35"/>
      <c r="L19" s="52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pans="1:31" s="2" customFormat="1" ht="18" customHeight="1">
      <c r="A20" s="35"/>
      <c r="B20" s="40"/>
      <c r="C20" s="35"/>
      <c r="D20" s="35"/>
      <c r="E20" s="344" t="str">
        <f>'Rekapitulace stavby'!E14</f>
        <v>Vyplň údaj</v>
      </c>
      <c r="F20" s="345"/>
      <c r="G20" s="345"/>
      <c r="H20" s="345"/>
      <c r="I20" s="121" t="s">
        <v>28</v>
      </c>
      <c r="J20" s="31" t="str">
        <f>'Rekapitulace stavby'!AN14</f>
        <v>Vyplň údaj</v>
      </c>
      <c r="K20" s="35"/>
      <c r="L20" s="52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pans="1:31" s="2" customFormat="1" ht="6.95" customHeight="1">
      <c r="A21" s="35"/>
      <c r="B21" s="40"/>
      <c r="C21" s="35"/>
      <c r="D21" s="35"/>
      <c r="E21" s="35"/>
      <c r="F21" s="35"/>
      <c r="G21" s="35"/>
      <c r="H21" s="35"/>
      <c r="I21" s="35"/>
      <c r="J21" s="35"/>
      <c r="K21" s="35"/>
      <c r="L21" s="52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pans="1:31" s="2" customFormat="1" ht="12" customHeight="1">
      <c r="A22" s="35"/>
      <c r="B22" s="40"/>
      <c r="C22" s="35"/>
      <c r="D22" s="121" t="s">
        <v>32</v>
      </c>
      <c r="E22" s="35"/>
      <c r="F22" s="35"/>
      <c r="G22" s="35"/>
      <c r="H22" s="35"/>
      <c r="I22" s="121" t="s">
        <v>25</v>
      </c>
      <c r="J22" s="111" t="s">
        <v>33</v>
      </c>
      <c r="K22" s="35"/>
      <c r="L22" s="52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pans="1:31" s="2" customFormat="1" ht="18" customHeight="1">
      <c r="A23" s="35"/>
      <c r="B23" s="40"/>
      <c r="C23" s="35"/>
      <c r="D23" s="35"/>
      <c r="E23" s="111" t="s">
        <v>34</v>
      </c>
      <c r="F23" s="35"/>
      <c r="G23" s="35"/>
      <c r="H23" s="35"/>
      <c r="I23" s="121" t="s">
        <v>28</v>
      </c>
      <c r="J23" s="111" t="s">
        <v>35</v>
      </c>
      <c r="K23" s="35"/>
      <c r="L23" s="52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pans="1:31" s="2" customFormat="1" ht="6.95" customHeight="1">
      <c r="A24" s="35"/>
      <c r="B24" s="40"/>
      <c r="C24" s="35"/>
      <c r="D24" s="35"/>
      <c r="E24" s="35"/>
      <c r="F24" s="35"/>
      <c r="G24" s="35"/>
      <c r="H24" s="35"/>
      <c r="I24" s="35"/>
      <c r="J24" s="35"/>
      <c r="K24" s="35"/>
      <c r="L24" s="52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pans="1:31" s="2" customFormat="1" ht="12" customHeight="1">
      <c r="A25" s="35"/>
      <c r="B25" s="40"/>
      <c r="C25" s="35"/>
      <c r="D25" s="121" t="s">
        <v>37</v>
      </c>
      <c r="E25" s="35"/>
      <c r="F25" s="35"/>
      <c r="G25" s="35"/>
      <c r="H25" s="35"/>
      <c r="I25" s="121" t="s">
        <v>25</v>
      </c>
      <c r="J25" s="111" t="str">
        <f>IF('Rekapitulace stavby'!AN19="","",'Rekapitulace stavby'!AN19)</f>
        <v/>
      </c>
      <c r="K25" s="35"/>
      <c r="L25" s="52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pans="1:31" s="2" customFormat="1" ht="18" customHeight="1">
      <c r="A26" s="35"/>
      <c r="B26" s="40"/>
      <c r="C26" s="35"/>
      <c r="D26" s="35"/>
      <c r="E26" s="111" t="str">
        <f>IF('Rekapitulace stavby'!E20="","",'Rekapitulace stavby'!E20)</f>
        <v xml:space="preserve"> </v>
      </c>
      <c r="F26" s="35"/>
      <c r="G26" s="35"/>
      <c r="H26" s="35"/>
      <c r="I26" s="121" t="s">
        <v>28</v>
      </c>
      <c r="J26" s="111" t="str">
        <f>IF('Rekapitulace stavby'!AN20="","",'Rekapitulace stavby'!AN20)</f>
        <v/>
      </c>
      <c r="K26" s="35"/>
      <c r="L26" s="52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pans="1:31" s="2" customFormat="1" ht="6.95" customHeight="1">
      <c r="A27" s="35"/>
      <c r="B27" s="40"/>
      <c r="C27" s="35"/>
      <c r="D27" s="35"/>
      <c r="E27" s="35"/>
      <c r="F27" s="35"/>
      <c r="G27" s="35"/>
      <c r="H27" s="35"/>
      <c r="I27" s="35"/>
      <c r="J27" s="35"/>
      <c r="K27" s="35"/>
      <c r="L27" s="52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</row>
    <row r="28" spans="1:31" s="2" customFormat="1" ht="12" customHeight="1">
      <c r="A28" s="35"/>
      <c r="B28" s="40"/>
      <c r="C28" s="35"/>
      <c r="D28" s="121" t="s">
        <v>39</v>
      </c>
      <c r="E28" s="35"/>
      <c r="F28" s="35"/>
      <c r="G28" s="35"/>
      <c r="H28" s="35"/>
      <c r="I28" s="35"/>
      <c r="J28" s="35"/>
      <c r="K28" s="35"/>
      <c r="L28" s="52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pans="1:31" s="8" customFormat="1" ht="95.25" customHeight="1">
      <c r="A29" s="123"/>
      <c r="B29" s="124"/>
      <c r="C29" s="123"/>
      <c r="D29" s="123"/>
      <c r="E29" s="346" t="s">
        <v>325</v>
      </c>
      <c r="F29" s="346"/>
      <c r="G29" s="346"/>
      <c r="H29" s="346"/>
      <c r="I29" s="123"/>
      <c r="J29" s="123"/>
      <c r="K29" s="123"/>
      <c r="L29" s="125"/>
      <c r="S29" s="123"/>
      <c r="T29" s="123"/>
      <c r="U29" s="123"/>
      <c r="V29" s="123"/>
      <c r="W29" s="123"/>
      <c r="X29" s="123"/>
      <c r="Y29" s="123"/>
      <c r="Z29" s="123"/>
      <c r="AA29" s="123"/>
      <c r="AB29" s="123"/>
      <c r="AC29" s="123"/>
      <c r="AD29" s="123"/>
      <c r="AE29" s="123"/>
    </row>
    <row r="30" spans="1:31" s="2" customFormat="1" ht="6.95" customHeight="1">
      <c r="A30" s="35"/>
      <c r="B30" s="40"/>
      <c r="C30" s="35"/>
      <c r="D30" s="35"/>
      <c r="E30" s="35"/>
      <c r="F30" s="35"/>
      <c r="G30" s="35"/>
      <c r="H30" s="35"/>
      <c r="I30" s="35"/>
      <c r="J30" s="35"/>
      <c r="K30" s="35"/>
      <c r="L30" s="52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pans="1:31" s="2" customFormat="1" ht="6.95" customHeight="1">
      <c r="A31" s="35"/>
      <c r="B31" s="40"/>
      <c r="C31" s="35"/>
      <c r="D31" s="126"/>
      <c r="E31" s="126"/>
      <c r="F31" s="126"/>
      <c r="G31" s="126"/>
      <c r="H31" s="126"/>
      <c r="I31" s="126"/>
      <c r="J31" s="126"/>
      <c r="K31" s="126"/>
      <c r="L31" s="52"/>
      <c r="S31" s="35"/>
      <c r="T31" s="35"/>
      <c r="U31" s="35"/>
      <c r="V31" s="35"/>
      <c r="W31" s="35"/>
      <c r="X31" s="35"/>
      <c r="Y31" s="35"/>
      <c r="Z31" s="35"/>
      <c r="AA31" s="35"/>
      <c r="AB31" s="35"/>
      <c r="AC31" s="35"/>
      <c r="AD31" s="35"/>
      <c r="AE31" s="35"/>
    </row>
    <row r="32" spans="1:31" s="2" customFormat="1" ht="25.35" customHeight="1">
      <c r="A32" s="35"/>
      <c r="B32" s="40"/>
      <c r="C32" s="35"/>
      <c r="D32" s="127" t="s">
        <v>41</v>
      </c>
      <c r="E32" s="35"/>
      <c r="F32" s="35"/>
      <c r="G32" s="35"/>
      <c r="H32" s="35"/>
      <c r="I32" s="35"/>
      <c r="J32" s="128">
        <f>ROUND(J125, 2)</f>
        <v>0</v>
      </c>
      <c r="K32" s="35"/>
      <c r="L32" s="52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pans="1:31" s="2" customFormat="1" ht="6.95" customHeight="1">
      <c r="A33" s="35"/>
      <c r="B33" s="40"/>
      <c r="C33" s="35"/>
      <c r="D33" s="126"/>
      <c r="E33" s="126"/>
      <c r="F33" s="126"/>
      <c r="G33" s="126"/>
      <c r="H33" s="126"/>
      <c r="I33" s="126"/>
      <c r="J33" s="126"/>
      <c r="K33" s="126"/>
      <c r="L33" s="52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pans="1:31" s="2" customFormat="1" ht="14.45" customHeight="1">
      <c r="A34" s="35"/>
      <c r="B34" s="40"/>
      <c r="C34" s="35"/>
      <c r="D34" s="35"/>
      <c r="E34" s="35"/>
      <c r="F34" s="129" t="s">
        <v>43</v>
      </c>
      <c r="G34" s="35"/>
      <c r="H34" s="35"/>
      <c r="I34" s="129" t="s">
        <v>42</v>
      </c>
      <c r="J34" s="129" t="s">
        <v>44</v>
      </c>
      <c r="K34" s="35"/>
      <c r="L34" s="52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pans="1:31" s="2" customFormat="1" ht="14.45" customHeight="1">
      <c r="A35" s="35"/>
      <c r="B35" s="40"/>
      <c r="C35" s="35"/>
      <c r="D35" s="130" t="s">
        <v>45</v>
      </c>
      <c r="E35" s="121" t="s">
        <v>46</v>
      </c>
      <c r="F35" s="131">
        <f>ROUND((ROUND((SUM(BE125:BE199)),  2) + SUM(BE201:BE205)), 2)</f>
        <v>0</v>
      </c>
      <c r="G35" s="35"/>
      <c r="H35" s="35"/>
      <c r="I35" s="132">
        <v>0.21</v>
      </c>
      <c r="J35" s="131">
        <f>ROUND((ROUND(((SUM(BE125:BE199))*I35),  2) + (SUM(BE201:BE205)*I35)), 2)</f>
        <v>0</v>
      </c>
      <c r="K35" s="35"/>
      <c r="L35" s="52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pans="1:31" s="2" customFormat="1" ht="14.45" customHeight="1">
      <c r="A36" s="35"/>
      <c r="B36" s="40"/>
      <c r="C36" s="35"/>
      <c r="D36" s="35"/>
      <c r="E36" s="121" t="s">
        <v>47</v>
      </c>
      <c r="F36" s="131">
        <f>ROUND((ROUND((SUM(BF125:BF199)),  2) + SUM(BF201:BF205)), 2)</f>
        <v>0</v>
      </c>
      <c r="G36" s="35"/>
      <c r="H36" s="35"/>
      <c r="I36" s="132">
        <v>0.15</v>
      </c>
      <c r="J36" s="131">
        <f>ROUND((ROUND(((SUM(BF125:BF199))*I36),  2) + (SUM(BF201:BF205)*I36)), 2)</f>
        <v>0</v>
      </c>
      <c r="K36" s="35"/>
      <c r="L36" s="52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spans="1:31" s="2" customFormat="1" ht="14.45" hidden="1" customHeight="1">
      <c r="A37" s="35"/>
      <c r="B37" s="40"/>
      <c r="C37" s="35"/>
      <c r="D37" s="35"/>
      <c r="E37" s="121" t="s">
        <v>48</v>
      </c>
      <c r="F37" s="131">
        <f>ROUND((ROUND((SUM(BG125:BG199)),  2) + SUM(BG201:BG205)), 2)</f>
        <v>0</v>
      </c>
      <c r="G37" s="35"/>
      <c r="H37" s="35"/>
      <c r="I37" s="132">
        <v>0.21</v>
      </c>
      <c r="J37" s="131">
        <f>0</f>
        <v>0</v>
      </c>
      <c r="K37" s="35"/>
      <c r="L37" s="52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pans="1:31" s="2" customFormat="1" ht="14.45" hidden="1" customHeight="1">
      <c r="A38" s="35"/>
      <c r="B38" s="40"/>
      <c r="C38" s="35"/>
      <c r="D38" s="35"/>
      <c r="E38" s="121" t="s">
        <v>49</v>
      </c>
      <c r="F38" s="131">
        <f>ROUND((ROUND((SUM(BH125:BH199)),  2) + SUM(BH201:BH205)), 2)</f>
        <v>0</v>
      </c>
      <c r="G38" s="35"/>
      <c r="H38" s="35"/>
      <c r="I38" s="132">
        <v>0.15</v>
      </c>
      <c r="J38" s="131">
        <f>0</f>
        <v>0</v>
      </c>
      <c r="K38" s="35"/>
      <c r="L38" s="52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spans="1:31" s="2" customFormat="1" ht="14.45" hidden="1" customHeight="1">
      <c r="A39" s="35"/>
      <c r="B39" s="40"/>
      <c r="C39" s="35"/>
      <c r="D39" s="35"/>
      <c r="E39" s="121" t="s">
        <v>50</v>
      </c>
      <c r="F39" s="131">
        <f>ROUND((ROUND((SUM(BI125:BI199)),  2) + SUM(BI201:BI205)), 2)</f>
        <v>0</v>
      </c>
      <c r="G39" s="35"/>
      <c r="H39" s="35"/>
      <c r="I39" s="132">
        <v>0</v>
      </c>
      <c r="J39" s="131">
        <f>0</f>
        <v>0</v>
      </c>
      <c r="K39" s="35"/>
      <c r="L39" s="52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spans="1:31" s="2" customFormat="1" ht="6.95" customHeight="1">
      <c r="A40" s="35"/>
      <c r="B40" s="40"/>
      <c r="C40" s="35"/>
      <c r="D40" s="35"/>
      <c r="E40" s="35"/>
      <c r="F40" s="35"/>
      <c r="G40" s="35"/>
      <c r="H40" s="35"/>
      <c r="I40" s="35"/>
      <c r="J40" s="35"/>
      <c r="K40" s="35"/>
      <c r="L40" s="52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spans="1:31" s="2" customFormat="1" ht="25.35" customHeight="1">
      <c r="A41" s="35"/>
      <c r="B41" s="40"/>
      <c r="C41" s="133"/>
      <c r="D41" s="134" t="s">
        <v>51</v>
      </c>
      <c r="E41" s="135"/>
      <c r="F41" s="135"/>
      <c r="G41" s="136" t="s">
        <v>52</v>
      </c>
      <c r="H41" s="137" t="s">
        <v>53</v>
      </c>
      <c r="I41" s="135"/>
      <c r="J41" s="138">
        <f>SUM(J32:J39)</f>
        <v>0</v>
      </c>
      <c r="K41" s="139"/>
      <c r="L41" s="52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</row>
    <row r="42" spans="1:31" s="2" customFormat="1" ht="14.45" customHeight="1">
      <c r="A42" s="35"/>
      <c r="B42" s="40"/>
      <c r="C42" s="35"/>
      <c r="D42" s="35"/>
      <c r="E42" s="35"/>
      <c r="F42" s="35"/>
      <c r="G42" s="35"/>
      <c r="H42" s="35"/>
      <c r="I42" s="35"/>
      <c r="J42" s="35"/>
      <c r="K42" s="35"/>
      <c r="L42" s="52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</row>
    <row r="43" spans="1:31" s="1" customFormat="1" ht="14.45" customHeight="1">
      <c r="B43" s="21"/>
      <c r="L43" s="21"/>
    </row>
    <row r="44" spans="1:31" s="1" customFormat="1" ht="14.45" customHeight="1">
      <c r="B44" s="21"/>
      <c r="L44" s="21"/>
    </row>
    <row r="45" spans="1:31" s="1" customFormat="1" ht="14.45" customHeight="1">
      <c r="B45" s="21"/>
      <c r="L45" s="21"/>
    </row>
    <row r="46" spans="1:31" s="1" customFormat="1" ht="14.45" customHeight="1">
      <c r="B46" s="21"/>
      <c r="L46" s="21"/>
    </row>
    <row r="47" spans="1:31" s="1" customFormat="1" ht="14.45" customHeight="1">
      <c r="B47" s="21"/>
      <c r="L47" s="21"/>
    </row>
    <row r="48" spans="1:31" s="1" customFormat="1" ht="14.45" customHeight="1">
      <c r="B48" s="21"/>
      <c r="L48" s="21"/>
    </row>
    <row r="49" spans="1:31" s="1" customFormat="1" ht="14.45" customHeight="1">
      <c r="B49" s="21"/>
      <c r="L49" s="21"/>
    </row>
    <row r="50" spans="1:31" s="2" customFormat="1" ht="14.45" customHeight="1">
      <c r="B50" s="52"/>
      <c r="D50" s="140" t="s">
        <v>54</v>
      </c>
      <c r="E50" s="141"/>
      <c r="F50" s="141"/>
      <c r="G50" s="140" t="s">
        <v>55</v>
      </c>
      <c r="H50" s="141"/>
      <c r="I50" s="141"/>
      <c r="J50" s="141"/>
      <c r="K50" s="141"/>
      <c r="L50" s="52"/>
    </row>
    <row r="51" spans="1:31">
      <c r="B51" s="21"/>
      <c r="L51" s="21"/>
    </row>
    <row r="52" spans="1:31">
      <c r="B52" s="21"/>
      <c r="L52" s="21"/>
    </row>
    <row r="53" spans="1:31">
      <c r="B53" s="21"/>
      <c r="L53" s="21"/>
    </row>
    <row r="54" spans="1:31">
      <c r="B54" s="21"/>
      <c r="L54" s="21"/>
    </row>
    <row r="55" spans="1:31">
      <c r="B55" s="21"/>
      <c r="L55" s="21"/>
    </row>
    <row r="56" spans="1:31">
      <c r="B56" s="21"/>
      <c r="L56" s="21"/>
    </row>
    <row r="57" spans="1:31">
      <c r="B57" s="21"/>
      <c r="L57" s="21"/>
    </row>
    <row r="58" spans="1:31">
      <c r="B58" s="21"/>
      <c r="L58" s="21"/>
    </row>
    <row r="59" spans="1:31">
      <c r="B59" s="21"/>
      <c r="L59" s="21"/>
    </row>
    <row r="60" spans="1:31">
      <c r="B60" s="21"/>
      <c r="L60" s="21"/>
    </row>
    <row r="61" spans="1:31" s="2" customFormat="1" ht="12.75">
      <c r="A61" s="35"/>
      <c r="B61" s="40"/>
      <c r="C61" s="35"/>
      <c r="D61" s="142" t="s">
        <v>56</v>
      </c>
      <c r="E61" s="143"/>
      <c r="F61" s="144" t="s">
        <v>57</v>
      </c>
      <c r="G61" s="142" t="s">
        <v>56</v>
      </c>
      <c r="H61" s="143"/>
      <c r="I61" s="143"/>
      <c r="J61" s="145" t="s">
        <v>57</v>
      </c>
      <c r="K61" s="143"/>
      <c r="L61" s="52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 spans="1:31">
      <c r="B62" s="21"/>
      <c r="L62" s="21"/>
    </row>
    <row r="63" spans="1:31">
      <c r="B63" s="21"/>
      <c r="L63" s="21"/>
    </row>
    <row r="64" spans="1:31">
      <c r="B64" s="21"/>
      <c r="L64" s="21"/>
    </row>
    <row r="65" spans="1:31" s="2" customFormat="1" ht="12.75">
      <c r="A65" s="35"/>
      <c r="B65" s="40"/>
      <c r="C65" s="35"/>
      <c r="D65" s="140" t="s">
        <v>58</v>
      </c>
      <c r="E65" s="146"/>
      <c r="F65" s="146"/>
      <c r="G65" s="140" t="s">
        <v>59</v>
      </c>
      <c r="H65" s="146"/>
      <c r="I65" s="146"/>
      <c r="J65" s="146"/>
      <c r="K65" s="146"/>
      <c r="L65" s="52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 spans="1:31">
      <c r="B66" s="21"/>
      <c r="L66" s="21"/>
    </row>
    <row r="67" spans="1:31">
      <c r="B67" s="21"/>
      <c r="L67" s="21"/>
    </row>
    <row r="68" spans="1:31">
      <c r="B68" s="21"/>
      <c r="L68" s="21"/>
    </row>
    <row r="69" spans="1:31">
      <c r="B69" s="21"/>
      <c r="L69" s="21"/>
    </row>
    <row r="70" spans="1:31">
      <c r="B70" s="21"/>
      <c r="L70" s="21"/>
    </row>
    <row r="71" spans="1:31">
      <c r="B71" s="21"/>
      <c r="L71" s="21"/>
    </row>
    <row r="72" spans="1:31">
      <c r="B72" s="21"/>
      <c r="L72" s="21"/>
    </row>
    <row r="73" spans="1:31">
      <c r="B73" s="21"/>
      <c r="L73" s="21"/>
    </row>
    <row r="74" spans="1:31">
      <c r="B74" s="21"/>
      <c r="L74" s="21"/>
    </row>
    <row r="75" spans="1:31">
      <c r="B75" s="21"/>
      <c r="L75" s="21"/>
    </row>
    <row r="76" spans="1:31" s="2" customFormat="1" ht="12.75">
      <c r="A76" s="35"/>
      <c r="B76" s="40"/>
      <c r="C76" s="35"/>
      <c r="D76" s="142" t="s">
        <v>56</v>
      </c>
      <c r="E76" s="143"/>
      <c r="F76" s="144" t="s">
        <v>57</v>
      </c>
      <c r="G76" s="142" t="s">
        <v>56</v>
      </c>
      <c r="H76" s="143"/>
      <c r="I76" s="143"/>
      <c r="J76" s="145" t="s">
        <v>57</v>
      </c>
      <c r="K76" s="143"/>
      <c r="L76" s="52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pans="1:31" s="2" customFormat="1" ht="14.45" customHeight="1">
      <c r="A77" s="35"/>
      <c r="B77" s="147"/>
      <c r="C77" s="148"/>
      <c r="D77" s="148"/>
      <c r="E77" s="148"/>
      <c r="F77" s="148"/>
      <c r="G77" s="148"/>
      <c r="H77" s="148"/>
      <c r="I77" s="148"/>
      <c r="J77" s="148"/>
      <c r="K77" s="148"/>
      <c r="L77" s="52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81" spans="1:31" s="2" customFormat="1" ht="6.95" customHeight="1">
      <c r="A81" s="35"/>
      <c r="B81" s="149"/>
      <c r="C81" s="150"/>
      <c r="D81" s="150"/>
      <c r="E81" s="150"/>
      <c r="F81" s="150"/>
      <c r="G81" s="150"/>
      <c r="H81" s="150"/>
      <c r="I81" s="150"/>
      <c r="J81" s="150"/>
      <c r="K81" s="150"/>
      <c r="L81" s="52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pans="1:31" s="2" customFormat="1" ht="24.95" customHeight="1">
      <c r="A82" s="35"/>
      <c r="B82" s="36"/>
      <c r="C82" s="24" t="s">
        <v>326</v>
      </c>
      <c r="D82" s="37"/>
      <c r="E82" s="37"/>
      <c r="F82" s="37"/>
      <c r="G82" s="37"/>
      <c r="H82" s="37"/>
      <c r="I82" s="37"/>
      <c r="J82" s="37"/>
      <c r="K82" s="37"/>
      <c r="L82" s="52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pans="1:31" s="2" customFormat="1" ht="6.95" customHeight="1">
      <c r="A83" s="35"/>
      <c r="B83" s="36"/>
      <c r="C83" s="37"/>
      <c r="D83" s="37"/>
      <c r="E83" s="37"/>
      <c r="F83" s="37"/>
      <c r="G83" s="37"/>
      <c r="H83" s="37"/>
      <c r="I83" s="37"/>
      <c r="J83" s="37"/>
      <c r="K83" s="37"/>
      <c r="L83" s="52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pans="1:31" s="2" customFormat="1" ht="12" customHeight="1">
      <c r="A84" s="35"/>
      <c r="B84" s="36"/>
      <c r="C84" s="30" t="s">
        <v>16</v>
      </c>
      <c r="D84" s="37"/>
      <c r="E84" s="37"/>
      <c r="F84" s="37"/>
      <c r="G84" s="37"/>
      <c r="H84" s="37"/>
      <c r="I84" s="37"/>
      <c r="J84" s="37"/>
      <c r="K84" s="37"/>
      <c r="L84" s="52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pans="1:31" s="2" customFormat="1" ht="26.25" customHeight="1">
      <c r="A85" s="35"/>
      <c r="B85" s="36"/>
      <c r="C85" s="37"/>
      <c r="D85" s="37"/>
      <c r="E85" s="338" t="str">
        <f>E7</f>
        <v>Nová vstupní a vjezdová zóna v západní části výstaviště včetně nového odpadového hospodářství</v>
      </c>
      <c r="F85" s="339"/>
      <c r="G85" s="339"/>
      <c r="H85" s="339"/>
      <c r="I85" s="37"/>
      <c r="J85" s="37"/>
      <c r="K85" s="37"/>
      <c r="L85" s="52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pans="1:31" s="1" customFormat="1" ht="12" customHeight="1">
      <c r="B86" s="22"/>
      <c r="C86" s="30" t="s">
        <v>311</v>
      </c>
      <c r="D86" s="23"/>
      <c r="E86" s="23"/>
      <c r="F86" s="23"/>
      <c r="G86" s="23"/>
      <c r="H86" s="23"/>
      <c r="I86" s="23"/>
      <c r="J86" s="23"/>
      <c r="K86" s="23"/>
      <c r="L86" s="21"/>
    </row>
    <row r="87" spans="1:31" s="2" customFormat="1" ht="16.5" customHeight="1">
      <c r="A87" s="35"/>
      <c r="B87" s="36"/>
      <c r="C87" s="37"/>
      <c r="D87" s="37"/>
      <c r="E87" s="338" t="s">
        <v>2048</v>
      </c>
      <c r="F87" s="337"/>
      <c r="G87" s="337"/>
      <c r="H87" s="337"/>
      <c r="I87" s="37"/>
      <c r="J87" s="37"/>
      <c r="K87" s="37"/>
      <c r="L87" s="52"/>
      <c r="S87" s="35"/>
      <c r="T87" s="35"/>
      <c r="U87" s="35"/>
      <c r="V87" s="35"/>
      <c r="W87" s="35"/>
      <c r="X87" s="35"/>
      <c r="Y87" s="35"/>
      <c r="Z87" s="35"/>
      <c r="AA87" s="35"/>
      <c r="AB87" s="35"/>
      <c r="AC87" s="35"/>
      <c r="AD87" s="35"/>
      <c r="AE87" s="35"/>
    </row>
    <row r="88" spans="1:31" s="2" customFormat="1" ht="12" customHeight="1">
      <c r="A88" s="35"/>
      <c r="B88" s="36"/>
      <c r="C88" s="30" t="s">
        <v>319</v>
      </c>
      <c r="D88" s="37"/>
      <c r="E88" s="37"/>
      <c r="F88" s="37"/>
      <c r="G88" s="37"/>
      <c r="H88" s="37"/>
      <c r="I88" s="37"/>
      <c r="J88" s="37"/>
      <c r="K88" s="37"/>
      <c r="L88" s="52"/>
      <c r="S88" s="35"/>
      <c r="T88" s="35"/>
      <c r="U88" s="35"/>
      <c r="V88" s="35"/>
      <c r="W88" s="35"/>
      <c r="X88" s="35"/>
      <c r="Y88" s="35"/>
      <c r="Z88" s="35"/>
      <c r="AA88" s="35"/>
      <c r="AB88" s="35"/>
      <c r="AC88" s="35"/>
      <c r="AD88" s="35"/>
      <c r="AE88" s="35"/>
    </row>
    <row r="89" spans="1:31" s="2" customFormat="1" ht="16.5" customHeight="1">
      <c r="A89" s="35"/>
      <c r="B89" s="36"/>
      <c r="C89" s="37"/>
      <c r="D89" s="37"/>
      <c r="E89" s="327" t="str">
        <f>E11</f>
        <v>D 103.12 - Slaboproudé instalace</v>
      </c>
      <c r="F89" s="337"/>
      <c r="G89" s="337"/>
      <c r="H89" s="337"/>
      <c r="I89" s="37"/>
      <c r="J89" s="37"/>
      <c r="K89" s="37"/>
      <c r="L89" s="52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pans="1:31" s="2" customFormat="1" ht="6.95" customHeight="1">
      <c r="A90" s="35"/>
      <c r="B90" s="36"/>
      <c r="C90" s="37"/>
      <c r="D90" s="37"/>
      <c r="E90" s="37"/>
      <c r="F90" s="37"/>
      <c r="G90" s="37"/>
      <c r="H90" s="37"/>
      <c r="I90" s="37"/>
      <c r="J90" s="37"/>
      <c r="K90" s="37"/>
      <c r="L90" s="52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pans="1:31" s="2" customFormat="1" ht="12" customHeight="1">
      <c r="A91" s="35"/>
      <c r="B91" s="36"/>
      <c r="C91" s="30" t="s">
        <v>20</v>
      </c>
      <c r="D91" s="37"/>
      <c r="E91" s="37"/>
      <c r="F91" s="28" t="str">
        <f>F14</f>
        <v>Brno, Pisárky, Výstaviště, k. ú. Brno – Bohunice</v>
      </c>
      <c r="G91" s="37"/>
      <c r="H91" s="37"/>
      <c r="I91" s="30" t="s">
        <v>22</v>
      </c>
      <c r="J91" s="67" t="str">
        <f>IF(J14="","",J14)</f>
        <v>2. 12. 2022</v>
      </c>
      <c r="K91" s="37"/>
      <c r="L91" s="52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pans="1:31" s="2" customFormat="1" ht="6.95" customHeight="1">
      <c r="A92" s="35"/>
      <c r="B92" s="36"/>
      <c r="C92" s="37"/>
      <c r="D92" s="37"/>
      <c r="E92" s="37"/>
      <c r="F92" s="37"/>
      <c r="G92" s="37"/>
      <c r="H92" s="37"/>
      <c r="I92" s="37"/>
      <c r="J92" s="37"/>
      <c r="K92" s="37"/>
      <c r="L92" s="52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pans="1:31" s="2" customFormat="1" ht="15.2" customHeight="1">
      <c r="A93" s="35"/>
      <c r="B93" s="36"/>
      <c r="C93" s="30" t="s">
        <v>24</v>
      </c>
      <c r="D93" s="37"/>
      <c r="E93" s="37"/>
      <c r="F93" s="28" t="str">
        <f>E17</f>
        <v>Veletrhy Brno a.s.</v>
      </c>
      <c r="G93" s="37"/>
      <c r="H93" s="37"/>
      <c r="I93" s="30" t="s">
        <v>32</v>
      </c>
      <c r="J93" s="33" t="str">
        <f>E23</f>
        <v>AiD team a.s.</v>
      </c>
      <c r="K93" s="37"/>
      <c r="L93" s="52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pans="1:31" s="2" customFormat="1" ht="15.2" customHeight="1">
      <c r="A94" s="35"/>
      <c r="B94" s="36"/>
      <c r="C94" s="30" t="s">
        <v>30</v>
      </c>
      <c r="D94" s="37"/>
      <c r="E94" s="37"/>
      <c r="F94" s="28" t="str">
        <f>IF(E20="","",E20)</f>
        <v>Vyplň údaj</v>
      </c>
      <c r="G94" s="37"/>
      <c r="H94" s="37"/>
      <c r="I94" s="30" t="s">
        <v>37</v>
      </c>
      <c r="J94" s="33" t="str">
        <f>E26</f>
        <v xml:space="preserve"> </v>
      </c>
      <c r="K94" s="37"/>
      <c r="L94" s="52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pans="1:31" s="2" customFormat="1" ht="10.35" customHeight="1">
      <c r="A95" s="35"/>
      <c r="B95" s="36"/>
      <c r="C95" s="37"/>
      <c r="D95" s="37"/>
      <c r="E95" s="37"/>
      <c r="F95" s="37"/>
      <c r="G95" s="37"/>
      <c r="H95" s="37"/>
      <c r="I95" s="37"/>
      <c r="J95" s="37"/>
      <c r="K95" s="37"/>
      <c r="L95" s="52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pans="1:31" s="2" customFormat="1" ht="29.25" customHeight="1">
      <c r="A96" s="35"/>
      <c r="B96" s="36"/>
      <c r="C96" s="151" t="s">
        <v>327</v>
      </c>
      <c r="D96" s="152"/>
      <c r="E96" s="152"/>
      <c r="F96" s="152"/>
      <c r="G96" s="152"/>
      <c r="H96" s="152"/>
      <c r="I96" s="152"/>
      <c r="J96" s="153" t="s">
        <v>328</v>
      </c>
      <c r="K96" s="152"/>
      <c r="L96" s="52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</row>
    <row r="97" spans="1:47" s="2" customFormat="1" ht="10.35" customHeight="1">
      <c r="A97" s="35"/>
      <c r="B97" s="36"/>
      <c r="C97" s="37"/>
      <c r="D97" s="37"/>
      <c r="E97" s="37"/>
      <c r="F97" s="37"/>
      <c r="G97" s="37"/>
      <c r="H97" s="37"/>
      <c r="I97" s="37"/>
      <c r="J97" s="37"/>
      <c r="K97" s="37"/>
      <c r="L97" s="52"/>
      <c r="S97" s="35"/>
      <c r="T97" s="35"/>
      <c r="U97" s="35"/>
      <c r="V97" s="35"/>
      <c r="W97" s="35"/>
      <c r="X97" s="35"/>
      <c r="Y97" s="35"/>
      <c r="Z97" s="35"/>
      <c r="AA97" s="35"/>
      <c r="AB97" s="35"/>
      <c r="AC97" s="35"/>
      <c r="AD97" s="35"/>
      <c r="AE97" s="35"/>
    </row>
    <row r="98" spans="1:47" s="2" customFormat="1" ht="22.9" customHeight="1">
      <c r="A98" s="35"/>
      <c r="B98" s="36"/>
      <c r="C98" s="154" t="s">
        <v>329</v>
      </c>
      <c r="D98" s="37"/>
      <c r="E98" s="37"/>
      <c r="F98" s="37"/>
      <c r="G98" s="37"/>
      <c r="H98" s="37"/>
      <c r="I98" s="37"/>
      <c r="J98" s="85">
        <f>J125</f>
        <v>0</v>
      </c>
      <c r="K98" s="37"/>
      <c r="L98" s="52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  <c r="AU98" s="18" t="s">
        <v>330</v>
      </c>
    </row>
    <row r="99" spans="1:47" s="9" customFormat="1" ht="24.95" customHeight="1">
      <c r="B99" s="155"/>
      <c r="C99" s="156"/>
      <c r="D99" s="157" t="s">
        <v>1950</v>
      </c>
      <c r="E99" s="158"/>
      <c r="F99" s="158"/>
      <c r="G99" s="158"/>
      <c r="H99" s="158"/>
      <c r="I99" s="158"/>
      <c r="J99" s="159">
        <f>J126</f>
        <v>0</v>
      </c>
      <c r="K99" s="156"/>
      <c r="L99" s="160"/>
    </row>
    <row r="100" spans="1:47" s="9" customFormat="1" ht="24.95" customHeight="1">
      <c r="B100" s="155"/>
      <c r="C100" s="156"/>
      <c r="D100" s="157" t="s">
        <v>1951</v>
      </c>
      <c r="E100" s="158"/>
      <c r="F100" s="158"/>
      <c r="G100" s="158"/>
      <c r="H100" s="158"/>
      <c r="I100" s="158"/>
      <c r="J100" s="159">
        <f>J150</f>
        <v>0</v>
      </c>
      <c r="K100" s="156"/>
      <c r="L100" s="160"/>
    </row>
    <row r="101" spans="1:47" s="9" customFormat="1" ht="24.95" customHeight="1">
      <c r="B101" s="155"/>
      <c r="C101" s="156"/>
      <c r="D101" s="157" t="s">
        <v>2451</v>
      </c>
      <c r="E101" s="158"/>
      <c r="F101" s="158"/>
      <c r="G101" s="158"/>
      <c r="H101" s="158"/>
      <c r="I101" s="158"/>
      <c r="J101" s="159">
        <f>J170</f>
        <v>0</v>
      </c>
      <c r="K101" s="156"/>
      <c r="L101" s="160"/>
    </row>
    <row r="102" spans="1:47" s="9" customFormat="1" ht="24.95" customHeight="1">
      <c r="B102" s="155"/>
      <c r="C102" s="156"/>
      <c r="D102" s="157" t="s">
        <v>1952</v>
      </c>
      <c r="E102" s="158"/>
      <c r="F102" s="158"/>
      <c r="G102" s="158"/>
      <c r="H102" s="158"/>
      <c r="I102" s="158"/>
      <c r="J102" s="159">
        <f>J181</f>
        <v>0</v>
      </c>
      <c r="K102" s="156"/>
      <c r="L102" s="160"/>
    </row>
    <row r="103" spans="1:47" s="9" customFormat="1" ht="21.75" customHeight="1">
      <c r="B103" s="155"/>
      <c r="C103" s="156"/>
      <c r="D103" s="166" t="s">
        <v>349</v>
      </c>
      <c r="E103" s="156"/>
      <c r="F103" s="156"/>
      <c r="G103" s="156"/>
      <c r="H103" s="156"/>
      <c r="I103" s="156"/>
      <c r="J103" s="167">
        <f>J200</f>
        <v>0</v>
      </c>
      <c r="K103" s="156"/>
      <c r="L103" s="160"/>
    </row>
    <row r="104" spans="1:47" s="2" customFormat="1" ht="21.75" customHeight="1">
      <c r="A104" s="35"/>
      <c r="B104" s="36"/>
      <c r="C104" s="37"/>
      <c r="D104" s="37"/>
      <c r="E104" s="37"/>
      <c r="F104" s="37"/>
      <c r="G104" s="37"/>
      <c r="H104" s="37"/>
      <c r="I104" s="37"/>
      <c r="J104" s="37"/>
      <c r="K104" s="37"/>
      <c r="L104" s="52"/>
      <c r="S104" s="35"/>
      <c r="T104" s="35"/>
      <c r="U104" s="35"/>
      <c r="V104" s="35"/>
      <c r="W104" s="35"/>
      <c r="X104" s="35"/>
      <c r="Y104" s="35"/>
      <c r="Z104" s="35"/>
      <c r="AA104" s="35"/>
      <c r="AB104" s="35"/>
      <c r="AC104" s="35"/>
      <c r="AD104" s="35"/>
      <c r="AE104" s="35"/>
    </row>
    <row r="105" spans="1:47" s="2" customFormat="1" ht="6.95" customHeight="1">
      <c r="A105" s="35"/>
      <c r="B105" s="55"/>
      <c r="C105" s="56"/>
      <c r="D105" s="56"/>
      <c r="E105" s="56"/>
      <c r="F105" s="56"/>
      <c r="G105" s="56"/>
      <c r="H105" s="56"/>
      <c r="I105" s="56"/>
      <c r="J105" s="56"/>
      <c r="K105" s="56"/>
      <c r="L105" s="52"/>
      <c r="S105" s="35"/>
      <c r="T105" s="35"/>
      <c r="U105" s="35"/>
      <c r="V105" s="35"/>
      <c r="W105" s="35"/>
      <c r="X105" s="35"/>
      <c r="Y105" s="35"/>
      <c r="Z105" s="35"/>
      <c r="AA105" s="35"/>
      <c r="AB105" s="35"/>
      <c r="AC105" s="35"/>
      <c r="AD105" s="35"/>
      <c r="AE105" s="35"/>
    </row>
    <row r="109" spans="1:47" s="2" customFormat="1" ht="6.95" customHeight="1">
      <c r="A109" s="35"/>
      <c r="B109" s="57"/>
      <c r="C109" s="58"/>
      <c r="D109" s="58"/>
      <c r="E109" s="58"/>
      <c r="F109" s="58"/>
      <c r="G109" s="58"/>
      <c r="H109" s="58"/>
      <c r="I109" s="58"/>
      <c r="J109" s="58"/>
      <c r="K109" s="58"/>
      <c r="L109" s="52"/>
      <c r="S109" s="35"/>
      <c r="T109" s="35"/>
      <c r="U109" s="35"/>
      <c r="V109" s="35"/>
      <c r="W109" s="35"/>
      <c r="X109" s="35"/>
      <c r="Y109" s="35"/>
      <c r="Z109" s="35"/>
      <c r="AA109" s="35"/>
      <c r="AB109" s="35"/>
      <c r="AC109" s="35"/>
      <c r="AD109" s="35"/>
      <c r="AE109" s="35"/>
    </row>
    <row r="110" spans="1:47" s="2" customFormat="1" ht="24.95" customHeight="1">
      <c r="A110" s="35"/>
      <c r="B110" s="36"/>
      <c r="C110" s="24" t="s">
        <v>350</v>
      </c>
      <c r="D110" s="37"/>
      <c r="E110" s="37"/>
      <c r="F110" s="37"/>
      <c r="G110" s="37"/>
      <c r="H110" s="37"/>
      <c r="I110" s="37"/>
      <c r="J110" s="37"/>
      <c r="K110" s="37"/>
      <c r="L110" s="52"/>
      <c r="S110" s="35"/>
      <c r="T110" s="35"/>
      <c r="U110" s="35"/>
      <c r="V110" s="35"/>
      <c r="W110" s="35"/>
      <c r="X110" s="35"/>
      <c r="Y110" s="35"/>
      <c r="Z110" s="35"/>
      <c r="AA110" s="35"/>
      <c r="AB110" s="35"/>
      <c r="AC110" s="35"/>
      <c r="AD110" s="35"/>
      <c r="AE110" s="35"/>
    </row>
    <row r="111" spans="1:47" s="2" customFormat="1" ht="6.95" customHeight="1">
      <c r="A111" s="35"/>
      <c r="B111" s="36"/>
      <c r="C111" s="37"/>
      <c r="D111" s="37"/>
      <c r="E111" s="37"/>
      <c r="F111" s="37"/>
      <c r="G111" s="37"/>
      <c r="H111" s="37"/>
      <c r="I111" s="37"/>
      <c r="J111" s="37"/>
      <c r="K111" s="37"/>
      <c r="L111" s="52"/>
      <c r="S111" s="35"/>
      <c r="T111" s="35"/>
      <c r="U111" s="35"/>
      <c r="V111" s="35"/>
      <c r="W111" s="35"/>
      <c r="X111" s="35"/>
      <c r="Y111" s="35"/>
      <c r="Z111" s="35"/>
      <c r="AA111" s="35"/>
      <c r="AB111" s="35"/>
      <c r="AC111" s="35"/>
      <c r="AD111" s="35"/>
      <c r="AE111" s="35"/>
    </row>
    <row r="112" spans="1:47" s="2" customFormat="1" ht="12" customHeight="1">
      <c r="A112" s="35"/>
      <c r="B112" s="36"/>
      <c r="C112" s="30" t="s">
        <v>16</v>
      </c>
      <c r="D112" s="37"/>
      <c r="E112" s="37"/>
      <c r="F112" s="37"/>
      <c r="G112" s="37"/>
      <c r="H112" s="37"/>
      <c r="I112" s="37"/>
      <c r="J112" s="37"/>
      <c r="K112" s="37"/>
      <c r="L112" s="52"/>
      <c r="S112" s="35"/>
      <c r="T112" s="35"/>
      <c r="U112" s="35"/>
      <c r="V112" s="35"/>
      <c r="W112" s="35"/>
      <c r="X112" s="35"/>
      <c r="Y112" s="35"/>
      <c r="Z112" s="35"/>
      <c r="AA112" s="35"/>
      <c r="AB112" s="35"/>
      <c r="AC112" s="35"/>
      <c r="AD112" s="35"/>
      <c r="AE112" s="35"/>
    </row>
    <row r="113" spans="1:65" s="2" customFormat="1" ht="26.25" customHeight="1">
      <c r="A113" s="35"/>
      <c r="B113" s="36"/>
      <c r="C113" s="37"/>
      <c r="D113" s="37"/>
      <c r="E113" s="338" t="str">
        <f>E7</f>
        <v>Nová vstupní a vjezdová zóna v západní části výstaviště včetně nového odpadového hospodářství</v>
      </c>
      <c r="F113" s="339"/>
      <c r="G113" s="339"/>
      <c r="H113" s="339"/>
      <c r="I113" s="37"/>
      <c r="J113" s="37"/>
      <c r="K113" s="37"/>
      <c r="L113" s="52"/>
      <c r="S113" s="35"/>
      <c r="T113" s="35"/>
      <c r="U113" s="35"/>
      <c r="V113" s="35"/>
      <c r="W113" s="35"/>
      <c r="X113" s="35"/>
      <c r="Y113" s="35"/>
      <c r="Z113" s="35"/>
      <c r="AA113" s="35"/>
      <c r="AB113" s="35"/>
      <c r="AC113" s="35"/>
      <c r="AD113" s="35"/>
      <c r="AE113" s="35"/>
    </row>
    <row r="114" spans="1:65" s="1" customFormat="1" ht="12" customHeight="1">
      <c r="B114" s="22"/>
      <c r="C114" s="30" t="s">
        <v>311</v>
      </c>
      <c r="D114" s="23"/>
      <c r="E114" s="23"/>
      <c r="F114" s="23"/>
      <c r="G114" s="23"/>
      <c r="H114" s="23"/>
      <c r="I114" s="23"/>
      <c r="J114" s="23"/>
      <c r="K114" s="23"/>
      <c r="L114" s="21"/>
    </row>
    <row r="115" spans="1:65" s="2" customFormat="1" ht="16.5" customHeight="1">
      <c r="A115" s="35"/>
      <c r="B115" s="36"/>
      <c r="C115" s="37"/>
      <c r="D115" s="37"/>
      <c r="E115" s="338" t="s">
        <v>2048</v>
      </c>
      <c r="F115" s="337"/>
      <c r="G115" s="337"/>
      <c r="H115" s="337"/>
      <c r="I115" s="37"/>
      <c r="J115" s="37"/>
      <c r="K115" s="37"/>
      <c r="L115" s="52"/>
      <c r="S115" s="35"/>
      <c r="T115" s="35"/>
      <c r="U115" s="35"/>
      <c r="V115" s="35"/>
      <c r="W115" s="35"/>
      <c r="X115" s="35"/>
      <c r="Y115" s="35"/>
      <c r="Z115" s="35"/>
      <c r="AA115" s="35"/>
      <c r="AB115" s="35"/>
      <c r="AC115" s="35"/>
      <c r="AD115" s="35"/>
      <c r="AE115" s="35"/>
    </row>
    <row r="116" spans="1:65" s="2" customFormat="1" ht="12" customHeight="1">
      <c r="A116" s="35"/>
      <c r="B116" s="36"/>
      <c r="C116" s="30" t="s">
        <v>319</v>
      </c>
      <c r="D116" s="37"/>
      <c r="E116" s="37"/>
      <c r="F116" s="37"/>
      <c r="G116" s="37"/>
      <c r="H116" s="37"/>
      <c r="I116" s="37"/>
      <c r="J116" s="37"/>
      <c r="K116" s="37"/>
      <c r="L116" s="52"/>
      <c r="S116" s="35"/>
      <c r="T116" s="35"/>
      <c r="U116" s="35"/>
      <c r="V116" s="35"/>
      <c r="W116" s="35"/>
      <c r="X116" s="35"/>
      <c r="Y116" s="35"/>
      <c r="Z116" s="35"/>
      <c r="AA116" s="35"/>
      <c r="AB116" s="35"/>
      <c r="AC116" s="35"/>
      <c r="AD116" s="35"/>
      <c r="AE116" s="35"/>
    </row>
    <row r="117" spans="1:65" s="2" customFormat="1" ht="16.5" customHeight="1">
      <c r="A117" s="35"/>
      <c r="B117" s="36"/>
      <c r="C117" s="37"/>
      <c r="D117" s="37"/>
      <c r="E117" s="327" t="str">
        <f>E11</f>
        <v>D 103.12 - Slaboproudé instalace</v>
      </c>
      <c r="F117" s="337"/>
      <c r="G117" s="337"/>
      <c r="H117" s="337"/>
      <c r="I117" s="37"/>
      <c r="J117" s="37"/>
      <c r="K117" s="37"/>
      <c r="L117" s="52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</row>
    <row r="118" spans="1:65" s="2" customFormat="1" ht="6.95" customHeight="1">
      <c r="A118" s="35"/>
      <c r="B118" s="36"/>
      <c r="C118" s="37"/>
      <c r="D118" s="37"/>
      <c r="E118" s="37"/>
      <c r="F118" s="37"/>
      <c r="G118" s="37"/>
      <c r="H118" s="37"/>
      <c r="I118" s="37"/>
      <c r="J118" s="37"/>
      <c r="K118" s="37"/>
      <c r="L118" s="52"/>
      <c r="S118" s="35"/>
      <c r="T118" s="35"/>
      <c r="U118" s="35"/>
      <c r="V118" s="35"/>
      <c r="W118" s="35"/>
      <c r="X118" s="35"/>
      <c r="Y118" s="35"/>
      <c r="Z118" s="35"/>
      <c r="AA118" s="35"/>
      <c r="AB118" s="35"/>
      <c r="AC118" s="35"/>
      <c r="AD118" s="35"/>
      <c r="AE118" s="35"/>
    </row>
    <row r="119" spans="1:65" s="2" customFormat="1" ht="12" customHeight="1">
      <c r="A119" s="35"/>
      <c r="B119" s="36"/>
      <c r="C119" s="30" t="s">
        <v>20</v>
      </c>
      <c r="D119" s="37"/>
      <c r="E119" s="37"/>
      <c r="F119" s="28" t="str">
        <f>F14</f>
        <v>Brno, Pisárky, Výstaviště, k. ú. Brno – Bohunice</v>
      </c>
      <c r="G119" s="37"/>
      <c r="H119" s="37"/>
      <c r="I119" s="30" t="s">
        <v>22</v>
      </c>
      <c r="J119" s="67" t="str">
        <f>IF(J14="","",J14)</f>
        <v>2. 12. 2022</v>
      </c>
      <c r="K119" s="37"/>
      <c r="L119" s="52"/>
      <c r="S119" s="35"/>
      <c r="T119" s="35"/>
      <c r="U119" s="35"/>
      <c r="V119" s="35"/>
      <c r="W119" s="35"/>
      <c r="X119" s="35"/>
      <c r="Y119" s="35"/>
      <c r="Z119" s="35"/>
      <c r="AA119" s="35"/>
      <c r="AB119" s="35"/>
      <c r="AC119" s="35"/>
      <c r="AD119" s="35"/>
      <c r="AE119" s="35"/>
    </row>
    <row r="120" spans="1:65" s="2" customFormat="1" ht="6.95" customHeight="1">
      <c r="A120" s="35"/>
      <c r="B120" s="36"/>
      <c r="C120" s="37"/>
      <c r="D120" s="37"/>
      <c r="E120" s="37"/>
      <c r="F120" s="37"/>
      <c r="G120" s="37"/>
      <c r="H120" s="37"/>
      <c r="I120" s="37"/>
      <c r="J120" s="37"/>
      <c r="K120" s="37"/>
      <c r="L120" s="52"/>
      <c r="S120" s="35"/>
      <c r="T120" s="35"/>
      <c r="U120" s="35"/>
      <c r="V120" s="35"/>
      <c r="W120" s="35"/>
      <c r="X120" s="35"/>
      <c r="Y120" s="35"/>
      <c r="Z120" s="35"/>
      <c r="AA120" s="35"/>
      <c r="AB120" s="35"/>
      <c r="AC120" s="35"/>
      <c r="AD120" s="35"/>
      <c r="AE120" s="35"/>
    </row>
    <row r="121" spans="1:65" s="2" customFormat="1" ht="15.2" customHeight="1">
      <c r="A121" s="35"/>
      <c r="B121" s="36"/>
      <c r="C121" s="30" t="s">
        <v>24</v>
      </c>
      <c r="D121" s="37"/>
      <c r="E121" s="37"/>
      <c r="F121" s="28" t="str">
        <f>E17</f>
        <v>Veletrhy Brno a.s.</v>
      </c>
      <c r="G121" s="37"/>
      <c r="H121" s="37"/>
      <c r="I121" s="30" t="s">
        <v>32</v>
      </c>
      <c r="J121" s="33" t="str">
        <f>E23</f>
        <v>AiD team a.s.</v>
      </c>
      <c r="K121" s="37"/>
      <c r="L121" s="52"/>
      <c r="S121" s="35"/>
      <c r="T121" s="35"/>
      <c r="U121" s="35"/>
      <c r="V121" s="35"/>
      <c r="W121" s="35"/>
      <c r="X121" s="35"/>
      <c r="Y121" s="35"/>
      <c r="Z121" s="35"/>
      <c r="AA121" s="35"/>
      <c r="AB121" s="35"/>
      <c r="AC121" s="35"/>
      <c r="AD121" s="35"/>
      <c r="AE121" s="35"/>
    </row>
    <row r="122" spans="1:65" s="2" customFormat="1" ht="15.2" customHeight="1">
      <c r="A122" s="35"/>
      <c r="B122" s="36"/>
      <c r="C122" s="30" t="s">
        <v>30</v>
      </c>
      <c r="D122" s="37"/>
      <c r="E122" s="37"/>
      <c r="F122" s="28" t="str">
        <f>IF(E20="","",E20)</f>
        <v>Vyplň údaj</v>
      </c>
      <c r="G122" s="37"/>
      <c r="H122" s="37"/>
      <c r="I122" s="30" t="s">
        <v>37</v>
      </c>
      <c r="J122" s="33" t="str">
        <f>E26</f>
        <v xml:space="preserve"> </v>
      </c>
      <c r="K122" s="37"/>
      <c r="L122" s="52"/>
      <c r="S122" s="35"/>
      <c r="T122" s="35"/>
      <c r="U122" s="35"/>
      <c r="V122" s="35"/>
      <c r="W122" s="35"/>
      <c r="X122" s="35"/>
      <c r="Y122" s="35"/>
      <c r="Z122" s="35"/>
      <c r="AA122" s="35"/>
      <c r="AB122" s="35"/>
      <c r="AC122" s="35"/>
      <c r="AD122" s="35"/>
      <c r="AE122" s="35"/>
    </row>
    <row r="123" spans="1:65" s="2" customFormat="1" ht="10.35" customHeight="1">
      <c r="A123" s="35"/>
      <c r="B123" s="36"/>
      <c r="C123" s="37"/>
      <c r="D123" s="37"/>
      <c r="E123" s="37"/>
      <c r="F123" s="37"/>
      <c r="G123" s="37"/>
      <c r="H123" s="37"/>
      <c r="I123" s="37"/>
      <c r="J123" s="37"/>
      <c r="K123" s="37"/>
      <c r="L123" s="52"/>
      <c r="S123" s="35"/>
      <c r="T123" s="35"/>
      <c r="U123" s="35"/>
      <c r="V123" s="35"/>
      <c r="W123" s="35"/>
      <c r="X123" s="35"/>
      <c r="Y123" s="35"/>
      <c r="Z123" s="35"/>
      <c r="AA123" s="35"/>
      <c r="AB123" s="35"/>
      <c r="AC123" s="35"/>
      <c r="AD123" s="35"/>
      <c r="AE123" s="35"/>
    </row>
    <row r="124" spans="1:65" s="11" customFormat="1" ht="29.25" customHeight="1">
      <c r="A124" s="168"/>
      <c r="B124" s="169"/>
      <c r="C124" s="170" t="s">
        <v>351</v>
      </c>
      <c r="D124" s="171" t="s">
        <v>66</v>
      </c>
      <c r="E124" s="171" t="s">
        <v>62</v>
      </c>
      <c r="F124" s="171" t="s">
        <v>63</v>
      </c>
      <c r="G124" s="171" t="s">
        <v>352</v>
      </c>
      <c r="H124" s="171" t="s">
        <v>353</v>
      </c>
      <c r="I124" s="171" t="s">
        <v>354</v>
      </c>
      <c r="J124" s="171" t="s">
        <v>328</v>
      </c>
      <c r="K124" s="172" t="s">
        <v>355</v>
      </c>
      <c r="L124" s="173"/>
      <c r="M124" s="76" t="s">
        <v>1</v>
      </c>
      <c r="N124" s="77" t="s">
        <v>45</v>
      </c>
      <c r="O124" s="77" t="s">
        <v>356</v>
      </c>
      <c r="P124" s="77" t="s">
        <v>357</v>
      </c>
      <c r="Q124" s="77" t="s">
        <v>358</v>
      </c>
      <c r="R124" s="77" t="s">
        <v>359</v>
      </c>
      <c r="S124" s="77" t="s">
        <v>360</v>
      </c>
      <c r="T124" s="78" t="s">
        <v>361</v>
      </c>
      <c r="U124" s="168"/>
      <c r="V124" s="168"/>
      <c r="W124" s="168"/>
      <c r="X124" s="168"/>
      <c r="Y124" s="168"/>
      <c r="Z124" s="168"/>
      <c r="AA124" s="168"/>
      <c r="AB124" s="168"/>
      <c r="AC124" s="168"/>
      <c r="AD124" s="168"/>
      <c r="AE124" s="168"/>
    </row>
    <row r="125" spans="1:65" s="2" customFormat="1" ht="22.9" customHeight="1">
      <c r="A125" s="35"/>
      <c r="B125" s="36"/>
      <c r="C125" s="83" t="s">
        <v>362</v>
      </c>
      <c r="D125" s="37"/>
      <c r="E125" s="37"/>
      <c r="F125" s="37"/>
      <c r="G125" s="37"/>
      <c r="H125" s="37"/>
      <c r="I125" s="37"/>
      <c r="J125" s="174">
        <f>BK125</f>
        <v>0</v>
      </c>
      <c r="K125" s="37"/>
      <c r="L125" s="40"/>
      <c r="M125" s="79"/>
      <c r="N125" s="175"/>
      <c r="O125" s="80"/>
      <c r="P125" s="176">
        <f>P126+P150+P170+P181+P200</f>
        <v>0</v>
      </c>
      <c r="Q125" s="80"/>
      <c r="R125" s="176">
        <f>R126+R150+R170+R181+R200</f>
        <v>0</v>
      </c>
      <c r="S125" s="80"/>
      <c r="T125" s="177">
        <f>T126+T150+T170+T181+T200</f>
        <v>0</v>
      </c>
      <c r="U125" s="35"/>
      <c r="V125" s="35"/>
      <c r="W125" s="35"/>
      <c r="X125" s="35"/>
      <c r="Y125" s="35"/>
      <c r="Z125" s="35"/>
      <c r="AA125" s="35"/>
      <c r="AB125" s="35"/>
      <c r="AC125" s="35"/>
      <c r="AD125" s="35"/>
      <c r="AE125" s="35"/>
      <c r="AT125" s="18" t="s">
        <v>80</v>
      </c>
      <c r="AU125" s="18" t="s">
        <v>330</v>
      </c>
      <c r="BK125" s="178">
        <f>BK126+BK150+BK170+BK181+BK200</f>
        <v>0</v>
      </c>
    </row>
    <row r="126" spans="1:65" s="12" customFormat="1" ht="25.9" customHeight="1">
      <c r="B126" s="179"/>
      <c r="C126" s="180"/>
      <c r="D126" s="181" t="s">
        <v>80</v>
      </c>
      <c r="E126" s="182" t="s">
        <v>1953</v>
      </c>
      <c r="F126" s="182" t="s">
        <v>1954</v>
      </c>
      <c r="G126" s="180"/>
      <c r="H126" s="180"/>
      <c r="I126" s="183"/>
      <c r="J126" s="167">
        <f>BK126</f>
        <v>0</v>
      </c>
      <c r="K126" s="180"/>
      <c r="L126" s="184"/>
      <c r="M126" s="185"/>
      <c r="N126" s="186"/>
      <c r="O126" s="186"/>
      <c r="P126" s="187">
        <f>SUM(P127:P149)</f>
        <v>0</v>
      </c>
      <c r="Q126" s="186"/>
      <c r="R126" s="187">
        <f>SUM(R127:R149)</f>
        <v>0</v>
      </c>
      <c r="S126" s="186"/>
      <c r="T126" s="188">
        <f>SUM(T127:T149)</f>
        <v>0</v>
      </c>
      <c r="AR126" s="189" t="s">
        <v>88</v>
      </c>
      <c r="AT126" s="190" t="s">
        <v>80</v>
      </c>
      <c r="AU126" s="190" t="s">
        <v>81</v>
      </c>
      <c r="AY126" s="189" t="s">
        <v>365</v>
      </c>
      <c r="BK126" s="191">
        <f>SUM(BK127:BK149)</f>
        <v>0</v>
      </c>
    </row>
    <row r="127" spans="1:65" s="2" customFormat="1" ht="16.5" customHeight="1">
      <c r="A127" s="35"/>
      <c r="B127" s="36"/>
      <c r="C127" s="194" t="s">
        <v>88</v>
      </c>
      <c r="D127" s="194" t="s">
        <v>368</v>
      </c>
      <c r="E127" s="195" t="s">
        <v>1955</v>
      </c>
      <c r="F127" s="196" t="s">
        <v>1956</v>
      </c>
      <c r="G127" s="197" t="s">
        <v>396</v>
      </c>
      <c r="H127" s="198">
        <v>15</v>
      </c>
      <c r="I127" s="199"/>
      <c r="J127" s="200">
        <f t="shared" ref="J127:J149" si="0">ROUND(I127*H127,2)</f>
        <v>0</v>
      </c>
      <c r="K127" s="196" t="s">
        <v>1374</v>
      </c>
      <c r="L127" s="40"/>
      <c r="M127" s="201" t="s">
        <v>1</v>
      </c>
      <c r="N127" s="202" t="s">
        <v>46</v>
      </c>
      <c r="O127" s="72"/>
      <c r="P127" s="203">
        <f t="shared" ref="P127:P149" si="1">O127*H127</f>
        <v>0</v>
      </c>
      <c r="Q127" s="203">
        <v>0</v>
      </c>
      <c r="R127" s="203">
        <f t="shared" ref="R127:R149" si="2">Q127*H127</f>
        <v>0</v>
      </c>
      <c r="S127" s="203">
        <v>0</v>
      </c>
      <c r="T127" s="204">
        <f t="shared" ref="T127:T149" si="3">S127*H127</f>
        <v>0</v>
      </c>
      <c r="U127" s="35"/>
      <c r="V127" s="35"/>
      <c r="W127" s="35"/>
      <c r="X127" s="35"/>
      <c r="Y127" s="35"/>
      <c r="Z127" s="35"/>
      <c r="AA127" s="35"/>
      <c r="AB127" s="35"/>
      <c r="AC127" s="35"/>
      <c r="AD127" s="35"/>
      <c r="AE127" s="35"/>
      <c r="AR127" s="205" t="s">
        <v>373</v>
      </c>
      <c r="AT127" s="205" t="s">
        <v>368</v>
      </c>
      <c r="AU127" s="205" t="s">
        <v>88</v>
      </c>
      <c r="AY127" s="18" t="s">
        <v>365</v>
      </c>
      <c r="BE127" s="206">
        <f t="shared" ref="BE127:BE149" si="4">IF(N127="základní",J127,0)</f>
        <v>0</v>
      </c>
      <c r="BF127" s="206">
        <f t="shared" ref="BF127:BF149" si="5">IF(N127="snížená",J127,0)</f>
        <v>0</v>
      </c>
      <c r="BG127" s="206">
        <f t="shared" ref="BG127:BG149" si="6">IF(N127="zákl. přenesená",J127,0)</f>
        <v>0</v>
      </c>
      <c r="BH127" s="206">
        <f t="shared" ref="BH127:BH149" si="7">IF(N127="sníž. přenesená",J127,0)</f>
        <v>0</v>
      </c>
      <c r="BI127" s="206">
        <f t="shared" ref="BI127:BI149" si="8">IF(N127="nulová",J127,0)</f>
        <v>0</v>
      </c>
      <c r="BJ127" s="18" t="s">
        <v>88</v>
      </c>
      <c r="BK127" s="206">
        <f t="shared" ref="BK127:BK149" si="9">ROUND(I127*H127,2)</f>
        <v>0</v>
      </c>
      <c r="BL127" s="18" t="s">
        <v>373</v>
      </c>
      <c r="BM127" s="205" t="s">
        <v>90</v>
      </c>
    </row>
    <row r="128" spans="1:65" s="2" customFormat="1" ht="24.2" customHeight="1">
      <c r="A128" s="35"/>
      <c r="B128" s="36"/>
      <c r="C128" s="194" t="s">
        <v>90</v>
      </c>
      <c r="D128" s="194" t="s">
        <v>368</v>
      </c>
      <c r="E128" s="195" t="s">
        <v>1957</v>
      </c>
      <c r="F128" s="196" t="s">
        <v>1958</v>
      </c>
      <c r="G128" s="197" t="s">
        <v>700</v>
      </c>
      <c r="H128" s="198">
        <v>1</v>
      </c>
      <c r="I128" s="199"/>
      <c r="J128" s="200">
        <f t="shared" si="0"/>
        <v>0</v>
      </c>
      <c r="K128" s="196" t="s">
        <v>1374</v>
      </c>
      <c r="L128" s="40"/>
      <c r="M128" s="201" t="s">
        <v>1</v>
      </c>
      <c r="N128" s="202" t="s">
        <v>46</v>
      </c>
      <c r="O128" s="72"/>
      <c r="P128" s="203">
        <f t="shared" si="1"/>
        <v>0</v>
      </c>
      <c r="Q128" s="203">
        <v>0</v>
      </c>
      <c r="R128" s="203">
        <f t="shared" si="2"/>
        <v>0</v>
      </c>
      <c r="S128" s="203">
        <v>0</v>
      </c>
      <c r="T128" s="204">
        <f t="shared" si="3"/>
        <v>0</v>
      </c>
      <c r="U128" s="35"/>
      <c r="V128" s="35"/>
      <c r="W128" s="35"/>
      <c r="X128" s="35"/>
      <c r="Y128" s="35"/>
      <c r="Z128" s="35"/>
      <c r="AA128" s="35"/>
      <c r="AB128" s="35"/>
      <c r="AC128" s="35"/>
      <c r="AD128" s="35"/>
      <c r="AE128" s="35"/>
      <c r="AR128" s="205" t="s">
        <v>373</v>
      </c>
      <c r="AT128" s="205" t="s">
        <v>368</v>
      </c>
      <c r="AU128" s="205" t="s">
        <v>88</v>
      </c>
      <c r="AY128" s="18" t="s">
        <v>365</v>
      </c>
      <c r="BE128" s="206">
        <f t="shared" si="4"/>
        <v>0</v>
      </c>
      <c r="BF128" s="206">
        <f t="shared" si="5"/>
        <v>0</v>
      </c>
      <c r="BG128" s="206">
        <f t="shared" si="6"/>
        <v>0</v>
      </c>
      <c r="BH128" s="206">
        <f t="shared" si="7"/>
        <v>0</v>
      </c>
      <c r="BI128" s="206">
        <f t="shared" si="8"/>
        <v>0</v>
      </c>
      <c r="BJ128" s="18" t="s">
        <v>88</v>
      </c>
      <c r="BK128" s="206">
        <f t="shared" si="9"/>
        <v>0</v>
      </c>
      <c r="BL128" s="18" t="s">
        <v>373</v>
      </c>
      <c r="BM128" s="205" t="s">
        <v>373</v>
      </c>
    </row>
    <row r="129" spans="1:65" s="2" customFormat="1" ht="16.5" customHeight="1">
      <c r="A129" s="35"/>
      <c r="B129" s="36"/>
      <c r="C129" s="194" t="s">
        <v>383</v>
      </c>
      <c r="D129" s="194" t="s">
        <v>368</v>
      </c>
      <c r="E129" s="195" t="s">
        <v>1959</v>
      </c>
      <c r="F129" s="196" t="s">
        <v>1960</v>
      </c>
      <c r="G129" s="197" t="s">
        <v>700</v>
      </c>
      <c r="H129" s="198">
        <v>1</v>
      </c>
      <c r="I129" s="199"/>
      <c r="J129" s="200">
        <f t="shared" si="0"/>
        <v>0</v>
      </c>
      <c r="K129" s="196" t="s">
        <v>1374</v>
      </c>
      <c r="L129" s="40"/>
      <c r="M129" s="201" t="s">
        <v>1</v>
      </c>
      <c r="N129" s="202" t="s">
        <v>46</v>
      </c>
      <c r="O129" s="72"/>
      <c r="P129" s="203">
        <f t="shared" si="1"/>
        <v>0</v>
      </c>
      <c r="Q129" s="203">
        <v>0</v>
      </c>
      <c r="R129" s="203">
        <f t="shared" si="2"/>
        <v>0</v>
      </c>
      <c r="S129" s="203">
        <v>0</v>
      </c>
      <c r="T129" s="204">
        <f t="shared" si="3"/>
        <v>0</v>
      </c>
      <c r="U129" s="35"/>
      <c r="V129" s="35"/>
      <c r="W129" s="35"/>
      <c r="X129" s="35"/>
      <c r="Y129" s="35"/>
      <c r="Z129" s="35"/>
      <c r="AA129" s="35"/>
      <c r="AB129" s="35"/>
      <c r="AC129" s="35"/>
      <c r="AD129" s="35"/>
      <c r="AE129" s="35"/>
      <c r="AR129" s="205" t="s">
        <v>373</v>
      </c>
      <c r="AT129" s="205" t="s">
        <v>368</v>
      </c>
      <c r="AU129" s="205" t="s">
        <v>88</v>
      </c>
      <c r="AY129" s="18" t="s">
        <v>365</v>
      </c>
      <c r="BE129" s="206">
        <f t="shared" si="4"/>
        <v>0</v>
      </c>
      <c r="BF129" s="206">
        <f t="shared" si="5"/>
        <v>0</v>
      </c>
      <c r="BG129" s="206">
        <f t="shared" si="6"/>
        <v>0</v>
      </c>
      <c r="BH129" s="206">
        <f t="shared" si="7"/>
        <v>0</v>
      </c>
      <c r="BI129" s="206">
        <f t="shared" si="8"/>
        <v>0</v>
      </c>
      <c r="BJ129" s="18" t="s">
        <v>88</v>
      </c>
      <c r="BK129" s="206">
        <f t="shared" si="9"/>
        <v>0</v>
      </c>
      <c r="BL129" s="18" t="s">
        <v>373</v>
      </c>
      <c r="BM129" s="205" t="s">
        <v>366</v>
      </c>
    </row>
    <row r="130" spans="1:65" s="2" customFormat="1" ht="21.75" customHeight="1">
      <c r="A130" s="35"/>
      <c r="B130" s="36"/>
      <c r="C130" s="194" t="s">
        <v>373</v>
      </c>
      <c r="D130" s="194" t="s">
        <v>368</v>
      </c>
      <c r="E130" s="195" t="s">
        <v>1961</v>
      </c>
      <c r="F130" s="196" t="s">
        <v>1962</v>
      </c>
      <c r="G130" s="197" t="s">
        <v>1331</v>
      </c>
      <c r="H130" s="198">
        <v>8</v>
      </c>
      <c r="I130" s="199"/>
      <c r="J130" s="200">
        <f t="shared" si="0"/>
        <v>0</v>
      </c>
      <c r="K130" s="196" t="s">
        <v>1374</v>
      </c>
      <c r="L130" s="40"/>
      <c r="M130" s="201" t="s">
        <v>1</v>
      </c>
      <c r="N130" s="202" t="s">
        <v>46</v>
      </c>
      <c r="O130" s="72"/>
      <c r="P130" s="203">
        <f t="shared" si="1"/>
        <v>0</v>
      </c>
      <c r="Q130" s="203">
        <v>0</v>
      </c>
      <c r="R130" s="203">
        <f t="shared" si="2"/>
        <v>0</v>
      </c>
      <c r="S130" s="203">
        <v>0</v>
      </c>
      <c r="T130" s="204">
        <f t="shared" si="3"/>
        <v>0</v>
      </c>
      <c r="U130" s="35"/>
      <c r="V130" s="35"/>
      <c r="W130" s="35"/>
      <c r="X130" s="35"/>
      <c r="Y130" s="35"/>
      <c r="Z130" s="35"/>
      <c r="AA130" s="35"/>
      <c r="AB130" s="35"/>
      <c r="AC130" s="35"/>
      <c r="AD130" s="35"/>
      <c r="AE130" s="35"/>
      <c r="AR130" s="205" t="s">
        <v>373</v>
      </c>
      <c r="AT130" s="205" t="s">
        <v>368</v>
      </c>
      <c r="AU130" s="205" t="s">
        <v>88</v>
      </c>
      <c r="AY130" s="18" t="s">
        <v>365</v>
      </c>
      <c r="BE130" s="206">
        <f t="shared" si="4"/>
        <v>0</v>
      </c>
      <c r="BF130" s="206">
        <f t="shared" si="5"/>
        <v>0</v>
      </c>
      <c r="BG130" s="206">
        <f t="shared" si="6"/>
        <v>0</v>
      </c>
      <c r="BH130" s="206">
        <f t="shared" si="7"/>
        <v>0</v>
      </c>
      <c r="BI130" s="206">
        <f t="shared" si="8"/>
        <v>0</v>
      </c>
      <c r="BJ130" s="18" t="s">
        <v>88</v>
      </c>
      <c r="BK130" s="206">
        <f t="shared" si="9"/>
        <v>0</v>
      </c>
      <c r="BL130" s="18" t="s">
        <v>373</v>
      </c>
      <c r="BM130" s="205" t="s">
        <v>411</v>
      </c>
    </row>
    <row r="131" spans="1:65" s="2" customFormat="1" ht="16.5" customHeight="1">
      <c r="A131" s="35"/>
      <c r="B131" s="36"/>
      <c r="C131" s="194" t="s">
        <v>393</v>
      </c>
      <c r="D131" s="194" t="s">
        <v>368</v>
      </c>
      <c r="E131" s="195" t="s">
        <v>1816</v>
      </c>
      <c r="F131" s="196" t="s">
        <v>1817</v>
      </c>
      <c r="G131" s="197" t="s">
        <v>396</v>
      </c>
      <c r="H131" s="198">
        <v>140</v>
      </c>
      <c r="I131" s="199"/>
      <c r="J131" s="200">
        <f t="shared" si="0"/>
        <v>0</v>
      </c>
      <c r="K131" s="196" t="s">
        <v>1269</v>
      </c>
      <c r="L131" s="40"/>
      <c r="M131" s="201" t="s">
        <v>1</v>
      </c>
      <c r="N131" s="202" t="s">
        <v>46</v>
      </c>
      <c r="O131" s="72"/>
      <c r="P131" s="203">
        <f t="shared" si="1"/>
        <v>0</v>
      </c>
      <c r="Q131" s="203">
        <v>0</v>
      </c>
      <c r="R131" s="203">
        <f t="shared" si="2"/>
        <v>0</v>
      </c>
      <c r="S131" s="203">
        <v>0</v>
      </c>
      <c r="T131" s="204">
        <f t="shared" si="3"/>
        <v>0</v>
      </c>
      <c r="U131" s="35"/>
      <c r="V131" s="35"/>
      <c r="W131" s="35"/>
      <c r="X131" s="35"/>
      <c r="Y131" s="35"/>
      <c r="Z131" s="35"/>
      <c r="AA131" s="35"/>
      <c r="AB131" s="35"/>
      <c r="AC131" s="35"/>
      <c r="AD131" s="35"/>
      <c r="AE131" s="35"/>
      <c r="AR131" s="205" t="s">
        <v>373</v>
      </c>
      <c r="AT131" s="205" t="s">
        <v>368</v>
      </c>
      <c r="AU131" s="205" t="s">
        <v>88</v>
      </c>
      <c r="AY131" s="18" t="s">
        <v>365</v>
      </c>
      <c r="BE131" s="206">
        <f t="shared" si="4"/>
        <v>0</v>
      </c>
      <c r="BF131" s="206">
        <f t="shared" si="5"/>
        <v>0</v>
      </c>
      <c r="BG131" s="206">
        <f t="shared" si="6"/>
        <v>0</v>
      </c>
      <c r="BH131" s="206">
        <f t="shared" si="7"/>
        <v>0</v>
      </c>
      <c r="BI131" s="206">
        <f t="shared" si="8"/>
        <v>0</v>
      </c>
      <c r="BJ131" s="18" t="s">
        <v>88</v>
      </c>
      <c r="BK131" s="206">
        <f t="shared" si="9"/>
        <v>0</v>
      </c>
      <c r="BL131" s="18" t="s">
        <v>373</v>
      </c>
      <c r="BM131" s="205" t="s">
        <v>425</v>
      </c>
    </row>
    <row r="132" spans="1:65" s="2" customFormat="1" ht="24.2" customHeight="1">
      <c r="A132" s="35"/>
      <c r="B132" s="36"/>
      <c r="C132" s="194" t="s">
        <v>366</v>
      </c>
      <c r="D132" s="194" t="s">
        <v>368</v>
      </c>
      <c r="E132" s="195" t="s">
        <v>1963</v>
      </c>
      <c r="F132" s="196" t="s">
        <v>1964</v>
      </c>
      <c r="G132" s="197" t="s">
        <v>396</v>
      </c>
      <c r="H132" s="198">
        <v>140</v>
      </c>
      <c r="I132" s="199"/>
      <c r="J132" s="200">
        <f t="shared" si="0"/>
        <v>0</v>
      </c>
      <c r="K132" s="196" t="s">
        <v>1269</v>
      </c>
      <c r="L132" s="40"/>
      <c r="M132" s="201" t="s">
        <v>1</v>
      </c>
      <c r="N132" s="202" t="s">
        <v>46</v>
      </c>
      <c r="O132" s="72"/>
      <c r="P132" s="203">
        <f t="shared" si="1"/>
        <v>0</v>
      </c>
      <c r="Q132" s="203">
        <v>0</v>
      </c>
      <c r="R132" s="203">
        <f t="shared" si="2"/>
        <v>0</v>
      </c>
      <c r="S132" s="203">
        <v>0</v>
      </c>
      <c r="T132" s="204">
        <f t="shared" si="3"/>
        <v>0</v>
      </c>
      <c r="U132" s="35"/>
      <c r="V132" s="35"/>
      <c r="W132" s="35"/>
      <c r="X132" s="35"/>
      <c r="Y132" s="35"/>
      <c r="Z132" s="35"/>
      <c r="AA132" s="35"/>
      <c r="AB132" s="35"/>
      <c r="AC132" s="35"/>
      <c r="AD132" s="35"/>
      <c r="AE132" s="35"/>
      <c r="AR132" s="205" t="s">
        <v>373</v>
      </c>
      <c r="AT132" s="205" t="s">
        <v>368</v>
      </c>
      <c r="AU132" s="205" t="s">
        <v>88</v>
      </c>
      <c r="AY132" s="18" t="s">
        <v>365</v>
      </c>
      <c r="BE132" s="206">
        <f t="shared" si="4"/>
        <v>0</v>
      </c>
      <c r="BF132" s="206">
        <f t="shared" si="5"/>
        <v>0</v>
      </c>
      <c r="BG132" s="206">
        <f t="shared" si="6"/>
        <v>0</v>
      </c>
      <c r="BH132" s="206">
        <f t="shared" si="7"/>
        <v>0</v>
      </c>
      <c r="BI132" s="206">
        <f t="shared" si="8"/>
        <v>0</v>
      </c>
      <c r="BJ132" s="18" t="s">
        <v>88</v>
      </c>
      <c r="BK132" s="206">
        <f t="shared" si="9"/>
        <v>0</v>
      </c>
      <c r="BL132" s="18" t="s">
        <v>373</v>
      </c>
      <c r="BM132" s="205" t="s">
        <v>439</v>
      </c>
    </row>
    <row r="133" spans="1:65" s="2" customFormat="1" ht="16.5" customHeight="1">
      <c r="A133" s="35"/>
      <c r="B133" s="36"/>
      <c r="C133" s="194" t="s">
        <v>405</v>
      </c>
      <c r="D133" s="194" t="s">
        <v>368</v>
      </c>
      <c r="E133" s="195" t="s">
        <v>1965</v>
      </c>
      <c r="F133" s="196" t="s">
        <v>1966</v>
      </c>
      <c r="G133" s="197" t="s">
        <v>1331</v>
      </c>
      <c r="H133" s="198">
        <v>14</v>
      </c>
      <c r="I133" s="199"/>
      <c r="J133" s="200">
        <f t="shared" si="0"/>
        <v>0</v>
      </c>
      <c r="K133" s="196" t="s">
        <v>1374</v>
      </c>
      <c r="L133" s="40"/>
      <c r="M133" s="201" t="s">
        <v>1</v>
      </c>
      <c r="N133" s="202" t="s">
        <v>46</v>
      </c>
      <c r="O133" s="72"/>
      <c r="P133" s="203">
        <f t="shared" si="1"/>
        <v>0</v>
      </c>
      <c r="Q133" s="203">
        <v>0</v>
      </c>
      <c r="R133" s="203">
        <f t="shared" si="2"/>
        <v>0</v>
      </c>
      <c r="S133" s="203">
        <v>0</v>
      </c>
      <c r="T133" s="204">
        <f t="shared" si="3"/>
        <v>0</v>
      </c>
      <c r="U133" s="35"/>
      <c r="V133" s="35"/>
      <c r="W133" s="35"/>
      <c r="X133" s="35"/>
      <c r="Y133" s="35"/>
      <c r="Z133" s="35"/>
      <c r="AA133" s="35"/>
      <c r="AB133" s="35"/>
      <c r="AC133" s="35"/>
      <c r="AD133" s="35"/>
      <c r="AE133" s="35"/>
      <c r="AR133" s="205" t="s">
        <v>373</v>
      </c>
      <c r="AT133" s="205" t="s">
        <v>368</v>
      </c>
      <c r="AU133" s="205" t="s">
        <v>88</v>
      </c>
      <c r="AY133" s="18" t="s">
        <v>365</v>
      </c>
      <c r="BE133" s="206">
        <f t="shared" si="4"/>
        <v>0</v>
      </c>
      <c r="BF133" s="206">
        <f t="shared" si="5"/>
        <v>0</v>
      </c>
      <c r="BG133" s="206">
        <f t="shared" si="6"/>
        <v>0</v>
      </c>
      <c r="BH133" s="206">
        <f t="shared" si="7"/>
        <v>0</v>
      </c>
      <c r="BI133" s="206">
        <f t="shared" si="8"/>
        <v>0</v>
      </c>
      <c r="BJ133" s="18" t="s">
        <v>88</v>
      </c>
      <c r="BK133" s="206">
        <f t="shared" si="9"/>
        <v>0</v>
      </c>
      <c r="BL133" s="18" t="s">
        <v>373</v>
      </c>
      <c r="BM133" s="205" t="s">
        <v>451</v>
      </c>
    </row>
    <row r="134" spans="1:65" s="2" customFormat="1" ht="16.5" customHeight="1">
      <c r="A134" s="35"/>
      <c r="B134" s="36"/>
      <c r="C134" s="194" t="s">
        <v>411</v>
      </c>
      <c r="D134" s="194" t="s">
        <v>368</v>
      </c>
      <c r="E134" s="195" t="s">
        <v>1967</v>
      </c>
      <c r="F134" s="196" t="s">
        <v>1968</v>
      </c>
      <c r="G134" s="197" t="s">
        <v>1331</v>
      </c>
      <c r="H134" s="198">
        <v>20</v>
      </c>
      <c r="I134" s="199"/>
      <c r="J134" s="200">
        <f t="shared" si="0"/>
        <v>0</v>
      </c>
      <c r="K134" s="196" t="s">
        <v>1374</v>
      </c>
      <c r="L134" s="40"/>
      <c r="M134" s="201" t="s">
        <v>1</v>
      </c>
      <c r="N134" s="202" t="s">
        <v>46</v>
      </c>
      <c r="O134" s="72"/>
      <c r="P134" s="203">
        <f t="shared" si="1"/>
        <v>0</v>
      </c>
      <c r="Q134" s="203">
        <v>0</v>
      </c>
      <c r="R134" s="203">
        <f t="shared" si="2"/>
        <v>0</v>
      </c>
      <c r="S134" s="203">
        <v>0</v>
      </c>
      <c r="T134" s="204">
        <f t="shared" si="3"/>
        <v>0</v>
      </c>
      <c r="U134" s="35"/>
      <c r="V134" s="35"/>
      <c r="W134" s="35"/>
      <c r="X134" s="35"/>
      <c r="Y134" s="35"/>
      <c r="Z134" s="35"/>
      <c r="AA134" s="35"/>
      <c r="AB134" s="35"/>
      <c r="AC134" s="35"/>
      <c r="AD134" s="35"/>
      <c r="AE134" s="35"/>
      <c r="AR134" s="205" t="s">
        <v>373</v>
      </c>
      <c r="AT134" s="205" t="s">
        <v>368</v>
      </c>
      <c r="AU134" s="205" t="s">
        <v>88</v>
      </c>
      <c r="AY134" s="18" t="s">
        <v>365</v>
      </c>
      <c r="BE134" s="206">
        <f t="shared" si="4"/>
        <v>0</v>
      </c>
      <c r="BF134" s="206">
        <f t="shared" si="5"/>
        <v>0</v>
      </c>
      <c r="BG134" s="206">
        <f t="shared" si="6"/>
        <v>0</v>
      </c>
      <c r="BH134" s="206">
        <f t="shared" si="7"/>
        <v>0</v>
      </c>
      <c r="BI134" s="206">
        <f t="shared" si="8"/>
        <v>0</v>
      </c>
      <c r="BJ134" s="18" t="s">
        <v>88</v>
      </c>
      <c r="BK134" s="206">
        <f t="shared" si="9"/>
        <v>0</v>
      </c>
      <c r="BL134" s="18" t="s">
        <v>373</v>
      </c>
      <c r="BM134" s="205" t="s">
        <v>421</v>
      </c>
    </row>
    <row r="135" spans="1:65" s="2" customFormat="1" ht="16.5" customHeight="1">
      <c r="A135" s="35"/>
      <c r="B135" s="36"/>
      <c r="C135" s="194" t="s">
        <v>400</v>
      </c>
      <c r="D135" s="194" t="s">
        <v>368</v>
      </c>
      <c r="E135" s="195" t="s">
        <v>1969</v>
      </c>
      <c r="F135" s="196" t="s">
        <v>1970</v>
      </c>
      <c r="G135" s="197" t="s">
        <v>1331</v>
      </c>
      <c r="H135" s="198">
        <v>10</v>
      </c>
      <c r="I135" s="199"/>
      <c r="J135" s="200">
        <f t="shared" si="0"/>
        <v>0</v>
      </c>
      <c r="K135" s="196" t="s">
        <v>1374</v>
      </c>
      <c r="L135" s="40"/>
      <c r="M135" s="201" t="s">
        <v>1</v>
      </c>
      <c r="N135" s="202" t="s">
        <v>46</v>
      </c>
      <c r="O135" s="72"/>
      <c r="P135" s="203">
        <f t="shared" si="1"/>
        <v>0</v>
      </c>
      <c r="Q135" s="203">
        <v>0</v>
      </c>
      <c r="R135" s="203">
        <f t="shared" si="2"/>
        <v>0</v>
      </c>
      <c r="S135" s="203">
        <v>0</v>
      </c>
      <c r="T135" s="204">
        <f t="shared" si="3"/>
        <v>0</v>
      </c>
      <c r="U135" s="35"/>
      <c r="V135" s="35"/>
      <c r="W135" s="35"/>
      <c r="X135" s="35"/>
      <c r="Y135" s="35"/>
      <c r="Z135" s="35"/>
      <c r="AA135" s="35"/>
      <c r="AB135" s="35"/>
      <c r="AC135" s="35"/>
      <c r="AD135" s="35"/>
      <c r="AE135" s="35"/>
      <c r="AR135" s="205" t="s">
        <v>373</v>
      </c>
      <c r="AT135" s="205" t="s">
        <v>368</v>
      </c>
      <c r="AU135" s="205" t="s">
        <v>88</v>
      </c>
      <c r="AY135" s="18" t="s">
        <v>365</v>
      </c>
      <c r="BE135" s="206">
        <f t="shared" si="4"/>
        <v>0</v>
      </c>
      <c r="BF135" s="206">
        <f t="shared" si="5"/>
        <v>0</v>
      </c>
      <c r="BG135" s="206">
        <f t="shared" si="6"/>
        <v>0</v>
      </c>
      <c r="BH135" s="206">
        <f t="shared" si="7"/>
        <v>0</v>
      </c>
      <c r="BI135" s="206">
        <f t="shared" si="8"/>
        <v>0</v>
      </c>
      <c r="BJ135" s="18" t="s">
        <v>88</v>
      </c>
      <c r="BK135" s="206">
        <f t="shared" si="9"/>
        <v>0</v>
      </c>
      <c r="BL135" s="18" t="s">
        <v>373</v>
      </c>
      <c r="BM135" s="205" t="s">
        <v>474</v>
      </c>
    </row>
    <row r="136" spans="1:65" s="2" customFormat="1" ht="16.5" customHeight="1">
      <c r="A136" s="35"/>
      <c r="B136" s="36"/>
      <c r="C136" s="194" t="s">
        <v>425</v>
      </c>
      <c r="D136" s="194" t="s">
        <v>368</v>
      </c>
      <c r="E136" s="195" t="s">
        <v>1971</v>
      </c>
      <c r="F136" s="196" t="s">
        <v>1972</v>
      </c>
      <c r="G136" s="197" t="s">
        <v>1331</v>
      </c>
      <c r="H136" s="198">
        <v>1</v>
      </c>
      <c r="I136" s="199"/>
      <c r="J136" s="200">
        <f t="shared" si="0"/>
        <v>0</v>
      </c>
      <c r="K136" s="196" t="s">
        <v>1374</v>
      </c>
      <c r="L136" s="40"/>
      <c r="M136" s="201" t="s">
        <v>1</v>
      </c>
      <c r="N136" s="202" t="s">
        <v>46</v>
      </c>
      <c r="O136" s="72"/>
      <c r="P136" s="203">
        <f t="shared" si="1"/>
        <v>0</v>
      </c>
      <c r="Q136" s="203">
        <v>0</v>
      </c>
      <c r="R136" s="203">
        <f t="shared" si="2"/>
        <v>0</v>
      </c>
      <c r="S136" s="203">
        <v>0</v>
      </c>
      <c r="T136" s="204">
        <f t="shared" si="3"/>
        <v>0</v>
      </c>
      <c r="U136" s="35"/>
      <c r="V136" s="35"/>
      <c r="W136" s="35"/>
      <c r="X136" s="35"/>
      <c r="Y136" s="35"/>
      <c r="Z136" s="35"/>
      <c r="AA136" s="35"/>
      <c r="AB136" s="35"/>
      <c r="AC136" s="35"/>
      <c r="AD136" s="35"/>
      <c r="AE136" s="35"/>
      <c r="AR136" s="205" t="s">
        <v>373</v>
      </c>
      <c r="AT136" s="205" t="s">
        <v>368</v>
      </c>
      <c r="AU136" s="205" t="s">
        <v>88</v>
      </c>
      <c r="AY136" s="18" t="s">
        <v>365</v>
      </c>
      <c r="BE136" s="206">
        <f t="shared" si="4"/>
        <v>0</v>
      </c>
      <c r="BF136" s="206">
        <f t="shared" si="5"/>
        <v>0</v>
      </c>
      <c r="BG136" s="206">
        <f t="shared" si="6"/>
        <v>0</v>
      </c>
      <c r="BH136" s="206">
        <f t="shared" si="7"/>
        <v>0</v>
      </c>
      <c r="BI136" s="206">
        <f t="shared" si="8"/>
        <v>0</v>
      </c>
      <c r="BJ136" s="18" t="s">
        <v>88</v>
      </c>
      <c r="BK136" s="206">
        <f t="shared" si="9"/>
        <v>0</v>
      </c>
      <c r="BL136" s="18" t="s">
        <v>373</v>
      </c>
      <c r="BM136" s="205" t="s">
        <v>484</v>
      </c>
    </row>
    <row r="137" spans="1:65" s="2" customFormat="1" ht="24.2" customHeight="1">
      <c r="A137" s="35"/>
      <c r="B137" s="36"/>
      <c r="C137" s="194" t="s">
        <v>431</v>
      </c>
      <c r="D137" s="194" t="s">
        <v>368</v>
      </c>
      <c r="E137" s="195" t="s">
        <v>1973</v>
      </c>
      <c r="F137" s="196" t="s">
        <v>2452</v>
      </c>
      <c r="G137" s="197" t="s">
        <v>1331</v>
      </c>
      <c r="H137" s="198">
        <v>1</v>
      </c>
      <c r="I137" s="199"/>
      <c r="J137" s="200">
        <f t="shared" si="0"/>
        <v>0</v>
      </c>
      <c r="K137" s="196" t="s">
        <v>1374</v>
      </c>
      <c r="L137" s="40"/>
      <c r="M137" s="201" t="s">
        <v>1</v>
      </c>
      <c r="N137" s="202" t="s">
        <v>46</v>
      </c>
      <c r="O137" s="72"/>
      <c r="P137" s="203">
        <f t="shared" si="1"/>
        <v>0</v>
      </c>
      <c r="Q137" s="203">
        <v>0</v>
      </c>
      <c r="R137" s="203">
        <f t="shared" si="2"/>
        <v>0</v>
      </c>
      <c r="S137" s="203">
        <v>0</v>
      </c>
      <c r="T137" s="204">
        <f t="shared" si="3"/>
        <v>0</v>
      </c>
      <c r="U137" s="35"/>
      <c r="V137" s="35"/>
      <c r="W137" s="35"/>
      <c r="X137" s="35"/>
      <c r="Y137" s="35"/>
      <c r="Z137" s="35"/>
      <c r="AA137" s="35"/>
      <c r="AB137" s="35"/>
      <c r="AC137" s="35"/>
      <c r="AD137" s="35"/>
      <c r="AE137" s="35"/>
      <c r="AR137" s="205" t="s">
        <v>373</v>
      </c>
      <c r="AT137" s="205" t="s">
        <v>368</v>
      </c>
      <c r="AU137" s="205" t="s">
        <v>88</v>
      </c>
      <c r="AY137" s="18" t="s">
        <v>365</v>
      </c>
      <c r="BE137" s="206">
        <f t="shared" si="4"/>
        <v>0</v>
      </c>
      <c r="BF137" s="206">
        <f t="shared" si="5"/>
        <v>0</v>
      </c>
      <c r="BG137" s="206">
        <f t="shared" si="6"/>
        <v>0</v>
      </c>
      <c r="BH137" s="206">
        <f t="shared" si="7"/>
        <v>0</v>
      </c>
      <c r="BI137" s="206">
        <f t="shared" si="8"/>
        <v>0</v>
      </c>
      <c r="BJ137" s="18" t="s">
        <v>88</v>
      </c>
      <c r="BK137" s="206">
        <f t="shared" si="9"/>
        <v>0</v>
      </c>
      <c r="BL137" s="18" t="s">
        <v>373</v>
      </c>
      <c r="BM137" s="205" t="s">
        <v>494</v>
      </c>
    </row>
    <row r="138" spans="1:65" s="2" customFormat="1" ht="16.5" customHeight="1">
      <c r="A138" s="35"/>
      <c r="B138" s="36"/>
      <c r="C138" s="194" t="s">
        <v>439</v>
      </c>
      <c r="D138" s="194" t="s">
        <v>368</v>
      </c>
      <c r="E138" s="195" t="s">
        <v>1975</v>
      </c>
      <c r="F138" s="196" t="s">
        <v>1976</v>
      </c>
      <c r="G138" s="197" t="s">
        <v>1331</v>
      </c>
      <c r="H138" s="198">
        <v>1</v>
      </c>
      <c r="I138" s="199"/>
      <c r="J138" s="200">
        <f t="shared" si="0"/>
        <v>0</v>
      </c>
      <c r="K138" s="196" t="s">
        <v>1374</v>
      </c>
      <c r="L138" s="40"/>
      <c r="M138" s="201" t="s">
        <v>1</v>
      </c>
      <c r="N138" s="202" t="s">
        <v>46</v>
      </c>
      <c r="O138" s="72"/>
      <c r="P138" s="203">
        <f t="shared" si="1"/>
        <v>0</v>
      </c>
      <c r="Q138" s="203">
        <v>0</v>
      </c>
      <c r="R138" s="203">
        <f t="shared" si="2"/>
        <v>0</v>
      </c>
      <c r="S138" s="203">
        <v>0</v>
      </c>
      <c r="T138" s="204">
        <f t="shared" si="3"/>
        <v>0</v>
      </c>
      <c r="U138" s="35"/>
      <c r="V138" s="35"/>
      <c r="W138" s="35"/>
      <c r="X138" s="35"/>
      <c r="Y138" s="35"/>
      <c r="Z138" s="35"/>
      <c r="AA138" s="35"/>
      <c r="AB138" s="35"/>
      <c r="AC138" s="35"/>
      <c r="AD138" s="35"/>
      <c r="AE138" s="35"/>
      <c r="AR138" s="205" t="s">
        <v>373</v>
      </c>
      <c r="AT138" s="205" t="s">
        <v>368</v>
      </c>
      <c r="AU138" s="205" t="s">
        <v>88</v>
      </c>
      <c r="AY138" s="18" t="s">
        <v>365</v>
      </c>
      <c r="BE138" s="206">
        <f t="shared" si="4"/>
        <v>0</v>
      </c>
      <c r="BF138" s="206">
        <f t="shared" si="5"/>
        <v>0</v>
      </c>
      <c r="BG138" s="206">
        <f t="shared" si="6"/>
        <v>0</v>
      </c>
      <c r="BH138" s="206">
        <f t="shared" si="7"/>
        <v>0</v>
      </c>
      <c r="BI138" s="206">
        <f t="shared" si="8"/>
        <v>0</v>
      </c>
      <c r="BJ138" s="18" t="s">
        <v>88</v>
      </c>
      <c r="BK138" s="206">
        <f t="shared" si="9"/>
        <v>0</v>
      </c>
      <c r="BL138" s="18" t="s">
        <v>373</v>
      </c>
      <c r="BM138" s="205" t="s">
        <v>504</v>
      </c>
    </row>
    <row r="139" spans="1:65" s="2" customFormat="1" ht="49.15" customHeight="1">
      <c r="A139" s="35"/>
      <c r="B139" s="36"/>
      <c r="C139" s="194" t="s">
        <v>445</v>
      </c>
      <c r="D139" s="194" t="s">
        <v>368</v>
      </c>
      <c r="E139" s="195" t="s">
        <v>2453</v>
      </c>
      <c r="F139" s="196" t="s">
        <v>1978</v>
      </c>
      <c r="G139" s="197" t="s">
        <v>1331</v>
      </c>
      <c r="H139" s="198">
        <v>1</v>
      </c>
      <c r="I139" s="199"/>
      <c r="J139" s="200">
        <f t="shared" si="0"/>
        <v>0</v>
      </c>
      <c r="K139" s="196" t="s">
        <v>1374</v>
      </c>
      <c r="L139" s="40"/>
      <c r="M139" s="201" t="s">
        <v>1</v>
      </c>
      <c r="N139" s="202" t="s">
        <v>46</v>
      </c>
      <c r="O139" s="72"/>
      <c r="P139" s="203">
        <f t="shared" si="1"/>
        <v>0</v>
      </c>
      <c r="Q139" s="203">
        <v>0</v>
      </c>
      <c r="R139" s="203">
        <f t="shared" si="2"/>
        <v>0</v>
      </c>
      <c r="S139" s="203">
        <v>0</v>
      </c>
      <c r="T139" s="204">
        <f t="shared" si="3"/>
        <v>0</v>
      </c>
      <c r="U139" s="35"/>
      <c r="V139" s="35"/>
      <c r="W139" s="35"/>
      <c r="X139" s="35"/>
      <c r="Y139" s="35"/>
      <c r="Z139" s="35"/>
      <c r="AA139" s="35"/>
      <c r="AB139" s="35"/>
      <c r="AC139" s="35"/>
      <c r="AD139" s="35"/>
      <c r="AE139" s="35"/>
      <c r="AR139" s="205" t="s">
        <v>373</v>
      </c>
      <c r="AT139" s="205" t="s">
        <v>368</v>
      </c>
      <c r="AU139" s="205" t="s">
        <v>88</v>
      </c>
      <c r="AY139" s="18" t="s">
        <v>365</v>
      </c>
      <c r="BE139" s="206">
        <f t="shared" si="4"/>
        <v>0</v>
      </c>
      <c r="BF139" s="206">
        <f t="shared" si="5"/>
        <v>0</v>
      </c>
      <c r="BG139" s="206">
        <f t="shared" si="6"/>
        <v>0</v>
      </c>
      <c r="BH139" s="206">
        <f t="shared" si="7"/>
        <v>0</v>
      </c>
      <c r="BI139" s="206">
        <f t="shared" si="8"/>
        <v>0</v>
      </c>
      <c r="BJ139" s="18" t="s">
        <v>88</v>
      </c>
      <c r="BK139" s="206">
        <f t="shared" si="9"/>
        <v>0</v>
      </c>
      <c r="BL139" s="18" t="s">
        <v>373</v>
      </c>
      <c r="BM139" s="205" t="s">
        <v>514</v>
      </c>
    </row>
    <row r="140" spans="1:65" s="2" customFormat="1" ht="44.25" customHeight="1">
      <c r="A140" s="35"/>
      <c r="B140" s="36"/>
      <c r="C140" s="194" t="s">
        <v>451</v>
      </c>
      <c r="D140" s="194" t="s">
        <v>368</v>
      </c>
      <c r="E140" s="195" t="s">
        <v>1987</v>
      </c>
      <c r="F140" s="196" t="s">
        <v>1980</v>
      </c>
      <c r="G140" s="197" t="s">
        <v>1331</v>
      </c>
      <c r="H140" s="198">
        <v>1</v>
      </c>
      <c r="I140" s="199"/>
      <c r="J140" s="200">
        <f t="shared" si="0"/>
        <v>0</v>
      </c>
      <c r="K140" s="196" t="s">
        <v>1374</v>
      </c>
      <c r="L140" s="40"/>
      <c r="M140" s="201" t="s">
        <v>1</v>
      </c>
      <c r="N140" s="202" t="s">
        <v>46</v>
      </c>
      <c r="O140" s="72"/>
      <c r="P140" s="203">
        <f t="shared" si="1"/>
        <v>0</v>
      </c>
      <c r="Q140" s="203">
        <v>0</v>
      </c>
      <c r="R140" s="203">
        <f t="shared" si="2"/>
        <v>0</v>
      </c>
      <c r="S140" s="203">
        <v>0</v>
      </c>
      <c r="T140" s="204">
        <f t="shared" si="3"/>
        <v>0</v>
      </c>
      <c r="U140" s="35"/>
      <c r="V140" s="35"/>
      <c r="W140" s="35"/>
      <c r="X140" s="35"/>
      <c r="Y140" s="35"/>
      <c r="Z140" s="35"/>
      <c r="AA140" s="35"/>
      <c r="AB140" s="35"/>
      <c r="AC140" s="35"/>
      <c r="AD140" s="35"/>
      <c r="AE140" s="35"/>
      <c r="AR140" s="205" t="s">
        <v>373</v>
      </c>
      <c r="AT140" s="205" t="s">
        <v>368</v>
      </c>
      <c r="AU140" s="205" t="s">
        <v>88</v>
      </c>
      <c r="AY140" s="18" t="s">
        <v>365</v>
      </c>
      <c r="BE140" s="206">
        <f t="shared" si="4"/>
        <v>0</v>
      </c>
      <c r="BF140" s="206">
        <f t="shared" si="5"/>
        <v>0</v>
      </c>
      <c r="BG140" s="206">
        <f t="shared" si="6"/>
        <v>0</v>
      </c>
      <c r="BH140" s="206">
        <f t="shared" si="7"/>
        <v>0</v>
      </c>
      <c r="BI140" s="206">
        <f t="shared" si="8"/>
        <v>0</v>
      </c>
      <c r="BJ140" s="18" t="s">
        <v>88</v>
      </c>
      <c r="BK140" s="206">
        <f t="shared" si="9"/>
        <v>0</v>
      </c>
      <c r="BL140" s="18" t="s">
        <v>373</v>
      </c>
      <c r="BM140" s="205" t="s">
        <v>523</v>
      </c>
    </row>
    <row r="141" spans="1:65" s="2" customFormat="1" ht="24.2" customHeight="1">
      <c r="A141" s="35"/>
      <c r="B141" s="36"/>
      <c r="C141" s="194" t="s">
        <v>8</v>
      </c>
      <c r="D141" s="194" t="s">
        <v>368</v>
      </c>
      <c r="E141" s="195" t="s">
        <v>1981</v>
      </c>
      <c r="F141" s="196" t="s">
        <v>1982</v>
      </c>
      <c r="G141" s="197" t="s">
        <v>1331</v>
      </c>
      <c r="H141" s="198">
        <v>1</v>
      </c>
      <c r="I141" s="199"/>
      <c r="J141" s="200">
        <f t="shared" si="0"/>
        <v>0</v>
      </c>
      <c r="K141" s="196" t="s">
        <v>1374</v>
      </c>
      <c r="L141" s="40"/>
      <c r="M141" s="201" t="s">
        <v>1</v>
      </c>
      <c r="N141" s="202" t="s">
        <v>46</v>
      </c>
      <c r="O141" s="72"/>
      <c r="P141" s="203">
        <f t="shared" si="1"/>
        <v>0</v>
      </c>
      <c r="Q141" s="203">
        <v>0</v>
      </c>
      <c r="R141" s="203">
        <f t="shared" si="2"/>
        <v>0</v>
      </c>
      <c r="S141" s="203">
        <v>0</v>
      </c>
      <c r="T141" s="204">
        <f t="shared" si="3"/>
        <v>0</v>
      </c>
      <c r="U141" s="35"/>
      <c r="V141" s="35"/>
      <c r="W141" s="35"/>
      <c r="X141" s="35"/>
      <c r="Y141" s="35"/>
      <c r="Z141" s="35"/>
      <c r="AA141" s="35"/>
      <c r="AB141" s="35"/>
      <c r="AC141" s="35"/>
      <c r="AD141" s="35"/>
      <c r="AE141" s="35"/>
      <c r="AR141" s="205" t="s">
        <v>373</v>
      </c>
      <c r="AT141" s="205" t="s">
        <v>368</v>
      </c>
      <c r="AU141" s="205" t="s">
        <v>88</v>
      </c>
      <c r="AY141" s="18" t="s">
        <v>365</v>
      </c>
      <c r="BE141" s="206">
        <f t="shared" si="4"/>
        <v>0</v>
      </c>
      <c r="BF141" s="206">
        <f t="shared" si="5"/>
        <v>0</v>
      </c>
      <c r="BG141" s="206">
        <f t="shared" si="6"/>
        <v>0</v>
      </c>
      <c r="BH141" s="206">
        <f t="shared" si="7"/>
        <v>0</v>
      </c>
      <c r="BI141" s="206">
        <f t="shared" si="8"/>
        <v>0</v>
      </c>
      <c r="BJ141" s="18" t="s">
        <v>88</v>
      </c>
      <c r="BK141" s="206">
        <f t="shared" si="9"/>
        <v>0</v>
      </c>
      <c r="BL141" s="18" t="s">
        <v>373</v>
      </c>
      <c r="BM141" s="205" t="s">
        <v>535</v>
      </c>
    </row>
    <row r="142" spans="1:65" s="2" customFormat="1" ht="33" customHeight="1">
      <c r="A142" s="35"/>
      <c r="B142" s="36"/>
      <c r="C142" s="194" t="s">
        <v>421</v>
      </c>
      <c r="D142" s="194" t="s">
        <v>368</v>
      </c>
      <c r="E142" s="195" t="s">
        <v>2454</v>
      </c>
      <c r="F142" s="196" t="s">
        <v>1990</v>
      </c>
      <c r="G142" s="197" t="s">
        <v>1331</v>
      </c>
      <c r="H142" s="198">
        <v>4</v>
      </c>
      <c r="I142" s="199"/>
      <c r="J142" s="200">
        <f t="shared" si="0"/>
        <v>0</v>
      </c>
      <c r="K142" s="196" t="s">
        <v>1374</v>
      </c>
      <c r="L142" s="40"/>
      <c r="M142" s="201" t="s">
        <v>1</v>
      </c>
      <c r="N142" s="202" t="s">
        <v>46</v>
      </c>
      <c r="O142" s="72"/>
      <c r="P142" s="203">
        <f t="shared" si="1"/>
        <v>0</v>
      </c>
      <c r="Q142" s="203">
        <v>0</v>
      </c>
      <c r="R142" s="203">
        <f t="shared" si="2"/>
        <v>0</v>
      </c>
      <c r="S142" s="203">
        <v>0</v>
      </c>
      <c r="T142" s="204">
        <f t="shared" si="3"/>
        <v>0</v>
      </c>
      <c r="U142" s="35"/>
      <c r="V142" s="35"/>
      <c r="W142" s="35"/>
      <c r="X142" s="35"/>
      <c r="Y142" s="35"/>
      <c r="Z142" s="35"/>
      <c r="AA142" s="35"/>
      <c r="AB142" s="35"/>
      <c r="AC142" s="35"/>
      <c r="AD142" s="35"/>
      <c r="AE142" s="35"/>
      <c r="AR142" s="205" t="s">
        <v>373</v>
      </c>
      <c r="AT142" s="205" t="s">
        <v>368</v>
      </c>
      <c r="AU142" s="205" t="s">
        <v>88</v>
      </c>
      <c r="AY142" s="18" t="s">
        <v>365</v>
      </c>
      <c r="BE142" s="206">
        <f t="shared" si="4"/>
        <v>0</v>
      </c>
      <c r="BF142" s="206">
        <f t="shared" si="5"/>
        <v>0</v>
      </c>
      <c r="BG142" s="206">
        <f t="shared" si="6"/>
        <v>0</v>
      </c>
      <c r="BH142" s="206">
        <f t="shared" si="7"/>
        <v>0</v>
      </c>
      <c r="BI142" s="206">
        <f t="shared" si="8"/>
        <v>0</v>
      </c>
      <c r="BJ142" s="18" t="s">
        <v>88</v>
      </c>
      <c r="BK142" s="206">
        <f t="shared" si="9"/>
        <v>0</v>
      </c>
      <c r="BL142" s="18" t="s">
        <v>373</v>
      </c>
      <c r="BM142" s="205" t="s">
        <v>436</v>
      </c>
    </row>
    <row r="143" spans="1:65" s="2" customFormat="1" ht="33" customHeight="1">
      <c r="A143" s="35"/>
      <c r="B143" s="36"/>
      <c r="C143" s="194" t="s">
        <v>467</v>
      </c>
      <c r="D143" s="194" t="s">
        <v>368</v>
      </c>
      <c r="E143" s="195" t="s">
        <v>2455</v>
      </c>
      <c r="F143" s="196" t="s">
        <v>2019</v>
      </c>
      <c r="G143" s="197" t="s">
        <v>1331</v>
      </c>
      <c r="H143" s="198">
        <v>4</v>
      </c>
      <c r="I143" s="199"/>
      <c r="J143" s="200">
        <f t="shared" si="0"/>
        <v>0</v>
      </c>
      <c r="K143" s="196" t="s">
        <v>1374</v>
      </c>
      <c r="L143" s="40"/>
      <c r="M143" s="201" t="s">
        <v>1</v>
      </c>
      <c r="N143" s="202" t="s">
        <v>46</v>
      </c>
      <c r="O143" s="72"/>
      <c r="P143" s="203">
        <f t="shared" si="1"/>
        <v>0</v>
      </c>
      <c r="Q143" s="203">
        <v>0</v>
      </c>
      <c r="R143" s="203">
        <f t="shared" si="2"/>
        <v>0</v>
      </c>
      <c r="S143" s="203">
        <v>0</v>
      </c>
      <c r="T143" s="204">
        <f t="shared" si="3"/>
        <v>0</v>
      </c>
      <c r="U143" s="35"/>
      <c r="V143" s="35"/>
      <c r="W143" s="35"/>
      <c r="X143" s="35"/>
      <c r="Y143" s="35"/>
      <c r="Z143" s="35"/>
      <c r="AA143" s="35"/>
      <c r="AB143" s="35"/>
      <c r="AC143" s="35"/>
      <c r="AD143" s="35"/>
      <c r="AE143" s="35"/>
      <c r="AR143" s="205" t="s">
        <v>373</v>
      </c>
      <c r="AT143" s="205" t="s">
        <v>368</v>
      </c>
      <c r="AU143" s="205" t="s">
        <v>88</v>
      </c>
      <c r="AY143" s="18" t="s">
        <v>365</v>
      </c>
      <c r="BE143" s="206">
        <f t="shared" si="4"/>
        <v>0</v>
      </c>
      <c r="BF143" s="206">
        <f t="shared" si="5"/>
        <v>0</v>
      </c>
      <c r="BG143" s="206">
        <f t="shared" si="6"/>
        <v>0</v>
      </c>
      <c r="BH143" s="206">
        <f t="shared" si="7"/>
        <v>0</v>
      </c>
      <c r="BI143" s="206">
        <f t="shared" si="8"/>
        <v>0</v>
      </c>
      <c r="BJ143" s="18" t="s">
        <v>88</v>
      </c>
      <c r="BK143" s="206">
        <f t="shared" si="9"/>
        <v>0</v>
      </c>
      <c r="BL143" s="18" t="s">
        <v>373</v>
      </c>
      <c r="BM143" s="205" t="s">
        <v>555</v>
      </c>
    </row>
    <row r="144" spans="1:65" s="2" customFormat="1" ht="24.2" customHeight="1">
      <c r="A144" s="35"/>
      <c r="B144" s="36"/>
      <c r="C144" s="194" t="s">
        <v>474</v>
      </c>
      <c r="D144" s="194" t="s">
        <v>368</v>
      </c>
      <c r="E144" s="195" t="s">
        <v>2456</v>
      </c>
      <c r="F144" s="196" t="s">
        <v>1988</v>
      </c>
      <c r="G144" s="197" t="s">
        <v>1331</v>
      </c>
      <c r="H144" s="198">
        <v>1</v>
      </c>
      <c r="I144" s="199"/>
      <c r="J144" s="200">
        <f t="shared" si="0"/>
        <v>0</v>
      </c>
      <c r="K144" s="196" t="s">
        <v>1374</v>
      </c>
      <c r="L144" s="40"/>
      <c r="M144" s="201" t="s">
        <v>1</v>
      </c>
      <c r="N144" s="202" t="s">
        <v>46</v>
      </c>
      <c r="O144" s="72"/>
      <c r="P144" s="203">
        <f t="shared" si="1"/>
        <v>0</v>
      </c>
      <c r="Q144" s="203">
        <v>0</v>
      </c>
      <c r="R144" s="203">
        <f t="shared" si="2"/>
        <v>0</v>
      </c>
      <c r="S144" s="203">
        <v>0</v>
      </c>
      <c r="T144" s="204">
        <f t="shared" si="3"/>
        <v>0</v>
      </c>
      <c r="U144" s="35"/>
      <c r="V144" s="35"/>
      <c r="W144" s="35"/>
      <c r="X144" s="35"/>
      <c r="Y144" s="35"/>
      <c r="Z144" s="35"/>
      <c r="AA144" s="35"/>
      <c r="AB144" s="35"/>
      <c r="AC144" s="35"/>
      <c r="AD144" s="35"/>
      <c r="AE144" s="35"/>
      <c r="AR144" s="205" t="s">
        <v>373</v>
      </c>
      <c r="AT144" s="205" t="s">
        <v>368</v>
      </c>
      <c r="AU144" s="205" t="s">
        <v>88</v>
      </c>
      <c r="AY144" s="18" t="s">
        <v>365</v>
      </c>
      <c r="BE144" s="206">
        <f t="shared" si="4"/>
        <v>0</v>
      </c>
      <c r="BF144" s="206">
        <f t="shared" si="5"/>
        <v>0</v>
      </c>
      <c r="BG144" s="206">
        <f t="shared" si="6"/>
        <v>0</v>
      </c>
      <c r="BH144" s="206">
        <f t="shared" si="7"/>
        <v>0</v>
      </c>
      <c r="BI144" s="206">
        <f t="shared" si="8"/>
        <v>0</v>
      </c>
      <c r="BJ144" s="18" t="s">
        <v>88</v>
      </c>
      <c r="BK144" s="206">
        <f t="shared" si="9"/>
        <v>0</v>
      </c>
      <c r="BL144" s="18" t="s">
        <v>373</v>
      </c>
      <c r="BM144" s="205" t="s">
        <v>568</v>
      </c>
    </row>
    <row r="145" spans="1:65" s="2" customFormat="1" ht="16.5" customHeight="1">
      <c r="A145" s="35"/>
      <c r="B145" s="36"/>
      <c r="C145" s="194" t="s">
        <v>478</v>
      </c>
      <c r="D145" s="194" t="s">
        <v>368</v>
      </c>
      <c r="E145" s="195" t="s">
        <v>1983</v>
      </c>
      <c r="F145" s="196" t="s">
        <v>1984</v>
      </c>
      <c r="G145" s="197" t="s">
        <v>1331</v>
      </c>
      <c r="H145" s="198">
        <v>1</v>
      </c>
      <c r="I145" s="199"/>
      <c r="J145" s="200">
        <f t="shared" si="0"/>
        <v>0</v>
      </c>
      <c r="K145" s="196" t="s">
        <v>1374</v>
      </c>
      <c r="L145" s="40"/>
      <c r="M145" s="201" t="s">
        <v>1</v>
      </c>
      <c r="N145" s="202" t="s">
        <v>46</v>
      </c>
      <c r="O145" s="72"/>
      <c r="P145" s="203">
        <f t="shared" si="1"/>
        <v>0</v>
      </c>
      <c r="Q145" s="203">
        <v>0</v>
      </c>
      <c r="R145" s="203">
        <f t="shared" si="2"/>
        <v>0</v>
      </c>
      <c r="S145" s="203">
        <v>0</v>
      </c>
      <c r="T145" s="204">
        <f t="shared" si="3"/>
        <v>0</v>
      </c>
      <c r="U145" s="35"/>
      <c r="V145" s="35"/>
      <c r="W145" s="35"/>
      <c r="X145" s="35"/>
      <c r="Y145" s="35"/>
      <c r="Z145" s="35"/>
      <c r="AA145" s="35"/>
      <c r="AB145" s="35"/>
      <c r="AC145" s="35"/>
      <c r="AD145" s="35"/>
      <c r="AE145" s="35"/>
      <c r="AR145" s="205" t="s">
        <v>373</v>
      </c>
      <c r="AT145" s="205" t="s">
        <v>368</v>
      </c>
      <c r="AU145" s="205" t="s">
        <v>88</v>
      </c>
      <c r="AY145" s="18" t="s">
        <v>365</v>
      </c>
      <c r="BE145" s="206">
        <f t="shared" si="4"/>
        <v>0</v>
      </c>
      <c r="BF145" s="206">
        <f t="shared" si="5"/>
        <v>0</v>
      </c>
      <c r="BG145" s="206">
        <f t="shared" si="6"/>
        <v>0</v>
      </c>
      <c r="BH145" s="206">
        <f t="shared" si="7"/>
        <v>0</v>
      </c>
      <c r="BI145" s="206">
        <f t="shared" si="8"/>
        <v>0</v>
      </c>
      <c r="BJ145" s="18" t="s">
        <v>88</v>
      </c>
      <c r="BK145" s="206">
        <f t="shared" si="9"/>
        <v>0</v>
      </c>
      <c r="BL145" s="18" t="s">
        <v>373</v>
      </c>
      <c r="BM145" s="205" t="s">
        <v>579</v>
      </c>
    </row>
    <row r="146" spans="1:65" s="2" customFormat="1" ht="16.5" customHeight="1">
      <c r="A146" s="35"/>
      <c r="B146" s="36"/>
      <c r="C146" s="194" t="s">
        <v>484</v>
      </c>
      <c r="D146" s="194" t="s">
        <v>368</v>
      </c>
      <c r="E146" s="195" t="s">
        <v>1985</v>
      </c>
      <c r="F146" s="196" t="s">
        <v>1986</v>
      </c>
      <c r="G146" s="197" t="s">
        <v>1331</v>
      </c>
      <c r="H146" s="198">
        <v>1</v>
      </c>
      <c r="I146" s="199"/>
      <c r="J146" s="200">
        <f t="shared" si="0"/>
        <v>0</v>
      </c>
      <c r="K146" s="196" t="s">
        <v>1374</v>
      </c>
      <c r="L146" s="40"/>
      <c r="M146" s="201" t="s">
        <v>1</v>
      </c>
      <c r="N146" s="202" t="s">
        <v>46</v>
      </c>
      <c r="O146" s="72"/>
      <c r="P146" s="203">
        <f t="shared" si="1"/>
        <v>0</v>
      </c>
      <c r="Q146" s="203">
        <v>0</v>
      </c>
      <c r="R146" s="203">
        <f t="shared" si="2"/>
        <v>0</v>
      </c>
      <c r="S146" s="203">
        <v>0</v>
      </c>
      <c r="T146" s="204">
        <f t="shared" si="3"/>
        <v>0</v>
      </c>
      <c r="U146" s="35"/>
      <c r="V146" s="35"/>
      <c r="W146" s="35"/>
      <c r="X146" s="35"/>
      <c r="Y146" s="35"/>
      <c r="Z146" s="35"/>
      <c r="AA146" s="35"/>
      <c r="AB146" s="35"/>
      <c r="AC146" s="35"/>
      <c r="AD146" s="35"/>
      <c r="AE146" s="35"/>
      <c r="AR146" s="205" t="s">
        <v>373</v>
      </c>
      <c r="AT146" s="205" t="s">
        <v>368</v>
      </c>
      <c r="AU146" s="205" t="s">
        <v>88</v>
      </c>
      <c r="AY146" s="18" t="s">
        <v>365</v>
      </c>
      <c r="BE146" s="206">
        <f t="shared" si="4"/>
        <v>0</v>
      </c>
      <c r="BF146" s="206">
        <f t="shared" si="5"/>
        <v>0</v>
      </c>
      <c r="BG146" s="206">
        <f t="shared" si="6"/>
        <v>0</v>
      </c>
      <c r="BH146" s="206">
        <f t="shared" si="7"/>
        <v>0</v>
      </c>
      <c r="BI146" s="206">
        <f t="shared" si="8"/>
        <v>0</v>
      </c>
      <c r="BJ146" s="18" t="s">
        <v>88</v>
      </c>
      <c r="BK146" s="206">
        <f t="shared" si="9"/>
        <v>0</v>
      </c>
      <c r="BL146" s="18" t="s">
        <v>373</v>
      </c>
      <c r="BM146" s="205" t="s">
        <v>589</v>
      </c>
    </row>
    <row r="147" spans="1:65" s="2" customFormat="1" ht="33" customHeight="1">
      <c r="A147" s="35"/>
      <c r="B147" s="36"/>
      <c r="C147" s="194" t="s">
        <v>7</v>
      </c>
      <c r="D147" s="194" t="s">
        <v>368</v>
      </c>
      <c r="E147" s="195" t="s">
        <v>1993</v>
      </c>
      <c r="F147" s="196" t="s">
        <v>1994</v>
      </c>
      <c r="G147" s="197" t="s">
        <v>1331</v>
      </c>
      <c r="H147" s="198">
        <v>1</v>
      </c>
      <c r="I147" s="199"/>
      <c r="J147" s="200">
        <f t="shared" si="0"/>
        <v>0</v>
      </c>
      <c r="K147" s="196" t="s">
        <v>1374</v>
      </c>
      <c r="L147" s="40"/>
      <c r="M147" s="201" t="s">
        <v>1</v>
      </c>
      <c r="N147" s="202" t="s">
        <v>46</v>
      </c>
      <c r="O147" s="72"/>
      <c r="P147" s="203">
        <f t="shared" si="1"/>
        <v>0</v>
      </c>
      <c r="Q147" s="203">
        <v>0</v>
      </c>
      <c r="R147" s="203">
        <f t="shared" si="2"/>
        <v>0</v>
      </c>
      <c r="S147" s="203">
        <v>0</v>
      </c>
      <c r="T147" s="204">
        <f t="shared" si="3"/>
        <v>0</v>
      </c>
      <c r="U147" s="35"/>
      <c r="V147" s="35"/>
      <c r="W147" s="35"/>
      <c r="X147" s="35"/>
      <c r="Y147" s="35"/>
      <c r="Z147" s="35"/>
      <c r="AA147" s="35"/>
      <c r="AB147" s="35"/>
      <c r="AC147" s="35"/>
      <c r="AD147" s="35"/>
      <c r="AE147" s="35"/>
      <c r="AR147" s="205" t="s">
        <v>373</v>
      </c>
      <c r="AT147" s="205" t="s">
        <v>368</v>
      </c>
      <c r="AU147" s="205" t="s">
        <v>88</v>
      </c>
      <c r="AY147" s="18" t="s">
        <v>365</v>
      </c>
      <c r="BE147" s="206">
        <f t="shared" si="4"/>
        <v>0</v>
      </c>
      <c r="BF147" s="206">
        <f t="shared" si="5"/>
        <v>0</v>
      </c>
      <c r="BG147" s="206">
        <f t="shared" si="6"/>
        <v>0</v>
      </c>
      <c r="BH147" s="206">
        <f t="shared" si="7"/>
        <v>0</v>
      </c>
      <c r="BI147" s="206">
        <f t="shared" si="8"/>
        <v>0</v>
      </c>
      <c r="BJ147" s="18" t="s">
        <v>88</v>
      </c>
      <c r="BK147" s="206">
        <f t="shared" si="9"/>
        <v>0</v>
      </c>
      <c r="BL147" s="18" t="s">
        <v>373</v>
      </c>
      <c r="BM147" s="205" t="s">
        <v>599</v>
      </c>
    </row>
    <row r="148" spans="1:65" s="2" customFormat="1" ht="24.2" customHeight="1">
      <c r="A148" s="35"/>
      <c r="B148" s="36"/>
      <c r="C148" s="194" t="s">
        <v>494</v>
      </c>
      <c r="D148" s="194" t="s">
        <v>368</v>
      </c>
      <c r="E148" s="195" t="s">
        <v>1703</v>
      </c>
      <c r="F148" s="196" t="s">
        <v>1704</v>
      </c>
      <c r="G148" s="197" t="s">
        <v>396</v>
      </c>
      <c r="H148" s="198">
        <v>100</v>
      </c>
      <c r="I148" s="199"/>
      <c r="J148" s="200">
        <f t="shared" si="0"/>
        <v>0</v>
      </c>
      <c r="K148" s="196" t="s">
        <v>1269</v>
      </c>
      <c r="L148" s="40"/>
      <c r="M148" s="201" t="s">
        <v>1</v>
      </c>
      <c r="N148" s="202" t="s">
        <v>46</v>
      </c>
      <c r="O148" s="72"/>
      <c r="P148" s="203">
        <f t="shared" si="1"/>
        <v>0</v>
      </c>
      <c r="Q148" s="203">
        <v>0</v>
      </c>
      <c r="R148" s="203">
        <f t="shared" si="2"/>
        <v>0</v>
      </c>
      <c r="S148" s="203">
        <v>0</v>
      </c>
      <c r="T148" s="204">
        <f t="shared" si="3"/>
        <v>0</v>
      </c>
      <c r="U148" s="35"/>
      <c r="V148" s="35"/>
      <c r="W148" s="35"/>
      <c r="X148" s="35"/>
      <c r="Y148" s="35"/>
      <c r="Z148" s="35"/>
      <c r="AA148" s="35"/>
      <c r="AB148" s="35"/>
      <c r="AC148" s="35"/>
      <c r="AD148" s="35"/>
      <c r="AE148" s="35"/>
      <c r="AR148" s="205" t="s">
        <v>373</v>
      </c>
      <c r="AT148" s="205" t="s">
        <v>368</v>
      </c>
      <c r="AU148" s="205" t="s">
        <v>88</v>
      </c>
      <c r="AY148" s="18" t="s">
        <v>365</v>
      </c>
      <c r="BE148" s="206">
        <f t="shared" si="4"/>
        <v>0</v>
      </c>
      <c r="BF148" s="206">
        <f t="shared" si="5"/>
        <v>0</v>
      </c>
      <c r="BG148" s="206">
        <f t="shared" si="6"/>
        <v>0</v>
      </c>
      <c r="BH148" s="206">
        <f t="shared" si="7"/>
        <v>0</v>
      </c>
      <c r="BI148" s="206">
        <f t="shared" si="8"/>
        <v>0</v>
      </c>
      <c r="BJ148" s="18" t="s">
        <v>88</v>
      </c>
      <c r="BK148" s="206">
        <f t="shared" si="9"/>
        <v>0</v>
      </c>
      <c r="BL148" s="18" t="s">
        <v>373</v>
      </c>
      <c r="BM148" s="205" t="s">
        <v>610</v>
      </c>
    </row>
    <row r="149" spans="1:65" s="2" customFormat="1" ht="78" customHeight="1">
      <c r="A149" s="35"/>
      <c r="B149" s="36"/>
      <c r="C149" s="194" t="s">
        <v>499</v>
      </c>
      <c r="D149" s="194" t="s">
        <v>368</v>
      </c>
      <c r="E149" s="195" t="s">
        <v>1995</v>
      </c>
      <c r="F149" s="196" t="s">
        <v>1996</v>
      </c>
      <c r="G149" s="197" t="s">
        <v>396</v>
      </c>
      <c r="H149" s="198">
        <v>100</v>
      </c>
      <c r="I149" s="199"/>
      <c r="J149" s="200">
        <f t="shared" si="0"/>
        <v>0</v>
      </c>
      <c r="K149" s="196" t="s">
        <v>1269</v>
      </c>
      <c r="L149" s="40"/>
      <c r="M149" s="201" t="s">
        <v>1</v>
      </c>
      <c r="N149" s="202" t="s">
        <v>46</v>
      </c>
      <c r="O149" s="72"/>
      <c r="P149" s="203">
        <f t="shared" si="1"/>
        <v>0</v>
      </c>
      <c r="Q149" s="203">
        <v>0</v>
      </c>
      <c r="R149" s="203">
        <f t="shared" si="2"/>
        <v>0</v>
      </c>
      <c r="S149" s="203">
        <v>0</v>
      </c>
      <c r="T149" s="204">
        <f t="shared" si="3"/>
        <v>0</v>
      </c>
      <c r="U149" s="35"/>
      <c r="V149" s="35"/>
      <c r="W149" s="35"/>
      <c r="X149" s="35"/>
      <c r="Y149" s="35"/>
      <c r="Z149" s="35"/>
      <c r="AA149" s="35"/>
      <c r="AB149" s="35"/>
      <c r="AC149" s="35"/>
      <c r="AD149" s="35"/>
      <c r="AE149" s="35"/>
      <c r="AR149" s="205" t="s">
        <v>373</v>
      </c>
      <c r="AT149" s="205" t="s">
        <v>368</v>
      </c>
      <c r="AU149" s="205" t="s">
        <v>88</v>
      </c>
      <c r="AY149" s="18" t="s">
        <v>365</v>
      </c>
      <c r="BE149" s="206">
        <f t="shared" si="4"/>
        <v>0</v>
      </c>
      <c r="BF149" s="206">
        <f t="shared" si="5"/>
        <v>0</v>
      </c>
      <c r="BG149" s="206">
        <f t="shared" si="6"/>
        <v>0</v>
      </c>
      <c r="BH149" s="206">
        <f t="shared" si="7"/>
        <v>0</v>
      </c>
      <c r="BI149" s="206">
        <f t="shared" si="8"/>
        <v>0</v>
      </c>
      <c r="BJ149" s="18" t="s">
        <v>88</v>
      </c>
      <c r="BK149" s="206">
        <f t="shared" si="9"/>
        <v>0</v>
      </c>
      <c r="BL149" s="18" t="s">
        <v>373</v>
      </c>
      <c r="BM149" s="205" t="s">
        <v>622</v>
      </c>
    </row>
    <row r="150" spans="1:65" s="12" customFormat="1" ht="25.9" customHeight="1">
      <c r="B150" s="179"/>
      <c r="C150" s="180"/>
      <c r="D150" s="181" t="s">
        <v>80</v>
      </c>
      <c r="E150" s="182" t="s">
        <v>1997</v>
      </c>
      <c r="F150" s="182" t="s">
        <v>1998</v>
      </c>
      <c r="G150" s="180"/>
      <c r="H150" s="180"/>
      <c r="I150" s="183"/>
      <c r="J150" s="167">
        <f>BK150</f>
        <v>0</v>
      </c>
      <c r="K150" s="180"/>
      <c r="L150" s="184"/>
      <c r="M150" s="185"/>
      <c r="N150" s="186"/>
      <c r="O150" s="186"/>
      <c r="P150" s="187">
        <f>SUM(P151:P169)</f>
        <v>0</v>
      </c>
      <c r="Q150" s="186"/>
      <c r="R150" s="187">
        <f>SUM(R151:R169)</f>
        <v>0</v>
      </c>
      <c r="S150" s="186"/>
      <c r="T150" s="188">
        <f>SUM(T151:T169)</f>
        <v>0</v>
      </c>
      <c r="AR150" s="189" t="s">
        <v>88</v>
      </c>
      <c r="AT150" s="190" t="s">
        <v>80</v>
      </c>
      <c r="AU150" s="190" t="s">
        <v>81</v>
      </c>
      <c r="AY150" s="189" t="s">
        <v>365</v>
      </c>
      <c r="BK150" s="191">
        <f>SUM(BK151:BK169)</f>
        <v>0</v>
      </c>
    </row>
    <row r="151" spans="1:65" s="2" customFormat="1" ht="24.2" customHeight="1">
      <c r="A151" s="35"/>
      <c r="B151" s="36"/>
      <c r="C151" s="194" t="s">
        <v>504</v>
      </c>
      <c r="D151" s="194" t="s">
        <v>368</v>
      </c>
      <c r="E151" s="195" t="s">
        <v>1999</v>
      </c>
      <c r="F151" s="196" t="s">
        <v>2000</v>
      </c>
      <c r="G151" s="197" t="s">
        <v>1331</v>
      </c>
      <c r="H151" s="198">
        <v>3</v>
      </c>
      <c r="I151" s="199"/>
      <c r="J151" s="200">
        <f>ROUND(I151*H151,2)</f>
        <v>0</v>
      </c>
      <c r="K151" s="196" t="s">
        <v>1374</v>
      </c>
      <c r="L151" s="40"/>
      <c r="M151" s="201" t="s">
        <v>1</v>
      </c>
      <c r="N151" s="202" t="s">
        <v>46</v>
      </c>
      <c r="O151" s="72"/>
      <c r="P151" s="203">
        <f>O151*H151</f>
        <v>0</v>
      </c>
      <c r="Q151" s="203">
        <v>0</v>
      </c>
      <c r="R151" s="203">
        <f>Q151*H151</f>
        <v>0</v>
      </c>
      <c r="S151" s="203">
        <v>0</v>
      </c>
      <c r="T151" s="204">
        <f>S151*H151</f>
        <v>0</v>
      </c>
      <c r="U151" s="35"/>
      <c r="V151" s="35"/>
      <c r="W151" s="35"/>
      <c r="X151" s="35"/>
      <c r="Y151" s="35"/>
      <c r="Z151" s="35"/>
      <c r="AA151" s="35"/>
      <c r="AB151" s="35"/>
      <c r="AC151" s="35"/>
      <c r="AD151" s="35"/>
      <c r="AE151" s="35"/>
      <c r="AR151" s="205" t="s">
        <v>373</v>
      </c>
      <c r="AT151" s="205" t="s">
        <v>368</v>
      </c>
      <c r="AU151" s="205" t="s">
        <v>88</v>
      </c>
      <c r="AY151" s="18" t="s">
        <v>365</v>
      </c>
      <c r="BE151" s="206">
        <f>IF(N151="základní",J151,0)</f>
        <v>0</v>
      </c>
      <c r="BF151" s="206">
        <f>IF(N151="snížená",J151,0)</f>
        <v>0</v>
      </c>
      <c r="BG151" s="206">
        <f>IF(N151="zákl. přenesená",J151,0)</f>
        <v>0</v>
      </c>
      <c r="BH151" s="206">
        <f>IF(N151="sníž. přenesená",J151,0)</f>
        <v>0</v>
      </c>
      <c r="BI151" s="206">
        <f>IF(N151="nulová",J151,0)</f>
        <v>0</v>
      </c>
      <c r="BJ151" s="18" t="s">
        <v>88</v>
      </c>
      <c r="BK151" s="206">
        <f>ROUND(I151*H151,2)</f>
        <v>0</v>
      </c>
      <c r="BL151" s="18" t="s">
        <v>373</v>
      </c>
      <c r="BM151" s="205" t="s">
        <v>634</v>
      </c>
    </row>
    <row r="152" spans="1:65" s="2" customFormat="1" ht="24.2" customHeight="1">
      <c r="A152" s="35"/>
      <c r="B152" s="36"/>
      <c r="C152" s="194" t="s">
        <v>509</v>
      </c>
      <c r="D152" s="194" t="s">
        <v>368</v>
      </c>
      <c r="E152" s="195" t="s">
        <v>2001</v>
      </c>
      <c r="F152" s="196" t="s">
        <v>2457</v>
      </c>
      <c r="G152" s="197" t="s">
        <v>1331</v>
      </c>
      <c r="H152" s="198">
        <v>2</v>
      </c>
      <c r="I152" s="199"/>
      <c r="J152" s="200">
        <f>ROUND(I152*H152,2)</f>
        <v>0</v>
      </c>
      <c r="K152" s="196" t="s">
        <v>1374</v>
      </c>
      <c r="L152" s="40"/>
      <c r="M152" s="201" t="s">
        <v>1</v>
      </c>
      <c r="N152" s="202" t="s">
        <v>46</v>
      </c>
      <c r="O152" s="72"/>
      <c r="P152" s="203">
        <f>O152*H152</f>
        <v>0</v>
      </c>
      <c r="Q152" s="203">
        <v>0</v>
      </c>
      <c r="R152" s="203">
        <f>Q152*H152</f>
        <v>0</v>
      </c>
      <c r="S152" s="203">
        <v>0</v>
      </c>
      <c r="T152" s="204">
        <f>S152*H152</f>
        <v>0</v>
      </c>
      <c r="U152" s="35"/>
      <c r="V152" s="35"/>
      <c r="W152" s="35"/>
      <c r="X152" s="35"/>
      <c r="Y152" s="35"/>
      <c r="Z152" s="35"/>
      <c r="AA152" s="35"/>
      <c r="AB152" s="35"/>
      <c r="AC152" s="35"/>
      <c r="AD152" s="35"/>
      <c r="AE152" s="35"/>
      <c r="AR152" s="205" t="s">
        <v>373</v>
      </c>
      <c r="AT152" s="205" t="s">
        <v>368</v>
      </c>
      <c r="AU152" s="205" t="s">
        <v>88</v>
      </c>
      <c r="AY152" s="18" t="s">
        <v>365</v>
      </c>
      <c r="BE152" s="206">
        <f>IF(N152="základní",J152,0)</f>
        <v>0</v>
      </c>
      <c r="BF152" s="206">
        <f>IF(N152="snížená",J152,0)</f>
        <v>0</v>
      </c>
      <c r="BG152" s="206">
        <f>IF(N152="zákl. přenesená",J152,0)</f>
        <v>0</v>
      </c>
      <c r="BH152" s="206">
        <f>IF(N152="sníž. přenesená",J152,0)</f>
        <v>0</v>
      </c>
      <c r="BI152" s="206">
        <f>IF(N152="nulová",J152,0)</f>
        <v>0</v>
      </c>
      <c r="BJ152" s="18" t="s">
        <v>88</v>
      </c>
      <c r="BK152" s="206">
        <f>ROUND(I152*H152,2)</f>
        <v>0</v>
      </c>
      <c r="BL152" s="18" t="s">
        <v>373</v>
      </c>
      <c r="BM152" s="205" t="s">
        <v>643</v>
      </c>
    </row>
    <row r="153" spans="1:65" s="2" customFormat="1" ht="29.25">
      <c r="A153" s="35"/>
      <c r="B153" s="36"/>
      <c r="C153" s="37"/>
      <c r="D153" s="209" t="s">
        <v>1270</v>
      </c>
      <c r="E153" s="37"/>
      <c r="F153" s="275" t="s">
        <v>2458</v>
      </c>
      <c r="G153" s="37"/>
      <c r="H153" s="37"/>
      <c r="I153" s="276"/>
      <c r="J153" s="37"/>
      <c r="K153" s="37"/>
      <c r="L153" s="40"/>
      <c r="M153" s="261"/>
      <c r="N153" s="262"/>
      <c r="O153" s="72"/>
      <c r="P153" s="72"/>
      <c r="Q153" s="72"/>
      <c r="R153" s="72"/>
      <c r="S153" s="72"/>
      <c r="T153" s="73"/>
      <c r="U153" s="35"/>
      <c r="V153" s="35"/>
      <c r="W153" s="35"/>
      <c r="X153" s="35"/>
      <c r="Y153" s="35"/>
      <c r="Z153" s="35"/>
      <c r="AA153" s="35"/>
      <c r="AB153" s="35"/>
      <c r="AC153" s="35"/>
      <c r="AD153" s="35"/>
      <c r="AE153" s="35"/>
      <c r="AT153" s="18" t="s">
        <v>1270</v>
      </c>
      <c r="AU153" s="18" t="s">
        <v>88</v>
      </c>
    </row>
    <row r="154" spans="1:65" s="2" customFormat="1" ht="33" customHeight="1">
      <c r="A154" s="35"/>
      <c r="B154" s="36"/>
      <c r="C154" s="194" t="s">
        <v>514</v>
      </c>
      <c r="D154" s="194" t="s">
        <v>368</v>
      </c>
      <c r="E154" s="195" t="s">
        <v>2004</v>
      </c>
      <c r="F154" s="196" t="s">
        <v>2459</v>
      </c>
      <c r="G154" s="197" t="s">
        <v>1331</v>
      </c>
      <c r="H154" s="198">
        <v>1</v>
      </c>
      <c r="I154" s="199"/>
      <c r="J154" s="200">
        <f>ROUND(I154*H154,2)</f>
        <v>0</v>
      </c>
      <c r="K154" s="196" t="s">
        <v>1374</v>
      </c>
      <c r="L154" s="40"/>
      <c r="M154" s="201" t="s">
        <v>1</v>
      </c>
      <c r="N154" s="202" t="s">
        <v>46</v>
      </c>
      <c r="O154" s="72"/>
      <c r="P154" s="203">
        <f>O154*H154</f>
        <v>0</v>
      </c>
      <c r="Q154" s="203">
        <v>0</v>
      </c>
      <c r="R154" s="203">
        <f>Q154*H154</f>
        <v>0</v>
      </c>
      <c r="S154" s="203">
        <v>0</v>
      </c>
      <c r="T154" s="204">
        <f>S154*H154</f>
        <v>0</v>
      </c>
      <c r="U154" s="35"/>
      <c r="V154" s="35"/>
      <c r="W154" s="35"/>
      <c r="X154" s="35"/>
      <c r="Y154" s="35"/>
      <c r="Z154" s="35"/>
      <c r="AA154" s="35"/>
      <c r="AB154" s="35"/>
      <c r="AC154" s="35"/>
      <c r="AD154" s="35"/>
      <c r="AE154" s="35"/>
      <c r="AR154" s="205" t="s">
        <v>373</v>
      </c>
      <c r="AT154" s="205" t="s">
        <v>368</v>
      </c>
      <c r="AU154" s="205" t="s">
        <v>88</v>
      </c>
      <c r="AY154" s="18" t="s">
        <v>365</v>
      </c>
      <c r="BE154" s="206">
        <f>IF(N154="základní",J154,0)</f>
        <v>0</v>
      </c>
      <c r="BF154" s="206">
        <f>IF(N154="snížená",J154,0)</f>
        <v>0</v>
      </c>
      <c r="BG154" s="206">
        <f>IF(N154="zákl. přenesená",J154,0)</f>
        <v>0</v>
      </c>
      <c r="BH154" s="206">
        <f>IF(N154="sníž. přenesená",J154,0)</f>
        <v>0</v>
      </c>
      <c r="BI154" s="206">
        <f>IF(N154="nulová",J154,0)</f>
        <v>0</v>
      </c>
      <c r="BJ154" s="18" t="s">
        <v>88</v>
      </c>
      <c r="BK154" s="206">
        <f>ROUND(I154*H154,2)</f>
        <v>0</v>
      </c>
      <c r="BL154" s="18" t="s">
        <v>373</v>
      </c>
      <c r="BM154" s="205" t="s">
        <v>657</v>
      </c>
    </row>
    <row r="155" spans="1:65" s="2" customFormat="1" ht="39">
      <c r="A155" s="35"/>
      <c r="B155" s="36"/>
      <c r="C155" s="37"/>
      <c r="D155" s="209" t="s">
        <v>1270</v>
      </c>
      <c r="E155" s="37"/>
      <c r="F155" s="275" t="s">
        <v>2460</v>
      </c>
      <c r="G155" s="37"/>
      <c r="H155" s="37"/>
      <c r="I155" s="276"/>
      <c r="J155" s="37"/>
      <c r="K155" s="37"/>
      <c r="L155" s="40"/>
      <c r="M155" s="261"/>
      <c r="N155" s="262"/>
      <c r="O155" s="72"/>
      <c r="P155" s="72"/>
      <c r="Q155" s="72"/>
      <c r="R155" s="72"/>
      <c r="S155" s="72"/>
      <c r="T155" s="73"/>
      <c r="U155" s="35"/>
      <c r="V155" s="35"/>
      <c r="W155" s="35"/>
      <c r="X155" s="35"/>
      <c r="Y155" s="35"/>
      <c r="Z155" s="35"/>
      <c r="AA155" s="35"/>
      <c r="AB155" s="35"/>
      <c r="AC155" s="35"/>
      <c r="AD155" s="35"/>
      <c r="AE155" s="35"/>
      <c r="AT155" s="18" t="s">
        <v>1270</v>
      </c>
      <c r="AU155" s="18" t="s">
        <v>88</v>
      </c>
    </row>
    <row r="156" spans="1:65" s="2" customFormat="1" ht="16.5" customHeight="1">
      <c r="A156" s="35"/>
      <c r="B156" s="36"/>
      <c r="C156" s="194" t="s">
        <v>519</v>
      </c>
      <c r="D156" s="194" t="s">
        <v>368</v>
      </c>
      <c r="E156" s="195" t="s">
        <v>2007</v>
      </c>
      <c r="F156" s="196" t="s">
        <v>2008</v>
      </c>
      <c r="G156" s="197" t="s">
        <v>1331</v>
      </c>
      <c r="H156" s="198">
        <v>3</v>
      </c>
      <c r="I156" s="199"/>
      <c r="J156" s="200">
        <f t="shared" ref="J156:J169" si="10">ROUND(I156*H156,2)</f>
        <v>0</v>
      </c>
      <c r="K156" s="196" t="s">
        <v>1374</v>
      </c>
      <c r="L156" s="40"/>
      <c r="M156" s="201" t="s">
        <v>1</v>
      </c>
      <c r="N156" s="202" t="s">
        <v>46</v>
      </c>
      <c r="O156" s="72"/>
      <c r="P156" s="203">
        <f t="shared" ref="P156:P169" si="11">O156*H156</f>
        <v>0</v>
      </c>
      <c r="Q156" s="203">
        <v>0</v>
      </c>
      <c r="R156" s="203">
        <f t="shared" ref="R156:R169" si="12">Q156*H156</f>
        <v>0</v>
      </c>
      <c r="S156" s="203">
        <v>0</v>
      </c>
      <c r="T156" s="204">
        <f t="shared" ref="T156:T169" si="13">S156*H156</f>
        <v>0</v>
      </c>
      <c r="U156" s="35"/>
      <c r="V156" s="35"/>
      <c r="W156" s="35"/>
      <c r="X156" s="35"/>
      <c r="Y156" s="35"/>
      <c r="Z156" s="35"/>
      <c r="AA156" s="35"/>
      <c r="AB156" s="35"/>
      <c r="AC156" s="35"/>
      <c r="AD156" s="35"/>
      <c r="AE156" s="35"/>
      <c r="AR156" s="205" t="s">
        <v>373</v>
      </c>
      <c r="AT156" s="205" t="s">
        <v>368</v>
      </c>
      <c r="AU156" s="205" t="s">
        <v>88</v>
      </c>
      <c r="AY156" s="18" t="s">
        <v>365</v>
      </c>
      <c r="BE156" s="206">
        <f t="shared" ref="BE156:BE169" si="14">IF(N156="základní",J156,0)</f>
        <v>0</v>
      </c>
      <c r="BF156" s="206">
        <f t="shared" ref="BF156:BF169" si="15">IF(N156="snížená",J156,0)</f>
        <v>0</v>
      </c>
      <c r="BG156" s="206">
        <f t="shared" ref="BG156:BG169" si="16">IF(N156="zákl. přenesená",J156,0)</f>
        <v>0</v>
      </c>
      <c r="BH156" s="206">
        <f t="shared" ref="BH156:BH169" si="17">IF(N156="sníž. přenesená",J156,0)</f>
        <v>0</v>
      </c>
      <c r="BI156" s="206">
        <f t="shared" ref="BI156:BI169" si="18">IF(N156="nulová",J156,0)</f>
        <v>0</v>
      </c>
      <c r="BJ156" s="18" t="s">
        <v>88</v>
      </c>
      <c r="BK156" s="206">
        <f t="shared" ref="BK156:BK169" si="19">ROUND(I156*H156,2)</f>
        <v>0</v>
      </c>
      <c r="BL156" s="18" t="s">
        <v>373</v>
      </c>
      <c r="BM156" s="205" t="s">
        <v>668</v>
      </c>
    </row>
    <row r="157" spans="1:65" s="2" customFormat="1" ht="24.2" customHeight="1">
      <c r="A157" s="35"/>
      <c r="B157" s="36"/>
      <c r="C157" s="194" t="s">
        <v>523</v>
      </c>
      <c r="D157" s="194" t="s">
        <v>368</v>
      </c>
      <c r="E157" s="195" t="s">
        <v>2009</v>
      </c>
      <c r="F157" s="196" t="s">
        <v>2010</v>
      </c>
      <c r="G157" s="197" t="s">
        <v>1331</v>
      </c>
      <c r="H157" s="198">
        <v>2</v>
      </c>
      <c r="I157" s="199"/>
      <c r="J157" s="200">
        <f t="shared" si="10"/>
        <v>0</v>
      </c>
      <c r="K157" s="196" t="s">
        <v>1374</v>
      </c>
      <c r="L157" s="40"/>
      <c r="M157" s="201" t="s">
        <v>1</v>
      </c>
      <c r="N157" s="202" t="s">
        <v>46</v>
      </c>
      <c r="O157" s="72"/>
      <c r="P157" s="203">
        <f t="shared" si="11"/>
        <v>0</v>
      </c>
      <c r="Q157" s="203">
        <v>0</v>
      </c>
      <c r="R157" s="203">
        <f t="shared" si="12"/>
        <v>0</v>
      </c>
      <c r="S157" s="203">
        <v>0</v>
      </c>
      <c r="T157" s="204">
        <f t="shared" si="13"/>
        <v>0</v>
      </c>
      <c r="U157" s="35"/>
      <c r="V157" s="35"/>
      <c r="W157" s="35"/>
      <c r="X157" s="35"/>
      <c r="Y157" s="35"/>
      <c r="Z157" s="35"/>
      <c r="AA157" s="35"/>
      <c r="AB157" s="35"/>
      <c r="AC157" s="35"/>
      <c r="AD157" s="35"/>
      <c r="AE157" s="35"/>
      <c r="AR157" s="205" t="s">
        <v>373</v>
      </c>
      <c r="AT157" s="205" t="s">
        <v>368</v>
      </c>
      <c r="AU157" s="205" t="s">
        <v>88</v>
      </c>
      <c r="AY157" s="18" t="s">
        <v>365</v>
      </c>
      <c r="BE157" s="206">
        <f t="shared" si="14"/>
        <v>0</v>
      </c>
      <c r="BF157" s="206">
        <f t="shared" si="15"/>
        <v>0</v>
      </c>
      <c r="BG157" s="206">
        <f t="shared" si="16"/>
        <v>0</v>
      </c>
      <c r="BH157" s="206">
        <f t="shared" si="17"/>
        <v>0</v>
      </c>
      <c r="BI157" s="206">
        <f t="shared" si="18"/>
        <v>0</v>
      </c>
      <c r="BJ157" s="18" t="s">
        <v>88</v>
      </c>
      <c r="BK157" s="206">
        <f t="shared" si="19"/>
        <v>0</v>
      </c>
      <c r="BL157" s="18" t="s">
        <v>373</v>
      </c>
      <c r="BM157" s="205" t="s">
        <v>679</v>
      </c>
    </row>
    <row r="158" spans="1:65" s="2" customFormat="1" ht="16.5" customHeight="1">
      <c r="A158" s="35"/>
      <c r="B158" s="36"/>
      <c r="C158" s="194" t="s">
        <v>528</v>
      </c>
      <c r="D158" s="194" t="s">
        <v>368</v>
      </c>
      <c r="E158" s="195" t="s">
        <v>2011</v>
      </c>
      <c r="F158" s="196" t="s">
        <v>2012</v>
      </c>
      <c r="G158" s="197" t="s">
        <v>1331</v>
      </c>
      <c r="H158" s="198">
        <v>2</v>
      </c>
      <c r="I158" s="199"/>
      <c r="J158" s="200">
        <f t="shared" si="10"/>
        <v>0</v>
      </c>
      <c r="K158" s="196" t="s">
        <v>1374</v>
      </c>
      <c r="L158" s="40"/>
      <c r="M158" s="201" t="s">
        <v>1</v>
      </c>
      <c r="N158" s="202" t="s">
        <v>46</v>
      </c>
      <c r="O158" s="72"/>
      <c r="P158" s="203">
        <f t="shared" si="11"/>
        <v>0</v>
      </c>
      <c r="Q158" s="203">
        <v>0</v>
      </c>
      <c r="R158" s="203">
        <f t="shared" si="12"/>
        <v>0</v>
      </c>
      <c r="S158" s="203">
        <v>0</v>
      </c>
      <c r="T158" s="204">
        <f t="shared" si="13"/>
        <v>0</v>
      </c>
      <c r="U158" s="35"/>
      <c r="V158" s="35"/>
      <c r="W158" s="35"/>
      <c r="X158" s="35"/>
      <c r="Y158" s="35"/>
      <c r="Z158" s="35"/>
      <c r="AA158" s="35"/>
      <c r="AB158" s="35"/>
      <c r="AC158" s="35"/>
      <c r="AD158" s="35"/>
      <c r="AE158" s="35"/>
      <c r="AR158" s="205" t="s">
        <v>373</v>
      </c>
      <c r="AT158" s="205" t="s">
        <v>368</v>
      </c>
      <c r="AU158" s="205" t="s">
        <v>88</v>
      </c>
      <c r="AY158" s="18" t="s">
        <v>365</v>
      </c>
      <c r="BE158" s="206">
        <f t="shared" si="14"/>
        <v>0</v>
      </c>
      <c r="BF158" s="206">
        <f t="shared" si="15"/>
        <v>0</v>
      </c>
      <c r="BG158" s="206">
        <f t="shared" si="16"/>
        <v>0</v>
      </c>
      <c r="BH158" s="206">
        <f t="shared" si="17"/>
        <v>0</v>
      </c>
      <c r="BI158" s="206">
        <f t="shared" si="18"/>
        <v>0</v>
      </c>
      <c r="BJ158" s="18" t="s">
        <v>88</v>
      </c>
      <c r="BK158" s="206">
        <f t="shared" si="19"/>
        <v>0</v>
      </c>
      <c r="BL158" s="18" t="s">
        <v>373</v>
      </c>
      <c r="BM158" s="205" t="s">
        <v>691</v>
      </c>
    </row>
    <row r="159" spans="1:65" s="2" customFormat="1" ht="16.5" customHeight="1">
      <c r="A159" s="35"/>
      <c r="B159" s="36"/>
      <c r="C159" s="194" t="s">
        <v>535</v>
      </c>
      <c r="D159" s="194" t="s">
        <v>368</v>
      </c>
      <c r="E159" s="195" t="s">
        <v>2013</v>
      </c>
      <c r="F159" s="196" t="s">
        <v>2014</v>
      </c>
      <c r="G159" s="197" t="s">
        <v>1331</v>
      </c>
      <c r="H159" s="198">
        <v>3</v>
      </c>
      <c r="I159" s="199"/>
      <c r="J159" s="200">
        <f t="shared" si="10"/>
        <v>0</v>
      </c>
      <c r="K159" s="196" t="s">
        <v>1374</v>
      </c>
      <c r="L159" s="40"/>
      <c r="M159" s="201" t="s">
        <v>1</v>
      </c>
      <c r="N159" s="202" t="s">
        <v>46</v>
      </c>
      <c r="O159" s="72"/>
      <c r="P159" s="203">
        <f t="shared" si="11"/>
        <v>0</v>
      </c>
      <c r="Q159" s="203">
        <v>0</v>
      </c>
      <c r="R159" s="203">
        <f t="shared" si="12"/>
        <v>0</v>
      </c>
      <c r="S159" s="203">
        <v>0</v>
      </c>
      <c r="T159" s="204">
        <f t="shared" si="13"/>
        <v>0</v>
      </c>
      <c r="U159" s="35"/>
      <c r="V159" s="35"/>
      <c r="W159" s="35"/>
      <c r="X159" s="35"/>
      <c r="Y159" s="35"/>
      <c r="Z159" s="35"/>
      <c r="AA159" s="35"/>
      <c r="AB159" s="35"/>
      <c r="AC159" s="35"/>
      <c r="AD159" s="35"/>
      <c r="AE159" s="35"/>
      <c r="AR159" s="205" t="s">
        <v>373</v>
      </c>
      <c r="AT159" s="205" t="s">
        <v>368</v>
      </c>
      <c r="AU159" s="205" t="s">
        <v>88</v>
      </c>
      <c r="AY159" s="18" t="s">
        <v>365</v>
      </c>
      <c r="BE159" s="206">
        <f t="shared" si="14"/>
        <v>0</v>
      </c>
      <c r="BF159" s="206">
        <f t="shared" si="15"/>
        <v>0</v>
      </c>
      <c r="BG159" s="206">
        <f t="shared" si="16"/>
        <v>0</v>
      </c>
      <c r="BH159" s="206">
        <f t="shared" si="17"/>
        <v>0</v>
      </c>
      <c r="BI159" s="206">
        <f t="shared" si="18"/>
        <v>0</v>
      </c>
      <c r="BJ159" s="18" t="s">
        <v>88</v>
      </c>
      <c r="BK159" s="206">
        <f t="shared" si="19"/>
        <v>0</v>
      </c>
      <c r="BL159" s="18" t="s">
        <v>373</v>
      </c>
      <c r="BM159" s="205" t="s">
        <v>702</v>
      </c>
    </row>
    <row r="160" spans="1:65" s="2" customFormat="1" ht="24.2" customHeight="1">
      <c r="A160" s="35"/>
      <c r="B160" s="36"/>
      <c r="C160" s="194" t="s">
        <v>540</v>
      </c>
      <c r="D160" s="194" t="s">
        <v>368</v>
      </c>
      <c r="E160" s="195" t="s">
        <v>2015</v>
      </c>
      <c r="F160" s="196" t="s">
        <v>2016</v>
      </c>
      <c r="G160" s="197" t="s">
        <v>1331</v>
      </c>
      <c r="H160" s="198">
        <v>1</v>
      </c>
      <c r="I160" s="199"/>
      <c r="J160" s="200">
        <f t="shared" si="10"/>
        <v>0</v>
      </c>
      <c r="K160" s="196" t="s">
        <v>1374</v>
      </c>
      <c r="L160" s="40"/>
      <c r="M160" s="201" t="s">
        <v>1</v>
      </c>
      <c r="N160" s="202" t="s">
        <v>46</v>
      </c>
      <c r="O160" s="72"/>
      <c r="P160" s="203">
        <f t="shared" si="11"/>
        <v>0</v>
      </c>
      <c r="Q160" s="203">
        <v>0</v>
      </c>
      <c r="R160" s="203">
        <f t="shared" si="12"/>
        <v>0</v>
      </c>
      <c r="S160" s="203">
        <v>0</v>
      </c>
      <c r="T160" s="204">
        <f t="shared" si="13"/>
        <v>0</v>
      </c>
      <c r="U160" s="35"/>
      <c r="V160" s="35"/>
      <c r="W160" s="35"/>
      <c r="X160" s="35"/>
      <c r="Y160" s="35"/>
      <c r="Z160" s="35"/>
      <c r="AA160" s="35"/>
      <c r="AB160" s="35"/>
      <c r="AC160" s="35"/>
      <c r="AD160" s="35"/>
      <c r="AE160" s="35"/>
      <c r="AR160" s="205" t="s">
        <v>373</v>
      </c>
      <c r="AT160" s="205" t="s">
        <v>368</v>
      </c>
      <c r="AU160" s="205" t="s">
        <v>88</v>
      </c>
      <c r="AY160" s="18" t="s">
        <v>365</v>
      </c>
      <c r="BE160" s="206">
        <f t="shared" si="14"/>
        <v>0</v>
      </c>
      <c r="BF160" s="206">
        <f t="shared" si="15"/>
        <v>0</v>
      </c>
      <c r="BG160" s="206">
        <f t="shared" si="16"/>
        <v>0</v>
      </c>
      <c r="BH160" s="206">
        <f t="shared" si="17"/>
        <v>0</v>
      </c>
      <c r="BI160" s="206">
        <f t="shared" si="18"/>
        <v>0</v>
      </c>
      <c r="BJ160" s="18" t="s">
        <v>88</v>
      </c>
      <c r="BK160" s="206">
        <f t="shared" si="19"/>
        <v>0</v>
      </c>
      <c r="BL160" s="18" t="s">
        <v>373</v>
      </c>
      <c r="BM160" s="205" t="s">
        <v>710</v>
      </c>
    </row>
    <row r="161" spans="1:65" s="2" customFormat="1" ht="16.5" customHeight="1">
      <c r="A161" s="35"/>
      <c r="B161" s="36"/>
      <c r="C161" s="194" t="s">
        <v>436</v>
      </c>
      <c r="D161" s="194" t="s">
        <v>368</v>
      </c>
      <c r="E161" s="195" t="s">
        <v>1816</v>
      </c>
      <c r="F161" s="196" t="s">
        <v>1817</v>
      </c>
      <c r="G161" s="197" t="s">
        <v>396</v>
      </c>
      <c r="H161" s="198">
        <v>110</v>
      </c>
      <c r="I161" s="199"/>
      <c r="J161" s="200">
        <f t="shared" si="10"/>
        <v>0</v>
      </c>
      <c r="K161" s="196" t="s">
        <v>1269</v>
      </c>
      <c r="L161" s="40"/>
      <c r="M161" s="201" t="s">
        <v>1</v>
      </c>
      <c r="N161" s="202" t="s">
        <v>46</v>
      </c>
      <c r="O161" s="72"/>
      <c r="P161" s="203">
        <f t="shared" si="11"/>
        <v>0</v>
      </c>
      <c r="Q161" s="203">
        <v>0</v>
      </c>
      <c r="R161" s="203">
        <f t="shared" si="12"/>
        <v>0</v>
      </c>
      <c r="S161" s="203">
        <v>0</v>
      </c>
      <c r="T161" s="204">
        <f t="shared" si="13"/>
        <v>0</v>
      </c>
      <c r="U161" s="35"/>
      <c r="V161" s="35"/>
      <c r="W161" s="35"/>
      <c r="X161" s="35"/>
      <c r="Y161" s="35"/>
      <c r="Z161" s="35"/>
      <c r="AA161" s="35"/>
      <c r="AB161" s="35"/>
      <c r="AC161" s="35"/>
      <c r="AD161" s="35"/>
      <c r="AE161" s="35"/>
      <c r="AR161" s="205" t="s">
        <v>373</v>
      </c>
      <c r="AT161" s="205" t="s">
        <v>368</v>
      </c>
      <c r="AU161" s="205" t="s">
        <v>88</v>
      </c>
      <c r="AY161" s="18" t="s">
        <v>365</v>
      </c>
      <c r="BE161" s="206">
        <f t="shared" si="14"/>
        <v>0</v>
      </c>
      <c r="BF161" s="206">
        <f t="shared" si="15"/>
        <v>0</v>
      </c>
      <c r="BG161" s="206">
        <f t="shared" si="16"/>
        <v>0</v>
      </c>
      <c r="BH161" s="206">
        <f t="shared" si="17"/>
        <v>0</v>
      </c>
      <c r="BI161" s="206">
        <f t="shared" si="18"/>
        <v>0</v>
      </c>
      <c r="BJ161" s="18" t="s">
        <v>88</v>
      </c>
      <c r="BK161" s="206">
        <f t="shared" si="19"/>
        <v>0</v>
      </c>
      <c r="BL161" s="18" t="s">
        <v>373</v>
      </c>
      <c r="BM161" s="205" t="s">
        <v>718</v>
      </c>
    </row>
    <row r="162" spans="1:65" s="2" customFormat="1" ht="21.75" customHeight="1">
      <c r="A162" s="35"/>
      <c r="B162" s="36"/>
      <c r="C162" s="194" t="s">
        <v>550</v>
      </c>
      <c r="D162" s="194" t="s">
        <v>368</v>
      </c>
      <c r="E162" s="195" t="s">
        <v>1818</v>
      </c>
      <c r="F162" s="196" t="s">
        <v>1819</v>
      </c>
      <c r="G162" s="197" t="s">
        <v>396</v>
      </c>
      <c r="H162" s="198">
        <v>110</v>
      </c>
      <c r="I162" s="199"/>
      <c r="J162" s="200">
        <f t="shared" si="10"/>
        <v>0</v>
      </c>
      <c r="K162" s="196" t="s">
        <v>1374</v>
      </c>
      <c r="L162" s="40"/>
      <c r="M162" s="201" t="s">
        <v>1</v>
      </c>
      <c r="N162" s="202" t="s">
        <v>46</v>
      </c>
      <c r="O162" s="72"/>
      <c r="P162" s="203">
        <f t="shared" si="11"/>
        <v>0</v>
      </c>
      <c r="Q162" s="203">
        <v>0</v>
      </c>
      <c r="R162" s="203">
        <f t="shared" si="12"/>
        <v>0</v>
      </c>
      <c r="S162" s="203">
        <v>0</v>
      </c>
      <c r="T162" s="204">
        <f t="shared" si="13"/>
        <v>0</v>
      </c>
      <c r="U162" s="35"/>
      <c r="V162" s="35"/>
      <c r="W162" s="35"/>
      <c r="X162" s="35"/>
      <c r="Y162" s="35"/>
      <c r="Z162" s="35"/>
      <c r="AA162" s="35"/>
      <c r="AB162" s="35"/>
      <c r="AC162" s="35"/>
      <c r="AD162" s="35"/>
      <c r="AE162" s="35"/>
      <c r="AR162" s="205" t="s">
        <v>373</v>
      </c>
      <c r="AT162" s="205" t="s">
        <v>368</v>
      </c>
      <c r="AU162" s="205" t="s">
        <v>88</v>
      </c>
      <c r="AY162" s="18" t="s">
        <v>365</v>
      </c>
      <c r="BE162" s="206">
        <f t="shared" si="14"/>
        <v>0</v>
      </c>
      <c r="BF162" s="206">
        <f t="shared" si="15"/>
        <v>0</v>
      </c>
      <c r="BG162" s="206">
        <f t="shared" si="16"/>
        <v>0</v>
      </c>
      <c r="BH162" s="206">
        <f t="shared" si="17"/>
        <v>0</v>
      </c>
      <c r="BI162" s="206">
        <f t="shared" si="18"/>
        <v>0</v>
      </c>
      <c r="BJ162" s="18" t="s">
        <v>88</v>
      </c>
      <c r="BK162" s="206">
        <f t="shared" si="19"/>
        <v>0</v>
      </c>
      <c r="BL162" s="18" t="s">
        <v>373</v>
      </c>
      <c r="BM162" s="205" t="s">
        <v>726</v>
      </c>
    </row>
    <row r="163" spans="1:65" s="2" customFormat="1" ht="16.5" customHeight="1">
      <c r="A163" s="35"/>
      <c r="B163" s="36"/>
      <c r="C163" s="194" t="s">
        <v>555</v>
      </c>
      <c r="D163" s="194" t="s">
        <v>368</v>
      </c>
      <c r="E163" s="195" t="s">
        <v>1662</v>
      </c>
      <c r="F163" s="196" t="s">
        <v>1663</v>
      </c>
      <c r="G163" s="197" t="s">
        <v>396</v>
      </c>
      <c r="H163" s="198">
        <v>10</v>
      </c>
      <c r="I163" s="199"/>
      <c r="J163" s="200">
        <f t="shared" si="10"/>
        <v>0</v>
      </c>
      <c r="K163" s="196" t="s">
        <v>1374</v>
      </c>
      <c r="L163" s="40"/>
      <c r="M163" s="201" t="s">
        <v>1</v>
      </c>
      <c r="N163" s="202" t="s">
        <v>46</v>
      </c>
      <c r="O163" s="72"/>
      <c r="P163" s="203">
        <f t="shared" si="11"/>
        <v>0</v>
      </c>
      <c r="Q163" s="203">
        <v>0</v>
      </c>
      <c r="R163" s="203">
        <f t="shared" si="12"/>
        <v>0</v>
      </c>
      <c r="S163" s="203">
        <v>0</v>
      </c>
      <c r="T163" s="204">
        <f t="shared" si="13"/>
        <v>0</v>
      </c>
      <c r="U163" s="35"/>
      <c r="V163" s="35"/>
      <c r="W163" s="35"/>
      <c r="X163" s="35"/>
      <c r="Y163" s="35"/>
      <c r="Z163" s="35"/>
      <c r="AA163" s="35"/>
      <c r="AB163" s="35"/>
      <c r="AC163" s="35"/>
      <c r="AD163" s="35"/>
      <c r="AE163" s="35"/>
      <c r="AR163" s="205" t="s">
        <v>373</v>
      </c>
      <c r="AT163" s="205" t="s">
        <v>368</v>
      </c>
      <c r="AU163" s="205" t="s">
        <v>88</v>
      </c>
      <c r="AY163" s="18" t="s">
        <v>365</v>
      </c>
      <c r="BE163" s="206">
        <f t="shared" si="14"/>
        <v>0</v>
      </c>
      <c r="BF163" s="206">
        <f t="shared" si="15"/>
        <v>0</v>
      </c>
      <c r="BG163" s="206">
        <f t="shared" si="16"/>
        <v>0</v>
      </c>
      <c r="BH163" s="206">
        <f t="shared" si="17"/>
        <v>0</v>
      </c>
      <c r="BI163" s="206">
        <f t="shared" si="18"/>
        <v>0</v>
      </c>
      <c r="BJ163" s="18" t="s">
        <v>88</v>
      </c>
      <c r="BK163" s="206">
        <f t="shared" si="19"/>
        <v>0</v>
      </c>
      <c r="BL163" s="18" t="s">
        <v>373</v>
      </c>
      <c r="BM163" s="205" t="s">
        <v>734</v>
      </c>
    </row>
    <row r="164" spans="1:65" s="2" customFormat="1" ht="16.5" customHeight="1">
      <c r="A164" s="35"/>
      <c r="B164" s="36"/>
      <c r="C164" s="194" t="s">
        <v>561</v>
      </c>
      <c r="D164" s="194" t="s">
        <v>368</v>
      </c>
      <c r="E164" s="195" t="s">
        <v>1667</v>
      </c>
      <c r="F164" s="196" t="s">
        <v>1668</v>
      </c>
      <c r="G164" s="197" t="s">
        <v>396</v>
      </c>
      <c r="H164" s="198">
        <v>10</v>
      </c>
      <c r="I164" s="199"/>
      <c r="J164" s="200">
        <f t="shared" si="10"/>
        <v>0</v>
      </c>
      <c r="K164" s="196" t="s">
        <v>1374</v>
      </c>
      <c r="L164" s="40"/>
      <c r="M164" s="201" t="s">
        <v>1</v>
      </c>
      <c r="N164" s="202" t="s">
        <v>46</v>
      </c>
      <c r="O164" s="72"/>
      <c r="P164" s="203">
        <f t="shared" si="11"/>
        <v>0</v>
      </c>
      <c r="Q164" s="203">
        <v>0</v>
      </c>
      <c r="R164" s="203">
        <f t="shared" si="12"/>
        <v>0</v>
      </c>
      <c r="S164" s="203">
        <v>0</v>
      </c>
      <c r="T164" s="204">
        <f t="shared" si="13"/>
        <v>0</v>
      </c>
      <c r="U164" s="35"/>
      <c r="V164" s="35"/>
      <c r="W164" s="35"/>
      <c r="X164" s="35"/>
      <c r="Y164" s="35"/>
      <c r="Z164" s="35"/>
      <c r="AA164" s="35"/>
      <c r="AB164" s="35"/>
      <c r="AC164" s="35"/>
      <c r="AD164" s="35"/>
      <c r="AE164" s="35"/>
      <c r="AR164" s="205" t="s">
        <v>373</v>
      </c>
      <c r="AT164" s="205" t="s">
        <v>368</v>
      </c>
      <c r="AU164" s="205" t="s">
        <v>88</v>
      </c>
      <c r="AY164" s="18" t="s">
        <v>365</v>
      </c>
      <c r="BE164" s="206">
        <f t="shared" si="14"/>
        <v>0</v>
      </c>
      <c r="BF164" s="206">
        <f t="shared" si="15"/>
        <v>0</v>
      </c>
      <c r="BG164" s="206">
        <f t="shared" si="16"/>
        <v>0</v>
      </c>
      <c r="BH164" s="206">
        <f t="shared" si="17"/>
        <v>0</v>
      </c>
      <c r="BI164" s="206">
        <f t="shared" si="18"/>
        <v>0</v>
      </c>
      <c r="BJ164" s="18" t="s">
        <v>88</v>
      </c>
      <c r="BK164" s="206">
        <f t="shared" si="19"/>
        <v>0</v>
      </c>
      <c r="BL164" s="18" t="s">
        <v>373</v>
      </c>
      <c r="BM164" s="205" t="s">
        <v>742</v>
      </c>
    </row>
    <row r="165" spans="1:65" s="2" customFormat="1" ht="16.5" customHeight="1">
      <c r="A165" s="35"/>
      <c r="B165" s="36"/>
      <c r="C165" s="194" t="s">
        <v>568</v>
      </c>
      <c r="D165" s="194" t="s">
        <v>368</v>
      </c>
      <c r="E165" s="195" t="s">
        <v>1967</v>
      </c>
      <c r="F165" s="196" t="s">
        <v>1968</v>
      </c>
      <c r="G165" s="197" t="s">
        <v>1331</v>
      </c>
      <c r="H165" s="198">
        <v>8</v>
      </c>
      <c r="I165" s="199"/>
      <c r="J165" s="200">
        <f t="shared" si="10"/>
        <v>0</v>
      </c>
      <c r="K165" s="196" t="s">
        <v>1374</v>
      </c>
      <c r="L165" s="40"/>
      <c r="M165" s="201" t="s">
        <v>1</v>
      </c>
      <c r="N165" s="202" t="s">
        <v>46</v>
      </c>
      <c r="O165" s="72"/>
      <c r="P165" s="203">
        <f t="shared" si="11"/>
        <v>0</v>
      </c>
      <c r="Q165" s="203">
        <v>0</v>
      </c>
      <c r="R165" s="203">
        <f t="shared" si="12"/>
        <v>0</v>
      </c>
      <c r="S165" s="203">
        <v>0</v>
      </c>
      <c r="T165" s="204">
        <f t="shared" si="13"/>
        <v>0</v>
      </c>
      <c r="U165" s="35"/>
      <c r="V165" s="35"/>
      <c r="W165" s="35"/>
      <c r="X165" s="35"/>
      <c r="Y165" s="35"/>
      <c r="Z165" s="35"/>
      <c r="AA165" s="35"/>
      <c r="AB165" s="35"/>
      <c r="AC165" s="35"/>
      <c r="AD165" s="35"/>
      <c r="AE165" s="35"/>
      <c r="AR165" s="205" t="s">
        <v>373</v>
      </c>
      <c r="AT165" s="205" t="s">
        <v>368</v>
      </c>
      <c r="AU165" s="205" t="s">
        <v>88</v>
      </c>
      <c r="AY165" s="18" t="s">
        <v>365</v>
      </c>
      <c r="BE165" s="206">
        <f t="shared" si="14"/>
        <v>0</v>
      </c>
      <c r="BF165" s="206">
        <f t="shared" si="15"/>
        <v>0</v>
      </c>
      <c r="BG165" s="206">
        <f t="shared" si="16"/>
        <v>0</v>
      </c>
      <c r="BH165" s="206">
        <f t="shared" si="17"/>
        <v>0</v>
      </c>
      <c r="BI165" s="206">
        <f t="shared" si="18"/>
        <v>0</v>
      </c>
      <c r="BJ165" s="18" t="s">
        <v>88</v>
      </c>
      <c r="BK165" s="206">
        <f t="shared" si="19"/>
        <v>0</v>
      </c>
      <c r="BL165" s="18" t="s">
        <v>373</v>
      </c>
      <c r="BM165" s="205" t="s">
        <v>750</v>
      </c>
    </row>
    <row r="166" spans="1:65" s="2" customFormat="1" ht="33" customHeight="1">
      <c r="A166" s="35"/>
      <c r="B166" s="36"/>
      <c r="C166" s="194" t="s">
        <v>573</v>
      </c>
      <c r="D166" s="194" t="s">
        <v>368</v>
      </c>
      <c r="E166" s="195" t="s">
        <v>2017</v>
      </c>
      <c r="F166" s="196" t="s">
        <v>1990</v>
      </c>
      <c r="G166" s="197" t="s">
        <v>1331</v>
      </c>
      <c r="H166" s="198">
        <v>6</v>
      </c>
      <c r="I166" s="199"/>
      <c r="J166" s="200">
        <f t="shared" si="10"/>
        <v>0</v>
      </c>
      <c r="K166" s="196" t="s">
        <v>1374</v>
      </c>
      <c r="L166" s="40"/>
      <c r="M166" s="201" t="s">
        <v>1</v>
      </c>
      <c r="N166" s="202" t="s">
        <v>46</v>
      </c>
      <c r="O166" s="72"/>
      <c r="P166" s="203">
        <f t="shared" si="11"/>
        <v>0</v>
      </c>
      <c r="Q166" s="203">
        <v>0</v>
      </c>
      <c r="R166" s="203">
        <f t="shared" si="12"/>
        <v>0</v>
      </c>
      <c r="S166" s="203">
        <v>0</v>
      </c>
      <c r="T166" s="204">
        <f t="shared" si="13"/>
        <v>0</v>
      </c>
      <c r="U166" s="35"/>
      <c r="V166" s="35"/>
      <c r="W166" s="35"/>
      <c r="X166" s="35"/>
      <c r="Y166" s="35"/>
      <c r="Z166" s="35"/>
      <c r="AA166" s="35"/>
      <c r="AB166" s="35"/>
      <c r="AC166" s="35"/>
      <c r="AD166" s="35"/>
      <c r="AE166" s="35"/>
      <c r="AR166" s="205" t="s">
        <v>373</v>
      </c>
      <c r="AT166" s="205" t="s">
        <v>368</v>
      </c>
      <c r="AU166" s="205" t="s">
        <v>88</v>
      </c>
      <c r="AY166" s="18" t="s">
        <v>365</v>
      </c>
      <c r="BE166" s="206">
        <f t="shared" si="14"/>
        <v>0</v>
      </c>
      <c r="BF166" s="206">
        <f t="shared" si="15"/>
        <v>0</v>
      </c>
      <c r="BG166" s="206">
        <f t="shared" si="16"/>
        <v>0</v>
      </c>
      <c r="BH166" s="206">
        <f t="shared" si="17"/>
        <v>0</v>
      </c>
      <c r="BI166" s="206">
        <f t="shared" si="18"/>
        <v>0</v>
      </c>
      <c r="BJ166" s="18" t="s">
        <v>88</v>
      </c>
      <c r="BK166" s="206">
        <f t="shared" si="19"/>
        <v>0</v>
      </c>
      <c r="BL166" s="18" t="s">
        <v>373</v>
      </c>
      <c r="BM166" s="205" t="s">
        <v>758</v>
      </c>
    </row>
    <row r="167" spans="1:65" s="2" customFormat="1" ht="33" customHeight="1">
      <c r="A167" s="35"/>
      <c r="B167" s="36"/>
      <c r="C167" s="194" t="s">
        <v>579</v>
      </c>
      <c r="D167" s="194" t="s">
        <v>368</v>
      </c>
      <c r="E167" s="195" t="s">
        <v>2018</v>
      </c>
      <c r="F167" s="196" t="s">
        <v>2019</v>
      </c>
      <c r="G167" s="197" t="s">
        <v>1331</v>
      </c>
      <c r="H167" s="198">
        <v>6</v>
      </c>
      <c r="I167" s="199"/>
      <c r="J167" s="200">
        <f t="shared" si="10"/>
        <v>0</v>
      </c>
      <c r="K167" s="196" t="s">
        <v>1374</v>
      </c>
      <c r="L167" s="40"/>
      <c r="M167" s="201" t="s">
        <v>1</v>
      </c>
      <c r="N167" s="202" t="s">
        <v>46</v>
      </c>
      <c r="O167" s="72"/>
      <c r="P167" s="203">
        <f t="shared" si="11"/>
        <v>0</v>
      </c>
      <c r="Q167" s="203">
        <v>0</v>
      </c>
      <c r="R167" s="203">
        <f t="shared" si="12"/>
        <v>0</v>
      </c>
      <c r="S167" s="203">
        <v>0</v>
      </c>
      <c r="T167" s="204">
        <f t="shared" si="13"/>
        <v>0</v>
      </c>
      <c r="U167" s="35"/>
      <c r="V167" s="35"/>
      <c r="W167" s="35"/>
      <c r="X167" s="35"/>
      <c r="Y167" s="35"/>
      <c r="Z167" s="35"/>
      <c r="AA167" s="35"/>
      <c r="AB167" s="35"/>
      <c r="AC167" s="35"/>
      <c r="AD167" s="35"/>
      <c r="AE167" s="35"/>
      <c r="AR167" s="205" t="s">
        <v>373</v>
      </c>
      <c r="AT167" s="205" t="s">
        <v>368</v>
      </c>
      <c r="AU167" s="205" t="s">
        <v>88</v>
      </c>
      <c r="AY167" s="18" t="s">
        <v>365</v>
      </c>
      <c r="BE167" s="206">
        <f t="shared" si="14"/>
        <v>0</v>
      </c>
      <c r="BF167" s="206">
        <f t="shared" si="15"/>
        <v>0</v>
      </c>
      <c r="BG167" s="206">
        <f t="shared" si="16"/>
        <v>0</v>
      </c>
      <c r="BH167" s="206">
        <f t="shared" si="17"/>
        <v>0</v>
      </c>
      <c r="BI167" s="206">
        <f t="shared" si="18"/>
        <v>0</v>
      </c>
      <c r="BJ167" s="18" t="s">
        <v>88</v>
      </c>
      <c r="BK167" s="206">
        <f t="shared" si="19"/>
        <v>0</v>
      </c>
      <c r="BL167" s="18" t="s">
        <v>373</v>
      </c>
      <c r="BM167" s="205" t="s">
        <v>775</v>
      </c>
    </row>
    <row r="168" spans="1:65" s="2" customFormat="1" ht="16.5" customHeight="1">
      <c r="A168" s="35"/>
      <c r="B168" s="36"/>
      <c r="C168" s="194" t="s">
        <v>584</v>
      </c>
      <c r="D168" s="194" t="s">
        <v>368</v>
      </c>
      <c r="E168" s="195" t="s">
        <v>1822</v>
      </c>
      <c r="F168" s="196" t="s">
        <v>1823</v>
      </c>
      <c r="G168" s="197" t="s">
        <v>396</v>
      </c>
      <c r="H168" s="198">
        <v>125</v>
      </c>
      <c r="I168" s="199"/>
      <c r="J168" s="200">
        <f t="shared" si="10"/>
        <v>0</v>
      </c>
      <c r="K168" s="196" t="s">
        <v>1374</v>
      </c>
      <c r="L168" s="40"/>
      <c r="M168" s="201" t="s">
        <v>1</v>
      </c>
      <c r="N168" s="202" t="s">
        <v>46</v>
      </c>
      <c r="O168" s="72"/>
      <c r="P168" s="203">
        <f t="shared" si="11"/>
        <v>0</v>
      </c>
      <c r="Q168" s="203">
        <v>0</v>
      </c>
      <c r="R168" s="203">
        <f t="shared" si="12"/>
        <v>0</v>
      </c>
      <c r="S168" s="203">
        <v>0</v>
      </c>
      <c r="T168" s="204">
        <f t="shared" si="13"/>
        <v>0</v>
      </c>
      <c r="U168" s="35"/>
      <c r="V168" s="35"/>
      <c r="W168" s="35"/>
      <c r="X168" s="35"/>
      <c r="Y168" s="35"/>
      <c r="Z168" s="35"/>
      <c r="AA168" s="35"/>
      <c r="AB168" s="35"/>
      <c r="AC168" s="35"/>
      <c r="AD168" s="35"/>
      <c r="AE168" s="35"/>
      <c r="AR168" s="205" t="s">
        <v>373</v>
      </c>
      <c r="AT168" s="205" t="s">
        <v>368</v>
      </c>
      <c r="AU168" s="205" t="s">
        <v>88</v>
      </c>
      <c r="AY168" s="18" t="s">
        <v>365</v>
      </c>
      <c r="BE168" s="206">
        <f t="shared" si="14"/>
        <v>0</v>
      </c>
      <c r="BF168" s="206">
        <f t="shared" si="15"/>
        <v>0</v>
      </c>
      <c r="BG168" s="206">
        <f t="shared" si="16"/>
        <v>0</v>
      </c>
      <c r="BH168" s="206">
        <f t="shared" si="17"/>
        <v>0</v>
      </c>
      <c r="BI168" s="206">
        <f t="shared" si="18"/>
        <v>0</v>
      </c>
      <c r="BJ168" s="18" t="s">
        <v>88</v>
      </c>
      <c r="BK168" s="206">
        <f t="shared" si="19"/>
        <v>0</v>
      </c>
      <c r="BL168" s="18" t="s">
        <v>373</v>
      </c>
      <c r="BM168" s="205" t="s">
        <v>785</v>
      </c>
    </row>
    <row r="169" spans="1:65" s="2" customFormat="1" ht="78" customHeight="1">
      <c r="A169" s="35"/>
      <c r="B169" s="36"/>
      <c r="C169" s="194" t="s">
        <v>589</v>
      </c>
      <c r="D169" s="194" t="s">
        <v>368</v>
      </c>
      <c r="E169" s="195" t="s">
        <v>1824</v>
      </c>
      <c r="F169" s="196" t="s">
        <v>1825</v>
      </c>
      <c r="G169" s="197" t="s">
        <v>396</v>
      </c>
      <c r="H169" s="198">
        <v>125</v>
      </c>
      <c r="I169" s="199"/>
      <c r="J169" s="200">
        <f t="shared" si="10"/>
        <v>0</v>
      </c>
      <c r="K169" s="196" t="s">
        <v>1269</v>
      </c>
      <c r="L169" s="40"/>
      <c r="M169" s="201" t="s">
        <v>1</v>
      </c>
      <c r="N169" s="202" t="s">
        <v>46</v>
      </c>
      <c r="O169" s="72"/>
      <c r="P169" s="203">
        <f t="shared" si="11"/>
        <v>0</v>
      </c>
      <c r="Q169" s="203">
        <v>0</v>
      </c>
      <c r="R169" s="203">
        <f t="shared" si="12"/>
        <v>0</v>
      </c>
      <c r="S169" s="203">
        <v>0</v>
      </c>
      <c r="T169" s="204">
        <f t="shared" si="13"/>
        <v>0</v>
      </c>
      <c r="U169" s="35"/>
      <c r="V169" s="35"/>
      <c r="W169" s="35"/>
      <c r="X169" s="35"/>
      <c r="Y169" s="35"/>
      <c r="Z169" s="35"/>
      <c r="AA169" s="35"/>
      <c r="AB169" s="35"/>
      <c r="AC169" s="35"/>
      <c r="AD169" s="35"/>
      <c r="AE169" s="35"/>
      <c r="AR169" s="205" t="s">
        <v>373</v>
      </c>
      <c r="AT169" s="205" t="s">
        <v>368</v>
      </c>
      <c r="AU169" s="205" t="s">
        <v>88</v>
      </c>
      <c r="AY169" s="18" t="s">
        <v>365</v>
      </c>
      <c r="BE169" s="206">
        <f t="shared" si="14"/>
        <v>0</v>
      </c>
      <c r="BF169" s="206">
        <f t="shared" si="15"/>
        <v>0</v>
      </c>
      <c r="BG169" s="206">
        <f t="shared" si="16"/>
        <v>0</v>
      </c>
      <c r="BH169" s="206">
        <f t="shared" si="17"/>
        <v>0</v>
      </c>
      <c r="BI169" s="206">
        <f t="shared" si="18"/>
        <v>0</v>
      </c>
      <c r="BJ169" s="18" t="s">
        <v>88</v>
      </c>
      <c r="BK169" s="206">
        <f t="shared" si="19"/>
        <v>0</v>
      </c>
      <c r="BL169" s="18" t="s">
        <v>373</v>
      </c>
      <c r="BM169" s="205" t="s">
        <v>795</v>
      </c>
    </row>
    <row r="170" spans="1:65" s="12" customFormat="1" ht="25.9" customHeight="1">
      <c r="B170" s="179"/>
      <c r="C170" s="180"/>
      <c r="D170" s="181" t="s">
        <v>80</v>
      </c>
      <c r="E170" s="182" t="s">
        <v>2461</v>
      </c>
      <c r="F170" s="182" t="s">
        <v>2462</v>
      </c>
      <c r="G170" s="180"/>
      <c r="H170" s="180"/>
      <c r="I170" s="183"/>
      <c r="J170" s="167">
        <f>BK170</f>
        <v>0</v>
      </c>
      <c r="K170" s="180"/>
      <c r="L170" s="184"/>
      <c r="M170" s="185"/>
      <c r="N170" s="186"/>
      <c r="O170" s="186"/>
      <c r="P170" s="187">
        <f>SUM(P171:P180)</f>
        <v>0</v>
      </c>
      <c r="Q170" s="186"/>
      <c r="R170" s="187">
        <f>SUM(R171:R180)</f>
        <v>0</v>
      </c>
      <c r="S170" s="186"/>
      <c r="T170" s="188">
        <f>SUM(T171:T180)</f>
        <v>0</v>
      </c>
      <c r="AR170" s="189" t="s">
        <v>88</v>
      </c>
      <c r="AT170" s="190" t="s">
        <v>80</v>
      </c>
      <c r="AU170" s="190" t="s">
        <v>81</v>
      </c>
      <c r="AY170" s="189" t="s">
        <v>365</v>
      </c>
      <c r="BK170" s="191">
        <f>SUM(BK171:BK180)</f>
        <v>0</v>
      </c>
    </row>
    <row r="171" spans="1:65" s="2" customFormat="1" ht="24.2" customHeight="1">
      <c r="A171" s="35"/>
      <c r="B171" s="36"/>
      <c r="C171" s="194" t="s">
        <v>593</v>
      </c>
      <c r="D171" s="194" t="s">
        <v>368</v>
      </c>
      <c r="E171" s="195" t="s">
        <v>2463</v>
      </c>
      <c r="F171" s="196" t="s">
        <v>2464</v>
      </c>
      <c r="G171" s="197" t="s">
        <v>1331</v>
      </c>
      <c r="H171" s="198">
        <v>1</v>
      </c>
      <c r="I171" s="199"/>
      <c r="J171" s="200">
        <f t="shared" ref="J171:J180" si="20">ROUND(I171*H171,2)</f>
        <v>0</v>
      </c>
      <c r="K171" s="196" t="s">
        <v>1374</v>
      </c>
      <c r="L171" s="40"/>
      <c r="M171" s="201" t="s">
        <v>1</v>
      </c>
      <c r="N171" s="202" t="s">
        <v>46</v>
      </c>
      <c r="O171" s="72"/>
      <c r="P171" s="203">
        <f t="shared" ref="P171:P180" si="21">O171*H171</f>
        <v>0</v>
      </c>
      <c r="Q171" s="203">
        <v>0</v>
      </c>
      <c r="R171" s="203">
        <f t="shared" ref="R171:R180" si="22">Q171*H171</f>
        <v>0</v>
      </c>
      <c r="S171" s="203">
        <v>0</v>
      </c>
      <c r="T171" s="204">
        <f t="shared" ref="T171:T180" si="23">S171*H171</f>
        <v>0</v>
      </c>
      <c r="U171" s="35"/>
      <c r="V171" s="35"/>
      <c r="W171" s="35"/>
      <c r="X171" s="35"/>
      <c r="Y171" s="35"/>
      <c r="Z171" s="35"/>
      <c r="AA171" s="35"/>
      <c r="AB171" s="35"/>
      <c r="AC171" s="35"/>
      <c r="AD171" s="35"/>
      <c r="AE171" s="35"/>
      <c r="AR171" s="205" t="s">
        <v>373</v>
      </c>
      <c r="AT171" s="205" t="s">
        <v>368</v>
      </c>
      <c r="AU171" s="205" t="s">
        <v>88</v>
      </c>
      <c r="AY171" s="18" t="s">
        <v>365</v>
      </c>
      <c r="BE171" s="206">
        <f t="shared" ref="BE171:BE180" si="24">IF(N171="základní",J171,0)</f>
        <v>0</v>
      </c>
      <c r="BF171" s="206">
        <f t="shared" ref="BF171:BF180" si="25">IF(N171="snížená",J171,0)</f>
        <v>0</v>
      </c>
      <c r="BG171" s="206">
        <f t="shared" ref="BG171:BG180" si="26">IF(N171="zákl. přenesená",J171,0)</f>
        <v>0</v>
      </c>
      <c r="BH171" s="206">
        <f t="shared" ref="BH171:BH180" si="27">IF(N171="sníž. přenesená",J171,0)</f>
        <v>0</v>
      </c>
      <c r="BI171" s="206">
        <f t="shared" ref="BI171:BI180" si="28">IF(N171="nulová",J171,0)</f>
        <v>0</v>
      </c>
      <c r="BJ171" s="18" t="s">
        <v>88</v>
      </c>
      <c r="BK171" s="206">
        <f t="shared" ref="BK171:BK180" si="29">ROUND(I171*H171,2)</f>
        <v>0</v>
      </c>
      <c r="BL171" s="18" t="s">
        <v>373</v>
      </c>
      <c r="BM171" s="205" t="s">
        <v>803</v>
      </c>
    </row>
    <row r="172" spans="1:65" s="2" customFormat="1" ht="33" customHeight="1">
      <c r="A172" s="35"/>
      <c r="B172" s="36"/>
      <c r="C172" s="194" t="s">
        <v>599</v>
      </c>
      <c r="D172" s="194" t="s">
        <v>368</v>
      </c>
      <c r="E172" s="195" t="s">
        <v>2465</v>
      </c>
      <c r="F172" s="196" t="s">
        <v>1990</v>
      </c>
      <c r="G172" s="197" t="s">
        <v>1331</v>
      </c>
      <c r="H172" s="198">
        <v>2</v>
      </c>
      <c r="I172" s="199"/>
      <c r="J172" s="200">
        <f t="shared" si="20"/>
        <v>0</v>
      </c>
      <c r="K172" s="196" t="s">
        <v>1374</v>
      </c>
      <c r="L172" s="40"/>
      <c r="M172" s="201" t="s">
        <v>1</v>
      </c>
      <c r="N172" s="202" t="s">
        <v>46</v>
      </c>
      <c r="O172" s="72"/>
      <c r="P172" s="203">
        <f t="shared" si="21"/>
        <v>0</v>
      </c>
      <c r="Q172" s="203">
        <v>0</v>
      </c>
      <c r="R172" s="203">
        <f t="shared" si="22"/>
        <v>0</v>
      </c>
      <c r="S172" s="203">
        <v>0</v>
      </c>
      <c r="T172" s="204">
        <f t="shared" si="23"/>
        <v>0</v>
      </c>
      <c r="U172" s="35"/>
      <c r="V172" s="35"/>
      <c r="W172" s="35"/>
      <c r="X172" s="35"/>
      <c r="Y172" s="35"/>
      <c r="Z172" s="35"/>
      <c r="AA172" s="35"/>
      <c r="AB172" s="35"/>
      <c r="AC172" s="35"/>
      <c r="AD172" s="35"/>
      <c r="AE172" s="35"/>
      <c r="AR172" s="205" t="s">
        <v>373</v>
      </c>
      <c r="AT172" s="205" t="s">
        <v>368</v>
      </c>
      <c r="AU172" s="205" t="s">
        <v>88</v>
      </c>
      <c r="AY172" s="18" t="s">
        <v>365</v>
      </c>
      <c r="BE172" s="206">
        <f t="shared" si="24"/>
        <v>0</v>
      </c>
      <c r="BF172" s="206">
        <f t="shared" si="25"/>
        <v>0</v>
      </c>
      <c r="BG172" s="206">
        <f t="shared" si="26"/>
        <v>0</v>
      </c>
      <c r="BH172" s="206">
        <f t="shared" si="27"/>
        <v>0</v>
      </c>
      <c r="BI172" s="206">
        <f t="shared" si="28"/>
        <v>0</v>
      </c>
      <c r="BJ172" s="18" t="s">
        <v>88</v>
      </c>
      <c r="BK172" s="206">
        <f t="shared" si="29"/>
        <v>0</v>
      </c>
      <c r="BL172" s="18" t="s">
        <v>373</v>
      </c>
      <c r="BM172" s="205" t="s">
        <v>811</v>
      </c>
    </row>
    <row r="173" spans="1:65" s="2" customFormat="1" ht="33" customHeight="1">
      <c r="A173" s="35"/>
      <c r="B173" s="36"/>
      <c r="C173" s="194" t="s">
        <v>604</v>
      </c>
      <c r="D173" s="194" t="s">
        <v>368</v>
      </c>
      <c r="E173" s="195" t="s">
        <v>2466</v>
      </c>
      <c r="F173" s="196" t="s">
        <v>2467</v>
      </c>
      <c r="G173" s="197" t="s">
        <v>1331</v>
      </c>
      <c r="H173" s="198">
        <v>2</v>
      </c>
      <c r="I173" s="199"/>
      <c r="J173" s="200">
        <f t="shared" si="20"/>
        <v>0</v>
      </c>
      <c r="K173" s="196" t="s">
        <v>1374</v>
      </c>
      <c r="L173" s="40"/>
      <c r="M173" s="201" t="s">
        <v>1</v>
      </c>
      <c r="N173" s="202" t="s">
        <v>46</v>
      </c>
      <c r="O173" s="72"/>
      <c r="P173" s="203">
        <f t="shared" si="21"/>
        <v>0</v>
      </c>
      <c r="Q173" s="203">
        <v>0</v>
      </c>
      <c r="R173" s="203">
        <f t="shared" si="22"/>
        <v>0</v>
      </c>
      <c r="S173" s="203">
        <v>0</v>
      </c>
      <c r="T173" s="204">
        <f t="shared" si="23"/>
        <v>0</v>
      </c>
      <c r="U173" s="35"/>
      <c r="V173" s="35"/>
      <c r="W173" s="35"/>
      <c r="X173" s="35"/>
      <c r="Y173" s="35"/>
      <c r="Z173" s="35"/>
      <c r="AA173" s="35"/>
      <c r="AB173" s="35"/>
      <c r="AC173" s="35"/>
      <c r="AD173" s="35"/>
      <c r="AE173" s="35"/>
      <c r="AR173" s="205" t="s">
        <v>373</v>
      </c>
      <c r="AT173" s="205" t="s">
        <v>368</v>
      </c>
      <c r="AU173" s="205" t="s">
        <v>88</v>
      </c>
      <c r="AY173" s="18" t="s">
        <v>365</v>
      </c>
      <c r="BE173" s="206">
        <f t="shared" si="24"/>
        <v>0</v>
      </c>
      <c r="BF173" s="206">
        <f t="shared" si="25"/>
        <v>0</v>
      </c>
      <c r="BG173" s="206">
        <f t="shared" si="26"/>
        <v>0</v>
      </c>
      <c r="BH173" s="206">
        <f t="shared" si="27"/>
        <v>0</v>
      </c>
      <c r="BI173" s="206">
        <f t="shared" si="28"/>
        <v>0</v>
      </c>
      <c r="BJ173" s="18" t="s">
        <v>88</v>
      </c>
      <c r="BK173" s="206">
        <f t="shared" si="29"/>
        <v>0</v>
      </c>
      <c r="BL173" s="18" t="s">
        <v>373</v>
      </c>
      <c r="BM173" s="205" t="s">
        <v>825</v>
      </c>
    </row>
    <row r="174" spans="1:65" s="2" customFormat="1" ht="16.5" customHeight="1">
      <c r="A174" s="35"/>
      <c r="B174" s="36"/>
      <c r="C174" s="194" t="s">
        <v>610</v>
      </c>
      <c r="D174" s="194" t="s">
        <v>368</v>
      </c>
      <c r="E174" s="195" t="s">
        <v>1816</v>
      </c>
      <c r="F174" s="196" t="s">
        <v>1817</v>
      </c>
      <c r="G174" s="197" t="s">
        <v>396</v>
      </c>
      <c r="H174" s="198">
        <v>20</v>
      </c>
      <c r="I174" s="199"/>
      <c r="J174" s="200">
        <f t="shared" si="20"/>
        <v>0</v>
      </c>
      <c r="K174" s="196" t="s">
        <v>1269</v>
      </c>
      <c r="L174" s="40"/>
      <c r="M174" s="201" t="s">
        <v>1</v>
      </c>
      <c r="N174" s="202" t="s">
        <v>46</v>
      </c>
      <c r="O174" s="72"/>
      <c r="P174" s="203">
        <f t="shared" si="21"/>
        <v>0</v>
      </c>
      <c r="Q174" s="203">
        <v>0</v>
      </c>
      <c r="R174" s="203">
        <f t="shared" si="22"/>
        <v>0</v>
      </c>
      <c r="S174" s="203">
        <v>0</v>
      </c>
      <c r="T174" s="204">
        <f t="shared" si="23"/>
        <v>0</v>
      </c>
      <c r="U174" s="35"/>
      <c r="V174" s="35"/>
      <c r="W174" s="35"/>
      <c r="X174" s="35"/>
      <c r="Y174" s="35"/>
      <c r="Z174" s="35"/>
      <c r="AA174" s="35"/>
      <c r="AB174" s="35"/>
      <c r="AC174" s="35"/>
      <c r="AD174" s="35"/>
      <c r="AE174" s="35"/>
      <c r="AR174" s="205" t="s">
        <v>373</v>
      </c>
      <c r="AT174" s="205" t="s">
        <v>368</v>
      </c>
      <c r="AU174" s="205" t="s">
        <v>88</v>
      </c>
      <c r="AY174" s="18" t="s">
        <v>365</v>
      </c>
      <c r="BE174" s="206">
        <f t="shared" si="24"/>
        <v>0</v>
      </c>
      <c r="BF174" s="206">
        <f t="shared" si="25"/>
        <v>0</v>
      </c>
      <c r="BG174" s="206">
        <f t="shared" si="26"/>
        <v>0</v>
      </c>
      <c r="BH174" s="206">
        <f t="shared" si="27"/>
        <v>0</v>
      </c>
      <c r="BI174" s="206">
        <f t="shared" si="28"/>
        <v>0</v>
      </c>
      <c r="BJ174" s="18" t="s">
        <v>88</v>
      </c>
      <c r="BK174" s="206">
        <f t="shared" si="29"/>
        <v>0</v>
      </c>
      <c r="BL174" s="18" t="s">
        <v>373</v>
      </c>
      <c r="BM174" s="205" t="s">
        <v>835</v>
      </c>
    </row>
    <row r="175" spans="1:65" s="2" customFormat="1" ht="21.75" customHeight="1">
      <c r="A175" s="35"/>
      <c r="B175" s="36"/>
      <c r="C175" s="194" t="s">
        <v>617</v>
      </c>
      <c r="D175" s="194" t="s">
        <v>368</v>
      </c>
      <c r="E175" s="195" t="s">
        <v>1818</v>
      </c>
      <c r="F175" s="196" t="s">
        <v>1819</v>
      </c>
      <c r="G175" s="197" t="s">
        <v>396</v>
      </c>
      <c r="H175" s="198">
        <v>20</v>
      </c>
      <c r="I175" s="199"/>
      <c r="J175" s="200">
        <f t="shared" si="20"/>
        <v>0</v>
      </c>
      <c r="K175" s="196" t="s">
        <v>1374</v>
      </c>
      <c r="L175" s="40"/>
      <c r="M175" s="201" t="s">
        <v>1</v>
      </c>
      <c r="N175" s="202" t="s">
        <v>46</v>
      </c>
      <c r="O175" s="72"/>
      <c r="P175" s="203">
        <f t="shared" si="21"/>
        <v>0</v>
      </c>
      <c r="Q175" s="203">
        <v>0</v>
      </c>
      <c r="R175" s="203">
        <f t="shared" si="22"/>
        <v>0</v>
      </c>
      <c r="S175" s="203">
        <v>0</v>
      </c>
      <c r="T175" s="204">
        <f t="shared" si="23"/>
        <v>0</v>
      </c>
      <c r="U175" s="35"/>
      <c r="V175" s="35"/>
      <c r="W175" s="35"/>
      <c r="X175" s="35"/>
      <c r="Y175" s="35"/>
      <c r="Z175" s="35"/>
      <c r="AA175" s="35"/>
      <c r="AB175" s="35"/>
      <c r="AC175" s="35"/>
      <c r="AD175" s="35"/>
      <c r="AE175" s="35"/>
      <c r="AR175" s="205" t="s">
        <v>373</v>
      </c>
      <c r="AT175" s="205" t="s">
        <v>368</v>
      </c>
      <c r="AU175" s="205" t="s">
        <v>88</v>
      </c>
      <c r="AY175" s="18" t="s">
        <v>365</v>
      </c>
      <c r="BE175" s="206">
        <f t="shared" si="24"/>
        <v>0</v>
      </c>
      <c r="BF175" s="206">
        <f t="shared" si="25"/>
        <v>0</v>
      </c>
      <c r="BG175" s="206">
        <f t="shared" si="26"/>
        <v>0</v>
      </c>
      <c r="BH175" s="206">
        <f t="shared" si="27"/>
        <v>0</v>
      </c>
      <c r="BI175" s="206">
        <f t="shared" si="28"/>
        <v>0</v>
      </c>
      <c r="BJ175" s="18" t="s">
        <v>88</v>
      </c>
      <c r="BK175" s="206">
        <f t="shared" si="29"/>
        <v>0</v>
      </c>
      <c r="BL175" s="18" t="s">
        <v>373</v>
      </c>
      <c r="BM175" s="205" t="s">
        <v>848</v>
      </c>
    </row>
    <row r="176" spans="1:65" s="2" customFormat="1" ht="16.5" customHeight="1">
      <c r="A176" s="35"/>
      <c r="B176" s="36"/>
      <c r="C176" s="194" t="s">
        <v>622</v>
      </c>
      <c r="D176" s="194" t="s">
        <v>368</v>
      </c>
      <c r="E176" s="195" t="s">
        <v>1967</v>
      </c>
      <c r="F176" s="196" t="s">
        <v>1968</v>
      </c>
      <c r="G176" s="197" t="s">
        <v>1331</v>
      </c>
      <c r="H176" s="198">
        <v>2</v>
      </c>
      <c r="I176" s="199"/>
      <c r="J176" s="200">
        <f t="shared" si="20"/>
        <v>0</v>
      </c>
      <c r="K176" s="196" t="s">
        <v>1374</v>
      </c>
      <c r="L176" s="40"/>
      <c r="M176" s="201" t="s">
        <v>1</v>
      </c>
      <c r="N176" s="202" t="s">
        <v>46</v>
      </c>
      <c r="O176" s="72"/>
      <c r="P176" s="203">
        <f t="shared" si="21"/>
        <v>0</v>
      </c>
      <c r="Q176" s="203">
        <v>0</v>
      </c>
      <c r="R176" s="203">
        <f t="shared" si="22"/>
        <v>0</v>
      </c>
      <c r="S176" s="203">
        <v>0</v>
      </c>
      <c r="T176" s="204">
        <f t="shared" si="23"/>
        <v>0</v>
      </c>
      <c r="U176" s="35"/>
      <c r="V176" s="35"/>
      <c r="W176" s="35"/>
      <c r="X176" s="35"/>
      <c r="Y176" s="35"/>
      <c r="Z176" s="35"/>
      <c r="AA176" s="35"/>
      <c r="AB176" s="35"/>
      <c r="AC176" s="35"/>
      <c r="AD176" s="35"/>
      <c r="AE176" s="35"/>
      <c r="AR176" s="205" t="s">
        <v>373</v>
      </c>
      <c r="AT176" s="205" t="s">
        <v>368</v>
      </c>
      <c r="AU176" s="205" t="s">
        <v>88</v>
      </c>
      <c r="AY176" s="18" t="s">
        <v>365</v>
      </c>
      <c r="BE176" s="206">
        <f t="shared" si="24"/>
        <v>0</v>
      </c>
      <c r="BF176" s="206">
        <f t="shared" si="25"/>
        <v>0</v>
      </c>
      <c r="BG176" s="206">
        <f t="shared" si="26"/>
        <v>0</v>
      </c>
      <c r="BH176" s="206">
        <f t="shared" si="27"/>
        <v>0</v>
      </c>
      <c r="BI176" s="206">
        <f t="shared" si="28"/>
        <v>0</v>
      </c>
      <c r="BJ176" s="18" t="s">
        <v>88</v>
      </c>
      <c r="BK176" s="206">
        <f t="shared" si="29"/>
        <v>0</v>
      </c>
      <c r="BL176" s="18" t="s">
        <v>373</v>
      </c>
      <c r="BM176" s="205" t="s">
        <v>861</v>
      </c>
    </row>
    <row r="177" spans="1:65" s="2" customFormat="1" ht="16.5" customHeight="1">
      <c r="A177" s="35"/>
      <c r="B177" s="36"/>
      <c r="C177" s="194" t="s">
        <v>628</v>
      </c>
      <c r="D177" s="194" t="s">
        <v>368</v>
      </c>
      <c r="E177" s="195" t="s">
        <v>1822</v>
      </c>
      <c r="F177" s="196" t="s">
        <v>1823</v>
      </c>
      <c r="G177" s="197" t="s">
        <v>396</v>
      </c>
      <c r="H177" s="198">
        <v>10</v>
      </c>
      <c r="I177" s="199"/>
      <c r="J177" s="200">
        <f t="shared" si="20"/>
        <v>0</v>
      </c>
      <c r="K177" s="196" t="s">
        <v>1374</v>
      </c>
      <c r="L177" s="40"/>
      <c r="M177" s="201" t="s">
        <v>1</v>
      </c>
      <c r="N177" s="202" t="s">
        <v>46</v>
      </c>
      <c r="O177" s="72"/>
      <c r="P177" s="203">
        <f t="shared" si="21"/>
        <v>0</v>
      </c>
      <c r="Q177" s="203">
        <v>0</v>
      </c>
      <c r="R177" s="203">
        <f t="shared" si="22"/>
        <v>0</v>
      </c>
      <c r="S177" s="203">
        <v>0</v>
      </c>
      <c r="T177" s="204">
        <f t="shared" si="23"/>
        <v>0</v>
      </c>
      <c r="U177" s="35"/>
      <c r="V177" s="35"/>
      <c r="W177" s="35"/>
      <c r="X177" s="35"/>
      <c r="Y177" s="35"/>
      <c r="Z177" s="35"/>
      <c r="AA177" s="35"/>
      <c r="AB177" s="35"/>
      <c r="AC177" s="35"/>
      <c r="AD177" s="35"/>
      <c r="AE177" s="35"/>
      <c r="AR177" s="205" t="s">
        <v>373</v>
      </c>
      <c r="AT177" s="205" t="s">
        <v>368</v>
      </c>
      <c r="AU177" s="205" t="s">
        <v>88</v>
      </c>
      <c r="AY177" s="18" t="s">
        <v>365</v>
      </c>
      <c r="BE177" s="206">
        <f t="shared" si="24"/>
        <v>0</v>
      </c>
      <c r="BF177" s="206">
        <f t="shared" si="25"/>
        <v>0</v>
      </c>
      <c r="BG177" s="206">
        <f t="shared" si="26"/>
        <v>0</v>
      </c>
      <c r="BH177" s="206">
        <f t="shared" si="27"/>
        <v>0</v>
      </c>
      <c r="BI177" s="206">
        <f t="shared" si="28"/>
        <v>0</v>
      </c>
      <c r="BJ177" s="18" t="s">
        <v>88</v>
      </c>
      <c r="BK177" s="206">
        <f t="shared" si="29"/>
        <v>0</v>
      </c>
      <c r="BL177" s="18" t="s">
        <v>373</v>
      </c>
      <c r="BM177" s="205" t="s">
        <v>873</v>
      </c>
    </row>
    <row r="178" spans="1:65" s="2" customFormat="1" ht="78" customHeight="1">
      <c r="A178" s="35"/>
      <c r="B178" s="36"/>
      <c r="C178" s="194" t="s">
        <v>634</v>
      </c>
      <c r="D178" s="194" t="s">
        <v>368</v>
      </c>
      <c r="E178" s="195" t="s">
        <v>1824</v>
      </c>
      <c r="F178" s="196" t="s">
        <v>1825</v>
      </c>
      <c r="G178" s="197" t="s">
        <v>396</v>
      </c>
      <c r="H178" s="198">
        <v>10</v>
      </c>
      <c r="I178" s="199"/>
      <c r="J178" s="200">
        <f t="shared" si="20"/>
        <v>0</v>
      </c>
      <c r="K178" s="196" t="s">
        <v>1269</v>
      </c>
      <c r="L178" s="40"/>
      <c r="M178" s="201" t="s">
        <v>1</v>
      </c>
      <c r="N178" s="202" t="s">
        <v>46</v>
      </c>
      <c r="O178" s="72"/>
      <c r="P178" s="203">
        <f t="shared" si="21"/>
        <v>0</v>
      </c>
      <c r="Q178" s="203">
        <v>0</v>
      </c>
      <c r="R178" s="203">
        <f t="shared" si="22"/>
        <v>0</v>
      </c>
      <c r="S178" s="203">
        <v>0</v>
      </c>
      <c r="T178" s="204">
        <f t="shared" si="23"/>
        <v>0</v>
      </c>
      <c r="U178" s="35"/>
      <c r="V178" s="35"/>
      <c r="W178" s="35"/>
      <c r="X178" s="35"/>
      <c r="Y178" s="35"/>
      <c r="Z178" s="35"/>
      <c r="AA178" s="35"/>
      <c r="AB178" s="35"/>
      <c r="AC178" s="35"/>
      <c r="AD178" s="35"/>
      <c r="AE178" s="35"/>
      <c r="AR178" s="205" t="s">
        <v>373</v>
      </c>
      <c r="AT178" s="205" t="s">
        <v>368</v>
      </c>
      <c r="AU178" s="205" t="s">
        <v>88</v>
      </c>
      <c r="AY178" s="18" t="s">
        <v>365</v>
      </c>
      <c r="BE178" s="206">
        <f t="shared" si="24"/>
        <v>0</v>
      </c>
      <c r="BF178" s="206">
        <f t="shared" si="25"/>
        <v>0</v>
      </c>
      <c r="BG178" s="206">
        <f t="shared" si="26"/>
        <v>0</v>
      </c>
      <c r="BH178" s="206">
        <f t="shared" si="27"/>
        <v>0</v>
      </c>
      <c r="BI178" s="206">
        <f t="shared" si="28"/>
        <v>0</v>
      </c>
      <c r="BJ178" s="18" t="s">
        <v>88</v>
      </c>
      <c r="BK178" s="206">
        <f t="shared" si="29"/>
        <v>0</v>
      </c>
      <c r="BL178" s="18" t="s">
        <v>373</v>
      </c>
      <c r="BM178" s="205" t="s">
        <v>887</v>
      </c>
    </row>
    <row r="179" spans="1:65" s="2" customFormat="1" ht="16.5" customHeight="1">
      <c r="A179" s="35"/>
      <c r="B179" s="36"/>
      <c r="C179" s="194" t="s">
        <v>639</v>
      </c>
      <c r="D179" s="194" t="s">
        <v>368</v>
      </c>
      <c r="E179" s="195" t="s">
        <v>2468</v>
      </c>
      <c r="F179" s="196" t="s">
        <v>2469</v>
      </c>
      <c r="G179" s="197" t="s">
        <v>1331</v>
      </c>
      <c r="H179" s="198">
        <v>1</v>
      </c>
      <c r="I179" s="199"/>
      <c r="J179" s="200">
        <f t="shared" si="20"/>
        <v>0</v>
      </c>
      <c r="K179" s="196" t="s">
        <v>1374</v>
      </c>
      <c r="L179" s="40"/>
      <c r="M179" s="201" t="s">
        <v>1</v>
      </c>
      <c r="N179" s="202" t="s">
        <v>46</v>
      </c>
      <c r="O179" s="72"/>
      <c r="P179" s="203">
        <f t="shared" si="21"/>
        <v>0</v>
      </c>
      <c r="Q179" s="203">
        <v>0</v>
      </c>
      <c r="R179" s="203">
        <f t="shared" si="22"/>
        <v>0</v>
      </c>
      <c r="S179" s="203">
        <v>0</v>
      </c>
      <c r="T179" s="204">
        <f t="shared" si="23"/>
        <v>0</v>
      </c>
      <c r="U179" s="35"/>
      <c r="V179" s="35"/>
      <c r="W179" s="35"/>
      <c r="X179" s="35"/>
      <c r="Y179" s="35"/>
      <c r="Z179" s="35"/>
      <c r="AA179" s="35"/>
      <c r="AB179" s="35"/>
      <c r="AC179" s="35"/>
      <c r="AD179" s="35"/>
      <c r="AE179" s="35"/>
      <c r="AR179" s="205" t="s">
        <v>373</v>
      </c>
      <c r="AT179" s="205" t="s">
        <v>368</v>
      </c>
      <c r="AU179" s="205" t="s">
        <v>88</v>
      </c>
      <c r="AY179" s="18" t="s">
        <v>365</v>
      </c>
      <c r="BE179" s="206">
        <f t="shared" si="24"/>
        <v>0</v>
      </c>
      <c r="BF179" s="206">
        <f t="shared" si="25"/>
        <v>0</v>
      </c>
      <c r="BG179" s="206">
        <f t="shared" si="26"/>
        <v>0</v>
      </c>
      <c r="BH179" s="206">
        <f t="shared" si="27"/>
        <v>0</v>
      </c>
      <c r="BI179" s="206">
        <f t="shared" si="28"/>
        <v>0</v>
      </c>
      <c r="BJ179" s="18" t="s">
        <v>88</v>
      </c>
      <c r="BK179" s="206">
        <f t="shared" si="29"/>
        <v>0</v>
      </c>
      <c r="BL179" s="18" t="s">
        <v>373</v>
      </c>
      <c r="BM179" s="205" t="s">
        <v>898</v>
      </c>
    </row>
    <row r="180" spans="1:65" s="2" customFormat="1" ht="16.5" customHeight="1">
      <c r="A180" s="35"/>
      <c r="B180" s="36"/>
      <c r="C180" s="194" t="s">
        <v>643</v>
      </c>
      <c r="D180" s="194" t="s">
        <v>368</v>
      </c>
      <c r="E180" s="195" t="s">
        <v>2470</v>
      </c>
      <c r="F180" s="196" t="s">
        <v>2471</v>
      </c>
      <c r="G180" s="197" t="s">
        <v>1331</v>
      </c>
      <c r="H180" s="198">
        <v>1</v>
      </c>
      <c r="I180" s="199"/>
      <c r="J180" s="200">
        <f t="shared" si="20"/>
        <v>0</v>
      </c>
      <c r="K180" s="196" t="s">
        <v>1374</v>
      </c>
      <c r="L180" s="40"/>
      <c r="M180" s="201" t="s">
        <v>1</v>
      </c>
      <c r="N180" s="202" t="s">
        <v>46</v>
      </c>
      <c r="O180" s="72"/>
      <c r="P180" s="203">
        <f t="shared" si="21"/>
        <v>0</v>
      </c>
      <c r="Q180" s="203">
        <v>0</v>
      </c>
      <c r="R180" s="203">
        <f t="shared" si="22"/>
        <v>0</v>
      </c>
      <c r="S180" s="203">
        <v>0</v>
      </c>
      <c r="T180" s="204">
        <f t="shared" si="23"/>
        <v>0</v>
      </c>
      <c r="U180" s="35"/>
      <c r="V180" s="35"/>
      <c r="W180" s="35"/>
      <c r="X180" s="35"/>
      <c r="Y180" s="35"/>
      <c r="Z180" s="35"/>
      <c r="AA180" s="35"/>
      <c r="AB180" s="35"/>
      <c r="AC180" s="35"/>
      <c r="AD180" s="35"/>
      <c r="AE180" s="35"/>
      <c r="AR180" s="205" t="s">
        <v>373</v>
      </c>
      <c r="AT180" s="205" t="s">
        <v>368</v>
      </c>
      <c r="AU180" s="205" t="s">
        <v>88</v>
      </c>
      <c r="AY180" s="18" t="s">
        <v>365</v>
      </c>
      <c r="BE180" s="206">
        <f t="shared" si="24"/>
        <v>0</v>
      </c>
      <c r="BF180" s="206">
        <f t="shared" si="25"/>
        <v>0</v>
      </c>
      <c r="BG180" s="206">
        <f t="shared" si="26"/>
        <v>0</v>
      </c>
      <c r="BH180" s="206">
        <f t="shared" si="27"/>
        <v>0</v>
      </c>
      <c r="BI180" s="206">
        <f t="shared" si="28"/>
        <v>0</v>
      </c>
      <c r="BJ180" s="18" t="s">
        <v>88</v>
      </c>
      <c r="BK180" s="206">
        <f t="shared" si="29"/>
        <v>0</v>
      </c>
      <c r="BL180" s="18" t="s">
        <v>373</v>
      </c>
      <c r="BM180" s="205" t="s">
        <v>910</v>
      </c>
    </row>
    <row r="181" spans="1:65" s="12" customFormat="1" ht="25.9" customHeight="1">
      <c r="B181" s="179"/>
      <c r="C181" s="180"/>
      <c r="D181" s="181" t="s">
        <v>80</v>
      </c>
      <c r="E181" s="182" t="s">
        <v>2020</v>
      </c>
      <c r="F181" s="182" t="s">
        <v>2021</v>
      </c>
      <c r="G181" s="180"/>
      <c r="H181" s="180"/>
      <c r="I181" s="183"/>
      <c r="J181" s="167">
        <f>BK181</f>
        <v>0</v>
      </c>
      <c r="K181" s="180"/>
      <c r="L181" s="184"/>
      <c r="M181" s="185"/>
      <c r="N181" s="186"/>
      <c r="O181" s="186"/>
      <c r="P181" s="187">
        <f>SUM(P182:P199)</f>
        <v>0</v>
      </c>
      <c r="Q181" s="186"/>
      <c r="R181" s="187">
        <f>SUM(R182:R199)</f>
        <v>0</v>
      </c>
      <c r="S181" s="186"/>
      <c r="T181" s="188">
        <f>SUM(T182:T199)</f>
        <v>0</v>
      </c>
      <c r="AR181" s="189" t="s">
        <v>88</v>
      </c>
      <c r="AT181" s="190" t="s">
        <v>80</v>
      </c>
      <c r="AU181" s="190" t="s">
        <v>81</v>
      </c>
      <c r="AY181" s="189" t="s">
        <v>365</v>
      </c>
      <c r="BK181" s="191">
        <f>SUM(BK182:BK199)</f>
        <v>0</v>
      </c>
    </row>
    <row r="182" spans="1:65" s="2" customFormat="1" ht="16.5" customHeight="1">
      <c r="A182" s="35"/>
      <c r="B182" s="36"/>
      <c r="C182" s="194" t="s">
        <v>649</v>
      </c>
      <c r="D182" s="194" t="s">
        <v>368</v>
      </c>
      <c r="E182" s="195" t="s">
        <v>1816</v>
      </c>
      <c r="F182" s="196" t="s">
        <v>1817</v>
      </c>
      <c r="G182" s="197" t="s">
        <v>396</v>
      </c>
      <c r="H182" s="198">
        <v>60</v>
      </c>
      <c r="I182" s="199"/>
      <c r="J182" s="200">
        <f t="shared" ref="J182:J189" si="30">ROUND(I182*H182,2)</f>
        <v>0</v>
      </c>
      <c r="K182" s="196" t="s">
        <v>1269</v>
      </c>
      <c r="L182" s="40"/>
      <c r="M182" s="201" t="s">
        <v>1</v>
      </c>
      <c r="N182" s="202" t="s">
        <v>46</v>
      </c>
      <c r="O182" s="72"/>
      <c r="P182" s="203">
        <f t="shared" ref="P182:P189" si="31">O182*H182</f>
        <v>0</v>
      </c>
      <c r="Q182" s="203">
        <v>0</v>
      </c>
      <c r="R182" s="203">
        <f t="shared" ref="R182:R189" si="32">Q182*H182</f>
        <v>0</v>
      </c>
      <c r="S182" s="203">
        <v>0</v>
      </c>
      <c r="T182" s="204">
        <f t="shared" ref="T182:T189" si="33">S182*H182</f>
        <v>0</v>
      </c>
      <c r="U182" s="35"/>
      <c r="V182" s="35"/>
      <c r="W182" s="35"/>
      <c r="X182" s="35"/>
      <c r="Y182" s="35"/>
      <c r="Z182" s="35"/>
      <c r="AA182" s="35"/>
      <c r="AB182" s="35"/>
      <c r="AC182" s="35"/>
      <c r="AD182" s="35"/>
      <c r="AE182" s="35"/>
      <c r="AR182" s="205" t="s">
        <v>373</v>
      </c>
      <c r="AT182" s="205" t="s">
        <v>368</v>
      </c>
      <c r="AU182" s="205" t="s">
        <v>88</v>
      </c>
      <c r="AY182" s="18" t="s">
        <v>365</v>
      </c>
      <c r="BE182" s="206">
        <f t="shared" ref="BE182:BE189" si="34">IF(N182="základní",J182,0)</f>
        <v>0</v>
      </c>
      <c r="BF182" s="206">
        <f t="shared" ref="BF182:BF189" si="35">IF(N182="snížená",J182,0)</f>
        <v>0</v>
      </c>
      <c r="BG182" s="206">
        <f t="shared" ref="BG182:BG189" si="36">IF(N182="zákl. přenesená",J182,0)</f>
        <v>0</v>
      </c>
      <c r="BH182" s="206">
        <f t="shared" ref="BH182:BH189" si="37">IF(N182="sníž. přenesená",J182,0)</f>
        <v>0</v>
      </c>
      <c r="BI182" s="206">
        <f t="shared" ref="BI182:BI189" si="38">IF(N182="nulová",J182,0)</f>
        <v>0</v>
      </c>
      <c r="BJ182" s="18" t="s">
        <v>88</v>
      </c>
      <c r="BK182" s="206">
        <f t="shared" ref="BK182:BK189" si="39">ROUND(I182*H182,2)</f>
        <v>0</v>
      </c>
      <c r="BL182" s="18" t="s">
        <v>373</v>
      </c>
      <c r="BM182" s="205" t="s">
        <v>923</v>
      </c>
    </row>
    <row r="183" spans="1:65" s="2" customFormat="1" ht="24.2" customHeight="1">
      <c r="A183" s="35"/>
      <c r="B183" s="36"/>
      <c r="C183" s="194" t="s">
        <v>657</v>
      </c>
      <c r="D183" s="194" t="s">
        <v>368</v>
      </c>
      <c r="E183" s="195" t="s">
        <v>1963</v>
      </c>
      <c r="F183" s="196" t="s">
        <v>1964</v>
      </c>
      <c r="G183" s="197" t="s">
        <v>396</v>
      </c>
      <c r="H183" s="198">
        <v>60</v>
      </c>
      <c r="I183" s="199"/>
      <c r="J183" s="200">
        <f t="shared" si="30"/>
        <v>0</v>
      </c>
      <c r="K183" s="196" t="s">
        <v>1269</v>
      </c>
      <c r="L183" s="40"/>
      <c r="M183" s="201" t="s">
        <v>1</v>
      </c>
      <c r="N183" s="202" t="s">
        <v>46</v>
      </c>
      <c r="O183" s="72"/>
      <c r="P183" s="203">
        <f t="shared" si="31"/>
        <v>0</v>
      </c>
      <c r="Q183" s="203">
        <v>0</v>
      </c>
      <c r="R183" s="203">
        <f t="shared" si="32"/>
        <v>0</v>
      </c>
      <c r="S183" s="203">
        <v>0</v>
      </c>
      <c r="T183" s="204">
        <f t="shared" si="33"/>
        <v>0</v>
      </c>
      <c r="U183" s="35"/>
      <c r="V183" s="35"/>
      <c r="W183" s="35"/>
      <c r="X183" s="35"/>
      <c r="Y183" s="35"/>
      <c r="Z183" s="35"/>
      <c r="AA183" s="35"/>
      <c r="AB183" s="35"/>
      <c r="AC183" s="35"/>
      <c r="AD183" s="35"/>
      <c r="AE183" s="35"/>
      <c r="AR183" s="205" t="s">
        <v>373</v>
      </c>
      <c r="AT183" s="205" t="s">
        <v>368</v>
      </c>
      <c r="AU183" s="205" t="s">
        <v>88</v>
      </c>
      <c r="AY183" s="18" t="s">
        <v>365</v>
      </c>
      <c r="BE183" s="206">
        <f t="shared" si="34"/>
        <v>0</v>
      </c>
      <c r="BF183" s="206">
        <f t="shared" si="35"/>
        <v>0</v>
      </c>
      <c r="BG183" s="206">
        <f t="shared" si="36"/>
        <v>0</v>
      </c>
      <c r="BH183" s="206">
        <f t="shared" si="37"/>
        <v>0</v>
      </c>
      <c r="BI183" s="206">
        <f t="shared" si="38"/>
        <v>0</v>
      </c>
      <c r="BJ183" s="18" t="s">
        <v>88</v>
      </c>
      <c r="BK183" s="206">
        <f t="shared" si="39"/>
        <v>0</v>
      </c>
      <c r="BL183" s="18" t="s">
        <v>373</v>
      </c>
      <c r="BM183" s="205" t="s">
        <v>935</v>
      </c>
    </row>
    <row r="184" spans="1:65" s="2" customFormat="1" ht="16.5" customHeight="1">
      <c r="A184" s="35"/>
      <c r="B184" s="36"/>
      <c r="C184" s="194" t="s">
        <v>661</v>
      </c>
      <c r="D184" s="194" t="s">
        <v>368</v>
      </c>
      <c r="E184" s="195" t="s">
        <v>2022</v>
      </c>
      <c r="F184" s="196" t="s">
        <v>2023</v>
      </c>
      <c r="G184" s="197" t="s">
        <v>396</v>
      </c>
      <c r="H184" s="198">
        <v>10</v>
      </c>
      <c r="I184" s="199"/>
      <c r="J184" s="200">
        <f t="shared" si="30"/>
        <v>0</v>
      </c>
      <c r="K184" s="196" t="s">
        <v>2024</v>
      </c>
      <c r="L184" s="40"/>
      <c r="M184" s="201" t="s">
        <v>1</v>
      </c>
      <c r="N184" s="202" t="s">
        <v>46</v>
      </c>
      <c r="O184" s="72"/>
      <c r="P184" s="203">
        <f t="shared" si="31"/>
        <v>0</v>
      </c>
      <c r="Q184" s="203">
        <v>0</v>
      </c>
      <c r="R184" s="203">
        <f t="shared" si="32"/>
        <v>0</v>
      </c>
      <c r="S184" s="203">
        <v>0</v>
      </c>
      <c r="T184" s="204">
        <f t="shared" si="33"/>
        <v>0</v>
      </c>
      <c r="U184" s="35"/>
      <c r="V184" s="35"/>
      <c r="W184" s="35"/>
      <c r="X184" s="35"/>
      <c r="Y184" s="35"/>
      <c r="Z184" s="35"/>
      <c r="AA184" s="35"/>
      <c r="AB184" s="35"/>
      <c r="AC184" s="35"/>
      <c r="AD184" s="35"/>
      <c r="AE184" s="35"/>
      <c r="AR184" s="205" t="s">
        <v>373</v>
      </c>
      <c r="AT184" s="205" t="s">
        <v>368</v>
      </c>
      <c r="AU184" s="205" t="s">
        <v>88</v>
      </c>
      <c r="AY184" s="18" t="s">
        <v>365</v>
      </c>
      <c r="BE184" s="206">
        <f t="shared" si="34"/>
        <v>0</v>
      </c>
      <c r="BF184" s="206">
        <f t="shared" si="35"/>
        <v>0</v>
      </c>
      <c r="BG184" s="206">
        <f t="shared" si="36"/>
        <v>0</v>
      </c>
      <c r="BH184" s="206">
        <f t="shared" si="37"/>
        <v>0</v>
      </c>
      <c r="BI184" s="206">
        <f t="shared" si="38"/>
        <v>0</v>
      </c>
      <c r="BJ184" s="18" t="s">
        <v>88</v>
      </c>
      <c r="BK184" s="206">
        <f t="shared" si="39"/>
        <v>0</v>
      </c>
      <c r="BL184" s="18" t="s">
        <v>373</v>
      </c>
      <c r="BM184" s="205" t="s">
        <v>946</v>
      </c>
    </row>
    <row r="185" spans="1:65" s="2" customFormat="1" ht="44.25" customHeight="1">
      <c r="A185" s="35"/>
      <c r="B185" s="36"/>
      <c r="C185" s="194" t="s">
        <v>668</v>
      </c>
      <c r="D185" s="194" t="s">
        <v>368</v>
      </c>
      <c r="E185" s="195" t="s">
        <v>2025</v>
      </c>
      <c r="F185" s="196" t="s">
        <v>2026</v>
      </c>
      <c r="G185" s="197" t="s">
        <v>396</v>
      </c>
      <c r="H185" s="198">
        <v>10</v>
      </c>
      <c r="I185" s="199"/>
      <c r="J185" s="200">
        <f t="shared" si="30"/>
        <v>0</v>
      </c>
      <c r="K185" s="196" t="s">
        <v>1269</v>
      </c>
      <c r="L185" s="40"/>
      <c r="M185" s="201" t="s">
        <v>1</v>
      </c>
      <c r="N185" s="202" t="s">
        <v>46</v>
      </c>
      <c r="O185" s="72"/>
      <c r="P185" s="203">
        <f t="shared" si="31"/>
        <v>0</v>
      </c>
      <c r="Q185" s="203">
        <v>0</v>
      </c>
      <c r="R185" s="203">
        <f t="shared" si="32"/>
        <v>0</v>
      </c>
      <c r="S185" s="203">
        <v>0</v>
      </c>
      <c r="T185" s="204">
        <f t="shared" si="33"/>
        <v>0</v>
      </c>
      <c r="U185" s="35"/>
      <c r="V185" s="35"/>
      <c r="W185" s="35"/>
      <c r="X185" s="35"/>
      <c r="Y185" s="35"/>
      <c r="Z185" s="35"/>
      <c r="AA185" s="35"/>
      <c r="AB185" s="35"/>
      <c r="AC185" s="35"/>
      <c r="AD185" s="35"/>
      <c r="AE185" s="35"/>
      <c r="AR185" s="205" t="s">
        <v>373</v>
      </c>
      <c r="AT185" s="205" t="s">
        <v>368</v>
      </c>
      <c r="AU185" s="205" t="s">
        <v>88</v>
      </c>
      <c r="AY185" s="18" t="s">
        <v>365</v>
      </c>
      <c r="BE185" s="206">
        <f t="shared" si="34"/>
        <v>0</v>
      </c>
      <c r="BF185" s="206">
        <f t="shared" si="35"/>
        <v>0</v>
      </c>
      <c r="BG185" s="206">
        <f t="shared" si="36"/>
        <v>0</v>
      </c>
      <c r="BH185" s="206">
        <f t="shared" si="37"/>
        <v>0</v>
      </c>
      <c r="BI185" s="206">
        <f t="shared" si="38"/>
        <v>0</v>
      </c>
      <c r="BJ185" s="18" t="s">
        <v>88</v>
      </c>
      <c r="BK185" s="206">
        <f t="shared" si="39"/>
        <v>0</v>
      </c>
      <c r="BL185" s="18" t="s">
        <v>373</v>
      </c>
      <c r="BM185" s="205" t="s">
        <v>958</v>
      </c>
    </row>
    <row r="186" spans="1:65" s="2" customFormat="1" ht="49.15" customHeight="1">
      <c r="A186" s="35"/>
      <c r="B186" s="36"/>
      <c r="C186" s="194" t="s">
        <v>675</v>
      </c>
      <c r="D186" s="194" t="s">
        <v>368</v>
      </c>
      <c r="E186" s="195" t="s">
        <v>2027</v>
      </c>
      <c r="F186" s="196" t="s">
        <v>2028</v>
      </c>
      <c r="G186" s="197" t="s">
        <v>1331</v>
      </c>
      <c r="H186" s="198">
        <v>1</v>
      </c>
      <c r="I186" s="199"/>
      <c r="J186" s="200">
        <f t="shared" si="30"/>
        <v>0</v>
      </c>
      <c r="K186" s="196" t="s">
        <v>1374</v>
      </c>
      <c r="L186" s="40"/>
      <c r="M186" s="201" t="s">
        <v>1</v>
      </c>
      <c r="N186" s="202" t="s">
        <v>46</v>
      </c>
      <c r="O186" s="72"/>
      <c r="P186" s="203">
        <f t="shared" si="31"/>
        <v>0</v>
      </c>
      <c r="Q186" s="203">
        <v>0</v>
      </c>
      <c r="R186" s="203">
        <f t="shared" si="32"/>
        <v>0</v>
      </c>
      <c r="S186" s="203">
        <v>0</v>
      </c>
      <c r="T186" s="204">
        <f t="shared" si="33"/>
        <v>0</v>
      </c>
      <c r="U186" s="35"/>
      <c r="V186" s="35"/>
      <c r="W186" s="35"/>
      <c r="X186" s="35"/>
      <c r="Y186" s="35"/>
      <c r="Z186" s="35"/>
      <c r="AA186" s="35"/>
      <c r="AB186" s="35"/>
      <c r="AC186" s="35"/>
      <c r="AD186" s="35"/>
      <c r="AE186" s="35"/>
      <c r="AR186" s="205" t="s">
        <v>373</v>
      </c>
      <c r="AT186" s="205" t="s">
        <v>368</v>
      </c>
      <c r="AU186" s="205" t="s">
        <v>88</v>
      </c>
      <c r="AY186" s="18" t="s">
        <v>365</v>
      </c>
      <c r="BE186" s="206">
        <f t="shared" si="34"/>
        <v>0</v>
      </c>
      <c r="BF186" s="206">
        <f t="shared" si="35"/>
        <v>0</v>
      </c>
      <c r="BG186" s="206">
        <f t="shared" si="36"/>
        <v>0</v>
      </c>
      <c r="BH186" s="206">
        <f t="shared" si="37"/>
        <v>0</v>
      </c>
      <c r="BI186" s="206">
        <f t="shared" si="38"/>
        <v>0</v>
      </c>
      <c r="BJ186" s="18" t="s">
        <v>88</v>
      </c>
      <c r="BK186" s="206">
        <f t="shared" si="39"/>
        <v>0</v>
      </c>
      <c r="BL186" s="18" t="s">
        <v>373</v>
      </c>
      <c r="BM186" s="205" t="s">
        <v>967</v>
      </c>
    </row>
    <row r="187" spans="1:65" s="2" customFormat="1" ht="49.15" customHeight="1">
      <c r="A187" s="35"/>
      <c r="B187" s="36"/>
      <c r="C187" s="194" t="s">
        <v>679</v>
      </c>
      <c r="D187" s="194" t="s">
        <v>368</v>
      </c>
      <c r="E187" s="195" t="s">
        <v>2029</v>
      </c>
      <c r="F187" s="196" t="s">
        <v>2030</v>
      </c>
      <c r="G187" s="197" t="s">
        <v>1331</v>
      </c>
      <c r="H187" s="198">
        <v>2</v>
      </c>
      <c r="I187" s="199"/>
      <c r="J187" s="200">
        <f t="shared" si="30"/>
        <v>0</v>
      </c>
      <c r="K187" s="196" t="s">
        <v>1374</v>
      </c>
      <c r="L187" s="40"/>
      <c r="M187" s="201" t="s">
        <v>1</v>
      </c>
      <c r="N187" s="202" t="s">
        <v>46</v>
      </c>
      <c r="O187" s="72"/>
      <c r="P187" s="203">
        <f t="shared" si="31"/>
        <v>0</v>
      </c>
      <c r="Q187" s="203">
        <v>0</v>
      </c>
      <c r="R187" s="203">
        <f t="shared" si="32"/>
        <v>0</v>
      </c>
      <c r="S187" s="203">
        <v>0</v>
      </c>
      <c r="T187" s="204">
        <f t="shared" si="33"/>
        <v>0</v>
      </c>
      <c r="U187" s="35"/>
      <c r="V187" s="35"/>
      <c r="W187" s="35"/>
      <c r="X187" s="35"/>
      <c r="Y187" s="35"/>
      <c r="Z187" s="35"/>
      <c r="AA187" s="35"/>
      <c r="AB187" s="35"/>
      <c r="AC187" s="35"/>
      <c r="AD187" s="35"/>
      <c r="AE187" s="35"/>
      <c r="AR187" s="205" t="s">
        <v>373</v>
      </c>
      <c r="AT187" s="205" t="s">
        <v>368</v>
      </c>
      <c r="AU187" s="205" t="s">
        <v>88</v>
      </c>
      <c r="AY187" s="18" t="s">
        <v>365</v>
      </c>
      <c r="BE187" s="206">
        <f t="shared" si="34"/>
        <v>0</v>
      </c>
      <c r="BF187" s="206">
        <f t="shared" si="35"/>
        <v>0</v>
      </c>
      <c r="BG187" s="206">
        <f t="shared" si="36"/>
        <v>0</v>
      </c>
      <c r="BH187" s="206">
        <f t="shared" si="37"/>
        <v>0</v>
      </c>
      <c r="BI187" s="206">
        <f t="shared" si="38"/>
        <v>0</v>
      </c>
      <c r="BJ187" s="18" t="s">
        <v>88</v>
      </c>
      <c r="BK187" s="206">
        <f t="shared" si="39"/>
        <v>0</v>
      </c>
      <c r="BL187" s="18" t="s">
        <v>373</v>
      </c>
      <c r="BM187" s="205" t="s">
        <v>977</v>
      </c>
    </row>
    <row r="188" spans="1:65" s="2" customFormat="1" ht="44.25" customHeight="1">
      <c r="A188" s="35"/>
      <c r="B188" s="36"/>
      <c r="C188" s="194" t="s">
        <v>686</v>
      </c>
      <c r="D188" s="194" t="s">
        <v>368</v>
      </c>
      <c r="E188" s="195" t="s">
        <v>2031</v>
      </c>
      <c r="F188" s="196" t="s">
        <v>2032</v>
      </c>
      <c r="G188" s="197" t="s">
        <v>1331</v>
      </c>
      <c r="H188" s="198">
        <v>2</v>
      </c>
      <c r="I188" s="199"/>
      <c r="J188" s="200">
        <f t="shared" si="30"/>
        <v>0</v>
      </c>
      <c r="K188" s="196" t="s">
        <v>1374</v>
      </c>
      <c r="L188" s="40"/>
      <c r="M188" s="201" t="s">
        <v>1</v>
      </c>
      <c r="N188" s="202" t="s">
        <v>46</v>
      </c>
      <c r="O188" s="72"/>
      <c r="P188" s="203">
        <f t="shared" si="31"/>
        <v>0</v>
      </c>
      <c r="Q188" s="203">
        <v>0</v>
      </c>
      <c r="R188" s="203">
        <f t="shared" si="32"/>
        <v>0</v>
      </c>
      <c r="S188" s="203">
        <v>0</v>
      </c>
      <c r="T188" s="204">
        <f t="shared" si="33"/>
        <v>0</v>
      </c>
      <c r="U188" s="35"/>
      <c r="V188" s="35"/>
      <c r="W188" s="35"/>
      <c r="X188" s="35"/>
      <c r="Y188" s="35"/>
      <c r="Z188" s="35"/>
      <c r="AA188" s="35"/>
      <c r="AB188" s="35"/>
      <c r="AC188" s="35"/>
      <c r="AD188" s="35"/>
      <c r="AE188" s="35"/>
      <c r="AR188" s="205" t="s">
        <v>373</v>
      </c>
      <c r="AT188" s="205" t="s">
        <v>368</v>
      </c>
      <c r="AU188" s="205" t="s">
        <v>88</v>
      </c>
      <c r="AY188" s="18" t="s">
        <v>365</v>
      </c>
      <c r="BE188" s="206">
        <f t="shared" si="34"/>
        <v>0</v>
      </c>
      <c r="BF188" s="206">
        <f t="shared" si="35"/>
        <v>0</v>
      </c>
      <c r="BG188" s="206">
        <f t="shared" si="36"/>
        <v>0</v>
      </c>
      <c r="BH188" s="206">
        <f t="shared" si="37"/>
        <v>0</v>
      </c>
      <c r="BI188" s="206">
        <f t="shared" si="38"/>
        <v>0</v>
      </c>
      <c r="BJ188" s="18" t="s">
        <v>88</v>
      </c>
      <c r="BK188" s="206">
        <f t="shared" si="39"/>
        <v>0</v>
      </c>
      <c r="BL188" s="18" t="s">
        <v>373</v>
      </c>
      <c r="BM188" s="205" t="s">
        <v>988</v>
      </c>
    </row>
    <row r="189" spans="1:65" s="2" customFormat="1" ht="55.5" customHeight="1">
      <c r="A189" s="35"/>
      <c r="B189" s="36"/>
      <c r="C189" s="194" t="s">
        <v>691</v>
      </c>
      <c r="D189" s="194" t="s">
        <v>368</v>
      </c>
      <c r="E189" s="195" t="s">
        <v>2033</v>
      </c>
      <c r="F189" s="196" t="s">
        <v>2034</v>
      </c>
      <c r="G189" s="197" t="s">
        <v>1331</v>
      </c>
      <c r="H189" s="198">
        <v>1</v>
      </c>
      <c r="I189" s="199"/>
      <c r="J189" s="200">
        <f t="shared" si="30"/>
        <v>0</v>
      </c>
      <c r="K189" s="196" t="s">
        <v>1374</v>
      </c>
      <c r="L189" s="40"/>
      <c r="M189" s="201" t="s">
        <v>1</v>
      </c>
      <c r="N189" s="202" t="s">
        <v>46</v>
      </c>
      <c r="O189" s="72"/>
      <c r="P189" s="203">
        <f t="shared" si="31"/>
        <v>0</v>
      </c>
      <c r="Q189" s="203">
        <v>0</v>
      </c>
      <c r="R189" s="203">
        <f t="shared" si="32"/>
        <v>0</v>
      </c>
      <c r="S189" s="203">
        <v>0</v>
      </c>
      <c r="T189" s="204">
        <f t="shared" si="33"/>
        <v>0</v>
      </c>
      <c r="U189" s="35"/>
      <c r="V189" s="35"/>
      <c r="W189" s="35"/>
      <c r="X189" s="35"/>
      <c r="Y189" s="35"/>
      <c r="Z189" s="35"/>
      <c r="AA189" s="35"/>
      <c r="AB189" s="35"/>
      <c r="AC189" s="35"/>
      <c r="AD189" s="35"/>
      <c r="AE189" s="35"/>
      <c r="AR189" s="205" t="s">
        <v>373</v>
      </c>
      <c r="AT189" s="205" t="s">
        <v>368</v>
      </c>
      <c r="AU189" s="205" t="s">
        <v>88</v>
      </c>
      <c r="AY189" s="18" t="s">
        <v>365</v>
      </c>
      <c r="BE189" s="206">
        <f t="shared" si="34"/>
        <v>0</v>
      </c>
      <c r="BF189" s="206">
        <f t="shared" si="35"/>
        <v>0</v>
      </c>
      <c r="BG189" s="206">
        <f t="shared" si="36"/>
        <v>0</v>
      </c>
      <c r="BH189" s="206">
        <f t="shared" si="37"/>
        <v>0</v>
      </c>
      <c r="BI189" s="206">
        <f t="shared" si="38"/>
        <v>0</v>
      </c>
      <c r="BJ189" s="18" t="s">
        <v>88</v>
      </c>
      <c r="BK189" s="206">
        <f t="shared" si="39"/>
        <v>0</v>
      </c>
      <c r="BL189" s="18" t="s">
        <v>373</v>
      </c>
      <c r="BM189" s="205" t="s">
        <v>999</v>
      </c>
    </row>
    <row r="190" spans="1:65" s="2" customFormat="1" ht="29.25">
      <c r="A190" s="35"/>
      <c r="B190" s="36"/>
      <c r="C190" s="37"/>
      <c r="D190" s="209" t="s">
        <v>1270</v>
      </c>
      <c r="E190" s="37"/>
      <c r="F190" s="275" t="s">
        <v>2035</v>
      </c>
      <c r="G190" s="37"/>
      <c r="H190" s="37"/>
      <c r="I190" s="276"/>
      <c r="J190" s="37"/>
      <c r="K190" s="37"/>
      <c r="L190" s="40"/>
      <c r="M190" s="261"/>
      <c r="N190" s="262"/>
      <c r="O190" s="72"/>
      <c r="P190" s="72"/>
      <c r="Q190" s="72"/>
      <c r="R190" s="72"/>
      <c r="S190" s="72"/>
      <c r="T190" s="73"/>
      <c r="U190" s="35"/>
      <c r="V190" s="35"/>
      <c r="W190" s="35"/>
      <c r="X190" s="35"/>
      <c r="Y190" s="35"/>
      <c r="Z190" s="35"/>
      <c r="AA190" s="35"/>
      <c r="AB190" s="35"/>
      <c r="AC190" s="35"/>
      <c r="AD190" s="35"/>
      <c r="AE190" s="35"/>
      <c r="AT190" s="18" t="s">
        <v>1270</v>
      </c>
      <c r="AU190" s="18" t="s">
        <v>88</v>
      </c>
    </row>
    <row r="191" spans="1:65" s="2" customFormat="1" ht="21.75" customHeight="1">
      <c r="A191" s="35"/>
      <c r="B191" s="36"/>
      <c r="C191" s="194" t="s">
        <v>697</v>
      </c>
      <c r="D191" s="194" t="s">
        <v>368</v>
      </c>
      <c r="E191" s="195" t="s">
        <v>2041</v>
      </c>
      <c r="F191" s="196" t="s">
        <v>2472</v>
      </c>
      <c r="G191" s="197" t="s">
        <v>1331</v>
      </c>
      <c r="H191" s="198">
        <v>1</v>
      </c>
      <c r="I191" s="199"/>
      <c r="J191" s="200">
        <f t="shared" ref="J191:J199" si="40">ROUND(I191*H191,2)</f>
        <v>0</v>
      </c>
      <c r="K191" s="196" t="s">
        <v>1374</v>
      </c>
      <c r="L191" s="40"/>
      <c r="M191" s="201" t="s">
        <v>1</v>
      </c>
      <c r="N191" s="202" t="s">
        <v>46</v>
      </c>
      <c r="O191" s="72"/>
      <c r="P191" s="203">
        <f t="shared" ref="P191:P199" si="41">O191*H191</f>
        <v>0</v>
      </c>
      <c r="Q191" s="203">
        <v>0</v>
      </c>
      <c r="R191" s="203">
        <f t="shared" ref="R191:R199" si="42">Q191*H191</f>
        <v>0</v>
      </c>
      <c r="S191" s="203">
        <v>0</v>
      </c>
      <c r="T191" s="204">
        <f t="shared" ref="T191:T199" si="43">S191*H191</f>
        <v>0</v>
      </c>
      <c r="U191" s="35"/>
      <c r="V191" s="35"/>
      <c r="W191" s="35"/>
      <c r="X191" s="35"/>
      <c r="Y191" s="35"/>
      <c r="Z191" s="35"/>
      <c r="AA191" s="35"/>
      <c r="AB191" s="35"/>
      <c r="AC191" s="35"/>
      <c r="AD191" s="35"/>
      <c r="AE191" s="35"/>
      <c r="AR191" s="205" t="s">
        <v>373</v>
      </c>
      <c r="AT191" s="205" t="s">
        <v>368</v>
      </c>
      <c r="AU191" s="205" t="s">
        <v>88</v>
      </c>
      <c r="AY191" s="18" t="s">
        <v>365</v>
      </c>
      <c r="BE191" s="206">
        <f t="shared" ref="BE191:BE199" si="44">IF(N191="základní",J191,0)</f>
        <v>0</v>
      </c>
      <c r="BF191" s="206">
        <f t="shared" ref="BF191:BF199" si="45">IF(N191="snížená",J191,0)</f>
        <v>0</v>
      </c>
      <c r="BG191" s="206">
        <f t="shared" ref="BG191:BG199" si="46">IF(N191="zákl. přenesená",J191,0)</f>
        <v>0</v>
      </c>
      <c r="BH191" s="206">
        <f t="shared" ref="BH191:BH199" si="47">IF(N191="sníž. přenesená",J191,0)</f>
        <v>0</v>
      </c>
      <c r="BI191" s="206">
        <f t="shared" ref="BI191:BI199" si="48">IF(N191="nulová",J191,0)</f>
        <v>0</v>
      </c>
      <c r="BJ191" s="18" t="s">
        <v>88</v>
      </c>
      <c r="BK191" s="206">
        <f t="shared" ref="BK191:BK199" si="49">ROUND(I191*H191,2)</f>
        <v>0</v>
      </c>
      <c r="BL191" s="18" t="s">
        <v>373</v>
      </c>
      <c r="BM191" s="205" t="s">
        <v>1013</v>
      </c>
    </row>
    <row r="192" spans="1:65" s="2" customFormat="1" ht="24.2" customHeight="1">
      <c r="A192" s="35"/>
      <c r="B192" s="36"/>
      <c r="C192" s="194" t="s">
        <v>702</v>
      </c>
      <c r="D192" s="194" t="s">
        <v>368</v>
      </c>
      <c r="E192" s="195" t="s">
        <v>2036</v>
      </c>
      <c r="F192" s="196" t="s">
        <v>2037</v>
      </c>
      <c r="G192" s="197" t="s">
        <v>1331</v>
      </c>
      <c r="H192" s="198">
        <v>3</v>
      </c>
      <c r="I192" s="199"/>
      <c r="J192" s="200">
        <f t="shared" si="40"/>
        <v>0</v>
      </c>
      <c r="K192" s="196" t="s">
        <v>1269</v>
      </c>
      <c r="L192" s="40"/>
      <c r="M192" s="201" t="s">
        <v>1</v>
      </c>
      <c r="N192" s="202" t="s">
        <v>46</v>
      </c>
      <c r="O192" s="72"/>
      <c r="P192" s="203">
        <f t="shared" si="41"/>
        <v>0</v>
      </c>
      <c r="Q192" s="203">
        <v>0</v>
      </c>
      <c r="R192" s="203">
        <f t="shared" si="42"/>
        <v>0</v>
      </c>
      <c r="S192" s="203">
        <v>0</v>
      </c>
      <c r="T192" s="204">
        <f t="shared" si="43"/>
        <v>0</v>
      </c>
      <c r="U192" s="35"/>
      <c r="V192" s="35"/>
      <c r="W192" s="35"/>
      <c r="X192" s="35"/>
      <c r="Y192" s="35"/>
      <c r="Z192" s="35"/>
      <c r="AA192" s="35"/>
      <c r="AB192" s="35"/>
      <c r="AC192" s="35"/>
      <c r="AD192" s="35"/>
      <c r="AE192" s="35"/>
      <c r="AR192" s="205" t="s">
        <v>373</v>
      </c>
      <c r="AT192" s="205" t="s">
        <v>368</v>
      </c>
      <c r="AU192" s="205" t="s">
        <v>88</v>
      </c>
      <c r="AY192" s="18" t="s">
        <v>365</v>
      </c>
      <c r="BE192" s="206">
        <f t="shared" si="44"/>
        <v>0</v>
      </c>
      <c r="BF192" s="206">
        <f t="shared" si="45"/>
        <v>0</v>
      </c>
      <c r="BG192" s="206">
        <f t="shared" si="46"/>
        <v>0</v>
      </c>
      <c r="BH192" s="206">
        <f t="shared" si="47"/>
        <v>0</v>
      </c>
      <c r="BI192" s="206">
        <f t="shared" si="48"/>
        <v>0</v>
      </c>
      <c r="BJ192" s="18" t="s">
        <v>88</v>
      </c>
      <c r="BK192" s="206">
        <f t="shared" si="49"/>
        <v>0</v>
      </c>
      <c r="BL192" s="18" t="s">
        <v>373</v>
      </c>
      <c r="BM192" s="205" t="s">
        <v>1021</v>
      </c>
    </row>
    <row r="193" spans="1:65" s="2" customFormat="1" ht="55.5" customHeight="1">
      <c r="A193" s="35"/>
      <c r="B193" s="36"/>
      <c r="C193" s="194" t="s">
        <v>706</v>
      </c>
      <c r="D193" s="194" t="s">
        <v>368</v>
      </c>
      <c r="E193" s="195" t="s">
        <v>2038</v>
      </c>
      <c r="F193" s="196" t="s">
        <v>2039</v>
      </c>
      <c r="G193" s="197" t="s">
        <v>1331</v>
      </c>
      <c r="H193" s="198">
        <v>3</v>
      </c>
      <c r="I193" s="199"/>
      <c r="J193" s="200">
        <f t="shared" si="40"/>
        <v>0</v>
      </c>
      <c r="K193" s="196" t="s">
        <v>1269</v>
      </c>
      <c r="L193" s="40"/>
      <c r="M193" s="201" t="s">
        <v>1</v>
      </c>
      <c r="N193" s="202" t="s">
        <v>46</v>
      </c>
      <c r="O193" s="72"/>
      <c r="P193" s="203">
        <f t="shared" si="41"/>
        <v>0</v>
      </c>
      <c r="Q193" s="203">
        <v>0</v>
      </c>
      <c r="R193" s="203">
        <f t="shared" si="42"/>
        <v>0</v>
      </c>
      <c r="S193" s="203">
        <v>0</v>
      </c>
      <c r="T193" s="204">
        <f t="shared" si="43"/>
        <v>0</v>
      </c>
      <c r="U193" s="35"/>
      <c r="V193" s="35"/>
      <c r="W193" s="35"/>
      <c r="X193" s="35"/>
      <c r="Y193" s="35"/>
      <c r="Z193" s="35"/>
      <c r="AA193" s="35"/>
      <c r="AB193" s="35"/>
      <c r="AC193" s="35"/>
      <c r="AD193" s="35"/>
      <c r="AE193" s="35"/>
      <c r="AR193" s="205" t="s">
        <v>373</v>
      </c>
      <c r="AT193" s="205" t="s">
        <v>368</v>
      </c>
      <c r="AU193" s="205" t="s">
        <v>88</v>
      </c>
      <c r="AY193" s="18" t="s">
        <v>365</v>
      </c>
      <c r="BE193" s="206">
        <f t="shared" si="44"/>
        <v>0</v>
      </c>
      <c r="BF193" s="206">
        <f t="shared" si="45"/>
        <v>0</v>
      </c>
      <c r="BG193" s="206">
        <f t="shared" si="46"/>
        <v>0</v>
      </c>
      <c r="BH193" s="206">
        <f t="shared" si="47"/>
        <v>0</v>
      </c>
      <c r="BI193" s="206">
        <f t="shared" si="48"/>
        <v>0</v>
      </c>
      <c r="BJ193" s="18" t="s">
        <v>88</v>
      </c>
      <c r="BK193" s="206">
        <f t="shared" si="49"/>
        <v>0</v>
      </c>
      <c r="BL193" s="18" t="s">
        <v>373</v>
      </c>
      <c r="BM193" s="205" t="s">
        <v>1029</v>
      </c>
    </row>
    <row r="194" spans="1:65" s="2" customFormat="1" ht="24.2" customHeight="1">
      <c r="A194" s="35"/>
      <c r="B194" s="36"/>
      <c r="C194" s="194" t="s">
        <v>710</v>
      </c>
      <c r="D194" s="194" t="s">
        <v>368</v>
      </c>
      <c r="E194" s="195" t="s">
        <v>1703</v>
      </c>
      <c r="F194" s="196" t="s">
        <v>1704</v>
      </c>
      <c r="G194" s="197" t="s">
        <v>396</v>
      </c>
      <c r="H194" s="198">
        <v>25</v>
      </c>
      <c r="I194" s="199"/>
      <c r="J194" s="200">
        <f t="shared" si="40"/>
        <v>0</v>
      </c>
      <c r="K194" s="196" t="s">
        <v>1269</v>
      </c>
      <c r="L194" s="40"/>
      <c r="M194" s="201" t="s">
        <v>1</v>
      </c>
      <c r="N194" s="202" t="s">
        <v>46</v>
      </c>
      <c r="O194" s="72"/>
      <c r="P194" s="203">
        <f t="shared" si="41"/>
        <v>0</v>
      </c>
      <c r="Q194" s="203">
        <v>0</v>
      </c>
      <c r="R194" s="203">
        <f t="shared" si="42"/>
        <v>0</v>
      </c>
      <c r="S194" s="203">
        <v>0</v>
      </c>
      <c r="T194" s="204">
        <f t="shared" si="43"/>
        <v>0</v>
      </c>
      <c r="U194" s="35"/>
      <c r="V194" s="35"/>
      <c r="W194" s="35"/>
      <c r="X194" s="35"/>
      <c r="Y194" s="35"/>
      <c r="Z194" s="35"/>
      <c r="AA194" s="35"/>
      <c r="AB194" s="35"/>
      <c r="AC194" s="35"/>
      <c r="AD194" s="35"/>
      <c r="AE194" s="35"/>
      <c r="AR194" s="205" t="s">
        <v>373</v>
      </c>
      <c r="AT194" s="205" t="s">
        <v>368</v>
      </c>
      <c r="AU194" s="205" t="s">
        <v>88</v>
      </c>
      <c r="AY194" s="18" t="s">
        <v>365</v>
      </c>
      <c r="BE194" s="206">
        <f t="shared" si="44"/>
        <v>0</v>
      </c>
      <c r="BF194" s="206">
        <f t="shared" si="45"/>
        <v>0</v>
      </c>
      <c r="BG194" s="206">
        <f t="shared" si="46"/>
        <v>0</v>
      </c>
      <c r="BH194" s="206">
        <f t="shared" si="47"/>
        <v>0</v>
      </c>
      <c r="BI194" s="206">
        <f t="shared" si="48"/>
        <v>0</v>
      </c>
      <c r="BJ194" s="18" t="s">
        <v>88</v>
      </c>
      <c r="BK194" s="206">
        <f t="shared" si="49"/>
        <v>0</v>
      </c>
      <c r="BL194" s="18" t="s">
        <v>373</v>
      </c>
      <c r="BM194" s="205" t="s">
        <v>1037</v>
      </c>
    </row>
    <row r="195" spans="1:65" s="2" customFormat="1" ht="78" customHeight="1">
      <c r="A195" s="35"/>
      <c r="B195" s="36"/>
      <c r="C195" s="194" t="s">
        <v>714</v>
      </c>
      <c r="D195" s="194" t="s">
        <v>368</v>
      </c>
      <c r="E195" s="195" t="s">
        <v>1995</v>
      </c>
      <c r="F195" s="196" t="s">
        <v>1996</v>
      </c>
      <c r="G195" s="197" t="s">
        <v>396</v>
      </c>
      <c r="H195" s="198">
        <v>25</v>
      </c>
      <c r="I195" s="199"/>
      <c r="J195" s="200">
        <f t="shared" si="40"/>
        <v>0</v>
      </c>
      <c r="K195" s="196" t="s">
        <v>1269</v>
      </c>
      <c r="L195" s="40"/>
      <c r="M195" s="201" t="s">
        <v>1</v>
      </c>
      <c r="N195" s="202" t="s">
        <v>46</v>
      </c>
      <c r="O195" s="72"/>
      <c r="P195" s="203">
        <f t="shared" si="41"/>
        <v>0</v>
      </c>
      <c r="Q195" s="203">
        <v>0</v>
      </c>
      <c r="R195" s="203">
        <f t="shared" si="42"/>
        <v>0</v>
      </c>
      <c r="S195" s="203">
        <v>0</v>
      </c>
      <c r="T195" s="204">
        <f t="shared" si="43"/>
        <v>0</v>
      </c>
      <c r="U195" s="35"/>
      <c r="V195" s="35"/>
      <c r="W195" s="35"/>
      <c r="X195" s="35"/>
      <c r="Y195" s="35"/>
      <c r="Z195" s="35"/>
      <c r="AA195" s="35"/>
      <c r="AB195" s="35"/>
      <c r="AC195" s="35"/>
      <c r="AD195" s="35"/>
      <c r="AE195" s="35"/>
      <c r="AR195" s="205" t="s">
        <v>373</v>
      </c>
      <c r="AT195" s="205" t="s">
        <v>368</v>
      </c>
      <c r="AU195" s="205" t="s">
        <v>88</v>
      </c>
      <c r="AY195" s="18" t="s">
        <v>365</v>
      </c>
      <c r="BE195" s="206">
        <f t="shared" si="44"/>
        <v>0</v>
      </c>
      <c r="BF195" s="206">
        <f t="shared" si="45"/>
        <v>0</v>
      </c>
      <c r="BG195" s="206">
        <f t="shared" si="46"/>
        <v>0</v>
      </c>
      <c r="BH195" s="206">
        <f t="shared" si="47"/>
        <v>0</v>
      </c>
      <c r="BI195" s="206">
        <f t="shared" si="48"/>
        <v>0</v>
      </c>
      <c r="BJ195" s="18" t="s">
        <v>88</v>
      </c>
      <c r="BK195" s="206">
        <f t="shared" si="49"/>
        <v>0</v>
      </c>
      <c r="BL195" s="18" t="s">
        <v>373</v>
      </c>
      <c r="BM195" s="205" t="s">
        <v>1045</v>
      </c>
    </row>
    <row r="196" spans="1:65" s="2" customFormat="1" ht="16.5" customHeight="1">
      <c r="A196" s="35"/>
      <c r="B196" s="36"/>
      <c r="C196" s="194" t="s">
        <v>718</v>
      </c>
      <c r="D196" s="194" t="s">
        <v>368</v>
      </c>
      <c r="E196" s="195" t="s">
        <v>1822</v>
      </c>
      <c r="F196" s="196" t="s">
        <v>1823</v>
      </c>
      <c r="G196" s="197" t="s">
        <v>396</v>
      </c>
      <c r="H196" s="198">
        <v>80</v>
      </c>
      <c r="I196" s="199"/>
      <c r="J196" s="200">
        <f t="shared" si="40"/>
        <v>0</v>
      </c>
      <c r="K196" s="196" t="s">
        <v>1374</v>
      </c>
      <c r="L196" s="40"/>
      <c r="M196" s="201" t="s">
        <v>1</v>
      </c>
      <c r="N196" s="202" t="s">
        <v>46</v>
      </c>
      <c r="O196" s="72"/>
      <c r="P196" s="203">
        <f t="shared" si="41"/>
        <v>0</v>
      </c>
      <c r="Q196" s="203">
        <v>0</v>
      </c>
      <c r="R196" s="203">
        <f t="shared" si="42"/>
        <v>0</v>
      </c>
      <c r="S196" s="203">
        <v>0</v>
      </c>
      <c r="T196" s="204">
        <f t="shared" si="43"/>
        <v>0</v>
      </c>
      <c r="U196" s="35"/>
      <c r="V196" s="35"/>
      <c r="W196" s="35"/>
      <c r="X196" s="35"/>
      <c r="Y196" s="35"/>
      <c r="Z196" s="35"/>
      <c r="AA196" s="35"/>
      <c r="AB196" s="35"/>
      <c r="AC196" s="35"/>
      <c r="AD196" s="35"/>
      <c r="AE196" s="35"/>
      <c r="AR196" s="205" t="s">
        <v>373</v>
      </c>
      <c r="AT196" s="205" t="s">
        <v>368</v>
      </c>
      <c r="AU196" s="205" t="s">
        <v>88</v>
      </c>
      <c r="AY196" s="18" t="s">
        <v>365</v>
      </c>
      <c r="BE196" s="206">
        <f t="shared" si="44"/>
        <v>0</v>
      </c>
      <c r="BF196" s="206">
        <f t="shared" si="45"/>
        <v>0</v>
      </c>
      <c r="BG196" s="206">
        <f t="shared" si="46"/>
        <v>0</v>
      </c>
      <c r="BH196" s="206">
        <f t="shared" si="47"/>
        <v>0</v>
      </c>
      <c r="BI196" s="206">
        <f t="shared" si="48"/>
        <v>0</v>
      </c>
      <c r="BJ196" s="18" t="s">
        <v>88</v>
      </c>
      <c r="BK196" s="206">
        <f t="shared" si="49"/>
        <v>0</v>
      </c>
      <c r="BL196" s="18" t="s">
        <v>373</v>
      </c>
      <c r="BM196" s="205" t="s">
        <v>1053</v>
      </c>
    </row>
    <row r="197" spans="1:65" s="2" customFormat="1" ht="78" customHeight="1">
      <c r="A197" s="35"/>
      <c r="B197" s="36"/>
      <c r="C197" s="194" t="s">
        <v>722</v>
      </c>
      <c r="D197" s="194" t="s">
        <v>368</v>
      </c>
      <c r="E197" s="195" t="s">
        <v>1824</v>
      </c>
      <c r="F197" s="196" t="s">
        <v>1825</v>
      </c>
      <c r="G197" s="197" t="s">
        <v>396</v>
      </c>
      <c r="H197" s="198">
        <v>80</v>
      </c>
      <c r="I197" s="199"/>
      <c r="J197" s="200">
        <f t="shared" si="40"/>
        <v>0</v>
      </c>
      <c r="K197" s="196" t="s">
        <v>1269</v>
      </c>
      <c r="L197" s="40"/>
      <c r="M197" s="201" t="s">
        <v>1</v>
      </c>
      <c r="N197" s="202" t="s">
        <v>46</v>
      </c>
      <c r="O197" s="72"/>
      <c r="P197" s="203">
        <f t="shared" si="41"/>
        <v>0</v>
      </c>
      <c r="Q197" s="203">
        <v>0</v>
      </c>
      <c r="R197" s="203">
        <f t="shared" si="42"/>
        <v>0</v>
      </c>
      <c r="S197" s="203">
        <v>0</v>
      </c>
      <c r="T197" s="204">
        <f t="shared" si="43"/>
        <v>0</v>
      </c>
      <c r="U197" s="35"/>
      <c r="V197" s="35"/>
      <c r="W197" s="35"/>
      <c r="X197" s="35"/>
      <c r="Y197" s="35"/>
      <c r="Z197" s="35"/>
      <c r="AA197" s="35"/>
      <c r="AB197" s="35"/>
      <c r="AC197" s="35"/>
      <c r="AD197" s="35"/>
      <c r="AE197" s="35"/>
      <c r="AR197" s="205" t="s">
        <v>373</v>
      </c>
      <c r="AT197" s="205" t="s">
        <v>368</v>
      </c>
      <c r="AU197" s="205" t="s">
        <v>88</v>
      </c>
      <c r="AY197" s="18" t="s">
        <v>365</v>
      </c>
      <c r="BE197" s="206">
        <f t="shared" si="44"/>
        <v>0</v>
      </c>
      <c r="BF197" s="206">
        <f t="shared" si="45"/>
        <v>0</v>
      </c>
      <c r="BG197" s="206">
        <f t="shared" si="46"/>
        <v>0</v>
      </c>
      <c r="BH197" s="206">
        <f t="shared" si="47"/>
        <v>0</v>
      </c>
      <c r="BI197" s="206">
        <f t="shared" si="48"/>
        <v>0</v>
      </c>
      <c r="BJ197" s="18" t="s">
        <v>88</v>
      </c>
      <c r="BK197" s="206">
        <f t="shared" si="49"/>
        <v>0</v>
      </c>
      <c r="BL197" s="18" t="s">
        <v>373</v>
      </c>
      <c r="BM197" s="205" t="s">
        <v>1061</v>
      </c>
    </row>
    <row r="198" spans="1:65" s="2" customFormat="1" ht="16.5" customHeight="1">
      <c r="A198" s="35"/>
      <c r="B198" s="36"/>
      <c r="C198" s="194" t="s">
        <v>726</v>
      </c>
      <c r="D198" s="194" t="s">
        <v>368</v>
      </c>
      <c r="E198" s="195" t="s">
        <v>2040</v>
      </c>
      <c r="F198" s="196" t="s">
        <v>1744</v>
      </c>
      <c r="G198" s="197" t="s">
        <v>700</v>
      </c>
      <c r="H198" s="198">
        <v>1</v>
      </c>
      <c r="I198" s="199"/>
      <c r="J198" s="200">
        <f t="shared" si="40"/>
        <v>0</v>
      </c>
      <c r="K198" s="196" t="s">
        <v>1374</v>
      </c>
      <c r="L198" s="40"/>
      <c r="M198" s="201" t="s">
        <v>1</v>
      </c>
      <c r="N198" s="202" t="s">
        <v>46</v>
      </c>
      <c r="O198" s="72"/>
      <c r="P198" s="203">
        <f t="shared" si="41"/>
        <v>0</v>
      </c>
      <c r="Q198" s="203">
        <v>0</v>
      </c>
      <c r="R198" s="203">
        <f t="shared" si="42"/>
        <v>0</v>
      </c>
      <c r="S198" s="203">
        <v>0</v>
      </c>
      <c r="T198" s="204">
        <f t="shared" si="43"/>
        <v>0</v>
      </c>
      <c r="U198" s="35"/>
      <c r="V198" s="35"/>
      <c r="W198" s="35"/>
      <c r="X198" s="35"/>
      <c r="Y198" s="35"/>
      <c r="Z198" s="35"/>
      <c r="AA198" s="35"/>
      <c r="AB198" s="35"/>
      <c r="AC198" s="35"/>
      <c r="AD198" s="35"/>
      <c r="AE198" s="35"/>
      <c r="AR198" s="205" t="s">
        <v>373</v>
      </c>
      <c r="AT198" s="205" t="s">
        <v>368</v>
      </c>
      <c r="AU198" s="205" t="s">
        <v>88</v>
      </c>
      <c r="AY198" s="18" t="s">
        <v>365</v>
      </c>
      <c r="BE198" s="206">
        <f t="shared" si="44"/>
        <v>0</v>
      </c>
      <c r="BF198" s="206">
        <f t="shared" si="45"/>
        <v>0</v>
      </c>
      <c r="BG198" s="206">
        <f t="shared" si="46"/>
        <v>0</v>
      </c>
      <c r="BH198" s="206">
        <f t="shared" si="47"/>
        <v>0</v>
      </c>
      <c r="BI198" s="206">
        <f t="shared" si="48"/>
        <v>0</v>
      </c>
      <c r="BJ198" s="18" t="s">
        <v>88</v>
      </c>
      <c r="BK198" s="206">
        <f t="shared" si="49"/>
        <v>0</v>
      </c>
      <c r="BL198" s="18" t="s">
        <v>373</v>
      </c>
      <c r="BM198" s="205" t="s">
        <v>1444</v>
      </c>
    </row>
    <row r="199" spans="1:65" s="2" customFormat="1" ht="24.2" customHeight="1">
      <c r="A199" s="35"/>
      <c r="B199" s="36"/>
      <c r="C199" s="194" t="s">
        <v>730</v>
      </c>
      <c r="D199" s="194" t="s">
        <v>368</v>
      </c>
      <c r="E199" s="195" t="s">
        <v>2473</v>
      </c>
      <c r="F199" s="196" t="s">
        <v>2042</v>
      </c>
      <c r="G199" s="197" t="s">
        <v>1331</v>
      </c>
      <c r="H199" s="198">
        <v>1</v>
      </c>
      <c r="I199" s="199"/>
      <c r="J199" s="200">
        <f t="shared" si="40"/>
        <v>0</v>
      </c>
      <c r="K199" s="196" t="s">
        <v>1374</v>
      </c>
      <c r="L199" s="40"/>
      <c r="M199" s="201" t="s">
        <v>1</v>
      </c>
      <c r="N199" s="202" t="s">
        <v>46</v>
      </c>
      <c r="O199" s="72"/>
      <c r="P199" s="203">
        <f t="shared" si="41"/>
        <v>0</v>
      </c>
      <c r="Q199" s="203">
        <v>0</v>
      </c>
      <c r="R199" s="203">
        <f t="shared" si="42"/>
        <v>0</v>
      </c>
      <c r="S199" s="203">
        <v>0</v>
      </c>
      <c r="T199" s="204">
        <f t="shared" si="43"/>
        <v>0</v>
      </c>
      <c r="U199" s="35"/>
      <c r="V199" s="35"/>
      <c r="W199" s="35"/>
      <c r="X199" s="35"/>
      <c r="Y199" s="35"/>
      <c r="Z199" s="35"/>
      <c r="AA199" s="35"/>
      <c r="AB199" s="35"/>
      <c r="AC199" s="35"/>
      <c r="AD199" s="35"/>
      <c r="AE199" s="35"/>
      <c r="AR199" s="205" t="s">
        <v>373</v>
      </c>
      <c r="AT199" s="205" t="s">
        <v>368</v>
      </c>
      <c r="AU199" s="205" t="s">
        <v>88</v>
      </c>
      <c r="AY199" s="18" t="s">
        <v>365</v>
      </c>
      <c r="BE199" s="206">
        <f t="shared" si="44"/>
        <v>0</v>
      </c>
      <c r="BF199" s="206">
        <f t="shared" si="45"/>
        <v>0</v>
      </c>
      <c r="BG199" s="206">
        <f t="shared" si="46"/>
        <v>0</v>
      </c>
      <c r="BH199" s="206">
        <f t="shared" si="47"/>
        <v>0</v>
      </c>
      <c r="BI199" s="206">
        <f t="shared" si="48"/>
        <v>0</v>
      </c>
      <c r="BJ199" s="18" t="s">
        <v>88</v>
      </c>
      <c r="BK199" s="206">
        <f t="shared" si="49"/>
        <v>0</v>
      </c>
      <c r="BL199" s="18" t="s">
        <v>373</v>
      </c>
      <c r="BM199" s="205" t="s">
        <v>1447</v>
      </c>
    </row>
    <row r="200" spans="1:65" s="2" customFormat="1" ht="49.9" customHeight="1">
      <c r="A200" s="35"/>
      <c r="B200" s="36"/>
      <c r="C200" s="37"/>
      <c r="D200" s="37"/>
      <c r="E200" s="182" t="s">
        <v>1069</v>
      </c>
      <c r="F200" s="182" t="s">
        <v>1070</v>
      </c>
      <c r="G200" s="37"/>
      <c r="H200" s="37"/>
      <c r="I200" s="37"/>
      <c r="J200" s="167">
        <f t="shared" ref="J200:J205" si="50">BK200</f>
        <v>0</v>
      </c>
      <c r="K200" s="37"/>
      <c r="L200" s="40"/>
      <c r="M200" s="261"/>
      <c r="N200" s="262"/>
      <c r="O200" s="72"/>
      <c r="P200" s="72"/>
      <c r="Q200" s="72"/>
      <c r="R200" s="72"/>
      <c r="S200" s="72"/>
      <c r="T200" s="73"/>
      <c r="U200" s="35"/>
      <c r="V200" s="35"/>
      <c r="W200" s="35"/>
      <c r="X200" s="35"/>
      <c r="Y200" s="35"/>
      <c r="Z200" s="35"/>
      <c r="AA200" s="35"/>
      <c r="AB200" s="35"/>
      <c r="AC200" s="35"/>
      <c r="AD200" s="35"/>
      <c r="AE200" s="35"/>
      <c r="AT200" s="18" t="s">
        <v>80</v>
      </c>
      <c r="AU200" s="18" t="s">
        <v>81</v>
      </c>
      <c r="AY200" s="18" t="s">
        <v>1071</v>
      </c>
      <c r="BK200" s="206">
        <f>SUM(BK201:BK205)</f>
        <v>0</v>
      </c>
    </row>
    <row r="201" spans="1:65" s="2" customFormat="1" ht="16.350000000000001" customHeight="1">
      <c r="A201" s="35"/>
      <c r="B201" s="36"/>
      <c r="C201" s="263" t="s">
        <v>1</v>
      </c>
      <c r="D201" s="263" t="s">
        <v>368</v>
      </c>
      <c r="E201" s="264" t="s">
        <v>1</v>
      </c>
      <c r="F201" s="265" t="s">
        <v>1</v>
      </c>
      <c r="G201" s="266" t="s">
        <v>1</v>
      </c>
      <c r="H201" s="267"/>
      <c r="I201" s="268"/>
      <c r="J201" s="269">
        <f t="shared" si="50"/>
        <v>0</v>
      </c>
      <c r="K201" s="270"/>
      <c r="L201" s="40"/>
      <c r="M201" s="271" t="s">
        <v>1</v>
      </c>
      <c r="N201" s="272" t="s">
        <v>46</v>
      </c>
      <c r="O201" s="72"/>
      <c r="P201" s="72"/>
      <c r="Q201" s="72"/>
      <c r="R201" s="72"/>
      <c r="S201" s="72"/>
      <c r="T201" s="73"/>
      <c r="U201" s="35"/>
      <c r="V201" s="35"/>
      <c r="W201" s="35"/>
      <c r="X201" s="35"/>
      <c r="Y201" s="35"/>
      <c r="Z201" s="35"/>
      <c r="AA201" s="35"/>
      <c r="AB201" s="35"/>
      <c r="AC201" s="35"/>
      <c r="AD201" s="35"/>
      <c r="AE201" s="35"/>
      <c r="AT201" s="18" t="s">
        <v>1071</v>
      </c>
      <c r="AU201" s="18" t="s">
        <v>88</v>
      </c>
      <c r="AY201" s="18" t="s">
        <v>1071</v>
      </c>
      <c r="BE201" s="206">
        <f>IF(N201="základní",J201,0)</f>
        <v>0</v>
      </c>
      <c r="BF201" s="206">
        <f>IF(N201="snížená",J201,0)</f>
        <v>0</v>
      </c>
      <c r="BG201" s="206">
        <f>IF(N201="zákl. přenesená",J201,0)</f>
        <v>0</v>
      </c>
      <c r="BH201" s="206">
        <f>IF(N201="sníž. přenesená",J201,0)</f>
        <v>0</v>
      </c>
      <c r="BI201" s="206">
        <f>IF(N201="nulová",J201,0)</f>
        <v>0</v>
      </c>
      <c r="BJ201" s="18" t="s">
        <v>88</v>
      </c>
      <c r="BK201" s="206">
        <f>I201*H201</f>
        <v>0</v>
      </c>
    </row>
    <row r="202" spans="1:65" s="2" customFormat="1" ht="16.350000000000001" customHeight="1">
      <c r="A202" s="35"/>
      <c r="B202" s="36"/>
      <c r="C202" s="263" t="s">
        <v>1</v>
      </c>
      <c r="D202" s="263" t="s">
        <v>368</v>
      </c>
      <c r="E202" s="264" t="s">
        <v>1</v>
      </c>
      <c r="F202" s="265" t="s">
        <v>1</v>
      </c>
      <c r="G202" s="266" t="s">
        <v>1</v>
      </c>
      <c r="H202" s="267"/>
      <c r="I202" s="268"/>
      <c r="J202" s="269">
        <f t="shared" si="50"/>
        <v>0</v>
      </c>
      <c r="K202" s="270"/>
      <c r="L202" s="40"/>
      <c r="M202" s="271" t="s">
        <v>1</v>
      </c>
      <c r="N202" s="272" t="s">
        <v>46</v>
      </c>
      <c r="O202" s="72"/>
      <c r="P202" s="72"/>
      <c r="Q202" s="72"/>
      <c r="R202" s="72"/>
      <c r="S202" s="72"/>
      <c r="T202" s="73"/>
      <c r="U202" s="35"/>
      <c r="V202" s="35"/>
      <c r="W202" s="35"/>
      <c r="X202" s="35"/>
      <c r="Y202" s="35"/>
      <c r="Z202" s="35"/>
      <c r="AA202" s="35"/>
      <c r="AB202" s="35"/>
      <c r="AC202" s="35"/>
      <c r="AD202" s="35"/>
      <c r="AE202" s="35"/>
      <c r="AT202" s="18" t="s">
        <v>1071</v>
      </c>
      <c r="AU202" s="18" t="s">
        <v>88</v>
      </c>
      <c r="AY202" s="18" t="s">
        <v>1071</v>
      </c>
      <c r="BE202" s="206">
        <f>IF(N202="základní",J202,0)</f>
        <v>0</v>
      </c>
      <c r="BF202" s="206">
        <f>IF(N202="snížená",J202,0)</f>
        <v>0</v>
      </c>
      <c r="BG202" s="206">
        <f>IF(N202="zákl. přenesená",J202,0)</f>
        <v>0</v>
      </c>
      <c r="BH202" s="206">
        <f>IF(N202="sníž. přenesená",J202,0)</f>
        <v>0</v>
      </c>
      <c r="BI202" s="206">
        <f>IF(N202="nulová",J202,0)</f>
        <v>0</v>
      </c>
      <c r="BJ202" s="18" t="s">
        <v>88</v>
      </c>
      <c r="BK202" s="206">
        <f>I202*H202</f>
        <v>0</v>
      </c>
    </row>
    <row r="203" spans="1:65" s="2" customFormat="1" ht="16.350000000000001" customHeight="1">
      <c r="A203" s="35"/>
      <c r="B203" s="36"/>
      <c r="C203" s="263" t="s">
        <v>1</v>
      </c>
      <c r="D203" s="263" t="s">
        <v>368</v>
      </c>
      <c r="E203" s="264" t="s">
        <v>1</v>
      </c>
      <c r="F203" s="265" t="s">
        <v>1</v>
      </c>
      <c r="G203" s="266" t="s">
        <v>1</v>
      </c>
      <c r="H203" s="267"/>
      <c r="I203" s="268"/>
      <c r="J203" s="269">
        <f t="shared" si="50"/>
        <v>0</v>
      </c>
      <c r="K203" s="270"/>
      <c r="L203" s="40"/>
      <c r="M203" s="271" t="s">
        <v>1</v>
      </c>
      <c r="N203" s="272" t="s">
        <v>46</v>
      </c>
      <c r="O203" s="72"/>
      <c r="P203" s="72"/>
      <c r="Q203" s="72"/>
      <c r="R203" s="72"/>
      <c r="S203" s="72"/>
      <c r="T203" s="73"/>
      <c r="U203" s="35"/>
      <c r="V203" s="35"/>
      <c r="W203" s="35"/>
      <c r="X203" s="35"/>
      <c r="Y203" s="35"/>
      <c r="Z203" s="35"/>
      <c r="AA203" s="35"/>
      <c r="AB203" s="35"/>
      <c r="AC203" s="35"/>
      <c r="AD203" s="35"/>
      <c r="AE203" s="35"/>
      <c r="AT203" s="18" t="s">
        <v>1071</v>
      </c>
      <c r="AU203" s="18" t="s">
        <v>88</v>
      </c>
      <c r="AY203" s="18" t="s">
        <v>1071</v>
      </c>
      <c r="BE203" s="206">
        <f>IF(N203="základní",J203,0)</f>
        <v>0</v>
      </c>
      <c r="BF203" s="206">
        <f>IF(N203="snížená",J203,0)</f>
        <v>0</v>
      </c>
      <c r="BG203" s="206">
        <f>IF(N203="zákl. přenesená",J203,0)</f>
        <v>0</v>
      </c>
      <c r="BH203" s="206">
        <f>IF(N203="sníž. přenesená",J203,0)</f>
        <v>0</v>
      </c>
      <c r="BI203" s="206">
        <f>IF(N203="nulová",J203,0)</f>
        <v>0</v>
      </c>
      <c r="BJ203" s="18" t="s">
        <v>88</v>
      </c>
      <c r="BK203" s="206">
        <f>I203*H203</f>
        <v>0</v>
      </c>
    </row>
    <row r="204" spans="1:65" s="2" customFormat="1" ht="16.350000000000001" customHeight="1">
      <c r="A204" s="35"/>
      <c r="B204" s="36"/>
      <c r="C204" s="263" t="s">
        <v>1</v>
      </c>
      <c r="D204" s="263" t="s">
        <v>368</v>
      </c>
      <c r="E204" s="264" t="s">
        <v>1</v>
      </c>
      <c r="F204" s="265" t="s">
        <v>1</v>
      </c>
      <c r="G204" s="266" t="s">
        <v>1</v>
      </c>
      <c r="H204" s="267"/>
      <c r="I204" s="268"/>
      <c r="J204" s="269">
        <f t="shared" si="50"/>
        <v>0</v>
      </c>
      <c r="K204" s="270"/>
      <c r="L204" s="40"/>
      <c r="M204" s="271" t="s">
        <v>1</v>
      </c>
      <c r="N204" s="272" t="s">
        <v>46</v>
      </c>
      <c r="O204" s="72"/>
      <c r="P204" s="72"/>
      <c r="Q204" s="72"/>
      <c r="R204" s="72"/>
      <c r="S204" s="72"/>
      <c r="T204" s="73"/>
      <c r="U204" s="35"/>
      <c r="V204" s="35"/>
      <c r="W204" s="35"/>
      <c r="X204" s="35"/>
      <c r="Y204" s="35"/>
      <c r="Z204" s="35"/>
      <c r="AA204" s="35"/>
      <c r="AB204" s="35"/>
      <c r="AC204" s="35"/>
      <c r="AD204" s="35"/>
      <c r="AE204" s="35"/>
      <c r="AT204" s="18" t="s">
        <v>1071</v>
      </c>
      <c r="AU204" s="18" t="s">
        <v>88</v>
      </c>
      <c r="AY204" s="18" t="s">
        <v>1071</v>
      </c>
      <c r="BE204" s="206">
        <f>IF(N204="základní",J204,0)</f>
        <v>0</v>
      </c>
      <c r="BF204" s="206">
        <f>IF(N204="snížená",J204,0)</f>
        <v>0</v>
      </c>
      <c r="BG204" s="206">
        <f>IF(N204="zákl. přenesená",J204,0)</f>
        <v>0</v>
      </c>
      <c r="BH204" s="206">
        <f>IF(N204="sníž. přenesená",J204,0)</f>
        <v>0</v>
      </c>
      <c r="BI204" s="206">
        <f>IF(N204="nulová",J204,0)</f>
        <v>0</v>
      </c>
      <c r="BJ204" s="18" t="s">
        <v>88</v>
      </c>
      <c r="BK204" s="206">
        <f>I204*H204</f>
        <v>0</v>
      </c>
    </row>
    <row r="205" spans="1:65" s="2" customFormat="1" ht="16.350000000000001" customHeight="1">
      <c r="A205" s="35"/>
      <c r="B205" s="36"/>
      <c r="C205" s="263" t="s">
        <v>1</v>
      </c>
      <c r="D205" s="263" t="s">
        <v>368</v>
      </c>
      <c r="E205" s="264" t="s">
        <v>1</v>
      </c>
      <c r="F205" s="265" t="s">
        <v>1</v>
      </c>
      <c r="G205" s="266" t="s">
        <v>1</v>
      </c>
      <c r="H205" s="267"/>
      <c r="I205" s="268"/>
      <c r="J205" s="269">
        <f t="shared" si="50"/>
        <v>0</v>
      </c>
      <c r="K205" s="270"/>
      <c r="L205" s="40"/>
      <c r="M205" s="271" t="s">
        <v>1</v>
      </c>
      <c r="N205" s="272" t="s">
        <v>46</v>
      </c>
      <c r="O205" s="273"/>
      <c r="P205" s="273"/>
      <c r="Q205" s="273"/>
      <c r="R205" s="273"/>
      <c r="S205" s="273"/>
      <c r="T205" s="274"/>
      <c r="U205" s="35"/>
      <c r="V205" s="35"/>
      <c r="W205" s="35"/>
      <c r="X205" s="35"/>
      <c r="Y205" s="35"/>
      <c r="Z205" s="35"/>
      <c r="AA205" s="35"/>
      <c r="AB205" s="35"/>
      <c r="AC205" s="35"/>
      <c r="AD205" s="35"/>
      <c r="AE205" s="35"/>
      <c r="AT205" s="18" t="s">
        <v>1071</v>
      </c>
      <c r="AU205" s="18" t="s">
        <v>88</v>
      </c>
      <c r="AY205" s="18" t="s">
        <v>1071</v>
      </c>
      <c r="BE205" s="206">
        <f>IF(N205="základní",J205,0)</f>
        <v>0</v>
      </c>
      <c r="BF205" s="206">
        <f>IF(N205="snížená",J205,0)</f>
        <v>0</v>
      </c>
      <c r="BG205" s="206">
        <f>IF(N205="zákl. přenesená",J205,0)</f>
        <v>0</v>
      </c>
      <c r="BH205" s="206">
        <f>IF(N205="sníž. přenesená",J205,0)</f>
        <v>0</v>
      </c>
      <c r="BI205" s="206">
        <f>IF(N205="nulová",J205,0)</f>
        <v>0</v>
      </c>
      <c r="BJ205" s="18" t="s">
        <v>88</v>
      </c>
      <c r="BK205" s="206">
        <f>I205*H205</f>
        <v>0</v>
      </c>
    </row>
    <row r="206" spans="1:65" s="2" customFormat="1" ht="6.95" customHeight="1">
      <c r="A206" s="35"/>
      <c r="B206" s="55"/>
      <c r="C206" s="56"/>
      <c r="D206" s="56"/>
      <c r="E206" s="56"/>
      <c r="F206" s="56"/>
      <c r="G206" s="56"/>
      <c r="H206" s="56"/>
      <c r="I206" s="56"/>
      <c r="J206" s="56"/>
      <c r="K206" s="56"/>
      <c r="L206" s="40"/>
      <c r="M206" s="35"/>
      <c r="O206" s="35"/>
      <c r="P206" s="35"/>
      <c r="Q206" s="35"/>
      <c r="R206" s="35"/>
      <c r="S206" s="35"/>
      <c r="T206" s="35"/>
      <c r="U206" s="35"/>
      <c r="V206" s="35"/>
      <c r="W206" s="35"/>
      <c r="X206" s="35"/>
      <c r="Y206" s="35"/>
      <c r="Z206" s="35"/>
      <c r="AA206" s="35"/>
      <c r="AB206" s="35"/>
      <c r="AC206" s="35"/>
      <c r="AD206" s="35"/>
      <c r="AE206" s="35"/>
    </row>
  </sheetData>
  <sheetProtection algorithmName="SHA-512" hashValue="wxsJXqJ8anreOdb6s13rrY7L+/HO3n/+exkGsv8Nn9E+8TNud1UlocOB1ZgclfKk+HmKhX+qwHeZJUsGCI/YMw==" saltValue="Dpl9Elz/wBEibOItl66BGCv6zDHzXyomAZVSHZbH+K3T0vva7OCTo/hVsbsrsC3Qaubz/6quli52YCpMsWB3cA==" spinCount="100000" sheet="1" objects="1" scenarios="1" formatColumns="0" formatRows="0" autoFilter="0"/>
  <autoFilter ref="C124:K205"/>
  <mergeCells count="12">
    <mergeCell ref="E117:H117"/>
    <mergeCell ref="L2:V2"/>
    <mergeCell ref="E85:H85"/>
    <mergeCell ref="E87:H87"/>
    <mergeCell ref="E89:H89"/>
    <mergeCell ref="E113:H113"/>
    <mergeCell ref="E115:H115"/>
    <mergeCell ref="E7:H7"/>
    <mergeCell ref="E9:H9"/>
    <mergeCell ref="E11:H11"/>
    <mergeCell ref="E20:H20"/>
    <mergeCell ref="E29:H29"/>
  </mergeCells>
  <dataValidations count="2">
    <dataValidation type="list" allowBlank="1" showInputMessage="1" showErrorMessage="1" error="Povoleny jsou hodnoty K, M." sqref="D201:D206">
      <formula1>"K, M"</formula1>
    </dataValidation>
    <dataValidation type="list" allowBlank="1" showInputMessage="1" showErrorMessage="1" error="Povoleny jsou hodnoty základní, snížená, zákl. přenesená, sníž. přenesená, nulová." sqref="N201:N206">
      <formula1>"základní, snížená, zákl. přenesená, sníž. přenesená, nulová"</formula1>
    </dataValidation>
  </dataValidation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BM331"/>
  <sheetViews>
    <sheetView showGridLines="0" workbookViewId="0"/>
  </sheetViews>
  <sheetFormatPr defaultRowHeight="11.2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56" s="1" customFormat="1" ht="36.950000000000003" customHeight="1">
      <c r="L2" s="311"/>
      <c r="M2" s="311"/>
      <c r="N2" s="311"/>
      <c r="O2" s="311"/>
      <c r="P2" s="311"/>
      <c r="Q2" s="311"/>
      <c r="R2" s="311"/>
      <c r="S2" s="311"/>
      <c r="T2" s="311"/>
      <c r="U2" s="311"/>
      <c r="V2" s="311"/>
      <c r="AT2" s="18" t="s">
        <v>152</v>
      </c>
      <c r="AZ2" s="116" t="s">
        <v>2474</v>
      </c>
      <c r="BA2" s="116" t="s">
        <v>1</v>
      </c>
      <c r="BB2" s="116" t="s">
        <v>1</v>
      </c>
      <c r="BC2" s="116" t="s">
        <v>2475</v>
      </c>
      <c r="BD2" s="116" t="s">
        <v>90</v>
      </c>
    </row>
    <row r="3" spans="1:56" s="1" customFormat="1" ht="6.95" customHeight="1">
      <c r="B3" s="117"/>
      <c r="C3" s="118"/>
      <c r="D3" s="118"/>
      <c r="E3" s="118"/>
      <c r="F3" s="118"/>
      <c r="G3" s="118"/>
      <c r="H3" s="118"/>
      <c r="I3" s="118"/>
      <c r="J3" s="118"/>
      <c r="K3" s="118"/>
      <c r="L3" s="21"/>
      <c r="AT3" s="18" t="s">
        <v>90</v>
      </c>
      <c r="AZ3" s="116" t="s">
        <v>2476</v>
      </c>
      <c r="BA3" s="116" t="s">
        <v>1</v>
      </c>
      <c r="BB3" s="116" t="s">
        <v>1</v>
      </c>
      <c r="BC3" s="116" t="s">
        <v>2477</v>
      </c>
      <c r="BD3" s="116" t="s">
        <v>90</v>
      </c>
    </row>
    <row r="4" spans="1:56" s="1" customFormat="1" ht="24.95" customHeight="1">
      <c r="B4" s="21"/>
      <c r="D4" s="119" t="s">
        <v>302</v>
      </c>
      <c r="L4" s="21"/>
      <c r="M4" s="120" t="s">
        <v>10</v>
      </c>
      <c r="AT4" s="18" t="s">
        <v>4</v>
      </c>
      <c r="AZ4" s="116" t="s">
        <v>2478</v>
      </c>
      <c r="BA4" s="116" t="s">
        <v>1</v>
      </c>
      <c r="BB4" s="116" t="s">
        <v>1</v>
      </c>
      <c r="BC4" s="116" t="s">
        <v>2479</v>
      </c>
      <c r="BD4" s="116" t="s">
        <v>90</v>
      </c>
    </row>
    <row r="5" spans="1:56" s="1" customFormat="1" ht="6.95" customHeight="1">
      <c r="B5" s="21"/>
      <c r="L5" s="21"/>
      <c r="AZ5" s="116" t="s">
        <v>2480</v>
      </c>
      <c r="BA5" s="116" t="s">
        <v>1</v>
      </c>
      <c r="BB5" s="116" t="s">
        <v>1</v>
      </c>
      <c r="BC5" s="116" t="s">
        <v>2481</v>
      </c>
      <c r="BD5" s="116" t="s">
        <v>90</v>
      </c>
    </row>
    <row r="6" spans="1:56" s="1" customFormat="1" ht="12" customHeight="1">
      <c r="B6" s="21"/>
      <c r="D6" s="121" t="s">
        <v>16</v>
      </c>
      <c r="L6" s="21"/>
      <c r="AZ6" s="116" t="s">
        <v>2482</v>
      </c>
      <c r="BA6" s="116" t="s">
        <v>1</v>
      </c>
      <c r="BB6" s="116" t="s">
        <v>1</v>
      </c>
      <c r="BC6" s="116" t="s">
        <v>2483</v>
      </c>
      <c r="BD6" s="116" t="s">
        <v>90</v>
      </c>
    </row>
    <row r="7" spans="1:56" s="1" customFormat="1" ht="26.25" customHeight="1">
      <c r="B7" s="21"/>
      <c r="E7" s="340" t="str">
        <f>'Rekapitulace stavby'!K6</f>
        <v>Nová vstupní a vjezdová zóna v západní části výstaviště včetně nového odpadového hospodářství</v>
      </c>
      <c r="F7" s="341"/>
      <c r="G7" s="341"/>
      <c r="H7" s="341"/>
      <c r="L7" s="21"/>
      <c r="AZ7" s="116" t="s">
        <v>2484</v>
      </c>
      <c r="BA7" s="116" t="s">
        <v>1</v>
      </c>
      <c r="BB7" s="116" t="s">
        <v>1</v>
      </c>
      <c r="BC7" s="116" t="s">
        <v>2485</v>
      </c>
      <c r="BD7" s="116" t="s">
        <v>90</v>
      </c>
    </row>
    <row r="8" spans="1:56" s="1" customFormat="1" ht="12" customHeight="1">
      <c r="B8" s="21"/>
      <c r="D8" s="121" t="s">
        <v>311</v>
      </c>
      <c r="L8" s="21"/>
      <c r="AZ8" s="116" t="s">
        <v>2486</v>
      </c>
      <c r="BA8" s="116" t="s">
        <v>1</v>
      </c>
      <c r="BB8" s="116" t="s">
        <v>1</v>
      </c>
      <c r="BC8" s="116" t="s">
        <v>2487</v>
      </c>
      <c r="BD8" s="116" t="s">
        <v>90</v>
      </c>
    </row>
    <row r="9" spans="1:56" s="2" customFormat="1" ht="16.5" customHeight="1">
      <c r="A9" s="35"/>
      <c r="B9" s="40"/>
      <c r="C9" s="35"/>
      <c r="D9" s="35"/>
      <c r="E9" s="340" t="s">
        <v>2488</v>
      </c>
      <c r="F9" s="342"/>
      <c r="G9" s="342"/>
      <c r="H9" s="342"/>
      <c r="I9" s="35"/>
      <c r="J9" s="35"/>
      <c r="K9" s="35"/>
      <c r="L9" s="52"/>
      <c r="S9" s="35"/>
      <c r="T9" s="35"/>
      <c r="U9" s="35"/>
      <c r="V9" s="35"/>
      <c r="W9" s="35"/>
      <c r="X9" s="35"/>
      <c r="Y9" s="35"/>
      <c r="Z9" s="35"/>
      <c r="AA9" s="35"/>
      <c r="AB9" s="35"/>
      <c r="AC9" s="35"/>
      <c r="AD9" s="35"/>
      <c r="AE9" s="35"/>
    </row>
    <row r="10" spans="1:56" s="2" customFormat="1" ht="12" customHeight="1">
      <c r="A10" s="35"/>
      <c r="B10" s="40"/>
      <c r="C10" s="35"/>
      <c r="D10" s="121" t="s">
        <v>319</v>
      </c>
      <c r="E10" s="35"/>
      <c r="F10" s="35"/>
      <c r="G10" s="35"/>
      <c r="H10" s="35"/>
      <c r="I10" s="35"/>
      <c r="J10" s="35"/>
      <c r="K10" s="35"/>
      <c r="L10" s="52"/>
      <c r="S10" s="35"/>
      <c r="T10" s="35"/>
      <c r="U10" s="35"/>
      <c r="V10" s="35"/>
      <c r="W10" s="35"/>
      <c r="X10" s="35"/>
      <c r="Y10" s="35"/>
      <c r="Z10" s="35"/>
      <c r="AA10" s="35"/>
      <c r="AB10" s="35"/>
      <c r="AC10" s="35"/>
      <c r="AD10" s="35"/>
      <c r="AE10" s="35"/>
    </row>
    <row r="11" spans="1:56" s="2" customFormat="1" ht="16.5" customHeight="1">
      <c r="A11" s="35"/>
      <c r="B11" s="40"/>
      <c r="C11" s="35"/>
      <c r="D11" s="35"/>
      <c r="E11" s="343" t="s">
        <v>2489</v>
      </c>
      <c r="F11" s="342"/>
      <c r="G11" s="342"/>
      <c r="H11" s="342"/>
      <c r="I11" s="35"/>
      <c r="J11" s="35"/>
      <c r="K11" s="35"/>
      <c r="L11" s="52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pans="1:56" s="2" customFormat="1">
      <c r="A12" s="35"/>
      <c r="B12" s="40"/>
      <c r="C12" s="35"/>
      <c r="D12" s="35"/>
      <c r="E12" s="35"/>
      <c r="F12" s="35"/>
      <c r="G12" s="35"/>
      <c r="H12" s="35"/>
      <c r="I12" s="35"/>
      <c r="J12" s="35"/>
      <c r="K12" s="35"/>
      <c r="L12" s="52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pans="1:56" s="2" customFormat="1" ht="12" customHeight="1">
      <c r="A13" s="35"/>
      <c r="B13" s="40"/>
      <c r="C13" s="35"/>
      <c r="D13" s="121" t="s">
        <v>18</v>
      </c>
      <c r="E13" s="35"/>
      <c r="F13" s="111" t="s">
        <v>1</v>
      </c>
      <c r="G13" s="35"/>
      <c r="H13" s="35"/>
      <c r="I13" s="121" t="s">
        <v>19</v>
      </c>
      <c r="J13" s="111" t="s">
        <v>1</v>
      </c>
      <c r="K13" s="35"/>
      <c r="L13" s="52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pans="1:56" s="2" customFormat="1" ht="12" customHeight="1">
      <c r="A14" s="35"/>
      <c r="B14" s="40"/>
      <c r="C14" s="35"/>
      <c r="D14" s="121" t="s">
        <v>20</v>
      </c>
      <c r="E14" s="35"/>
      <c r="F14" s="111" t="s">
        <v>21</v>
      </c>
      <c r="G14" s="35"/>
      <c r="H14" s="35"/>
      <c r="I14" s="121" t="s">
        <v>22</v>
      </c>
      <c r="J14" s="122" t="str">
        <f>'Rekapitulace stavby'!AN8</f>
        <v>2. 12. 2022</v>
      </c>
      <c r="K14" s="35"/>
      <c r="L14" s="52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pans="1:56" s="2" customFormat="1" ht="10.9" customHeight="1">
      <c r="A15" s="35"/>
      <c r="B15" s="40"/>
      <c r="C15" s="35"/>
      <c r="D15" s="35"/>
      <c r="E15" s="35"/>
      <c r="F15" s="35"/>
      <c r="G15" s="35"/>
      <c r="H15" s="35"/>
      <c r="I15" s="35"/>
      <c r="J15" s="35"/>
      <c r="K15" s="35"/>
      <c r="L15" s="52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pans="1:56" s="2" customFormat="1" ht="12" customHeight="1">
      <c r="A16" s="35"/>
      <c r="B16" s="40"/>
      <c r="C16" s="35"/>
      <c r="D16" s="121" t="s">
        <v>24</v>
      </c>
      <c r="E16" s="35"/>
      <c r="F16" s="35"/>
      <c r="G16" s="35"/>
      <c r="H16" s="35"/>
      <c r="I16" s="121" t="s">
        <v>25</v>
      </c>
      <c r="J16" s="111" t="s">
        <v>26</v>
      </c>
      <c r="K16" s="35"/>
      <c r="L16" s="52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pans="1:31" s="2" customFormat="1" ht="18" customHeight="1">
      <c r="A17" s="35"/>
      <c r="B17" s="40"/>
      <c r="C17" s="35"/>
      <c r="D17" s="35"/>
      <c r="E17" s="111" t="s">
        <v>27</v>
      </c>
      <c r="F17" s="35"/>
      <c r="G17" s="35"/>
      <c r="H17" s="35"/>
      <c r="I17" s="121" t="s">
        <v>28</v>
      </c>
      <c r="J17" s="111" t="s">
        <v>29</v>
      </c>
      <c r="K17" s="35"/>
      <c r="L17" s="52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pans="1:31" s="2" customFormat="1" ht="6.95" customHeight="1">
      <c r="A18" s="35"/>
      <c r="B18" s="40"/>
      <c r="C18" s="35"/>
      <c r="D18" s="35"/>
      <c r="E18" s="35"/>
      <c r="F18" s="35"/>
      <c r="G18" s="35"/>
      <c r="H18" s="35"/>
      <c r="I18" s="35"/>
      <c r="J18" s="35"/>
      <c r="K18" s="35"/>
      <c r="L18" s="52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pans="1:31" s="2" customFormat="1" ht="12" customHeight="1">
      <c r="A19" s="35"/>
      <c r="B19" s="40"/>
      <c r="C19" s="35"/>
      <c r="D19" s="121" t="s">
        <v>30</v>
      </c>
      <c r="E19" s="35"/>
      <c r="F19" s="35"/>
      <c r="G19" s="35"/>
      <c r="H19" s="35"/>
      <c r="I19" s="121" t="s">
        <v>25</v>
      </c>
      <c r="J19" s="31" t="str">
        <f>'Rekapitulace stavby'!AN13</f>
        <v>Vyplň údaj</v>
      </c>
      <c r="K19" s="35"/>
      <c r="L19" s="52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pans="1:31" s="2" customFormat="1" ht="18" customHeight="1">
      <c r="A20" s="35"/>
      <c r="B20" s="40"/>
      <c r="C20" s="35"/>
      <c r="D20" s="35"/>
      <c r="E20" s="344" t="str">
        <f>'Rekapitulace stavby'!E14</f>
        <v>Vyplň údaj</v>
      </c>
      <c r="F20" s="345"/>
      <c r="G20" s="345"/>
      <c r="H20" s="345"/>
      <c r="I20" s="121" t="s">
        <v>28</v>
      </c>
      <c r="J20" s="31" t="str">
        <f>'Rekapitulace stavby'!AN14</f>
        <v>Vyplň údaj</v>
      </c>
      <c r="K20" s="35"/>
      <c r="L20" s="52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pans="1:31" s="2" customFormat="1" ht="6.95" customHeight="1">
      <c r="A21" s="35"/>
      <c r="B21" s="40"/>
      <c r="C21" s="35"/>
      <c r="D21" s="35"/>
      <c r="E21" s="35"/>
      <c r="F21" s="35"/>
      <c r="G21" s="35"/>
      <c r="H21" s="35"/>
      <c r="I21" s="35"/>
      <c r="J21" s="35"/>
      <c r="K21" s="35"/>
      <c r="L21" s="52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pans="1:31" s="2" customFormat="1" ht="12" customHeight="1">
      <c r="A22" s="35"/>
      <c r="B22" s="40"/>
      <c r="C22" s="35"/>
      <c r="D22" s="121" t="s">
        <v>32</v>
      </c>
      <c r="E22" s="35"/>
      <c r="F22" s="35"/>
      <c r="G22" s="35"/>
      <c r="H22" s="35"/>
      <c r="I22" s="121" t="s">
        <v>25</v>
      </c>
      <c r="J22" s="111" t="s">
        <v>33</v>
      </c>
      <c r="K22" s="35"/>
      <c r="L22" s="52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pans="1:31" s="2" customFormat="1" ht="18" customHeight="1">
      <c r="A23" s="35"/>
      <c r="B23" s="40"/>
      <c r="C23" s="35"/>
      <c r="D23" s="35"/>
      <c r="E23" s="111" t="s">
        <v>34</v>
      </c>
      <c r="F23" s="35"/>
      <c r="G23" s="35"/>
      <c r="H23" s="35"/>
      <c r="I23" s="121" t="s">
        <v>28</v>
      </c>
      <c r="J23" s="111" t="s">
        <v>35</v>
      </c>
      <c r="K23" s="35"/>
      <c r="L23" s="52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pans="1:31" s="2" customFormat="1" ht="6.95" customHeight="1">
      <c r="A24" s="35"/>
      <c r="B24" s="40"/>
      <c r="C24" s="35"/>
      <c r="D24" s="35"/>
      <c r="E24" s="35"/>
      <c r="F24" s="35"/>
      <c r="G24" s="35"/>
      <c r="H24" s="35"/>
      <c r="I24" s="35"/>
      <c r="J24" s="35"/>
      <c r="K24" s="35"/>
      <c r="L24" s="52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pans="1:31" s="2" customFormat="1" ht="12" customHeight="1">
      <c r="A25" s="35"/>
      <c r="B25" s="40"/>
      <c r="C25" s="35"/>
      <c r="D25" s="121" t="s">
        <v>37</v>
      </c>
      <c r="E25" s="35"/>
      <c r="F25" s="35"/>
      <c r="G25" s="35"/>
      <c r="H25" s="35"/>
      <c r="I25" s="121" t="s">
        <v>25</v>
      </c>
      <c r="J25" s="111" t="str">
        <f>IF('Rekapitulace stavby'!AN19="","",'Rekapitulace stavby'!AN19)</f>
        <v/>
      </c>
      <c r="K25" s="35"/>
      <c r="L25" s="52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pans="1:31" s="2" customFormat="1" ht="18" customHeight="1">
      <c r="A26" s="35"/>
      <c r="B26" s="40"/>
      <c r="C26" s="35"/>
      <c r="D26" s="35"/>
      <c r="E26" s="111" t="str">
        <f>IF('Rekapitulace stavby'!E20="","",'Rekapitulace stavby'!E20)</f>
        <v xml:space="preserve"> </v>
      </c>
      <c r="F26" s="35"/>
      <c r="G26" s="35"/>
      <c r="H26" s="35"/>
      <c r="I26" s="121" t="s">
        <v>28</v>
      </c>
      <c r="J26" s="111" t="str">
        <f>IF('Rekapitulace stavby'!AN20="","",'Rekapitulace stavby'!AN20)</f>
        <v/>
      </c>
      <c r="K26" s="35"/>
      <c r="L26" s="52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pans="1:31" s="2" customFormat="1" ht="6.95" customHeight="1">
      <c r="A27" s="35"/>
      <c r="B27" s="40"/>
      <c r="C27" s="35"/>
      <c r="D27" s="35"/>
      <c r="E27" s="35"/>
      <c r="F27" s="35"/>
      <c r="G27" s="35"/>
      <c r="H27" s="35"/>
      <c r="I27" s="35"/>
      <c r="J27" s="35"/>
      <c r="K27" s="35"/>
      <c r="L27" s="52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</row>
    <row r="28" spans="1:31" s="2" customFormat="1" ht="12" customHeight="1">
      <c r="A28" s="35"/>
      <c r="B28" s="40"/>
      <c r="C28" s="35"/>
      <c r="D28" s="121" t="s">
        <v>39</v>
      </c>
      <c r="E28" s="35"/>
      <c r="F28" s="35"/>
      <c r="G28" s="35"/>
      <c r="H28" s="35"/>
      <c r="I28" s="35"/>
      <c r="J28" s="35"/>
      <c r="K28" s="35"/>
      <c r="L28" s="52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pans="1:31" s="8" customFormat="1" ht="95.25" customHeight="1">
      <c r="A29" s="123"/>
      <c r="B29" s="124"/>
      <c r="C29" s="123"/>
      <c r="D29" s="123"/>
      <c r="E29" s="346" t="s">
        <v>325</v>
      </c>
      <c r="F29" s="346"/>
      <c r="G29" s="346"/>
      <c r="H29" s="346"/>
      <c r="I29" s="123"/>
      <c r="J29" s="123"/>
      <c r="K29" s="123"/>
      <c r="L29" s="125"/>
      <c r="S29" s="123"/>
      <c r="T29" s="123"/>
      <c r="U29" s="123"/>
      <c r="V29" s="123"/>
      <c r="W29" s="123"/>
      <c r="X29" s="123"/>
      <c r="Y29" s="123"/>
      <c r="Z29" s="123"/>
      <c r="AA29" s="123"/>
      <c r="AB29" s="123"/>
      <c r="AC29" s="123"/>
      <c r="AD29" s="123"/>
      <c r="AE29" s="123"/>
    </row>
    <row r="30" spans="1:31" s="2" customFormat="1" ht="6.95" customHeight="1">
      <c r="A30" s="35"/>
      <c r="B30" s="40"/>
      <c r="C30" s="35"/>
      <c r="D30" s="35"/>
      <c r="E30" s="35"/>
      <c r="F30" s="35"/>
      <c r="G30" s="35"/>
      <c r="H30" s="35"/>
      <c r="I30" s="35"/>
      <c r="J30" s="35"/>
      <c r="K30" s="35"/>
      <c r="L30" s="52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pans="1:31" s="2" customFormat="1" ht="6.95" customHeight="1">
      <c r="A31" s="35"/>
      <c r="B31" s="40"/>
      <c r="C31" s="35"/>
      <c r="D31" s="126"/>
      <c r="E31" s="126"/>
      <c r="F31" s="126"/>
      <c r="G31" s="126"/>
      <c r="H31" s="126"/>
      <c r="I31" s="126"/>
      <c r="J31" s="126"/>
      <c r="K31" s="126"/>
      <c r="L31" s="52"/>
      <c r="S31" s="35"/>
      <c r="T31" s="35"/>
      <c r="U31" s="35"/>
      <c r="V31" s="35"/>
      <c r="W31" s="35"/>
      <c r="X31" s="35"/>
      <c r="Y31" s="35"/>
      <c r="Z31" s="35"/>
      <c r="AA31" s="35"/>
      <c r="AB31" s="35"/>
      <c r="AC31" s="35"/>
      <c r="AD31" s="35"/>
      <c r="AE31" s="35"/>
    </row>
    <row r="32" spans="1:31" s="2" customFormat="1" ht="25.35" customHeight="1">
      <c r="A32" s="35"/>
      <c r="B32" s="40"/>
      <c r="C32" s="35"/>
      <c r="D32" s="127" t="s">
        <v>41</v>
      </c>
      <c r="E32" s="35"/>
      <c r="F32" s="35"/>
      <c r="G32" s="35"/>
      <c r="H32" s="35"/>
      <c r="I32" s="35"/>
      <c r="J32" s="128">
        <f>ROUND(J137, 2)</f>
        <v>0</v>
      </c>
      <c r="K32" s="35"/>
      <c r="L32" s="52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pans="1:31" s="2" customFormat="1" ht="6.95" customHeight="1">
      <c r="A33" s="35"/>
      <c r="B33" s="40"/>
      <c r="C33" s="35"/>
      <c r="D33" s="126"/>
      <c r="E33" s="126"/>
      <c r="F33" s="126"/>
      <c r="G33" s="126"/>
      <c r="H33" s="126"/>
      <c r="I33" s="126"/>
      <c r="J33" s="126"/>
      <c r="K33" s="126"/>
      <c r="L33" s="52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pans="1:31" s="2" customFormat="1" ht="14.45" customHeight="1">
      <c r="A34" s="35"/>
      <c r="B34" s="40"/>
      <c r="C34" s="35"/>
      <c r="D34" s="35"/>
      <c r="E34" s="35"/>
      <c r="F34" s="129" t="s">
        <v>43</v>
      </c>
      <c r="G34" s="35"/>
      <c r="H34" s="35"/>
      <c r="I34" s="129" t="s">
        <v>42</v>
      </c>
      <c r="J34" s="129" t="s">
        <v>44</v>
      </c>
      <c r="K34" s="35"/>
      <c r="L34" s="52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pans="1:31" s="2" customFormat="1" ht="14.45" customHeight="1">
      <c r="A35" s="35"/>
      <c r="B35" s="40"/>
      <c r="C35" s="35"/>
      <c r="D35" s="130" t="s">
        <v>45</v>
      </c>
      <c r="E35" s="121" t="s">
        <v>46</v>
      </c>
      <c r="F35" s="131">
        <f>ROUND((ROUND((SUM(BE137:BE324)),  2) + SUM(BE326:BE330)), 2)</f>
        <v>0</v>
      </c>
      <c r="G35" s="35"/>
      <c r="H35" s="35"/>
      <c r="I35" s="132">
        <v>0.21</v>
      </c>
      <c r="J35" s="131">
        <f>ROUND((ROUND(((SUM(BE137:BE324))*I35),  2) + (SUM(BE326:BE330)*I35)), 2)</f>
        <v>0</v>
      </c>
      <c r="K35" s="35"/>
      <c r="L35" s="52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pans="1:31" s="2" customFormat="1" ht="14.45" customHeight="1">
      <c r="A36" s="35"/>
      <c r="B36" s="40"/>
      <c r="C36" s="35"/>
      <c r="D36" s="35"/>
      <c r="E36" s="121" t="s">
        <v>47</v>
      </c>
      <c r="F36" s="131">
        <f>ROUND((ROUND((SUM(BF137:BF324)),  2) + SUM(BF326:BF330)), 2)</f>
        <v>0</v>
      </c>
      <c r="G36" s="35"/>
      <c r="H36" s="35"/>
      <c r="I36" s="132">
        <v>0.15</v>
      </c>
      <c r="J36" s="131">
        <f>ROUND((ROUND(((SUM(BF137:BF324))*I36),  2) + (SUM(BF326:BF330)*I36)), 2)</f>
        <v>0</v>
      </c>
      <c r="K36" s="35"/>
      <c r="L36" s="52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spans="1:31" s="2" customFormat="1" ht="14.45" hidden="1" customHeight="1">
      <c r="A37" s="35"/>
      <c r="B37" s="40"/>
      <c r="C37" s="35"/>
      <c r="D37" s="35"/>
      <c r="E37" s="121" t="s">
        <v>48</v>
      </c>
      <c r="F37" s="131">
        <f>ROUND((ROUND((SUM(BG137:BG324)),  2) + SUM(BG326:BG330)), 2)</f>
        <v>0</v>
      </c>
      <c r="G37" s="35"/>
      <c r="H37" s="35"/>
      <c r="I37" s="132">
        <v>0.21</v>
      </c>
      <c r="J37" s="131">
        <f>0</f>
        <v>0</v>
      </c>
      <c r="K37" s="35"/>
      <c r="L37" s="52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pans="1:31" s="2" customFormat="1" ht="14.45" hidden="1" customHeight="1">
      <c r="A38" s="35"/>
      <c r="B38" s="40"/>
      <c r="C38" s="35"/>
      <c r="D38" s="35"/>
      <c r="E38" s="121" t="s">
        <v>49</v>
      </c>
      <c r="F38" s="131">
        <f>ROUND((ROUND((SUM(BH137:BH324)),  2) + SUM(BH326:BH330)), 2)</f>
        <v>0</v>
      </c>
      <c r="G38" s="35"/>
      <c r="H38" s="35"/>
      <c r="I38" s="132">
        <v>0.15</v>
      </c>
      <c r="J38" s="131">
        <f>0</f>
        <v>0</v>
      </c>
      <c r="K38" s="35"/>
      <c r="L38" s="52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spans="1:31" s="2" customFormat="1" ht="14.45" hidden="1" customHeight="1">
      <c r="A39" s="35"/>
      <c r="B39" s="40"/>
      <c r="C39" s="35"/>
      <c r="D39" s="35"/>
      <c r="E39" s="121" t="s">
        <v>50</v>
      </c>
      <c r="F39" s="131">
        <f>ROUND((ROUND((SUM(BI137:BI324)),  2) + SUM(BI326:BI330)), 2)</f>
        <v>0</v>
      </c>
      <c r="G39" s="35"/>
      <c r="H39" s="35"/>
      <c r="I39" s="132">
        <v>0</v>
      </c>
      <c r="J39" s="131">
        <f>0</f>
        <v>0</v>
      </c>
      <c r="K39" s="35"/>
      <c r="L39" s="52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spans="1:31" s="2" customFormat="1" ht="6.95" customHeight="1">
      <c r="A40" s="35"/>
      <c r="B40" s="40"/>
      <c r="C40" s="35"/>
      <c r="D40" s="35"/>
      <c r="E40" s="35"/>
      <c r="F40" s="35"/>
      <c r="G40" s="35"/>
      <c r="H40" s="35"/>
      <c r="I40" s="35"/>
      <c r="J40" s="35"/>
      <c r="K40" s="35"/>
      <c r="L40" s="52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spans="1:31" s="2" customFormat="1" ht="25.35" customHeight="1">
      <c r="A41" s="35"/>
      <c r="B41" s="40"/>
      <c r="C41" s="133"/>
      <c r="D41" s="134" t="s">
        <v>51</v>
      </c>
      <c r="E41" s="135"/>
      <c r="F41" s="135"/>
      <c r="G41" s="136" t="s">
        <v>52</v>
      </c>
      <c r="H41" s="137" t="s">
        <v>53</v>
      </c>
      <c r="I41" s="135"/>
      <c r="J41" s="138">
        <f>SUM(J32:J39)</f>
        <v>0</v>
      </c>
      <c r="K41" s="139"/>
      <c r="L41" s="52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</row>
    <row r="42" spans="1:31" s="2" customFormat="1" ht="14.45" customHeight="1">
      <c r="A42" s="35"/>
      <c r="B42" s="40"/>
      <c r="C42" s="35"/>
      <c r="D42" s="35"/>
      <c r="E42" s="35"/>
      <c r="F42" s="35"/>
      <c r="G42" s="35"/>
      <c r="H42" s="35"/>
      <c r="I42" s="35"/>
      <c r="J42" s="35"/>
      <c r="K42" s="35"/>
      <c r="L42" s="52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</row>
    <row r="43" spans="1:31" s="1" customFormat="1" ht="14.45" customHeight="1">
      <c r="B43" s="21"/>
      <c r="L43" s="21"/>
    </row>
    <row r="44" spans="1:31" s="1" customFormat="1" ht="14.45" customHeight="1">
      <c r="B44" s="21"/>
      <c r="L44" s="21"/>
    </row>
    <row r="45" spans="1:31" s="1" customFormat="1" ht="14.45" customHeight="1">
      <c r="B45" s="21"/>
      <c r="L45" s="21"/>
    </row>
    <row r="46" spans="1:31" s="1" customFormat="1" ht="14.45" customHeight="1">
      <c r="B46" s="21"/>
      <c r="L46" s="21"/>
    </row>
    <row r="47" spans="1:31" s="1" customFormat="1" ht="14.45" customHeight="1">
      <c r="B47" s="21"/>
      <c r="L47" s="21"/>
    </row>
    <row r="48" spans="1:31" s="1" customFormat="1" ht="14.45" customHeight="1">
      <c r="B48" s="21"/>
      <c r="L48" s="21"/>
    </row>
    <row r="49" spans="1:31" s="1" customFormat="1" ht="14.45" customHeight="1">
      <c r="B49" s="21"/>
      <c r="L49" s="21"/>
    </row>
    <row r="50" spans="1:31" s="2" customFormat="1" ht="14.45" customHeight="1">
      <c r="B50" s="52"/>
      <c r="D50" s="140" t="s">
        <v>54</v>
      </c>
      <c r="E50" s="141"/>
      <c r="F50" s="141"/>
      <c r="G50" s="140" t="s">
        <v>55</v>
      </c>
      <c r="H50" s="141"/>
      <c r="I50" s="141"/>
      <c r="J50" s="141"/>
      <c r="K50" s="141"/>
      <c r="L50" s="52"/>
    </row>
    <row r="51" spans="1:31">
      <c r="B51" s="21"/>
      <c r="L51" s="21"/>
    </row>
    <row r="52" spans="1:31">
      <c r="B52" s="21"/>
      <c r="L52" s="21"/>
    </row>
    <row r="53" spans="1:31">
      <c r="B53" s="21"/>
      <c r="L53" s="21"/>
    </row>
    <row r="54" spans="1:31">
      <c r="B54" s="21"/>
      <c r="L54" s="21"/>
    </row>
    <row r="55" spans="1:31">
      <c r="B55" s="21"/>
      <c r="L55" s="21"/>
    </row>
    <row r="56" spans="1:31">
      <c r="B56" s="21"/>
      <c r="L56" s="21"/>
    </row>
    <row r="57" spans="1:31">
      <c r="B57" s="21"/>
      <c r="L57" s="21"/>
    </row>
    <row r="58" spans="1:31">
      <c r="B58" s="21"/>
      <c r="L58" s="21"/>
    </row>
    <row r="59" spans="1:31">
      <c r="B59" s="21"/>
      <c r="L59" s="21"/>
    </row>
    <row r="60" spans="1:31">
      <c r="B60" s="21"/>
      <c r="L60" s="21"/>
    </row>
    <row r="61" spans="1:31" s="2" customFormat="1" ht="12.75">
      <c r="A61" s="35"/>
      <c r="B61" s="40"/>
      <c r="C61" s="35"/>
      <c r="D61" s="142" t="s">
        <v>56</v>
      </c>
      <c r="E61" s="143"/>
      <c r="F61" s="144" t="s">
        <v>57</v>
      </c>
      <c r="G61" s="142" t="s">
        <v>56</v>
      </c>
      <c r="H61" s="143"/>
      <c r="I61" s="143"/>
      <c r="J61" s="145" t="s">
        <v>57</v>
      </c>
      <c r="K61" s="143"/>
      <c r="L61" s="52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 spans="1:31">
      <c r="B62" s="21"/>
      <c r="L62" s="21"/>
    </row>
    <row r="63" spans="1:31">
      <c r="B63" s="21"/>
      <c r="L63" s="21"/>
    </row>
    <row r="64" spans="1:31">
      <c r="B64" s="21"/>
      <c r="L64" s="21"/>
    </row>
    <row r="65" spans="1:31" s="2" customFormat="1" ht="12.75">
      <c r="A65" s="35"/>
      <c r="B65" s="40"/>
      <c r="C65" s="35"/>
      <c r="D65" s="140" t="s">
        <v>58</v>
      </c>
      <c r="E65" s="146"/>
      <c r="F65" s="146"/>
      <c r="G65" s="140" t="s">
        <v>59</v>
      </c>
      <c r="H65" s="146"/>
      <c r="I65" s="146"/>
      <c r="J65" s="146"/>
      <c r="K65" s="146"/>
      <c r="L65" s="52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 spans="1:31">
      <c r="B66" s="21"/>
      <c r="L66" s="21"/>
    </row>
    <row r="67" spans="1:31">
      <c r="B67" s="21"/>
      <c r="L67" s="21"/>
    </row>
    <row r="68" spans="1:31">
      <c r="B68" s="21"/>
      <c r="L68" s="21"/>
    </row>
    <row r="69" spans="1:31">
      <c r="B69" s="21"/>
      <c r="L69" s="21"/>
    </row>
    <row r="70" spans="1:31">
      <c r="B70" s="21"/>
      <c r="L70" s="21"/>
    </row>
    <row r="71" spans="1:31">
      <c r="B71" s="21"/>
      <c r="L71" s="21"/>
    </row>
    <row r="72" spans="1:31">
      <c r="B72" s="21"/>
      <c r="L72" s="21"/>
    </row>
    <row r="73" spans="1:31">
      <c r="B73" s="21"/>
      <c r="L73" s="21"/>
    </row>
    <row r="74" spans="1:31">
      <c r="B74" s="21"/>
      <c r="L74" s="21"/>
    </row>
    <row r="75" spans="1:31">
      <c r="B75" s="21"/>
      <c r="L75" s="21"/>
    </row>
    <row r="76" spans="1:31" s="2" customFormat="1" ht="12.75">
      <c r="A76" s="35"/>
      <c r="B76" s="40"/>
      <c r="C76" s="35"/>
      <c r="D76" s="142" t="s">
        <v>56</v>
      </c>
      <c r="E76" s="143"/>
      <c r="F76" s="144" t="s">
        <v>57</v>
      </c>
      <c r="G76" s="142" t="s">
        <v>56</v>
      </c>
      <c r="H76" s="143"/>
      <c r="I76" s="143"/>
      <c r="J76" s="145" t="s">
        <v>57</v>
      </c>
      <c r="K76" s="143"/>
      <c r="L76" s="52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pans="1:31" s="2" customFormat="1" ht="14.45" customHeight="1">
      <c r="A77" s="35"/>
      <c r="B77" s="147"/>
      <c r="C77" s="148"/>
      <c r="D77" s="148"/>
      <c r="E77" s="148"/>
      <c r="F77" s="148"/>
      <c r="G77" s="148"/>
      <c r="H77" s="148"/>
      <c r="I77" s="148"/>
      <c r="J77" s="148"/>
      <c r="K77" s="148"/>
      <c r="L77" s="52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81" spans="1:31" s="2" customFormat="1" ht="6.95" customHeight="1">
      <c r="A81" s="35"/>
      <c r="B81" s="149"/>
      <c r="C81" s="150"/>
      <c r="D81" s="150"/>
      <c r="E81" s="150"/>
      <c r="F81" s="150"/>
      <c r="G81" s="150"/>
      <c r="H81" s="150"/>
      <c r="I81" s="150"/>
      <c r="J81" s="150"/>
      <c r="K81" s="150"/>
      <c r="L81" s="52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pans="1:31" s="2" customFormat="1" ht="24.95" customHeight="1">
      <c r="A82" s="35"/>
      <c r="B82" s="36"/>
      <c r="C82" s="24" t="s">
        <v>326</v>
      </c>
      <c r="D82" s="37"/>
      <c r="E82" s="37"/>
      <c r="F82" s="37"/>
      <c r="G82" s="37"/>
      <c r="H82" s="37"/>
      <c r="I82" s="37"/>
      <c r="J82" s="37"/>
      <c r="K82" s="37"/>
      <c r="L82" s="52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pans="1:31" s="2" customFormat="1" ht="6.95" customHeight="1">
      <c r="A83" s="35"/>
      <c r="B83" s="36"/>
      <c r="C83" s="37"/>
      <c r="D83" s="37"/>
      <c r="E83" s="37"/>
      <c r="F83" s="37"/>
      <c r="G83" s="37"/>
      <c r="H83" s="37"/>
      <c r="I83" s="37"/>
      <c r="J83" s="37"/>
      <c r="K83" s="37"/>
      <c r="L83" s="52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pans="1:31" s="2" customFormat="1" ht="12" customHeight="1">
      <c r="A84" s="35"/>
      <c r="B84" s="36"/>
      <c r="C84" s="30" t="s">
        <v>16</v>
      </c>
      <c r="D84" s="37"/>
      <c r="E84" s="37"/>
      <c r="F84" s="37"/>
      <c r="G84" s="37"/>
      <c r="H84" s="37"/>
      <c r="I84" s="37"/>
      <c r="J84" s="37"/>
      <c r="K84" s="37"/>
      <c r="L84" s="52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pans="1:31" s="2" customFormat="1" ht="26.25" customHeight="1">
      <c r="A85" s="35"/>
      <c r="B85" s="36"/>
      <c r="C85" s="37"/>
      <c r="D85" s="37"/>
      <c r="E85" s="338" t="str">
        <f>E7</f>
        <v>Nová vstupní a vjezdová zóna v západní části výstaviště včetně nového odpadového hospodářství</v>
      </c>
      <c r="F85" s="339"/>
      <c r="G85" s="339"/>
      <c r="H85" s="339"/>
      <c r="I85" s="37"/>
      <c r="J85" s="37"/>
      <c r="K85" s="37"/>
      <c r="L85" s="52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pans="1:31" s="1" customFormat="1" ht="12" customHeight="1">
      <c r="B86" s="22"/>
      <c r="C86" s="30" t="s">
        <v>311</v>
      </c>
      <c r="D86" s="23"/>
      <c r="E86" s="23"/>
      <c r="F86" s="23"/>
      <c r="G86" s="23"/>
      <c r="H86" s="23"/>
      <c r="I86" s="23"/>
      <c r="J86" s="23"/>
      <c r="K86" s="23"/>
      <c r="L86" s="21"/>
    </row>
    <row r="87" spans="1:31" s="2" customFormat="1" ht="16.5" customHeight="1">
      <c r="A87" s="35"/>
      <c r="B87" s="36"/>
      <c r="C87" s="37"/>
      <c r="D87" s="37"/>
      <c r="E87" s="338" t="s">
        <v>2488</v>
      </c>
      <c r="F87" s="337"/>
      <c r="G87" s="337"/>
      <c r="H87" s="337"/>
      <c r="I87" s="37"/>
      <c r="J87" s="37"/>
      <c r="K87" s="37"/>
      <c r="L87" s="52"/>
      <c r="S87" s="35"/>
      <c r="T87" s="35"/>
      <c r="U87" s="35"/>
      <c r="V87" s="35"/>
      <c r="W87" s="35"/>
      <c r="X87" s="35"/>
      <c r="Y87" s="35"/>
      <c r="Z87" s="35"/>
      <c r="AA87" s="35"/>
      <c r="AB87" s="35"/>
      <c r="AC87" s="35"/>
      <c r="AD87" s="35"/>
      <c r="AE87" s="35"/>
    </row>
    <row r="88" spans="1:31" s="2" customFormat="1" ht="12" customHeight="1">
      <c r="A88" s="35"/>
      <c r="B88" s="36"/>
      <c r="C88" s="30" t="s">
        <v>319</v>
      </c>
      <c r="D88" s="37"/>
      <c r="E88" s="37"/>
      <c r="F88" s="37"/>
      <c r="G88" s="37"/>
      <c r="H88" s="37"/>
      <c r="I88" s="37"/>
      <c r="J88" s="37"/>
      <c r="K88" s="37"/>
      <c r="L88" s="52"/>
      <c r="S88" s="35"/>
      <c r="T88" s="35"/>
      <c r="U88" s="35"/>
      <c r="V88" s="35"/>
      <c r="W88" s="35"/>
      <c r="X88" s="35"/>
      <c r="Y88" s="35"/>
      <c r="Z88" s="35"/>
      <c r="AA88" s="35"/>
      <c r="AB88" s="35"/>
      <c r="AC88" s="35"/>
      <c r="AD88" s="35"/>
      <c r="AE88" s="35"/>
    </row>
    <row r="89" spans="1:31" s="2" customFormat="1" ht="16.5" customHeight="1">
      <c r="A89" s="35"/>
      <c r="B89" s="36"/>
      <c r="C89" s="37"/>
      <c r="D89" s="37"/>
      <c r="E89" s="327" t="str">
        <f>E11</f>
        <v>D 104.01 - Stavební řešení</v>
      </c>
      <c r="F89" s="337"/>
      <c r="G89" s="337"/>
      <c r="H89" s="337"/>
      <c r="I89" s="37"/>
      <c r="J89" s="37"/>
      <c r="K89" s="37"/>
      <c r="L89" s="52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pans="1:31" s="2" customFormat="1" ht="6.95" customHeight="1">
      <c r="A90" s="35"/>
      <c r="B90" s="36"/>
      <c r="C90" s="37"/>
      <c r="D90" s="37"/>
      <c r="E90" s="37"/>
      <c r="F90" s="37"/>
      <c r="G90" s="37"/>
      <c r="H90" s="37"/>
      <c r="I90" s="37"/>
      <c r="J90" s="37"/>
      <c r="K90" s="37"/>
      <c r="L90" s="52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pans="1:31" s="2" customFormat="1" ht="12" customHeight="1">
      <c r="A91" s="35"/>
      <c r="B91" s="36"/>
      <c r="C91" s="30" t="s">
        <v>20</v>
      </c>
      <c r="D91" s="37"/>
      <c r="E91" s="37"/>
      <c r="F91" s="28" t="str">
        <f>F14</f>
        <v>Brno, Pisárky, Výstaviště, k. ú. Brno – Bohunice</v>
      </c>
      <c r="G91" s="37"/>
      <c r="H91" s="37"/>
      <c r="I91" s="30" t="s">
        <v>22</v>
      </c>
      <c r="J91" s="67" t="str">
        <f>IF(J14="","",J14)</f>
        <v>2. 12. 2022</v>
      </c>
      <c r="K91" s="37"/>
      <c r="L91" s="52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pans="1:31" s="2" customFormat="1" ht="6.95" customHeight="1">
      <c r="A92" s="35"/>
      <c r="B92" s="36"/>
      <c r="C92" s="37"/>
      <c r="D92" s="37"/>
      <c r="E92" s="37"/>
      <c r="F92" s="37"/>
      <c r="G92" s="37"/>
      <c r="H92" s="37"/>
      <c r="I92" s="37"/>
      <c r="J92" s="37"/>
      <c r="K92" s="37"/>
      <c r="L92" s="52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pans="1:31" s="2" customFormat="1" ht="15.2" customHeight="1">
      <c r="A93" s="35"/>
      <c r="B93" s="36"/>
      <c r="C93" s="30" t="s">
        <v>24</v>
      </c>
      <c r="D93" s="37"/>
      <c r="E93" s="37"/>
      <c r="F93" s="28" t="str">
        <f>E17</f>
        <v>Veletrhy Brno a.s.</v>
      </c>
      <c r="G93" s="37"/>
      <c r="H93" s="37"/>
      <c r="I93" s="30" t="s">
        <v>32</v>
      </c>
      <c r="J93" s="33" t="str">
        <f>E23</f>
        <v>AiD team a.s.</v>
      </c>
      <c r="K93" s="37"/>
      <c r="L93" s="52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pans="1:31" s="2" customFormat="1" ht="15.2" customHeight="1">
      <c r="A94" s="35"/>
      <c r="B94" s="36"/>
      <c r="C94" s="30" t="s">
        <v>30</v>
      </c>
      <c r="D94" s="37"/>
      <c r="E94" s="37"/>
      <c r="F94" s="28" t="str">
        <f>IF(E20="","",E20)</f>
        <v>Vyplň údaj</v>
      </c>
      <c r="G94" s="37"/>
      <c r="H94" s="37"/>
      <c r="I94" s="30" t="s">
        <v>37</v>
      </c>
      <c r="J94" s="33" t="str">
        <f>E26</f>
        <v xml:space="preserve"> </v>
      </c>
      <c r="K94" s="37"/>
      <c r="L94" s="52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pans="1:31" s="2" customFormat="1" ht="10.35" customHeight="1">
      <c r="A95" s="35"/>
      <c r="B95" s="36"/>
      <c r="C95" s="37"/>
      <c r="D95" s="37"/>
      <c r="E95" s="37"/>
      <c r="F95" s="37"/>
      <c r="G95" s="37"/>
      <c r="H95" s="37"/>
      <c r="I95" s="37"/>
      <c r="J95" s="37"/>
      <c r="K95" s="37"/>
      <c r="L95" s="52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pans="1:31" s="2" customFormat="1" ht="29.25" customHeight="1">
      <c r="A96" s="35"/>
      <c r="B96" s="36"/>
      <c r="C96" s="151" t="s">
        <v>327</v>
      </c>
      <c r="D96" s="152"/>
      <c r="E96" s="152"/>
      <c r="F96" s="152"/>
      <c r="G96" s="152"/>
      <c r="H96" s="152"/>
      <c r="I96" s="152"/>
      <c r="J96" s="153" t="s">
        <v>328</v>
      </c>
      <c r="K96" s="152"/>
      <c r="L96" s="52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</row>
    <row r="97" spans="1:47" s="2" customFormat="1" ht="10.35" customHeight="1">
      <c r="A97" s="35"/>
      <c r="B97" s="36"/>
      <c r="C97" s="37"/>
      <c r="D97" s="37"/>
      <c r="E97" s="37"/>
      <c r="F97" s="37"/>
      <c r="G97" s="37"/>
      <c r="H97" s="37"/>
      <c r="I97" s="37"/>
      <c r="J97" s="37"/>
      <c r="K97" s="37"/>
      <c r="L97" s="52"/>
      <c r="S97" s="35"/>
      <c r="T97" s="35"/>
      <c r="U97" s="35"/>
      <c r="V97" s="35"/>
      <c r="W97" s="35"/>
      <c r="X97" s="35"/>
      <c r="Y97" s="35"/>
      <c r="Z97" s="35"/>
      <c r="AA97" s="35"/>
      <c r="AB97" s="35"/>
      <c r="AC97" s="35"/>
      <c r="AD97" s="35"/>
      <c r="AE97" s="35"/>
    </row>
    <row r="98" spans="1:47" s="2" customFormat="1" ht="22.9" customHeight="1">
      <c r="A98" s="35"/>
      <c r="B98" s="36"/>
      <c r="C98" s="154" t="s">
        <v>329</v>
      </c>
      <c r="D98" s="37"/>
      <c r="E98" s="37"/>
      <c r="F98" s="37"/>
      <c r="G98" s="37"/>
      <c r="H98" s="37"/>
      <c r="I98" s="37"/>
      <c r="J98" s="85">
        <f>J137</f>
        <v>0</v>
      </c>
      <c r="K98" s="37"/>
      <c r="L98" s="52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  <c r="AU98" s="18" t="s">
        <v>330</v>
      </c>
    </row>
    <row r="99" spans="1:47" s="9" customFormat="1" ht="24.95" customHeight="1">
      <c r="B99" s="155"/>
      <c r="C99" s="156"/>
      <c r="D99" s="157" t="s">
        <v>331</v>
      </c>
      <c r="E99" s="158"/>
      <c r="F99" s="158"/>
      <c r="G99" s="158"/>
      <c r="H99" s="158"/>
      <c r="I99" s="158"/>
      <c r="J99" s="159">
        <f>J138</f>
        <v>0</v>
      </c>
      <c r="K99" s="156"/>
      <c r="L99" s="160"/>
    </row>
    <row r="100" spans="1:47" s="10" customFormat="1" ht="19.899999999999999" customHeight="1">
      <c r="B100" s="161"/>
      <c r="C100" s="105"/>
      <c r="D100" s="162" t="s">
        <v>1193</v>
      </c>
      <c r="E100" s="163"/>
      <c r="F100" s="163"/>
      <c r="G100" s="163"/>
      <c r="H100" s="163"/>
      <c r="I100" s="163"/>
      <c r="J100" s="164">
        <f>J139</f>
        <v>0</v>
      </c>
      <c r="K100" s="105"/>
      <c r="L100" s="165"/>
    </row>
    <row r="101" spans="1:47" s="10" customFormat="1" ht="19.899999999999999" customHeight="1">
      <c r="B101" s="161"/>
      <c r="C101" s="105"/>
      <c r="D101" s="162" t="s">
        <v>333</v>
      </c>
      <c r="E101" s="163"/>
      <c r="F101" s="163"/>
      <c r="G101" s="163"/>
      <c r="H101" s="163"/>
      <c r="I101" s="163"/>
      <c r="J101" s="164">
        <f>J141</f>
        <v>0</v>
      </c>
      <c r="K101" s="105"/>
      <c r="L101" s="165"/>
    </row>
    <row r="102" spans="1:47" s="10" customFormat="1" ht="19.899999999999999" customHeight="1">
      <c r="B102" s="161"/>
      <c r="C102" s="105"/>
      <c r="D102" s="162" t="s">
        <v>334</v>
      </c>
      <c r="E102" s="163"/>
      <c r="F102" s="163"/>
      <c r="G102" s="163"/>
      <c r="H102" s="163"/>
      <c r="I102" s="163"/>
      <c r="J102" s="164">
        <f>J144</f>
        <v>0</v>
      </c>
      <c r="K102" s="105"/>
      <c r="L102" s="165"/>
    </row>
    <row r="103" spans="1:47" s="9" customFormat="1" ht="24.95" customHeight="1">
      <c r="B103" s="155"/>
      <c r="C103" s="156"/>
      <c r="D103" s="157" t="s">
        <v>335</v>
      </c>
      <c r="E103" s="158"/>
      <c r="F103" s="158"/>
      <c r="G103" s="158"/>
      <c r="H103" s="158"/>
      <c r="I103" s="158"/>
      <c r="J103" s="159">
        <f>J146</f>
        <v>0</v>
      </c>
      <c r="K103" s="156"/>
      <c r="L103" s="160"/>
    </row>
    <row r="104" spans="1:47" s="10" customFormat="1" ht="19.899999999999999" customHeight="1">
      <c r="B104" s="161"/>
      <c r="C104" s="105"/>
      <c r="D104" s="162" t="s">
        <v>336</v>
      </c>
      <c r="E104" s="163"/>
      <c r="F104" s="163"/>
      <c r="G104" s="163"/>
      <c r="H104" s="163"/>
      <c r="I104" s="163"/>
      <c r="J104" s="164">
        <f>J147</f>
        <v>0</v>
      </c>
      <c r="K104" s="105"/>
      <c r="L104" s="165"/>
    </row>
    <row r="105" spans="1:47" s="10" customFormat="1" ht="19.899999999999999" customHeight="1">
      <c r="B105" s="161"/>
      <c r="C105" s="105"/>
      <c r="D105" s="162" t="s">
        <v>337</v>
      </c>
      <c r="E105" s="163"/>
      <c r="F105" s="163"/>
      <c r="G105" s="163"/>
      <c r="H105" s="163"/>
      <c r="I105" s="163"/>
      <c r="J105" s="164">
        <f>J153</f>
        <v>0</v>
      </c>
      <c r="K105" s="105"/>
      <c r="L105" s="165"/>
    </row>
    <row r="106" spans="1:47" s="10" customFormat="1" ht="19.899999999999999" customHeight="1">
      <c r="B106" s="161"/>
      <c r="C106" s="105"/>
      <c r="D106" s="162" t="s">
        <v>338</v>
      </c>
      <c r="E106" s="163"/>
      <c r="F106" s="163"/>
      <c r="G106" s="163"/>
      <c r="H106" s="163"/>
      <c r="I106" s="163"/>
      <c r="J106" s="164">
        <f>J172</f>
        <v>0</v>
      </c>
      <c r="K106" s="105"/>
      <c r="L106" s="165"/>
    </row>
    <row r="107" spans="1:47" s="10" customFormat="1" ht="19.899999999999999" customHeight="1">
      <c r="B107" s="161"/>
      <c r="C107" s="105"/>
      <c r="D107" s="162" t="s">
        <v>339</v>
      </c>
      <c r="E107" s="163"/>
      <c r="F107" s="163"/>
      <c r="G107" s="163"/>
      <c r="H107" s="163"/>
      <c r="I107" s="163"/>
      <c r="J107" s="164">
        <f>J181</f>
        <v>0</v>
      </c>
      <c r="K107" s="105"/>
      <c r="L107" s="165"/>
    </row>
    <row r="108" spans="1:47" s="10" customFormat="1" ht="19.899999999999999" customHeight="1">
      <c r="B108" s="161"/>
      <c r="C108" s="105"/>
      <c r="D108" s="162" t="s">
        <v>340</v>
      </c>
      <c r="E108" s="163"/>
      <c r="F108" s="163"/>
      <c r="G108" s="163"/>
      <c r="H108" s="163"/>
      <c r="I108" s="163"/>
      <c r="J108" s="164">
        <f>J186</f>
        <v>0</v>
      </c>
      <c r="K108" s="105"/>
      <c r="L108" s="165"/>
    </row>
    <row r="109" spans="1:47" s="10" customFormat="1" ht="19.899999999999999" customHeight="1">
      <c r="B109" s="161"/>
      <c r="C109" s="105"/>
      <c r="D109" s="162" t="s">
        <v>2490</v>
      </c>
      <c r="E109" s="163"/>
      <c r="F109" s="163"/>
      <c r="G109" s="163"/>
      <c r="H109" s="163"/>
      <c r="I109" s="163"/>
      <c r="J109" s="164">
        <f>J240</f>
        <v>0</v>
      </c>
      <c r="K109" s="105"/>
      <c r="L109" s="165"/>
    </row>
    <row r="110" spans="1:47" s="10" customFormat="1" ht="19.899999999999999" customHeight="1">
      <c r="B110" s="161"/>
      <c r="C110" s="105"/>
      <c r="D110" s="162" t="s">
        <v>341</v>
      </c>
      <c r="E110" s="163"/>
      <c r="F110" s="163"/>
      <c r="G110" s="163"/>
      <c r="H110" s="163"/>
      <c r="I110" s="163"/>
      <c r="J110" s="164">
        <f>J244</f>
        <v>0</v>
      </c>
      <c r="K110" s="105"/>
      <c r="L110" s="165"/>
    </row>
    <row r="111" spans="1:47" s="10" customFormat="1" ht="19.899999999999999" customHeight="1">
      <c r="B111" s="161"/>
      <c r="C111" s="105"/>
      <c r="D111" s="162" t="s">
        <v>344</v>
      </c>
      <c r="E111" s="163"/>
      <c r="F111" s="163"/>
      <c r="G111" s="163"/>
      <c r="H111" s="163"/>
      <c r="I111" s="163"/>
      <c r="J111" s="164">
        <f>J257</f>
        <v>0</v>
      </c>
      <c r="K111" s="105"/>
      <c r="L111" s="165"/>
    </row>
    <row r="112" spans="1:47" s="10" customFormat="1" ht="19.899999999999999" customHeight="1">
      <c r="B112" s="161"/>
      <c r="C112" s="105"/>
      <c r="D112" s="162" t="s">
        <v>345</v>
      </c>
      <c r="E112" s="163"/>
      <c r="F112" s="163"/>
      <c r="G112" s="163"/>
      <c r="H112" s="163"/>
      <c r="I112" s="163"/>
      <c r="J112" s="164">
        <f>J275</f>
        <v>0</v>
      </c>
      <c r="K112" s="105"/>
      <c r="L112" s="165"/>
    </row>
    <row r="113" spans="1:31" s="10" customFormat="1" ht="19.899999999999999" customHeight="1">
      <c r="B113" s="161"/>
      <c r="C113" s="105"/>
      <c r="D113" s="162" t="s">
        <v>347</v>
      </c>
      <c r="E113" s="163"/>
      <c r="F113" s="163"/>
      <c r="G113" s="163"/>
      <c r="H113" s="163"/>
      <c r="I113" s="163"/>
      <c r="J113" s="164">
        <f>J302</f>
        <v>0</v>
      </c>
      <c r="K113" s="105"/>
      <c r="L113" s="165"/>
    </row>
    <row r="114" spans="1:31" s="9" customFormat="1" ht="24.95" customHeight="1">
      <c r="B114" s="155"/>
      <c r="C114" s="156"/>
      <c r="D114" s="157" t="s">
        <v>348</v>
      </c>
      <c r="E114" s="158"/>
      <c r="F114" s="158"/>
      <c r="G114" s="158"/>
      <c r="H114" s="158"/>
      <c r="I114" s="158"/>
      <c r="J114" s="159">
        <f>J316</f>
        <v>0</v>
      </c>
      <c r="K114" s="156"/>
      <c r="L114" s="160"/>
    </row>
    <row r="115" spans="1:31" s="9" customFormat="1" ht="21.75" customHeight="1">
      <c r="B115" s="155"/>
      <c r="C115" s="156"/>
      <c r="D115" s="166" t="s">
        <v>349</v>
      </c>
      <c r="E115" s="156"/>
      <c r="F115" s="156"/>
      <c r="G115" s="156"/>
      <c r="H115" s="156"/>
      <c r="I115" s="156"/>
      <c r="J115" s="167">
        <f>J325</f>
        <v>0</v>
      </c>
      <c r="K115" s="156"/>
      <c r="L115" s="160"/>
    </row>
    <row r="116" spans="1:31" s="2" customFormat="1" ht="21.75" customHeight="1">
      <c r="A116" s="35"/>
      <c r="B116" s="36"/>
      <c r="C116" s="37"/>
      <c r="D116" s="37"/>
      <c r="E116" s="37"/>
      <c r="F116" s="37"/>
      <c r="G116" s="37"/>
      <c r="H116" s="37"/>
      <c r="I116" s="37"/>
      <c r="J116" s="37"/>
      <c r="K116" s="37"/>
      <c r="L116" s="52"/>
      <c r="S116" s="35"/>
      <c r="T116" s="35"/>
      <c r="U116" s="35"/>
      <c r="V116" s="35"/>
      <c r="W116" s="35"/>
      <c r="X116" s="35"/>
      <c r="Y116" s="35"/>
      <c r="Z116" s="35"/>
      <c r="AA116" s="35"/>
      <c r="AB116" s="35"/>
      <c r="AC116" s="35"/>
      <c r="AD116" s="35"/>
      <c r="AE116" s="35"/>
    </row>
    <row r="117" spans="1:31" s="2" customFormat="1" ht="6.95" customHeight="1">
      <c r="A117" s="35"/>
      <c r="B117" s="55"/>
      <c r="C117" s="56"/>
      <c r="D117" s="56"/>
      <c r="E117" s="56"/>
      <c r="F117" s="56"/>
      <c r="G117" s="56"/>
      <c r="H117" s="56"/>
      <c r="I117" s="56"/>
      <c r="J117" s="56"/>
      <c r="K117" s="56"/>
      <c r="L117" s="52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</row>
    <row r="121" spans="1:31" s="2" customFormat="1" ht="6.95" customHeight="1">
      <c r="A121" s="35"/>
      <c r="B121" s="57"/>
      <c r="C121" s="58"/>
      <c r="D121" s="58"/>
      <c r="E121" s="58"/>
      <c r="F121" s="58"/>
      <c r="G121" s="58"/>
      <c r="H121" s="58"/>
      <c r="I121" s="58"/>
      <c r="J121" s="58"/>
      <c r="K121" s="58"/>
      <c r="L121" s="52"/>
      <c r="S121" s="35"/>
      <c r="T121" s="35"/>
      <c r="U121" s="35"/>
      <c r="V121" s="35"/>
      <c r="W121" s="35"/>
      <c r="X121" s="35"/>
      <c r="Y121" s="35"/>
      <c r="Z121" s="35"/>
      <c r="AA121" s="35"/>
      <c r="AB121" s="35"/>
      <c r="AC121" s="35"/>
      <c r="AD121" s="35"/>
      <c r="AE121" s="35"/>
    </row>
    <row r="122" spans="1:31" s="2" customFormat="1" ht="24.95" customHeight="1">
      <c r="A122" s="35"/>
      <c r="B122" s="36"/>
      <c r="C122" s="24" t="s">
        <v>350</v>
      </c>
      <c r="D122" s="37"/>
      <c r="E122" s="37"/>
      <c r="F122" s="37"/>
      <c r="G122" s="37"/>
      <c r="H122" s="37"/>
      <c r="I122" s="37"/>
      <c r="J122" s="37"/>
      <c r="K122" s="37"/>
      <c r="L122" s="52"/>
      <c r="S122" s="35"/>
      <c r="T122" s="35"/>
      <c r="U122" s="35"/>
      <c r="V122" s="35"/>
      <c r="W122" s="35"/>
      <c r="X122" s="35"/>
      <c r="Y122" s="35"/>
      <c r="Z122" s="35"/>
      <c r="AA122" s="35"/>
      <c r="AB122" s="35"/>
      <c r="AC122" s="35"/>
      <c r="AD122" s="35"/>
      <c r="AE122" s="35"/>
    </row>
    <row r="123" spans="1:31" s="2" customFormat="1" ht="6.95" customHeight="1">
      <c r="A123" s="35"/>
      <c r="B123" s="36"/>
      <c r="C123" s="37"/>
      <c r="D123" s="37"/>
      <c r="E123" s="37"/>
      <c r="F123" s="37"/>
      <c r="G123" s="37"/>
      <c r="H123" s="37"/>
      <c r="I123" s="37"/>
      <c r="J123" s="37"/>
      <c r="K123" s="37"/>
      <c r="L123" s="52"/>
      <c r="S123" s="35"/>
      <c r="T123" s="35"/>
      <c r="U123" s="35"/>
      <c r="V123" s="35"/>
      <c r="W123" s="35"/>
      <c r="X123" s="35"/>
      <c r="Y123" s="35"/>
      <c r="Z123" s="35"/>
      <c r="AA123" s="35"/>
      <c r="AB123" s="35"/>
      <c r="AC123" s="35"/>
      <c r="AD123" s="35"/>
      <c r="AE123" s="35"/>
    </row>
    <row r="124" spans="1:31" s="2" customFormat="1" ht="12" customHeight="1">
      <c r="A124" s="35"/>
      <c r="B124" s="36"/>
      <c r="C124" s="30" t="s">
        <v>16</v>
      </c>
      <c r="D124" s="37"/>
      <c r="E124" s="37"/>
      <c r="F124" s="37"/>
      <c r="G124" s="37"/>
      <c r="H124" s="37"/>
      <c r="I124" s="37"/>
      <c r="J124" s="37"/>
      <c r="K124" s="37"/>
      <c r="L124" s="52"/>
      <c r="S124" s="35"/>
      <c r="T124" s="35"/>
      <c r="U124" s="35"/>
      <c r="V124" s="35"/>
      <c r="W124" s="35"/>
      <c r="X124" s="35"/>
      <c r="Y124" s="35"/>
      <c r="Z124" s="35"/>
      <c r="AA124" s="35"/>
      <c r="AB124" s="35"/>
      <c r="AC124" s="35"/>
      <c r="AD124" s="35"/>
      <c r="AE124" s="35"/>
    </row>
    <row r="125" spans="1:31" s="2" customFormat="1" ht="26.25" customHeight="1">
      <c r="A125" s="35"/>
      <c r="B125" s="36"/>
      <c r="C125" s="37"/>
      <c r="D125" s="37"/>
      <c r="E125" s="338" t="str">
        <f>E7</f>
        <v>Nová vstupní a vjezdová zóna v západní části výstaviště včetně nového odpadového hospodářství</v>
      </c>
      <c r="F125" s="339"/>
      <c r="G125" s="339"/>
      <c r="H125" s="339"/>
      <c r="I125" s="37"/>
      <c r="J125" s="37"/>
      <c r="K125" s="37"/>
      <c r="L125" s="52"/>
      <c r="S125" s="35"/>
      <c r="T125" s="35"/>
      <c r="U125" s="35"/>
      <c r="V125" s="35"/>
      <c r="W125" s="35"/>
      <c r="X125" s="35"/>
      <c r="Y125" s="35"/>
      <c r="Z125" s="35"/>
      <c r="AA125" s="35"/>
      <c r="AB125" s="35"/>
      <c r="AC125" s="35"/>
      <c r="AD125" s="35"/>
      <c r="AE125" s="35"/>
    </row>
    <row r="126" spans="1:31" s="1" customFormat="1" ht="12" customHeight="1">
      <c r="B126" s="22"/>
      <c r="C126" s="30" t="s">
        <v>311</v>
      </c>
      <c r="D126" s="23"/>
      <c r="E126" s="23"/>
      <c r="F126" s="23"/>
      <c r="G126" s="23"/>
      <c r="H126" s="23"/>
      <c r="I126" s="23"/>
      <c r="J126" s="23"/>
      <c r="K126" s="23"/>
      <c r="L126" s="21"/>
    </row>
    <row r="127" spans="1:31" s="2" customFormat="1" ht="16.5" customHeight="1">
      <c r="A127" s="35"/>
      <c r="B127" s="36"/>
      <c r="C127" s="37"/>
      <c r="D127" s="37"/>
      <c r="E127" s="338" t="s">
        <v>2488</v>
      </c>
      <c r="F127" s="337"/>
      <c r="G127" s="337"/>
      <c r="H127" s="337"/>
      <c r="I127" s="37"/>
      <c r="J127" s="37"/>
      <c r="K127" s="37"/>
      <c r="L127" s="52"/>
      <c r="S127" s="35"/>
      <c r="T127" s="35"/>
      <c r="U127" s="35"/>
      <c r="V127" s="35"/>
      <c r="W127" s="35"/>
      <c r="X127" s="35"/>
      <c r="Y127" s="35"/>
      <c r="Z127" s="35"/>
      <c r="AA127" s="35"/>
      <c r="AB127" s="35"/>
      <c r="AC127" s="35"/>
      <c r="AD127" s="35"/>
      <c r="AE127" s="35"/>
    </row>
    <row r="128" spans="1:31" s="2" customFormat="1" ht="12" customHeight="1">
      <c r="A128" s="35"/>
      <c r="B128" s="36"/>
      <c r="C128" s="30" t="s">
        <v>319</v>
      </c>
      <c r="D128" s="37"/>
      <c r="E128" s="37"/>
      <c r="F128" s="37"/>
      <c r="G128" s="37"/>
      <c r="H128" s="37"/>
      <c r="I128" s="37"/>
      <c r="J128" s="37"/>
      <c r="K128" s="37"/>
      <c r="L128" s="52"/>
      <c r="S128" s="35"/>
      <c r="T128" s="35"/>
      <c r="U128" s="35"/>
      <c r="V128" s="35"/>
      <c r="W128" s="35"/>
      <c r="X128" s="35"/>
      <c r="Y128" s="35"/>
      <c r="Z128" s="35"/>
      <c r="AA128" s="35"/>
      <c r="AB128" s="35"/>
      <c r="AC128" s="35"/>
      <c r="AD128" s="35"/>
      <c r="AE128" s="35"/>
    </row>
    <row r="129" spans="1:65" s="2" customFormat="1" ht="16.5" customHeight="1">
      <c r="A129" s="35"/>
      <c r="B129" s="36"/>
      <c r="C129" s="37"/>
      <c r="D129" s="37"/>
      <c r="E129" s="327" t="str">
        <f>E11</f>
        <v>D 104.01 - Stavební řešení</v>
      </c>
      <c r="F129" s="337"/>
      <c r="G129" s="337"/>
      <c r="H129" s="337"/>
      <c r="I129" s="37"/>
      <c r="J129" s="37"/>
      <c r="K129" s="37"/>
      <c r="L129" s="52"/>
      <c r="S129" s="35"/>
      <c r="T129" s="35"/>
      <c r="U129" s="35"/>
      <c r="V129" s="35"/>
      <c r="W129" s="35"/>
      <c r="X129" s="35"/>
      <c r="Y129" s="35"/>
      <c r="Z129" s="35"/>
      <c r="AA129" s="35"/>
      <c r="AB129" s="35"/>
      <c r="AC129" s="35"/>
      <c r="AD129" s="35"/>
      <c r="AE129" s="35"/>
    </row>
    <row r="130" spans="1:65" s="2" customFormat="1" ht="6.95" customHeight="1">
      <c r="A130" s="35"/>
      <c r="B130" s="36"/>
      <c r="C130" s="37"/>
      <c r="D130" s="37"/>
      <c r="E130" s="37"/>
      <c r="F130" s="37"/>
      <c r="G130" s="37"/>
      <c r="H130" s="37"/>
      <c r="I130" s="37"/>
      <c r="J130" s="37"/>
      <c r="K130" s="37"/>
      <c r="L130" s="52"/>
      <c r="S130" s="35"/>
      <c r="T130" s="35"/>
      <c r="U130" s="35"/>
      <c r="V130" s="35"/>
      <c r="W130" s="35"/>
      <c r="X130" s="35"/>
      <c r="Y130" s="35"/>
      <c r="Z130" s="35"/>
      <c r="AA130" s="35"/>
      <c r="AB130" s="35"/>
      <c r="AC130" s="35"/>
      <c r="AD130" s="35"/>
      <c r="AE130" s="35"/>
    </row>
    <row r="131" spans="1:65" s="2" customFormat="1" ht="12" customHeight="1">
      <c r="A131" s="35"/>
      <c r="B131" s="36"/>
      <c r="C131" s="30" t="s">
        <v>20</v>
      </c>
      <c r="D131" s="37"/>
      <c r="E131" s="37"/>
      <c r="F131" s="28" t="str">
        <f>F14</f>
        <v>Brno, Pisárky, Výstaviště, k. ú. Brno – Bohunice</v>
      </c>
      <c r="G131" s="37"/>
      <c r="H131" s="37"/>
      <c r="I131" s="30" t="s">
        <v>22</v>
      </c>
      <c r="J131" s="67" t="str">
        <f>IF(J14="","",J14)</f>
        <v>2. 12. 2022</v>
      </c>
      <c r="K131" s="37"/>
      <c r="L131" s="52"/>
      <c r="S131" s="35"/>
      <c r="T131" s="35"/>
      <c r="U131" s="35"/>
      <c r="V131" s="35"/>
      <c r="W131" s="35"/>
      <c r="X131" s="35"/>
      <c r="Y131" s="35"/>
      <c r="Z131" s="35"/>
      <c r="AA131" s="35"/>
      <c r="AB131" s="35"/>
      <c r="AC131" s="35"/>
      <c r="AD131" s="35"/>
      <c r="AE131" s="35"/>
    </row>
    <row r="132" spans="1:65" s="2" customFormat="1" ht="6.95" customHeight="1">
      <c r="A132" s="35"/>
      <c r="B132" s="36"/>
      <c r="C132" s="37"/>
      <c r="D132" s="37"/>
      <c r="E132" s="37"/>
      <c r="F132" s="37"/>
      <c r="G132" s="37"/>
      <c r="H132" s="37"/>
      <c r="I132" s="37"/>
      <c r="J132" s="37"/>
      <c r="K132" s="37"/>
      <c r="L132" s="52"/>
      <c r="S132" s="35"/>
      <c r="T132" s="35"/>
      <c r="U132" s="35"/>
      <c r="V132" s="35"/>
      <c r="W132" s="35"/>
      <c r="X132" s="35"/>
      <c r="Y132" s="35"/>
      <c r="Z132" s="35"/>
      <c r="AA132" s="35"/>
      <c r="AB132" s="35"/>
      <c r="AC132" s="35"/>
      <c r="AD132" s="35"/>
      <c r="AE132" s="35"/>
    </row>
    <row r="133" spans="1:65" s="2" customFormat="1" ht="15.2" customHeight="1">
      <c r="A133" s="35"/>
      <c r="B133" s="36"/>
      <c r="C133" s="30" t="s">
        <v>24</v>
      </c>
      <c r="D133" s="37"/>
      <c r="E133" s="37"/>
      <c r="F133" s="28" t="str">
        <f>E17</f>
        <v>Veletrhy Brno a.s.</v>
      </c>
      <c r="G133" s="37"/>
      <c r="H133" s="37"/>
      <c r="I133" s="30" t="s">
        <v>32</v>
      </c>
      <c r="J133" s="33" t="str">
        <f>E23</f>
        <v>AiD team a.s.</v>
      </c>
      <c r="K133" s="37"/>
      <c r="L133" s="52"/>
      <c r="S133" s="35"/>
      <c r="T133" s="35"/>
      <c r="U133" s="35"/>
      <c r="V133" s="35"/>
      <c r="W133" s="35"/>
      <c r="X133" s="35"/>
      <c r="Y133" s="35"/>
      <c r="Z133" s="35"/>
      <c r="AA133" s="35"/>
      <c r="AB133" s="35"/>
      <c r="AC133" s="35"/>
      <c r="AD133" s="35"/>
      <c r="AE133" s="35"/>
    </row>
    <row r="134" spans="1:65" s="2" customFormat="1" ht="15.2" customHeight="1">
      <c r="A134" s="35"/>
      <c r="B134" s="36"/>
      <c r="C134" s="30" t="s">
        <v>30</v>
      </c>
      <c r="D134" s="37"/>
      <c r="E134" s="37"/>
      <c r="F134" s="28" t="str">
        <f>IF(E20="","",E20)</f>
        <v>Vyplň údaj</v>
      </c>
      <c r="G134" s="37"/>
      <c r="H134" s="37"/>
      <c r="I134" s="30" t="s">
        <v>37</v>
      </c>
      <c r="J134" s="33" t="str">
        <f>E26</f>
        <v xml:space="preserve"> </v>
      </c>
      <c r="K134" s="37"/>
      <c r="L134" s="52"/>
      <c r="S134" s="35"/>
      <c r="T134" s="35"/>
      <c r="U134" s="35"/>
      <c r="V134" s="35"/>
      <c r="W134" s="35"/>
      <c r="X134" s="35"/>
      <c r="Y134" s="35"/>
      <c r="Z134" s="35"/>
      <c r="AA134" s="35"/>
      <c r="AB134" s="35"/>
      <c r="AC134" s="35"/>
      <c r="AD134" s="35"/>
      <c r="AE134" s="35"/>
    </row>
    <row r="135" spans="1:65" s="2" customFormat="1" ht="10.35" customHeight="1">
      <c r="A135" s="35"/>
      <c r="B135" s="36"/>
      <c r="C135" s="37"/>
      <c r="D135" s="37"/>
      <c r="E135" s="37"/>
      <c r="F135" s="37"/>
      <c r="G135" s="37"/>
      <c r="H135" s="37"/>
      <c r="I135" s="37"/>
      <c r="J135" s="37"/>
      <c r="K135" s="37"/>
      <c r="L135" s="52"/>
      <c r="S135" s="35"/>
      <c r="T135" s="35"/>
      <c r="U135" s="35"/>
      <c r="V135" s="35"/>
      <c r="W135" s="35"/>
      <c r="X135" s="35"/>
      <c r="Y135" s="35"/>
      <c r="Z135" s="35"/>
      <c r="AA135" s="35"/>
      <c r="AB135" s="35"/>
      <c r="AC135" s="35"/>
      <c r="AD135" s="35"/>
      <c r="AE135" s="35"/>
    </row>
    <row r="136" spans="1:65" s="11" customFormat="1" ht="29.25" customHeight="1">
      <c r="A136" s="168"/>
      <c r="B136" s="169"/>
      <c r="C136" s="170" t="s">
        <v>351</v>
      </c>
      <c r="D136" s="171" t="s">
        <v>66</v>
      </c>
      <c r="E136" s="171" t="s">
        <v>62</v>
      </c>
      <c r="F136" s="171" t="s">
        <v>63</v>
      </c>
      <c r="G136" s="171" t="s">
        <v>352</v>
      </c>
      <c r="H136" s="171" t="s">
        <v>353</v>
      </c>
      <c r="I136" s="171" t="s">
        <v>354</v>
      </c>
      <c r="J136" s="171" t="s">
        <v>328</v>
      </c>
      <c r="K136" s="172" t="s">
        <v>355</v>
      </c>
      <c r="L136" s="173"/>
      <c r="M136" s="76" t="s">
        <v>1</v>
      </c>
      <c r="N136" s="77" t="s">
        <v>45</v>
      </c>
      <c r="O136" s="77" t="s">
        <v>356</v>
      </c>
      <c r="P136" s="77" t="s">
        <v>357</v>
      </c>
      <c r="Q136" s="77" t="s">
        <v>358</v>
      </c>
      <c r="R136" s="77" t="s">
        <v>359</v>
      </c>
      <c r="S136" s="77" t="s">
        <v>360</v>
      </c>
      <c r="T136" s="78" t="s">
        <v>361</v>
      </c>
      <c r="U136" s="168"/>
      <c r="V136" s="168"/>
      <c r="W136" s="168"/>
      <c r="X136" s="168"/>
      <c r="Y136" s="168"/>
      <c r="Z136" s="168"/>
      <c r="AA136" s="168"/>
      <c r="AB136" s="168"/>
      <c r="AC136" s="168"/>
      <c r="AD136" s="168"/>
      <c r="AE136" s="168"/>
    </row>
    <row r="137" spans="1:65" s="2" customFormat="1" ht="22.9" customHeight="1">
      <c r="A137" s="35"/>
      <c r="B137" s="36"/>
      <c r="C137" s="83" t="s">
        <v>362</v>
      </c>
      <c r="D137" s="37"/>
      <c r="E137" s="37"/>
      <c r="F137" s="37"/>
      <c r="G137" s="37"/>
      <c r="H137" s="37"/>
      <c r="I137" s="37"/>
      <c r="J137" s="174">
        <f>BK137</f>
        <v>0</v>
      </c>
      <c r="K137" s="37"/>
      <c r="L137" s="40"/>
      <c r="M137" s="79"/>
      <c r="N137" s="175"/>
      <c r="O137" s="80"/>
      <c r="P137" s="176">
        <f>P138+P146+P316+P325</f>
        <v>0</v>
      </c>
      <c r="Q137" s="80"/>
      <c r="R137" s="176">
        <f>R138+R146+R316+R325</f>
        <v>17.027872579999997</v>
      </c>
      <c r="S137" s="80"/>
      <c r="T137" s="177">
        <f>T138+T146+T316+T325</f>
        <v>0</v>
      </c>
      <c r="U137" s="35"/>
      <c r="V137" s="35"/>
      <c r="W137" s="35"/>
      <c r="X137" s="35"/>
      <c r="Y137" s="35"/>
      <c r="Z137" s="35"/>
      <c r="AA137" s="35"/>
      <c r="AB137" s="35"/>
      <c r="AC137" s="35"/>
      <c r="AD137" s="35"/>
      <c r="AE137" s="35"/>
      <c r="AT137" s="18" t="s">
        <v>80</v>
      </c>
      <c r="AU137" s="18" t="s">
        <v>330</v>
      </c>
      <c r="BK137" s="178">
        <f>BK138+BK146+BK316+BK325</f>
        <v>0</v>
      </c>
    </row>
    <row r="138" spans="1:65" s="12" customFormat="1" ht="25.9" customHeight="1">
      <c r="B138" s="179"/>
      <c r="C138" s="180"/>
      <c r="D138" s="181" t="s">
        <v>80</v>
      </c>
      <c r="E138" s="182" t="s">
        <v>363</v>
      </c>
      <c r="F138" s="182" t="s">
        <v>364</v>
      </c>
      <c r="G138" s="180"/>
      <c r="H138" s="180"/>
      <c r="I138" s="183"/>
      <c r="J138" s="167">
        <f>BK138</f>
        <v>0</v>
      </c>
      <c r="K138" s="180"/>
      <c r="L138" s="184"/>
      <c r="M138" s="185"/>
      <c r="N138" s="186"/>
      <c r="O138" s="186"/>
      <c r="P138" s="187">
        <f>P139+P141+P144</f>
        <v>0</v>
      </c>
      <c r="Q138" s="186"/>
      <c r="R138" s="187">
        <f>R139+R141+R144</f>
        <v>3.1449999999999999E-2</v>
      </c>
      <c r="S138" s="186"/>
      <c r="T138" s="188">
        <f>T139+T141+T144</f>
        <v>0</v>
      </c>
      <c r="AR138" s="189" t="s">
        <v>88</v>
      </c>
      <c r="AT138" s="190" t="s">
        <v>80</v>
      </c>
      <c r="AU138" s="190" t="s">
        <v>81</v>
      </c>
      <c r="AY138" s="189" t="s">
        <v>365</v>
      </c>
      <c r="BK138" s="191">
        <f>BK139+BK141+BK144</f>
        <v>0</v>
      </c>
    </row>
    <row r="139" spans="1:65" s="12" customFormat="1" ht="22.9" customHeight="1">
      <c r="B139" s="179"/>
      <c r="C139" s="180"/>
      <c r="D139" s="181" t="s">
        <v>80</v>
      </c>
      <c r="E139" s="192" t="s">
        <v>383</v>
      </c>
      <c r="F139" s="192" t="s">
        <v>1195</v>
      </c>
      <c r="G139" s="180"/>
      <c r="H139" s="180"/>
      <c r="I139" s="183"/>
      <c r="J139" s="193">
        <f>BK139</f>
        <v>0</v>
      </c>
      <c r="K139" s="180"/>
      <c r="L139" s="184"/>
      <c r="M139" s="185"/>
      <c r="N139" s="186"/>
      <c r="O139" s="186"/>
      <c r="P139" s="187">
        <f>P140</f>
        <v>0</v>
      </c>
      <c r="Q139" s="186"/>
      <c r="R139" s="187">
        <f>R140</f>
        <v>0</v>
      </c>
      <c r="S139" s="186"/>
      <c r="T139" s="188">
        <f>T140</f>
        <v>0</v>
      </c>
      <c r="AR139" s="189" t="s">
        <v>88</v>
      </c>
      <c r="AT139" s="190" t="s">
        <v>80</v>
      </c>
      <c r="AU139" s="190" t="s">
        <v>88</v>
      </c>
      <c r="AY139" s="189" t="s">
        <v>365</v>
      </c>
      <c r="BK139" s="191">
        <f>BK140</f>
        <v>0</v>
      </c>
    </row>
    <row r="140" spans="1:65" s="2" customFormat="1" ht="37.9" customHeight="1">
      <c r="A140" s="35"/>
      <c r="B140" s="36"/>
      <c r="C140" s="194" t="s">
        <v>88</v>
      </c>
      <c r="D140" s="194" t="s">
        <v>368</v>
      </c>
      <c r="E140" s="195" t="s">
        <v>2491</v>
      </c>
      <c r="F140" s="196" t="s">
        <v>2492</v>
      </c>
      <c r="G140" s="197" t="s">
        <v>700</v>
      </c>
      <c r="H140" s="198">
        <v>1</v>
      </c>
      <c r="I140" s="199"/>
      <c r="J140" s="200">
        <f>ROUND(I140*H140,2)</f>
        <v>0</v>
      </c>
      <c r="K140" s="196" t="s">
        <v>2241</v>
      </c>
      <c r="L140" s="40"/>
      <c r="M140" s="201" t="s">
        <v>1</v>
      </c>
      <c r="N140" s="202" t="s">
        <v>46</v>
      </c>
      <c r="O140" s="72"/>
      <c r="P140" s="203">
        <f>O140*H140</f>
        <v>0</v>
      </c>
      <c r="Q140" s="203">
        <v>0</v>
      </c>
      <c r="R140" s="203">
        <f>Q140*H140</f>
        <v>0</v>
      </c>
      <c r="S140" s="203">
        <v>0</v>
      </c>
      <c r="T140" s="204">
        <f>S140*H140</f>
        <v>0</v>
      </c>
      <c r="U140" s="35"/>
      <c r="V140" s="35"/>
      <c r="W140" s="35"/>
      <c r="X140" s="35"/>
      <c r="Y140" s="35"/>
      <c r="Z140" s="35"/>
      <c r="AA140" s="35"/>
      <c r="AB140" s="35"/>
      <c r="AC140" s="35"/>
      <c r="AD140" s="35"/>
      <c r="AE140" s="35"/>
      <c r="AR140" s="205" t="s">
        <v>373</v>
      </c>
      <c r="AT140" s="205" t="s">
        <v>368</v>
      </c>
      <c r="AU140" s="205" t="s">
        <v>90</v>
      </c>
      <c r="AY140" s="18" t="s">
        <v>365</v>
      </c>
      <c r="BE140" s="206">
        <f>IF(N140="základní",J140,0)</f>
        <v>0</v>
      </c>
      <c r="BF140" s="206">
        <f>IF(N140="snížená",J140,0)</f>
        <v>0</v>
      </c>
      <c r="BG140" s="206">
        <f>IF(N140="zákl. přenesená",J140,0)</f>
        <v>0</v>
      </c>
      <c r="BH140" s="206">
        <f>IF(N140="sníž. přenesená",J140,0)</f>
        <v>0</v>
      </c>
      <c r="BI140" s="206">
        <f>IF(N140="nulová",J140,0)</f>
        <v>0</v>
      </c>
      <c r="BJ140" s="18" t="s">
        <v>88</v>
      </c>
      <c r="BK140" s="206">
        <f>ROUND(I140*H140,2)</f>
        <v>0</v>
      </c>
      <c r="BL140" s="18" t="s">
        <v>373</v>
      </c>
      <c r="BM140" s="205" t="s">
        <v>2493</v>
      </c>
    </row>
    <row r="141" spans="1:65" s="12" customFormat="1" ht="22.9" customHeight="1">
      <c r="B141" s="179"/>
      <c r="C141" s="180"/>
      <c r="D141" s="181" t="s">
        <v>80</v>
      </c>
      <c r="E141" s="192" t="s">
        <v>400</v>
      </c>
      <c r="F141" s="192" t="s">
        <v>401</v>
      </c>
      <c r="G141" s="180"/>
      <c r="H141" s="180"/>
      <c r="I141" s="183"/>
      <c r="J141" s="193">
        <f>BK141</f>
        <v>0</v>
      </c>
      <c r="K141" s="180"/>
      <c r="L141" s="184"/>
      <c r="M141" s="185"/>
      <c r="N141" s="186"/>
      <c r="O141" s="186"/>
      <c r="P141" s="187">
        <f>SUM(P142:P143)</f>
        <v>0</v>
      </c>
      <c r="Q141" s="186"/>
      <c r="R141" s="187">
        <f>SUM(R142:R143)</f>
        <v>3.1449999999999999E-2</v>
      </c>
      <c r="S141" s="186"/>
      <c r="T141" s="188">
        <f>SUM(T142:T143)</f>
        <v>0</v>
      </c>
      <c r="AR141" s="189" t="s">
        <v>88</v>
      </c>
      <c r="AT141" s="190" t="s">
        <v>80</v>
      </c>
      <c r="AU141" s="190" t="s">
        <v>88</v>
      </c>
      <c r="AY141" s="189" t="s">
        <v>365</v>
      </c>
      <c r="BK141" s="191">
        <f>SUM(BK142:BK143)</f>
        <v>0</v>
      </c>
    </row>
    <row r="142" spans="1:65" s="2" customFormat="1" ht="37.9" customHeight="1">
      <c r="A142" s="35"/>
      <c r="B142" s="36"/>
      <c r="C142" s="194" t="s">
        <v>90</v>
      </c>
      <c r="D142" s="194" t="s">
        <v>368</v>
      </c>
      <c r="E142" s="195" t="s">
        <v>402</v>
      </c>
      <c r="F142" s="196" t="s">
        <v>2494</v>
      </c>
      <c r="G142" s="197" t="s">
        <v>314</v>
      </c>
      <c r="H142" s="198">
        <v>185</v>
      </c>
      <c r="I142" s="199"/>
      <c r="J142" s="200">
        <f>ROUND(I142*H142,2)</f>
        <v>0</v>
      </c>
      <c r="K142" s="196" t="s">
        <v>2495</v>
      </c>
      <c r="L142" s="40"/>
      <c r="M142" s="201" t="s">
        <v>1</v>
      </c>
      <c r="N142" s="202" t="s">
        <v>46</v>
      </c>
      <c r="O142" s="72"/>
      <c r="P142" s="203">
        <f>O142*H142</f>
        <v>0</v>
      </c>
      <c r="Q142" s="203">
        <v>1.2999999999999999E-4</v>
      </c>
      <c r="R142" s="203">
        <f>Q142*H142</f>
        <v>2.4049999999999998E-2</v>
      </c>
      <c r="S142" s="203">
        <v>0</v>
      </c>
      <c r="T142" s="204">
        <f>S142*H142</f>
        <v>0</v>
      </c>
      <c r="U142" s="35"/>
      <c r="V142" s="35"/>
      <c r="W142" s="35"/>
      <c r="X142" s="35"/>
      <c r="Y142" s="35"/>
      <c r="Z142" s="35"/>
      <c r="AA142" s="35"/>
      <c r="AB142" s="35"/>
      <c r="AC142" s="35"/>
      <c r="AD142" s="35"/>
      <c r="AE142" s="35"/>
      <c r="AR142" s="205" t="s">
        <v>373</v>
      </c>
      <c r="AT142" s="205" t="s">
        <v>368</v>
      </c>
      <c r="AU142" s="205" t="s">
        <v>90</v>
      </c>
      <c r="AY142" s="18" t="s">
        <v>365</v>
      </c>
      <c r="BE142" s="206">
        <f>IF(N142="základní",J142,0)</f>
        <v>0</v>
      </c>
      <c r="BF142" s="206">
        <f>IF(N142="snížená",J142,0)</f>
        <v>0</v>
      </c>
      <c r="BG142" s="206">
        <f>IF(N142="zákl. přenesená",J142,0)</f>
        <v>0</v>
      </c>
      <c r="BH142" s="206">
        <f>IF(N142="sníž. přenesená",J142,0)</f>
        <v>0</v>
      </c>
      <c r="BI142" s="206">
        <f>IF(N142="nulová",J142,0)</f>
        <v>0</v>
      </c>
      <c r="BJ142" s="18" t="s">
        <v>88</v>
      </c>
      <c r="BK142" s="206">
        <f>ROUND(I142*H142,2)</f>
        <v>0</v>
      </c>
      <c r="BL142" s="18" t="s">
        <v>373</v>
      </c>
      <c r="BM142" s="205" t="s">
        <v>2496</v>
      </c>
    </row>
    <row r="143" spans="1:65" s="2" customFormat="1" ht="37.9" customHeight="1">
      <c r="A143" s="35"/>
      <c r="B143" s="36"/>
      <c r="C143" s="194" t="s">
        <v>383</v>
      </c>
      <c r="D143" s="194" t="s">
        <v>368</v>
      </c>
      <c r="E143" s="195" t="s">
        <v>406</v>
      </c>
      <c r="F143" s="196" t="s">
        <v>2497</v>
      </c>
      <c r="G143" s="197" t="s">
        <v>314</v>
      </c>
      <c r="H143" s="198">
        <v>185</v>
      </c>
      <c r="I143" s="199"/>
      <c r="J143" s="200">
        <f>ROUND(I143*H143,2)</f>
        <v>0</v>
      </c>
      <c r="K143" s="196" t="s">
        <v>2495</v>
      </c>
      <c r="L143" s="40"/>
      <c r="M143" s="201" t="s">
        <v>1</v>
      </c>
      <c r="N143" s="202" t="s">
        <v>46</v>
      </c>
      <c r="O143" s="72"/>
      <c r="P143" s="203">
        <f>O143*H143</f>
        <v>0</v>
      </c>
      <c r="Q143" s="203">
        <v>4.0000000000000003E-5</v>
      </c>
      <c r="R143" s="203">
        <f>Q143*H143</f>
        <v>7.4000000000000003E-3</v>
      </c>
      <c r="S143" s="203">
        <v>0</v>
      </c>
      <c r="T143" s="204">
        <f>S143*H143</f>
        <v>0</v>
      </c>
      <c r="U143" s="35"/>
      <c r="V143" s="35"/>
      <c r="W143" s="35"/>
      <c r="X143" s="35"/>
      <c r="Y143" s="35"/>
      <c r="Z143" s="35"/>
      <c r="AA143" s="35"/>
      <c r="AB143" s="35"/>
      <c r="AC143" s="35"/>
      <c r="AD143" s="35"/>
      <c r="AE143" s="35"/>
      <c r="AR143" s="205" t="s">
        <v>373</v>
      </c>
      <c r="AT143" s="205" t="s">
        <v>368</v>
      </c>
      <c r="AU143" s="205" t="s">
        <v>90</v>
      </c>
      <c r="AY143" s="18" t="s">
        <v>365</v>
      </c>
      <c r="BE143" s="206">
        <f>IF(N143="základní",J143,0)</f>
        <v>0</v>
      </c>
      <c r="BF143" s="206">
        <f>IF(N143="snížená",J143,0)</f>
        <v>0</v>
      </c>
      <c r="BG143" s="206">
        <f>IF(N143="zákl. přenesená",J143,0)</f>
        <v>0</v>
      </c>
      <c r="BH143" s="206">
        <f>IF(N143="sníž. přenesená",J143,0)</f>
        <v>0</v>
      </c>
      <c r="BI143" s="206">
        <f>IF(N143="nulová",J143,0)</f>
        <v>0</v>
      </c>
      <c r="BJ143" s="18" t="s">
        <v>88</v>
      </c>
      <c r="BK143" s="206">
        <f>ROUND(I143*H143,2)</f>
        <v>0</v>
      </c>
      <c r="BL143" s="18" t="s">
        <v>373</v>
      </c>
      <c r="BM143" s="205" t="s">
        <v>2498</v>
      </c>
    </row>
    <row r="144" spans="1:65" s="12" customFormat="1" ht="22.9" customHeight="1">
      <c r="B144" s="179"/>
      <c r="C144" s="180"/>
      <c r="D144" s="181" t="s">
        <v>80</v>
      </c>
      <c r="E144" s="192" t="s">
        <v>409</v>
      </c>
      <c r="F144" s="192" t="s">
        <v>410</v>
      </c>
      <c r="G144" s="180"/>
      <c r="H144" s="180"/>
      <c r="I144" s="183"/>
      <c r="J144" s="193">
        <f>BK144</f>
        <v>0</v>
      </c>
      <c r="K144" s="180"/>
      <c r="L144" s="184"/>
      <c r="M144" s="185"/>
      <c r="N144" s="186"/>
      <c r="O144" s="186"/>
      <c r="P144" s="187">
        <f>P145</f>
        <v>0</v>
      </c>
      <c r="Q144" s="186"/>
      <c r="R144" s="187">
        <f>R145</f>
        <v>0</v>
      </c>
      <c r="S144" s="186"/>
      <c r="T144" s="188">
        <f>T145</f>
        <v>0</v>
      </c>
      <c r="AR144" s="189" t="s">
        <v>88</v>
      </c>
      <c r="AT144" s="190" t="s">
        <v>80</v>
      </c>
      <c r="AU144" s="190" t="s">
        <v>88</v>
      </c>
      <c r="AY144" s="189" t="s">
        <v>365</v>
      </c>
      <c r="BK144" s="191">
        <f>BK145</f>
        <v>0</v>
      </c>
    </row>
    <row r="145" spans="1:65" s="2" customFormat="1" ht="55.5" customHeight="1">
      <c r="A145" s="35"/>
      <c r="B145" s="36"/>
      <c r="C145" s="194" t="s">
        <v>373</v>
      </c>
      <c r="D145" s="194" t="s">
        <v>368</v>
      </c>
      <c r="E145" s="195" t="s">
        <v>412</v>
      </c>
      <c r="F145" s="196" t="s">
        <v>2499</v>
      </c>
      <c r="G145" s="197" t="s">
        <v>389</v>
      </c>
      <c r="H145" s="198">
        <v>3.1E-2</v>
      </c>
      <c r="I145" s="199"/>
      <c r="J145" s="200">
        <f>ROUND(I145*H145,2)</f>
        <v>0</v>
      </c>
      <c r="K145" s="196" t="s">
        <v>2495</v>
      </c>
      <c r="L145" s="40"/>
      <c r="M145" s="201" t="s">
        <v>1</v>
      </c>
      <c r="N145" s="202" t="s">
        <v>46</v>
      </c>
      <c r="O145" s="72"/>
      <c r="P145" s="203">
        <f>O145*H145</f>
        <v>0</v>
      </c>
      <c r="Q145" s="203">
        <v>0</v>
      </c>
      <c r="R145" s="203">
        <f>Q145*H145</f>
        <v>0</v>
      </c>
      <c r="S145" s="203">
        <v>0</v>
      </c>
      <c r="T145" s="204">
        <f>S145*H145</f>
        <v>0</v>
      </c>
      <c r="U145" s="35"/>
      <c r="V145" s="35"/>
      <c r="W145" s="35"/>
      <c r="X145" s="35"/>
      <c r="Y145" s="35"/>
      <c r="Z145" s="35"/>
      <c r="AA145" s="35"/>
      <c r="AB145" s="35"/>
      <c r="AC145" s="35"/>
      <c r="AD145" s="35"/>
      <c r="AE145" s="35"/>
      <c r="AR145" s="205" t="s">
        <v>373</v>
      </c>
      <c r="AT145" s="205" t="s">
        <v>368</v>
      </c>
      <c r="AU145" s="205" t="s">
        <v>90</v>
      </c>
      <c r="AY145" s="18" t="s">
        <v>365</v>
      </c>
      <c r="BE145" s="206">
        <f>IF(N145="základní",J145,0)</f>
        <v>0</v>
      </c>
      <c r="BF145" s="206">
        <f>IF(N145="snížená",J145,0)</f>
        <v>0</v>
      </c>
      <c r="BG145" s="206">
        <f>IF(N145="zákl. přenesená",J145,0)</f>
        <v>0</v>
      </c>
      <c r="BH145" s="206">
        <f>IF(N145="sníž. přenesená",J145,0)</f>
        <v>0</v>
      </c>
      <c r="BI145" s="206">
        <f>IF(N145="nulová",J145,0)</f>
        <v>0</v>
      </c>
      <c r="BJ145" s="18" t="s">
        <v>88</v>
      </c>
      <c r="BK145" s="206">
        <f>ROUND(I145*H145,2)</f>
        <v>0</v>
      </c>
      <c r="BL145" s="18" t="s">
        <v>373</v>
      </c>
      <c r="BM145" s="205" t="s">
        <v>2500</v>
      </c>
    </row>
    <row r="146" spans="1:65" s="12" customFormat="1" ht="25.9" customHeight="1">
      <c r="B146" s="179"/>
      <c r="C146" s="180"/>
      <c r="D146" s="181" t="s">
        <v>80</v>
      </c>
      <c r="E146" s="182" t="s">
        <v>415</v>
      </c>
      <c r="F146" s="182" t="s">
        <v>416</v>
      </c>
      <c r="G146" s="180"/>
      <c r="H146" s="180"/>
      <c r="I146" s="183"/>
      <c r="J146" s="167">
        <f>BK146</f>
        <v>0</v>
      </c>
      <c r="K146" s="180"/>
      <c r="L146" s="184"/>
      <c r="M146" s="185"/>
      <c r="N146" s="186"/>
      <c r="O146" s="186"/>
      <c r="P146" s="187">
        <f>P147+P153+P172+P181+P186+P240+P244+P257+P275+P302</f>
        <v>0</v>
      </c>
      <c r="Q146" s="186"/>
      <c r="R146" s="187">
        <f>R147+R153+R172+R181+R186+R240+R244+R257+R275+R302</f>
        <v>16.996422579999997</v>
      </c>
      <c r="S146" s="186"/>
      <c r="T146" s="188">
        <f>T147+T153+T172+T181+T186+T240+T244+T257+T275+T302</f>
        <v>0</v>
      </c>
      <c r="AR146" s="189" t="s">
        <v>90</v>
      </c>
      <c r="AT146" s="190" t="s">
        <v>80</v>
      </c>
      <c r="AU146" s="190" t="s">
        <v>81</v>
      </c>
      <c r="AY146" s="189" t="s">
        <v>365</v>
      </c>
      <c r="BK146" s="191">
        <f>BK147+BK153+BK172+BK181+BK186+BK240+BK244+BK257+BK275+BK302</f>
        <v>0</v>
      </c>
    </row>
    <row r="147" spans="1:65" s="12" customFormat="1" ht="22.9" customHeight="1">
      <c r="B147" s="179"/>
      <c r="C147" s="180"/>
      <c r="D147" s="181" t="s">
        <v>80</v>
      </c>
      <c r="E147" s="192" t="s">
        <v>417</v>
      </c>
      <c r="F147" s="192" t="s">
        <v>418</v>
      </c>
      <c r="G147" s="180"/>
      <c r="H147" s="180"/>
      <c r="I147" s="183"/>
      <c r="J147" s="193">
        <f>BK147</f>
        <v>0</v>
      </c>
      <c r="K147" s="180"/>
      <c r="L147" s="184"/>
      <c r="M147" s="185"/>
      <c r="N147" s="186"/>
      <c r="O147" s="186"/>
      <c r="P147" s="187">
        <f>SUM(P148:P152)</f>
        <v>0</v>
      </c>
      <c r="Q147" s="186"/>
      <c r="R147" s="187">
        <f>SUM(R148:R152)</f>
        <v>0.35006620000000005</v>
      </c>
      <c r="S147" s="186"/>
      <c r="T147" s="188">
        <f>SUM(T148:T152)</f>
        <v>0</v>
      </c>
      <c r="AR147" s="189" t="s">
        <v>90</v>
      </c>
      <c r="AT147" s="190" t="s">
        <v>80</v>
      </c>
      <c r="AU147" s="190" t="s">
        <v>88</v>
      </c>
      <c r="AY147" s="189" t="s">
        <v>365</v>
      </c>
      <c r="BK147" s="191">
        <f>SUM(BK148:BK152)</f>
        <v>0</v>
      </c>
    </row>
    <row r="148" spans="1:65" s="2" customFormat="1" ht="33" customHeight="1">
      <c r="A148" s="35"/>
      <c r="B148" s="36"/>
      <c r="C148" s="194" t="s">
        <v>393</v>
      </c>
      <c r="D148" s="194" t="s">
        <v>368</v>
      </c>
      <c r="E148" s="195" t="s">
        <v>2501</v>
      </c>
      <c r="F148" s="196" t="s">
        <v>2502</v>
      </c>
      <c r="G148" s="197" t="s">
        <v>314</v>
      </c>
      <c r="H148" s="198">
        <v>77.62</v>
      </c>
      <c r="I148" s="199"/>
      <c r="J148" s="200">
        <f>ROUND(I148*H148,2)</f>
        <v>0</v>
      </c>
      <c r="K148" s="196" t="s">
        <v>2495</v>
      </c>
      <c r="L148" s="40"/>
      <c r="M148" s="201" t="s">
        <v>1</v>
      </c>
      <c r="N148" s="202" t="s">
        <v>46</v>
      </c>
      <c r="O148" s="72"/>
      <c r="P148" s="203">
        <f>O148*H148</f>
        <v>0</v>
      </c>
      <c r="Q148" s="203">
        <v>4.5100000000000001E-3</v>
      </c>
      <c r="R148" s="203">
        <f>Q148*H148</f>
        <v>0.35006620000000005</v>
      </c>
      <c r="S148" s="203">
        <v>0</v>
      </c>
      <c r="T148" s="204">
        <f>S148*H148</f>
        <v>0</v>
      </c>
      <c r="U148" s="35"/>
      <c r="V148" s="35"/>
      <c r="W148" s="35"/>
      <c r="X148" s="35"/>
      <c r="Y148" s="35"/>
      <c r="Z148" s="35"/>
      <c r="AA148" s="35"/>
      <c r="AB148" s="35"/>
      <c r="AC148" s="35"/>
      <c r="AD148" s="35"/>
      <c r="AE148" s="35"/>
      <c r="AR148" s="205" t="s">
        <v>421</v>
      </c>
      <c r="AT148" s="205" t="s">
        <v>368</v>
      </c>
      <c r="AU148" s="205" t="s">
        <v>90</v>
      </c>
      <c r="AY148" s="18" t="s">
        <v>365</v>
      </c>
      <c r="BE148" s="206">
        <f>IF(N148="základní",J148,0)</f>
        <v>0</v>
      </c>
      <c r="BF148" s="206">
        <f>IF(N148="snížená",J148,0)</f>
        <v>0</v>
      </c>
      <c r="BG148" s="206">
        <f>IF(N148="zákl. přenesená",J148,0)</f>
        <v>0</v>
      </c>
      <c r="BH148" s="206">
        <f>IF(N148="sníž. přenesená",J148,0)</f>
        <v>0</v>
      </c>
      <c r="BI148" s="206">
        <f>IF(N148="nulová",J148,0)</f>
        <v>0</v>
      </c>
      <c r="BJ148" s="18" t="s">
        <v>88</v>
      </c>
      <c r="BK148" s="206">
        <f>ROUND(I148*H148,2)</f>
        <v>0</v>
      </c>
      <c r="BL148" s="18" t="s">
        <v>421</v>
      </c>
      <c r="BM148" s="205" t="s">
        <v>2503</v>
      </c>
    </row>
    <row r="149" spans="1:65" s="13" customFormat="1">
      <c r="B149" s="207"/>
      <c r="C149" s="208"/>
      <c r="D149" s="209" t="s">
        <v>375</v>
      </c>
      <c r="E149" s="210" t="s">
        <v>1</v>
      </c>
      <c r="F149" s="211" t="s">
        <v>2504</v>
      </c>
      <c r="G149" s="208"/>
      <c r="H149" s="210" t="s">
        <v>1</v>
      </c>
      <c r="I149" s="212"/>
      <c r="J149" s="208"/>
      <c r="K149" s="208"/>
      <c r="L149" s="213"/>
      <c r="M149" s="214"/>
      <c r="N149" s="215"/>
      <c r="O149" s="215"/>
      <c r="P149" s="215"/>
      <c r="Q149" s="215"/>
      <c r="R149" s="215"/>
      <c r="S149" s="215"/>
      <c r="T149" s="216"/>
      <c r="AT149" s="217" t="s">
        <v>375</v>
      </c>
      <c r="AU149" s="217" t="s">
        <v>90</v>
      </c>
      <c r="AV149" s="13" t="s">
        <v>88</v>
      </c>
      <c r="AW149" s="13" t="s">
        <v>36</v>
      </c>
      <c r="AX149" s="13" t="s">
        <v>81</v>
      </c>
      <c r="AY149" s="217" t="s">
        <v>365</v>
      </c>
    </row>
    <row r="150" spans="1:65" s="14" customFormat="1">
      <c r="B150" s="218"/>
      <c r="C150" s="219"/>
      <c r="D150" s="209" t="s">
        <v>375</v>
      </c>
      <c r="E150" s="220" t="s">
        <v>1</v>
      </c>
      <c r="F150" s="221" t="s">
        <v>2474</v>
      </c>
      <c r="G150" s="219"/>
      <c r="H150" s="222">
        <v>77.62</v>
      </c>
      <c r="I150" s="223"/>
      <c r="J150" s="219"/>
      <c r="K150" s="219"/>
      <c r="L150" s="224"/>
      <c r="M150" s="225"/>
      <c r="N150" s="226"/>
      <c r="O150" s="226"/>
      <c r="P150" s="226"/>
      <c r="Q150" s="226"/>
      <c r="R150" s="226"/>
      <c r="S150" s="226"/>
      <c r="T150" s="227"/>
      <c r="AT150" s="228" t="s">
        <v>375</v>
      </c>
      <c r="AU150" s="228" t="s">
        <v>90</v>
      </c>
      <c r="AV150" s="14" t="s">
        <v>90</v>
      </c>
      <c r="AW150" s="14" t="s">
        <v>36</v>
      </c>
      <c r="AX150" s="14" t="s">
        <v>81</v>
      </c>
      <c r="AY150" s="228" t="s">
        <v>365</v>
      </c>
    </row>
    <row r="151" spans="1:65" s="15" customFormat="1">
      <c r="B151" s="229"/>
      <c r="C151" s="230"/>
      <c r="D151" s="209" t="s">
        <v>375</v>
      </c>
      <c r="E151" s="231" t="s">
        <v>1</v>
      </c>
      <c r="F151" s="232" t="s">
        <v>379</v>
      </c>
      <c r="G151" s="230"/>
      <c r="H151" s="233">
        <v>77.62</v>
      </c>
      <c r="I151" s="234"/>
      <c r="J151" s="230"/>
      <c r="K151" s="230"/>
      <c r="L151" s="235"/>
      <c r="M151" s="236"/>
      <c r="N151" s="237"/>
      <c r="O151" s="237"/>
      <c r="P151" s="237"/>
      <c r="Q151" s="237"/>
      <c r="R151" s="237"/>
      <c r="S151" s="237"/>
      <c r="T151" s="238"/>
      <c r="AT151" s="239" t="s">
        <v>375</v>
      </c>
      <c r="AU151" s="239" t="s">
        <v>90</v>
      </c>
      <c r="AV151" s="15" t="s">
        <v>373</v>
      </c>
      <c r="AW151" s="15" t="s">
        <v>36</v>
      </c>
      <c r="AX151" s="15" t="s">
        <v>88</v>
      </c>
      <c r="AY151" s="239" t="s">
        <v>365</v>
      </c>
    </row>
    <row r="152" spans="1:65" s="2" customFormat="1" ht="49.15" customHeight="1">
      <c r="A152" s="35"/>
      <c r="B152" s="36"/>
      <c r="C152" s="194" t="s">
        <v>366</v>
      </c>
      <c r="D152" s="194" t="s">
        <v>368</v>
      </c>
      <c r="E152" s="195" t="s">
        <v>462</v>
      </c>
      <c r="F152" s="196" t="s">
        <v>2505</v>
      </c>
      <c r="G152" s="197" t="s">
        <v>389</v>
      </c>
      <c r="H152" s="198">
        <v>0.35</v>
      </c>
      <c r="I152" s="199"/>
      <c r="J152" s="200">
        <f>ROUND(I152*H152,2)</f>
        <v>0</v>
      </c>
      <c r="K152" s="196" t="s">
        <v>2495</v>
      </c>
      <c r="L152" s="40"/>
      <c r="M152" s="201" t="s">
        <v>1</v>
      </c>
      <c r="N152" s="202" t="s">
        <v>46</v>
      </c>
      <c r="O152" s="72"/>
      <c r="P152" s="203">
        <f>O152*H152</f>
        <v>0</v>
      </c>
      <c r="Q152" s="203">
        <v>0</v>
      </c>
      <c r="R152" s="203">
        <f>Q152*H152</f>
        <v>0</v>
      </c>
      <c r="S152" s="203">
        <v>0</v>
      </c>
      <c r="T152" s="204">
        <f>S152*H152</f>
        <v>0</v>
      </c>
      <c r="U152" s="35"/>
      <c r="V152" s="35"/>
      <c r="W152" s="35"/>
      <c r="X152" s="35"/>
      <c r="Y152" s="35"/>
      <c r="Z152" s="35"/>
      <c r="AA152" s="35"/>
      <c r="AB152" s="35"/>
      <c r="AC152" s="35"/>
      <c r="AD152" s="35"/>
      <c r="AE152" s="35"/>
      <c r="AR152" s="205" t="s">
        <v>421</v>
      </c>
      <c r="AT152" s="205" t="s">
        <v>368</v>
      </c>
      <c r="AU152" s="205" t="s">
        <v>90</v>
      </c>
      <c r="AY152" s="18" t="s">
        <v>365</v>
      </c>
      <c r="BE152" s="206">
        <f>IF(N152="základní",J152,0)</f>
        <v>0</v>
      </c>
      <c r="BF152" s="206">
        <f>IF(N152="snížená",J152,0)</f>
        <v>0</v>
      </c>
      <c r="BG152" s="206">
        <f>IF(N152="zákl. přenesená",J152,0)</f>
        <v>0</v>
      </c>
      <c r="BH152" s="206">
        <f>IF(N152="sníž. přenesená",J152,0)</f>
        <v>0</v>
      </c>
      <c r="BI152" s="206">
        <f>IF(N152="nulová",J152,0)</f>
        <v>0</v>
      </c>
      <c r="BJ152" s="18" t="s">
        <v>88</v>
      </c>
      <c r="BK152" s="206">
        <f>ROUND(I152*H152,2)</f>
        <v>0</v>
      </c>
      <c r="BL152" s="18" t="s">
        <v>421</v>
      </c>
      <c r="BM152" s="205" t="s">
        <v>2506</v>
      </c>
    </row>
    <row r="153" spans="1:65" s="12" customFormat="1" ht="22.9" customHeight="1">
      <c r="B153" s="179"/>
      <c r="C153" s="180"/>
      <c r="D153" s="181" t="s">
        <v>80</v>
      </c>
      <c r="E153" s="192" t="s">
        <v>465</v>
      </c>
      <c r="F153" s="192" t="s">
        <v>466</v>
      </c>
      <c r="G153" s="180"/>
      <c r="H153" s="180"/>
      <c r="I153" s="183"/>
      <c r="J153" s="193">
        <f>BK153</f>
        <v>0</v>
      </c>
      <c r="K153" s="180"/>
      <c r="L153" s="184"/>
      <c r="M153" s="185"/>
      <c r="N153" s="186"/>
      <c r="O153" s="186"/>
      <c r="P153" s="187">
        <f>SUM(P154:P171)</f>
        <v>0</v>
      </c>
      <c r="Q153" s="186"/>
      <c r="R153" s="187">
        <f>SUM(R154:R171)</f>
        <v>0.76634439999999993</v>
      </c>
      <c r="S153" s="186"/>
      <c r="T153" s="188">
        <f>SUM(T154:T171)</f>
        <v>0</v>
      </c>
      <c r="AR153" s="189" t="s">
        <v>90</v>
      </c>
      <c r="AT153" s="190" t="s">
        <v>80</v>
      </c>
      <c r="AU153" s="190" t="s">
        <v>88</v>
      </c>
      <c r="AY153" s="189" t="s">
        <v>365</v>
      </c>
      <c r="BK153" s="191">
        <f>SUM(BK154:BK171)</f>
        <v>0</v>
      </c>
    </row>
    <row r="154" spans="1:65" s="2" customFormat="1" ht="66.75" customHeight="1">
      <c r="A154" s="35"/>
      <c r="B154" s="36"/>
      <c r="C154" s="194" t="s">
        <v>405</v>
      </c>
      <c r="D154" s="194" t="s">
        <v>368</v>
      </c>
      <c r="E154" s="195" t="s">
        <v>2507</v>
      </c>
      <c r="F154" s="196" t="s">
        <v>2508</v>
      </c>
      <c r="G154" s="197" t="s">
        <v>314</v>
      </c>
      <c r="H154" s="198">
        <v>218.16</v>
      </c>
      <c r="I154" s="199"/>
      <c r="J154" s="200">
        <f>ROUND(I154*H154,2)</f>
        <v>0</v>
      </c>
      <c r="K154" s="196" t="s">
        <v>2495</v>
      </c>
      <c r="L154" s="40"/>
      <c r="M154" s="201" t="s">
        <v>1</v>
      </c>
      <c r="N154" s="202" t="s">
        <v>46</v>
      </c>
      <c r="O154" s="72"/>
      <c r="P154" s="203">
        <f>O154*H154</f>
        <v>0</v>
      </c>
      <c r="Q154" s="203">
        <v>5.4000000000000001E-4</v>
      </c>
      <c r="R154" s="203">
        <f>Q154*H154</f>
        <v>0.11780640000000001</v>
      </c>
      <c r="S154" s="203">
        <v>0</v>
      </c>
      <c r="T154" s="204">
        <f>S154*H154</f>
        <v>0</v>
      </c>
      <c r="U154" s="35"/>
      <c r="V154" s="35"/>
      <c r="W154" s="35"/>
      <c r="X154" s="35"/>
      <c r="Y154" s="35"/>
      <c r="Z154" s="35"/>
      <c r="AA154" s="35"/>
      <c r="AB154" s="35"/>
      <c r="AC154" s="35"/>
      <c r="AD154" s="35"/>
      <c r="AE154" s="35"/>
      <c r="AR154" s="205" t="s">
        <v>421</v>
      </c>
      <c r="AT154" s="205" t="s">
        <v>368</v>
      </c>
      <c r="AU154" s="205" t="s">
        <v>90</v>
      </c>
      <c r="AY154" s="18" t="s">
        <v>365</v>
      </c>
      <c r="BE154" s="206">
        <f>IF(N154="základní",J154,0)</f>
        <v>0</v>
      </c>
      <c r="BF154" s="206">
        <f>IF(N154="snížená",J154,0)</f>
        <v>0</v>
      </c>
      <c r="BG154" s="206">
        <f>IF(N154="zákl. přenesená",J154,0)</f>
        <v>0</v>
      </c>
      <c r="BH154" s="206">
        <f>IF(N154="sníž. přenesená",J154,0)</f>
        <v>0</v>
      </c>
      <c r="BI154" s="206">
        <f>IF(N154="nulová",J154,0)</f>
        <v>0</v>
      </c>
      <c r="BJ154" s="18" t="s">
        <v>88</v>
      </c>
      <c r="BK154" s="206">
        <f>ROUND(I154*H154,2)</f>
        <v>0</v>
      </c>
      <c r="BL154" s="18" t="s">
        <v>421</v>
      </c>
      <c r="BM154" s="205" t="s">
        <v>2509</v>
      </c>
    </row>
    <row r="155" spans="1:65" s="13" customFormat="1">
      <c r="B155" s="207"/>
      <c r="C155" s="208"/>
      <c r="D155" s="209" t="s">
        <v>375</v>
      </c>
      <c r="E155" s="210" t="s">
        <v>1</v>
      </c>
      <c r="F155" s="211" t="s">
        <v>2510</v>
      </c>
      <c r="G155" s="208"/>
      <c r="H155" s="210" t="s">
        <v>1</v>
      </c>
      <c r="I155" s="212"/>
      <c r="J155" s="208"/>
      <c r="K155" s="208"/>
      <c r="L155" s="213"/>
      <c r="M155" s="214"/>
      <c r="N155" s="215"/>
      <c r="O155" s="215"/>
      <c r="P155" s="215"/>
      <c r="Q155" s="215"/>
      <c r="R155" s="215"/>
      <c r="S155" s="215"/>
      <c r="T155" s="216"/>
      <c r="AT155" s="217" t="s">
        <v>375</v>
      </c>
      <c r="AU155" s="217" t="s">
        <v>90</v>
      </c>
      <c r="AV155" s="13" t="s">
        <v>88</v>
      </c>
      <c r="AW155" s="13" t="s">
        <v>36</v>
      </c>
      <c r="AX155" s="13" t="s">
        <v>81</v>
      </c>
      <c r="AY155" s="217" t="s">
        <v>365</v>
      </c>
    </row>
    <row r="156" spans="1:65" s="14" customFormat="1">
      <c r="B156" s="218"/>
      <c r="C156" s="219"/>
      <c r="D156" s="209" t="s">
        <v>375</v>
      </c>
      <c r="E156" s="220" t="s">
        <v>1</v>
      </c>
      <c r="F156" s="221" t="s">
        <v>2511</v>
      </c>
      <c r="G156" s="219"/>
      <c r="H156" s="222">
        <v>218.16</v>
      </c>
      <c r="I156" s="223"/>
      <c r="J156" s="219"/>
      <c r="K156" s="219"/>
      <c r="L156" s="224"/>
      <c r="M156" s="225"/>
      <c r="N156" s="226"/>
      <c r="O156" s="226"/>
      <c r="P156" s="226"/>
      <c r="Q156" s="226"/>
      <c r="R156" s="226"/>
      <c r="S156" s="226"/>
      <c r="T156" s="227"/>
      <c r="AT156" s="228" t="s">
        <v>375</v>
      </c>
      <c r="AU156" s="228" t="s">
        <v>90</v>
      </c>
      <c r="AV156" s="14" t="s">
        <v>90</v>
      </c>
      <c r="AW156" s="14" t="s">
        <v>36</v>
      </c>
      <c r="AX156" s="14" t="s">
        <v>81</v>
      </c>
      <c r="AY156" s="228" t="s">
        <v>365</v>
      </c>
    </row>
    <row r="157" spans="1:65" s="15" customFormat="1">
      <c r="B157" s="229"/>
      <c r="C157" s="230"/>
      <c r="D157" s="209" t="s">
        <v>375</v>
      </c>
      <c r="E157" s="231" t="s">
        <v>1</v>
      </c>
      <c r="F157" s="232" t="s">
        <v>379</v>
      </c>
      <c r="G157" s="230"/>
      <c r="H157" s="233">
        <v>218.16</v>
      </c>
      <c r="I157" s="234"/>
      <c r="J157" s="230"/>
      <c r="K157" s="230"/>
      <c r="L157" s="235"/>
      <c r="M157" s="236"/>
      <c r="N157" s="237"/>
      <c r="O157" s="237"/>
      <c r="P157" s="237"/>
      <c r="Q157" s="237"/>
      <c r="R157" s="237"/>
      <c r="S157" s="237"/>
      <c r="T157" s="238"/>
      <c r="AT157" s="239" t="s">
        <v>375</v>
      </c>
      <c r="AU157" s="239" t="s">
        <v>90</v>
      </c>
      <c r="AV157" s="15" t="s">
        <v>373</v>
      </c>
      <c r="AW157" s="15" t="s">
        <v>36</v>
      </c>
      <c r="AX157" s="15" t="s">
        <v>88</v>
      </c>
      <c r="AY157" s="239" t="s">
        <v>365</v>
      </c>
    </row>
    <row r="158" spans="1:65" s="2" customFormat="1" ht="49.15" customHeight="1">
      <c r="A158" s="35"/>
      <c r="B158" s="36"/>
      <c r="C158" s="194" t="s">
        <v>411</v>
      </c>
      <c r="D158" s="194" t="s">
        <v>368</v>
      </c>
      <c r="E158" s="195" t="s">
        <v>495</v>
      </c>
      <c r="F158" s="196" t="s">
        <v>496</v>
      </c>
      <c r="G158" s="197" t="s">
        <v>314</v>
      </c>
      <c r="H158" s="198">
        <v>42.167999999999999</v>
      </c>
      <c r="I158" s="199"/>
      <c r="J158" s="200">
        <f>ROUND(I158*H158,2)</f>
        <v>0</v>
      </c>
      <c r="K158" s="196" t="s">
        <v>2495</v>
      </c>
      <c r="L158" s="40"/>
      <c r="M158" s="201" t="s">
        <v>1</v>
      </c>
      <c r="N158" s="202" t="s">
        <v>46</v>
      </c>
      <c r="O158" s="72"/>
      <c r="P158" s="203">
        <f>O158*H158</f>
        <v>0</v>
      </c>
      <c r="Q158" s="203">
        <v>0</v>
      </c>
      <c r="R158" s="203">
        <f>Q158*H158</f>
        <v>0</v>
      </c>
      <c r="S158" s="203">
        <v>0</v>
      </c>
      <c r="T158" s="204">
        <f>S158*H158</f>
        <v>0</v>
      </c>
      <c r="U158" s="35"/>
      <c r="V158" s="35"/>
      <c r="W158" s="35"/>
      <c r="X158" s="35"/>
      <c r="Y158" s="35"/>
      <c r="Z158" s="35"/>
      <c r="AA158" s="35"/>
      <c r="AB158" s="35"/>
      <c r="AC158" s="35"/>
      <c r="AD158" s="35"/>
      <c r="AE158" s="35"/>
      <c r="AR158" s="205" t="s">
        <v>421</v>
      </c>
      <c r="AT158" s="205" t="s">
        <v>368</v>
      </c>
      <c r="AU158" s="205" t="s">
        <v>90</v>
      </c>
      <c r="AY158" s="18" t="s">
        <v>365</v>
      </c>
      <c r="BE158" s="206">
        <f>IF(N158="základní",J158,0)</f>
        <v>0</v>
      </c>
      <c r="BF158" s="206">
        <f>IF(N158="snížená",J158,0)</f>
        <v>0</v>
      </c>
      <c r="BG158" s="206">
        <f>IF(N158="zákl. přenesená",J158,0)</f>
        <v>0</v>
      </c>
      <c r="BH158" s="206">
        <f>IF(N158="sníž. přenesená",J158,0)</f>
        <v>0</v>
      </c>
      <c r="BI158" s="206">
        <f>IF(N158="nulová",J158,0)</f>
        <v>0</v>
      </c>
      <c r="BJ158" s="18" t="s">
        <v>88</v>
      </c>
      <c r="BK158" s="206">
        <f>ROUND(I158*H158,2)</f>
        <v>0</v>
      </c>
      <c r="BL158" s="18" t="s">
        <v>421</v>
      </c>
      <c r="BM158" s="205" t="s">
        <v>2512</v>
      </c>
    </row>
    <row r="159" spans="1:65" s="13" customFormat="1">
      <c r="B159" s="207"/>
      <c r="C159" s="208"/>
      <c r="D159" s="209" t="s">
        <v>375</v>
      </c>
      <c r="E159" s="210" t="s">
        <v>1</v>
      </c>
      <c r="F159" s="211" t="s">
        <v>2510</v>
      </c>
      <c r="G159" s="208"/>
      <c r="H159" s="210" t="s">
        <v>1</v>
      </c>
      <c r="I159" s="212"/>
      <c r="J159" s="208"/>
      <c r="K159" s="208"/>
      <c r="L159" s="213"/>
      <c r="M159" s="214"/>
      <c r="N159" s="215"/>
      <c r="O159" s="215"/>
      <c r="P159" s="215"/>
      <c r="Q159" s="215"/>
      <c r="R159" s="215"/>
      <c r="S159" s="215"/>
      <c r="T159" s="216"/>
      <c r="AT159" s="217" t="s">
        <v>375</v>
      </c>
      <c r="AU159" s="217" t="s">
        <v>90</v>
      </c>
      <c r="AV159" s="13" t="s">
        <v>88</v>
      </c>
      <c r="AW159" s="13" t="s">
        <v>36</v>
      </c>
      <c r="AX159" s="13" t="s">
        <v>81</v>
      </c>
      <c r="AY159" s="217" t="s">
        <v>365</v>
      </c>
    </row>
    <row r="160" spans="1:65" s="14" customFormat="1">
      <c r="B160" s="218"/>
      <c r="C160" s="219"/>
      <c r="D160" s="209" t="s">
        <v>375</v>
      </c>
      <c r="E160" s="220" t="s">
        <v>1</v>
      </c>
      <c r="F160" s="221" t="s">
        <v>2513</v>
      </c>
      <c r="G160" s="219"/>
      <c r="H160" s="222">
        <v>42.167999999999999</v>
      </c>
      <c r="I160" s="223"/>
      <c r="J160" s="219"/>
      <c r="K160" s="219"/>
      <c r="L160" s="224"/>
      <c r="M160" s="225"/>
      <c r="N160" s="226"/>
      <c r="O160" s="226"/>
      <c r="P160" s="226"/>
      <c r="Q160" s="226"/>
      <c r="R160" s="226"/>
      <c r="S160" s="226"/>
      <c r="T160" s="227"/>
      <c r="AT160" s="228" t="s">
        <v>375</v>
      </c>
      <c r="AU160" s="228" t="s">
        <v>90</v>
      </c>
      <c r="AV160" s="14" t="s">
        <v>90</v>
      </c>
      <c r="AW160" s="14" t="s">
        <v>36</v>
      </c>
      <c r="AX160" s="14" t="s">
        <v>81</v>
      </c>
      <c r="AY160" s="228" t="s">
        <v>365</v>
      </c>
    </row>
    <row r="161" spans="1:65" s="15" customFormat="1">
      <c r="B161" s="229"/>
      <c r="C161" s="230"/>
      <c r="D161" s="209" t="s">
        <v>375</v>
      </c>
      <c r="E161" s="231" t="s">
        <v>1</v>
      </c>
      <c r="F161" s="232" t="s">
        <v>379</v>
      </c>
      <c r="G161" s="230"/>
      <c r="H161" s="233">
        <v>42.167999999999999</v>
      </c>
      <c r="I161" s="234"/>
      <c r="J161" s="230"/>
      <c r="K161" s="230"/>
      <c r="L161" s="235"/>
      <c r="M161" s="236"/>
      <c r="N161" s="237"/>
      <c r="O161" s="237"/>
      <c r="P161" s="237"/>
      <c r="Q161" s="237"/>
      <c r="R161" s="237"/>
      <c r="S161" s="237"/>
      <c r="T161" s="238"/>
      <c r="AT161" s="239" t="s">
        <v>375</v>
      </c>
      <c r="AU161" s="239" t="s">
        <v>90</v>
      </c>
      <c r="AV161" s="15" t="s">
        <v>373</v>
      </c>
      <c r="AW161" s="15" t="s">
        <v>36</v>
      </c>
      <c r="AX161" s="15" t="s">
        <v>88</v>
      </c>
      <c r="AY161" s="239" t="s">
        <v>365</v>
      </c>
    </row>
    <row r="162" spans="1:65" s="2" customFormat="1" ht="24.2" customHeight="1">
      <c r="A162" s="35"/>
      <c r="B162" s="36"/>
      <c r="C162" s="240" t="s">
        <v>400</v>
      </c>
      <c r="D162" s="240" t="s">
        <v>432</v>
      </c>
      <c r="E162" s="241" t="s">
        <v>2514</v>
      </c>
      <c r="F162" s="242" t="s">
        <v>2515</v>
      </c>
      <c r="G162" s="243" t="s">
        <v>314</v>
      </c>
      <c r="H162" s="244">
        <v>299.37700000000001</v>
      </c>
      <c r="I162" s="245"/>
      <c r="J162" s="246">
        <f>ROUND(I162*H162,2)</f>
        <v>0</v>
      </c>
      <c r="K162" s="242" t="s">
        <v>2495</v>
      </c>
      <c r="L162" s="247"/>
      <c r="M162" s="248" t="s">
        <v>1</v>
      </c>
      <c r="N162" s="249" t="s">
        <v>46</v>
      </c>
      <c r="O162" s="72"/>
      <c r="P162" s="203">
        <f>O162*H162</f>
        <v>0</v>
      </c>
      <c r="Q162" s="203">
        <v>1.9E-3</v>
      </c>
      <c r="R162" s="203">
        <f>Q162*H162</f>
        <v>0.56881630000000005</v>
      </c>
      <c r="S162" s="203">
        <v>0</v>
      </c>
      <c r="T162" s="204">
        <f>S162*H162</f>
        <v>0</v>
      </c>
      <c r="U162" s="35"/>
      <c r="V162" s="35"/>
      <c r="W162" s="35"/>
      <c r="X162" s="35"/>
      <c r="Y162" s="35"/>
      <c r="Z162" s="35"/>
      <c r="AA162" s="35"/>
      <c r="AB162" s="35"/>
      <c r="AC162" s="35"/>
      <c r="AD162" s="35"/>
      <c r="AE162" s="35"/>
      <c r="AR162" s="205" t="s">
        <v>436</v>
      </c>
      <c r="AT162" s="205" t="s">
        <v>432</v>
      </c>
      <c r="AU162" s="205" t="s">
        <v>90</v>
      </c>
      <c r="AY162" s="18" t="s">
        <v>365</v>
      </c>
      <c r="BE162" s="206">
        <f>IF(N162="základní",J162,0)</f>
        <v>0</v>
      </c>
      <c r="BF162" s="206">
        <f>IF(N162="snížená",J162,0)</f>
        <v>0</v>
      </c>
      <c r="BG162" s="206">
        <f>IF(N162="zákl. přenesená",J162,0)</f>
        <v>0</v>
      </c>
      <c r="BH162" s="206">
        <f>IF(N162="sníž. přenesená",J162,0)</f>
        <v>0</v>
      </c>
      <c r="BI162" s="206">
        <f>IF(N162="nulová",J162,0)</f>
        <v>0</v>
      </c>
      <c r="BJ162" s="18" t="s">
        <v>88</v>
      </c>
      <c r="BK162" s="206">
        <f>ROUND(I162*H162,2)</f>
        <v>0</v>
      </c>
      <c r="BL162" s="18" t="s">
        <v>421</v>
      </c>
      <c r="BM162" s="205" t="s">
        <v>2516</v>
      </c>
    </row>
    <row r="163" spans="1:65" s="14" customFormat="1">
      <c r="B163" s="218"/>
      <c r="C163" s="219"/>
      <c r="D163" s="209" t="s">
        <v>375</v>
      </c>
      <c r="E163" s="219"/>
      <c r="F163" s="221" t="s">
        <v>2517</v>
      </c>
      <c r="G163" s="219"/>
      <c r="H163" s="222">
        <v>299.37700000000001</v>
      </c>
      <c r="I163" s="223"/>
      <c r="J163" s="219"/>
      <c r="K163" s="219"/>
      <c r="L163" s="224"/>
      <c r="M163" s="225"/>
      <c r="N163" s="226"/>
      <c r="O163" s="226"/>
      <c r="P163" s="226"/>
      <c r="Q163" s="226"/>
      <c r="R163" s="226"/>
      <c r="S163" s="226"/>
      <c r="T163" s="227"/>
      <c r="AT163" s="228" t="s">
        <v>375</v>
      </c>
      <c r="AU163" s="228" t="s">
        <v>90</v>
      </c>
      <c r="AV163" s="14" t="s">
        <v>90</v>
      </c>
      <c r="AW163" s="14" t="s">
        <v>4</v>
      </c>
      <c r="AX163" s="14" t="s">
        <v>88</v>
      </c>
      <c r="AY163" s="228" t="s">
        <v>365</v>
      </c>
    </row>
    <row r="164" spans="1:65" s="2" customFormat="1" ht="33" customHeight="1">
      <c r="A164" s="35"/>
      <c r="B164" s="36"/>
      <c r="C164" s="194" t="s">
        <v>425</v>
      </c>
      <c r="D164" s="194" t="s">
        <v>368</v>
      </c>
      <c r="E164" s="195" t="s">
        <v>475</v>
      </c>
      <c r="F164" s="196" t="s">
        <v>2518</v>
      </c>
      <c r="G164" s="197" t="s">
        <v>314</v>
      </c>
      <c r="H164" s="198">
        <v>230.208</v>
      </c>
      <c r="I164" s="199"/>
      <c r="J164" s="200">
        <f>ROUND(I164*H164,2)</f>
        <v>0</v>
      </c>
      <c r="K164" s="196" t="s">
        <v>2495</v>
      </c>
      <c r="L164" s="40"/>
      <c r="M164" s="201" t="s">
        <v>1</v>
      </c>
      <c r="N164" s="202" t="s">
        <v>46</v>
      </c>
      <c r="O164" s="72"/>
      <c r="P164" s="203">
        <f>O164*H164</f>
        <v>0</v>
      </c>
      <c r="Q164" s="203">
        <v>0</v>
      </c>
      <c r="R164" s="203">
        <f>Q164*H164</f>
        <v>0</v>
      </c>
      <c r="S164" s="203">
        <v>0</v>
      </c>
      <c r="T164" s="204">
        <f>S164*H164</f>
        <v>0</v>
      </c>
      <c r="U164" s="35"/>
      <c r="V164" s="35"/>
      <c r="W164" s="35"/>
      <c r="X164" s="35"/>
      <c r="Y164" s="35"/>
      <c r="Z164" s="35"/>
      <c r="AA164" s="35"/>
      <c r="AB164" s="35"/>
      <c r="AC164" s="35"/>
      <c r="AD164" s="35"/>
      <c r="AE164" s="35"/>
      <c r="AR164" s="205" t="s">
        <v>421</v>
      </c>
      <c r="AT164" s="205" t="s">
        <v>368</v>
      </c>
      <c r="AU164" s="205" t="s">
        <v>90</v>
      </c>
      <c r="AY164" s="18" t="s">
        <v>365</v>
      </c>
      <c r="BE164" s="206">
        <f>IF(N164="základní",J164,0)</f>
        <v>0</v>
      </c>
      <c r="BF164" s="206">
        <f>IF(N164="snížená",J164,0)</f>
        <v>0</v>
      </c>
      <c r="BG164" s="206">
        <f>IF(N164="zákl. přenesená",J164,0)</f>
        <v>0</v>
      </c>
      <c r="BH164" s="206">
        <f>IF(N164="sníž. přenesená",J164,0)</f>
        <v>0</v>
      </c>
      <c r="BI164" s="206">
        <f>IF(N164="nulová",J164,0)</f>
        <v>0</v>
      </c>
      <c r="BJ164" s="18" t="s">
        <v>88</v>
      </c>
      <c r="BK164" s="206">
        <f>ROUND(I164*H164,2)</f>
        <v>0</v>
      </c>
      <c r="BL164" s="18" t="s">
        <v>421</v>
      </c>
      <c r="BM164" s="205" t="s">
        <v>2519</v>
      </c>
    </row>
    <row r="165" spans="1:65" s="13" customFormat="1">
      <c r="B165" s="207"/>
      <c r="C165" s="208"/>
      <c r="D165" s="209" t="s">
        <v>375</v>
      </c>
      <c r="E165" s="210" t="s">
        <v>1</v>
      </c>
      <c r="F165" s="211" t="s">
        <v>2520</v>
      </c>
      <c r="G165" s="208"/>
      <c r="H165" s="210" t="s">
        <v>1</v>
      </c>
      <c r="I165" s="212"/>
      <c r="J165" s="208"/>
      <c r="K165" s="208"/>
      <c r="L165" s="213"/>
      <c r="M165" s="214"/>
      <c r="N165" s="215"/>
      <c r="O165" s="215"/>
      <c r="P165" s="215"/>
      <c r="Q165" s="215"/>
      <c r="R165" s="215"/>
      <c r="S165" s="215"/>
      <c r="T165" s="216"/>
      <c r="AT165" s="217" t="s">
        <v>375</v>
      </c>
      <c r="AU165" s="217" t="s">
        <v>90</v>
      </c>
      <c r="AV165" s="13" t="s">
        <v>88</v>
      </c>
      <c r="AW165" s="13" t="s">
        <v>36</v>
      </c>
      <c r="AX165" s="13" t="s">
        <v>81</v>
      </c>
      <c r="AY165" s="217" t="s">
        <v>365</v>
      </c>
    </row>
    <row r="166" spans="1:65" s="14" customFormat="1">
      <c r="B166" s="218"/>
      <c r="C166" s="219"/>
      <c r="D166" s="209" t="s">
        <v>375</v>
      </c>
      <c r="E166" s="220" t="s">
        <v>1</v>
      </c>
      <c r="F166" s="221" t="s">
        <v>2521</v>
      </c>
      <c r="G166" s="219"/>
      <c r="H166" s="222">
        <v>230.208</v>
      </c>
      <c r="I166" s="223"/>
      <c r="J166" s="219"/>
      <c r="K166" s="219"/>
      <c r="L166" s="224"/>
      <c r="M166" s="225"/>
      <c r="N166" s="226"/>
      <c r="O166" s="226"/>
      <c r="P166" s="226"/>
      <c r="Q166" s="226"/>
      <c r="R166" s="226"/>
      <c r="S166" s="226"/>
      <c r="T166" s="227"/>
      <c r="AT166" s="228" t="s">
        <v>375</v>
      </c>
      <c r="AU166" s="228" t="s">
        <v>90</v>
      </c>
      <c r="AV166" s="14" t="s">
        <v>90</v>
      </c>
      <c r="AW166" s="14" t="s">
        <v>36</v>
      </c>
      <c r="AX166" s="14" t="s">
        <v>81</v>
      </c>
      <c r="AY166" s="228" t="s">
        <v>365</v>
      </c>
    </row>
    <row r="167" spans="1:65" s="15" customFormat="1">
      <c r="B167" s="229"/>
      <c r="C167" s="230"/>
      <c r="D167" s="209" t="s">
        <v>375</v>
      </c>
      <c r="E167" s="231" t="s">
        <v>1</v>
      </c>
      <c r="F167" s="232" t="s">
        <v>379</v>
      </c>
      <c r="G167" s="230"/>
      <c r="H167" s="233">
        <v>230.208</v>
      </c>
      <c r="I167" s="234"/>
      <c r="J167" s="230"/>
      <c r="K167" s="230"/>
      <c r="L167" s="235"/>
      <c r="M167" s="236"/>
      <c r="N167" s="237"/>
      <c r="O167" s="237"/>
      <c r="P167" s="237"/>
      <c r="Q167" s="237"/>
      <c r="R167" s="237"/>
      <c r="S167" s="237"/>
      <c r="T167" s="238"/>
      <c r="AT167" s="239" t="s">
        <v>375</v>
      </c>
      <c r="AU167" s="239" t="s">
        <v>90</v>
      </c>
      <c r="AV167" s="15" t="s">
        <v>373</v>
      </c>
      <c r="AW167" s="15" t="s">
        <v>36</v>
      </c>
      <c r="AX167" s="15" t="s">
        <v>88</v>
      </c>
      <c r="AY167" s="239" t="s">
        <v>365</v>
      </c>
    </row>
    <row r="168" spans="1:65" s="2" customFormat="1" ht="24.2" customHeight="1">
      <c r="A168" s="35"/>
      <c r="B168" s="36"/>
      <c r="C168" s="240" t="s">
        <v>431</v>
      </c>
      <c r="D168" s="240" t="s">
        <v>432</v>
      </c>
      <c r="E168" s="241" t="s">
        <v>485</v>
      </c>
      <c r="F168" s="242" t="s">
        <v>486</v>
      </c>
      <c r="G168" s="243" t="s">
        <v>314</v>
      </c>
      <c r="H168" s="244">
        <v>264.73899999999998</v>
      </c>
      <c r="I168" s="245"/>
      <c r="J168" s="246">
        <f>ROUND(I168*H168,2)</f>
        <v>0</v>
      </c>
      <c r="K168" s="242" t="s">
        <v>2495</v>
      </c>
      <c r="L168" s="247"/>
      <c r="M168" s="248" t="s">
        <v>1</v>
      </c>
      <c r="N168" s="249" t="s">
        <v>46</v>
      </c>
      <c r="O168" s="72"/>
      <c r="P168" s="203">
        <f>O168*H168</f>
        <v>0</v>
      </c>
      <c r="Q168" s="203">
        <v>2.9999999999999997E-4</v>
      </c>
      <c r="R168" s="203">
        <f>Q168*H168</f>
        <v>7.9421699999999984E-2</v>
      </c>
      <c r="S168" s="203">
        <v>0</v>
      </c>
      <c r="T168" s="204">
        <f>S168*H168</f>
        <v>0</v>
      </c>
      <c r="U168" s="35"/>
      <c r="V168" s="35"/>
      <c r="W168" s="35"/>
      <c r="X168" s="35"/>
      <c r="Y168" s="35"/>
      <c r="Z168" s="35"/>
      <c r="AA168" s="35"/>
      <c r="AB168" s="35"/>
      <c r="AC168" s="35"/>
      <c r="AD168" s="35"/>
      <c r="AE168" s="35"/>
      <c r="AR168" s="205" t="s">
        <v>436</v>
      </c>
      <c r="AT168" s="205" t="s">
        <v>432</v>
      </c>
      <c r="AU168" s="205" t="s">
        <v>90</v>
      </c>
      <c r="AY168" s="18" t="s">
        <v>365</v>
      </c>
      <c r="BE168" s="206">
        <f>IF(N168="základní",J168,0)</f>
        <v>0</v>
      </c>
      <c r="BF168" s="206">
        <f>IF(N168="snížená",J168,0)</f>
        <v>0</v>
      </c>
      <c r="BG168" s="206">
        <f>IF(N168="zákl. přenesená",J168,0)</f>
        <v>0</v>
      </c>
      <c r="BH168" s="206">
        <f>IF(N168="sníž. přenesená",J168,0)</f>
        <v>0</v>
      </c>
      <c r="BI168" s="206">
        <f>IF(N168="nulová",J168,0)</f>
        <v>0</v>
      </c>
      <c r="BJ168" s="18" t="s">
        <v>88</v>
      </c>
      <c r="BK168" s="206">
        <f>ROUND(I168*H168,2)</f>
        <v>0</v>
      </c>
      <c r="BL168" s="18" t="s">
        <v>421</v>
      </c>
      <c r="BM168" s="205" t="s">
        <v>2522</v>
      </c>
    </row>
    <row r="169" spans="1:65" s="14" customFormat="1">
      <c r="B169" s="218"/>
      <c r="C169" s="219"/>
      <c r="D169" s="209" t="s">
        <v>375</v>
      </c>
      <c r="E169" s="219"/>
      <c r="F169" s="221" t="s">
        <v>2523</v>
      </c>
      <c r="G169" s="219"/>
      <c r="H169" s="222">
        <v>264.73899999999998</v>
      </c>
      <c r="I169" s="223"/>
      <c r="J169" s="219"/>
      <c r="K169" s="219"/>
      <c r="L169" s="224"/>
      <c r="M169" s="225"/>
      <c r="N169" s="226"/>
      <c r="O169" s="226"/>
      <c r="P169" s="226"/>
      <c r="Q169" s="226"/>
      <c r="R169" s="226"/>
      <c r="S169" s="226"/>
      <c r="T169" s="227"/>
      <c r="AT169" s="228" t="s">
        <v>375</v>
      </c>
      <c r="AU169" s="228" t="s">
        <v>90</v>
      </c>
      <c r="AV169" s="14" t="s">
        <v>90</v>
      </c>
      <c r="AW169" s="14" t="s">
        <v>4</v>
      </c>
      <c r="AX169" s="14" t="s">
        <v>88</v>
      </c>
      <c r="AY169" s="228" t="s">
        <v>365</v>
      </c>
    </row>
    <row r="170" spans="1:65" s="2" customFormat="1" ht="33" customHeight="1">
      <c r="A170" s="35"/>
      <c r="B170" s="36"/>
      <c r="C170" s="194" t="s">
        <v>439</v>
      </c>
      <c r="D170" s="194" t="s">
        <v>368</v>
      </c>
      <c r="E170" s="195" t="s">
        <v>2524</v>
      </c>
      <c r="F170" s="196" t="s">
        <v>2525</v>
      </c>
      <c r="G170" s="197" t="s">
        <v>2526</v>
      </c>
      <c r="H170" s="198">
        <v>1</v>
      </c>
      <c r="I170" s="199"/>
      <c r="J170" s="200">
        <f>ROUND(I170*H170,2)</f>
        <v>0</v>
      </c>
      <c r="K170" s="196" t="s">
        <v>2241</v>
      </c>
      <c r="L170" s="40"/>
      <c r="M170" s="201" t="s">
        <v>1</v>
      </c>
      <c r="N170" s="202" t="s">
        <v>46</v>
      </c>
      <c r="O170" s="72"/>
      <c r="P170" s="203">
        <f>O170*H170</f>
        <v>0</v>
      </c>
      <c r="Q170" s="203">
        <v>2.9999999999999997E-4</v>
      </c>
      <c r="R170" s="203">
        <f>Q170*H170</f>
        <v>2.9999999999999997E-4</v>
      </c>
      <c r="S170" s="203">
        <v>0</v>
      </c>
      <c r="T170" s="204">
        <f>S170*H170</f>
        <v>0</v>
      </c>
      <c r="U170" s="35"/>
      <c r="V170" s="35"/>
      <c r="W170" s="35"/>
      <c r="X170" s="35"/>
      <c r="Y170" s="35"/>
      <c r="Z170" s="35"/>
      <c r="AA170" s="35"/>
      <c r="AB170" s="35"/>
      <c r="AC170" s="35"/>
      <c r="AD170" s="35"/>
      <c r="AE170" s="35"/>
      <c r="AR170" s="205" t="s">
        <v>421</v>
      </c>
      <c r="AT170" s="205" t="s">
        <v>368</v>
      </c>
      <c r="AU170" s="205" t="s">
        <v>90</v>
      </c>
      <c r="AY170" s="18" t="s">
        <v>365</v>
      </c>
      <c r="BE170" s="206">
        <f>IF(N170="základní",J170,0)</f>
        <v>0</v>
      </c>
      <c r="BF170" s="206">
        <f>IF(N170="snížená",J170,0)</f>
        <v>0</v>
      </c>
      <c r="BG170" s="206">
        <f>IF(N170="zákl. přenesená",J170,0)</f>
        <v>0</v>
      </c>
      <c r="BH170" s="206">
        <f>IF(N170="sníž. přenesená",J170,0)</f>
        <v>0</v>
      </c>
      <c r="BI170" s="206">
        <f>IF(N170="nulová",J170,0)</f>
        <v>0</v>
      </c>
      <c r="BJ170" s="18" t="s">
        <v>88</v>
      </c>
      <c r="BK170" s="206">
        <f>ROUND(I170*H170,2)</f>
        <v>0</v>
      </c>
      <c r="BL170" s="18" t="s">
        <v>421</v>
      </c>
      <c r="BM170" s="205" t="s">
        <v>2527</v>
      </c>
    </row>
    <row r="171" spans="1:65" s="2" customFormat="1" ht="44.25" customHeight="1">
      <c r="A171" s="35"/>
      <c r="B171" s="36"/>
      <c r="C171" s="194" t="s">
        <v>445</v>
      </c>
      <c r="D171" s="194" t="s">
        <v>368</v>
      </c>
      <c r="E171" s="195" t="s">
        <v>556</v>
      </c>
      <c r="F171" s="196" t="s">
        <v>557</v>
      </c>
      <c r="G171" s="197" t="s">
        <v>389</v>
      </c>
      <c r="H171" s="198">
        <v>0.76600000000000001</v>
      </c>
      <c r="I171" s="199"/>
      <c r="J171" s="200">
        <f>ROUND(I171*H171,2)</f>
        <v>0</v>
      </c>
      <c r="K171" s="196" t="s">
        <v>2495</v>
      </c>
      <c r="L171" s="40"/>
      <c r="M171" s="201" t="s">
        <v>1</v>
      </c>
      <c r="N171" s="202" t="s">
        <v>46</v>
      </c>
      <c r="O171" s="72"/>
      <c r="P171" s="203">
        <f>O171*H171</f>
        <v>0</v>
      </c>
      <c r="Q171" s="203">
        <v>0</v>
      </c>
      <c r="R171" s="203">
        <f>Q171*H171</f>
        <v>0</v>
      </c>
      <c r="S171" s="203">
        <v>0</v>
      </c>
      <c r="T171" s="204">
        <f>S171*H171</f>
        <v>0</v>
      </c>
      <c r="U171" s="35"/>
      <c r="V171" s="35"/>
      <c r="W171" s="35"/>
      <c r="X171" s="35"/>
      <c r="Y171" s="35"/>
      <c r="Z171" s="35"/>
      <c r="AA171" s="35"/>
      <c r="AB171" s="35"/>
      <c r="AC171" s="35"/>
      <c r="AD171" s="35"/>
      <c r="AE171" s="35"/>
      <c r="AR171" s="205" t="s">
        <v>421</v>
      </c>
      <c r="AT171" s="205" t="s">
        <v>368</v>
      </c>
      <c r="AU171" s="205" t="s">
        <v>90</v>
      </c>
      <c r="AY171" s="18" t="s">
        <v>365</v>
      </c>
      <c r="BE171" s="206">
        <f>IF(N171="základní",J171,0)</f>
        <v>0</v>
      </c>
      <c r="BF171" s="206">
        <f>IF(N171="snížená",J171,0)</f>
        <v>0</v>
      </c>
      <c r="BG171" s="206">
        <f>IF(N171="zákl. přenesená",J171,0)</f>
        <v>0</v>
      </c>
      <c r="BH171" s="206">
        <f>IF(N171="sníž. přenesená",J171,0)</f>
        <v>0</v>
      </c>
      <c r="BI171" s="206">
        <f>IF(N171="nulová",J171,0)</f>
        <v>0</v>
      </c>
      <c r="BJ171" s="18" t="s">
        <v>88</v>
      </c>
      <c r="BK171" s="206">
        <f>ROUND(I171*H171,2)</f>
        <v>0</v>
      </c>
      <c r="BL171" s="18" t="s">
        <v>421</v>
      </c>
      <c r="BM171" s="205" t="s">
        <v>2528</v>
      </c>
    </row>
    <row r="172" spans="1:65" s="12" customFormat="1" ht="22.9" customHeight="1">
      <c r="B172" s="179"/>
      <c r="C172" s="180"/>
      <c r="D172" s="181" t="s">
        <v>80</v>
      </c>
      <c r="E172" s="192" t="s">
        <v>559</v>
      </c>
      <c r="F172" s="192" t="s">
        <v>560</v>
      </c>
      <c r="G172" s="180"/>
      <c r="H172" s="180"/>
      <c r="I172" s="183"/>
      <c r="J172" s="193">
        <f>BK172</f>
        <v>0</v>
      </c>
      <c r="K172" s="180"/>
      <c r="L172" s="184"/>
      <c r="M172" s="185"/>
      <c r="N172" s="186"/>
      <c r="O172" s="186"/>
      <c r="P172" s="187">
        <f>SUM(P173:P180)</f>
        <v>0</v>
      </c>
      <c r="Q172" s="186"/>
      <c r="R172" s="187">
        <f>SUM(R173:R180)</f>
        <v>0.78972920000000002</v>
      </c>
      <c r="S172" s="186"/>
      <c r="T172" s="188">
        <f>SUM(T173:T180)</f>
        <v>0</v>
      </c>
      <c r="AR172" s="189" t="s">
        <v>90</v>
      </c>
      <c r="AT172" s="190" t="s">
        <v>80</v>
      </c>
      <c r="AU172" s="190" t="s">
        <v>88</v>
      </c>
      <c r="AY172" s="189" t="s">
        <v>365</v>
      </c>
      <c r="BK172" s="191">
        <f>SUM(BK173:BK180)</f>
        <v>0</v>
      </c>
    </row>
    <row r="173" spans="1:65" s="2" customFormat="1" ht="37.9" customHeight="1">
      <c r="A173" s="35"/>
      <c r="B173" s="36"/>
      <c r="C173" s="194" t="s">
        <v>451</v>
      </c>
      <c r="D173" s="194" t="s">
        <v>368</v>
      </c>
      <c r="E173" s="195" t="s">
        <v>2529</v>
      </c>
      <c r="F173" s="196" t="s">
        <v>2530</v>
      </c>
      <c r="G173" s="197" t="s">
        <v>314</v>
      </c>
      <c r="H173" s="198">
        <v>218.16</v>
      </c>
      <c r="I173" s="199"/>
      <c r="J173" s="200">
        <f>ROUND(I173*H173,2)</f>
        <v>0</v>
      </c>
      <c r="K173" s="196" t="s">
        <v>2495</v>
      </c>
      <c r="L173" s="40"/>
      <c r="M173" s="201" t="s">
        <v>1</v>
      </c>
      <c r="N173" s="202" t="s">
        <v>46</v>
      </c>
      <c r="O173" s="72"/>
      <c r="P173" s="203">
        <f>O173*H173</f>
        <v>0</v>
      </c>
      <c r="Q173" s="203">
        <v>1.2E-4</v>
      </c>
      <c r="R173" s="203">
        <f>Q173*H173</f>
        <v>2.61792E-2</v>
      </c>
      <c r="S173" s="203">
        <v>0</v>
      </c>
      <c r="T173" s="204">
        <f>S173*H173</f>
        <v>0</v>
      </c>
      <c r="U173" s="35"/>
      <c r="V173" s="35"/>
      <c r="W173" s="35"/>
      <c r="X173" s="35"/>
      <c r="Y173" s="35"/>
      <c r="Z173" s="35"/>
      <c r="AA173" s="35"/>
      <c r="AB173" s="35"/>
      <c r="AC173" s="35"/>
      <c r="AD173" s="35"/>
      <c r="AE173" s="35"/>
      <c r="AR173" s="205" t="s">
        <v>421</v>
      </c>
      <c r="AT173" s="205" t="s">
        <v>368</v>
      </c>
      <c r="AU173" s="205" t="s">
        <v>90</v>
      </c>
      <c r="AY173" s="18" t="s">
        <v>365</v>
      </c>
      <c r="BE173" s="206">
        <f>IF(N173="základní",J173,0)</f>
        <v>0</v>
      </c>
      <c r="BF173" s="206">
        <f>IF(N173="snížená",J173,0)</f>
        <v>0</v>
      </c>
      <c r="BG173" s="206">
        <f>IF(N173="zákl. přenesená",J173,0)</f>
        <v>0</v>
      </c>
      <c r="BH173" s="206">
        <f>IF(N173="sníž. přenesená",J173,0)</f>
        <v>0</v>
      </c>
      <c r="BI173" s="206">
        <f>IF(N173="nulová",J173,0)</f>
        <v>0</v>
      </c>
      <c r="BJ173" s="18" t="s">
        <v>88</v>
      </c>
      <c r="BK173" s="206">
        <f>ROUND(I173*H173,2)</f>
        <v>0</v>
      </c>
      <c r="BL173" s="18" t="s">
        <v>421</v>
      </c>
      <c r="BM173" s="205" t="s">
        <v>2531</v>
      </c>
    </row>
    <row r="174" spans="1:65" s="13" customFormat="1">
      <c r="B174" s="207"/>
      <c r="C174" s="208"/>
      <c r="D174" s="209" t="s">
        <v>375</v>
      </c>
      <c r="E174" s="210" t="s">
        <v>1</v>
      </c>
      <c r="F174" s="211" t="s">
        <v>2532</v>
      </c>
      <c r="G174" s="208"/>
      <c r="H174" s="210" t="s">
        <v>1</v>
      </c>
      <c r="I174" s="212"/>
      <c r="J174" s="208"/>
      <c r="K174" s="208"/>
      <c r="L174" s="213"/>
      <c r="M174" s="214"/>
      <c r="N174" s="215"/>
      <c r="O174" s="215"/>
      <c r="P174" s="215"/>
      <c r="Q174" s="215"/>
      <c r="R174" s="215"/>
      <c r="S174" s="215"/>
      <c r="T174" s="216"/>
      <c r="AT174" s="217" t="s">
        <v>375</v>
      </c>
      <c r="AU174" s="217" t="s">
        <v>90</v>
      </c>
      <c r="AV174" s="13" t="s">
        <v>88</v>
      </c>
      <c r="AW174" s="13" t="s">
        <v>36</v>
      </c>
      <c r="AX174" s="13" t="s">
        <v>81</v>
      </c>
      <c r="AY174" s="217" t="s">
        <v>365</v>
      </c>
    </row>
    <row r="175" spans="1:65" s="14" customFormat="1">
      <c r="B175" s="218"/>
      <c r="C175" s="219"/>
      <c r="D175" s="209" t="s">
        <v>375</v>
      </c>
      <c r="E175" s="220" t="s">
        <v>1</v>
      </c>
      <c r="F175" s="221" t="s">
        <v>2511</v>
      </c>
      <c r="G175" s="219"/>
      <c r="H175" s="222">
        <v>218.16</v>
      </c>
      <c r="I175" s="223"/>
      <c r="J175" s="219"/>
      <c r="K175" s="219"/>
      <c r="L175" s="224"/>
      <c r="M175" s="225"/>
      <c r="N175" s="226"/>
      <c r="O175" s="226"/>
      <c r="P175" s="226"/>
      <c r="Q175" s="226"/>
      <c r="R175" s="226"/>
      <c r="S175" s="226"/>
      <c r="T175" s="227"/>
      <c r="AT175" s="228" t="s">
        <v>375</v>
      </c>
      <c r="AU175" s="228" t="s">
        <v>90</v>
      </c>
      <c r="AV175" s="14" t="s">
        <v>90</v>
      </c>
      <c r="AW175" s="14" t="s">
        <v>36</v>
      </c>
      <c r="AX175" s="14" t="s">
        <v>81</v>
      </c>
      <c r="AY175" s="228" t="s">
        <v>365</v>
      </c>
    </row>
    <row r="176" spans="1:65" s="15" customFormat="1">
      <c r="B176" s="229"/>
      <c r="C176" s="230"/>
      <c r="D176" s="209" t="s">
        <v>375</v>
      </c>
      <c r="E176" s="231" t="s">
        <v>1</v>
      </c>
      <c r="F176" s="232" t="s">
        <v>379</v>
      </c>
      <c r="G176" s="230"/>
      <c r="H176" s="233">
        <v>218.16</v>
      </c>
      <c r="I176" s="234"/>
      <c r="J176" s="230"/>
      <c r="K176" s="230"/>
      <c r="L176" s="235"/>
      <c r="M176" s="236"/>
      <c r="N176" s="237"/>
      <c r="O176" s="237"/>
      <c r="P176" s="237"/>
      <c r="Q176" s="237"/>
      <c r="R176" s="237"/>
      <c r="S176" s="237"/>
      <c r="T176" s="238"/>
      <c r="AT176" s="239" t="s">
        <v>375</v>
      </c>
      <c r="AU176" s="239" t="s">
        <v>90</v>
      </c>
      <c r="AV176" s="15" t="s">
        <v>373</v>
      </c>
      <c r="AW176" s="15" t="s">
        <v>36</v>
      </c>
      <c r="AX176" s="15" t="s">
        <v>88</v>
      </c>
      <c r="AY176" s="239" t="s">
        <v>365</v>
      </c>
    </row>
    <row r="177" spans="1:65" s="2" customFormat="1" ht="21.75" customHeight="1">
      <c r="A177" s="35"/>
      <c r="B177" s="36"/>
      <c r="C177" s="240" t="s">
        <v>8</v>
      </c>
      <c r="D177" s="240" t="s">
        <v>432</v>
      </c>
      <c r="E177" s="241" t="s">
        <v>2533</v>
      </c>
      <c r="F177" s="242" t="s">
        <v>2534</v>
      </c>
      <c r="G177" s="243" t="s">
        <v>371</v>
      </c>
      <c r="H177" s="244">
        <v>30.542000000000002</v>
      </c>
      <c r="I177" s="245"/>
      <c r="J177" s="246">
        <f>ROUND(I177*H177,2)</f>
        <v>0</v>
      </c>
      <c r="K177" s="242" t="s">
        <v>2495</v>
      </c>
      <c r="L177" s="247"/>
      <c r="M177" s="248" t="s">
        <v>1</v>
      </c>
      <c r="N177" s="249" t="s">
        <v>46</v>
      </c>
      <c r="O177" s="72"/>
      <c r="P177" s="203">
        <f>O177*H177</f>
        <v>0</v>
      </c>
      <c r="Q177" s="203">
        <v>2.5000000000000001E-2</v>
      </c>
      <c r="R177" s="203">
        <f>Q177*H177</f>
        <v>0.76355000000000006</v>
      </c>
      <c r="S177" s="203">
        <v>0</v>
      </c>
      <c r="T177" s="204">
        <f>S177*H177</f>
        <v>0</v>
      </c>
      <c r="U177" s="35"/>
      <c r="V177" s="35"/>
      <c r="W177" s="35"/>
      <c r="X177" s="35"/>
      <c r="Y177" s="35"/>
      <c r="Z177" s="35"/>
      <c r="AA177" s="35"/>
      <c r="AB177" s="35"/>
      <c r="AC177" s="35"/>
      <c r="AD177" s="35"/>
      <c r="AE177" s="35"/>
      <c r="AR177" s="205" t="s">
        <v>436</v>
      </c>
      <c r="AT177" s="205" t="s">
        <v>432</v>
      </c>
      <c r="AU177" s="205" t="s">
        <v>90</v>
      </c>
      <c r="AY177" s="18" t="s">
        <v>365</v>
      </c>
      <c r="BE177" s="206">
        <f>IF(N177="základní",J177,0)</f>
        <v>0</v>
      </c>
      <c r="BF177" s="206">
        <f>IF(N177="snížená",J177,0)</f>
        <v>0</v>
      </c>
      <c r="BG177" s="206">
        <f>IF(N177="zákl. přenesená",J177,0)</f>
        <v>0</v>
      </c>
      <c r="BH177" s="206">
        <f>IF(N177="sníž. přenesená",J177,0)</f>
        <v>0</v>
      </c>
      <c r="BI177" s="206">
        <f>IF(N177="nulová",J177,0)</f>
        <v>0</v>
      </c>
      <c r="BJ177" s="18" t="s">
        <v>88</v>
      </c>
      <c r="BK177" s="206">
        <f>ROUND(I177*H177,2)</f>
        <v>0</v>
      </c>
      <c r="BL177" s="18" t="s">
        <v>421</v>
      </c>
      <c r="BM177" s="205" t="s">
        <v>2535</v>
      </c>
    </row>
    <row r="178" spans="1:65" s="13" customFormat="1">
      <c r="B178" s="207"/>
      <c r="C178" s="208"/>
      <c r="D178" s="209" t="s">
        <v>375</v>
      </c>
      <c r="E178" s="210" t="s">
        <v>1</v>
      </c>
      <c r="F178" s="211" t="s">
        <v>2536</v>
      </c>
      <c r="G178" s="208"/>
      <c r="H178" s="210" t="s">
        <v>1</v>
      </c>
      <c r="I178" s="212"/>
      <c r="J178" s="208"/>
      <c r="K178" s="208"/>
      <c r="L178" s="213"/>
      <c r="M178" s="214"/>
      <c r="N178" s="215"/>
      <c r="O178" s="215"/>
      <c r="P178" s="215"/>
      <c r="Q178" s="215"/>
      <c r="R178" s="215"/>
      <c r="S178" s="215"/>
      <c r="T178" s="216"/>
      <c r="AT178" s="217" t="s">
        <v>375</v>
      </c>
      <c r="AU178" s="217" t="s">
        <v>90</v>
      </c>
      <c r="AV178" s="13" t="s">
        <v>88</v>
      </c>
      <c r="AW178" s="13" t="s">
        <v>36</v>
      </c>
      <c r="AX178" s="13" t="s">
        <v>81</v>
      </c>
      <c r="AY178" s="217" t="s">
        <v>365</v>
      </c>
    </row>
    <row r="179" spans="1:65" s="14" customFormat="1">
      <c r="B179" s="218"/>
      <c r="C179" s="219"/>
      <c r="D179" s="209" t="s">
        <v>375</v>
      </c>
      <c r="E179" s="220" t="s">
        <v>1</v>
      </c>
      <c r="F179" s="221" t="s">
        <v>2537</v>
      </c>
      <c r="G179" s="219"/>
      <c r="H179" s="222">
        <v>30.542000000000002</v>
      </c>
      <c r="I179" s="223"/>
      <c r="J179" s="219"/>
      <c r="K179" s="219"/>
      <c r="L179" s="224"/>
      <c r="M179" s="225"/>
      <c r="N179" s="226"/>
      <c r="O179" s="226"/>
      <c r="P179" s="226"/>
      <c r="Q179" s="226"/>
      <c r="R179" s="226"/>
      <c r="S179" s="226"/>
      <c r="T179" s="227"/>
      <c r="AT179" s="228" t="s">
        <v>375</v>
      </c>
      <c r="AU179" s="228" t="s">
        <v>90</v>
      </c>
      <c r="AV179" s="14" t="s">
        <v>90</v>
      </c>
      <c r="AW179" s="14" t="s">
        <v>36</v>
      </c>
      <c r="AX179" s="14" t="s">
        <v>81</v>
      </c>
      <c r="AY179" s="228" t="s">
        <v>365</v>
      </c>
    </row>
    <row r="180" spans="1:65" s="15" customFormat="1">
      <c r="B180" s="229"/>
      <c r="C180" s="230"/>
      <c r="D180" s="209" t="s">
        <v>375</v>
      </c>
      <c r="E180" s="231" t="s">
        <v>1</v>
      </c>
      <c r="F180" s="232" t="s">
        <v>379</v>
      </c>
      <c r="G180" s="230"/>
      <c r="H180" s="233">
        <v>30.542000000000002</v>
      </c>
      <c r="I180" s="234"/>
      <c r="J180" s="230"/>
      <c r="K180" s="230"/>
      <c r="L180" s="235"/>
      <c r="M180" s="236"/>
      <c r="N180" s="237"/>
      <c r="O180" s="237"/>
      <c r="P180" s="237"/>
      <c r="Q180" s="237"/>
      <c r="R180" s="237"/>
      <c r="S180" s="237"/>
      <c r="T180" s="238"/>
      <c r="AT180" s="239" t="s">
        <v>375</v>
      </c>
      <c r="AU180" s="239" t="s">
        <v>90</v>
      </c>
      <c r="AV180" s="15" t="s">
        <v>373</v>
      </c>
      <c r="AW180" s="15" t="s">
        <v>36</v>
      </c>
      <c r="AX180" s="15" t="s">
        <v>88</v>
      </c>
      <c r="AY180" s="239" t="s">
        <v>365</v>
      </c>
    </row>
    <row r="181" spans="1:65" s="12" customFormat="1" ht="22.9" customHeight="1">
      <c r="B181" s="179"/>
      <c r="C181" s="180"/>
      <c r="D181" s="181" t="s">
        <v>80</v>
      </c>
      <c r="E181" s="192" t="s">
        <v>597</v>
      </c>
      <c r="F181" s="192" t="s">
        <v>598</v>
      </c>
      <c r="G181" s="180"/>
      <c r="H181" s="180"/>
      <c r="I181" s="183"/>
      <c r="J181" s="193">
        <f>BK181</f>
        <v>0</v>
      </c>
      <c r="K181" s="180"/>
      <c r="L181" s="184"/>
      <c r="M181" s="185"/>
      <c r="N181" s="186"/>
      <c r="O181" s="186"/>
      <c r="P181" s="187">
        <f>SUM(P182:P185)</f>
        <v>0</v>
      </c>
      <c r="Q181" s="186"/>
      <c r="R181" s="187">
        <f>SUM(R182:R185)</f>
        <v>3.1371408000000001</v>
      </c>
      <c r="S181" s="186"/>
      <c r="T181" s="188">
        <f>SUM(T182:T185)</f>
        <v>0</v>
      </c>
      <c r="AR181" s="189" t="s">
        <v>90</v>
      </c>
      <c r="AT181" s="190" t="s">
        <v>80</v>
      </c>
      <c r="AU181" s="190" t="s">
        <v>88</v>
      </c>
      <c r="AY181" s="189" t="s">
        <v>365</v>
      </c>
      <c r="BK181" s="191">
        <f>SUM(BK182:BK185)</f>
        <v>0</v>
      </c>
    </row>
    <row r="182" spans="1:65" s="2" customFormat="1" ht="49.15" customHeight="1">
      <c r="A182" s="35"/>
      <c r="B182" s="36"/>
      <c r="C182" s="194" t="s">
        <v>421</v>
      </c>
      <c r="D182" s="194" t="s">
        <v>368</v>
      </c>
      <c r="E182" s="195" t="s">
        <v>2538</v>
      </c>
      <c r="F182" s="196" t="s">
        <v>2539</v>
      </c>
      <c r="G182" s="197" t="s">
        <v>314</v>
      </c>
      <c r="H182" s="198">
        <v>218.16</v>
      </c>
      <c r="I182" s="199"/>
      <c r="J182" s="200">
        <f>ROUND(I182*H182,2)</f>
        <v>0</v>
      </c>
      <c r="K182" s="196" t="s">
        <v>2495</v>
      </c>
      <c r="L182" s="40"/>
      <c r="M182" s="201" t="s">
        <v>1</v>
      </c>
      <c r="N182" s="202" t="s">
        <v>46</v>
      </c>
      <c r="O182" s="72"/>
      <c r="P182" s="203">
        <f>O182*H182</f>
        <v>0</v>
      </c>
      <c r="Q182" s="203">
        <v>1.438E-2</v>
      </c>
      <c r="R182" s="203">
        <f>Q182*H182</f>
        <v>3.1371408000000001</v>
      </c>
      <c r="S182" s="203">
        <v>0</v>
      </c>
      <c r="T182" s="204">
        <f>S182*H182</f>
        <v>0</v>
      </c>
      <c r="U182" s="35"/>
      <c r="V182" s="35"/>
      <c r="W182" s="35"/>
      <c r="X182" s="35"/>
      <c r="Y182" s="35"/>
      <c r="Z182" s="35"/>
      <c r="AA182" s="35"/>
      <c r="AB182" s="35"/>
      <c r="AC182" s="35"/>
      <c r="AD182" s="35"/>
      <c r="AE182" s="35"/>
      <c r="AR182" s="205" t="s">
        <v>421</v>
      </c>
      <c r="AT182" s="205" t="s">
        <v>368</v>
      </c>
      <c r="AU182" s="205" t="s">
        <v>90</v>
      </c>
      <c r="AY182" s="18" t="s">
        <v>365</v>
      </c>
      <c r="BE182" s="206">
        <f>IF(N182="základní",J182,0)</f>
        <v>0</v>
      </c>
      <c r="BF182" s="206">
        <f>IF(N182="snížená",J182,0)</f>
        <v>0</v>
      </c>
      <c r="BG182" s="206">
        <f>IF(N182="zákl. přenesená",J182,0)</f>
        <v>0</v>
      </c>
      <c r="BH182" s="206">
        <f>IF(N182="sníž. přenesená",J182,0)</f>
        <v>0</v>
      </c>
      <c r="BI182" s="206">
        <f>IF(N182="nulová",J182,0)</f>
        <v>0</v>
      </c>
      <c r="BJ182" s="18" t="s">
        <v>88</v>
      </c>
      <c r="BK182" s="206">
        <f>ROUND(I182*H182,2)</f>
        <v>0</v>
      </c>
      <c r="BL182" s="18" t="s">
        <v>421</v>
      </c>
      <c r="BM182" s="205" t="s">
        <v>2540</v>
      </c>
    </row>
    <row r="183" spans="1:65" s="13" customFormat="1">
      <c r="B183" s="207"/>
      <c r="C183" s="208"/>
      <c r="D183" s="209" t="s">
        <v>375</v>
      </c>
      <c r="E183" s="210" t="s">
        <v>1</v>
      </c>
      <c r="F183" s="211" t="s">
        <v>2541</v>
      </c>
      <c r="G183" s="208"/>
      <c r="H183" s="210" t="s">
        <v>1</v>
      </c>
      <c r="I183" s="212"/>
      <c r="J183" s="208"/>
      <c r="K183" s="208"/>
      <c r="L183" s="213"/>
      <c r="M183" s="214"/>
      <c r="N183" s="215"/>
      <c r="O183" s="215"/>
      <c r="P183" s="215"/>
      <c r="Q183" s="215"/>
      <c r="R183" s="215"/>
      <c r="S183" s="215"/>
      <c r="T183" s="216"/>
      <c r="AT183" s="217" t="s">
        <v>375</v>
      </c>
      <c r="AU183" s="217" t="s">
        <v>90</v>
      </c>
      <c r="AV183" s="13" t="s">
        <v>88</v>
      </c>
      <c r="AW183" s="13" t="s">
        <v>36</v>
      </c>
      <c r="AX183" s="13" t="s">
        <v>81</v>
      </c>
      <c r="AY183" s="217" t="s">
        <v>365</v>
      </c>
    </row>
    <row r="184" spans="1:65" s="14" customFormat="1">
      <c r="B184" s="218"/>
      <c r="C184" s="219"/>
      <c r="D184" s="209" t="s">
        <v>375</v>
      </c>
      <c r="E184" s="220" t="s">
        <v>1</v>
      </c>
      <c r="F184" s="221" t="s">
        <v>2511</v>
      </c>
      <c r="G184" s="219"/>
      <c r="H184" s="222">
        <v>218.16</v>
      </c>
      <c r="I184" s="223"/>
      <c r="J184" s="219"/>
      <c r="K184" s="219"/>
      <c r="L184" s="224"/>
      <c r="M184" s="225"/>
      <c r="N184" s="226"/>
      <c r="O184" s="226"/>
      <c r="P184" s="226"/>
      <c r="Q184" s="226"/>
      <c r="R184" s="226"/>
      <c r="S184" s="226"/>
      <c r="T184" s="227"/>
      <c r="AT184" s="228" t="s">
        <v>375</v>
      </c>
      <c r="AU184" s="228" t="s">
        <v>90</v>
      </c>
      <c r="AV184" s="14" t="s">
        <v>90</v>
      </c>
      <c r="AW184" s="14" t="s">
        <v>36</v>
      </c>
      <c r="AX184" s="14" t="s">
        <v>81</v>
      </c>
      <c r="AY184" s="228" t="s">
        <v>365</v>
      </c>
    </row>
    <row r="185" spans="1:65" s="15" customFormat="1">
      <c r="B185" s="229"/>
      <c r="C185" s="230"/>
      <c r="D185" s="209" t="s">
        <v>375</v>
      </c>
      <c r="E185" s="231" t="s">
        <v>1</v>
      </c>
      <c r="F185" s="232" t="s">
        <v>379</v>
      </c>
      <c r="G185" s="230"/>
      <c r="H185" s="233">
        <v>218.16</v>
      </c>
      <c r="I185" s="234"/>
      <c r="J185" s="230"/>
      <c r="K185" s="230"/>
      <c r="L185" s="235"/>
      <c r="M185" s="236"/>
      <c r="N185" s="237"/>
      <c r="O185" s="237"/>
      <c r="P185" s="237"/>
      <c r="Q185" s="237"/>
      <c r="R185" s="237"/>
      <c r="S185" s="237"/>
      <c r="T185" s="238"/>
      <c r="AT185" s="239" t="s">
        <v>375</v>
      </c>
      <c r="AU185" s="239" t="s">
        <v>90</v>
      </c>
      <c r="AV185" s="15" t="s">
        <v>373</v>
      </c>
      <c r="AW185" s="15" t="s">
        <v>36</v>
      </c>
      <c r="AX185" s="15" t="s">
        <v>88</v>
      </c>
      <c r="AY185" s="239" t="s">
        <v>365</v>
      </c>
    </row>
    <row r="186" spans="1:65" s="12" customFormat="1" ht="22.9" customHeight="1">
      <c r="B186" s="179"/>
      <c r="C186" s="180"/>
      <c r="D186" s="181" t="s">
        <v>80</v>
      </c>
      <c r="E186" s="192" t="s">
        <v>608</v>
      </c>
      <c r="F186" s="192" t="s">
        <v>609</v>
      </c>
      <c r="G186" s="180"/>
      <c r="H186" s="180"/>
      <c r="I186" s="183"/>
      <c r="J186" s="193">
        <f>BK186</f>
        <v>0</v>
      </c>
      <c r="K186" s="180"/>
      <c r="L186" s="184"/>
      <c r="M186" s="185"/>
      <c r="N186" s="186"/>
      <c r="O186" s="186"/>
      <c r="P186" s="187">
        <f>SUM(P187:P239)</f>
        <v>0</v>
      </c>
      <c r="Q186" s="186"/>
      <c r="R186" s="187">
        <f>SUM(R187:R239)</f>
        <v>9.3680432099999997</v>
      </c>
      <c r="S186" s="186"/>
      <c r="T186" s="188">
        <f>SUM(T187:T239)</f>
        <v>0</v>
      </c>
      <c r="AR186" s="189" t="s">
        <v>90</v>
      </c>
      <c r="AT186" s="190" t="s">
        <v>80</v>
      </c>
      <c r="AU186" s="190" t="s">
        <v>88</v>
      </c>
      <c r="AY186" s="189" t="s">
        <v>365</v>
      </c>
      <c r="BK186" s="191">
        <f>SUM(BK187:BK239)</f>
        <v>0</v>
      </c>
    </row>
    <row r="187" spans="1:65" s="2" customFormat="1" ht="55.5" customHeight="1">
      <c r="A187" s="35"/>
      <c r="B187" s="36"/>
      <c r="C187" s="194" t="s">
        <v>467</v>
      </c>
      <c r="D187" s="194" t="s">
        <v>368</v>
      </c>
      <c r="E187" s="195" t="s">
        <v>611</v>
      </c>
      <c r="F187" s="196" t="s">
        <v>2542</v>
      </c>
      <c r="G187" s="197" t="s">
        <v>314</v>
      </c>
      <c r="H187" s="198">
        <v>163.67699999999999</v>
      </c>
      <c r="I187" s="199"/>
      <c r="J187" s="200">
        <f>ROUND(I187*H187,2)</f>
        <v>0</v>
      </c>
      <c r="K187" s="196" t="s">
        <v>2495</v>
      </c>
      <c r="L187" s="40"/>
      <c r="M187" s="201" t="s">
        <v>1</v>
      </c>
      <c r="N187" s="202" t="s">
        <v>46</v>
      </c>
      <c r="O187" s="72"/>
      <c r="P187" s="203">
        <f>O187*H187</f>
        <v>0</v>
      </c>
      <c r="Q187" s="203">
        <v>2.5510000000000001E-2</v>
      </c>
      <c r="R187" s="203">
        <f>Q187*H187</f>
        <v>4.1754002699999999</v>
      </c>
      <c r="S187" s="203">
        <v>0</v>
      </c>
      <c r="T187" s="204">
        <f>S187*H187</f>
        <v>0</v>
      </c>
      <c r="U187" s="35"/>
      <c r="V187" s="35"/>
      <c r="W187" s="35"/>
      <c r="X187" s="35"/>
      <c r="Y187" s="35"/>
      <c r="Z187" s="35"/>
      <c r="AA187" s="35"/>
      <c r="AB187" s="35"/>
      <c r="AC187" s="35"/>
      <c r="AD187" s="35"/>
      <c r="AE187" s="35"/>
      <c r="AR187" s="205" t="s">
        <v>421</v>
      </c>
      <c r="AT187" s="205" t="s">
        <v>368</v>
      </c>
      <c r="AU187" s="205" t="s">
        <v>90</v>
      </c>
      <c r="AY187" s="18" t="s">
        <v>365</v>
      </c>
      <c r="BE187" s="206">
        <f>IF(N187="základní",J187,0)</f>
        <v>0</v>
      </c>
      <c r="BF187" s="206">
        <f>IF(N187="snížená",J187,0)</f>
        <v>0</v>
      </c>
      <c r="BG187" s="206">
        <f>IF(N187="zákl. přenesená",J187,0)</f>
        <v>0</v>
      </c>
      <c r="BH187" s="206">
        <f>IF(N187="sníž. přenesená",J187,0)</f>
        <v>0</v>
      </c>
      <c r="BI187" s="206">
        <f>IF(N187="nulová",J187,0)</f>
        <v>0</v>
      </c>
      <c r="BJ187" s="18" t="s">
        <v>88</v>
      </c>
      <c r="BK187" s="206">
        <f>ROUND(I187*H187,2)</f>
        <v>0</v>
      </c>
      <c r="BL187" s="18" t="s">
        <v>421</v>
      </c>
      <c r="BM187" s="205" t="s">
        <v>2543</v>
      </c>
    </row>
    <row r="188" spans="1:65" s="13" customFormat="1">
      <c r="B188" s="207"/>
      <c r="C188" s="208"/>
      <c r="D188" s="209" t="s">
        <v>375</v>
      </c>
      <c r="E188" s="210" t="s">
        <v>1</v>
      </c>
      <c r="F188" s="211" t="s">
        <v>2544</v>
      </c>
      <c r="G188" s="208"/>
      <c r="H188" s="210" t="s">
        <v>1</v>
      </c>
      <c r="I188" s="212"/>
      <c r="J188" s="208"/>
      <c r="K188" s="208"/>
      <c r="L188" s="213"/>
      <c r="M188" s="214"/>
      <c r="N188" s="215"/>
      <c r="O188" s="215"/>
      <c r="P188" s="215"/>
      <c r="Q188" s="215"/>
      <c r="R188" s="215"/>
      <c r="S188" s="215"/>
      <c r="T188" s="216"/>
      <c r="AT188" s="217" t="s">
        <v>375</v>
      </c>
      <c r="AU188" s="217" t="s">
        <v>90</v>
      </c>
      <c r="AV188" s="13" t="s">
        <v>88</v>
      </c>
      <c r="AW188" s="13" t="s">
        <v>36</v>
      </c>
      <c r="AX188" s="13" t="s">
        <v>81</v>
      </c>
      <c r="AY188" s="217" t="s">
        <v>365</v>
      </c>
    </row>
    <row r="189" spans="1:65" s="14" customFormat="1" ht="22.5">
      <c r="B189" s="218"/>
      <c r="C189" s="219"/>
      <c r="D189" s="209" t="s">
        <v>375</v>
      </c>
      <c r="E189" s="220" t="s">
        <v>1</v>
      </c>
      <c r="F189" s="221" t="s">
        <v>2545</v>
      </c>
      <c r="G189" s="219"/>
      <c r="H189" s="222">
        <v>150.21199999999999</v>
      </c>
      <c r="I189" s="223"/>
      <c r="J189" s="219"/>
      <c r="K189" s="219"/>
      <c r="L189" s="224"/>
      <c r="M189" s="225"/>
      <c r="N189" s="226"/>
      <c r="O189" s="226"/>
      <c r="P189" s="226"/>
      <c r="Q189" s="226"/>
      <c r="R189" s="226"/>
      <c r="S189" s="226"/>
      <c r="T189" s="227"/>
      <c r="AT189" s="228" t="s">
        <v>375</v>
      </c>
      <c r="AU189" s="228" t="s">
        <v>90</v>
      </c>
      <c r="AV189" s="14" t="s">
        <v>90</v>
      </c>
      <c r="AW189" s="14" t="s">
        <v>36</v>
      </c>
      <c r="AX189" s="14" t="s">
        <v>81</v>
      </c>
      <c r="AY189" s="228" t="s">
        <v>365</v>
      </c>
    </row>
    <row r="190" spans="1:65" s="14" customFormat="1">
      <c r="B190" s="218"/>
      <c r="C190" s="219"/>
      <c r="D190" s="209" t="s">
        <v>375</v>
      </c>
      <c r="E190" s="220" t="s">
        <v>1</v>
      </c>
      <c r="F190" s="221" t="s">
        <v>2546</v>
      </c>
      <c r="G190" s="219"/>
      <c r="H190" s="222">
        <v>31.847000000000001</v>
      </c>
      <c r="I190" s="223"/>
      <c r="J190" s="219"/>
      <c r="K190" s="219"/>
      <c r="L190" s="224"/>
      <c r="M190" s="225"/>
      <c r="N190" s="226"/>
      <c r="O190" s="226"/>
      <c r="P190" s="226"/>
      <c r="Q190" s="226"/>
      <c r="R190" s="226"/>
      <c r="S190" s="226"/>
      <c r="T190" s="227"/>
      <c r="AT190" s="228" t="s">
        <v>375</v>
      </c>
      <c r="AU190" s="228" t="s">
        <v>90</v>
      </c>
      <c r="AV190" s="14" t="s">
        <v>90</v>
      </c>
      <c r="AW190" s="14" t="s">
        <v>36</v>
      </c>
      <c r="AX190" s="14" t="s">
        <v>81</v>
      </c>
      <c r="AY190" s="228" t="s">
        <v>365</v>
      </c>
    </row>
    <row r="191" spans="1:65" s="14" customFormat="1">
      <c r="B191" s="218"/>
      <c r="C191" s="219"/>
      <c r="D191" s="209" t="s">
        <v>375</v>
      </c>
      <c r="E191" s="220" t="s">
        <v>1</v>
      </c>
      <c r="F191" s="221" t="s">
        <v>2547</v>
      </c>
      <c r="G191" s="219"/>
      <c r="H191" s="222">
        <v>-18.382000000000001</v>
      </c>
      <c r="I191" s="223"/>
      <c r="J191" s="219"/>
      <c r="K191" s="219"/>
      <c r="L191" s="224"/>
      <c r="M191" s="225"/>
      <c r="N191" s="226"/>
      <c r="O191" s="226"/>
      <c r="P191" s="226"/>
      <c r="Q191" s="226"/>
      <c r="R191" s="226"/>
      <c r="S191" s="226"/>
      <c r="T191" s="227"/>
      <c r="AT191" s="228" t="s">
        <v>375</v>
      </c>
      <c r="AU191" s="228" t="s">
        <v>90</v>
      </c>
      <c r="AV191" s="14" t="s">
        <v>90</v>
      </c>
      <c r="AW191" s="14" t="s">
        <v>36</v>
      </c>
      <c r="AX191" s="14" t="s">
        <v>81</v>
      </c>
      <c r="AY191" s="228" t="s">
        <v>365</v>
      </c>
    </row>
    <row r="192" spans="1:65" s="15" customFormat="1">
      <c r="B192" s="229"/>
      <c r="C192" s="230"/>
      <c r="D192" s="209" t="s">
        <v>375</v>
      </c>
      <c r="E192" s="231" t="s">
        <v>2486</v>
      </c>
      <c r="F192" s="232" t="s">
        <v>379</v>
      </c>
      <c r="G192" s="230"/>
      <c r="H192" s="233">
        <v>163.67699999999999</v>
      </c>
      <c r="I192" s="234"/>
      <c r="J192" s="230"/>
      <c r="K192" s="230"/>
      <c r="L192" s="235"/>
      <c r="M192" s="236"/>
      <c r="N192" s="237"/>
      <c r="O192" s="237"/>
      <c r="P192" s="237"/>
      <c r="Q192" s="237"/>
      <c r="R192" s="237"/>
      <c r="S192" s="237"/>
      <c r="T192" s="238"/>
      <c r="AT192" s="239" t="s">
        <v>375</v>
      </c>
      <c r="AU192" s="239" t="s">
        <v>90</v>
      </c>
      <c r="AV192" s="15" t="s">
        <v>373</v>
      </c>
      <c r="AW192" s="15" t="s">
        <v>36</v>
      </c>
      <c r="AX192" s="15" t="s">
        <v>88</v>
      </c>
      <c r="AY192" s="239" t="s">
        <v>365</v>
      </c>
    </row>
    <row r="193" spans="1:65" s="2" customFormat="1" ht="44.25" customHeight="1">
      <c r="A193" s="35"/>
      <c r="B193" s="36"/>
      <c r="C193" s="194" t="s">
        <v>474</v>
      </c>
      <c r="D193" s="194" t="s">
        <v>368</v>
      </c>
      <c r="E193" s="195" t="s">
        <v>640</v>
      </c>
      <c r="F193" s="196" t="s">
        <v>2548</v>
      </c>
      <c r="G193" s="197" t="s">
        <v>314</v>
      </c>
      <c r="H193" s="198">
        <v>163.67699999999999</v>
      </c>
      <c r="I193" s="199"/>
      <c r="J193" s="200">
        <f>ROUND(I193*H193,2)</f>
        <v>0</v>
      </c>
      <c r="K193" s="196" t="s">
        <v>2495</v>
      </c>
      <c r="L193" s="40"/>
      <c r="M193" s="201" t="s">
        <v>1</v>
      </c>
      <c r="N193" s="202" t="s">
        <v>46</v>
      </c>
      <c r="O193" s="72"/>
      <c r="P193" s="203">
        <f>O193*H193</f>
        <v>0</v>
      </c>
      <c r="Q193" s="203">
        <v>2.0000000000000001E-4</v>
      </c>
      <c r="R193" s="203">
        <f>Q193*H193</f>
        <v>3.2735399999999998E-2</v>
      </c>
      <c r="S193" s="203">
        <v>0</v>
      </c>
      <c r="T193" s="204">
        <f>S193*H193</f>
        <v>0</v>
      </c>
      <c r="U193" s="35"/>
      <c r="V193" s="35"/>
      <c r="W193" s="35"/>
      <c r="X193" s="35"/>
      <c r="Y193" s="35"/>
      <c r="Z193" s="35"/>
      <c r="AA193" s="35"/>
      <c r="AB193" s="35"/>
      <c r="AC193" s="35"/>
      <c r="AD193" s="35"/>
      <c r="AE193" s="35"/>
      <c r="AR193" s="205" t="s">
        <v>421</v>
      </c>
      <c r="AT193" s="205" t="s">
        <v>368</v>
      </c>
      <c r="AU193" s="205" t="s">
        <v>90</v>
      </c>
      <c r="AY193" s="18" t="s">
        <v>365</v>
      </c>
      <c r="BE193" s="206">
        <f>IF(N193="základní",J193,0)</f>
        <v>0</v>
      </c>
      <c r="BF193" s="206">
        <f>IF(N193="snížená",J193,0)</f>
        <v>0</v>
      </c>
      <c r="BG193" s="206">
        <f>IF(N193="zákl. přenesená",J193,0)</f>
        <v>0</v>
      </c>
      <c r="BH193" s="206">
        <f>IF(N193="sníž. přenesená",J193,0)</f>
        <v>0</v>
      </c>
      <c r="BI193" s="206">
        <f>IF(N193="nulová",J193,0)</f>
        <v>0</v>
      </c>
      <c r="BJ193" s="18" t="s">
        <v>88</v>
      </c>
      <c r="BK193" s="206">
        <f>ROUND(I193*H193,2)</f>
        <v>0</v>
      </c>
      <c r="BL193" s="18" t="s">
        <v>421</v>
      </c>
      <c r="BM193" s="205" t="s">
        <v>2549</v>
      </c>
    </row>
    <row r="194" spans="1:65" s="13" customFormat="1">
      <c r="B194" s="207"/>
      <c r="C194" s="208"/>
      <c r="D194" s="209" t="s">
        <v>375</v>
      </c>
      <c r="E194" s="210" t="s">
        <v>1</v>
      </c>
      <c r="F194" s="211" t="s">
        <v>2550</v>
      </c>
      <c r="G194" s="208"/>
      <c r="H194" s="210" t="s">
        <v>1</v>
      </c>
      <c r="I194" s="212"/>
      <c r="J194" s="208"/>
      <c r="K194" s="208"/>
      <c r="L194" s="213"/>
      <c r="M194" s="214"/>
      <c r="N194" s="215"/>
      <c r="O194" s="215"/>
      <c r="P194" s="215"/>
      <c r="Q194" s="215"/>
      <c r="R194" s="215"/>
      <c r="S194" s="215"/>
      <c r="T194" s="216"/>
      <c r="AT194" s="217" t="s">
        <v>375</v>
      </c>
      <c r="AU194" s="217" t="s">
        <v>90</v>
      </c>
      <c r="AV194" s="13" t="s">
        <v>88</v>
      </c>
      <c r="AW194" s="13" t="s">
        <v>36</v>
      </c>
      <c r="AX194" s="13" t="s">
        <v>81</v>
      </c>
      <c r="AY194" s="217" t="s">
        <v>365</v>
      </c>
    </row>
    <row r="195" spans="1:65" s="14" customFormat="1">
      <c r="B195" s="218"/>
      <c r="C195" s="219"/>
      <c r="D195" s="209" t="s">
        <v>375</v>
      </c>
      <c r="E195" s="220" t="s">
        <v>1</v>
      </c>
      <c r="F195" s="221" t="s">
        <v>2486</v>
      </c>
      <c r="G195" s="219"/>
      <c r="H195" s="222">
        <v>163.67699999999999</v>
      </c>
      <c r="I195" s="223"/>
      <c r="J195" s="219"/>
      <c r="K195" s="219"/>
      <c r="L195" s="224"/>
      <c r="M195" s="225"/>
      <c r="N195" s="226"/>
      <c r="O195" s="226"/>
      <c r="P195" s="226"/>
      <c r="Q195" s="226"/>
      <c r="R195" s="226"/>
      <c r="S195" s="226"/>
      <c r="T195" s="227"/>
      <c r="AT195" s="228" t="s">
        <v>375</v>
      </c>
      <c r="AU195" s="228" t="s">
        <v>90</v>
      </c>
      <c r="AV195" s="14" t="s">
        <v>90</v>
      </c>
      <c r="AW195" s="14" t="s">
        <v>36</v>
      </c>
      <c r="AX195" s="14" t="s">
        <v>81</v>
      </c>
      <c r="AY195" s="228" t="s">
        <v>365</v>
      </c>
    </row>
    <row r="196" spans="1:65" s="15" customFormat="1">
      <c r="B196" s="229"/>
      <c r="C196" s="230"/>
      <c r="D196" s="209" t="s">
        <v>375</v>
      </c>
      <c r="E196" s="231" t="s">
        <v>1</v>
      </c>
      <c r="F196" s="232" t="s">
        <v>379</v>
      </c>
      <c r="G196" s="230"/>
      <c r="H196" s="233">
        <v>163.67699999999999</v>
      </c>
      <c r="I196" s="234"/>
      <c r="J196" s="230"/>
      <c r="K196" s="230"/>
      <c r="L196" s="235"/>
      <c r="M196" s="236"/>
      <c r="N196" s="237"/>
      <c r="O196" s="237"/>
      <c r="P196" s="237"/>
      <c r="Q196" s="237"/>
      <c r="R196" s="237"/>
      <c r="S196" s="237"/>
      <c r="T196" s="238"/>
      <c r="AT196" s="239" t="s">
        <v>375</v>
      </c>
      <c r="AU196" s="239" t="s">
        <v>90</v>
      </c>
      <c r="AV196" s="15" t="s">
        <v>373</v>
      </c>
      <c r="AW196" s="15" t="s">
        <v>36</v>
      </c>
      <c r="AX196" s="15" t="s">
        <v>88</v>
      </c>
      <c r="AY196" s="239" t="s">
        <v>365</v>
      </c>
    </row>
    <row r="197" spans="1:65" s="2" customFormat="1" ht="44.25" customHeight="1">
      <c r="A197" s="35"/>
      <c r="B197" s="36"/>
      <c r="C197" s="194" t="s">
        <v>478</v>
      </c>
      <c r="D197" s="194" t="s">
        <v>368</v>
      </c>
      <c r="E197" s="195" t="s">
        <v>2551</v>
      </c>
      <c r="F197" s="196" t="s">
        <v>2552</v>
      </c>
      <c r="G197" s="197" t="s">
        <v>396</v>
      </c>
      <c r="H197" s="198">
        <v>36.96</v>
      </c>
      <c r="I197" s="199"/>
      <c r="J197" s="200">
        <f>ROUND(I197*H197,2)</f>
        <v>0</v>
      </c>
      <c r="K197" s="196" t="s">
        <v>2495</v>
      </c>
      <c r="L197" s="40"/>
      <c r="M197" s="201" t="s">
        <v>1</v>
      </c>
      <c r="N197" s="202" t="s">
        <v>46</v>
      </c>
      <c r="O197" s="72"/>
      <c r="P197" s="203">
        <f>O197*H197</f>
        <v>0</v>
      </c>
      <c r="Q197" s="203">
        <v>3.6000000000000002E-4</v>
      </c>
      <c r="R197" s="203">
        <f>Q197*H197</f>
        <v>1.3305600000000001E-2</v>
      </c>
      <c r="S197" s="203">
        <v>0</v>
      </c>
      <c r="T197" s="204">
        <f>S197*H197</f>
        <v>0</v>
      </c>
      <c r="U197" s="35"/>
      <c r="V197" s="35"/>
      <c r="W197" s="35"/>
      <c r="X197" s="35"/>
      <c r="Y197" s="35"/>
      <c r="Z197" s="35"/>
      <c r="AA197" s="35"/>
      <c r="AB197" s="35"/>
      <c r="AC197" s="35"/>
      <c r="AD197" s="35"/>
      <c r="AE197" s="35"/>
      <c r="AR197" s="205" t="s">
        <v>421</v>
      </c>
      <c r="AT197" s="205" t="s">
        <v>368</v>
      </c>
      <c r="AU197" s="205" t="s">
        <v>90</v>
      </c>
      <c r="AY197" s="18" t="s">
        <v>365</v>
      </c>
      <c r="BE197" s="206">
        <f>IF(N197="základní",J197,0)</f>
        <v>0</v>
      </c>
      <c r="BF197" s="206">
        <f>IF(N197="snížená",J197,0)</f>
        <v>0</v>
      </c>
      <c r="BG197" s="206">
        <f>IF(N197="zákl. přenesená",J197,0)</f>
        <v>0</v>
      </c>
      <c r="BH197" s="206">
        <f>IF(N197="sníž. přenesená",J197,0)</f>
        <v>0</v>
      </c>
      <c r="BI197" s="206">
        <f>IF(N197="nulová",J197,0)</f>
        <v>0</v>
      </c>
      <c r="BJ197" s="18" t="s">
        <v>88</v>
      </c>
      <c r="BK197" s="206">
        <f>ROUND(I197*H197,2)</f>
        <v>0</v>
      </c>
      <c r="BL197" s="18" t="s">
        <v>421</v>
      </c>
      <c r="BM197" s="205" t="s">
        <v>2553</v>
      </c>
    </row>
    <row r="198" spans="1:65" s="13" customFormat="1">
      <c r="B198" s="207"/>
      <c r="C198" s="208"/>
      <c r="D198" s="209" t="s">
        <v>375</v>
      </c>
      <c r="E198" s="210" t="s">
        <v>1</v>
      </c>
      <c r="F198" s="211" t="s">
        <v>2554</v>
      </c>
      <c r="G198" s="208"/>
      <c r="H198" s="210" t="s">
        <v>1</v>
      </c>
      <c r="I198" s="212"/>
      <c r="J198" s="208"/>
      <c r="K198" s="208"/>
      <c r="L198" s="213"/>
      <c r="M198" s="214"/>
      <c r="N198" s="215"/>
      <c r="O198" s="215"/>
      <c r="P198" s="215"/>
      <c r="Q198" s="215"/>
      <c r="R198" s="215"/>
      <c r="S198" s="215"/>
      <c r="T198" s="216"/>
      <c r="AT198" s="217" t="s">
        <v>375</v>
      </c>
      <c r="AU198" s="217" t="s">
        <v>90</v>
      </c>
      <c r="AV198" s="13" t="s">
        <v>88</v>
      </c>
      <c r="AW198" s="13" t="s">
        <v>36</v>
      </c>
      <c r="AX198" s="13" t="s">
        <v>81</v>
      </c>
      <c r="AY198" s="217" t="s">
        <v>365</v>
      </c>
    </row>
    <row r="199" spans="1:65" s="14" customFormat="1">
      <c r="B199" s="218"/>
      <c r="C199" s="219"/>
      <c r="D199" s="209" t="s">
        <v>375</v>
      </c>
      <c r="E199" s="220" t="s">
        <v>1</v>
      </c>
      <c r="F199" s="221" t="s">
        <v>2555</v>
      </c>
      <c r="G199" s="219"/>
      <c r="H199" s="222">
        <v>36.96</v>
      </c>
      <c r="I199" s="223"/>
      <c r="J199" s="219"/>
      <c r="K199" s="219"/>
      <c r="L199" s="224"/>
      <c r="M199" s="225"/>
      <c r="N199" s="226"/>
      <c r="O199" s="226"/>
      <c r="P199" s="226"/>
      <c r="Q199" s="226"/>
      <c r="R199" s="226"/>
      <c r="S199" s="226"/>
      <c r="T199" s="227"/>
      <c r="AT199" s="228" t="s">
        <v>375</v>
      </c>
      <c r="AU199" s="228" t="s">
        <v>90</v>
      </c>
      <c r="AV199" s="14" t="s">
        <v>90</v>
      </c>
      <c r="AW199" s="14" t="s">
        <v>36</v>
      </c>
      <c r="AX199" s="14" t="s">
        <v>81</v>
      </c>
      <c r="AY199" s="228" t="s">
        <v>365</v>
      </c>
    </row>
    <row r="200" spans="1:65" s="15" customFormat="1">
      <c r="B200" s="229"/>
      <c r="C200" s="230"/>
      <c r="D200" s="209" t="s">
        <v>375</v>
      </c>
      <c r="E200" s="231" t="s">
        <v>1</v>
      </c>
      <c r="F200" s="232" t="s">
        <v>379</v>
      </c>
      <c r="G200" s="230"/>
      <c r="H200" s="233">
        <v>36.96</v>
      </c>
      <c r="I200" s="234"/>
      <c r="J200" s="230"/>
      <c r="K200" s="230"/>
      <c r="L200" s="235"/>
      <c r="M200" s="236"/>
      <c r="N200" s="237"/>
      <c r="O200" s="237"/>
      <c r="P200" s="237"/>
      <c r="Q200" s="237"/>
      <c r="R200" s="237"/>
      <c r="S200" s="237"/>
      <c r="T200" s="238"/>
      <c r="AT200" s="239" t="s">
        <v>375</v>
      </c>
      <c r="AU200" s="239" t="s">
        <v>90</v>
      </c>
      <c r="AV200" s="15" t="s">
        <v>373</v>
      </c>
      <c r="AW200" s="15" t="s">
        <v>36</v>
      </c>
      <c r="AX200" s="15" t="s">
        <v>88</v>
      </c>
      <c r="AY200" s="239" t="s">
        <v>365</v>
      </c>
    </row>
    <row r="201" spans="1:65" s="2" customFormat="1" ht="55.5" customHeight="1">
      <c r="A201" s="35"/>
      <c r="B201" s="36"/>
      <c r="C201" s="194" t="s">
        <v>484</v>
      </c>
      <c r="D201" s="194" t="s">
        <v>368</v>
      </c>
      <c r="E201" s="195" t="s">
        <v>2556</v>
      </c>
      <c r="F201" s="196" t="s">
        <v>2557</v>
      </c>
      <c r="G201" s="197" t="s">
        <v>314</v>
      </c>
      <c r="H201" s="198">
        <v>123.13500000000001</v>
      </c>
      <c r="I201" s="199"/>
      <c r="J201" s="200">
        <f>ROUND(I201*H201,2)</f>
        <v>0</v>
      </c>
      <c r="K201" s="196" t="s">
        <v>2495</v>
      </c>
      <c r="L201" s="40"/>
      <c r="M201" s="201" t="s">
        <v>1</v>
      </c>
      <c r="N201" s="202" t="s">
        <v>46</v>
      </c>
      <c r="O201" s="72"/>
      <c r="P201" s="203">
        <f>O201*H201</f>
        <v>0</v>
      </c>
      <c r="Q201" s="203">
        <v>1.324E-2</v>
      </c>
      <c r="R201" s="203">
        <f>Q201*H201</f>
        <v>1.6303074</v>
      </c>
      <c r="S201" s="203">
        <v>0</v>
      </c>
      <c r="T201" s="204">
        <f>S201*H201</f>
        <v>0</v>
      </c>
      <c r="U201" s="35"/>
      <c r="V201" s="35"/>
      <c r="W201" s="35"/>
      <c r="X201" s="35"/>
      <c r="Y201" s="35"/>
      <c r="Z201" s="35"/>
      <c r="AA201" s="35"/>
      <c r="AB201" s="35"/>
      <c r="AC201" s="35"/>
      <c r="AD201" s="35"/>
      <c r="AE201" s="35"/>
      <c r="AR201" s="205" t="s">
        <v>421</v>
      </c>
      <c r="AT201" s="205" t="s">
        <v>368</v>
      </c>
      <c r="AU201" s="205" t="s">
        <v>90</v>
      </c>
      <c r="AY201" s="18" t="s">
        <v>365</v>
      </c>
      <c r="BE201" s="206">
        <f>IF(N201="základní",J201,0)</f>
        <v>0</v>
      </c>
      <c r="BF201" s="206">
        <f>IF(N201="snížená",J201,0)</f>
        <v>0</v>
      </c>
      <c r="BG201" s="206">
        <f>IF(N201="zákl. přenesená",J201,0)</f>
        <v>0</v>
      </c>
      <c r="BH201" s="206">
        <f>IF(N201="sníž. přenesená",J201,0)</f>
        <v>0</v>
      </c>
      <c r="BI201" s="206">
        <f>IF(N201="nulová",J201,0)</f>
        <v>0</v>
      </c>
      <c r="BJ201" s="18" t="s">
        <v>88</v>
      </c>
      <c r="BK201" s="206">
        <f>ROUND(I201*H201,2)</f>
        <v>0</v>
      </c>
      <c r="BL201" s="18" t="s">
        <v>421</v>
      </c>
      <c r="BM201" s="205" t="s">
        <v>2558</v>
      </c>
    </row>
    <row r="202" spans="1:65" s="13" customFormat="1">
      <c r="B202" s="207"/>
      <c r="C202" s="208"/>
      <c r="D202" s="209" t="s">
        <v>375</v>
      </c>
      <c r="E202" s="210" t="s">
        <v>1</v>
      </c>
      <c r="F202" s="211" t="s">
        <v>2559</v>
      </c>
      <c r="G202" s="208"/>
      <c r="H202" s="210" t="s">
        <v>1</v>
      </c>
      <c r="I202" s="212"/>
      <c r="J202" s="208"/>
      <c r="K202" s="208"/>
      <c r="L202" s="213"/>
      <c r="M202" s="214"/>
      <c r="N202" s="215"/>
      <c r="O202" s="215"/>
      <c r="P202" s="215"/>
      <c r="Q202" s="215"/>
      <c r="R202" s="215"/>
      <c r="S202" s="215"/>
      <c r="T202" s="216"/>
      <c r="AT202" s="217" t="s">
        <v>375</v>
      </c>
      <c r="AU202" s="217" t="s">
        <v>90</v>
      </c>
      <c r="AV202" s="13" t="s">
        <v>88</v>
      </c>
      <c r="AW202" s="13" t="s">
        <v>36</v>
      </c>
      <c r="AX202" s="13" t="s">
        <v>81</v>
      </c>
      <c r="AY202" s="217" t="s">
        <v>365</v>
      </c>
    </row>
    <row r="203" spans="1:65" s="14" customFormat="1">
      <c r="B203" s="218"/>
      <c r="C203" s="219"/>
      <c r="D203" s="209" t="s">
        <v>375</v>
      </c>
      <c r="E203" s="220" t="s">
        <v>1</v>
      </c>
      <c r="F203" s="221" t="s">
        <v>2560</v>
      </c>
      <c r="G203" s="219"/>
      <c r="H203" s="222">
        <v>35.512</v>
      </c>
      <c r="I203" s="223"/>
      <c r="J203" s="219"/>
      <c r="K203" s="219"/>
      <c r="L203" s="224"/>
      <c r="M203" s="225"/>
      <c r="N203" s="226"/>
      <c r="O203" s="226"/>
      <c r="P203" s="226"/>
      <c r="Q203" s="226"/>
      <c r="R203" s="226"/>
      <c r="S203" s="226"/>
      <c r="T203" s="227"/>
      <c r="AT203" s="228" t="s">
        <v>375</v>
      </c>
      <c r="AU203" s="228" t="s">
        <v>90</v>
      </c>
      <c r="AV203" s="14" t="s">
        <v>90</v>
      </c>
      <c r="AW203" s="14" t="s">
        <v>36</v>
      </c>
      <c r="AX203" s="14" t="s">
        <v>81</v>
      </c>
      <c r="AY203" s="228" t="s">
        <v>365</v>
      </c>
    </row>
    <row r="204" spans="1:65" s="14" customFormat="1">
      <c r="B204" s="218"/>
      <c r="C204" s="219"/>
      <c r="D204" s="209" t="s">
        <v>375</v>
      </c>
      <c r="E204" s="220" t="s">
        <v>1</v>
      </c>
      <c r="F204" s="221" t="s">
        <v>2561</v>
      </c>
      <c r="G204" s="219"/>
      <c r="H204" s="222">
        <v>49.033999999999999</v>
      </c>
      <c r="I204" s="223"/>
      <c r="J204" s="219"/>
      <c r="K204" s="219"/>
      <c r="L204" s="224"/>
      <c r="M204" s="225"/>
      <c r="N204" s="226"/>
      <c r="O204" s="226"/>
      <c r="P204" s="226"/>
      <c r="Q204" s="226"/>
      <c r="R204" s="226"/>
      <c r="S204" s="226"/>
      <c r="T204" s="227"/>
      <c r="AT204" s="228" t="s">
        <v>375</v>
      </c>
      <c r="AU204" s="228" t="s">
        <v>90</v>
      </c>
      <c r="AV204" s="14" t="s">
        <v>90</v>
      </c>
      <c r="AW204" s="14" t="s">
        <v>36</v>
      </c>
      <c r="AX204" s="14" t="s">
        <v>81</v>
      </c>
      <c r="AY204" s="228" t="s">
        <v>365</v>
      </c>
    </row>
    <row r="205" spans="1:65" s="14" customFormat="1">
      <c r="B205" s="218"/>
      <c r="C205" s="219"/>
      <c r="D205" s="209" t="s">
        <v>375</v>
      </c>
      <c r="E205" s="220" t="s">
        <v>1</v>
      </c>
      <c r="F205" s="221" t="s">
        <v>2562</v>
      </c>
      <c r="G205" s="219"/>
      <c r="H205" s="222">
        <v>-3.3290000000000002</v>
      </c>
      <c r="I205" s="223"/>
      <c r="J205" s="219"/>
      <c r="K205" s="219"/>
      <c r="L205" s="224"/>
      <c r="M205" s="225"/>
      <c r="N205" s="226"/>
      <c r="O205" s="226"/>
      <c r="P205" s="226"/>
      <c r="Q205" s="226"/>
      <c r="R205" s="226"/>
      <c r="S205" s="226"/>
      <c r="T205" s="227"/>
      <c r="AT205" s="228" t="s">
        <v>375</v>
      </c>
      <c r="AU205" s="228" t="s">
        <v>90</v>
      </c>
      <c r="AV205" s="14" t="s">
        <v>90</v>
      </c>
      <c r="AW205" s="14" t="s">
        <v>36</v>
      </c>
      <c r="AX205" s="14" t="s">
        <v>81</v>
      </c>
      <c r="AY205" s="228" t="s">
        <v>365</v>
      </c>
    </row>
    <row r="206" spans="1:65" s="14" customFormat="1">
      <c r="B206" s="218"/>
      <c r="C206" s="219"/>
      <c r="D206" s="209" t="s">
        <v>375</v>
      </c>
      <c r="E206" s="220" t="s">
        <v>1</v>
      </c>
      <c r="F206" s="221" t="s">
        <v>2563</v>
      </c>
      <c r="G206" s="219"/>
      <c r="H206" s="222">
        <v>35.512</v>
      </c>
      <c r="I206" s="223"/>
      <c r="J206" s="219"/>
      <c r="K206" s="219"/>
      <c r="L206" s="224"/>
      <c r="M206" s="225"/>
      <c r="N206" s="226"/>
      <c r="O206" s="226"/>
      <c r="P206" s="226"/>
      <c r="Q206" s="226"/>
      <c r="R206" s="226"/>
      <c r="S206" s="226"/>
      <c r="T206" s="227"/>
      <c r="AT206" s="228" t="s">
        <v>375</v>
      </c>
      <c r="AU206" s="228" t="s">
        <v>90</v>
      </c>
      <c r="AV206" s="14" t="s">
        <v>90</v>
      </c>
      <c r="AW206" s="14" t="s">
        <v>36</v>
      </c>
      <c r="AX206" s="14" t="s">
        <v>81</v>
      </c>
      <c r="AY206" s="228" t="s">
        <v>365</v>
      </c>
    </row>
    <row r="207" spans="1:65" s="14" customFormat="1">
      <c r="B207" s="218"/>
      <c r="C207" s="219"/>
      <c r="D207" s="209" t="s">
        <v>375</v>
      </c>
      <c r="E207" s="220" t="s">
        <v>1</v>
      </c>
      <c r="F207" s="221" t="s">
        <v>2564</v>
      </c>
      <c r="G207" s="219"/>
      <c r="H207" s="222">
        <v>6.4059999999999997</v>
      </c>
      <c r="I207" s="223"/>
      <c r="J207" s="219"/>
      <c r="K207" s="219"/>
      <c r="L207" s="224"/>
      <c r="M207" s="225"/>
      <c r="N207" s="226"/>
      <c r="O207" s="226"/>
      <c r="P207" s="226"/>
      <c r="Q207" s="226"/>
      <c r="R207" s="226"/>
      <c r="S207" s="226"/>
      <c r="T207" s="227"/>
      <c r="AT207" s="228" t="s">
        <v>375</v>
      </c>
      <c r="AU207" s="228" t="s">
        <v>90</v>
      </c>
      <c r="AV207" s="14" t="s">
        <v>90</v>
      </c>
      <c r="AW207" s="14" t="s">
        <v>36</v>
      </c>
      <c r="AX207" s="14" t="s">
        <v>81</v>
      </c>
      <c r="AY207" s="228" t="s">
        <v>365</v>
      </c>
    </row>
    <row r="208" spans="1:65" s="15" customFormat="1">
      <c r="B208" s="229"/>
      <c r="C208" s="230"/>
      <c r="D208" s="209" t="s">
        <v>375</v>
      </c>
      <c r="E208" s="231" t="s">
        <v>2484</v>
      </c>
      <c r="F208" s="232" t="s">
        <v>379</v>
      </c>
      <c r="G208" s="230"/>
      <c r="H208" s="233">
        <v>123.13500000000001</v>
      </c>
      <c r="I208" s="234"/>
      <c r="J208" s="230"/>
      <c r="K208" s="230"/>
      <c r="L208" s="235"/>
      <c r="M208" s="236"/>
      <c r="N208" s="237"/>
      <c r="O208" s="237"/>
      <c r="P208" s="237"/>
      <c r="Q208" s="237"/>
      <c r="R208" s="237"/>
      <c r="S208" s="237"/>
      <c r="T208" s="238"/>
      <c r="AT208" s="239" t="s">
        <v>375</v>
      </c>
      <c r="AU208" s="239" t="s">
        <v>90</v>
      </c>
      <c r="AV208" s="15" t="s">
        <v>373</v>
      </c>
      <c r="AW208" s="15" t="s">
        <v>36</v>
      </c>
      <c r="AX208" s="15" t="s">
        <v>88</v>
      </c>
      <c r="AY208" s="239" t="s">
        <v>365</v>
      </c>
    </row>
    <row r="209" spans="1:65" s="2" customFormat="1" ht="33" customHeight="1">
      <c r="A209" s="35"/>
      <c r="B209" s="36"/>
      <c r="C209" s="194" t="s">
        <v>7</v>
      </c>
      <c r="D209" s="194" t="s">
        <v>368</v>
      </c>
      <c r="E209" s="195" t="s">
        <v>629</v>
      </c>
      <c r="F209" s="196" t="s">
        <v>630</v>
      </c>
      <c r="G209" s="197" t="s">
        <v>314</v>
      </c>
      <c r="H209" s="198">
        <v>123.33199999999999</v>
      </c>
      <c r="I209" s="199"/>
      <c r="J209" s="200">
        <f>ROUND(I209*H209,2)</f>
        <v>0</v>
      </c>
      <c r="K209" s="196" t="s">
        <v>2495</v>
      </c>
      <c r="L209" s="40"/>
      <c r="M209" s="201" t="s">
        <v>1</v>
      </c>
      <c r="N209" s="202" t="s">
        <v>46</v>
      </c>
      <c r="O209" s="72"/>
      <c r="P209" s="203">
        <f>O209*H209</f>
        <v>0</v>
      </c>
      <c r="Q209" s="203">
        <v>4.2000000000000002E-4</v>
      </c>
      <c r="R209" s="203">
        <f>Q209*H209</f>
        <v>5.1799440000000002E-2</v>
      </c>
      <c r="S209" s="203">
        <v>0</v>
      </c>
      <c r="T209" s="204">
        <f>S209*H209</f>
        <v>0</v>
      </c>
      <c r="U209" s="35"/>
      <c r="V209" s="35"/>
      <c r="W209" s="35"/>
      <c r="X209" s="35"/>
      <c r="Y209" s="35"/>
      <c r="Z209" s="35"/>
      <c r="AA209" s="35"/>
      <c r="AB209" s="35"/>
      <c r="AC209" s="35"/>
      <c r="AD209" s="35"/>
      <c r="AE209" s="35"/>
      <c r="AR209" s="205" t="s">
        <v>421</v>
      </c>
      <c r="AT209" s="205" t="s">
        <v>368</v>
      </c>
      <c r="AU209" s="205" t="s">
        <v>90</v>
      </c>
      <c r="AY209" s="18" t="s">
        <v>365</v>
      </c>
      <c r="BE209" s="206">
        <f>IF(N209="základní",J209,0)</f>
        <v>0</v>
      </c>
      <c r="BF209" s="206">
        <f>IF(N209="snížená",J209,0)</f>
        <v>0</v>
      </c>
      <c r="BG209" s="206">
        <f>IF(N209="zákl. přenesená",J209,0)</f>
        <v>0</v>
      </c>
      <c r="BH209" s="206">
        <f>IF(N209="sníž. přenesená",J209,0)</f>
        <v>0</v>
      </c>
      <c r="BI209" s="206">
        <f>IF(N209="nulová",J209,0)</f>
        <v>0</v>
      </c>
      <c r="BJ209" s="18" t="s">
        <v>88</v>
      </c>
      <c r="BK209" s="206">
        <f>ROUND(I209*H209,2)</f>
        <v>0</v>
      </c>
      <c r="BL209" s="18" t="s">
        <v>421</v>
      </c>
      <c r="BM209" s="205" t="s">
        <v>2565</v>
      </c>
    </row>
    <row r="210" spans="1:65" s="13" customFormat="1" ht="22.5">
      <c r="B210" s="207"/>
      <c r="C210" s="208"/>
      <c r="D210" s="209" t="s">
        <v>375</v>
      </c>
      <c r="E210" s="210" t="s">
        <v>1</v>
      </c>
      <c r="F210" s="211" t="s">
        <v>2566</v>
      </c>
      <c r="G210" s="208"/>
      <c r="H210" s="210" t="s">
        <v>1</v>
      </c>
      <c r="I210" s="212"/>
      <c r="J210" s="208"/>
      <c r="K210" s="208"/>
      <c r="L210" s="213"/>
      <c r="M210" s="214"/>
      <c r="N210" s="215"/>
      <c r="O210" s="215"/>
      <c r="P210" s="215"/>
      <c r="Q210" s="215"/>
      <c r="R210" s="215"/>
      <c r="S210" s="215"/>
      <c r="T210" s="216"/>
      <c r="AT210" s="217" t="s">
        <v>375</v>
      </c>
      <c r="AU210" s="217" t="s">
        <v>90</v>
      </c>
      <c r="AV210" s="13" t="s">
        <v>88</v>
      </c>
      <c r="AW210" s="13" t="s">
        <v>36</v>
      </c>
      <c r="AX210" s="13" t="s">
        <v>81</v>
      </c>
      <c r="AY210" s="217" t="s">
        <v>365</v>
      </c>
    </row>
    <row r="211" spans="1:65" s="14" customFormat="1">
      <c r="B211" s="218"/>
      <c r="C211" s="219"/>
      <c r="D211" s="209" t="s">
        <v>375</v>
      </c>
      <c r="E211" s="220" t="s">
        <v>1</v>
      </c>
      <c r="F211" s="221" t="s">
        <v>2567</v>
      </c>
      <c r="G211" s="219"/>
      <c r="H211" s="222">
        <v>40.533000000000001</v>
      </c>
      <c r="I211" s="223"/>
      <c r="J211" s="219"/>
      <c r="K211" s="219"/>
      <c r="L211" s="224"/>
      <c r="M211" s="225"/>
      <c r="N211" s="226"/>
      <c r="O211" s="226"/>
      <c r="P211" s="226"/>
      <c r="Q211" s="226"/>
      <c r="R211" s="226"/>
      <c r="S211" s="226"/>
      <c r="T211" s="227"/>
      <c r="AT211" s="228" t="s">
        <v>375</v>
      </c>
      <c r="AU211" s="228" t="s">
        <v>90</v>
      </c>
      <c r="AV211" s="14" t="s">
        <v>90</v>
      </c>
      <c r="AW211" s="14" t="s">
        <v>36</v>
      </c>
      <c r="AX211" s="14" t="s">
        <v>81</v>
      </c>
      <c r="AY211" s="228" t="s">
        <v>365</v>
      </c>
    </row>
    <row r="212" spans="1:65" s="14" customFormat="1">
      <c r="B212" s="218"/>
      <c r="C212" s="219"/>
      <c r="D212" s="209" t="s">
        <v>375</v>
      </c>
      <c r="E212" s="220" t="s">
        <v>1</v>
      </c>
      <c r="F212" s="221" t="s">
        <v>2568</v>
      </c>
      <c r="G212" s="219"/>
      <c r="H212" s="222">
        <v>-1.8180000000000001</v>
      </c>
      <c r="I212" s="223"/>
      <c r="J212" s="219"/>
      <c r="K212" s="219"/>
      <c r="L212" s="224"/>
      <c r="M212" s="225"/>
      <c r="N212" s="226"/>
      <c r="O212" s="226"/>
      <c r="P212" s="226"/>
      <c r="Q212" s="226"/>
      <c r="R212" s="226"/>
      <c r="S212" s="226"/>
      <c r="T212" s="227"/>
      <c r="AT212" s="228" t="s">
        <v>375</v>
      </c>
      <c r="AU212" s="228" t="s">
        <v>90</v>
      </c>
      <c r="AV212" s="14" t="s">
        <v>90</v>
      </c>
      <c r="AW212" s="14" t="s">
        <v>36</v>
      </c>
      <c r="AX212" s="14" t="s">
        <v>81</v>
      </c>
      <c r="AY212" s="228" t="s">
        <v>365</v>
      </c>
    </row>
    <row r="213" spans="1:65" s="14" customFormat="1">
      <c r="B213" s="218"/>
      <c r="C213" s="219"/>
      <c r="D213" s="209" t="s">
        <v>375</v>
      </c>
      <c r="E213" s="220" t="s">
        <v>1</v>
      </c>
      <c r="F213" s="221" t="s">
        <v>2569</v>
      </c>
      <c r="G213" s="219"/>
      <c r="H213" s="222">
        <v>26.981000000000002</v>
      </c>
      <c r="I213" s="223"/>
      <c r="J213" s="219"/>
      <c r="K213" s="219"/>
      <c r="L213" s="224"/>
      <c r="M213" s="225"/>
      <c r="N213" s="226"/>
      <c r="O213" s="226"/>
      <c r="P213" s="226"/>
      <c r="Q213" s="226"/>
      <c r="R213" s="226"/>
      <c r="S213" s="226"/>
      <c r="T213" s="227"/>
      <c r="AT213" s="228" t="s">
        <v>375</v>
      </c>
      <c r="AU213" s="228" t="s">
        <v>90</v>
      </c>
      <c r="AV213" s="14" t="s">
        <v>90</v>
      </c>
      <c r="AW213" s="14" t="s">
        <v>36</v>
      </c>
      <c r="AX213" s="14" t="s">
        <v>81</v>
      </c>
      <c r="AY213" s="228" t="s">
        <v>365</v>
      </c>
    </row>
    <row r="214" spans="1:65" s="14" customFormat="1">
      <c r="B214" s="218"/>
      <c r="C214" s="219"/>
      <c r="D214" s="209" t="s">
        <v>375</v>
      </c>
      <c r="E214" s="220" t="s">
        <v>1</v>
      </c>
      <c r="F214" s="221" t="s">
        <v>2570</v>
      </c>
      <c r="G214" s="219"/>
      <c r="H214" s="222">
        <v>-2.02</v>
      </c>
      <c r="I214" s="223"/>
      <c r="J214" s="219"/>
      <c r="K214" s="219"/>
      <c r="L214" s="224"/>
      <c r="M214" s="225"/>
      <c r="N214" s="226"/>
      <c r="O214" s="226"/>
      <c r="P214" s="226"/>
      <c r="Q214" s="226"/>
      <c r="R214" s="226"/>
      <c r="S214" s="226"/>
      <c r="T214" s="227"/>
      <c r="AT214" s="228" t="s">
        <v>375</v>
      </c>
      <c r="AU214" s="228" t="s">
        <v>90</v>
      </c>
      <c r="AV214" s="14" t="s">
        <v>90</v>
      </c>
      <c r="AW214" s="14" t="s">
        <v>36</v>
      </c>
      <c r="AX214" s="14" t="s">
        <v>81</v>
      </c>
      <c r="AY214" s="228" t="s">
        <v>365</v>
      </c>
    </row>
    <row r="215" spans="1:65" s="14" customFormat="1">
      <c r="B215" s="218"/>
      <c r="C215" s="219"/>
      <c r="D215" s="209" t="s">
        <v>375</v>
      </c>
      <c r="E215" s="220" t="s">
        <v>1</v>
      </c>
      <c r="F215" s="221" t="s">
        <v>2571</v>
      </c>
      <c r="G215" s="219"/>
      <c r="H215" s="222">
        <v>24.27</v>
      </c>
      <c r="I215" s="223"/>
      <c r="J215" s="219"/>
      <c r="K215" s="219"/>
      <c r="L215" s="224"/>
      <c r="M215" s="225"/>
      <c r="N215" s="226"/>
      <c r="O215" s="226"/>
      <c r="P215" s="226"/>
      <c r="Q215" s="226"/>
      <c r="R215" s="226"/>
      <c r="S215" s="226"/>
      <c r="T215" s="227"/>
      <c r="AT215" s="228" t="s">
        <v>375</v>
      </c>
      <c r="AU215" s="228" t="s">
        <v>90</v>
      </c>
      <c r="AV215" s="14" t="s">
        <v>90</v>
      </c>
      <c r="AW215" s="14" t="s">
        <v>36</v>
      </c>
      <c r="AX215" s="14" t="s">
        <v>81</v>
      </c>
      <c r="AY215" s="228" t="s">
        <v>365</v>
      </c>
    </row>
    <row r="216" spans="1:65" s="14" customFormat="1">
      <c r="B216" s="218"/>
      <c r="C216" s="219"/>
      <c r="D216" s="209" t="s">
        <v>375</v>
      </c>
      <c r="E216" s="220" t="s">
        <v>1</v>
      </c>
      <c r="F216" s="221" t="s">
        <v>2562</v>
      </c>
      <c r="G216" s="219"/>
      <c r="H216" s="222">
        <v>-3.3290000000000002</v>
      </c>
      <c r="I216" s="223"/>
      <c r="J216" s="219"/>
      <c r="K216" s="219"/>
      <c r="L216" s="224"/>
      <c r="M216" s="225"/>
      <c r="N216" s="226"/>
      <c r="O216" s="226"/>
      <c r="P216" s="226"/>
      <c r="Q216" s="226"/>
      <c r="R216" s="226"/>
      <c r="S216" s="226"/>
      <c r="T216" s="227"/>
      <c r="AT216" s="228" t="s">
        <v>375</v>
      </c>
      <c r="AU216" s="228" t="s">
        <v>90</v>
      </c>
      <c r="AV216" s="14" t="s">
        <v>90</v>
      </c>
      <c r="AW216" s="14" t="s">
        <v>36</v>
      </c>
      <c r="AX216" s="14" t="s">
        <v>81</v>
      </c>
      <c r="AY216" s="228" t="s">
        <v>365</v>
      </c>
    </row>
    <row r="217" spans="1:65" s="14" customFormat="1">
      <c r="B217" s="218"/>
      <c r="C217" s="219"/>
      <c r="D217" s="209" t="s">
        <v>375</v>
      </c>
      <c r="E217" s="220" t="s">
        <v>1</v>
      </c>
      <c r="F217" s="221" t="s">
        <v>2567</v>
      </c>
      <c r="G217" s="219"/>
      <c r="H217" s="222">
        <v>40.533000000000001</v>
      </c>
      <c r="I217" s="223"/>
      <c r="J217" s="219"/>
      <c r="K217" s="219"/>
      <c r="L217" s="224"/>
      <c r="M217" s="225"/>
      <c r="N217" s="226"/>
      <c r="O217" s="226"/>
      <c r="P217" s="226"/>
      <c r="Q217" s="226"/>
      <c r="R217" s="226"/>
      <c r="S217" s="226"/>
      <c r="T217" s="227"/>
      <c r="AT217" s="228" t="s">
        <v>375</v>
      </c>
      <c r="AU217" s="228" t="s">
        <v>90</v>
      </c>
      <c r="AV217" s="14" t="s">
        <v>90</v>
      </c>
      <c r="AW217" s="14" t="s">
        <v>36</v>
      </c>
      <c r="AX217" s="14" t="s">
        <v>81</v>
      </c>
      <c r="AY217" s="228" t="s">
        <v>365</v>
      </c>
    </row>
    <row r="218" spans="1:65" s="14" customFormat="1">
      <c r="B218" s="218"/>
      <c r="C218" s="219"/>
      <c r="D218" s="209" t="s">
        <v>375</v>
      </c>
      <c r="E218" s="220" t="s">
        <v>1</v>
      </c>
      <c r="F218" s="221" t="s">
        <v>2568</v>
      </c>
      <c r="G218" s="219"/>
      <c r="H218" s="222">
        <v>-1.8180000000000001</v>
      </c>
      <c r="I218" s="223"/>
      <c r="J218" s="219"/>
      <c r="K218" s="219"/>
      <c r="L218" s="224"/>
      <c r="M218" s="225"/>
      <c r="N218" s="226"/>
      <c r="O218" s="226"/>
      <c r="P218" s="226"/>
      <c r="Q218" s="226"/>
      <c r="R218" s="226"/>
      <c r="S218" s="226"/>
      <c r="T218" s="227"/>
      <c r="AT218" s="228" t="s">
        <v>375</v>
      </c>
      <c r="AU218" s="228" t="s">
        <v>90</v>
      </c>
      <c r="AV218" s="14" t="s">
        <v>90</v>
      </c>
      <c r="AW218" s="14" t="s">
        <v>36</v>
      </c>
      <c r="AX218" s="14" t="s">
        <v>81</v>
      </c>
      <c r="AY218" s="228" t="s">
        <v>365</v>
      </c>
    </row>
    <row r="219" spans="1:65" s="15" customFormat="1">
      <c r="B219" s="229"/>
      <c r="C219" s="230"/>
      <c r="D219" s="209" t="s">
        <v>375</v>
      </c>
      <c r="E219" s="231" t="s">
        <v>1</v>
      </c>
      <c r="F219" s="232" t="s">
        <v>379</v>
      </c>
      <c r="G219" s="230"/>
      <c r="H219" s="233">
        <v>123.33199999999999</v>
      </c>
      <c r="I219" s="234"/>
      <c r="J219" s="230"/>
      <c r="K219" s="230"/>
      <c r="L219" s="235"/>
      <c r="M219" s="236"/>
      <c r="N219" s="237"/>
      <c r="O219" s="237"/>
      <c r="P219" s="237"/>
      <c r="Q219" s="237"/>
      <c r="R219" s="237"/>
      <c r="S219" s="237"/>
      <c r="T219" s="238"/>
      <c r="AT219" s="239" t="s">
        <v>375</v>
      </c>
      <c r="AU219" s="239" t="s">
        <v>90</v>
      </c>
      <c r="AV219" s="15" t="s">
        <v>373</v>
      </c>
      <c r="AW219" s="15" t="s">
        <v>36</v>
      </c>
      <c r="AX219" s="15" t="s">
        <v>88</v>
      </c>
      <c r="AY219" s="239" t="s">
        <v>365</v>
      </c>
    </row>
    <row r="220" spans="1:65" s="2" customFormat="1" ht="16.5" customHeight="1">
      <c r="A220" s="35"/>
      <c r="B220" s="36"/>
      <c r="C220" s="240" t="s">
        <v>494</v>
      </c>
      <c r="D220" s="240" t="s">
        <v>432</v>
      </c>
      <c r="E220" s="241" t="s">
        <v>635</v>
      </c>
      <c r="F220" s="242" t="s">
        <v>636</v>
      </c>
      <c r="G220" s="243" t="s">
        <v>314</v>
      </c>
      <c r="H220" s="244">
        <v>129.499</v>
      </c>
      <c r="I220" s="245"/>
      <c r="J220" s="246">
        <f>ROUND(I220*H220,2)</f>
        <v>0</v>
      </c>
      <c r="K220" s="242" t="s">
        <v>2241</v>
      </c>
      <c r="L220" s="247"/>
      <c r="M220" s="248" t="s">
        <v>1</v>
      </c>
      <c r="N220" s="249" t="s">
        <v>46</v>
      </c>
      <c r="O220" s="72"/>
      <c r="P220" s="203">
        <f>O220*H220</f>
        <v>0</v>
      </c>
      <c r="Q220" s="203">
        <v>8.9999999999999993E-3</v>
      </c>
      <c r="R220" s="203">
        <f>Q220*H220</f>
        <v>1.1654909999999998</v>
      </c>
      <c r="S220" s="203">
        <v>0</v>
      </c>
      <c r="T220" s="204">
        <f>S220*H220</f>
        <v>0</v>
      </c>
      <c r="U220" s="35"/>
      <c r="V220" s="35"/>
      <c r="W220" s="35"/>
      <c r="X220" s="35"/>
      <c r="Y220" s="35"/>
      <c r="Z220" s="35"/>
      <c r="AA220" s="35"/>
      <c r="AB220" s="35"/>
      <c r="AC220" s="35"/>
      <c r="AD220" s="35"/>
      <c r="AE220" s="35"/>
      <c r="AR220" s="205" t="s">
        <v>436</v>
      </c>
      <c r="AT220" s="205" t="s">
        <v>432</v>
      </c>
      <c r="AU220" s="205" t="s">
        <v>90</v>
      </c>
      <c r="AY220" s="18" t="s">
        <v>365</v>
      </c>
      <c r="BE220" s="206">
        <f>IF(N220="základní",J220,0)</f>
        <v>0</v>
      </c>
      <c r="BF220" s="206">
        <f>IF(N220="snížená",J220,0)</f>
        <v>0</v>
      </c>
      <c r="BG220" s="206">
        <f>IF(N220="zákl. přenesená",J220,0)</f>
        <v>0</v>
      </c>
      <c r="BH220" s="206">
        <f>IF(N220="sníž. přenesená",J220,0)</f>
        <v>0</v>
      </c>
      <c r="BI220" s="206">
        <f>IF(N220="nulová",J220,0)</f>
        <v>0</v>
      </c>
      <c r="BJ220" s="18" t="s">
        <v>88</v>
      </c>
      <c r="BK220" s="206">
        <f>ROUND(I220*H220,2)</f>
        <v>0</v>
      </c>
      <c r="BL220" s="18" t="s">
        <v>421</v>
      </c>
      <c r="BM220" s="205" t="s">
        <v>2572</v>
      </c>
    </row>
    <row r="221" spans="1:65" s="14" customFormat="1">
      <c r="B221" s="218"/>
      <c r="C221" s="219"/>
      <c r="D221" s="209" t="s">
        <v>375</v>
      </c>
      <c r="E221" s="219"/>
      <c r="F221" s="221" t="s">
        <v>2573</v>
      </c>
      <c r="G221" s="219"/>
      <c r="H221" s="222">
        <v>129.499</v>
      </c>
      <c r="I221" s="223"/>
      <c r="J221" s="219"/>
      <c r="K221" s="219"/>
      <c r="L221" s="224"/>
      <c r="M221" s="225"/>
      <c r="N221" s="226"/>
      <c r="O221" s="226"/>
      <c r="P221" s="226"/>
      <c r="Q221" s="226"/>
      <c r="R221" s="226"/>
      <c r="S221" s="226"/>
      <c r="T221" s="227"/>
      <c r="AT221" s="228" t="s">
        <v>375</v>
      </c>
      <c r="AU221" s="228" t="s">
        <v>90</v>
      </c>
      <c r="AV221" s="14" t="s">
        <v>90</v>
      </c>
      <c r="AW221" s="14" t="s">
        <v>4</v>
      </c>
      <c r="AX221" s="14" t="s">
        <v>88</v>
      </c>
      <c r="AY221" s="228" t="s">
        <v>365</v>
      </c>
    </row>
    <row r="222" spans="1:65" s="2" customFormat="1" ht="44.25" customHeight="1">
      <c r="A222" s="35"/>
      <c r="B222" s="36"/>
      <c r="C222" s="194" t="s">
        <v>499</v>
      </c>
      <c r="D222" s="194" t="s">
        <v>368</v>
      </c>
      <c r="E222" s="195" t="s">
        <v>658</v>
      </c>
      <c r="F222" s="196" t="s">
        <v>659</v>
      </c>
      <c r="G222" s="197" t="s">
        <v>314</v>
      </c>
      <c r="H222" s="198">
        <v>123.13500000000001</v>
      </c>
      <c r="I222" s="199"/>
      <c r="J222" s="200">
        <f>ROUND(I222*H222,2)</f>
        <v>0</v>
      </c>
      <c r="K222" s="196" t="s">
        <v>2495</v>
      </c>
      <c r="L222" s="40"/>
      <c r="M222" s="201" t="s">
        <v>1</v>
      </c>
      <c r="N222" s="202" t="s">
        <v>46</v>
      </c>
      <c r="O222" s="72"/>
      <c r="P222" s="203">
        <f>O222*H222</f>
        <v>0</v>
      </c>
      <c r="Q222" s="203">
        <v>1E-4</v>
      </c>
      <c r="R222" s="203">
        <f>Q222*H222</f>
        <v>1.2313500000000002E-2</v>
      </c>
      <c r="S222" s="203">
        <v>0</v>
      </c>
      <c r="T222" s="204">
        <f>S222*H222</f>
        <v>0</v>
      </c>
      <c r="U222" s="35"/>
      <c r="V222" s="35"/>
      <c r="W222" s="35"/>
      <c r="X222" s="35"/>
      <c r="Y222" s="35"/>
      <c r="Z222" s="35"/>
      <c r="AA222" s="35"/>
      <c r="AB222" s="35"/>
      <c r="AC222" s="35"/>
      <c r="AD222" s="35"/>
      <c r="AE222" s="35"/>
      <c r="AR222" s="205" t="s">
        <v>421</v>
      </c>
      <c r="AT222" s="205" t="s">
        <v>368</v>
      </c>
      <c r="AU222" s="205" t="s">
        <v>90</v>
      </c>
      <c r="AY222" s="18" t="s">
        <v>365</v>
      </c>
      <c r="BE222" s="206">
        <f>IF(N222="základní",J222,0)</f>
        <v>0</v>
      </c>
      <c r="BF222" s="206">
        <f>IF(N222="snížená",J222,0)</f>
        <v>0</v>
      </c>
      <c r="BG222" s="206">
        <f>IF(N222="zákl. přenesená",J222,0)</f>
        <v>0</v>
      </c>
      <c r="BH222" s="206">
        <f>IF(N222="sníž. přenesená",J222,0)</f>
        <v>0</v>
      </c>
      <c r="BI222" s="206">
        <f>IF(N222="nulová",J222,0)</f>
        <v>0</v>
      </c>
      <c r="BJ222" s="18" t="s">
        <v>88</v>
      </c>
      <c r="BK222" s="206">
        <f>ROUND(I222*H222,2)</f>
        <v>0</v>
      </c>
      <c r="BL222" s="18" t="s">
        <v>421</v>
      </c>
      <c r="BM222" s="205" t="s">
        <v>2574</v>
      </c>
    </row>
    <row r="223" spans="1:65" s="13" customFormat="1">
      <c r="B223" s="207"/>
      <c r="C223" s="208"/>
      <c r="D223" s="209" t="s">
        <v>375</v>
      </c>
      <c r="E223" s="210" t="s">
        <v>1</v>
      </c>
      <c r="F223" s="211" t="s">
        <v>2575</v>
      </c>
      <c r="G223" s="208"/>
      <c r="H223" s="210" t="s">
        <v>1</v>
      </c>
      <c r="I223" s="212"/>
      <c r="J223" s="208"/>
      <c r="K223" s="208"/>
      <c r="L223" s="213"/>
      <c r="M223" s="214"/>
      <c r="N223" s="215"/>
      <c r="O223" s="215"/>
      <c r="P223" s="215"/>
      <c r="Q223" s="215"/>
      <c r="R223" s="215"/>
      <c r="S223" s="215"/>
      <c r="T223" s="216"/>
      <c r="AT223" s="217" t="s">
        <v>375</v>
      </c>
      <c r="AU223" s="217" t="s">
        <v>90</v>
      </c>
      <c r="AV223" s="13" t="s">
        <v>88</v>
      </c>
      <c r="AW223" s="13" t="s">
        <v>36</v>
      </c>
      <c r="AX223" s="13" t="s">
        <v>81</v>
      </c>
      <c r="AY223" s="217" t="s">
        <v>365</v>
      </c>
    </row>
    <row r="224" spans="1:65" s="14" customFormat="1">
      <c r="B224" s="218"/>
      <c r="C224" s="219"/>
      <c r="D224" s="209" t="s">
        <v>375</v>
      </c>
      <c r="E224" s="220" t="s">
        <v>1</v>
      </c>
      <c r="F224" s="221" t="s">
        <v>2484</v>
      </c>
      <c r="G224" s="219"/>
      <c r="H224" s="222">
        <v>123.13500000000001</v>
      </c>
      <c r="I224" s="223"/>
      <c r="J224" s="219"/>
      <c r="K224" s="219"/>
      <c r="L224" s="224"/>
      <c r="M224" s="225"/>
      <c r="N224" s="226"/>
      <c r="O224" s="226"/>
      <c r="P224" s="226"/>
      <c r="Q224" s="226"/>
      <c r="R224" s="226"/>
      <c r="S224" s="226"/>
      <c r="T224" s="227"/>
      <c r="AT224" s="228" t="s">
        <v>375</v>
      </c>
      <c r="AU224" s="228" t="s">
        <v>90</v>
      </c>
      <c r="AV224" s="14" t="s">
        <v>90</v>
      </c>
      <c r="AW224" s="14" t="s">
        <v>36</v>
      </c>
      <c r="AX224" s="14" t="s">
        <v>81</v>
      </c>
      <c r="AY224" s="228" t="s">
        <v>365</v>
      </c>
    </row>
    <row r="225" spans="1:65" s="15" customFormat="1">
      <c r="B225" s="229"/>
      <c r="C225" s="230"/>
      <c r="D225" s="209" t="s">
        <v>375</v>
      </c>
      <c r="E225" s="231" t="s">
        <v>1</v>
      </c>
      <c r="F225" s="232" t="s">
        <v>379</v>
      </c>
      <c r="G225" s="230"/>
      <c r="H225" s="233">
        <v>123.13500000000001</v>
      </c>
      <c r="I225" s="234"/>
      <c r="J225" s="230"/>
      <c r="K225" s="230"/>
      <c r="L225" s="235"/>
      <c r="M225" s="236"/>
      <c r="N225" s="237"/>
      <c r="O225" s="237"/>
      <c r="P225" s="237"/>
      <c r="Q225" s="237"/>
      <c r="R225" s="237"/>
      <c r="S225" s="237"/>
      <c r="T225" s="238"/>
      <c r="AT225" s="239" t="s">
        <v>375</v>
      </c>
      <c r="AU225" s="239" t="s">
        <v>90</v>
      </c>
      <c r="AV225" s="15" t="s">
        <v>373</v>
      </c>
      <c r="AW225" s="15" t="s">
        <v>36</v>
      </c>
      <c r="AX225" s="15" t="s">
        <v>88</v>
      </c>
      <c r="AY225" s="239" t="s">
        <v>365</v>
      </c>
    </row>
    <row r="226" spans="1:65" s="2" customFormat="1" ht="49.15" customHeight="1">
      <c r="A226" s="35"/>
      <c r="B226" s="36"/>
      <c r="C226" s="194" t="s">
        <v>504</v>
      </c>
      <c r="D226" s="194" t="s">
        <v>368</v>
      </c>
      <c r="E226" s="195" t="s">
        <v>662</v>
      </c>
      <c r="F226" s="196" t="s">
        <v>2576</v>
      </c>
      <c r="G226" s="197" t="s">
        <v>314</v>
      </c>
      <c r="H226" s="198">
        <v>155.33000000000001</v>
      </c>
      <c r="I226" s="199"/>
      <c r="J226" s="200">
        <f>ROUND(I226*H226,2)</f>
        <v>0</v>
      </c>
      <c r="K226" s="196" t="s">
        <v>2495</v>
      </c>
      <c r="L226" s="40"/>
      <c r="M226" s="201" t="s">
        <v>1</v>
      </c>
      <c r="N226" s="202" t="s">
        <v>46</v>
      </c>
      <c r="O226" s="72"/>
      <c r="P226" s="203">
        <f>O226*H226</f>
        <v>0</v>
      </c>
      <c r="Q226" s="203">
        <v>1.2200000000000001E-2</v>
      </c>
      <c r="R226" s="203">
        <f>Q226*H226</f>
        <v>1.8950260000000003</v>
      </c>
      <c r="S226" s="203">
        <v>0</v>
      </c>
      <c r="T226" s="204">
        <f>S226*H226</f>
        <v>0</v>
      </c>
      <c r="U226" s="35"/>
      <c r="V226" s="35"/>
      <c r="W226" s="35"/>
      <c r="X226" s="35"/>
      <c r="Y226" s="35"/>
      <c r="Z226" s="35"/>
      <c r="AA226" s="35"/>
      <c r="AB226" s="35"/>
      <c r="AC226" s="35"/>
      <c r="AD226" s="35"/>
      <c r="AE226" s="35"/>
      <c r="AR226" s="205" t="s">
        <v>421</v>
      </c>
      <c r="AT226" s="205" t="s">
        <v>368</v>
      </c>
      <c r="AU226" s="205" t="s">
        <v>90</v>
      </c>
      <c r="AY226" s="18" t="s">
        <v>365</v>
      </c>
      <c r="BE226" s="206">
        <f>IF(N226="základní",J226,0)</f>
        <v>0</v>
      </c>
      <c r="BF226" s="206">
        <f>IF(N226="snížená",J226,0)</f>
        <v>0</v>
      </c>
      <c r="BG226" s="206">
        <f>IF(N226="zákl. přenesená",J226,0)</f>
        <v>0</v>
      </c>
      <c r="BH226" s="206">
        <f>IF(N226="sníž. přenesená",J226,0)</f>
        <v>0</v>
      </c>
      <c r="BI226" s="206">
        <f>IF(N226="nulová",J226,0)</f>
        <v>0</v>
      </c>
      <c r="BJ226" s="18" t="s">
        <v>88</v>
      </c>
      <c r="BK226" s="206">
        <f>ROUND(I226*H226,2)</f>
        <v>0</v>
      </c>
      <c r="BL226" s="18" t="s">
        <v>421</v>
      </c>
      <c r="BM226" s="205" t="s">
        <v>2577</v>
      </c>
    </row>
    <row r="227" spans="1:65" s="13" customFormat="1">
      <c r="B227" s="207"/>
      <c r="C227" s="208"/>
      <c r="D227" s="209" t="s">
        <v>375</v>
      </c>
      <c r="E227" s="210" t="s">
        <v>1</v>
      </c>
      <c r="F227" s="211" t="s">
        <v>2578</v>
      </c>
      <c r="G227" s="208"/>
      <c r="H227" s="210" t="s">
        <v>1</v>
      </c>
      <c r="I227" s="212"/>
      <c r="J227" s="208"/>
      <c r="K227" s="208"/>
      <c r="L227" s="213"/>
      <c r="M227" s="214"/>
      <c r="N227" s="215"/>
      <c r="O227" s="215"/>
      <c r="P227" s="215"/>
      <c r="Q227" s="215"/>
      <c r="R227" s="215"/>
      <c r="S227" s="215"/>
      <c r="T227" s="216"/>
      <c r="AT227" s="217" t="s">
        <v>375</v>
      </c>
      <c r="AU227" s="217" t="s">
        <v>90</v>
      </c>
      <c r="AV227" s="13" t="s">
        <v>88</v>
      </c>
      <c r="AW227" s="13" t="s">
        <v>36</v>
      </c>
      <c r="AX227" s="13" t="s">
        <v>81</v>
      </c>
      <c r="AY227" s="217" t="s">
        <v>365</v>
      </c>
    </row>
    <row r="228" spans="1:65" s="14" customFormat="1" ht="22.5">
      <c r="B228" s="218"/>
      <c r="C228" s="219"/>
      <c r="D228" s="209" t="s">
        <v>375</v>
      </c>
      <c r="E228" s="220" t="s">
        <v>1</v>
      </c>
      <c r="F228" s="221" t="s">
        <v>2579</v>
      </c>
      <c r="G228" s="219"/>
      <c r="H228" s="222">
        <v>155.33000000000001</v>
      </c>
      <c r="I228" s="223"/>
      <c r="J228" s="219"/>
      <c r="K228" s="219"/>
      <c r="L228" s="224"/>
      <c r="M228" s="225"/>
      <c r="N228" s="226"/>
      <c r="O228" s="226"/>
      <c r="P228" s="226"/>
      <c r="Q228" s="226"/>
      <c r="R228" s="226"/>
      <c r="S228" s="226"/>
      <c r="T228" s="227"/>
      <c r="AT228" s="228" t="s">
        <v>375</v>
      </c>
      <c r="AU228" s="228" t="s">
        <v>90</v>
      </c>
      <c r="AV228" s="14" t="s">
        <v>90</v>
      </c>
      <c r="AW228" s="14" t="s">
        <v>36</v>
      </c>
      <c r="AX228" s="14" t="s">
        <v>81</v>
      </c>
      <c r="AY228" s="228" t="s">
        <v>365</v>
      </c>
    </row>
    <row r="229" spans="1:65" s="15" customFormat="1">
      <c r="B229" s="229"/>
      <c r="C229" s="230"/>
      <c r="D229" s="209" t="s">
        <v>375</v>
      </c>
      <c r="E229" s="231" t="s">
        <v>2480</v>
      </c>
      <c r="F229" s="232" t="s">
        <v>379</v>
      </c>
      <c r="G229" s="230"/>
      <c r="H229" s="233">
        <v>155.33000000000001</v>
      </c>
      <c r="I229" s="234"/>
      <c r="J229" s="230"/>
      <c r="K229" s="230"/>
      <c r="L229" s="235"/>
      <c r="M229" s="236"/>
      <c r="N229" s="237"/>
      <c r="O229" s="237"/>
      <c r="P229" s="237"/>
      <c r="Q229" s="237"/>
      <c r="R229" s="237"/>
      <c r="S229" s="237"/>
      <c r="T229" s="238"/>
      <c r="AT229" s="239" t="s">
        <v>375</v>
      </c>
      <c r="AU229" s="239" t="s">
        <v>90</v>
      </c>
      <c r="AV229" s="15" t="s">
        <v>373</v>
      </c>
      <c r="AW229" s="15" t="s">
        <v>36</v>
      </c>
      <c r="AX229" s="15" t="s">
        <v>88</v>
      </c>
      <c r="AY229" s="239" t="s">
        <v>365</v>
      </c>
    </row>
    <row r="230" spans="1:65" s="2" customFormat="1" ht="49.15" customHeight="1">
      <c r="A230" s="35"/>
      <c r="B230" s="36"/>
      <c r="C230" s="194" t="s">
        <v>509</v>
      </c>
      <c r="D230" s="194" t="s">
        <v>368</v>
      </c>
      <c r="E230" s="195" t="s">
        <v>2580</v>
      </c>
      <c r="F230" s="196" t="s">
        <v>2581</v>
      </c>
      <c r="G230" s="197" t="s">
        <v>314</v>
      </c>
      <c r="H230" s="198">
        <v>29.64</v>
      </c>
      <c r="I230" s="199"/>
      <c r="J230" s="200">
        <f>ROUND(I230*H230,2)</f>
        <v>0</v>
      </c>
      <c r="K230" s="196" t="s">
        <v>2495</v>
      </c>
      <c r="L230" s="40"/>
      <c r="M230" s="201" t="s">
        <v>1</v>
      </c>
      <c r="N230" s="202" t="s">
        <v>46</v>
      </c>
      <c r="O230" s="72"/>
      <c r="P230" s="203">
        <f>O230*H230</f>
        <v>0</v>
      </c>
      <c r="Q230" s="203">
        <v>1.259E-2</v>
      </c>
      <c r="R230" s="203">
        <f>Q230*H230</f>
        <v>0.37316760000000004</v>
      </c>
      <c r="S230" s="203">
        <v>0</v>
      </c>
      <c r="T230" s="204">
        <f>S230*H230</f>
        <v>0</v>
      </c>
      <c r="U230" s="35"/>
      <c r="V230" s="35"/>
      <c r="W230" s="35"/>
      <c r="X230" s="35"/>
      <c r="Y230" s="35"/>
      <c r="Z230" s="35"/>
      <c r="AA230" s="35"/>
      <c r="AB230" s="35"/>
      <c r="AC230" s="35"/>
      <c r="AD230" s="35"/>
      <c r="AE230" s="35"/>
      <c r="AR230" s="205" t="s">
        <v>421</v>
      </c>
      <c r="AT230" s="205" t="s">
        <v>368</v>
      </c>
      <c r="AU230" s="205" t="s">
        <v>90</v>
      </c>
      <c r="AY230" s="18" t="s">
        <v>365</v>
      </c>
      <c r="BE230" s="206">
        <f>IF(N230="základní",J230,0)</f>
        <v>0</v>
      </c>
      <c r="BF230" s="206">
        <f>IF(N230="snížená",J230,0)</f>
        <v>0</v>
      </c>
      <c r="BG230" s="206">
        <f>IF(N230="zákl. přenesená",J230,0)</f>
        <v>0</v>
      </c>
      <c r="BH230" s="206">
        <f>IF(N230="sníž. přenesená",J230,0)</f>
        <v>0</v>
      </c>
      <c r="BI230" s="206">
        <f>IF(N230="nulová",J230,0)</f>
        <v>0</v>
      </c>
      <c r="BJ230" s="18" t="s">
        <v>88</v>
      </c>
      <c r="BK230" s="206">
        <f>ROUND(I230*H230,2)</f>
        <v>0</v>
      </c>
      <c r="BL230" s="18" t="s">
        <v>421</v>
      </c>
      <c r="BM230" s="205" t="s">
        <v>2582</v>
      </c>
    </row>
    <row r="231" spans="1:65" s="13" customFormat="1">
      <c r="B231" s="207"/>
      <c r="C231" s="208"/>
      <c r="D231" s="209" t="s">
        <v>375</v>
      </c>
      <c r="E231" s="210" t="s">
        <v>1</v>
      </c>
      <c r="F231" s="211" t="s">
        <v>2583</v>
      </c>
      <c r="G231" s="208"/>
      <c r="H231" s="210" t="s">
        <v>1</v>
      </c>
      <c r="I231" s="212"/>
      <c r="J231" s="208"/>
      <c r="K231" s="208"/>
      <c r="L231" s="213"/>
      <c r="M231" s="214"/>
      <c r="N231" s="215"/>
      <c r="O231" s="215"/>
      <c r="P231" s="215"/>
      <c r="Q231" s="215"/>
      <c r="R231" s="215"/>
      <c r="S231" s="215"/>
      <c r="T231" s="216"/>
      <c r="AT231" s="217" t="s">
        <v>375</v>
      </c>
      <c r="AU231" s="217" t="s">
        <v>90</v>
      </c>
      <c r="AV231" s="13" t="s">
        <v>88</v>
      </c>
      <c r="AW231" s="13" t="s">
        <v>36</v>
      </c>
      <c r="AX231" s="13" t="s">
        <v>81</v>
      </c>
      <c r="AY231" s="217" t="s">
        <v>365</v>
      </c>
    </row>
    <row r="232" spans="1:65" s="14" customFormat="1">
      <c r="B232" s="218"/>
      <c r="C232" s="219"/>
      <c r="D232" s="209" t="s">
        <v>375</v>
      </c>
      <c r="E232" s="220" t="s">
        <v>1</v>
      </c>
      <c r="F232" s="221" t="s">
        <v>2584</v>
      </c>
      <c r="G232" s="219"/>
      <c r="H232" s="222">
        <v>29.64</v>
      </c>
      <c r="I232" s="223"/>
      <c r="J232" s="219"/>
      <c r="K232" s="219"/>
      <c r="L232" s="224"/>
      <c r="M232" s="225"/>
      <c r="N232" s="226"/>
      <c r="O232" s="226"/>
      <c r="P232" s="226"/>
      <c r="Q232" s="226"/>
      <c r="R232" s="226"/>
      <c r="S232" s="226"/>
      <c r="T232" s="227"/>
      <c r="AT232" s="228" t="s">
        <v>375</v>
      </c>
      <c r="AU232" s="228" t="s">
        <v>90</v>
      </c>
      <c r="AV232" s="14" t="s">
        <v>90</v>
      </c>
      <c r="AW232" s="14" t="s">
        <v>36</v>
      </c>
      <c r="AX232" s="14" t="s">
        <v>81</v>
      </c>
      <c r="AY232" s="228" t="s">
        <v>365</v>
      </c>
    </row>
    <row r="233" spans="1:65" s="15" customFormat="1">
      <c r="B233" s="229"/>
      <c r="C233" s="230"/>
      <c r="D233" s="209" t="s">
        <v>375</v>
      </c>
      <c r="E233" s="231" t="s">
        <v>2482</v>
      </c>
      <c r="F233" s="232" t="s">
        <v>379</v>
      </c>
      <c r="G233" s="230"/>
      <c r="H233" s="233">
        <v>29.64</v>
      </c>
      <c r="I233" s="234"/>
      <c r="J233" s="230"/>
      <c r="K233" s="230"/>
      <c r="L233" s="235"/>
      <c r="M233" s="236"/>
      <c r="N233" s="237"/>
      <c r="O233" s="237"/>
      <c r="P233" s="237"/>
      <c r="Q233" s="237"/>
      <c r="R233" s="237"/>
      <c r="S233" s="237"/>
      <c r="T233" s="238"/>
      <c r="AT233" s="239" t="s">
        <v>375</v>
      </c>
      <c r="AU233" s="239" t="s">
        <v>90</v>
      </c>
      <c r="AV233" s="15" t="s">
        <v>373</v>
      </c>
      <c r="AW233" s="15" t="s">
        <v>36</v>
      </c>
      <c r="AX233" s="15" t="s">
        <v>88</v>
      </c>
      <c r="AY233" s="239" t="s">
        <v>365</v>
      </c>
    </row>
    <row r="234" spans="1:65" s="2" customFormat="1" ht="37.9" customHeight="1">
      <c r="A234" s="35"/>
      <c r="B234" s="36"/>
      <c r="C234" s="194" t="s">
        <v>514</v>
      </c>
      <c r="D234" s="194" t="s">
        <v>368</v>
      </c>
      <c r="E234" s="195" t="s">
        <v>676</v>
      </c>
      <c r="F234" s="196" t="s">
        <v>2585</v>
      </c>
      <c r="G234" s="197" t="s">
        <v>314</v>
      </c>
      <c r="H234" s="198">
        <v>184.97</v>
      </c>
      <c r="I234" s="199"/>
      <c r="J234" s="200">
        <f>ROUND(I234*H234,2)</f>
        <v>0</v>
      </c>
      <c r="K234" s="196" t="s">
        <v>2495</v>
      </c>
      <c r="L234" s="40"/>
      <c r="M234" s="201" t="s">
        <v>1</v>
      </c>
      <c r="N234" s="202" t="s">
        <v>46</v>
      </c>
      <c r="O234" s="72"/>
      <c r="P234" s="203">
        <f>O234*H234</f>
        <v>0</v>
      </c>
      <c r="Q234" s="203">
        <v>1E-4</v>
      </c>
      <c r="R234" s="203">
        <f>Q234*H234</f>
        <v>1.8497E-2</v>
      </c>
      <c r="S234" s="203">
        <v>0</v>
      </c>
      <c r="T234" s="204">
        <f>S234*H234</f>
        <v>0</v>
      </c>
      <c r="U234" s="35"/>
      <c r="V234" s="35"/>
      <c r="W234" s="35"/>
      <c r="X234" s="35"/>
      <c r="Y234" s="35"/>
      <c r="Z234" s="35"/>
      <c r="AA234" s="35"/>
      <c r="AB234" s="35"/>
      <c r="AC234" s="35"/>
      <c r="AD234" s="35"/>
      <c r="AE234" s="35"/>
      <c r="AR234" s="205" t="s">
        <v>421</v>
      </c>
      <c r="AT234" s="205" t="s">
        <v>368</v>
      </c>
      <c r="AU234" s="205" t="s">
        <v>90</v>
      </c>
      <c r="AY234" s="18" t="s">
        <v>365</v>
      </c>
      <c r="BE234" s="206">
        <f>IF(N234="základní",J234,0)</f>
        <v>0</v>
      </c>
      <c r="BF234" s="206">
        <f>IF(N234="snížená",J234,0)</f>
        <v>0</v>
      </c>
      <c r="BG234" s="206">
        <f>IF(N234="zákl. přenesená",J234,0)</f>
        <v>0</v>
      </c>
      <c r="BH234" s="206">
        <f>IF(N234="sníž. přenesená",J234,0)</f>
        <v>0</v>
      </c>
      <c r="BI234" s="206">
        <f>IF(N234="nulová",J234,0)</f>
        <v>0</v>
      </c>
      <c r="BJ234" s="18" t="s">
        <v>88</v>
      </c>
      <c r="BK234" s="206">
        <f>ROUND(I234*H234,2)</f>
        <v>0</v>
      </c>
      <c r="BL234" s="18" t="s">
        <v>421</v>
      </c>
      <c r="BM234" s="205" t="s">
        <v>2586</v>
      </c>
    </row>
    <row r="235" spans="1:65" s="13" customFormat="1">
      <c r="B235" s="207"/>
      <c r="C235" s="208"/>
      <c r="D235" s="209" t="s">
        <v>375</v>
      </c>
      <c r="E235" s="210" t="s">
        <v>1</v>
      </c>
      <c r="F235" s="211" t="s">
        <v>2587</v>
      </c>
      <c r="G235" s="208"/>
      <c r="H235" s="210" t="s">
        <v>1</v>
      </c>
      <c r="I235" s="212"/>
      <c r="J235" s="208"/>
      <c r="K235" s="208"/>
      <c r="L235" s="213"/>
      <c r="M235" s="214"/>
      <c r="N235" s="215"/>
      <c r="O235" s="215"/>
      <c r="P235" s="215"/>
      <c r="Q235" s="215"/>
      <c r="R235" s="215"/>
      <c r="S235" s="215"/>
      <c r="T235" s="216"/>
      <c r="AT235" s="217" t="s">
        <v>375</v>
      </c>
      <c r="AU235" s="217" t="s">
        <v>90</v>
      </c>
      <c r="AV235" s="13" t="s">
        <v>88</v>
      </c>
      <c r="AW235" s="13" t="s">
        <v>36</v>
      </c>
      <c r="AX235" s="13" t="s">
        <v>81</v>
      </c>
      <c r="AY235" s="217" t="s">
        <v>365</v>
      </c>
    </row>
    <row r="236" spans="1:65" s="14" customFormat="1">
      <c r="B236" s="218"/>
      <c r="C236" s="219"/>
      <c r="D236" s="209" t="s">
        <v>375</v>
      </c>
      <c r="E236" s="220" t="s">
        <v>1</v>
      </c>
      <c r="F236" s="221" t="s">
        <v>2480</v>
      </c>
      <c r="G236" s="219"/>
      <c r="H236" s="222">
        <v>155.33000000000001</v>
      </c>
      <c r="I236" s="223"/>
      <c r="J236" s="219"/>
      <c r="K236" s="219"/>
      <c r="L236" s="224"/>
      <c r="M236" s="225"/>
      <c r="N236" s="226"/>
      <c r="O236" s="226"/>
      <c r="P236" s="226"/>
      <c r="Q236" s="226"/>
      <c r="R236" s="226"/>
      <c r="S236" s="226"/>
      <c r="T236" s="227"/>
      <c r="AT236" s="228" t="s">
        <v>375</v>
      </c>
      <c r="AU236" s="228" t="s">
        <v>90</v>
      </c>
      <c r="AV236" s="14" t="s">
        <v>90</v>
      </c>
      <c r="AW236" s="14" t="s">
        <v>36</v>
      </c>
      <c r="AX236" s="14" t="s">
        <v>81</v>
      </c>
      <c r="AY236" s="228" t="s">
        <v>365</v>
      </c>
    </row>
    <row r="237" spans="1:65" s="14" customFormat="1">
      <c r="B237" s="218"/>
      <c r="C237" s="219"/>
      <c r="D237" s="209" t="s">
        <v>375</v>
      </c>
      <c r="E237" s="220" t="s">
        <v>1</v>
      </c>
      <c r="F237" s="221" t="s">
        <v>2482</v>
      </c>
      <c r="G237" s="219"/>
      <c r="H237" s="222">
        <v>29.64</v>
      </c>
      <c r="I237" s="223"/>
      <c r="J237" s="219"/>
      <c r="K237" s="219"/>
      <c r="L237" s="224"/>
      <c r="M237" s="225"/>
      <c r="N237" s="226"/>
      <c r="O237" s="226"/>
      <c r="P237" s="226"/>
      <c r="Q237" s="226"/>
      <c r="R237" s="226"/>
      <c r="S237" s="226"/>
      <c r="T237" s="227"/>
      <c r="AT237" s="228" t="s">
        <v>375</v>
      </c>
      <c r="AU237" s="228" t="s">
        <v>90</v>
      </c>
      <c r="AV237" s="14" t="s">
        <v>90</v>
      </c>
      <c r="AW237" s="14" t="s">
        <v>36</v>
      </c>
      <c r="AX237" s="14" t="s">
        <v>81</v>
      </c>
      <c r="AY237" s="228" t="s">
        <v>365</v>
      </c>
    </row>
    <row r="238" spans="1:65" s="15" customFormat="1">
      <c r="B238" s="229"/>
      <c r="C238" s="230"/>
      <c r="D238" s="209" t="s">
        <v>375</v>
      </c>
      <c r="E238" s="231" t="s">
        <v>1</v>
      </c>
      <c r="F238" s="232" t="s">
        <v>379</v>
      </c>
      <c r="G238" s="230"/>
      <c r="H238" s="233">
        <v>184.97</v>
      </c>
      <c r="I238" s="234"/>
      <c r="J238" s="230"/>
      <c r="K238" s="230"/>
      <c r="L238" s="235"/>
      <c r="M238" s="236"/>
      <c r="N238" s="237"/>
      <c r="O238" s="237"/>
      <c r="P238" s="237"/>
      <c r="Q238" s="237"/>
      <c r="R238" s="237"/>
      <c r="S238" s="237"/>
      <c r="T238" s="238"/>
      <c r="AT238" s="239" t="s">
        <v>375</v>
      </c>
      <c r="AU238" s="239" t="s">
        <v>90</v>
      </c>
      <c r="AV238" s="15" t="s">
        <v>373</v>
      </c>
      <c r="AW238" s="15" t="s">
        <v>36</v>
      </c>
      <c r="AX238" s="15" t="s">
        <v>88</v>
      </c>
      <c r="AY238" s="239" t="s">
        <v>365</v>
      </c>
    </row>
    <row r="239" spans="1:65" s="2" customFormat="1" ht="66.75" customHeight="1">
      <c r="A239" s="35"/>
      <c r="B239" s="36"/>
      <c r="C239" s="194" t="s">
        <v>519</v>
      </c>
      <c r="D239" s="194" t="s">
        <v>368</v>
      </c>
      <c r="E239" s="195" t="s">
        <v>692</v>
      </c>
      <c r="F239" s="196" t="s">
        <v>2588</v>
      </c>
      <c r="G239" s="197" t="s">
        <v>389</v>
      </c>
      <c r="H239" s="198">
        <v>9.3680000000000003</v>
      </c>
      <c r="I239" s="199"/>
      <c r="J239" s="200">
        <f>ROUND(I239*H239,2)</f>
        <v>0</v>
      </c>
      <c r="K239" s="196" t="s">
        <v>2495</v>
      </c>
      <c r="L239" s="40"/>
      <c r="M239" s="201" t="s">
        <v>1</v>
      </c>
      <c r="N239" s="202" t="s">
        <v>46</v>
      </c>
      <c r="O239" s="72"/>
      <c r="P239" s="203">
        <f>O239*H239</f>
        <v>0</v>
      </c>
      <c r="Q239" s="203">
        <v>0</v>
      </c>
      <c r="R239" s="203">
        <f>Q239*H239</f>
        <v>0</v>
      </c>
      <c r="S239" s="203">
        <v>0</v>
      </c>
      <c r="T239" s="204">
        <f>S239*H239</f>
        <v>0</v>
      </c>
      <c r="U239" s="35"/>
      <c r="V239" s="35"/>
      <c r="W239" s="35"/>
      <c r="X239" s="35"/>
      <c r="Y239" s="35"/>
      <c r="Z239" s="35"/>
      <c r="AA239" s="35"/>
      <c r="AB239" s="35"/>
      <c r="AC239" s="35"/>
      <c r="AD239" s="35"/>
      <c r="AE239" s="35"/>
      <c r="AR239" s="205" t="s">
        <v>421</v>
      </c>
      <c r="AT239" s="205" t="s">
        <v>368</v>
      </c>
      <c r="AU239" s="205" t="s">
        <v>90</v>
      </c>
      <c r="AY239" s="18" t="s">
        <v>365</v>
      </c>
      <c r="BE239" s="206">
        <f>IF(N239="základní",J239,0)</f>
        <v>0</v>
      </c>
      <c r="BF239" s="206">
        <f>IF(N239="snížená",J239,0)</f>
        <v>0</v>
      </c>
      <c r="BG239" s="206">
        <f>IF(N239="zákl. přenesená",J239,0)</f>
        <v>0</v>
      </c>
      <c r="BH239" s="206">
        <f>IF(N239="sníž. přenesená",J239,0)</f>
        <v>0</v>
      </c>
      <c r="BI239" s="206">
        <f>IF(N239="nulová",J239,0)</f>
        <v>0</v>
      </c>
      <c r="BJ239" s="18" t="s">
        <v>88</v>
      </c>
      <c r="BK239" s="206">
        <f>ROUND(I239*H239,2)</f>
        <v>0</v>
      </c>
      <c r="BL239" s="18" t="s">
        <v>421</v>
      </c>
      <c r="BM239" s="205" t="s">
        <v>2589</v>
      </c>
    </row>
    <row r="240" spans="1:65" s="12" customFormat="1" ht="22.9" customHeight="1">
      <c r="B240" s="179"/>
      <c r="C240" s="180"/>
      <c r="D240" s="181" t="s">
        <v>80</v>
      </c>
      <c r="E240" s="192" t="s">
        <v>2590</v>
      </c>
      <c r="F240" s="192" t="s">
        <v>2591</v>
      </c>
      <c r="G240" s="180"/>
      <c r="H240" s="180"/>
      <c r="I240" s="183"/>
      <c r="J240" s="193">
        <f>BK240</f>
        <v>0</v>
      </c>
      <c r="K240" s="180"/>
      <c r="L240" s="184"/>
      <c r="M240" s="185"/>
      <c r="N240" s="186"/>
      <c r="O240" s="186"/>
      <c r="P240" s="187">
        <f>SUM(P241:P243)</f>
        <v>0</v>
      </c>
      <c r="Q240" s="186"/>
      <c r="R240" s="187">
        <f>SUM(R241:R243)</f>
        <v>0</v>
      </c>
      <c r="S240" s="186"/>
      <c r="T240" s="188">
        <f>SUM(T241:T243)</f>
        <v>0</v>
      </c>
      <c r="AR240" s="189" t="s">
        <v>90</v>
      </c>
      <c r="AT240" s="190" t="s">
        <v>80</v>
      </c>
      <c r="AU240" s="190" t="s">
        <v>88</v>
      </c>
      <c r="AY240" s="189" t="s">
        <v>365</v>
      </c>
      <c r="BK240" s="191">
        <f>SUM(BK241:BK243)</f>
        <v>0</v>
      </c>
    </row>
    <row r="241" spans="1:65" s="2" customFormat="1" ht="37.9" customHeight="1">
      <c r="A241" s="35"/>
      <c r="B241" s="36"/>
      <c r="C241" s="194" t="s">
        <v>523</v>
      </c>
      <c r="D241" s="194" t="s">
        <v>368</v>
      </c>
      <c r="E241" s="195" t="s">
        <v>2592</v>
      </c>
      <c r="F241" s="196" t="s">
        <v>2593</v>
      </c>
      <c r="G241" s="197" t="s">
        <v>396</v>
      </c>
      <c r="H241" s="198">
        <v>19.38</v>
      </c>
      <c r="I241" s="199"/>
      <c r="J241" s="200">
        <f>ROUND(I241*H241,2)</f>
        <v>0</v>
      </c>
      <c r="K241" s="196" t="s">
        <v>2241</v>
      </c>
      <c r="L241" s="40"/>
      <c r="M241" s="201" t="s">
        <v>1</v>
      </c>
      <c r="N241" s="202" t="s">
        <v>46</v>
      </c>
      <c r="O241" s="72"/>
      <c r="P241" s="203">
        <f>O241*H241</f>
        <v>0</v>
      </c>
      <c r="Q241" s="203">
        <v>0</v>
      </c>
      <c r="R241" s="203">
        <f>Q241*H241</f>
        <v>0</v>
      </c>
      <c r="S241" s="203">
        <v>0</v>
      </c>
      <c r="T241" s="204">
        <f>S241*H241</f>
        <v>0</v>
      </c>
      <c r="U241" s="35"/>
      <c r="V241" s="35"/>
      <c r="W241" s="35"/>
      <c r="X241" s="35"/>
      <c r="Y241" s="35"/>
      <c r="Z241" s="35"/>
      <c r="AA241" s="35"/>
      <c r="AB241" s="35"/>
      <c r="AC241" s="35"/>
      <c r="AD241" s="35"/>
      <c r="AE241" s="35"/>
      <c r="AR241" s="205" t="s">
        <v>421</v>
      </c>
      <c r="AT241" s="205" t="s">
        <v>368</v>
      </c>
      <c r="AU241" s="205" t="s">
        <v>90</v>
      </c>
      <c r="AY241" s="18" t="s">
        <v>365</v>
      </c>
      <c r="BE241" s="206">
        <f>IF(N241="základní",J241,0)</f>
        <v>0</v>
      </c>
      <c r="BF241" s="206">
        <f>IF(N241="snížená",J241,0)</f>
        <v>0</v>
      </c>
      <c r="BG241" s="206">
        <f>IF(N241="zákl. přenesená",J241,0)</f>
        <v>0</v>
      </c>
      <c r="BH241" s="206">
        <f>IF(N241="sníž. přenesená",J241,0)</f>
        <v>0</v>
      </c>
      <c r="BI241" s="206">
        <f>IF(N241="nulová",J241,0)</f>
        <v>0</v>
      </c>
      <c r="BJ241" s="18" t="s">
        <v>88</v>
      </c>
      <c r="BK241" s="206">
        <f>ROUND(I241*H241,2)</f>
        <v>0</v>
      </c>
      <c r="BL241" s="18" t="s">
        <v>421</v>
      </c>
      <c r="BM241" s="205" t="s">
        <v>2594</v>
      </c>
    </row>
    <row r="242" spans="1:65" s="2" customFormat="1" ht="33" customHeight="1">
      <c r="A242" s="35"/>
      <c r="B242" s="36"/>
      <c r="C242" s="194" t="s">
        <v>528</v>
      </c>
      <c r="D242" s="194" t="s">
        <v>368</v>
      </c>
      <c r="E242" s="195" t="s">
        <v>2595</v>
      </c>
      <c r="F242" s="196" t="s">
        <v>2596</v>
      </c>
      <c r="G242" s="197" t="s">
        <v>396</v>
      </c>
      <c r="H242" s="198">
        <v>18.38</v>
      </c>
      <c r="I242" s="199"/>
      <c r="J242" s="200">
        <f>ROUND(I242*H242,2)</f>
        <v>0</v>
      </c>
      <c r="K242" s="196" t="s">
        <v>2241</v>
      </c>
      <c r="L242" s="40"/>
      <c r="M242" s="201" t="s">
        <v>1</v>
      </c>
      <c r="N242" s="202" t="s">
        <v>46</v>
      </c>
      <c r="O242" s="72"/>
      <c r="P242" s="203">
        <f>O242*H242</f>
        <v>0</v>
      </c>
      <c r="Q242" s="203">
        <v>0</v>
      </c>
      <c r="R242" s="203">
        <f>Q242*H242</f>
        <v>0</v>
      </c>
      <c r="S242" s="203">
        <v>0</v>
      </c>
      <c r="T242" s="204">
        <f>S242*H242</f>
        <v>0</v>
      </c>
      <c r="U242" s="35"/>
      <c r="V242" s="35"/>
      <c r="W242" s="35"/>
      <c r="X242" s="35"/>
      <c r="Y242" s="35"/>
      <c r="Z242" s="35"/>
      <c r="AA242" s="35"/>
      <c r="AB242" s="35"/>
      <c r="AC242" s="35"/>
      <c r="AD242" s="35"/>
      <c r="AE242" s="35"/>
      <c r="AR242" s="205" t="s">
        <v>421</v>
      </c>
      <c r="AT242" s="205" t="s">
        <v>368</v>
      </c>
      <c r="AU242" s="205" t="s">
        <v>90</v>
      </c>
      <c r="AY242" s="18" t="s">
        <v>365</v>
      </c>
      <c r="BE242" s="206">
        <f>IF(N242="základní",J242,0)</f>
        <v>0</v>
      </c>
      <c r="BF242" s="206">
        <f>IF(N242="snížená",J242,0)</f>
        <v>0</v>
      </c>
      <c r="BG242" s="206">
        <f>IF(N242="zákl. přenesená",J242,0)</f>
        <v>0</v>
      </c>
      <c r="BH242" s="206">
        <f>IF(N242="sníž. přenesená",J242,0)</f>
        <v>0</v>
      </c>
      <c r="BI242" s="206">
        <f>IF(N242="nulová",J242,0)</f>
        <v>0</v>
      </c>
      <c r="BJ242" s="18" t="s">
        <v>88</v>
      </c>
      <c r="BK242" s="206">
        <f>ROUND(I242*H242,2)</f>
        <v>0</v>
      </c>
      <c r="BL242" s="18" t="s">
        <v>421</v>
      </c>
      <c r="BM242" s="205" t="s">
        <v>2597</v>
      </c>
    </row>
    <row r="243" spans="1:65" s="2" customFormat="1" ht="37.9" customHeight="1">
      <c r="A243" s="35"/>
      <c r="B243" s="36"/>
      <c r="C243" s="194" t="s">
        <v>535</v>
      </c>
      <c r="D243" s="194" t="s">
        <v>368</v>
      </c>
      <c r="E243" s="195" t="s">
        <v>2598</v>
      </c>
      <c r="F243" s="196" t="s">
        <v>2599</v>
      </c>
      <c r="G243" s="197" t="s">
        <v>396</v>
      </c>
      <c r="H243" s="198">
        <v>61</v>
      </c>
      <c r="I243" s="199"/>
      <c r="J243" s="200">
        <f>ROUND(I243*H243,2)</f>
        <v>0</v>
      </c>
      <c r="K243" s="196" t="s">
        <v>2241</v>
      </c>
      <c r="L243" s="40"/>
      <c r="M243" s="201" t="s">
        <v>1</v>
      </c>
      <c r="N243" s="202" t="s">
        <v>46</v>
      </c>
      <c r="O243" s="72"/>
      <c r="P243" s="203">
        <f>O243*H243</f>
        <v>0</v>
      </c>
      <c r="Q243" s="203">
        <v>0</v>
      </c>
      <c r="R243" s="203">
        <f>Q243*H243</f>
        <v>0</v>
      </c>
      <c r="S243" s="203">
        <v>0</v>
      </c>
      <c r="T243" s="204">
        <f>S243*H243</f>
        <v>0</v>
      </c>
      <c r="U243" s="35"/>
      <c r="V243" s="35"/>
      <c r="W243" s="35"/>
      <c r="X243" s="35"/>
      <c r="Y243" s="35"/>
      <c r="Z243" s="35"/>
      <c r="AA243" s="35"/>
      <c r="AB243" s="35"/>
      <c r="AC243" s="35"/>
      <c r="AD243" s="35"/>
      <c r="AE243" s="35"/>
      <c r="AR243" s="205" t="s">
        <v>421</v>
      </c>
      <c r="AT243" s="205" t="s">
        <v>368</v>
      </c>
      <c r="AU243" s="205" t="s">
        <v>90</v>
      </c>
      <c r="AY243" s="18" t="s">
        <v>365</v>
      </c>
      <c r="BE243" s="206">
        <f>IF(N243="základní",J243,0)</f>
        <v>0</v>
      </c>
      <c r="BF243" s="206">
        <f>IF(N243="snížená",J243,0)</f>
        <v>0</v>
      </c>
      <c r="BG243" s="206">
        <f>IF(N243="zákl. přenesená",J243,0)</f>
        <v>0</v>
      </c>
      <c r="BH243" s="206">
        <f>IF(N243="sníž. přenesená",J243,0)</f>
        <v>0</v>
      </c>
      <c r="BI243" s="206">
        <f>IF(N243="nulová",J243,0)</f>
        <v>0</v>
      </c>
      <c r="BJ243" s="18" t="s">
        <v>88</v>
      </c>
      <c r="BK243" s="206">
        <f>ROUND(I243*H243,2)</f>
        <v>0</v>
      </c>
      <c r="BL243" s="18" t="s">
        <v>421</v>
      </c>
      <c r="BM243" s="205" t="s">
        <v>2600</v>
      </c>
    </row>
    <row r="244" spans="1:65" s="12" customFormat="1" ht="22.9" customHeight="1">
      <c r="B244" s="179"/>
      <c r="C244" s="180"/>
      <c r="D244" s="181" t="s">
        <v>80</v>
      </c>
      <c r="E244" s="192" t="s">
        <v>695</v>
      </c>
      <c r="F244" s="192" t="s">
        <v>696</v>
      </c>
      <c r="G244" s="180"/>
      <c r="H244" s="180"/>
      <c r="I244" s="183"/>
      <c r="J244" s="193">
        <f>BK244</f>
        <v>0</v>
      </c>
      <c r="K244" s="180"/>
      <c r="L244" s="184"/>
      <c r="M244" s="185"/>
      <c r="N244" s="186"/>
      <c r="O244" s="186"/>
      <c r="P244" s="187">
        <f>SUM(P245:P256)</f>
        <v>0</v>
      </c>
      <c r="Q244" s="186"/>
      <c r="R244" s="187">
        <f>SUM(R245:R256)</f>
        <v>0</v>
      </c>
      <c r="S244" s="186"/>
      <c r="T244" s="188">
        <f>SUM(T245:T256)</f>
        <v>0</v>
      </c>
      <c r="AR244" s="189" t="s">
        <v>90</v>
      </c>
      <c r="AT244" s="190" t="s">
        <v>80</v>
      </c>
      <c r="AU244" s="190" t="s">
        <v>88</v>
      </c>
      <c r="AY244" s="189" t="s">
        <v>365</v>
      </c>
      <c r="BK244" s="191">
        <f>SUM(BK245:BK256)</f>
        <v>0</v>
      </c>
    </row>
    <row r="245" spans="1:65" s="2" customFormat="1" ht="24.2" customHeight="1">
      <c r="A245" s="35"/>
      <c r="B245" s="36"/>
      <c r="C245" s="194" t="s">
        <v>540</v>
      </c>
      <c r="D245" s="194" t="s">
        <v>368</v>
      </c>
      <c r="E245" s="195" t="s">
        <v>2601</v>
      </c>
      <c r="F245" s="196" t="s">
        <v>2602</v>
      </c>
      <c r="G245" s="197" t="s">
        <v>700</v>
      </c>
      <c r="H245" s="198">
        <v>2</v>
      </c>
      <c r="I245" s="199"/>
      <c r="J245" s="200">
        <f t="shared" ref="J245:J256" si="0">ROUND(I245*H245,2)</f>
        <v>0</v>
      </c>
      <c r="K245" s="196" t="s">
        <v>2241</v>
      </c>
      <c r="L245" s="40"/>
      <c r="M245" s="201" t="s">
        <v>1</v>
      </c>
      <c r="N245" s="202" t="s">
        <v>46</v>
      </c>
      <c r="O245" s="72"/>
      <c r="P245" s="203">
        <f t="shared" ref="P245:P256" si="1">O245*H245</f>
        <v>0</v>
      </c>
      <c r="Q245" s="203">
        <v>0</v>
      </c>
      <c r="R245" s="203">
        <f t="shared" ref="R245:R256" si="2">Q245*H245</f>
        <v>0</v>
      </c>
      <c r="S245" s="203">
        <v>0</v>
      </c>
      <c r="T245" s="204">
        <f t="shared" ref="T245:T256" si="3">S245*H245</f>
        <v>0</v>
      </c>
      <c r="U245" s="35"/>
      <c r="V245" s="35"/>
      <c r="W245" s="35"/>
      <c r="X245" s="35"/>
      <c r="Y245" s="35"/>
      <c r="Z245" s="35"/>
      <c r="AA245" s="35"/>
      <c r="AB245" s="35"/>
      <c r="AC245" s="35"/>
      <c r="AD245" s="35"/>
      <c r="AE245" s="35"/>
      <c r="AR245" s="205" t="s">
        <v>421</v>
      </c>
      <c r="AT245" s="205" t="s">
        <v>368</v>
      </c>
      <c r="AU245" s="205" t="s">
        <v>90</v>
      </c>
      <c r="AY245" s="18" t="s">
        <v>365</v>
      </c>
      <c r="BE245" s="206">
        <f t="shared" ref="BE245:BE256" si="4">IF(N245="základní",J245,0)</f>
        <v>0</v>
      </c>
      <c r="BF245" s="206">
        <f t="shared" ref="BF245:BF256" si="5">IF(N245="snížená",J245,0)</f>
        <v>0</v>
      </c>
      <c r="BG245" s="206">
        <f t="shared" ref="BG245:BG256" si="6">IF(N245="zákl. přenesená",J245,0)</f>
        <v>0</v>
      </c>
      <c r="BH245" s="206">
        <f t="shared" ref="BH245:BH256" si="7">IF(N245="sníž. přenesená",J245,0)</f>
        <v>0</v>
      </c>
      <c r="BI245" s="206">
        <f t="shared" ref="BI245:BI256" si="8">IF(N245="nulová",J245,0)</f>
        <v>0</v>
      </c>
      <c r="BJ245" s="18" t="s">
        <v>88</v>
      </c>
      <c r="BK245" s="206">
        <f t="shared" ref="BK245:BK256" si="9">ROUND(I245*H245,2)</f>
        <v>0</v>
      </c>
      <c r="BL245" s="18" t="s">
        <v>421</v>
      </c>
      <c r="BM245" s="205" t="s">
        <v>2603</v>
      </c>
    </row>
    <row r="246" spans="1:65" s="2" customFormat="1" ht="24.2" customHeight="1">
      <c r="A246" s="35"/>
      <c r="B246" s="36"/>
      <c r="C246" s="194" t="s">
        <v>436</v>
      </c>
      <c r="D246" s="194" t="s">
        <v>368</v>
      </c>
      <c r="E246" s="195" t="s">
        <v>2604</v>
      </c>
      <c r="F246" s="196" t="s">
        <v>2602</v>
      </c>
      <c r="G246" s="197" t="s">
        <v>700</v>
      </c>
      <c r="H246" s="198">
        <v>6</v>
      </c>
      <c r="I246" s="199"/>
      <c r="J246" s="200">
        <f t="shared" si="0"/>
        <v>0</v>
      </c>
      <c r="K246" s="196" t="s">
        <v>2241</v>
      </c>
      <c r="L246" s="40"/>
      <c r="M246" s="201" t="s">
        <v>1</v>
      </c>
      <c r="N246" s="202" t="s">
        <v>46</v>
      </c>
      <c r="O246" s="72"/>
      <c r="P246" s="203">
        <f t="shared" si="1"/>
        <v>0</v>
      </c>
      <c r="Q246" s="203">
        <v>0</v>
      </c>
      <c r="R246" s="203">
        <f t="shared" si="2"/>
        <v>0</v>
      </c>
      <c r="S246" s="203">
        <v>0</v>
      </c>
      <c r="T246" s="204">
        <f t="shared" si="3"/>
        <v>0</v>
      </c>
      <c r="U246" s="35"/>
      <c r="V246" s="35"/>
      <c r="W246" s="35"/>
      <c r="X246" s="35"/>
      <c r="Y246" s="35"/>
      <c r="Z246" s="35"/>
      <c r="AA246" s="35"/>
      <c r="AB246" s="35"/>
      <c r="AC246" s="35"/>
      <c r="AD246" s="35"/>
      <c r="AE246" s="35"/>
      <c r="AR246" s="205" t="s">
        <v>421</v>
      </c>
      <c r="AT246" s="205" t="s">
        <v>368</v>
      </c>
      <c r="AU246" s="205" t="s">
        <v>90</v>
      </c>
      <c r="AY246" s="18" t="s">
        <v>365</v>
      </c>
      <c r="BE246" s="206">
        <f t="shared" si="4"/>
        <v>0</v>
      </c>
      <c r="BF246" s="206">
        <f t="shared" si="5"/>
        <v>0</v>
      </c>
      <c r="BG246" s="206">
        <f t="shared" si="6"/>
        <v>0</v>
      </c>
      <c r="BH246" s="206">
        <f t="shared" si="7"/>
        <v>0</v>
      </c>
      <c r="BI246" s="206">
        <f t="shared" si="8"/>
        <v>0</v>
      </c>
      <c r="BJ246" s="18" t="s">
        <v>88</v>
      </c>
      <c r="BK246" s="206">
        <f t="shared" si="9"/>
        <v>0</v>
      </c>
      <c r="BL246" s="18" t="s">
        <v>421</v>
      </c>
      <c r="BM246" s="205" t="s">
        <v>2605</v>
      </c>
    </row>
    <row r="247" spans="1:65" s="2" customFormat="1" ht="24.2" customHeight="1">
      <c r="A247" s="35"/>
      <c r="B247" s="36"/>
      <c r="C247" s="194" t="s">
        <v>550</v>
      </c>
      <c r="D247" s="194" t="s">
        <v>368</v>
      </c>
      <c r="E247" s="195" t="s">
        <v>2606</v>
      </c>
      <c r="F247" s="196" t="s">
        <v>2602</v>
      </c>
      <c r="G247" s="197" t="s">
        <v>700</v>
      </c>
      <c r="H247" s="198">
        <v>4</v>
      </c>
      <c r="I247" s="199"/>
      <c r="J247" s="200">
        <f t="shared" si="0"/>
        <v>0</v>
      </c>
      <c r="K247" s="196" t="s">
        <v>2241</v>
      </c>
      <c r="L247" s="40"/>
      <c r="M247" s="201" t="s">
        <v>1</v>
      </c>
      <c r="N247" s="202" t="s">
        <v>46</v>
      </c>
      <c r="O247" s="72"/>
      <c r="P247" s="203">
        <f t="shared" si="1"/>
        <v>0</v>
      </c>
      <c r="Q247" s="203">
        <v>0</v>
      </c>
      <c r="R247" s="203">
        <f t="shared" si="2"/>
        <v>0</v>
      </c>
      <c r="S247" s="203">
        <v>0</v>
      </c>
      <c r="T247" s="204">
        <f t="shared" si="3"/>
        <v>0</v>
      </c>
      <c r="U247" s="35"/>
      <c r="V247" s="35"/>
      <c r="W247" s="35"/>
      <c r="X247" s="35"/>
      <c r="Y247" s="35"/>
      <c r="Z247" s="35"/>
      <c r="AA247" s="35"/>
      <c r="AB247" s="35"/>
      <c r="AC247" s="35"/>
      <c r="AD247" s="35"/>
      <c r="AE247" s="35"/>
      <c r="AR247" s="205" t="s">
        <v>421</v>
      </c>
      <c r="AT247" s="205" t="s">
        <v>368</v>
      </c>
      <c r="AU247" s="205" t="s">
        <v>90</v>
      </c>
      <c r="AY247" s="18" t="s">
        <v>365</v>
      </c>
      <c r="BE247" s="206">
        <f t="shared" si="4"/>
        <v>0</v>
      </c>
      <c r="BF247" s="206">
        <f t="shared" si="5"/>
        <v>0</v>
      </c>
      <c r="BG247" s="206">
        <f t="shared" si="6"/>
        <v>0</v>
      </c>
      <c r="BH247" s="206">
        <f t="shared" si="7"/>
        <v>0</v>
      </c>
      <c r="BI247" s="206">
        <f t="shared" si="8"/>
        <v>0</v>
      </c>
      <c r="BJ247" s="18" t="s">
        <v>88</v>
      </c>
      <c r="BK247" s="206">
        <f t="shared" si="9"/>
        <v>0</v>
      </c>
      <c r="BL247" s="18" t="s">
        <v>421</v>
      </c>
      <c r="BM247" s="205" t="s">
        <v>2607</v>
      </c>
    </row>
    <row r="248" spans="1:65" s="2" customFormat="1" ht="24.2" customHeight="1">
      <c r="A248" s="35"/>
      <c r="B248" s="36"/>
      <c r="C248" s="194" t="s">
        <v>555</v>
      </c>
      <c r="D248" s="194" t="s">
        <v>368</v>
      </c>
      <c r="E248" s="195" t="s">
        <v>2608</v>
      </c>
      <c r="F248" s="196" t="s">
        <v>2609</v>
      </c>
      <c r="G248" s="197" t="s">
        <v>700</v>
      </c>
      <c r="H248" s="198">
        <v>1</v>
      </c>
      <c r="I248" s="199"/>
      <c r="J248" s="200">
        <f t="shared" si="0"/>
        <v>0</v>
      </c>
      <c r="K248" s="196" t="s">
        <v>2241</v>
      </c>
      <c r="L248" s="40"/>
      <c r="M248" s="201" t="s">
        <v>1</v>
      </c>
      <c r="N248" s="202" t="s">
        <v>46</v>
      </c>
      <c r="O248" s="72"/>
      <c r="P248" s="203">
        <f t="shared" si="1"/>
        <v>0</v>
      </c>
      <c r="Q248" s="203">
        <v>0</v>
      </c>
      <c r="R248" s="203">
        <f t="shared" si="2"/>
        <v>0</v>
      </c>
      <c r="S248" s="203">
        <v>0</v>
      </c>
      <c r="T248" s="204">
        <f t="shared" si="3"/>
        <v>0</v>
      </c>
      <c r="U248" s="35"/>
      <c r="V248" s="35"/>
      <c r="W248" s="35"/>
      <c r="X248" s="35"/>
      <c r="Y248" s="35"/>
      <c r="Z248" s="35"/>
      <c r="AA248" s="35"/>
      <c r="AB248" s="35"/>
      <c r="AC248" s="35"/>
      <c r="AD248" s="35"/>
      <c r="AE248" s="35"/>
      <c r="AR248" s="205" t="s">
        <v>421</v>
      </c>
      <c r="AT248" s="205" t="s">
        <v>368</v>
      </c>
      <c r="AU248" s="205" t="s">
        <v>90</v>
      </c>
      <c r="AY248" s="18" t="s">
        <v>365</v>
      </c>
      <c r="BE248" s="206">
        <f t="shared" si="4"/>
        <v>0</v>
      </c>
      <c r="BF248" s="206">
        <f t="shared" si="5"/>
        <v>0</v>
      </c>
      <c r="BG248" s="206">
        <f t="shared" si="6"/>
        <v>0</v>
      </c>
      <c r="BH248" s="206">
        <f t="shared" si="7"/>
        <v>0</v>
      </c>
      <c r="BI248" s="206">
        <f t="shared" si="8"/>
        <v>0</v>
      </c>
      <c r="BJ248" s="18" t="s">
        <v>88</v>
      </c>
      <c r="BK248" s="206">
        <f t="shared" si="9"/>
        <v>0</v>
      </c>
      <c r="BL248" s="18" t="s">
        <v>421</v>
      </c>
      <c r="BM248" s="205" t="s">
        <v>2610</v>
      </c>
    </row>
    <row r="249" spans="1:65" s="2" customFormat="1" ht="37.9" customHeight="1">
      <c r="A249" s="35"/>
      <c r="B249" s="36"/>
      <c r="C249" s="194" t="s">
        <v>561</v>
      </c>
      <c r="D249" s="194" t="s">
        <v>368</v>
      </c>
      <c r="E249" s="195" t="s">
        <v>2611</v>
      </c>
      <c r="F249" s="196" t="s">
        <v>2612</v>
      </c>
      <c r="G249" s="197" t="s">
        <v>396</v>
      </c>
      <c r="H249" s="198">
        <v>7.52</v>
      </c>
      <c r="I249" s="199"/>
      <c r="J249" s="200">
        <f t="shared" si="0"/>
        <v>0</v>
      </c>
      <c r="K249" s="196" t="s">
        <v>2241</v>
      </c>
      <c r="L249" s="40"/>
      <c r="M249" s="201" t="s">
        <v>1</v>
      </c>
      <c r="N249" s="202" t="s">
        <v>46</v>
      </c>
      <c r="O249" s="72"/>
      <c r="P249" s="203">
        <f t="shared" si="1"/>
        <v>0</v>
      </c>
      <c r="Q249" s="203">
        <v>0</v>
      </c>
      <c r="R249" s="203">
        <f t="shared" si="2"/>
        <v>0</v>
      </c>
      <c r="S249" s="203">
        <v>0</v>
      </c>
      <c r="T249" s="204">
        <f t="shared" si="3"/>
        <v>0</v>
      </c>
      <c r="U249" s="35"/>
      <c r="V249" s="35"/>
      <c r="W249" s="35"/>
      <c r="X249" s="35"/>
      <c r="Y249" s="35"/>
      <c r="Z249" s="35"/>
      <c r="AA249" s="35"/>
      <c r="AB249" s="35"/>
      <c r="AC249" s="35"/>
      <c r="AD249" s="35"/>
      <c r="AE249" s="35"/>
      <c r="AR249" s="205" t="s">
        <v>421</v>
      </c>
      <c r="AT249" s="205" t="s">
        <v>368</v>
      </c>
      <c r="AU249" s="205" t="s">
        <v>90</v>
      </c>
      <c r="AY249" s="18" t="s">
        <v>365</v>
      </c>
      <c r="BE249" s="206">
        <f t="shared" si="4"/>
        <v>0</v>
      </c>
      <c r="BF249" s="206">
        <f t="shared" si="5"/>
        <v>0</v>
      </c>
      <c r="BG249" s="206">
        <f t="shared" si="6"/>
        <v>0</v>
      </c>
      <c r="BH249" s="206">
        <f t="shared" si="7"/>
        <v>0</v>
      </c>
      <c r="BI249" s="206">
        <f t="shared" si="8"/>
        <v>0</v>
      </c>
      <c r="BJ249" s="18" t="s">
        <v>88</v>
      </c>
      <c r="BK249" s="206">
        <f t="shared" si="9"/>
        <v>0</v>
      </c>
      <c r="BL249" s="18" t="s">
        <v>421</v>
      </c>
      <c r="BM249" s="205" t="s">
        <v>2613</v>
      </c>
    </row>
    <row r="250" spans="1:65" s="2" customFormat="1" ht="24.2" customHeight="1">
      <c r="A250" s="35"/>
      <c r="B250" s="36"/>
      <c r="C250" s="194" t="s">
        <v>568</v>
      </c>
      <c r="D250" s="194" t="s">
        <v>368</v>
      </c>
      <c r="E250" s="195" t="s">
        <v>2614</v>
      </c>
      <c r="F250" s="196" t="s">
        <v>2615</v>
      </c>
      <c r="G250" s="197" t="s">
        <v>700</v>
      </c>
      <c r="H250" s="198">
        <v>1</v>
      </c>
      <c r="I250" s="199"/>
      <c r="J250" s="200">
        <f t="shared" si="0"/>
        <v>0</v>
      </c>
      <c r="K250" s="196" t="s">
        <v>2241</v>
      </c>
      <c r="L250" s="40"/>
      <c r="M250" s="201" t="s">
        <v>1</v>
      </c>
      <c r="N250" s="202" t="s">
        <v>46</v>
      </c>
      <c r="O250" s="72"/>
      <c r="P250" s="203">
        <f t="shared" si="1"/>
        <v>0</v>
      </c>
      <c r="Q250" s="203">
        <v>0</v>
      </c>
      <c r="R250" s="203">
        <f t="shared" si="2"/>
        <v>0</v>
      </c>
      <c r="S250" s="203">
        <v>0</v>
      </c>
      <c r="T250" s="204">
        <f t="shared" si="3"/>
        <v>0</v>
      </c>
      <c r="U250" s="35"/>
      <c r="V250" s="35"/>
      <c r="W250" s="35"/>
      <c r="X250" s="35"/>
      <c r="Y250" s="35"/>
      <c r="Z250" s="35"/>
      <c r="AA250" s="35"/>
      <c r="AB250" s="35"/>
      <c r="AC250" s="35"/>
      <c r="AD250" s="35"/>
      <c r="AE250" s="35"/>
      <c r="AR250" s="205" t="s">
        <v>421</v>
      </c>
      <c r="AT250" s="205" t="s">
        <v>368</v>
      </c>
      <c r="AU250" s="205" t="s">
        <v>90</v>
      </c>
      <c r="AY250" s="18" t="s">
        <v>365</v>
      </c>
      <c r="BE250" s="206">
        <f t="shared" si="4"/>
        <v>0</v>
      </c>
      <c r="BF250" s="206">
        <f t="shared" si="5"/>
        <v>0</v>
      </c>
      <c r="BG250" s="206">
        <f t="shared" si="6"/>
        <v>0</v>
      </c>
      <c r="BH250" s="206">
        <f t="shared" si="7"/>
        <v>0</v>
      </c>
      <c r="BI250" s="206">
        <f t="shared" si="8"/>
        <v>0</v>
      </c>
      <c r="BJ250" s="18" t="s">
        <v>88</v>
      </c>
      <c r="BK250" s="206">
        <f t="shared" si="9"/>
        <v>0</v>
      </c>
      <c r="BL250" s="18" t="s">
        <v>421</v>
      </c>
      <c r="BM250" s="205" t="s">
        <v>2616</v>
      </c>
    </row>
    <row r="251" spans="1:65" s="2" customFormat="1" ht="24.2" customHeight="1">
      <c r="A251" s="35"/>
      <c r="B251" s="36"/>
      <c r="C251" s="194" t="s">
        <v>573</v>
      </c>
      <c r="D251" s="194" t="s">
        <v>368</v>
      </c>
      <c r="E251" s="195" t="s">
        <v>2617</v>
      </c>
      <c r="F251" s="196" t="s">
        <v>2618</v>
      </c>
      <c r="G251" s="197" t="s">
        <v>700</v>
      </c>
      <c r="H251" s="198">
        <v>4</v>
      </c>
      <c r="I251" s="199"/>
      <c r="J251" s="200">
        <f t="shared" si="0"/>
        <v>0</v>
      </c>
      <c r="K251" s="196" t="s">
        <v>2241</v>
      </c>
      <c r="L251" s="40"/>
      <c r="M251" s="201" t="s">
        <v>1</v>
      </c>
      <c r="N251" s="202" t="s">
        <v>46</v>
      </c>
      <c r="O251" s="72"/>
      <c r="P251" s="203">
        <f t="shared" si="1"/>
        <v>0</v>
      </c>
      <c r="Q251" s="203">
        <v>0</v>
      </c>
      <c r="R251" s="203">
        <f t="shared" si="2"/>
        <v>0</v>
      </c>
      <c r="S251" s="203">
        <v>0</v>
      </c>
      <c r="T251" s="204">
        <f t="shared" si="3"/>
        <v>0</v>
      </c>
      <c r="U251" s="35"/>
      <c r="V251" s="35"/>
      <c r="W251" s="35"/>
      <c r="X251" s="35"/>
      <c r="Y251" s="35"/>
      <c r="Z251" s="35"/>
      <c r="AA251" s="35"/>
      <c r="AB251" s="35"/>
      <c r="AC251" s="35"/>
      <c r="AD251" s="35"/>
      <c r="AE251" s="35"/>
      <c r="AR251" s="205" t="s">
        <v>421</v>
      </c>
      <c r="AT251" s="205" t="s">
        <v>368</v>
      </c>
      <c r="AU251" s="205" t="s">
        <v>90</v>
      </c>
      <c r="AY251" s="18" t="s">
        <v>365</v>
      </c>
      <c r="BE251" s="206">
        <f t="shared" si="4"/>
        <v>0</v>
      </c>
      <c r="BF251" s="206">
        <f t="shared" si="5"/>
        <v>0</v>
      </c>
      <c r="BG251" s="206">
        <f t="shared" si="6"/>
        <v>0</v>
      </c>
      <c r="BH251" s="206">
        <f t="shared" si="7"/>
        <v>0</v>
      </c>
      <c r="BI251" s="206">
        <f t="shared" si="8"/>
        <v>0</v>
      </c>
      <c r="BJ251" s="18" t="s">
        <v>88</v>
      </c>
      <c r="BK251" s="206">
        <f t="shared" si="9"/>
        <v>0</v>
      </c>
      <c r="BL251" s="18" t="s">
        <v>421</v>
      </c>
      <c r="BM251" s="205" t="s">
        <v>2619</v>
      </c>
    </row>
    <row r="252" spans="1:65" s="2" customFormat="1" ht="24.2" customHeight="1">
      <c r="A252" s="35"/>
      <c r="B252" s="36"/>
      <c r="C252" s="194" t="s">
        <v>579</v>
      </c>
      <c r="D252" s="194" t="s">
        <v>368</v>
      </c>
      <c r="E252" s="195" t="s">
        <v>2620</v>
      </c>
      <c r="F252" s="196" t="s">
        <v>2618</v>
      </c>
      <c r="G252" s="197" t="s">
        <v>700</v>
      </c>
      <c r="H252" s="198">
        <v>4</v>
      </c>
      <c r="I252" s="199"/>
      <c r="J252" s="200">
        <f t="shared" si="0"/>
        <v>0</v>
      </c>
      <c r="K252" s="196" t="s">
        <v>2241</v>
      </c>
      <c r="L252" s="40"/>
      <c r="M252" s="201" t="s">
        <v>1</v>
      </c>
      <c r="N252" s="202" t="s">
        <v>46</v>
      </c>
      <c r="O252" s="72"/>
      <c r="P252" s="203">
        <f t="shared" si="1"/>
        <v>0</v>
      </c>
      <c r="Q252" s="203">
        <v>0</v>
      </c>
      <c r="R252" s="203">
        <f t="shared" si="2"/>
        <v>0</v>
      </c>
      <c r="S252" s="203">
        <v>0</v>
      </c>
      <c r="T252" s="204">
        <f t="shared" si="3"/>
        <v>0</v>
      </c>
      <c r="U252" s="35"/>
      <c r="V252" s="35"/>
      <c r="W252" s="35"/>
      <c r="X252" s="35"/>
      <c r="Y252" s="35"/>
      <c r="Z252" s="35"/>
      <c r="AA252" s="35"/>
      <c r="AB252" s="35"/>
      <c r="AC252" s="35"/>
      <c r="AD252" s="35"/>
      <c r="AE252" s="35"/>
      <c r="AR252" s="205" t="s">
        <v>421</v>
      </c>
      <c r="AT252" s="205" t="s">
        <v>368</v>
      </c>
      <c r="AU252" s="205" t="s">
        <v>90</v>
      </c>
      <c r="AY252" s="18" t="s">
        <v>365</v>
      </c>
      <c r="BE252" s="206">
        <f t="shared" si="4"/>
        <v>0</v>
      </c>
      <c r="BF252" s="206">
        <f t="shared" si="5"/>
        <v>0</v>
      </c>
      <c r="BG252" s="206">
        <f t="shared" si="6"/>
        <v>0</v>
      </c>
      <c r="BH252" s="206">
        <f t="shared" si="7"/>
        <v>0</v>
      </c>
      <c r="BI252" s="206">
        <f t="shared" si="8"/>
        <v>0</v>
      </c>
      <c r="BJ252" s="18" t="s">
        <v>88</v>
      </c>
      <c r="BK252" s="206">
        <f t="shared" si="9"/>
        <v>0</v>
      </c>
      <c r="BL252" s="18" t="s">
        <v>421</v>
      </c>
      <c r="BM252" s="205" t="s">
        <v>2621</v>
      </c>
    </row>
    <row r="253" spans="1:65" s="2" customFormat="1" ht="24.2" customHeight="1">
      <c r="A253" s="35"/>
      <c r="B253" s="36"/>
      <c r="C253" s="194" t="s">
        <v>584</v>
      </c>
      <c r="D253" s="194" t="s">
        <v>368</v>
      </c>
      <c r="E253" s="195" t="s">
        <v>2622</v>
      </c>
      <c r="F253" s="196" t="s">
        <v>2623</v>
      </c>
      <c r="G253" s="197" t="s">
        <v>700</v>
      </c>
      <c r="H253" s="198">
        <v>1</v>
      </c>
      <c r="I253" s="199"/>
      <c r="J253" s="200">
        <f t="shared" si="0"/>
        <v>0</v>
      </c>
      <c r="K253" s="196" t="s">
        <v>2241</v>
      </c>
      <c r="L253" s="40"/>
      <c r="M253" s="201" t="s">
        <v>1</v>
      </c>
      <c r="N253" s="202" t="s">
        <v>46</v>
      </c>
      <c r="O253" s="72"/>
      <c r="P253" s="203">
        <f t="shared" si="1"/>
        <v>0</v>
      </c>
      <c r="Q253" s="203">
        <v>0</v>
      </c>
      <c r="R253" s="203">
        <f t="shared" si="2"/>
        <v>0</v>
      </c>
      <c r="S253" s="203">
        <v>0</v>
      </c>
      <c r="T253" s="204">
        <f t="shared" si="3"/>
        <v>0</v>
      </c>
      <c r="U253" s="35"/>
      <c r="V253" s="35"/>
      <c r="W253" s="35"/>
      <c r="X253" s="35"/>
      <c r="Y253" s="35"/>
      <c r="Z253" s="35"/>
      <c r="AA253" s="35"/>
      <c r="AB253" s="35"/>
      <c r="AC253" s="35"/>
      <c r="AD253" s="35"/>
      <c r="AE253" s="35"/>
      <c r="AR253" s="205" t="s">
        <v>421</v>
      </c>
      <c r="AT253" s="205" t="s">
        <v>368</v>
      </c>
      <c r="AU253" s="205" t="s">
        <v>90</v>
      </c>
      <c r="AY253" s="18" t="s">
        <v>365</v>
      </c>
      <c r="BE253" s="206">
        <f t="shared" si="4"/>
        <v>0</v>
      </c>
      <c r="BF253" s="206">
        <f t="shared" si="5"/>
        <v>0</v>
      </c>
      <c r="BG253" s="206">
        <f t="shared" si="6"/>
        <v>0</v>
      </c>
      <c r="BH253" s="206">
        <f t="shared" si="7"/>
        <v>0</v>
      </c>
      <c r="BI253" s="206">
        <f t="shared" si="8"/>
        <v>0</v>
      </c>
      <c r="BJ253" s="18" t="s">
        <v>88</v>
      </c>
      <c r="BK253" s="206">
        <f t="shared" si="9"/>
        <v>0</v>
      </c>
      <c r="BL253" s="18" t="s">
        <v>421</v>
      </c>
      <c r="BM253" s="205" t="s">
        <v>2624</v>
      </c>
    </row>
    <row r="254" spans="1:65" s="2" customFormat="1" ht="33" customHeight="1">
      <c r="A254" s="35"/>
      <c r="B254" s="36"/>
      <c r="C254" s="194" t="s">
        <v>589</v>
      </c>
      <c r="D254" s="194" t="s">
        <v>368</v>
      </c>
      <c r="E254" s="195" t="s">
        <v>2625</v>
      </c>
      <c r="F254" s="196" t="s">
        <v>2626</v>
      </c>
      <c r="G254" s="197" t="s">
        <v>700</v>
      </c>
      <c r="H254" s="198">
        <v>1</v>
      </c>
      <c r="I254" s="199"/>
      <c r="J254" s="200">
        <f t="shared" si="0"/>
        <v>0</v>
      </c>
      <c r="K254" s="196" t="s">
        <v>2241</v>
      </c>
      <c r="L254" s="40"/>
      <c r="M254" s="201" t="s">
        <v>1</v>
      </c>
      <c r="N254" s="202" t="s">
        <v>46</v>
      </c>
      <c r="O254" s="72"/>
      <c r="P254" s="203">
        <f t="shared" si="1"/>
        <v>0</v>
      </c>
      <c r="Q254" s="203">
        <v>0</v>
      </c>
      <c r="R254" s="203">
        <f t="shared" si="2"/>
        <v>0</v>
      </c>
      <c r="S254" s="203">
        <v>0</v>
      </c>
      <c r="T254" s="204">
        <f t="shared" si="3"/>
        <v>0</v>
      </c>
      <c r="U254" s="35"/>
      <c r="V254" s="35"/>
      <c r="W254" s="35"/>
      <c r="X254" s="35"/>
      <c r="Y254" s="35"/>
      <c r="Z254" s="35"/>
      <c r="AA254" s="35"/>
      <c r="AB254" s="35"/>
      <c r="AC254" s="35"/>
      <c r="AD254" s="35"/>
      <c r="AE254" s="35"/>
      <c r="AR254" s="205" t="s">
        <v>421</v>
      </c>
      <c r="AT254" s="205" t="s">
        <v>368</v>
      </c>
      <c r="AU254" s="205" t="s">
        <v>90</v>
      </c>
      <c r="AY254" s="18" t="s">
        <v>365</v>
      </c>
      <c r="BE254" s="206">
        <f t="shared" si="4"/>
        <v>0</v>
      </c>
      <c r="BF254" s="206">
        <f t="shared" si="5"/>
        <v>0</v>
      </c>
      <c r="BG254" s="206">
        <f t="shared" si="6"/>
        <v>0</v>
      </c>
      <c r="BH254" s="206">
        <f t="shared" si="7"/>
        <v>0</v>
      </c>
      <c r="BI254" s="206">
        <f t="shared" si="8"/>
        <v>0</v>
      </c>
      <c r="BJ254" s="18" t="s">
        <v>88</v>
      </c>
      <c r="BK254" s="206">
        <f t="shared" si="9"/>
        <v>0</v>
      </c>
      <c r="BL254" s="18" t="s">
        <v>421</v>
      </c>
      <c r="BM254" s="205" t="s">
        <v>2627</v>
      </c>
    </row>
    <row r="255" spans="1:65" s="2" customFormat="1" ht="37.9" customHeight="1">
      <c r="A255" s="35"/>
      <c r="B255" s="36"/>
      <c r="C255" s="194" t="s">
        <v>593</v>
      </c>
      <c r="D255" s="194" t="s">
        <v>368</v>
      </c>
      <c r="E255" s="195" t="s">
        <v>2628</v>
      </c>
      <c r="F255" s="196" t="s">
        <v>2629</v>
      </c>
      <c r="G255" s="197" t="s">
        <v>700</v>
      </c>
      <c r="H255" s="198">
        <v>1</v>
      </c>
      <c r="I255" s="199"/>
      <c r="J255" s="200">
        <f t="shared" si="0"/>
        <v>0</v>
      </c>
      <c r="K255" s="196" t="s">
        <v>2241</v>
      </c>
      <c r="L255" s="40"/>
      <c r="M255" s="201" t="s">
        <v>1</v>
      </c>
      <c r="N255" s="202" t="s">
        <v>46</v>
      </c>
      <c r="O255" s="72"/>
      <c r="P255" s="203">
        <f t="shared" si="1"/>
        <v>0</v>
      </c>
      <c r="Q255" s="203">
        <v>0</v>
      </c>
      <c r="R255" s="203">
        <f t="shared" si="2"/>
        <v>0</v>
      </c>
      <c r="S255" s="203">
        <v>0</v>
      </c>
      <c r="T255" s="204">
        <f t="shared" si="3"/>
        <v>0</v>
      </c>
      <c r="U255" s="35"/>
      <c r="V255" s="35"/>
      <c r="W255" s="35"/>
      <c r="X255" s="35"/>
      <c r="Y255" s="35"/>
      <c r="Z255" s="35"/>
      <c r="AA255" s="35"/>
      <c r="AB255" s="35"/>
      <c r="AC255" s="35"/>
      <c r="AD255" s="35"/>
      <c r="AE255" s="35"/>
      <c r="AR255" s="205" t="s">
        <v>421</v>
      </c>
      <c r="AT255" s="205" t="s">
        <v>368</v>
      </c>
      <c r="AU255" s="205" t="s">
        <v>90</v>
      </c>
      <c r="AY255" s="18" t="s">
        <v>365</v>
      </c>
      <c r="BE255" s="206">
        <f t="shared" si="4"/>
        <v>0</v>
      </c>
      <c r="BF255" s="206">
        <f t="shared" si="5"/>
        <v>0</v>
      </c>
      <c r="BG255" s="206">
        <f t="shared" si="6"/>
        <v>0</v>
      </c>
      <c r="BH255" s="206">
        <f t="shared" si="7"/>
        <v>0</v>
      </c>
      <c r="BI255" s="206">
        <f t="shared" si="8"/>
        <v>0</v>
      </c>
      <c r="BJ255" s="18" t="s">
        <v>88</v>
      </c>
      <c r="BK255" s="206">
        <f t="shared" si="9"/>
        <v>0</v>
      </c>
      <c r="BL255" s="18" t="s">
        <v>421</v>
      </c>
      <c r="BM255" s="205" t="s">
        <v>2630</v>
      </c>
    </row>
    <row r="256" spans="1:65" s="2" customFormat="1" ht="24.2" customHeight="1">
      <c r="A256" s="35"/>
      <c r="B256" s="36"/>
      <c r="C256" s="194" t="s">
        <v>599</v>
      </c>
      <c r="D256" s="194" t="s">
        <v>368</v>
      </c>
      <c r="E256" s="195" t="s">
        <v>2631</v>
      </c>
      <c r="F256" s="196" t="s">
        <v>2632</v>
      </c>
      <c r="G256" s="197" t="s">
        <v>700</v>
      </c>
      <c r="H256" s="198">
        <v>2</v>
      </c>
      <c r="I256" s="199"/>
      <c r="J256" s="200">
        <f t="shared" si="0"/>
        <v>0</v>
      </c>
      <c r="K256" s="196" t="s">
        <v>2241</v>
      </c>
      <c r="L256" s="40"/>
      <c r="M256" s="201" t="s">
        <v>1</v>
      </c>
      <c r="N256" s="202" t="s">
        <v>46</v>
      </c>
      <c r="O256" s="72"/>
      <c r="P256" s="203">
        <f t="shared" si="1"/>
        <v>0</v>
      </c>
      <c r="Q256" s="203">
        <v>0</v>
      </c>
      <c r="R256" s="203">
        <f t="shared" si="2"/>
        <v>0</v>
      </c>
      <c r="S256" s="203">
        <v>0</v>
      </c>
      <c r="T256" s="204">
        <f t="shared" si="3"/>
        <v>0</v>
      </c>
      <c r="U256" s="35"/>
      <c r="V256" s="35"/>
      <c r="W256" s="35"/>
      <c r="X256" s="35"/>
      <c r="Y256" s="35"/>
      <c r="Z256" s="35"/>
      <c r="AA256" s="35"/>
      <c r="AB256" s="35"/>
      <c r="AC256" s="35"/>
      <c r="AD256" s="35"/>
      <c r="AE256" s="35"/>
      <c r="AR256" s="205" t="s">
        <v>421</v>
      </c>
      <c r="AT256" s="205" t="s">
        <v>368</v>
      </c>
      <c r="AU256" s="205" t="s">
        <v>90</v>
      </c>
      <c r="AY256" s="18" t="s">
        <v>365</v>
      </c>
      <c r="BE256" s="206">
        <f t="shared" si="4"/>
        <v>0</v>
      </c>
      <c r="BF256" s="206">
        <f t="shared" si="5"/>
        <v>0</v>
      </c>
      <c r="BG256" s="206">
        <f t="shared" si="6"/>
        <v>0</v>
      </c>
      <c r="BH256" s="206">
        <f t="shared" si="7"/>
        <v>0</v>
      </c>
      <c r="BI256" s="206">
        <f t="shared" si="8"/>
        <v>0</v>
      </c>
      <c r="BJ256" s="18" t="s">
        <v>88</v>
      </c>
      <c r="BK256" s="206">
        <f t="shared" si="9"/>
        <v>0</v>
      </c>
      <c r="BL256" s="18" t="s">
        <v>421</v>
      </c>
      <c r="BM256" s="205" t="s">
        <v>2633</v>
      </c>
    </row>
    <row r="257" spans="1:65" s="12" customFormat="1" ht="22.9" customHeight="1">
      <c r="B257" s="179"/>
      <c r="C257" s="180"/>
      <c r="D257" s="181" t="s">
        <v>80</v>
      </c>
      <c r="E257" s="192" t="s">
        <v>877</v>
      </c>
      <c r="F257" s="192" t="s">
        <v>878</v>
      </c>
      <c r="G257" s="180"/>
      <c r="H257" s="180"/>
      <c r="I257" s="183"/>
      <c r="J257" s="193">
        <f>BK257</f>
        <v>0</v>
      </c>
      <c r="K257" s="180"/>
      <c r="L257" s="184"/>
      <c r="M257" s="185"/>
      <c r="N257" s="186"/>
      <c r="O257" s="186"/>
      <c r="P257" s="187">
        <f>SUM(P258:P274)</f>
        <v>0</v>
      </c>
      <c r="Q257" s="186"/>
      <c r="R257" s="187">
        <f>SUM(R258:R274)</f>
        <v>0.70743031000000001</v>
      </c>
      <c r="S257" s="186"/>
      <c r="T257" s="188">
        <f>SUM(T258:T274)</f>
        <v>0</v>
      </c>
      <c r="AR257" s="189" t="s">
        <v>90</v>
      </c>
      <c r="AT257" s="190" t="s">
        <v>80</v>
      </c>
      <c r="AU257" s="190" t="s">
        <v>88</v>
      </c>
      <c r="AY257" s="189" t="s">
        <v>365</v>
      </c>
      <c r="BK257" s="191">
        <f>SUM(BK258:BK274)</f>
        <v>0</v>
      </c>
    </row>
    <row r="258" spans="1:65" s="2" customFormat="1" ht="33" customHeight="1">
      <c r="A258" s="35"/>
      <c r="B258" s="36"/>
      <c r="C258" s="194" t="s">
        <v>604</v>
      </c>
      <c r="D258" s="194" t="s">
        <v>368</v>
      </c>
      <c r="E258" s="195" t="s">
        <v>888</v>
      </c>
      <c r="F258" s="196" t="s">
        <v>2634</v>
      </c>
      <c r="G258" s="197" t="s">
        <v>314</v>
      </c>
      <c r="H258" s="198">
        <v>184.97</v>
      </c>
      <c r="I258" s="199"/>
      <c r="J258" s="200">
        <f>ROUND(I258*H258,2)</f>
        <v>0</v>
      </c>
      <c r="K258" s="196" t="s">
        <v>2495</v>
      </c>
      <c r="L258" s="40"/>
      <c r="M258" s="201" t="s">
        <v>1</v>
      </c>
      <c r="N258" s="202" t="s">
        <v>46</v>
      </c>
      <c r="O258" s="72"/>
      <c r="P258" s="203">
        <f>O258*H258</f>
        <v>0</v>
      </c>
      <c r="Q258" s="203">
        <v>3.0000000000000001E-5</v>
      </c>
      <c r="R258" s="203">
        <f>Q258*H258</f>
        <v>5.5491000000000004E-3</v>
      </c>
      <c r="S258" s="203">
        <v>0</v>
      </c>
      <c r="T258" s="204">
        <f>S258*H258</f>
        <v>0</v>
      </c>
      <c r="U258" s="35"/>
      <c r="V258" s="35"/>
      <c r="W258" s="35"/>
      <c r="X258" s="35"/>
      <c r="Y258" s="35"/>
      <c r="Z258" s="35"/>
      <c r="AA258" s="35"/>
      <c r="AB258" s="35"/>
      <c r="AC258" s="35"/>
      <c r="AD258" s="35"/>
      <c r="AE258" s="35"/>
      <c r="AR258" s="205" t="s">
        <v>421</v>
      </c>
      <c r="AT258" s="205" t="s">
        <v>368</v>
      </c>
      <c r="AU258" s="205" t="s">
        <v>90</v>
      </c>
      <c r="AY258" s="18" t="s">
        <v>365</v>
      </c>
      <c r="BE258" s="206">
        <f>IF(N258="základní",J258,0)</f>
        <v>0</v>
      </c>
      <c r="BF258" s="206">
        <f>IF(N258="snížená",J258,0)</f>
        <v>0</v>
      </c>
      <c r="BG258" s="206">
        <f>IF(N258="zákl. přenesená",J258,0)</f>
        <v>0</v>
      </c>
      <c r="BH258" s="206">
        <f>IF(N258="sníž. přenesená",J258,0)</f>
        <v>0</v>
      </c>
      <c r="BI258" s="206">
        <f>IF(N258="nulová",J258,0)</f>
        <v>0</v>
      </c>
      <c r="BJ258" s="18" t="s">
        <v>88</v>
      </c>
      <c r="BK258" s="206">
        <f>ROUND(I258*H258,2)</f>
        <v>0</v>
      </c>
      <c r="BL258" s="18" t="s">
        <v>421</v>
      </c>
      <c r="BM258" s="205" t="s">
        <v>2635</v>
      </c>
    </row>
    <row r="259" spans="1:65" s="13" customFormat="1">
      <c r="B259" s="207"/>
      <c r="C259" s="208"/>
      <c r="D259" s="209" t="s">
        <v>375</v>
      </c>
      <c r="E259" s="210" t="s">
        <v>1</v>
      </c>
      <c r="F259" s="211" t="s">
        <v>2636</v>
      </c>
      <c r="G259" s="208"/>
      <c r="H259" s="210" t="s">
        <v>1</v>
      </c>
      <c r="I259" s="212"/>
      <c r="J259" s="208"/>
      <c r="K259" s="208"/>
      <c r="L259" s="213"/>
      <c r="M259" s="214"/>
      <c r="N259" s="215"/>
      <c r="O259" s="215"/>
      <c r="P259" s="215"/>
      <c r="Q259" s="215"/>
      <c r="R259" s="215"/>
      <c r="S259" s="215"/>
      <c r="T259" s="216"/>
      <c r="AT259" s="217" t="s">
        <v>375</v>
      </c>
      <c r="AU259" s="217" t="s">
        <v>90</v>
      </c>
      <c r="AV259" s="13" t="s">
        <v>88</v>
      </c>
      <c r="AW259" s="13" t="s">
        <v>36</v>
      </c>
      <c r="AX259" s="13" t="s">
        <v>81</v>
      </c>
      <c r="AY259" s="217" t="s">
        <v>365</v>
      </c>
    </row>
    <row r="260" spans="1:65" s="14" customFormat="1">
      <c r="B260" s="218"/>
      <c r="C260" s="219"/>
      <c r="D260" s="209" t="s">
        <v>375</v>
      </c>
      <c r="E260" s="220" t="s">
        <v>1</v>
      </c>
      <c r="F260" s="221" t="s">
        <v>2478</v>
      </c>
      <c r="G260" s="219"/>
      <c r="H260" s="222">
        <v>184.97</v>
      </c>
      <c r="I260" s="223"/>
      <c r="J260" s="219"/>
      <c r="K260" s="219"/>
      <c r="L260" s="224"/>
      <c r="M260" s="225"/>
      <c r="N260" s="226"/>
      <c r="O260" s="226"/>
      <c r="P260" s="226"/>
      <c r="Q260" s="226"/>
      <c r="R260" s="226"/>
      <c r="S260" s="226"/>
      <c r="T260" s="227"/>
      <c r="AT260" s="228" t="s">
        <v>375</v>
      </c>
      <c r="AU260" s="228" t="s">
        <v>90</v>
      </c>
      <c r="AV260" s="14" t="s">
        <v>90</v>
      </c>
      <c r="AW260" s="14" t="s">
        <v>36</v>
      </c>
      <c r="AX260" s="14" t="s">
        <v>81</v>
      </c>
      <c r="AY260" s="228" t="s">
        <v>365</v>
      </c>
    </row>
    <row r="261" spans="1:65" s="15" customFormat="1">
      <c r="B261" s="229"/>
      <c r="C261" s="230"/>
      <c r="D261" s="209" t="s">
        <v>375</v>
      </c>
      <c r="E261" s="231" t="s">
        <v>1</v>
      </c>
      <c r="F261" s="232" t="s">
        <v>379</v>
      </c>
      <c r="G261" s="230"/>
      <c r="H261" s="233">
        <v>184.97</v>
      </c>
      <c r="I261" s="234"/>
      <c r="J261" s="230"/>
      <c r="K261" s="230"/>
      <c r="L261" s="235"/>
      <c r="M261" s="236"/>
      <c r="N261" s="237"/>
      <c r="O261" s="237"/>
      <c r="P261" s="237"/>
      <c r="Q261" s="237"/>
      <c r="R261" s="237"/>
      <c r="S261" s="237"/>
      <c r="T261" s="238"/>
      <c r="AT261" s="239" t="s">
        <v>375</v>
      </c>
      <c r="AU261" s="239" t="s">
        <v>90</v>
      </c>
      <c r="AV261" s="15" t="s">
        <v>373</v>
      </c>
      <c r="AW261" s="15" t="s">
        <v>36</v>
      </c>
      <c r="AX261" s="15" t="s">
        <v>88</v>
      </c>
      <c r="AY261" s="239" t="s">
        <v>365</v>
      </c>
    </row>
    <row r="262" spans="1:65" s="2" customFormat="1" ht="24.2" customHeight="1">
      <c r="A262" s="35"/>
      <c r="B262" s="36"/>
      <c r="C262" s="194" t="s">
        <v>610</v>
      </c>
      <c r="D262" s="194" t="s">
        <v>368</v>
      </c>
      <c r="E262" s="195" t="s">
        <v>899</v>
      </c>
      <c r="F262" s="196" t="s">
        <v>900</v>
      </c>
      <c r="G262" s="197" t="s">
        <v>314</v>
      </c>
      <c r="H262" s="198">
        <v>184.97</v>
      </c>
      <c r="I262" s="199"/>
      <c r="J262" s="200">
        <f>ROUND(I262*H262,2)</f>
        <v>0</v>
      </c>
      <c r="K262" s="196" t="s">
        <v>2495</v>
      </c>
      <c r="L262" s="40"/>
      <c r="M262" s="201" t="s">
        <v>1</v>
      </c>
      <c r="N262" s="202" t="s">
        <v>46</v>
      </c>
      <c r="O262" s="72"/>
      <c r="P262" s="203">
        <f>O262*H262</f>
        <v>0</v>
      </c>
      <c r="Q262" s="203">
        <v>2.9999999999999997E-4</v>
      </c>
      <c r="R262" s="203">
        <f>Q262*H262</f>
        <v>5.5490999999999992E-2</v>
      </c>
      <c r="S262" s="203">
        <v>0</v>
      </c>
      <c r="T262" s="204">
        <f>S262*H262</f>
        <v>0</v>
      </c>
      <c r="U262" s="35"/>
      <c r="V262" s="35"/>
      <c r="W262" s="35"/>
      <c r="X262" s="35"/>
      <c r="Y262" s="35"/>
      <c r="Z262" s="35"/>
      <c r="AA262" s="35"/>
      <c r="AB262" s="35"/>
      <c r="AC262" s="35"/>
      <c r="AD262" s="35"/>
      <c r="AE262" s="35"/>
      <c r="AR262" s="205" t="s">
        <v>421</v>
      </c>
      <c r="AT262" s="205" t="s">
        <v>368</v>
      </c>
      <c r="AU262" s="205" t="s">
        <v>90</v>
      </c>
      <c r="AY262" s="18" t="s">
        <v>365</v>
      </c>
      <c r="BE262" s="206">
        <f>IF(N262="základní",J262,0)</f>
        <v>0</v>
      </c>
      <c r="BF262" s="206">
        <f>IF(N262="snížená",J262,0)</f>
        <v>0</v>
      </c>
      <c r="BG262" s="206">
        <f>IF(N262="zákl. přenesená",J262,0)</f>
        <v>0</v>
      </c>
      <c r="BH262" s="206">
        <f>IF(N262="sníž. přenesená",J262,0)</f>
        <v>0</v>
      </c>
      <c r="BI262" s="206">
        <f>IF(N262="nulová",J262,0)</f>
        <v>0</v>
      </c>
      <c r="BJ262" s="18" t="s">
        <v>88</v>
      </c>
      <c r="BK262" s="206">
        <f>ROUND(I262*H262,2)</f>
        <v>0</v>
      </c>
      <c r="BL262" s="18" t="s">
        <v>421</v>
      </c>
      <c r="BM262" s="205" t="s">
        <v>2637</v>
      </c>
    </row>
    <row r="263" spans="1:65" s="13" customFormat="1">
      <c r="B263" s="207"/>
      <c r="C263" s="208"/>
      <c r="D263" s="209" t="s">
        <v>375</v>
      </c>
      <c r="E263" s="210" t="s">
        <v>1</v>
      </c>
      <c r="F263" s="211" t="s">
        <v>2638</v>
      </c>
      <c r="G263" s="208"/>
      <c r="H263" s="210" t="s">
        <v>1</v>
      </c>
      <c r="I263" s="212"/>
      <c r="J263" s="208"/>
      <c r="K263" s="208"/>
      <c r="L263" s="213"/>
      <c r="M263" s="214"/>
      <c r="N263" s="215"/>
      <c r="O263" s="215"/>
      <c r="P263" s="215"/>
      <c r="Q263" s="215"/>
      <c r="R263" s="215"/>
      <c r="S263" s="215"/>
      <c r="T263" s="216"/>
      <c r="AT263" s="217" t="s">
        <v>375</v>
      </c>
      <c r="AU263" s="217" t="s">
        <v>90</v>
      </c>
      <c r="AV263" s="13" t="s">
        <v>88</v>
      </c>
      <c r="AW263" s="13" t="s">
        <v>36</v>
      </c>
      <c r="AX263" s="13" t="s">
        <v>81</v>
      </c>
      <c r="AY263" s="217" t="s">
        <v>365</v>
      </c>
    </row>
    <row r="264" spans="1:65" s="14" customFormat="1" ht="22.5">
      <c r="B264" s="218"/>
      <c r="C264" s="219"/>
      <c r="D264" s="209" t="s">
        <v>375</v>
      </c>
      <c r="E264" s="220" t="s">
        <v>1</v>
      </c>
      <c r="F264" s="221" t="s">
        <v>2639</v>
      </c>
      <c r="G264" s="219"/>
      <c r="H264" s="222">
        <v>184.97</v>
      </c>
      <c r="I264" s="223"/>
      <c r="J264" s="219"/>
      <c r="K264" s="219"/>
      <c r="L264" s="224"/>
      <c r="M264" s="225"/>
      <c r="N264" s="226"/>
      <c r="O264" s="226"/>
      <c r="P264" s="226"/>
      <c r="Q264" s="226"/>
      <c r="R264" s="226"/>
      <c r="S264" s="226"/>
      <c r="T264" s="227"/>
      <c r="AT264" s="228" t="s">
        <v>375</v>
      </c>
      <c r="AU264" s="228" t="s">
        <v>90</v>
      </c>
      <c r="AV264" s="14" t="s">
        <v>90</v>
      </c>
      <c r="AW264" s="14" t="s">
        <v>36</v>
      </c>
      <c r="AX264" s="14" t="s">
        <v>81</v>
      </c>
      <c r="AY264" s="228" t="s">
        <v>365</v>
      </c>
    </row>
    <row r="265" spans="1:65" s="15" customFormat="1">
      <c r="B265" s="229"/>
      <c r="C265" s="230"/>
      <c r="D265" s="209" t="s">
        <v>375</v>
      </c>
      <c r="E265" s="231" t="s">
        <v>2478</v>
      </c>
      <c r="F265" s="232" t="s">
        <v>379</v>
      </c>
      <c r="G265" s="230"/>
      <c r="H265" s="233">
        <v>184.97</v>
      </c>
      <c r="I265" s="234"/>
      <c r="J265" s="230"/>
      <c r="K265" s="230"/>
      <c r="L265" s="235"/>
      <c r="M265" s="236"/>
      <c r="N265" s="237"/>
      <c r="O265" s="237"/>
      <c r="P265" s="237"/>
      <c r="Q265" s="237"/>
      <c r="R265" s="237"/>
      <c r="S265" s="237"/>
      <c r="T265" s="238"/>
      <c r="AT265" s="239" t="s">
        <v>375</v>
      </c>
      <c r="AU265" s="239" t="s">
        <v>90</v>
      </c>
      <c r="AV265" s="15" t="s">
        <v>373</v>
      </c>
      <c r="AW265" s="15" t="s">
        <v>36</v>
      </c>
      <c r="AX265" s="15" t="s">
        <v>88</v>
      </c>
      <c r="AY265" s="239" t="s">
        <v>365</v>
      </c>
    </row>
    <row r="266" spans="1:65" s="2" customFormat="1" ht="16.5" customHeight="1">
      <c r="A266" s="35"/>
      <c r="B266" s="36"/>
      <c r="C266" s="240" t="s">
        <v>617</v>
      </c>
      <c r="D266" s="240" t="s">
        <v>432</v>
      </c>
      <c r="E266" s="241" t="s">
        <v>906</v>
      </c>
      <c r="F266" s="242" t="s">
        <v>907</v>
      </c>
      <c r="G266" s="243" t="s">
        <v>314</v>
      </c>
      <c r="H266" s="244">
        <v>203.46700000000001</v>
      </c>
      <c r="I266" s="245"/>
      <c r="J266" s="246">
        <f>ROUND(I266*H266,2)</f>
        <v>0</v>
      </c>
      <c r="K266" s="242" t="s">
        <v>2495</v>
      </c>
      <c r="L266" s="247"/>
      <c r="M266" s="248" t="s">
        <v>1</v>
      </c>
      <c r="N266" s="249" t="s">
        <v>46</v>
      </c>
      <c r="O266" s="72"/>
      <c r="P266" s="203">
        <f>O266*H266</f>
        <v>0</v>
      </c>
      <c r="Q266" s="203">
        <v>2.8300000000000001E-3</v>
      </c>
      <c r="R266" s="203">
        <f>Q266*H266</f>
        <v>0.57581161000000003</v>
      </c>
      <c r="S266" s="203">
        <v>0</v>
      </c>
      <c r="T266" s="204">
        <f>S266*H266</f>
        <v>0</v>
      </c>
      <c r="U266" s="35"/>
      <c r="V266" s="35"/>
      <c r="W266" s="35"/>
      <c r="X266" s="35"/>
      <c r="Y266" s="35"/>
      <c r="Z266" s="35"/>
      <c r="AA266" s="35"/>
      <c r="AB266" s="35"/>
      <c r="AC266" s="35"/>
      <c r="AD266" s="35"/>
      <c r="AE266" s="35"/>
      <c r="AR266" s="205" t="s">
        <v>436</v>
      </c>
      <c r="AT266" s="205" t="s">
        <v>432</v>
      </c>
      <c r="AU266" s="205" t="s">
        <v>90</v>
      </c>
      <c r="AY266" s="18" t="s">
        <v>365</v>
      </c>
      <c r="BE266" s="206">
        <f>IF(N266="základní",J266,0)</f>
        <v>0</v>
      </c>
      <c r="BF266" s="206">
        <f>IF(N266="snížená",J266,0)</f>
        <v>0</v>
      </c>
      <c r="BG266" s="206">
        <f>IF(N266="zákl. přenesená",J266,0)</f>
        <v>0</v>
      </c>
      <c r="BH266" s="206">
        <f>IF(N266="sníž. přenesená",J266,0)</f>
        <v>0</v>
      </c>
      <c r="BI266" s="206">
        <f>IF(N266="nulová",J266,0)</f>
        <v>0</v>
      </c>
      <c r="BJ266" s="18" t="s">
        <v>88</v>
      </c>
      <c r="BK266" s="206">
        <f>ROUND(I266*H266,2)</f>
        <v>0</v>
      </c>
      <c r="BL266" s="18" t="s">
        <v>421</v>
      </c>
      <c r="BM266" s="205" t="s">
        <v>2640</v>
      </c>
    </row>
    <row r="267" spans="1:65" s="14" customFormat="1">
      <c r="B267" s="218"/>
      <c r="C267" s="219"/>
      <c r="D267" s="209" t="s">
        <v>375</v>
      </c>
      <c r="E267" s="219"/>
      <c r="F267" s="221" t="s">
        <v>2641</v>
      </c>
      <c r="G267" s="219"/>
      <c r="H267" s="222">
        <v>203.46700000000001</v>
      </c>
      <c r="I267" s="223"/>
      <c r="J267" s="219"/>
      <c r="K267" s="219"/>
      <c r="L267" s="224"/>
      <c r="M267" s="225"/>
      <c r="N267" s="226"/>
      <c r="O267" s="226"/>
      <c r="P267" s="226"/>
      <c r="Q267" s="226"/>
      <c r="R267" s="226"/>
      <c r="S267" s="226"/>
      <c r="T267" s="227"/>
      <c r="AT267" s="228" t="s">
        <v>375</v>
      </c>
      <c r="AU267" s="228" t="s">
        <v>90</v>
      </c>
      <c r="AV267" s="14" t="s">
        <v>90</v>
      </c>
      <c r="AW267" s="14" t="s">
        <v>4</v>
      </c>
      <c r="AX267" s="14" t="s">
        <v>88</v>
      </c>
      <c r="AY267" s="228" t="s">
        <v>365</v>
      </c>
    </row>
    <row r="268" spans="1:65" s="2" customFormat="1" ht="21.75" customHeight="1">
      <c r="A268" s="35"/>
      <c r="B268" s="36"/>
      <c r="C268" s="194" t="s">
        <v>622</v>
      </c>
      <c r="D268" s="194" t="s">
        <v>368</v>
      </c>
      <c r="E268" s="195" t="s">
        <v>911</v>
      </c>
      <c r="F268" s="196" t="s">
        <v>912</v>
      </c>
      <c r="G268" s="197" t="s">
        <v>396</v>
      </c>
      <c r="H268" s="198">
        <v>178.68</v>
      </c>
      <c r="I268" s="199"/>
      <c r="J268" s="200">
        <f>ROUND(I268*H268,2)</f>
        <v>0</v>
      </c>
      <c r="K268" s="196" t="s">
        <v>2495</v>
      </c>
      <c r="L268" s="40"/>
      <c r="M268" s="201" t="s">
        <v>1</v>
      </c>
      <c r="N268" s="202" t="s">
        <v>46</v>
      </c>
      <c r="O268" s="72"/>
      <c r="P268" s="203">
        <f>O268*H268</f>
        <v>0</v>
      </c>
      <c r="Q268" s="203">
        <v>1.0000000000000001E-5</v>
      </c>
      <c r="R268" s="203">
        <f>Q268*H268</f>
        <v>1.7868000000000003E-3</v>
      </c>
      <c r="S268" s="203">
        <v>0</v>
      </c>
      <c r="T268" s="204">
        <f>S268*H268</f>
        <v>0</v>
      </c>
      <c r="U268" s="35"/>
      <c r="V268" s="35"/>
      <c r="W268" s="35"/>
      <c r="X268" s="35"/>
      <c r="Y268" s="35"/>
      <c r="Z268" s="35"/>
      <c r="AA268" s="35"/>
      <c r="AB268" s="35"/>
      <c r="AC268" s="35"/>
      <c r="AD268" s="35"/>
      <c r="AE268" s="35"/>
      <c r="AR268" s="205" t="s">
        <v>421</v>
      </c>
      <c r="AT268" s="205" t="s">
        <v>368</v>
      </c>
      <c r="AU268" s="205" t="s">
        <v>90</v>
      </c>
      <c r="AY268" s="18" t="s">
        <v>365</v>
      </c>
      <c r="BE268" s="206">
        <f>IF(N268="základní",J268,0)</f>
        <v>0</v>
      </c>
      <c r="BF268" s="206">
        <f>IF(N268="snížená",J268,0)</f>
        <v>0</v>
      </c>
      <c r="BG268" s="206">
        <f>IF(N268="zákl. přenesená",J268,0)</f>
        <v>0</v>
      </c>
      <c r="BH268" s="206">
        <f>IF(N268="sníž. přenesená",J268,0)</f>
        <v>0</v>
      </c>
      <c r="BI268" s="206">
        <f>IF(N268="nulová",J268,0)</f>
        <v>0</v>
      </c>
      <c r="BJ268" s="18" t="s">
        <v>88</v>
      </c>
      <c r="BK268" s="206">
        <f>ROUND(I268*H268,2)</f>
        <v>0</v>
      </c>
      <c r="BL268" s="18" t="s">
        <v>421</v>
      </c>
      <c r="BM268" s="205" t="s">
        <v>2642</v>
      </c>
    </row>
    <row r="269" spans="1:65" s="13" customFormat="1">
      <c r="B269" s="207"/>
      <c r="C269" s="208"/>
      <c r="D269" s="209" t="s">
        <v>375</v>
      </c>
      <c r="E269" s="210" t="s">
        <v>1</v>
      </c>
      <c r="F269" s="211" t="s">
        <v>2643</v>
      </c>
      <c r="G269" s="208"/>
      <c r="H269" s="210" t="s">
        <v>1</v>
      </c>
      <c r="I269" s="212"/>
      <c r="J269" s="208"/>
      <c r="K269" s="208"/>
      <c r="L269" s="213"/>
      <c r="M269" s="214"/>
      <c r="N269" s="215"/>
      <c r="O269" s="215"/>
      <c r="P269" s="215"/>
      <c r="Q269" s="215"/>
      <c r="R269" s="215"/>
      <c r="S269" s="215"/>
      <c r="T269" s="216"/>
      <c r="AT269" s="217" t="s">
        <v>375</v>
      </c>
      <c r="AU269" s="217" t="s">
        <v>90</v>
      </c>
      <c r="AV269" s="13" t="s">
        <v>88</v>
      </c>
      <c r="AW269" s="13" t="s">
        <v>36</v>
      </c>
      <c r="AX269" s="13" t="s">
        <v>81</v>
      </c>
      <c r="AY269" s="217" t="s">
        <v>365</v>
      </c>
    </row>
    <row r="270" spans="1:65" s="14" customFormat="1" ht="22.5">
      <c r="B270" s="218"/>
      <c r="C270" s="219"/>
      <c r="D270" s="209" t="s">
        <v>375</v>
      </c>
      <c r="E270" s="220" t="s">
        <v>1</v>
      </c>
      <c r="F270" s="221" t="s">
        <v>2644</v>
      </c>
      <c r="G270" s="219"/>
      <c r="H270" s="222">
        <v>178.68</v>
      </c>
      <c r="I270" s="223"/>
      <c r="J270" s="219"/>
      <c r="K270" s="219"/>
      <c r="L270" s="224"/>
      <c r="M270" s="225"/>
      <c r="N270" s="226"/>
      <c r="O270" s="226"/>
      <c r="P270" s="226"/>
      <c r="Q270" s="226"/>
      <c r="R270" s="226"/>
      <c r="S270" s="226"/>
      <c r="T270" s="227"/>
      <c r="AT270" s="228" t="s">
        <v>375</v>
      </c>
      <c r="AU270" s="228" t="s">
        <v>90</v>
      </c>
      <c r="AV270" s="14" t="s">
        <v>90</v>
      </c>
      <c r="AW270" s="14" t="s">
        <v>36</v>
      </c>
      <c r="AX270" s="14" t="s">
        <v>81</v>
      </c>
      <c r="AY270" s="228" t="s">
        <v>365</v>
      </c>
    </row>
    <row r="271" spans="1:65" s="15" customFormat="1">
      <c r="B271" s="229"/>
      <c r="C271" s="230"/>
      <c r="D271" s="209" t="s">
        <v>375</v>
      </c>
      <c r="E271" s="231" t="s">
        <v>1</v>
      </c>
      <c r="F271" s="232" t="s">
        <v>379</v>
      </c>
      <c r="G271" s="230"/>
      <c r="H271" s="233">
        <v>178.68</v>
      </c>
      <c r="I271" s="234"/>
      <c r="J271" s="230"/>
      <c r="K271" s="230"/>
      <c r="L271" s="235"/>
      <c r="M271" s="236"/>
      <c r="N271" s="237"/>
      <c r="O271" s="237"/>
      <c r="P271" s="237"/>
      <c r="Q271" s="237"/>
      <c r="R271" s="237"/>
      <c r="S271" s="237"/>
      <c r="T271" s="238"/>
      <c r="AT271" s="239" t="s">
        <v>375</v>
      </c>
      <c r="AU271" s="239" t="s">
        <v>90</v>
      </c>
      <c r="AV271" s="15" t="s">
        <v>373</v>
      </c>
      <c r="AW271" s="15" t="s">
        <v>36</v>
      </c>
      <c r="AX271" s="15" t="s">
        <v>88</v>
      </c>
      <c r="AY271" s="239" t="s">
        <v>365</v>
      </c>
    </row>
    <row r="272" spans="1:65" s="2" customFormat="1" ht="16.5" customHeight="1">
      <c r="A272" s="35"/>
      <c r="B272" s="36"/>
      <c r="C272" s="240" t="s">
        <v>628</v>
      </c>
      <c r="D272" s="240" t="s">
        <v>432</v>
      </c>
      <c r="E272" s="241" t="s">
        <v>920</v>
      </c>
      <c r="F272" s="242" t="s">
        <v>921</v>
      </c>
      <c r="G272" s="243" t="s">
        <v>396</v>
      </c>
      <c r="H272" s="244">
        <v>196.548</v>
      </c>
      <c r="I272" s="245"/>
      <c r="J272" s="246">
        <f>ROUND(I272*H272,2)</f>
        <v>0</v>
      </c>
      <c r="K272" s="242" t="s">
        <v>2495</v>
      </c>
      <c r="L272" s="247"/>
      <c r="M272" s="248" t="s">
        <v>1</v>
      </c>
      <c r="N272" s="249" t="s">
        <v>46</v>
      </c>
      <c r="O272" s="72"/>
      <c r="P272" s="203">
        <f>O272*H272</f>
        <v>0</v>
      </c>
      <c r="Q272" s="203">
        <v>3.5E-4</v>
      </c>
      <c r="R272" s="203">
        <f>Q272*H272</f>
        <v>6.87918E-2</v>
      </c>
      <c r="S272" s="203">
        <v>0</v>
      </c>
      <c r="T272" s="204">
        <f>S272*H272</f>
        <v>0</v>
      </c>
      <c r="U272" s="35"/>
      <c r="V272" s="35"/>
      <c r="W272" s="35"/>
      <c r="X272" s="35"/>
      <c r="Y272" s="35"/>
      <c r="Z272" s="35"/>
      <c r="AA272" s="35"/>
      <c r="AB272" s="35"/>
      <c r="AC272" s="35"/>
      <c r="AD272" s="35"/>
      <c r="AE272" s="35"/>
      <c r="AR272" s="205" t="s">
        <v>436</v>
      </c>
      <c r="AT272" s="205" t="s">
        <v>432</v>
      </c>
      <c r="AU272" s="205" t="s">
        <v>90</v>
      </c>
      <c r="AY272" s="18" t="s">
        <v>365</v>
      </c>
      <c r="BE272" s="206">
        <f>IF(N272="základní",J272,0)</f>
        <v>0</v>
      </c>
      <c r="BF272" s="206">
        <f>IF(N272="snížená",J272,0)</f>
        <v>0</v>
      </c>
      <c r="BG272" s="206">
        <f>IF(N272="zákl. přenesená",J272,0)</f>
        <v>0</v>
      </c>
      <c r="BH272" s="206">
        <f>IF(N272="sníž. přenesená",J272,0)</f>
        <v>0</v>
      </c>
      <c r="BI272" s="206">
        <f>IF(N272="nulová",J272,0)</f>
        <v>0</v>
      </c>
      <c r="BJ272" s="18" t="s">
        <v>88</v>
      </c>
      <c r="BK272" s="206">
        <f>ROUND(I272*H272,2)</f>
        <v>0</v>
      </c>
      <c r="BL272" s="18" t="s">
        <v>421</v>
      </c>
      <c r="BM272" s="205" t="s">
        <v>2645</v>
      </c>
    </row>
    <row r="273" spans="1:65" s="14" customFormat="1">
      <c r="B273" s="218"/>
      <c r="C273" s="219"/>
      <c r="D273" s="209" t="s">
        <v>375</v>
      </c>
      <c r="E273" s="219"/>
      <c r="F273" s="221" t="s">
        <v>2646</v>
      </c>
      <c r="G273" s="219"/>
      <c r="H273" s="222">
        <v>196.548</v>
      </c>
      <c r="I273" s="223"/>
      <c r="J273" s="219"/>
      <c r="K273" s="219"/>
      <c r="L273" s="224"/>
      <c r="M273" s="225"/>
      <c r="N273" s="226"/>
      <c r="O273" s="226"/>
      <c r="P273" s="226"/>
      <c r="Q273" s="226"/>
      <c r="R273" s="226"/>
      <c r="S273" s="226"/>
      <c r="T273" s="227"/>
      <c r="AT273" s="228" t="s">
        <v>375</v>
      </c>
      <c r="AU273" s="228" t="s">
        <v>90</v>
      </c>
      <c r="AV273" s="14" t="s">
        <v>90</v>
      </c>
      <c r="AW273" s="14" t="s">
        <v>4</v>
      </c>
      <c r="AX273" s="14" t="s">
        <v>88</v>
      </c>
      <c r="AY273" s="228" t="s">
        <v>365</v>
      </c>
    </row>
    <row r="274" spans="1:65" s="2" customFormat="1" ht="44.25" customHeight="1">
      <c r="A274" s="35"/>
      <c r="B274" s="36"/>
      <c r="C274" s="194" t="s">
        <v>634</v>
      </c>
      <c r="D274" s="194" t="s">
        <v>368</v>
      </c>
      <c r="E274" s="195" t="s">
        <v>924</v>
      </c>
      <c r="F274" s="196" t="s">
        <v>2647</v>
      </c>
      <c r="G274" s="197" t="s">
        <v>389</v>
      </c>
      <c r="H274" s="198">
        <v>0.70699999999999996</v>
      </c>
      <c r="I274" s="199"/>
      <c r="J274" s="200">
        <f>ROUND(I274*H274,2)</f>
        <v>0</v>
      </c>
      <c r="K274" s="196" t="s">
        <v>2495</v>
      </c>
      <c r="L274" s="40"/>
      <c r="M274" s="201" t="s">
        <v>1</v>
      </c>
      <c r="N274" s="202" t="s">
        <v>46</v>
      </c>
      <c r="O274" s="72"/>
      <c r="P274" s="203">
        <f>O274*H274</f>
        <v>0</v>
      </c>
      <c r="Q274" s="203">
        <v>0</v>
      </c>
      <c r="R274" s="203">
        <f>Q274*H274</f>
        <v>0</v>
      </c>
      <c r="S274" s="203">
        <v>0</v>
      </c>
      <c r="T274" s="204">
        <f>S274*H274</f>
        <v>0</v>
      </c>
      <c r="U274" s="35"/>
      <c r="V274" s="35"/>
      <c r="W274" s="35"/>
      <c r="X274" s="35"/>
      <c r="Y274" s="35"/>
      <c r="Z274" s="35"/>
      <c r="AA274" s="35"/>
      <c r="AB274" s="35"/>
      <c r="AC274" s="35"/>
      <c r="AD274" s="35"/>
      <c r="AE274" s="35"/>
      <c r="AR274" s="205" t="s">
        <v>421</v>
      </c>
      <c r="AT274" s="205" t="s">
        <v>368</v>
      </c>
      <c r="AU274" s="205" t="s">
        <v>90</v>
      </c>
      <c r="AY274" s="18" t="s">
        <v>365</v>
      </c>
      <c r="BE274" s="206">
        <f>IF(N274="základní",J274,0)</f>
        <v>0</v>
      </c>
      <c r="BF274" s="206">
        <f>IF(N274="snížená",J274,0)</f>
        <v>0</v>
      </c>
      <c r="BG274" s="206">
        <f>IF(N274="zákl. přenesená",J274,0)</f>
        <v>0</v>
      </c>
      <c r="BH274" s="206">
        <f>IF(N274="sníž. přenesená",J274,0)</f>
        <v>0</v>
      </c>
      <c r="BI274" s="206">
        <f>IF(N274="nulová",J274,0)</f>
        <v>0</v>
      </c>
      <c r="BJ274" s="18" t="s">
        <v>88</v>
      </c>
      <c r="BK274" s="206">
        <f>ROUND(I274*H274,2)</f>
        <v>0</v>
      </c>
      <c r="BL274" s="18" t="s">
        <v>421</v>
      </c>
      <c r="BM274" s="205" t="s">
        <v>2648</v>
      </c>
    </row>
    <row r="275" spans="1:65" s="12" customFormat="1" ht="22.9" customHeight="1">
      <c r="B275" s="179"/>
      <c r="C275" s="180"/>
      <c r="D275" s="181" t="s">
        <v>80</v>
      </c>
      <c r="E275" s="192" t="s">
        <v>927</v>
      </c>
      <c r="F275" s="192" t="s">
        <v>928</v>
      </c>
      <c r="G275" s="180"/>
      <c r="H275" s="180"/>
      <c r="I275" s="183"/>
      <c r="J275" s="193">
        <f>BK275</f>
        <v>0</v>
      </c>
      <c r="K275" s="180"/>
      <c r="L275" s="184"/>
      <c r="M275" s="185"/>
      <c r="N275" s="186"/>
      <c r="O275" s="186"/>
      <c r="P275" s="187">
        <f>SUM(P276:P301)</f>
        <v>0</v>
      </c>
      <c r="Q275" s="186"/>
      <c r="R275" s="187">
        <f>SUM(R276:R301)</f>
        <v>1.539568</v>
      </c>
      <c r="S275" s="186"/>
      <c r="T275" s="188">
        <f>SUM(T276:T301)</f>
        <v>0</v>
      </c>
      <c r="AR275" s="189" t="s">
        <v>90</v>
      </c>
      <c r="AT275" s="190" t="s">
        <v>80</v>
      </c>
      <c r="AU275" s="190" t="s">
        <v>88</v>
      </c>
      <c r="AY275" s="189" t="s">
        <v>365</v>
      </c>
      <c r="BK275" s="191">
        <f>SUM(BK276:BK301)</f>
        <v>0</v>
      </c>
    </row>
    <row r="276" spans="1:65" s="2" customFormat="1" ht="24.2" customHeight="1">
      <c r="A276" s="35"/>
      <c r="B276" s="36"/>
      <c r="C276" s="194" t="s">
        <v>639</v>
      </c>
      <c r="D276" s="194" t="s">
        <v>368</v>
      </c>
      <c r="E276" s="195" t="s">
        <v>2649</v>
      </c>
      <c r="F276" s="196" t="s">
        <v>948</v>
      </c>
      <c r="G276" s="197" t="s">
        <v>314</v>
      </c>
      <c r="H276" s="198">
        <v>77.62</v>
      </c>
      <c r="I276" s="199"/>
      <c r="J276" s="200">
        <f>ROUND(I276*H276,2)</f>
        <v>0</v>
      </c>
      <c r="K276" s="196" t="s">
        <v>2495</v>
      </c>
      <c r="L276" s="40"/>
      <c r="M276" s="201" t="s">
        <v>1</v>
      </c>
      <c r="N276" s="202" t="s">
        <v>46</v>
      </c>
      <c r="O276" s="72"/>
      <c r="P276" s="203">
        <f>O276*H276</f>
        <v>0</v>
      </c>
      <c r="Q276" s="203">
        <v>2.9999999999999997E-4</v>
      </c>
      <c r="R276" s="203">
        <f>Q276*H276</f>
        <v>2.3285999999999998E-2</v>
      </c>
      <c r="S276" s="203">
        <v>0</v>
      </c>
      <c r="T276" s="204">
        <f>S276*H276</f>
        <v>0</v>
      </c>
      <c r="U276" s="35"/>
      <c r="V276" s="35"/>
      <c r="W276" s="35"/>
      <c r="X276" s="35"/>
      <c r="Y276" s="35"/>
      <c r="Z276" s="35"/>
      <c r="AA276" s="35"/>
      <c r="AB276" s="35"/>
      <c r="AC276" s="35"/>
      <c r="AD276" s="35"/>
      <c r="AE276" s="35"/>
      <c r="AR276" s="205" t="s">
        <v>421</v>
      </c>
      <c r="AT276" s="205" t="s">
        <v>368</v>
      </c>
      <c r="AU276" s="205" t="s">
        <v>90</v>
      </c>
      <c r="AY276" s="18" t="s">
        <v>365</v>
      </c>
      <c r="BE276" s="206">
        <f>IF(N276="základní",J276,0)</f>
        <v>0</v>
      </c>
      <c r="BF276" s="206">
        <f>IF(N276="snížená",J276,0)</f>
        <v>0</v>
      </c>
      <c r="BG276" s="206">
        <f>IF(N276="zákl. přenesená",J276,0)</f>
        <v>0</v>
      </c>
      <c r="BH276" s="206">
        <f>IF(N276="sníž. přenesená",J276,0)</f>
        <v>0</v>
      </c>
      <c r="BI276" s="206">
        <f>IF(N276="nulová",J276,0)</f>
        <v>0</v>
      </c>
      <c r="BJ276" s="18" t="s">
        <v>88</v>
      </c>
      <c r="BK276" s="206">
        <f>ROUND(I276*H276,2)</f>
        <v>0</v>
      </c>
      <c r="BL276" s="18" t="s">
        <v>421</v>
      </c>
      <c r="BM276" s="205" t="s">
        <v>2650</v>
      </c>
    </row>
    <row r="277" spans="1:65" s="13" customFormat="1">
      <c r="B277" s="207"/>
      <c r="C277" s="208"/>
      <c r="D277" s="209" t="s">
        <v>375</v>
      </c>
      <c r="E277" s="210" t="s">
        <v>1</v>
      </c>
      <c r="F277" s="211" t="s">
        <v>2651</v>
      </c>
      <c r="G277" s="208"/>
      <c r="H277" s="210" t="s">
        <v>1</v>
      </c>
      <c r="I277" s="212"/>
      <c r="J277" s="208"/>
      <c r="K277" s="208"/>
      <c r="L277" s="213"/>
      <c r="M277" s="214"/>
      <c r="N277" s="215"/>
      <c r="O277" s="215"/>
      <c r="P277" s="215"/>
      <c r="Q277" s="215"/>
      <c r="R277" s="215"/>
      <c r="S277" s="215"/>
      <c r="T277" s="216"/>
      <c r="AT277" s="217" t="s">
        <v>375</v>
      </c>
      <c r="AU277" s="217" t="s">
        <v>90</v>
      </c>
      <c r="AV277" s="13" t="s">
        <v>88</v>
      </c>
      <c r="AW277" s="13" t="s">
        <v>36</v>
      </c>
      <c r="AX277" s="13" t="s">
        <v>81</v>
      </c>
      <c r="AY277" s="217" t="s">
        <v>365</v>
      </c>
    </row>
    <row r="278" spans="1:65" s="14" customFormat="1">
      <c r="B278" s="218"/>
      <c r="C278" s="219"/>
      <c r="D278" s="209" t="s">
        <v>375</v>
      </c>
      <c r="E278" s="220" t="s">
        <v>1</v>
      </c>
      <c r="F278" s="221" t="s">
        <v>2474</v>
      </c>
      <c r="G278" s="219"/>
      <c r="H278" s="222">
        <v>77.62</v>
      </c>
      <c r="I278" s="223"/>
      <c r="J278" s="219"/>
      <c r="K278" s="219"/>
      <c r="L278" s="224"/>
      <c r="M278" s="225"/>
      <c r="N278" s="226"/>
      <c r="O278" s="226"/>
      <c r="P278" s="226"/>
      <c r="Q278" s="226"/>
      <c r="R278" s="226"/>
      <c r="S278" s="226"/>
      <c r="T278" s="227"/>
      <c r="AT278" s="228" t="s">
        <v>375</v>
      </c>
      <c r="AU278" s="228" t="s">
        <v>90</v>
      </c>
      <c r="AV278" s="14" t="s">
        <v>90</v>
      </c>
      <c r="AW278" s="14" t="s">
        <v>36</v>
      </c>
      <c r="AX278" s="14" t="s">
        <v>81</v>
      </c>
      <c r="AY278" s="228" t="s">
        <v>365</v>
      </c>
    </row>
    <row r="279" spans="1:65" s="15" customFormat="1">
      <c r="B279" s="229"/>
      <c r="C279" s="230"/>
      <c r="D279" s="209" t="s">
        <v>375</v>
      </c>
      <c r="E279" s="231" t="s">
        <v>1</v>
      </c>
      <c r="F279" s="232" t="s">
        <v>379</v>
      </c>
      <c r="G279" s="230"/>
      <c r="H279" s="233">
        <v>77.62</v>
      </c>
      <c r="I279" s="234"/>
      <c r="J279" s="230"/>
      <c r="K279" s="230"/>
      <c r="L279" s="235"/>
      <c r="M279" s="236"/>
      <c r="N279" s="237"/>
      <c r="O279" s="237"/>
      <c r="P279" s="237"/>
      <c r="Q279" s="237"/>
      <c r="R279" s="237"/>
      <c r="S279" s="237"/>
      <c r="T279" s="238"/>
      <c r="AT279" s="239" t="s">
        <v>375</v>
      </c>
      <c r="AU279" s="239" t="s">
        <v>90</v>
      </c>
      <c r="AV279" s="15" t="s">
        <v>373</v>
      </c>
      <c r="AW279" s="15" t="s">
        <v>36</v>
      </c>
      <c r="AX279" s="15" t="s">
        <v>88</v>
      </c>
      <c r="AY279" s="239" t="s">
        <v>365</v>
      </c>
    </row>
    <row r="280" spans="1:65" s="2" customFormat="1" ht="37.9" customHeight="1">
      <c r="A280" s="35"/>
      <c r="B280" s="36"/>
      <c r="C280" s="194" t="s">
        <v>643</v>
      </c>
      <c r="D280" s="194" t="s">
        <v>368</v>
      </c>
      <c r="E280" s="195" t="s">
        <v>952</v>
      </c>
      <c r="F280" s="196" t="s">
        <v>953</v>
      </c>
      <c r="G280" s="197" t="s">
        <v>314</v>
      </c>
      <c r="H280" s="198">
        <v>77.62</v>
      </c>
      <c r="I280" s="199"/>
      <c r="J280" s="200">
        <f>ROUND(I280*H280,2)</f>
        <v>0</v>
      </c>
      <c r="K280" s="196" t="s">
        <v>2495</v>
      </c>
      <c r="L280" s="40"/>
      <c r="M280" s="201" t="s">
        <v>1</v>
      </c>
      <c r="N280" s="202" t="s">
        <v>46</v>
      </c>
      <c r="O280" s="72"/>
      <c r="P280" s="203">
        <f>O280*H280</f>
        <v>0</v>
      </c>
      <c r="Q280" s="203">
        <v>5.1999999999999998E-3</v>
      </c>
      <c r="R280" s="203">
        <f>Q280*H280</f>
        <v>0.40362399999999998</v>
      </c>
      <c r="S280" s="203">
        <v>0</v>
      </c>
      <c r="T280" s="204">
        <f>S280*H280</f>
        <v>0</v>
      </c>
      <c r="U280" s="35"/>
      <c r="V280" s="35"/>
      <c r="W280" s="35"/>
      <c r="X280" s="35"/>
      <c r="Y280" s="35"/>
      <c r="Z280" s="35"/>
      <c r="AA280" s="35"/>
      <c r="AB280" s="35"/>
      <c r="AC280" s="35"/>
      <c r="AD280" s="35"/>
      <c r="AE280" s="35"/>
      <c r="AR280" s="205" t="s">
        <v>421</v>
      </c>
      <c r="AT280" s="205" t="s">
        <v>368</v>
      </c>
      <c r="AU280" s="205" t="s">
        <v>90</v>
      </c>
      <c r="AY280" s="18" t="s">
        <v>365</v>
      </c>
      <c r="BE280" s="206">
        <f>IF(N280="základní",J280,0)</f>
        <v>0</v>
      </c>
      <c r="BF280" s="206">
        <f>IF(N280="snížená",J280,0)</f>
        <v>0</v>
      </c>
      <c r="BG280" s="206">
        <f>IF(N280="zákl. přenesená",J280,0)</f>
        <v>0</v>
      </c>
      <c r="BH280" s="206">
        <f>IF(N280="sníž. přenesená",J280,0)</f>
        <v>0</v>
      </c>
      <c r="BI280" s="206">
        <f>IF(N280="nulová",J280,0)</f>
        <v>0</v>
      </c>
      <c r="BJ280" s="18" t="s">
        <v>88</v>
      </c>
      <c r="BK280" s="206">
        <f>ROUND(I280*H280,2)</f>
        <v>0</v>
      </c>
      <c r="BL280" s="18" t="s">
        <v>421</v>
      </c>
      <c r="BM280" s="205" t="s">
        <v>2652</v>
      </c>
    </row>
    <row r="281" spans="1:65" s="13" customFormat="1">
      <c r="B281" s="207"/>
      <c r="C281" s="208"/>
      <c r="D281" s="209" t="s">
        <v>375</v>
      </c>
      <c r="E281" s="210" t="s">
        <v>1</v>
      </c>
      <c r="F281" s="211" t="s">
        <v>2653</v>
      </c>
      <c r="G281" s="208"/>
      <c r="H281" s="210" t="s">
        <v>1</v>
      </c>
      <c r="I281" s="212"/>
      <c r="J281" s="208"/>
      <c r="K281" s="208"/>
      <c r="L281" s="213"/>
      <c r="M281" s="214"/>
      <c r="N281" s="215"/>
      <c r="O281" s="215"/>
      <c r="P281" s="215"/>
      <c r="Q281" s="215"/>
      <c r="R281" s="215"/>
      <c r="S281" s="215"/>
      <c r="T281" s="216"/>
      <c r="AT281" s="217" t="s">
        <v>375</v>
      </c>
      <c r="AU281" s="217" t="s">
        <v>90</v>
      </c>
      <c r="AV281" s="13" t="s">
        <v>88</v>
      </c>
      <c r="AW281" s="13" t="s">
        <v>36</v>
      </c>
      <c r="AX281" s="13" t="s">
        <v>81</v>
      </c>
      <c r="AY281" s="217" t="s">
        <v>365</v>
      </c>
    </row>
    <row r="282" spans="1:65" s="14" customFormat="1">
      <c r="B282" s="218"/>
      <c r="C282" s="219"/>
      <c r="D282" s="209" t="s">
        <v>375</v>
      </c>
      <c r="E282" s="220" t="s">
        <v>1</v>
      </c>
      <c r="F282" s="221" t="s">
        <v>2654</v>
      </c>
      <c r="G282" s="219"/>
      <c r="H282" s="222">
        <v>85.32</v>
      </c>
      <c r="I282" s="223"/>
      <c r="J282" s="219"/>
      <c r="K282" s="219"/>
      <c r="L282" s="224"/>
      <c r="M282" s="225"/>
      <c r="N282" s="226"/>
      <c r="O282" s="226"/>
      <c r="P282" s="226"/>
      <c r="Q282" s="226"/>
      <c r="R282" s="226"/>
      <c r="S282" s="226"/>
      <c r="T282" s="227"/>
      <c r="AT282" s="228" t="s">
        <v>375</v>
      </c>
      <c r="AU282" s="228" t="s">
        <v>90</v>
      </c>
      <c r="AV282" s="14" t="s">
        <v>90</v>
      </c>
      <c r="AW282" s="14" t="s">
        <v>36</v>
      </c>
      <c r="AX282" s="14" t="s">
        <v>81</v>
      </c>
      <c r="AY282" s="228" t="s">
        <v>365</v>
      </c>
    </row>
    <row r="283" spans="1:65" s="14" customFormat="1">
      <c r="B283" s="218"/>
      <c r="C283" s="219"/>
      <c r="D283" s="209" t="s">
        <v>375</v>
      </c>
      <c r="E283" s="220" t="s">
        <v>1</v>
      </c>
      <c r="F283" s="221" t="s">
        <v>2655</v>
      </c>
      <c r="G283" s="219"/>
      <c r="H283" s="222">
        <v>-7.7</v>
      </c>
      <c r="I283" s="223"/>
      <c r="J283" s="219"/>
      <c r="K283" s="219"/>
      <c r="L283" s="224"/>
      <c r="M283" s="225"/>
      <c r="N283" s="226"/>
      <c r="O283" s="226"/>
      <c r="P283" s="226"/>
      <c r="Q283" s="226"/>
      <c r="R283" s="226"/>
      <c r="S283" s="226"/>
      <c r="T283" s="227"/>
      <c r="AT283" s="228" t="s">
        <v>375</v>
      </c>
      <c r="AU283" s="228" t="s">
        <v>90</v>
      </c>
      <c r="AV283" s="14" t="s">
        <v>90</v>
      </c>
      <c r="AW283" s="14" t="s">
        <v>36</v>
      </c>
      <c r="AX283" s="14" t="s">
        <v>81</v>
      </c>
      <c r="AY283" s="228" t="s">
        <v>365</v>
      </c>
    </row>
    <row r="284" spans="1:65" s="15" customFormat="1">
      <c r="B284" s="229"/>
      <c r="C284" s="230"/>
      <c r="D284" s="209" t="s">
        <v>375</v>
      </c>
      <c r="E284" s="231" t="s">
        <v>2474</v>
      </c>
      <c r="F284" s="232" t="s">
        <v>379</v>
      </c>
      <c r="G284" s="230"/>
      <c r="H284" s="233">
        <v>77.62</v>
      </c>
      <c r="I284" s="234"/>
      <c r="J284" s="230"/>
      <c r="K284" s="230"/>
      <c r="L284" s="235"/>
      <c r="M284" s="236"/>
      <c r="N284" s="237"/>
      <c r="O284" s="237"/>
      <c r="P284" s="237"/>
      <c r="Q284" s="237"/>
      <c r="R284" s="237"/>
      <c r="S284" s="237"/>
      <c r="T284" s="238"/>
      <c r="AT284" s="239" t="s">
        <v>375</v>
      </c>
      <c r="AU284" s="239" t="s">
        <v>90</v>
      </c>
      <c r="AV284" s="15" t="s">
        <v>373</v>
      </c>
      <c r="AW284" s="15" t="s">
        <v>36</v>
      </c>
      <c r="AX284" s="15" t="s">
        <v>88</v>
      </c>
      <c r="AY284" s="239" t="s">
        <v>365</v>
      </c>
    </row>
    <row r="285" spans="1:65" s="2" customFormat="1" ht="16.5" customHeight="1">
      <c r="A285" s="35"/>
      <c r="B285" s="36"/>
      <c r="C285" s="240" t="s">
        <v>649</v>
      </c>
      <c r="D285" s="240" t="s">
        <v>432</v>
      </c>
      <c r="E285" s="241" t="s">
        <v>963</v>
      </c>
      <c r="F285" s="242" t="s">
        <v>964</v>
      </c>
      <c r="G285" s="243" t="s">
        <v>314</v>
      </c>
      <c r="H285" s="244">
        <v>85.382000000000005</v>
      </c>
      <c r="I285" s="245"/>
      <c r="J285" s="246">
        <f>ROUND(I285*H285,2)</f>
        <v>0</v>
      </c>
      <c r="K285" s="242" t="s">
        <v>2495</v>
      </c>
      <c r="L285" s="247"/>
      <c r="M285" s="248" t="s">
        <v>1</v>
      </c>
      <c r="N285" s="249" t="s">
        <v>46</v>
      </c>
      <c r="O285" s="72"/>
      <c r="P285" s="203">
        <f>O285*H285</f>
        <v>0</v>
      </c>
      <c r="Q285" s="203">
        <v>1.26E-2</v>
      </c>
      <c r="R285" s="203">
        <f>Q285*H285</f>
        <v>1.0758132</v>
      </c>
      <c r="S285" s="203">
        <v>0</v>
      </c>
      <c r="T285" s="204">
        <f>S285*H285</f>
        <v>0</v>
      </c>
      <c r="U285" s="35"/>
      <c r="V285" s="35"/>
      <c r="W285" s="35"/>
      <c r="X285" s="35"/>
      <c r="Y285" s="35"/>
      <c r="Z285" s="35"/>
      <c r="AA285" s="35"/>
      <c r="AB285" s="35"/>
      <c r="AC285" s="35"/>
      <c r="AD285" s="35"/>
      <c r="AE285" s="35"/>
      <c r="AR285" s="205" t="s">
        <v>436</v>
      </c>
      <c r="AT285" s="205" t="s">
        <v>432</v>
      </c>
      <c r="AU285" s="205" t="s">
        <v>90</v>
      </c>
      <c r="AY285" s="18" t="s">
        <v>365</v>
      </c>
      <c r="BE285" s="206">
        <f>IF(N285="základní",J285,0)</f>
        <v>0</v>
      </c>
      <c r="BF285" s="206">
        <f>IF(N285="snížená",J285,0)</f>
        <v>0</v>
      </c>
      <c r="BG285" s="206">
        <f>IF(N285="zákl. přenesená",J285,0)</f>
        <v>0</v>
      </c>
      <c r="BH285" s="206">
        <f>IF(N285="sníž. přenesená",J285,0)</f>
        <v>0</v>
      </c>
      <c r="BI285" s="206">
        <f>IF(N285="nulová",J285,0)</f>
        <v>0</v>
      </c>
      <c r="BJ285" s="18" t="s">
        <v>88</v>
      </c>
      <c r="BK285" s="206">
        <f>ROUND(I285*H285,2)</f>
        <v>0</v>
      </c>
      <c r="BL285" s="18" t="s">
        <v>421</v>
      </c>
      <c r="BM285" s="205" t="s">
        <v>2656</v>
      </c>
    </row>
    <row r="286" spans="1:65" s="14" customFormat="1">
      <c r="B286" s="218"/>
      <c r="C286" s="219"/>
      <c r="D286" s="209" t="s">
        <v>375</v>
      </c>
      <c r="E286" s="219"/>
      <c r="F286" s="221" t="s">
        <v>2657</v>
      </c>
      <c r="G286" s="219"/>
      <c r="H286" s="222">
        <v>85.382000000000005</v>
      </c>
      <c r="I286" s="223"/>
      <c r="J286" s="219"/>
      <c r="K286" s="219"/>
      <c r="L286" s="224"/>
      <c r="M286" s="225"/>
      <c r="N286" s="226"/>
      <c r="O286" s="226"/>
      <c r="P286" s="226"/>
      <c r="Q286" s="226"/>
      <c r="R286" s="226"/>
      <c r="S286" s="226"/>
      <c r="T286" s="227"/>
      <c r="AT286" s="228" t="s">
        <v>375</v>
      </c>
      <c r="AU286" s="228" t="s">
        <v>90</v>
      </c>
      <c r="AV286" s="14" t="s">
        <v>90</v>
      </c>
      <c r="AW286" s="14" t="s">
        <v>4</v>
      </c>
      <c r="AX286" s="14" t="s">
        <v>88</v>
      </c>
      <c r="AY286" s="228" t="s">
        <v>365</v>
      </c>
    </row>
    <row r="287" spans="1:65" s="2" customFormat="1" ht="24.2" customHeight="1">
      <c r="A287" s="35"/>
      <c r="B287" s="36"/>
      <c r="C287" s="194" t="s">
        <v>657</v>
      </c>
      <c r="D287" s="194" t="s">
        <v>368</v>
      </c>
      <c r="E287" s="195" t="s">
        <v>2658</v>
      </c>
      <c r="F287" s="196" t="s">
        <v>2659</v>
      </c>
      <c r="G287" s="197" t="s">
        <v>314</v>
      </c>
      <c r="H287" s="198">
        <v>2.16</v>
      </c>
      <c r="I287" s="199"/>
      <c r="J287" s="200">
        <f>ROUND(I287*H287,2)</f>
        <v>0</v>
      </c>
      <c r="K287" s="196" t="s">
        <v>2495</v>
      </c>
      <c r="L287" s="40"/>
      <c r="M287" s="201" t="s">
        <v>1</v>
      </c>
      <c r="N287" s="202" t="s">
        <v>46</v>
      </c>
      <c r="O287" s="72"/>
      <c r="P287" s="203">
        <f>O287*H287</f>
        <v>0</v>
      </c>
      <c r="Q287" s="203">
        <v>5.8E-4</v>
      </c>
      <c r="R287" s="203">
        <f>Q287*H287</f>
        <v>1.2528000000000001E-3</v>
      </c>
      <c r="S287" s="203">
        <v>0</v>
      </c>
      <c r="T287" s="204">
        <f>S287*H287</f>
        <v>0</v>
      </c>
      <c r="U287" s="35"/>
      <c r="V287" s="35"/>
      <c r="W287" s="35"/>
      <c r="X287" s="35"/>
      <c r="Y287" s="35"/>
      <c r="Z287" s="35"/>
      <c r="AA287" s="35"/>
      <c r="AB287" s="35"/>
      <c r="AC287" s="35"/>
      <c r="AD287" s="35"/>
      <c r="AE287" s="35"/>
      <c r="AR287" s="205" t="s">
        <v>421</v>
      </c>
      <c r="AT287" s="205" t="s">
        <v>368</v>
      </c>
      <c r="AU287" s="205" t="s">
        <v>90</v>
      </c>
      <c r="AY287" s="18" t="s">
        <v>365</v>
      </c>
      <c r="BE287" s="206">
        <f>IF(N287="základní",J287,0)</f>
        <v>0</v>
      </c>
      <c r="BF287" s="206">
        <f>IF(N287="snížená",J287,0)</f>
        <v>0</v>
      </c>
      <c r="BG287" s="206">
        <f>IF(N287="zákl. přenesená",J287,0)</f>
        <v>0</v>
      </c>
      <c r="BH287" s="206">
        <f>IF(N287="sníž. přenesená",J287,0)</f>
        <v>0</v>
      </c>
      <c r="BI287" s="206">
        <f>IF(N287="nulová",J287,0)</f>
        <v>0</v>
      </c>
      <c r="BJ287" s="18" t="s">
        <v>88</v>
      </c>
      <c r="BK287" s="206">
        <f>ROUND(I287*H287,2)</f>
        <v>0</v>
      </c>
      <c r="BL287" s="18" t="s">
        <v>421</v>
      </c>
      <c r="BM287" s="205" t="s">
        <v>2660</v>
      </c>
    </row>
    <row r="288" spans="1:65" s="13" customFormat="1">
      <c r="B288" s="207"/>
      <c r="C288" s="208"/>
      <c r="D288" s="209" t="s">
        <v>375</v>
      </c>
      <c r="E288" s="210" t="s">
        <v>1</v>
      </c>
      <c r="F288" s="211" t="s">
        <v>2661</v>
      </c>
      <c r="G288" s="208"/>
      <c r="H288" s="210" t="s">
        <v>1</v>
      </c>
      <c r="I288" s="212"/>
      <c r="J288" s="208"/>
      <c r="K288" s="208"/>
      <c r="L288" s="213"/>
      <c r="M288" s="214"/>
      <c r="N288" s="215"/>
      <c r="O288" s="215"/>
      <c r="P288" s="215"/>
      <c r="Q288" s="215"/>
      <c r="R288" s="215"/>
      <c r="S288" s="215"/>
      <c r="T288" s="216"/>
      <c r="AT288" s="217" t="s">
        <v>375</v>
      </c>
      <c r="AU288" s="217" t="s">
        <v>90</v>
      </c>
      <c r="AV288" s="13" t="s">
        <v>88</v>
      </c>
      <c r="AW288" s="13" t="s">
        <v>36</v>
      </c>
      <c r="AX288" s="13" t="s">
        <v>81</v>
      </c>
      <c r="AY288" s="217" t="s">
        <v>365</v>
      </c>
    </row>
    <row r="289" spans="1:65" s="14" customFormat="1">
      <c r="B289" s="218"/>
      <c r="C289" s="219"/>
      <c r="D289" s="209" t="s">
        <v>375</v>
      </c>
      <c r="E289" s="220" t="s">
        <v>1</v>
      </c>
      <c r="F289" s="221" t="s">
        <v>2662</v>
      </c>
      <c r="G289" s="219"/>
      <c r="H289" s="222">
        <v>2.16</v>
      </c>
      <c r="I289" s="223"/>
      <c r="J289" s="219"/>
      <c r="K289" s="219"/>
      <c r="L289" s="224"/>
      <c r="M289" s="225"/>
      <c r="N289" s="226"/>
      <c r="O289" s="226"/>
      <c r="P289" s="226"/>
      <c r="Q289" s="226"/>
      <c r="R289" s="226"/>
      <c r="S289" s="226"/>
      <c r="T289" s="227"/>
      <c r="AT289" s="228" t="s">
        <v>375</v>
      </c>
      <c r="AU289" s="228" t="s">
        <v>90</v>
      </c>
      <c r="AV289" s="14" t="s">
        <v>90</v>
      </c>
      <c r="AW289" s="14" t="s">
        <v>36</v>
      </c>
      <c r="AX289" s="14" t="s">
        <v>81</v>
      </c>
      <c r="AY289" s="228" t="s">
        <v>365</v>
      </c>
    </row>
    <row r="290" spans="1:65" s="15" customFormat="1">
      <c r="B290" s="229"/>
      <c r="C290" s="230"/>
      <c r="D290" s="209" t="s">
        <v>375</v>
      </c>
      <c r="E290" s="231" t="s">
        <v>1</v>
      </c>
      <c r="F290" s="232" t="s">
        <v>379</v>
      </c>
      <c r="G290" s="230"/>
      <c r="H290" s="233">
        <v>2.16</v>
      </c>
      <c r="I290" s="234"/>
      <c r="J290" s="230"/>
      <c r="K290" s="230"/>
      <c r="L290" s="235"/>
      <c r="M290" s="236"/>
      <c r="N290" s="237"/>
      <c r="O290" s="237"/>
      <c r="P290" s="237"/>
      <c r="Q290" s="237"/>
      <c r="R290" s="237"/>
      <c r="S290" s="237"/>
      <c r="T290" s="238"/>
      <c r="AT290" s="239" t="s">
        <v>375</v>
      </c>
      <c r="AU290" s="239" t="s">
        <v>90</v>
      </c>
      <c r="AV290" s="15" t="s">
        <v>373</v>
      </c>
      <c r="AW290" s="15" t="s">
        <v>36</v>
      </c>
      <c r="AX290" s="15" t="s">
        <v>88</v>
      </c>
      <c r="AY290" s="239" t="s">
        <v>365</v>
      </c>
    </row>
    <row r="291" spans="1:65" s="2" customFormat="1" ht="24.2" customHeight="1">
      <c r="A291" s="35"/>
      <c r="B291" s="36"/>
      <c r="C291" s="240" t="s">
        <v>661</v>
      </c>
      <c r="D291" s="240" t="s">
        <v>432</v>
      </c>
      <c r="E291" s="241" t="s">
        <v>2663</v>
      </c>
      <c r="F291" s="242" t="s">
        <v>2664</v>
      </c>
      <c r="G291" s="243" t="s">
        <v>314</v>
      </c>
      <c r="H291" s="244">
        <v>2.3759999999999999</v>
      </c>
      <c r="I291" s="245"/>
      <c r="J291" s="246">
        <f>ROUND(I291*H291,2)</f>
        <v>0</v>
      </c>
      <c r="K291" s="242" t="s">
        <v>2495</v>
      </c>
      <c r="L291" s="247"/>
      <c r="M291" s="248" t="s">
        <v>1</v>
      </c>
      <c r="N291" s="249" t="s">
        <v>46</v>
      </c>
      <c r="O291" s="72"/>
      <c r="P291" s="203">
        <f>O291*H291</f>
        <v>0</v>
      </c>
      <c r="Q291" s="203">
        <v>1.2E-2</v>
      </c>
      <c r="R291" s="203">
        <f>Q291*H291</f>
        <v>2.8511999999999999E-2</v>
      </c>
      <c r="S291" s="203">
        <v>0</v>
      </c>
      <c r="T291" s="204">
        <f>S291*H291</f>
        <v>0</v>
      </c>
      <c r="U291" s="35"/>
      <c r="V291" s="35"/>
      <c r="W291" s="35"/>
      <c r="X291" s="35"/>
      <c r="Y291" s="35"/>
      <c r="Z291" s="35"/>
      <c r="AA291" s="35"/>
      <c r="AB291" s="35"/>
      <c r="AC291" s="35"/>
      <c r="AD291" s="35"/>
      <c r="AE291" s="35"/>
      <c r="AR291" s="205" t="s">
        <v>436</v>
      </c>
      <c r="AT291" s="205" t="s">
        <v>432</v>
      </c>
      <c r="AU291" s="205" t="s">
        <v>90</v>
      </c>
      <c r="AY291" s="18" t="s">
        <v>365</v>
      </c>
      <c r="BE291" s="206">
        <f>IF(N291="základní",J291,0)</f>
        <v>0</v>
      </c>
      <c r="BF291" s="206">
        <f>IF(N291="snížená",J291,0)</f>
        <v>0</v>
      </c>
      <c r="BG291" s="206">
        <f>IF(N291="zákl. přenesená",J291,0)</f>
        <v>0</v>
      </c>
      <c r="BH291" s="206">
        <f>IF(N291="sníž. přenesená",J291,0)</f>
        <v>0</v>
      </c>
      <c r="BI291" s="206">
        <f>IF(N291="nulová",J291,0)</f>
        <v>0</v>
      </c>
      <c r="BJ291" s="18" t="s">
        <v>88</v>
      </c>
      <c r="BK291" s="206">
        <f>ROUND(I291*H291,2)</f>
        <v>0</v>
      </c>
      <c r="BL291" s="18" t="s">
        <v>421</v>
      </c>
      <c r="BM291" s="205" t="s">
        <v>2665</v>
      </c>
    </row>
    <row r="292" spans="1:65" s="14" customFormat="1">
      <c r="B292" s="218"/>
      <c r="C292" s="219"/>
      <c r="D292" s="209" t="s">
        <v>375</v>
      </c>
      <c r="E292" s="219"/>
      <c r="F292" s="221" t="s">
        <v>2666</v>
      </c>
      <c r="G292" s="219"/>
      <c r="H292" s="222">
        <v>2.3759999999999999</v>
      </c>
      <c r="I292" s="223"/>
      <c r="J292" s="219"/>
      <c r="K292" s="219"/>
      <c r="L292" s="224"/>
      <c r="M292" s="225"/>
      <c r="N292" s="226"/>
      <c r="O292" s="226"/>
      <c r="P292" s="226"/>
      <c r="Q292" s="226"/>
      <c r="R292" s="226"/>
      <c r="S292" s="226"/>
      <c r="T292" s="227"/>
      <c r="AT292" s="228" t="s">
        <v>375</v>
      </c>
      <c r="AU292" s="228" t="s">
        <v>90</v>
      </c>
      <c r="AV292" s="14" t="s">
        <v>90</v>
      </c>
      <c r="AW292" s="14" t="s">
        <v>4</v>
      </c>
      <c r="AX292" s="14" t="s">
        <v>88</v>
      </c>
      <c r="AY292" s="228" t="s">
        <v>365</v>
      </c>
    </row>
    <row r="293" spans="1:65" s="2" customFormat="1" ht="24.2" customHeight="1">
      <c r="A293" s="35"/>
      <c r="B293" s="36"/>
      <c r="C293" s="194" t="s">
        <v>668</v>
      </c>
      <c r="D293" s="194" t="s">
        <v>368</v>
      </c>
      <c r="E293" s="195" t="s">
        <v>2667</v>
      </c>
      <c r="F293" s="196" t="s">
        <v>2668</v>
      </c>
      <c r="G293" s="197" t="s">
        <v>396</v>
      </c>
      <c r="H293" s="198">
        <v>12</v>
      </c>
      <c r="I293" s="199"/>
      <c r="J293" s="200">
        <f>ROUND(I293*H293,2)</f>
        <v>0</v>
      </c>
      <c r="K293" s="196" t="s">
        <v>2495</v>
      </c>
      <c r="L293" s="40"/>
      <c r="M293" s="201" t="s">
        <v>1</v>
      </c>
      <c r="N293" s="202" t="s">
        <v>46</v>
      </c>
      <c r="O293" s="72"/>
      <c r="P293" s="203">
        <f>O293*H293</f>
        <v>0</v>
      </c>
      <c r="Q293" s="203">
        <v>5.0000000000000001E-4</v>
      </c>
      <c r="R293" s="203">
        <f>Q293*H293</f>
        <v>6.0000000000000001E-3</v>
      </c>
      <c r="S293" s="203">
        <v>0</v>
      </c>
      <c r="T293" s="204">
        <f>S293*H293</f>
        <v>0</v>
      </c>
      <c r="U293" s="35"/>
      <c r="V293" s="35"/>
      <c r="W293" s="35"/>
      <c r="X293" s="35"/>
      <c r="Y293" s="35"/>
      <c r="Z293" s="35"/>
      <c r="AA293" s="35"/>
      <c r="AB293" s="35"/>
      <c r="AC293" s="35"/>
      <c r="AD293" s="35"/>
      <c r="AE293" s="35"/>
      <c r="AR293" s="205" t="s">
        <v>421</v>
      </c>
      <c r="AT293" s="205" t="s">
        <v>368</v>
      </c>
      <c r="AU293" s="205" t="s">
        <v>90</v>
      </c>
      <c r="AY293" s="18" t="s">
        <v>365</v>
      </c>
      <c r="BE293" s="206">
        <f>IF(N293="základní",J293,0)</f>
        <v>0</v>
      </c>
      <c r="BF293" s="206">
        <f>IF(N293="snížená",J293,0)</f>
        <v>0</v>
      </c>
      <c r="BG293" s="206">
        <f>IF(N293="zákl. přenesená",J293,0)</f>
        <v>0</v>
      </c>
      <c r="BH293" s="206">
        <f>IF(N293="sníž. přenesená",J293,0)</f>
        <v>0</v>
      </c>
      <c r="BI293" s="206">
        <f>IF(N293="nulová",J293,0)</f>
        <v>0</v>
      </c>
      <c r="BJ293" s="18" t="s">
        <v>88</v>
      </c>
      <c r="BK293" s="206">
        <f>ROUND(I293*H293,2)</f>
        <v>0</v>
      </c>
      <c r="BL293" s="18" t="s">
        <v>421</v>
      </c>
      <c r="BM293" s="205" t="s">
        <v>2669</v>
      </c>
    </row>
    <row r="294" spans="1:65" s="13" customFormat="1">
      <c r="B294" s="207"/>
      <c r="C294" s="208"/>
      <c r="D294" s="209" t="s">
        <v>375</v>
      </c>
      <c r="E294" s="210" t="s">
        <v>1</v>
      </c>
      <c r="F294" s="211" t="s">
        <v>2670</v>
      </c>
      <c r="G294" s="208"/>
      <c r="H294" s="210" t="s">
        <v>1</v>
      </c>
      <c r="I294" s="212"/>
      <c r="J294" s="208"/>
      <c r="K294" s="208"/>
      <c r="L294" s="213"/>
      <c r="M294" s="214"/>
      <c r="N294" s="215"/>
      <c r="O294" s="215"/>
      <c r="P294" s="215"/>
      <c r="Q294" s="215"/>
      <c r="R294" s="215"/>
      <c r="S294" s="215"/>
      <c r="T294" s="216"/>
      <c r="AT294" s="217" t="s">
        <v>375</v>
      </c>
      <c r="AU294" s="217" t="s">
        <v>90</v>
      </c>
      <c r="AV294" s="13" t="s">
        <v>88</v>
      </c>
      <c r="AW294" s="13" t="s">
        <v>36</v>
      </c>
      <c r="AX294" s="13" t="s">
        <v>81</v>
      </c>
      <c r="AY294" s="217" t="s">
        <v>365</v>
      </c>
    </row>
    <row r="295" spans="1:65" s="14" customFormat="1">
      <c r="B295" s="218"/>
      <c r="C295" s="219"/>
      <c r="D295" s="209" t="s">
        <v>375</v>
      </c>
      <c r="E295" s="220" t="s">
        <v>1</v>
      </c>
      <c r="F295" s="221" t="s">
        <v>2671</v>
      </c>
      <c r="G295" s="219"/>
      <c r="H295" s="222">
        <v>12</v>
      </c>
      <c r="I295" s="223"/>
      <c r="J295" s="219"/>
      <c r="K295" s="219"/>
      <c r="L295" s="224"/>
      <c r="M295" s="225"/>
      <c r="N295" s="226"/>
      <c r="O295" s="226"/>
      <c r="P295" s="226"/>
      <c r="Q295" s="226"/>
      <c r="R295" s="226"/>
      <c r="S295" s="226"/>
      <c r="T295" s="227"/>
      <c r="AT295" s="228" t="s">
        <v>375</v>
      </c>
      <c r="AU295" s="228" t="s">
        <v>90</v>
      </c>
      <c r="AV295" s="14" t="s">
        <v>90</v>
      </c>
      <c r="AW295" s="14" t="s">
        <v>36</v>
      </c>
      <c r="AX295" s="14" t="s">
        <v>81</v>
      </c>
      <c r="AY295" s="228" t="s">
        <v>365</v>
      </c>
    </row>
    <row r="296" spans="1:65" s="15" customFormat="1">
      <c r="B296" s="229"/>
      <c r="C296" s="230"/>
      <c r="D296" s="209" t="s">
        <v>375</v>
      </c>
      <c r="E296" s="231" t="s">
        <v>1</v>
      </c>
      <c r="F296" s="232" t="s">
        <v>379</v>
      </c>
      <c r="G296" s="230"/>
      <c r="H296" s="233">
        <v>12</v>
      </c>
      <c r="I296" s="234"/>
      <c r="J296" s="230"/>
      <c r="K296" s="230"/>
      <c r="L296" s="235"/>
      <c r="M296" s="236"/>
      <c r="N296" s="237"/>
      <c r="O296" s="237"/>
      <c r="P296" s="237"/>
      <c r="Q296" s="237"/>
      <c r="R296" s="237"/>
      <c r="S296" s="237"/>
      <c r="T296" s="238"/>
      <c r="AT296" s="239" t="s">
        <v>375</v>
      </c>
      <c r="AU296" s="239" t="s">
        <v>90</v>
      </c>
      <c r="AV296" s="15" t="s">
        <v>373</v>
      </c>
      <c r="AW296" s="15" t="s">
        <v>36</v>
      </c>
      <c r="AX296" s="15" t="s">
        <v>88</v>
      </c>
      <c r="AY296" s="239" t="s">
        <v>365</v>
      </c>
    </row>
    <row r="297" spans="1:65" s="2" customFormat="1" ht="24.2" customHeight="1">
      <c r="A297" s="35"/>
      <c r="B297" s="36"/>
      <c r="C297" s="194" t="s">
        <v>675</v>
      </c>
      <c r="D297" s="194" t="s">
        <v>368</v>
      </c>
      <c r="E297" s="195" t="s">
        <v>968</v>
      </c>
      <c r="F297" s="196" t="s">
        <v>969</v>
      </c>
      <c r="G297" s="197" t="s">
        <v>396</v>
      </c>
      <c r="H297" s="198">
        <v>36</v>
      </c>
      <c r="I297" s="199"/>
      <c r="J297" s="200">
        <f>ROUND(I297*H297,2)</f>
        <v>0</v>
      </c>
      <c r="K297" s="196" t="s">
        <v>2495</v>
      </c>
      <c r="L297" s="40"/>
      <c r="M297" s="201" t="s">
        <v>1</v>
      </c>
      <c r="N297" s="202" t="s">
        <v>46</v>
      </c>
      <c r="O297" s="72"/>
      <c r="P297" s="203">
        <f>O297*H297</f>
        <v>0</v>
      </c>
      <c r="Q297" s="203">
        <v>3.0000000000000001E-5</v>
      </c>
      <c r="R297" s="203">
        <f>Q297*H297</f>
        <v>1.08E-3</v>
      </c>
      <c r="S297" s="203">
        <v>0</v>
      </c>
      <c r="T297" s="204">
        <f>S297*H297</f>
        <v>0</v>
      </c>
      <c r="U297" s="35"/>
      <c r="V297" s="35"/>
      <c r="W297" s="35"/>
      <c r="X297" s="35"/>
      <c r="Y297" s="35"/>
      <c r="Z297" s="35"/>
      <c r="AA297" s="35"/>
      <c r="AB297" s="35"/>
      <c r="AC297" s="35"/>
      <c r="AD297" s="35"/>
      <c r="AE297" s="35"/>
      <c r="AR297" s="205" t="s">
        <v>421</v>
      </c>
      <c r="AT297" s="205" t="s">
        <v>368</v>
      </c>
      <c r="AU297" s="205" t="s">
        <v>90</v>
      </c>
      <c r="AY297" s="18" t="s">
        <v>365</v>
      </c>
      <c r="BE297" s="206">
        <f>IF(N297="základní",J297,0)</f>
        <v>0</v>
      </c>
      <c r="BF297" s="206">
        <f>IF(N297="snížená",J297,0)</f>
        <v>0</v>
      </c>
      <c r="BG297" s="206">
        <f>IF(N297="zákl. přenesená",J297,0)</f>
        <v>0</v>
      </c>
      <c r="BH297" s="206">
        <f>IF(N297="sníž. přenesená",J297,0)</f>
        <v>0</v>
      </c>
      <c r="BI297" s="206">
        <f>IF(N297="nulová",J297,0)</f>
        <v>0</v>
      </c>
      <c r="BJ297" s="18" t="s">
        <v>88</v>
      </c>
      <c r="BK297" s="206">
        <f>ROUND(I297*H297,2)</f>
        <v>0</v>
      </c>
      <c r="BL297" s="18" t="s">
        <v>421</v>
      </c>
      <c r="BM297" s="205" t="s">
        <v>2672</v>
      </c>
    </row>
    <row r="298" spans="1:65" s="13" customFormat="1">
      <c r="B298" s="207"/>
      <c r="C298" s="208"/>
      <c r="D298" s="209" t="s">
        <v>375</v>
      </c>
      <c r="E298" s="210" t="s">
        <v>1</v>
      </c>
      <c r="F298" s="211" t="s">
        <v>2673</v>
      </c>
      <c r="G298" s="208"/>
      <c r="H298" s="210" t="s">
        <v>1</v>
      </c>
      <c r="I298" s="212"/>
      <c r="J298" s="208"/>
      <c r="K298" s="208"/>
      <c r="L298" s="213"/>
      <c r="M298" s="214"/>
      <c r="N298" s="215"/>
      <c r="O298" s="215"/>
      <c r="P298" s="215"/>
      <c r="Q298" s="215"/>
      <c r="R298" s="215"/>
      <c r="S298" s="215"/>
      <c r="T298" s="216"/>
      <c r="AT298" s="217" t="s">
        <v>375</v>
      </c>
      <c r="AU298" s="217" t="s">
        <v>90</v>
      </c>
      <c r="AV298" s="13" t="s">
        <v>88</v>
      </c>
      <c r="AW298" s="13" t="s">
        <v>36</v>
      </c>
      <c r="AX298" s="13" t="s">
        <v>81</v>
      </c>
      <c r="AY298" s="217" t="s">
        <v>365</v>
      </c>
    </row>
    <row r="299" spans="1:65" s="14" customFormat="1">
      <c r="B299" s="218"/>
      <c r="C299" s="219"/>
      <c r="D299" s="209" t="s">
        <v>375</v>
      </c>
      <c r="E299" s="220" t="s">
        <v>1</v>
      </c>
      <c r="F299" s="221" t="s">
        <v>2674</v>
      </c>
      <c r="G299" s="219"/>
      <c r="H299" s="222">
        <v>36</v>
      </c>
      <c r="I299" s="223"/>
      <c r="J299" s="219"/>
      <c r="K299" s="219"/>
      <c r="L299" s="224"/>
      <c r="M299" s="225"/>
      <c r="N299" s="226"/>
      <c r="O299" s="226"/>
      <c r="P299" s="226"/>
      <c r="Q299" s="226"/>
      <c r="R299" s="226"/>
      <c r="S299" s="226"/>
      <c r="T299" s="227"/>
      <c r="AT299" s="228" t="s">
        <v>375</v>
      </c>
      <c r="AU299" s="228" t="s">
        <v>90</v>
      </c>
      <c r="AV299" s="14" t="s">
        <v>90</v>
      </c>
      <c r="AW299" s="14" t="s">
        <v>36</v>
      </c>
      <c r="AX299" s="14" t="s">
        <v>81</v>
      </c>
      <c r="AY299" s="228" t="s">
        <v>365</v>
      </c>
    </row>
    <row r="300" spans="1:65" s="15" customFormat="1">
      <c r="B300" s="229"/>
      <c r="C300" s="230"/>
      <c r="D300" s="209" t="s">
        <v>375</v>
      </c>
      <c r="E300" s="231" t="s">
        <v>1</v>
      </c>
      <c r="F300" s="232" t="s">
        <v>379</v>
      </c>
      <c r="G300" s="230"/>
      <c r="H300" s="233">
        <v>36</v>
      </c>
      <c r="I300" s="234"/>
      <c r="J300" s="230"/>
      <c r="K300" s="230"/>
      <c r="L300" s="235"/>
      <c r="M300" s="236"/>
      <c r="N300" s="237"/>
      <c r="O300" s="237"/>
      <c r="P300" s="237"/>
      <c r="Q300" s="237"/>
      <c r="R300" s="237"/>
      <c r="S300" s="237"/>
      <c r="T300" s="238"/>
      <c r="AT300" s="239" t="s">
        <v>375</v>
      </c>
      <c r="AU300" s="239" t="s">
        <v>90</v>
      </c>
      <c r="AV300" s="15" t="s">
        <v>373</v>
      </c>
      <c r="AW300" s="15" t="s">
        <v>36</v>
      </c>
      <c r="AX300" s="15" t="s">
        <v>88</v>
      </c>
      <c r="AY300" s="239" t="s">
        <v>365</v>
      </c>
    </row>
    <row r="301" spans="1:65" s="2" customFormat="1" ht="44.25" customHeight="1">
      <c r="A301" s="35"/>
      <c r="B301" s="36"/>
      <c r="C301" s="194" t="s">
        <v>679</v>
      </c>
      <c r="D301" s="194" t="s">
        <v>368</v>
      </c>
      <c r="E301" s="195" t="s">
        <v>978</v>
      </c>
      <c r="F301" s="196" t="s">
        <v>2675</v>
      </c>
      <c r="G301" s="197" t="s">
        <v>389</v>
      </c>
      <c r="H301" s="198">
        <v>1.54</v>
      </c>
      <c r="I301" s="199"/>
      <c r="J301" s="200">
        <f>ROUND(I301*H301,2)</f>
        <v>0</v>
      </c>
      <c r="K301" s="196" t="s">
        <v>2495</v>
      </c>
      <c r="L301" s="40"/>
      <c r="M301" s="201" t="s">
        <v>1</v>
      </c>
      <c r="N301" s="202" t="s">
        <v>46</v>
      </c>
      <c r="O301" s="72"/>
      <c r="P301" s="203">
        <f>O301*H301</f>
        <v>0</v>
      </c>
      <c r="Q301" s="203">
        <v>0</v>
      </c>
      <c r="R301" s="203">
        <f>Q301*H301</f>
        <v>0</v>
      </c>
      <c r="S301" s="203">
        <v>0</v>
      </c>
      <c r="T301" s="204">
        <f>S301*H301</f>
        <v>0</v>
      </c>
      <c r="U301" s="35"/>
      <c r="V301" s="35"/>
      <c r="W301" s="35"/>
      <c r="X301" s="35"/>
      <c r="Y301" s="35"/>
      <c r="Z301" s="35"/>
      <c r="AA301" s="35"/>
      <c r="AB301" s="35"/>
      <c r="AC301" s="35"/>
      <c r="AD301" s="35"/>
      <c r="AE301" s="35"/>
      <c r="AR301" s="205" t="s">
        <v>421</v>
      </c>
      <c r="AT301" s="205" t="s">
        <v>368</v>
      </c>
      <c r="AU301" s="205" t="s">
        <v>90</v>
      </c>
      <c r="AY301" s="18" t="s">
        <v>365</v>
      </c>
      <c r="BE301" s="206">
        <f>IF(N301="základní",J301,0)</f>
        <v>0</v>
      </c>
      <c r="BF301" s="206">
        <f>IF(N301="snížená",J301,0)</f>
        <v>0</v>
      </c>
      <c r="BG301" s="206">
        <f>IF(N301="zákl. přenesená",J301,0)</f>
        <v>0</v>
      </c>
      <c r="BH301" s="206">
        <f>IF(N301="sníž. přenesená",J301,0)</f>
        <v>0</v>
      </c>
      <c r="BI301" s="206">
        <f>IF(N301="nulová",J301,0)</f>
        <v>0</v>
      </c>
      <c r="BJ301" s="18" t="s">
        <v>88</v>
      </c>
      <c r="BK301" s="206">
        <f>ROUND(I301*H301,2)</f>
        <v>0</v>
      </c>
      <c r="BL301" s="18" t="s">
        <v>421</v>
      </c>
      <c r="BM301" s="205" t="s">
        <v>2676</v>
      </c>
    </row>
    <row r="302" spans="1:65" s="12" customFormat="1" ht="22.9" customHeight="1">
      <c r="B302" s="179"/>
      <c r="C302" s="180"/>
      <c r="D302" s="181" t="s">
        <v>80</v>
      </c>
      <c r="E302" s="192" t="s">
        <v>993</v>
      </c>
      <c r="F302" s="192" t="s">
        <v>994</v>
      </c>
      <c r="G302" s="180"/>
      <c r="H302" s="180"/>
      <c r="I302" s="183"/>
      <c r="J302" s="193">
        <f>BK302</f>
        <v>0</v>
      </c>
      <c r="K302" s="180"/>
      <c r="L302" s="184"/>
      <c r="M302" s="185"/>
      <c r="N302" s="186"/>
      <c r="O302" s="186"/>
      <c r="P302" s="187">
        <f>SUM(P303:P315)</f>
        <v>0</v>
      </c>
      <c r="Q302" s="186"/>
      <c r="R302" s="187">
        <f>SUM(R303:R315)</f>
        <v>0.33810045999999994</v>
      </c>
      <c r="S302" s="186"/>
      <c r="T302" s="188">
        <f>SUM(T303:T315)</f>
        <v>0</v>
      </c>
      <c r="AR302" s="189" t="s">
        <v>90</v>
      </c>
      <c r="AT302" s="190" t="s">
        <v>80</v>
      </c>
      <c r="AU302" s="190" t="s">
        <v>88</v>
      </c>
      <c r="AY302" s="189" t="s">
        <v>365</v>
      </c>
      <c r="BK302" s="191">
        <f>SUM(BK303:BK315)</f>
        <v>0</v>
      </c>
    </row>
    <row r="303" spans="1:65" s="2" customFormat="1" ht="24.2" customHeight="1">
      <c r="A303" s="35"/>
      <c r="B303" s="36"/>
      <c r="C303" s="194" t="s">
        <v>686</v>
      </c>
      <c r="D303" s="194" t="s">
        <v>368</v>
      </c>
      <c r="E303" s="195" t="s">
        <v>1000</v>
      </c>
      <c r="F303" s="196" t="s">
        <v>2677</v>
      </c>
      <c r="G303" s="197" t="s">
        <v>314</v>
      </c>
      <c r="H303" s="198">
        <v>735.00099999999998</v>
      </c>
      <c r="I303" s="199"/>
      <c r="J303" s="200">
        <f>ROUND(I303*H303,2)</f>
        <v>0</v>
      </c>
      <c r="K303" s="196" t="s">
        <v>2495</v>
      </c>
      <c r="L303" s="40"/>
      <c r="M303" s="201" t="s">
        <v>1</v>
      </c>
      <c r="N303" s="202" t="s">
        <v>46</v>
      </c>
      <c r="O303" s="72"/>
      <c r="P303" s="203">
        <f>O303*H303</f>
        <v>0</v>
      </c>
      <c r="Q303" s="203">
        <v>2.0000000000000001E-4</v>
      </c>
      <c r="R303" s="203">
        <f>Q303*H303</f>
        <v>0.1470002</v>
      </c>
      <c r="S303" s="203">
        <v>0</v>
      </c>
      <c r="T303" s="204">
        <f>S303*H303</f>
        <v>0</v>
      </c>
      <c r="U303" s="35"/>
      <c r="V303" s="35"/>
      <c r="W303" s="35"/>
      <c r="X303" s="35"/>
      <c r="Y303" s="35"/>
      <c r="Z303" s="35"/>
      <c r="AA303" s="35"/>
      <c r="AB303" s="35"/>
      <c r="AC303" s="35"/>
      <c r="AD303" s="35"/>
      <c r="AE303" s="35"/>
      <c r="AR303" s="205" t="s">
        <v>421</v>
      </c>
      <c r="AT303" s="205" t="s">
        <v>368</v>
      </c>
      <c r="AU303" s="205" t="s">
        <v>90</v>
      </c>
      <c r="AY303" s="18" t="s">
        <v>365</v>
      </c>
      <c r="BE303" s="206">
        <f>IF(N303="základní",J303,0)</f>
        <v>0</v>
      </c>
      <c r="BF303" s="206">
        <f>IF(N303="snížená",J303,0)</f>
        <v>0</v>
      </c>
      <c r="BG303" s="206">
        <f>IF(N303="zákl. přenesená",J303,0)</f>
        <v>0</v>
      </c>
      <c r="BH303" s="206">
        <f>IF(N303="sníž. přenesená",J303,0)</f>
        <v>0</v>
      </c>
      <c r="BI303" s="206">
        <f>IF(N303="nulová",J303,0)</f>
        <v>0</v>
      </c>
      <c r="BJ303" s="18" t="s">
        <v>88</v>
      </c>
      <c r="BK303" s="206">
        <f>ROUND(I303*H303,2)</f>
        <v>0</v>
      </c>
      <c r="BL303" s="18" t="s">
        <v>421</v>
      </c>
      <c r="BM303" s="205" t="s">
        <v>2678</v>
      </c>
    </row>
    <row r="304" spans="1:65" s="13" customFormat="1">
      <c r="B304" s="207"/>
      <c r="C304" s="208"/>
      <c r="D304" s="209" t="s">
        <v>375</v>
      </c>
      <c r="E304" s="210" t="s">
        <v>1</v>
      </c>
      <c r="F304" s="211" t="s">
        <v>2679</v>
      </c>
      <c r="G304" s="208"/>
      <c r="H304" s="210" t="s">
        <v>1</v>
      </c>
      <c r="I304" s="212"/>
      <c r="J304" s="208"/>
      <c r="K304" s="208"/>
      <c r="L304" s="213"/>
      <c r="M304" s="214"/>
      <c r="N304" s="215"/>
      <c r="O304" s="215"/>
      <c r="P304" s="215"/>
      <c r="Q304" s="215"/>
      <c r="R304" s="215"/>
      <c r="S304" s="215"/>
      <c r="T304" s="216"/>
      <c r="AT304" s="217" t="s">
        <v>375</v>
      </c>
      <c r="AU304" s="217" t="s">
        <v>90</v>
      </c>
      <c r="AV304" s="13" t="s">
        <v>88</v>
      </c>
      <c r="AW304" s="13" t="s">
        <v>36</v>
      </c>
      <c r="AX304" s="13" t="s">
        <v>81</v>
      </c>
      <c r="AY304" s="217" t="s">
        <v>365</v>
      </c>
    </row>
    <row r="305" spans="1:65" s="14" customFormat="1">
      <c r="B305" s="218"/>
      <c r="C305" s="219"/>
      <c r="D305" s="209" t="s">
        <v>375</v>
      </c>
      <c r="E305" s="220" t="s">
        <v>1</v>
      </c>
      <c r="F305" s="221" t="s">
        <v>2476</v>
      </c>
      <c r="G305" s="219"/>
      <c r="H305" s="222">
        <v>735.00099999999998</v>
      </c>
      <c r="I305" s="223"/>
      <c r="J305" s="219"/>
      <c r="K305" s="219"/>
      <c r="L305" s="224"/>
      <c r="M305" s="225"/>
      <c r="N305" s="226"/>
      <c r="O305" s="226"/>
      <c r="P305" s="226"/>
      <c r="Q305" s="226"/>
      <c r="R305" s="226"/>
      <c r="S305" s="226"/>
      <c r="T305" s="227"/>
      <c r="AT305" s="228" t="s">
        <v>375</v>
      </c>
      <c r="AU305" s="228" t="s">
        <v>90</v>
      </c>
      <c r="AV305" s="14" t="s">
        <v>90</v>
      </c>
      <c r="AW305" s="14" t="s">
        <v>36</v>
      </c>
      <c r="AX305" s="14" t="s">
        <v>81</v>
      </c>
      <c r="AY305" s="228" t="s">
        <v>365</v>
      </c>
    </row>
    <row r="306" spans="1:65" s="15" customFormat="1">
      <c r="B306" s="229"/>
      <c r="C306" s="230"/>
      <c r="D306" s="209" t="s">
        <v>375</v>
      </c>
      <c r="E306" s="231" t="s">
        <v>1</v>
      </c>
      <c r="F306" s="232" t="s">
        <v>379</v>
      </c>
      <c r="G306" s="230"/>
      <c r="H306" s="233">
        <v>735.00099999999998</v>
      </c>
      <c r="I306" s="234"/>
      <c r="J306" s="230"/>
      <c r="K306" s="230"/>
      <c r="L306" s="235"/>
      <c r="M306" s="236"/>
      <c r="N306" s="237"/>
      <c r="O306" s="237"/>
      <c r="P306" s="237"/>
      <c r="Q306" s="237"/>
      <c r="R306" s="237"/>
      <c r="S306" s="237"/>
      <c r="T306" s="238"/>
      <c r="AT306" s="239" t="s">
        <v>375</v>
      </c>
      <c r="AU306" s="239" t="s">
        <v>90</v>
      </c>
      <c r="AV306" s="15" t="s">
        <v>373</v>
      </c>
      <c r="AW306" s="15" t="s">
        <v>36</v>
      </c>
      <c r="AX306" s="15" t="s">
        <v>88</v>
      </c>
      <c r="AY306" s="239" t="s">
        <v>365</v>
      </c>
    </row>
    <row r="307" spans="1:65" s="2" customFormat="1" ht="37.9" customHeight="1">
      <c r="A307" s="35"/>
      <c r="B307" s="36"/>
      <c r="C307" s="194" t="s">
        <v>691</v>
      </c>
      <c r="D307" s="194" t="s">
        <v>368</v>
      </c>
      <c r="E307" s="195" t="s">
        <v>1004</v>
      </c>
      <c r="F307" s="196" t="s">
        <v>2680</v>
      </c>
      <c r="G307" s="197" t="s">
        <v>314</v>
      </c>
      <c r="H307" s="198">
        <v>735.00099999999998</v>
      </c>
      <c r="I307" s="199"/>
      <c r="J307" s="200">
        <f>ROUND(I307*H307,2)</f>
        <v>0</v>
      </c>
      <c r="K307" s="196" t="s">
        <v>2495</v>
      </c>
      <c r="L307" s="40"/>
      <c r="M307" s="201" t="s">
        <v>1</v>
      </c>
      <c r="N307" s="202" t="s">
        <v>46</v>
      </c>
      <c r="O307" s="72"/>
      <c r="P307" s="203">
        <f>O307*H307</f>
        <v>0</v>
      </c>
      <c r="Q307" s="203">
        <v>2.5999999999999998E-4</v>
      </c>
      <c r="R307" s="203">
        <f>Q307*H307</f>
        <v>0.19110025999999997</v>
      </c>
      <c r="S307" s="203">
        <v>0</v>
      </c>
      <c r="T307" s="204">
        <f>S307*H307</f>
        <v>0</v>
      </c>
      <c r="U307" s="35"/>
      <c r="V307" s="35"/>
      <c r="W307" s="35"/>
      <c r="X307" s="35"/>
      <c r="Y307" s="35"/>
      <c r="Z307" s="35"/>
      <c r="AA307" s="35"/>
      <c r="AB307" s="35"/>
      <c r="AC307" s="35"/>
      <c r="AD307" s="35"/>
      <c r="AE307" s="35"/>
      <c r="AR307" s="205" t="s">
        <v>421</v>
      </c>
      <c r="AT307" s="205" t="s">
        <v>368</v>
      </c>
      <c r="AU307" s="205" t="s">
        <v>90</v>
      </c>
      <c r="AY307" s="18" t="s">
        <v>365</v>
      </c>
      <c r="BE307" s="206">
        <f>IF(N307="základní",J307,0)</f>
        <v>0</v>
      </c>
      <c r="BF307" s="206">
        <f>IF(N307="snížená",J307,0)</f>
        <v>0</v>
      </c>
      <c r="BG307" s="206">
        <f>IF(N307="zákl. přenesená",J307,0)</f>
        <v>0</v>
      </c>
      <c r="BH307" s="206">
        <f>IF(N307="sníž. přenesená",J307,0)</f>
        <v>0</v>
      </c>
      <c r="BI307" s="206">
        <f>IF(N307="nulová",J307,0)</f>
        <v>0</v>
      </c>
      <c r="BJ307" s="18" t="s">
        <v>88</v>
      </c>
      <c r="BK307" s="206">
        <f>ROUND(I307*H307,2)</f>
        <v>0</v>
      </c>
      <c r="BL307" s="18" t="s">
        <v>421</v>
      </c>
      <c r="BM307" s="205" t="s">
        <v>2681</v>
      </c>
    </row>
    <row r="308" spans="1:65" s="13" customFormat="1">
      <c r="B308" s="207"/>
      <c r="C308" s="208"/>
      <c r="D308" s="209" t="s">
        <v>375</v>
      </c>
      <c r="E308" s="210" t="s">
        <v>1</v>
      </c>
      <c r="F308" s="211" t="s">
        <v>2682</v>
      </c>
      <c r="G308" s="208"/>
      <c r="H308" s="210" t="s">
        <v>1</v>
      </c>
      <c r="I308" s="212"/>
      <c r="J308" s="208"/>
      <c r="K308" s="208"/>
      <c r="L308" s="213"/>
      <c r="M308" s="214"/>
      <c r="N308" s="215"/>
      <c r="O308" s="215"/>
      <c r="P308" s="215"/>
      <c r="Q308" s="215"/>
      <c r="R308" s="215"/>
      <c r="S308" s="215"/>
      <c r="T308" s="216"/>
      <c r="AT308" s="217" t="s">
        <v>375</v>
      </c>
      <c r="AU308" s="217" t="s">
        <v>90</v>
      </c>
      <c r="AV308" s="13" t="s">
        <v>88</v>
      </c>
      <c r="AW308" s="13" t="s">
        <v>36</v>
      </c>
      <c r="AX308" s="13" t="s">
        <v>81</v>
      </c>
      <c r="AY308" s="217" t="s">
        <v>365</v>
      </c>
    </row>
    <row r="309" spans="1:65" s="14" customFormat="1">
      <c r="B309" s="218"/>
      <c r="C309" s="219"/>
      <c r="D309" s="209" t="s">
        <v>375</v>
      </c>
      <c r="E309" s="220" t="s">
        <v>1</v>
      </c>
      <c r="F309" s="221" t="s">
        <v>2480</v>
      </c>
      <c r="G309" s="219"/>
      <c r="H309" s="222">
        <v>155.33000000000001</v>
      </c>
      <c r="I309" s="223"/>
      <c r="J309" s="219"/>
      <c r="K309" s="219"/>
      <c r="L309" s="224"/>
      <c r="M309" s="225"/>
      <c r="N309" s="226"/>
      <c r="O309" s="226"/>
      <c r="P309" s="226"/>
      <c r="Q309" s="226"/>
      <c r="R309" s="226"/>
      <c r="S309" s="226"/>
      <c r="T309" s="227"/>
      <c r="AT309" s="228" t="s">
        <v>375</v>
      </c>
      <c r="AU309" s="228" t="s">
        <v>90</v>
      </c>
      <c r="AV309" s="14" t="s">
        <v>90</v>
      </c>
      <c r="AW309" s="14" t="s">
        <v>36</v>
      </c>
      <c r="AX309" s="14" t="s">
        <v>81</v>
      </c>
      <c r="AY309" s="228" t="s">
        <v>365</v>
      </c>
    </row>
    <row r="310" spans="1:65" s="14" customFormat="1">
      <c r="B310" s="218"/>
      <c r="C310" s="219"/>
      <c r="D310" s="209" t="s">
        <v>375</v>
      </c>
      <c r="E310" s="220" t="s">
        <v>1</v>
      </c>
      <c r="F310" s="221" t="s">
        <v>2482</v>
      </c>
      <c r="G310" s="219"/>
      <c r="H310" s="222">
        <v>29.64</v>
      </c>
      <c r="I310" s="223"/>
      <c r="J310" s="219"/>
      <c r="K310" s="219"/>
      <c r="L310" s="224"/>
      <c r="M310" s="225"/>
      <c r="N310" s="226"/>
      <c r="O310" s="226"/>
      <c r="P310" s="226"/>
      <c r="Q310" s="226"/>
      <c r="R310" s="226"/>
      <c r="S310" s="226"/>
      <c r="T310" s="227"/>
      <c r="AT310" s="228" t="s">
        <v>375</v>
      </c>
      <c r="AU310" s="228" t="s">
        <v>90</v>
      </c>
      <c r="AV310" s="14" t="s">
        <v>90</v>
      </c>
      <c r="AW310" s="14" t="s">
        <v>36</v>
      </c>
      <c r="AX310" s="14" t="s">
        <v>81</v>
      </c>
      <c r="AY310" s="228" t="s">
        <v>365</v>
      </c>
    </row>
    <row r="311" spans="1:65" s="14" customFormat="1">
      <c r="B311" s="218"/>
      <c r="C311" s="219"/>
      <c r="D311" s="209" t="s">
        <v>375</v>
      </c>
      <c r="E311" s="220" t="s">
        <v>1</v>
      </c>
      <c r="F311" s="221" t="s">
        <v>2484</v>
      </c>
      <c r="G311" s="219"/>
      <c r="H311" s="222">
        <v>123.13500000000001</v>
      </c>
      <c r="I311" s="223"/>
      <c r="J311" s="219"/>
      <c r="K311" s="219"/>
      <c r="L311" s="224"/>
      <c r="M311" s="225"/>
      <c r="N311" s="226"/>
      <c r="O311" s="226"/>
      <c r="P311" s="226"/>
      <c r="Q311" s="226"/>
      <c r="R311" s="226"/>
      <c r="S311" s="226"/>
      <c r="T311" s="227"/>
      <c r="AT311" s="228" t="s">
        <v>375</v>
      </c>
      <c r="AU311" s="228" t="s">
        <v>90</v>
      </c>
      <c r="AV311" s="14" t="s">
        <v>90</v>
      </c>
      <c r="AW311" s="14" t="s">
        <v>36</v>
      </c>
      <c r="AX311" s="14" t="s">
        <v>81</v>
      </c>
      <c r="AY311" s="228" t="s">
        <v>365</v>
      </c>
    </row>
    <row r="312" spans="1:65" s="14" customFormat="1">
      <c r="B312" s="218"/>
      <c r="C312" s="219"/>
      <c r="D312" s="209" t="s">
        <v>375</v>
      </c>
      <c r="E312" s="220" t="s">
        <v>1</v>
      </c>
      <c r="F312" s="221" t="s">
        <v>2683</v>
      </c>
      <c r="G312" s="219"/>
      <c r="H312" s="222">
        <v>327.35399999999998</v>
      </c>
      <c r="I312" s="223"/>
      <c r="J312" s="219"/>
      <c r="K312" s="219"/>
      <c r="L312" s="224"/>
      <c r="M312" s="225"/>
      <c r="N312" s="226"/>
      <c r="O312" s="226"/>
      <c r="P312" s="226"/>
      <c r="Q312" s="226"/>
      <c r="R312" s="226"/>
      <c r="S312" s="226"/>
      <c r="T312" s="227"/>
      <c r="AT312" s="228" t="s">
        <v>375</v>
      </c>
      <c r="AU312" s="228" t="s">
        <v>90</v>
      </c>
      <c r="AV312" s="14" t="s">
        <v>90</v>
      </c>
      <c r="AW312" s="14" t="s">
        <v>36</v>
      </c>
      <c r="AX312" s="14" t="s">
        <v>81</v>
      </c>
      <c r="AY312" s="228" t="s">
        <v>365</v>
      </c>
    </row>
    <row r="313" spans="1:65" s="14" customFormat="1">
      <c r="B313" s="218"/>
      <c r="C313" s="219"/>
      <c r="D313" s="209" t="s">
        <v>375</v>
      </c>
      <c r="E313" s="220" t="s">
        <v>1</v>
      </c>
      <c r="F313" s="221" t="s">
        <v>2684</v>
      </c>
      <c r="G313" s="219"/>
      <c r="H313" s="222">
        <v>177.16200000000001</v>
      </c>
      <c r="I313" s="223"/>
      <c r="J313" s="219"/>
      <c r="K313" s="219"/>
      <c r="L313" s="224"/>
      <c r="M313" s="225"/>
      <c r="N313" s="226"/>
      <c r="O313" s="226"/>
      <c r="P313" s="226"/>
      <c r="Q313" s="226"/>
      <c r="R313" s="226"/>
      <c r="S313" s="226"/>
      <c r="T313" s="227"/>
      <c r="AT313" s="228" t="s">
        <v>375</v>
      </c>
      <c r="AU313" s="228" t="s">
        <v>90</v>
      </c>
      <c r="AV313" s="14" t="s">
        <v>90</v>
      </c>
      <c r="AW313" s="14" t="s">
        <v>36</v>
      </c>
      <c r="AX313" s="14" t="s">
        <v>81</v>
      </c>
      <c r="AY313" s="228" t="s">
        <v>365</v>
      </c>
    </row>
    <row r="314" spans="1:65" s="14" customFormat="1">
      <c r="B314" s="218"/>
      <c r="C314" s="219"/>
      <c r="D314" s="209" t="s">
        <v>375</v>
      </c>
      <c r="E314" s="220" t="s">
        <v>1</v>
      </c>
      <c r="F314" s="221" t="s">
        <v>2685</v>
      </c>
      <c r="G314" s="219"/>
      <c r="H314" s="222">
        <v>-77.62</v>
      </c>
      <c r="I314" s="223"/>
      <c r="J314" s="219"/>
      <c r="K314" s="219"/>
      <c r="L314" s="224"/>
      <c r="M314" s="225"/>
      <c r="N314" s="226"/>
      <c r="O314" s="226"/>
      <c r="P314" s="226"/>
      <c r="Q314" s="226"/>
      <c r="R314" s="226"/>
      <c r="S314" s="226"/>
      <c r="T314" s="227"/>
      <c r="AT314" s="228" t="s">
        <v>375</v>
      </c>
      <c r="AU314" s="228" t="s">
        <v>90</v>
      </c>
      <c r="AV314" s="14" t="s">
        <v>90</v>
      </c>
      <c r="AW314" s="14" t="s">
        <v>36</v>
      </c>
      <c r="AX314" s="14" t="s">
        <v>81</v>
      </c>
      <c r="AY314" s="228" t="s">
        <v>365</v>
      </c>
    </row>
    <row r="315" spans="1:65" s="15" customFormat="1">
      <c r="B315" s="229"/>
      <c r="C315" s="230"/>
      <c r="D315" s="209" t="s">
        <v>375</v>
      </c>
      <c r="E315" s="231" t="s">
        <v>2476</v>
      </c>
      <c r="F315" s="232" t="s">
        <v>379</v>
      </c>
      <c r="G315" s="230"/>
      <c r="H315" s="233">
        <v>735.00099999999998</v>
      </c>
      <c r="I315" s="234"/>
      <c r="J315" s="230"/>
      <c r="K315" s="230"/>
      <c r="L315" s="235"/>
      <c r="M315" s="236"/>
      <c r="N315" s="237"/>
      <c r="O315" s="237"/>
      <c r="P315" s="237"/>
      <c r="Q315" s="237"/>
      <c r="R315" s="237"/>
      <c r="S315" s="237"/>
      <c r="T315" s="238"/>
      <c r="AT315" s="239" t="s">
        <v>375</v>
      </c>
      <c r="AU315" s="239" t="s">
        <v>90</v>
      </c>
      <c r="AV315" s="15" t="s">
        <v>373</v>
      </c>
      <c r="AW315" s="15" t="s">
        <v>36</v>
      </c>
      <c r="AX315" s="15" t="s">
        <v>88</v>
      </c>
      <c r="AY315" s="239" t="s">
        <v>365</v>
      </c>
    </row>
    <row r="316" spans="1:65" s="12" customFormat="1" ht="25.9" customHeight="1">
      <c r="B316" s="179"/>
      <c r="C316" s="180"/>
      <c r="D316" s="181" t="s">
        <v>80</v>
      </c>
      <c r="E316" s="182" t="s">
        <v>1011</v>
      </c>
      <c r="F316" s="182" t="s">
        <v>1012</v>
      </c>
      <c r="G316" s="180"/>
      <c r="H316" s="180"/>
      <c r="I316" s="183"/>
      <c r="J316" s="167">
        <f>BK316</f>
        <v>0</v>
      </c>
      <c r="K316" s="180"/>
      <c r="L316" s="184"/>
      <c r="M316" s="185"/>
      <c r="N316" s="186"/>
      <c r="O316" s="186"/>
      <c r="P316" s="187">
        <f>SUM(P317:P324)</f>
        <v>0</v>
      </c>
      <c r="Q316" s="186"/>
      <c r="R316" s="187">
        <f>SUM(R317:R324)</f>
        <v>0</v>
      </c>
      <c r="S316" s="186"/>
      <c r="T316" s="188">
        <f>SUM(T317:T324)</f>
        <v>0</v>
      </c>
      <c r="AR316" s="189" t="s">
        <v>373</v>
      </c>
      <c r="AT316" s="190" t="s">
        <v>80</v>
      </c>
      <c r="AU316" s="190" t="s">
        <v>81</v>
      </c>
      <c r="AY316" s="189" t="s">
        <v>365</v>
      </c>
      <c r="BK316" s="191">
        <f>SUM(BK317:BK324)</f>
        <v>0</v>
      </c>
    </row>
    <row r="317" spans="1:65" s="2" customFormat="1" ht="24.2" customHeight="1">
      <c r="A317" s="35"/>
      <c r="B317" s="36"/>
      <c r="C317" s="194" t="s">
        <v>697</v>
      </c>
      <c r="D317" s="194" t="s">
        <v>368</v>
      </c>
      <c r="E317" s="195" t="s">
        <v>2686</v>
      </c>
      <c r="F317" s="196" t="s">
        <v>2687</v>
      </c>
      <c r="G317" s="197" t="s">
        <v>700</v>
      </c>
      <c r="H317" s="198">
        <v>1</v>
      </c>
      <c r="I317" s="199"/>
      <c r="J317" s="200">
        <f t="shared" ref="J317:J324" si="10">ROUND(I317*H317,2)</f>
        <v>0</v>
      </c>
      <c r="K317" s="196" t="s">
        <v>2241</v>
      </c>
      <c r="L317" s="40"/>
      <c r="M317" s="201" t="s">
        <v>1</v>
      </c>
      <c r="N317" s="202" t="s">
        <v>46</v>
      </c>
      <c r="O317" s="72"/>
      <c r="P317" s="203">
        <f t="shared" ref="P317:P324" si="11">O317*H317</f>
        <v>0</v>
      </c>
      <c r="Q317" s="203">
        <v>0</v>
      </c>
      <c r="R317" s="203">
        <f t="shared" ref="R317:R324" si="12">Q317*H317</f>
        <v>0</v>
      </c>
      <c r="S317" s="203">
        <v>0</v>
      </c>
      <c r="T317" s="204">
        <f t="shared" ref="T317:T324" si="13">S317*H317</f>
        <v>0</v>
      </c>
      <c r="U317" s="35"/>
      <c r="V317" s="35"/>
      <c r="W317" s="35"/>
      <c r="X317" s="35"/>
      <c r="Y317" s="35"/>
      <c r="Z317" s="35"/>
      <c r="AA317" s="35"/>
      <c r="AB317" s="35"/>
      <c r="AC317" s="35"/>
      <c r="AD317" s="35"/>
      <c r="AE317" s="35"/>
      <c r="AR317" s="205" t="s">
        <v>373</v>
      </c>
      <c r="AT317" s="205" t="s">
        <v>368</v>
      </c>
      <c r="AU317" s="205" t="s">
        <v>88</v>
      </c>
      <c r="AY317" s="18" t="s">
        <v>365</v>
      </c>
      <c r="BE317" s="206">
        <f t="shared" ref="BE317:BE324" si="14">IF(N317="základní",J317,0)</f>
        <v>0</v>
      </c>
      <c r="BF317" s="206">
        <f t="shared" ref="BF317:BF324" si="15">IF(N317="snížená",J317,0)</f>
        <v>0</v>
      </c>
      <c r="BG317" s="206">
        <f t="shared" ref="BG317:BG324" si="16">IF(N317="zákl. přenesená",J317,0)</f>
        <v>0</v>
      </c>
      <c r="BH317" s="206">
        <f t="shared" ref="BH317:BH324" si="17">IF(N317="sníž. přenesená",J317,0)</f>
        <v>0</v>
      </c>
      <c r="BI317" s="206">
        <f t="shared" ref="BI317:BI324" si="18">IF(N317="nulová",J317,0)</f>
        <v>0</v>
      </c>
      <c r="BJ317" s="18" t="s">
        <v>88</v>
      </c>
      <c r="BK317" s="206">
        <f t="shared" ref="BK317:BK324" si="19">ROUND(I317*H317,2)</f>
        <v>0</v>
      </c>
      <c r="BL317" s="18" t="s">
        <v>373</v>
      </c>
      <c r="BM317" s="205" t="s">
        <v>2688</v>
      </c>
    </row>
    <row r="318" spans="1:65" s="2" customFormat="1" ht="24.2" customHeight="1">
      <c r="A318" s="35"/>
      <c r="B318" s="36"/>
      <c r="C318" s="194" t="s">
        <v>702</v>
      </c>
      <c r="D318" s="194" t="s">
        <v>368</v>
      </c>
      <c r="E318" s="195" t="s">
        <v>2689</v>
      </c>
      <c r="F318" s="196" t="s">
        <v>2690</v>
      </c>
      <c r="G318" s="197" t="s">
        <v>700</v>
      </c>
      <c r="H318" s="198">
        <v>2</v>
      </c>
      <c r="I318" s="199"/>
      <c r="J318" s="200">
        <f t="shared" si="10"/>
        <v>0</v>
      </c>
      <c r="K318" s="196" t="s">
        <v>2241</v>
      </c>
      <c r="L318" s="40"/>
      <c r="M318" s="201" t="s">
        <v>1</v>
      </c>
      <c r="N318" s="202" t="s">
        <v>46</v>
      </c>
      <c r="O318" s="72"/>
      <c r="P318" s="203">
        <f t="shared" si="11"/>
        <v>0</v>
      </c>
      <c r="Q318" s="203">
        <v>0</v>
      </c>
      <c r="R318" s="203">
        <f t="shared" si="12"/>
        <v>0</v>
      </c>
      <c r="S318" s="203">
        <v>0</v>
      </c>
      <c r="T318" s="204">
        <f t="shared" si="13"/>
        <v>0</v>
      </c>
      <c r="U318" s="35"/>
      <c r="V318" s="35"/>
      <c r="W318" s="35"/>
      <c r="X318" s="35"/>
      <c r="Y318" s="35"/>
      <c r="Z318" s="35"/>
      <c r="AA318" s="35"/>
      <c r="AB318" s="35"/>
      <c r="AC318" s="35"/>
      <c r="AD318" s="35"/>
      <c r="AE318" s="35"/>
      <c r="AR318" s="205" t="s">
        <v>373</v>
      </c>
      <c r="AT318" s="205" t="s">
        <v>368</v>
      </c>
      <c r="AU318" s="205" t="s">
        <v>88</v>
      </c>
      <c r="AY318" s="18" t="s">
        <v>365</v>
      </c>
      <c r="BE318" s="206">
        <f t="shared" si="14"/>
        <v>0</v>
      </c>
      <c r="BF318" s="206">
        <f t="shared" si="15"/>
        <v>0</v>
      </c>
      <c r="BG318" s="206">
        <f t="shared" si="16"/>
        <v>0</v>
      </c>
      <c r="BH318" s="206">
        <f t="shared" si="17"/>
        <v>0</v>
      </c>
      <c r="BI318" s="206">
        <f t="shared" si="18"/>
        <v>0</v>
      </c>
      <c r="BJ318" s="18" t="s">
        <v>88</v>
      </c>
      <c r="BK318" s="206">
        <f t="shared" si="19"/>
        <v>0</v>
      </c>
      <c r="BL318" s="18" t="s">
        <v>373</v>
      </c>
      <c r="BM318" s="205" t="s">
        <v>2691</v>
      </c>
    </row>
    <row r="319" spans="1:65" s="2" customFormat="1" ht="37.9" customHeight="1">
      <c r="A319" s="35"/>
      <c r="B319" s="36"/>
      <c r="C319" s="194" t="s">
        <v>706</v>
      </c>
      <c r="D319" s="194" t="s">
        <v>368</v>
      </c>
      <c r="E319" s="195" t="s">
        <v>2692</v>
      </c>
      <c r="F319" s="196" t="s">
        <v>2693</v>
      </c>
      <c r="G319" s="197" t="s">
        <v>700</v>
      </c>
      <c r="H319" s="198">
        <v>1</v>
      </c>
      <c r="I319" s="199"/>
      <c r="J319" s="200">
        <f t="shared" si="10"/>
        <v>0</v>
      </c>
      <c r="K319" s="196" t="s">
        <v>2241</v>
      </c>
      <c r="L319" s="40"/>
      <c r="M319" s="201" t="s">
        <v>1</v>
      </c>
      <c r="N319" s="202" t="s">
        <v>46</v>
      </c>
      <c r="O319" s="72"/>
      <c r="P319" s="203">
        <f t="shared" si="11"/>
        <v>0</v>
      </c>
      <c r="Q319" s="203">
        <v>0</v>
      </c>
      <c r="R319" s="203">
        <f t="shared" si="12"/>
        <v>0</v>
      </c>
      <c r="S319" s="203">
        <v>0</v>
      </c>
      <c r="T319" s="204">
        <f t="shared" si="13"/>
        <v>0</v>
      </c>
      <c r="U319" s="35"/>
      <c r="V319" s="35"/>
      <c r="W319" s="35"/>
      <c r="X319" s="35"/>
      <c r="Y319" s="35"/>
      <c r="Z319" s="35"/>
      <c r="AA319" s="35"/>
      <c r="AB319" s="35"/>
      <c r="AC319" s="35"/>
      <c r="AD319" s="35"/>
      <c r="AE319" s="35"/>
      <c r="AR319" s="205" t="s">
        <v>373</v>
      </c>
      <c r="AT319" s="205" t="s">
        <v>368</v>
      </c>
      <c r="AU319" s="205" t="s">
        <v>88</v>
      </c>
      <c r="AY319" s="18" t="s">
        <v>365</v>
      </c>
      <c r="BE319" s="206">
        <f t="shared" si="14"/>
        <v>0</v>
      </c>
      <c r="BF319" s="206">
        <f t="shared" si="15"/>
        <v>0</v>
      </c>
      <c r="BG319" s="206">
        <f t="shared" si="16"/>
        <v>0</v>
      </c>
      <c r="BH319" s="206">
        <f t="shared" si="17"/>
        <v>0</v>
      </c>
      <c r="BI319" s="206">
        <f t="shared" si="18"/>
        <v>0</v>
      </c>
      <c r="BJ319" s="18" t="s">
        <v>88</v>
      </c>
      <c r="BK319" s="206">
        <f t="shared" si="19"/>
        <v>0</v>
      </c>
      <c r="BL319" s="18" t="s">
        <v>373</v>
      </c>
      <c r="BM319" s="205" t="s">
        <v>2694</v>
      </c>
    </row>
    <row r="320" spans="1:65" s="2" customFormat="1" ht="37.9" customHeight="1">
      <c r="A320" s="35"/>
      <c r="B320" s="36"/>
      <c r="C320" s="194" t="s">
        <v>710</v>
      </c>
      <c r="D320" s="194" t="s">
        <v>368</v>
      </c>
      <c r="E320" s="195" t="s">
        <v>2695</v>
      </c>
      <c r="F320" s="196" t="s">
        <v>2696</v>
      </c>
      <c r="G320" s="197" t="s">
        <v>700</v>
      </c>
      <c r="H320" s="198">
        <v>1</v>
      </c>
      <c r="I320" s="199"/>
      <c r="J320" s="200">
        <f t="shared" si="10"/>
        <v>0</v>
      </c>
      <c r="K320" s="196" t="s">
        <v>2241</v>
      </c>
      <c r="L320" s="40"/>
      <c r="M320" s="201" t="s">
        <v>1</v>
      </c>
      <c r="N320" s="202" t="s">
        <v>46</v>
      </c>
      <c r="O320" s="72"/>
      <c r="P320" s="203">
        <f t="shared" si="11"/>
        <v>0</v>
      </c>
      <c r="Q320" s="203">
        <v>0</v>
      </c>
      <c r="R320" s="203">
        <f t="shared" si="12"/>
        <v>0</v>
      </c>
      <c r="S320" s="203">
        <v>0</v>
      </c>
      <c r="T320" s="204">
        <f t="shared" si="13"/>
        <v>0</v>
      </c>
      <c r="U320" s="35"/>
      <c r="V320" s="35"/>
      <c r="W320" s="35"/>
      <c r="X320" s="35"/>
      <c r="Y320" s="35"/>
      <c r="Z320" s="35"/>
      <c r="AA320" s="35"/>
      <c r="AB320" s="35"/>
      <c r="AC320" s="35"/>
      <c r="AD320" s="35"/>
      <c r="AE320" s="35"/>
      <c r="AR320" s="205" t="s">
        <v>373</v>
      </c>
      <c r="AT320" s="205" t="s">
        <v>368</v>
      </c>
      <c r="AU320" s="205" t="s">
        <v>88</v>
      </c>
      <c r="AY320" s="18" t="s">
        <v>365</v>
      </c>
      <c r="BE320" s="206">
        <f t="shared" si="14"/>
        <v>0</v>
      </c>
      <c r="BF320" s="206">
        <f t="shared" si="15"/>
        <v>0</v>
      </c>
      <c r="BG320" s="206">
        <f t="shared" si="16"/>
        <v>0</v>
      </c>
      <c r="BH320" s="206">
        <f t="shared" si="17"/>
        <v>0</v>
      </c>
      <c r="BI320" s="206">
        <f t="shared" si="18"/>
        <v>0</v>
      </c>
      <c r="BJ320" s="18" t="s">
        <v>88</v>
      </c>
      <c r="BK320" s="206">
        <f t="shared" si="19"/>
        <v>0</v>
      </c>
      <c r="BL320" s="18" t="s">
        <v>373</v>
      </c>
      <c r="BM320" s="205" t="s">
        <v>2697</v>
      </c>
    </row>
    <row r="321" spans="1:65" s="2" customFormat="1" ht="24.2" customHeight="1">
      <c r="A321" s="35"/>
      <c r="B321" s="36"/>
      <c r="C321" s="194" t="s">
        <v>714</v>
      </c>
      <c r="D321" s="194" t="s">
        <v>368</v>
      </c>
      <c r="E321" s="195" t="s">
        <v>2698</v>
      </c>
      <c r="F321" s="196" t="s">
        <v>2699</v>
      </c>
      <c r="G321" s="197" t="s">
        <v>700</v>
      </c>
      <c r="H321" s="198">
        <v>2</v>
      </c>
      <c r="I321" s="199"/>
      <c r="J321" s="200">
        <f t="shared" si="10"/>
        <v>0</v>
      </c>
      <c r="K321" s="196" t="s">
        <v>2241</v>
      </c>
      <c r="L321" s="40"/>
      <c r="M321" s="201" t="s">
        <v>1</v>
      </c>
      <c r="N321" s="202" t="s">
        <v>46</v>
      </c>
      <c r="O321" s="72"/>
      <c r="P321" s="203">
        <f t="shared" si="11"/>
        <v>0</v>
      </c>
      <c r="Q321" s="203">
        <v>0</v>
      </c>
      <c r="R321" s="203">
        <f t="shared" si="12"/>
        <v>0</v>
      </c>
      <c r="S321" s="203">
        <v>0</v>
      </c>
      <c r="T321" s="204">
        <f t="shared" si="13"/>
        <v>0</v>
      </c>
      <c r="U321" s="35"/>
      <c r="V321" s="35"/>
      <c r="W321" s="35"/>
      <c r="X321" s="35"/>
      <c r="Y321" s="35"/>
      <c r="Z321" s="35"/>
      <c r="AA321" s="35"/>
      <c r="AB321" s="35"/>
      <c r="AC321" s="35"/>
      <c r="AD321" s="35"/>
      <c r="AE321" s="35"/>
      <c r="AR321" s="205" t="s">
        <v>373</v>
      </c>
      <c r="AT321" s="205" t="s">
        <v>368</v>
      </c>
      <c r="AU321" s="205" t="s">
        <v>88</v>
      </c>
      <c r="AY321" s="18" t="s">
        <v>365</v>
      </c>
      <c r="BE321" s="206">
        <f t="shared" si="14"/>
        <v>0</v>
      </c>
      <c r="BF321" s="206">
        <f t="shared" si="15"/>
        <v>0</v>
      </c>
      <c r="BG321" s="206">
        <f t="shared" si="16"/>
        <v>0</v>
      </c>
      <c r="BH321" s="206">
        <f t="shared" si="17"/>
        <v>0</v>
      </c>
      <c r="BI321" s="206">
        <f t="shared" si="18"/>
        <v>0</v>
      </c>
      <c r="BJ321" s="18" t="s">
        <v>88</v>
      </c>
      <c r="BK321" s="206">
        <f t="shared" si="19"/>
        <v>0</v>
      </c>
      <c r="BL321" s="18" t="s">
        <v>373</v>
      </c>
      <c r="BM321" s="205" t="s">
        <v>2700</v>
      </c>
    </row>
    <row r="322" spans="1:65" s="2" customFormat="1" ht="24.2" customHeight="1">
      <c r="A322" s="35"/>
      <c r="B322" s="36"/>
      <c r="C322" s="194" t="s">
        <v>718</v>
      </c>
      <c r="D322" s="194" t="s">
        <v>368</v>
      </c>
      <c r="E322" s="195" t="s">
        <v>2701</v>
      </c>
      <c r="F322" s="196" t="s">
        <v>2702</v>
      </c>
      <c r="G322" s="197" t="s">
        <v>700</v>
      </c>
      <c r="H322" s="198">
        <v>2</v>
      </c>
      <c r="I322" s="199"/>
      <c r="J322" s="200">
        <f t="shared" si="10"/>
        <v>0</v>
      </c>
      <c r="K322" s="196" t="s">
        <v>2241</v>
      </c>
      <c r="L322" s="40"/>
      <c r="M322" s="201" t="s">
        <v>1</v>
      </c>
      <c r="N322" s="202" t="s">
        <v>46</v>
      </c>
      <c r="O322" s="72"/>
      <c r="P322" s="203">
        <f t="shared" si="11"/>
        <v>0</v>
      </c>
      <c r="Q322" s="203">
        <v>0</v>
      </c>
      <c r="R322" s="203">
        <f t="shared" si="12"/>
        <v>0</v>
      </c>
      <c r="S322" s="203">
        <v>0</v>
      </c>
      <c r="T322" s="204">
        <f t="shared" si="13"/>
        <v>0</v>
      </c>
      <c r="U322" s="35"/>
      <c r="V322" s="35"/>
      <c r="W322" s="35"/>
      <c r="X322" s="35"/>
      <c r="Y322" s="35"/>
      <c r="Z322" s="35"/>
      <c r="AA322" s="35"/>
      <c r="AB322" s="35"/>
      <c r="AC322" s="35"/>
      <c r="AD322" s="35"/>
      <c r="AE322" s="35"/>
      <c r="AR322" s="205" t="s">
        <v>373</v>
      </c>
      <c r="AT322" s="205" t="s">
        <v>368</v>
      </c>
      <c r="AU322" s="205" t="s">
        <v>88</v>
      </c>
      <c r="AY322" s="18" t="s">
        <v>365</v>
      </c>
      <c r="BE322" s="206">
        <f t="shared" si="14"/>
        <v>0</v>
      </c>
      <c r="BF322" s="206">
        <f t="shared" si="15"/>
        <v>0</v>
      </c>
      <c r="BG322" s="206">
        <f t="shared" si="16"/>
        <v>0</v>
      </c>
      <c r="BH322" s="206">
        <f t="shared" si="17"/>
        <v>0</v>
      </c>
      <c r="BI322" s="206">
        <f t="shared" si="18"/>
        <v>0</v>
      </c>
      <c r="BJ322" s="18" t="s">
        <v>88</v>
      </c>
      <c r="BK322" s="206">
        <f t="shared" si="19"/>
        <v>0</v>
      </c>
      <c r="BL322" s="18" t="s">
        <v>373</v>
      </c>
      <c r="BM322" s="205" t="s">
        <v>2703</v>
      </c>
    </row>
    <row r="323" spans="1:65" s="2" customFormat="1" ht="24.2" customHeight="1">
      <c r="A323" s="35"/>
      <c r="B323" s="36"/>
      <c r="C323" s="194" t="s">
        <v>722</v>
      </c>
      <c r="D323" s="194" t="s">
        <v>368</v>
      </c>
      <c r="E323" s="195" t="s">
        <v>2704</v>
      </c>
      <c r="F323" s="196" t="s">
        <v>2705</v>
      </c>
      <c r="G323" s="197" t="s">
        <v>700</v>
      </c>
      <c r="H323" s="198">
        <v>1</v>
      </c>
      <c r="I323" s="199"/>
      <c r="J323" s="200">
        <f t="shared" si="10"/>
        <v>0</v>
      </c>
      <c r="K323" s="196" t="s">
        <v>2241</v>
      </c>
      <c r="L323" s="40"/>
      <c r="M323" s="201" t="s">
        <v>1</v>
      </c>
      <c r="N323" s="202" t="s">
        <v>46</v>
      </c>
      <c r="O323" s="72"/>
      <c r="P323" s="203">
        <f t="shared" si="11"/>
        <v>0</v>
      </c>
      <c r="Q323" s="203">
        <v>0</v>
      </c>
      <c r="R323" s="203">
        <f t="shared" si="12"/>
        <v>0</v>
      </c>
      <c r="S323" s="203">
        <v>0</v>
      </c>
      <c r="T323" s="204">
        <f t="shared" si="13"/>
        <v>0</v>
      </c>
      <c r="U323" s="35"/>
      <c r="V323" s="35"/>
      <c r="W323" s="35"/>
      <c r="X323" s="35"/>
      <c r="Y323" s="35"/>
      <c r="Z323" s="35"/>
      <c r="AA323" s="35"/>
      <c r="AB323" s="35"/>
      <c r="AC323" s="35"/>
      <c r="AD323" s="35"/>
      <c r="AE323" s="35"/>
      <c r="AR323" s="205" t="s">
        <v>373</v>
      </c>
      <c r="AT323" s="205" t="s">
        <v>368</v>
      </c>
      <c r="AU323" s="205" t="s">
        <v>88</v>
      </c>
      <c r="AY323" s="18" t="s">
        <v>365</v>
      </c>
      <c r="BE323" s="206">
        <f t="shared" si="14"/>
        <v>0</v>
      </c>
      <c r="BF323" s="206">
        <f t="shared" si="15"/>
        <v>0</v>
      </c>
      <c r="BG323" s="206">
        <f t="shared" si="16"/>
        <v>0</v>
      </c>
      <c r="BH323" s="206">
        <f t="shared" si="17"/>
        <v>0</v>
      </c>
      <c r="BI323" s="206">
        <f t="shared" si="18"/>
        <v>0</v>
      </c>
      <c r="BJ323" s="18" t="s">
        <v>88</v>
      </c>
      <c r="BK323" s="206">
        <f t="shared" si="19"/>
        <v>0</v>
      </c>
      <c r="BL323" s="18" t="s">
        <v>373</v>
      </c>
      <c r="BM323" s="205" t="s">
        <v>2706</v>
      </c>
    </row>
    <row r="324" spans="1:65" s="2" customFormat="1" ht="21.75" customHeight="1">
      <c r="A324" s="35"/>
      <c r="B324" s="36"/>
      <c r="C324" s="194" t="s">
        <v>726</v>
      </c>
      <c r="D324" s="194" t="s">
        <v>368</v>
      </c>
      <c r="E324" s="195" t="s">
        <v>2707</v>
      </c>
      <c r="F324" s="196" t="s">
        <v>1252</v>
      </c>
      <c r="G324" s="197" t="s">
        <v>1253</v>
      </c>
      <c r="H324" s="198">
        <v>1</v>
      </c>
      <c r="I324" s="199"/>
      <c r="J324" s="200">
        <f t="shared" si="10"/>
        <v>0</v>
      </c>
      <c r="K324" s="196" t="s">
        <v>1</v>
      </c>
      <c r="L324" s="40"/>
      <c r="M324" s="201" t="s">
        <v>1</v>
      </c>
      <c r="N324" s="202" t="s">
        <v>46</v>
      </c>
      <c r="O324" s="72"/>
      <c r="P324" s="203">
        <f t="shared" si="11"/>
        <v>0</v>
      </c>
      <c r="Q324" s="203">
        <v>0</v>
      </c>
      <c r="R324" s="203">
        <f t="shared" si="12"/>
        <v>0</v>
      </c>
      <c r="S324" s="203">
        <v>0</v>
      </c>
      <c r="T324" s="204">
        <f t="shared" si="13"/>
        <v>0</v>
      </c>
      <c r="U324" s="35"/>
      <c r="V324" s="35"/>
      <c r="W324" s="35"/>
      <c r="X324" s="35"/>
      <c r="Y324" s="35"/>
      <c r="Z324" s="35"/>
      <c r="AA324" s="35"/>
      <c r="AB324" s="35"/>
      <c r="AC324" s="35"/>
      <c r="AD324" s="35"/>
      <c r="AE324" s="35"/>
      <c r="AR324" s="205" t="s">
        <v>373</v>
      </c>
      <c r="AT324" s="205" t="s">
        <v>368</v>
      </c>
      <c r="AU324" s="205" t="s">
        <v>88</v>
      </c>
      <c r="AY324" s="18" t="s">
        <v>365</v>
      </c>
      <c r="BE324" s="206">
        <f t="shared" si="14"/>
        <v>0</v>
      </c>
      <c r="BF324" s="206">
        <f t="shared" si="15"/>
        <v>0</v>
      </c>
      <c r="BG324" s="206">
        <f t="shared" si="16"/>
        <v>0</v>
      </c>
      <c r="BH324" s="206">
        <f t="shared" si="17"/>
        <v>0</v>
      </c>
      <c r="BI324" s="206">
        <f t="shared" si="18"/>
        <v>0</v>
      </c>
      <c r="BJ324" s="18" t="s">
        <v>88</v>
      </c>
      <c r="BK324" s="206">
        <f t="shared" si="19"/>
        <v>0</v>
      </c>
      <c r="BL324" s="18" t="s">
        <v>373</v>
      </c>
      <c r="BM324" s="205" t="s">
        <v>2708</v>
      </c>
    </row>
    <row r="325" spans="1:65" s="2" customFormat="1" ht="49.9" customHeight="1">
      <c r="A325" s="35"/>
      <c r="B325" s="36"/>
      <c r="C325" s="37"/>
      <c r="D325" s="37"/>
      <c r="E325" s="182" t="s">
        <v>1069</v>
      </c>
      <c r="F325" s="182" t="s">
        <v>1070</v>
      </c>
      <c r="G325" s="37"/>
      <c r="H325" s="37"/>
      <c r="I325" s="37"/>
      <c r="J325" s="167">
        <f t="shared" ref="J325:J330" si="20">BK325</f>
        <v>0</v>
      </c>
      <c r="K325" s="37"/>
      <c r="L325" s="40"/>
      <c r="M325" s="261"/>
      <c r="N325" s="262"/>
      <c r="O325" s="72"/>
      <c r="P325" s="72"/>
      <c r="Q325" s="72"/>
      <c r="R325" s="72"/>
      <c r="S325" s="72"/>
      <c r="T325" s="73"/>
      <c r="U325" s="35"/>
      <c r="V325" s="35"/>
      <c r="W325" s="35"/>
      <c r="X325" s="35"/>
      <c r="Y325" s="35"/>
      <c r="Z325" s="35"/>
      <c r="AA325" s="35"/>
      <c r="AB325" s="35"/>
      <c r="AC325" s="35"/>
      <c r="AD325" s="35"/>
      <c r="AE325" s="35"/>
      <c r="AT325" s="18" t="s">
        <v>80</v>
      </c>
      <c r="AU325" s="18" t="s">
        <v>81</v>
      </c>
      <c r="AY325" s="18" t="s">
        <v>1071</v>
      </c>
      <c r="BK325" s="206">
        <f>SUM(BK326:BK330)</f>
        <v>0</v>
      </c>
    </row>
    <row r="326" spans="1:65" s="2" customFormat="1" ht="16.350000000000001" customHeight="1">
      <c r="A326" s="35"/>
      <c r="B326" s="36"/>
      <c r="C326" s="263" t="s">
        <v>1</v>
      </c>
      <c r="D326" s="263" t="s">
        <v>368</v>
      </c>
      <c r="E326" s="264" t="s">
        <v>1</v>
      </c>
      <c r="F326" s="265" t="s">
        <v>1</v>
      </c>
      <c r="G326" s="266" t="s">
        <v>1</v>
      </c>
      <c r="H326" s="267"/>
      <c r="I326" s="268"/>
      <c r="J326" s="269">
        <f t="shared" si="20"/>
        <v>0</v>
      </c>
      <c r="K326" s="270"/>
      <c r="L326" s="40"/>
      <c r="M326" s="271" t="s">
        <v>1</v>
      </c>
      <c r="N326" s="272" t="s">
        <v>46</v>
      </c>
      <c r="O326" s="72"/>
      <c r="P326" s="72"/>
      <c r="Q326" s="72"/>
      <c r="R326" s="72"/>
      <c r="S326" s="72"/>
      <c r="T326" s="73"/>
      <c r="U326" s="35"/>
      <c r="V326" s="35"/>
      <c r="W326" s="35"/>
      <c r="X326" s="35"/>
      <c r="Y326" s="35"/>
      <c r="Z326" s="35"/>
      <c r="AA326" s="35"/>
      <c r="AB326" s="35"/>
      <c r="AC326" s="35"/>
      <c r="AD326" s="35"/>
      <c r="AE326" s="35"/>
      <c r="AT326" s="18" t="s">
        <v>1071</v>
      </c>
      <c r="AU326" s="18" t="s">
        <v>88</v>
      </c>
      <c r="AY326" s="18" t="s">
        <v>1071</v>
      </c>
      <c r="BE326" s="206">
        <f>IF(N326="základní",J326,0)</f>
        <v>0</v>
      </c>
      <c r="BF326" s="206">
        <f>IF(N326="snížená",J326,0)</f>
        <v>0</v>
      </c>
      <c r="BG326" s="206">
        <f>IF(N326="zákl. přenesená",J326,0)</f>
        <v>0</v>
      </c>
      <c r="BH326" s="206">
        <f>IF(N326="sníž. přenesená",J326,0)</f>
        <v>0</v>
      </c>
      <c r="BI326" s="206">
        <f>IF(N326="nulová",J326,0)</f>
        <v>0</v>
      </c>
      <c r="BJ326" s="18" t="s">
        <v>88</v>
      </c>
      <c r="BK326" s="206">
        <f>I326*H326</f>
        <v>0</v>
      </c>
    </row>
    <row r="327" spans="1:65" s="2" customFormat="1" ht="16.350000000000001" customHeight="1">
      <c r="A327" s="35"/>
      <c r="B327" s="36"/>
      <c r="C327" s="263" t="s">
        <v>1</v>
      </c>
      <c r="D327" s="263" t="s">
        <v>368</v>
      </c>
      <c r="E327" s="264" t="s">
        <v>1</v>
      </c>
      <c r="F327" s="265" t="s">
        <v>1</v>
      </c>
      <c r="G327" s="266" t="s">
        <v>1</v>
      </c>
      <c r="H327" s="267"/>
      <c r="I327" s="268"/>
      <c r="J327" s="269">
        <f t="shared" si="20"/>
        <v>0</v>
      </c>
      <c r="K327" s="270"/>
      <c r="L327" s="40"/>
      <c r="M327" s="271" t="s">
        <v>1</v>
      </c>
      <c r="N327" s="272" t="s">
        <v>46</v>
      </c>
      <c r="O327" s="72"/>
      <c r="P327" s="72"/>
      <c r="Q327" s="72"/>
      <c r="R327" s="72"/>
      <c r="S327" s="72"/>
      <c r="T327" s="73"/>
      <c r="U327" s="35"/>
      <c r="V327" s="35"/>
      <c r="W327" s="35"/>
      <c r="X327" s="35"/>
      <c r="Y327" s="35"/>
      <c r="Z327" s="35"/>
      <c r="AA327" s="35"/>
      <c r="AB327" s="35"/>
      <c r="AC327" s="35"/>
      <c r="AD327" s="35"/>
      <c r="AE327" s="35"/>
      <c r="AT327" s="18" t="s">
        <v>1071</v>
      </c>
      <c r="AU327" s="18" t="s">
        <v>88</v>
      </c>
      <c r="AY327" s="18" t="s">
        <v>1071</v>
      </c>
      <c r="BE327" s="206">
        <f>IF(N327="základní",J327,0)</f>
        <v>0</v>
      </c>
      <c r="BF327" s="206">
        <f>IF(N327="snížená",J327,0)</f>
        <v>0</v>
      </c>
      <c r="BG327" s="206">
        <f>IF(N327="zákl. přenesená",J327,0)</f>
        <v>0</v>
      </c>
      <c r="BH327" s="206">
        <f>IF(N327="sníž. přenesená",J327,0)</f>
        <v>0</v>
      </c>
      <c r="BI327" s="206">
        <f>IF(N327="nulová",J327,0)</f>
        <v>0</v>
      </c>
      <c r="BJ327" s="18" t="s">
        <v>88</v>
      </c>
      <c r="BK327" s="206">
        <f>I327*H327</f>
        <v>0</v>
      </c>
    </row>
    <row r="328" spans="1:65" s="2" customFormat="1" ht="16.350000000000001" customHeight="1">
      <c r="A328" s="35"/>
      <c r="B328" s="36"/>
      <c r="C328" s="263" t="s">
        <v>1</v>
      </c>
      <c r="D328" s="263" t="s">
        <v>368</v>
      </c>
      <c r="E328" s="264" t="s">
        <v>1</v>
      </c>
      <c r="F328" s="265" t="s">
        <v>1</v>
      </c>
      <c r="G328" s="266" t="s">
        <v>1</v>
      </c>
      <c r="H328" s="267"/>
      <c r="I328" s="268"/>
      <c r="J328" s="269">
        <f t="shared" si="20"/>
        <v>0</v>
      </c>
      <c r="K328" s="270"/>
      <c r="L328" s="40"/>
      <c r="M328" s="271" t="s">
        <v>1</v>
      </c>
      <c r="N328" s="272" t="s">
        <v>46</v>
      </c>
      <c r="O328" s="72"/>
      <c r="P328" s="72"/>
      <c r="Q328" s="72"/>
      <c r="R328" s="72"/>
      <c r="S328" s="72"/>
      <c r="T328" s="73"/>
      <c r="U328" s="35"/>
      <c r="V328" s="35"/>
      <c r="W328" s="35"/>
      <c r="X328" s="35"/>
      <c r="Y328" s="35"/>
      <c r="Z328" s="35"/>
      <c r="AA328" s="35"/>
      <c r="AB328" s="35"/>
      <c r="AC328" s="35"/>
      <c r="AD328" s="35"/>
      <c r="AE328" s="35"/>
      <c r="AT328" s="18" t="s">
        <v>1071</v>
      </c>
      <c r="AU328" s="18" t="s">
        <v>88</v>
      </c>
      <c r="AY328" s="18" t="s">
        <v>1071</v>
      </c>
      <c r="BE328" s="206">
        <f>IF(N328="základní",J328,0)</f>
        <v>0</v>
      </c>
      <c r="BF328" s="206">
        <f>IF(N328="snížená",J328,0)</f>
        <v>0</v>
      </c>
      <c r="BG328" s="206">
        <f>IF(N328="zákl. přenesená",J328,0)</f>
        <v>0</v>
      </c>
      <c r="BH328" s="206">
        <f>IF(N328="sníž. přenesená",J328,0)</f>
        <v>0</v>
      </c>
      <c r="BI328" s="206">
        <f>IF(N328="nulová",J328,0)</f>
        <v>0</v>
      </c>
      <c r="BJ328" s="18" t="s">
        <v>88</v>
      </c>
      <c r="BK328" s="206">
        <f>I328*H328</f>
        <v>0</v>
      </c>
    </row>
    <row r="329" spans="1:65" s="2" customFormat="1" ht="16.350000000000001" customHeight="1">
      <c r="A329" s="35"/>
      <c r="B329" s="36"/>
      <c r="C329" s="263" t="s">
        <v>1</v>
      </c>
      <c r="D329" s="263" t="s">
        <v>368</v>
      </c>
      <c r="E329" s="264" t="s">
        <v>1</v>
      </c>
      <c r="F329" s="265" t="s">
        <v>1</v>
      </c>
      <c r="G329" s="266" t="s">
        <v>1</v>
      </c>
      <c r="H329" s="267"/>
      <c r="I329" s="268"/>
      <c r="J329" s="269">
        <f t="shared" si="20"/>
        <v>0</v>
      </c>
      <c r="K329" s="270"/>
      <c r="L329" s="40"/>
      <c r="M329" s="271" t="s">
        <v>1</v>
      </c>
      <c r="N329" s="272" t="s">
        <v>46</v>
      </c>
      <c r="O329" s="72"/>
      <c r="P329" s="72"/>
      <c r="Q329" s="72"/>
      <c r="R329" s="72"/>
      <c r="S329" s="72"/>
      <c r="T329" s="73"/>
      <c r="U329" s="35"/>
      <c r="V329" s="35"/>
      <c r="W329" s="35"/>
      <c r="X329" s="35"/>
      <c r="Y329" s="35"/>
      <c r="Z329" s="35"/>
      <c r="AA329" s="35"/>
      <c r="AB329" s="35"/>
      <c r="AC329" s="35"/>
      <c r="AD329" s="35"/>
      <c r="AE329" s="35"/>
      <c r="AT329" s="18" t="s">
        <v>1071</v>
      </c>
      <c r="AU329" s="18" t="s">
        <v>88</v>
      </c>
      <c r="AY329" s="18" t="s">
        <v>1071</v>
      </c>
      <c r="BE329" s="206">
        <f>IF(N329="základní",J329,0)</f>
        <v>0</v>
      </c>
      <c r="BF329" s="206">
        <f>IF(N329="snížená",J329,0)</f>
        <v>0</v>
      </c>
      <c r="BG329" s="206">
        <f>IF(N329="zákl. přenesená",J329,0)</f>
        <v>0</v>
      </c>
      <c r="BH329" s="206">
        <f>IF(N329="sníž. přenesená",J329,0)</f>
        <v>0</v>
      </c>
      <c r="BI329" s="206">
        <f>IF(N329="nulová",J329,0)</f>
        <v>0</v>
      </c>
      <c r="BJ329" s="18" t="s">
        <v>88</v>
      </c>
      <c r="BK329" s="206">
        <f>I329*H329</f>
        <v>0</v>
      </c>
    </row>
    <row r="330" spans="1:65" s="2" customFormat="1" ht="16.350000000000001" customHeight="1">
      <c r="A330" s="35"/>
      <c r="B330" s="36"/>
      <c r="C330" s="263" t="s">
        <v>1</v>
      </c>
      <c r="D330" s="263" t="s">
        <v>368</v>
      </c>
      <c r="E330" s="264" t="s">
        <v>1</v>
      </c>
      <c r="F330" s="265" t="s">
        <v>1</v>
      </c>
      <c r="G330" s="266" t="s">
        <v>1</v>
      </c>
      <c r="H330" s="267"/>
      <c r="I330" s="268"/>
      <c r="J330" s="269">
        <f t="shared" si="20"/>
        <v>0</v>
      </c>
      <c r="K330" s="270"/>
      <c r="L330" s="40"/>
      <c r="M330" s="271" t="s">
        <v>1</v>
      </c>
      <c r="N330" s="272" t="s">
        <v>46</v>
      </c>
      <c r="O330" s="273"/>
      <c r="P330" s="273"/>
      <c r="Q330" s="273"/>
      <c r="R330" s="273"/>
      <c r="S330" s="273"/>
      <c r="T330" s="274"/>
      <c r="U330" s="35"/>
      <c r="V330" s="35"/>
      <c r="W330" s="35"/>
      <c r="X330" s="35"/>
      <c r="Y330" s="35"/>
      <c r="Z330" s="35"/>
      <c r="AA330" s="35"/>
      <c r="AB330" s="35"/>
      <c r="AC330" s="35"/>
      <c r="AD330" s="35"/>
      <c r="AE330" s="35"/>
      <c r="AT330" s="18" t="s">
        <v>1071</v>
      </c>
      <c r="AU330" s="18" t="s">
        <v>88</v>
      </c>
      <c r="AY330" s="18" t="s">
        <v>1071</v>
      </c>
      <c r="BE330" s="206">
        <f>IF(N330="základní",J330,0)</f>
        <v>0</v>
      </c>
      <c r="BF330" s="206">
        <f>IF(N330="snížená",J330,0)</f>
        <v>0</v>
      </c>
      <c r="BG330" s="206">
        <f>IF(N330="zákl. přenesená",J330,0)</f>
        <v>0</v>
      </c>
      <c r="BH330" s="206">
        <f>IF(N330="sníž. přenesená",J330,0)</f>
        <v>0</v>
      </c>
      <c r="BI330" s="206">
        <f>IF(N330="nulová",J330,0)</f>
        <v>0</v>
      </c>
      <c r="BJ330" s="18" t="s">
        <v>88</v>
      </c>
      <c r="BK330" s="206">
        <f>I330*H330</f>
        <v>0</v>
      </c>
    </row>
    <row r="331" spans="1:65" s="2" customFormat="1" ht="6.95" customHeight="1">
      <c r="A331" s="35"/>
      <c r="B331" s="55"/>
      <c r="C331" s="56"/>
      <c r="D331" s="56"/>
      <c r="E331" s="56"/>
      <c r="F331" s="56"/>
      <c r="G331" s="56"/>
      <c r="H331" s="56"/>
      <c r="I331" s="56"/>
      <c r="J331" s="56"/>
      <c r="K331" s="56"/>
      <c r="L331" s="40"/>
      <c r="M331" s="35"/>
      <c r="O331" s="35"/>
      <c r="P331" s="35"/>
      <c r="Q331" s="35"/>
      <c r="R331" s="35"/>
      <c r="S331" s="35"/>
      <c r="T331" s="35"/>
      <c r="U331" s="35"/>
      <c r="V331" s="35"/>
      <c r="W331" s="35"/>
      <c r="X331" s="35"/>
      <c r="Y331" s="35"/>
      <c r="Z331" s="35"/>
      <c r="AA331" s="35"/>
      <c r="AB331" s="35"/>
      <c r="AC331" s="35"/>
      <c r="AD331" s="35"/>
      <c r="AE331" s="35"/>
    </row>
  </sheetData>
  <sheetProtection algorithmName="SHA-512" hashValue="QZXidrz/OhavUuXWKQLLNOQ8nvKyOy0mtJma3vR2I3TDlL6awkdTK+oW+g0VAHtrpukI+5EZscLUpYESQ4P99A==" saltValue="T4ieKjbLyAdzerQrz9mRtgeUOJxKYkWVOxAiReQSsTTu5e+tFXLBlX89PBKjOCFZKLgCf34+eEazI8dH7qe7Gg==" spinCount="100000" sheet="1" objects="1" scenarios="1" formatColumns="0" formatRows="0" autoFilter="0"/>
  <autoFilter ref="C136:K330"/>
  <mergeCells count="12">
    <mergeCell ref="E129:H129"/>
    <mergeCell ref="L2:V2"/>
    <mergeCell ref="E85:H85"/>
    <mergeCell ref="E87:H87"/>
    <mergeCell ref="E89:H89"/>
    <mergeCell ref="E125:H125"/>
    <mergeCell ref="E127:H127"/>
    <mergeCell ref="E7:H7"/>
    <mergeCell ref="E9:H9"/>
    <mergeCell ref="E11:H11"/>
    <mergeCell ref="E20:H20"/>
    <mergeCell ref="E29:H29"/>
  </mergeCells>
  <dataValidations count="2">
    <dataValidation type="list" allowBlank="1" showInputMessage="1" showErrorMessage="1" error="Povoleny jsou hodnoty K, M." sqref="D326:D331">
      <formula1>"K, M"</formula1>
    </dataValidation>
    <dataValidation type="list" allowBlank="1" showInputMessage="1" showErrorMessage="1" error="Povoleny jsou hodnoty základní, snížená, zákl. přenesená, sníž. přenesená, nulová." sqref="N326:N331">
      <formula1>"základní, snížená, zákl. přenesená, sníž. přenesená, nulová"</formula1>
    </dataValidation>
  </dataValidation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BM180"/>
  <sheetViews>
    <sheetView showGridLines="0" workbookViewId="0"/>
  </sheetViews>
  <sheetFormatPr defaultRowHeight="11.2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56" s="1" customFormat="1" ht="36.950000000000003" customHeight="1">
      <c r="L2" s="311"/>
      <c r="M2" s="311"/>
      <c r="N2" s="311"/>
      <c r="O2" s="311"/>
      <c r="P2" s="311"/>
      <c r="Q2" s="311"/>
      <c r="R2" s="311"/>
      <c r="S2" s="311"/>
      <c r="T2" s="311"/>
      <c r="U2" s="311"/>
      <c r="V2" s="311"/>
      <c r="AT2" s="18" t="s">
        <v>154</v>
      </c>
      <c r="AZ2" s="116" t="s">
        <v>2709</v>
      </c>
      <c r="BA2" s="116" t="s">
        <v>1</v>
      </c>
      <c r="BB2" s="116" t="s">
        <v>1</v>
      </c>
      <c r="BC2" s="116" t="s">
        <v>2710</v>
      </c>
      <c r="BD2" s="116" t="s">
        <v>90</v>
      </c>
    </row>
    <row r="3" spans="1:56" s="1" customFormat="1" ht="6.95" customHeight="1">
      <c r="B3" s="117"/>
      <c r="C3" s="118"/>
      <c r="D3" s="118"/>
      <c r="E3" s="118"/>
      <c r="F3" s="118"/>
      <c r="G3" s="118"/>
      <c r="H3" s="118"/>
      <c r="I3" s="118"/>
      <c r="J3" s="118"/>
      <c r="K3" s="118"/>
      <c r="L3" s="21"/>
      <c r="AT3" s="18" t="s">
        <v>90</v>
      </c>
    </row>
    <row r="4" spans="1:56" s="1" customFormat="1" ht="24.95" customHeight="1">
      <c r="B4" s="21"/>
      <c r="D4" s="119" t="s">
        <v>302</v>
      </c>
      <c r="L4" s="21"/>
      <c r="M4" s="120" t="s">
        <v>10</v>
      </c>
      <c r="AT4" s="18" t="s">
        <v>4</v>
      </c>
    </row>
    <row r="5" spans="1:56" s="1" customFormat="1" ht="6.95" customHeight="1">
      <c r="B5" s="21"/>
      <c r="L5" s="21"/>
    </row>
    <row r="6" spans="1:56" s="1" customFormat="1" ht="12" customHeight="1">
      <c r="B6" s="21"/>
      <c r="D6" s="121" t="s">
        <v>16</v>
      </c>
      <c r="L6" s="21"/>
    </row>
    <row r="7" spans="1:56" s="1" customFormat="1" ht="26.25" customHeight="1">
      <c r="B7" s="21"/>
      <c r="E7" s="340" t="str">
        <f>'Rekapitulace stavby'!K6</f>
        <v>Nová vstupní a vjezdová zóna v západní části výstaviště včetně nového odpadového hospodářství</v>
      </c>
      <c r="F7" s="341"/>
      <c r="G7" s="341"/>
      <c r="H7" s="341"/>
      <c r="L7" s="21"/>
    </row>
    <row r="8" spans="1:56" s="1" customFormat="1" ht="12" customHeight="1">
      <c r="B8" s="21"/>
      <c r="D8" s="121" t="s">
        <v>311</v>
      </c>
      <c r="L8" s="21"/>
    </row>
    <row r="9" spans="1:56" s="2" customFormat="1" ht="16.5" customHeight="1">
      <c r="A9" s="35"/>
      <c r="B9" s="40"/>
      <c r="C9" s="35"/>
      <c r="D9" s="35"/>
      <c r="E9" s="340" t="s">
        <v>2488</v>
      </c>
      <c r="F9" s="342"/>
      <c r="G9" s="342"/>
      <c r="H9" s="342"/>
      <c r="I9" s="35"/>
      <c r="J9" s="35"/>
      <c r="K9" s="35"/>
      <c r="L9" s="52"/>
      <c r="S9" s="35"/>
      <c r="T9" s="35"/>
      <c r="U9" s="35"/>
      <c r="V9" s="35"/>
      <c r="W9" s="35"/>
      <c r="X9" s="35"/>
      <c r="Y9" s="35"/>
      <c r="Z9" s="35"/>
      <c r="AA9" s="35"/>
      <c r="AB9" s="35"/>
      <c r="AC9" s="35"/>
      <c r="AD9" s="35"/>
      <c r="AE9" s="35"/>
    </row>
    <row r="10" spans="1:56" s="2" customFormat="1" ht="12" customHeight="1">
      <c r="A10" s="35"/>
      <c r="B10" s="40"/>
      <c r="C10" s="35"/>
      <c r="D10" s="121" t="s">
        <v>319</v>
      </c>
      <c r="E10" s="35"/>
      <c r="F10" s="35"/>
      <c r="G10" s="35"/>
      <c r="H10" s="35"/>
      <c r="I10" s="35"/>
      <c r="J10" s="35"/>
      <c r="K10" s="35"/>
      <c r="L10" s="52"/>
      <c r="S10" s="35"/>
      <c r="T10" s="35"/>
      <c r="U10" s="35"/>
      <c r="V10" s="35"/>
      <c r="W10" s="35"/>
      <c r="X10" s="35"/>
      <c r="Y10" s="35"/>
      <c r="Z10" s="35"/>
      <c r="AA10" s="35"/>
      <c r="AB10" s="35"/>
      <c r="AC10" s="35"/>
      <c r="AD10" s="35"/>
      <c r="AE10" s="35"/>
    </row>
    <row r="11" spans="1:56" s="2" customFormat="1" ht="16.5" customHeight="1">
      <c r="A11" s="35"/>
      <c r="B11" s="40"/>
      <c r="C11" s="35"/>
      <c r="D11" s="35"/>
      <c r="E11" s="343" t="s">
        <v>2711</v>
      </c>
      <c r="F11" s="342"/>
      <c r="G11" s="342"/>
      <c r="H11" s="342"/>
      <c r="I11" s="35"/>
      <c r="J11" s="35"/>
      <c r="K11" s="35"/>
      <c r="L11" s="52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pans="1:56" s="2" customFormat="1">
      <c r="A12" s="35"/>
      <c r="B12" s="40"/>
      <c r="C12" s="35"/>
      <c r="D12" s="35"/>
      <c r="E12" s="35"/>
      <c r="F12" s="35"/>
      <c r="G12" s="35"/>
      <c r="H12" s="35"/>
      <c r="I12" s="35"/>
      <c r="J12" s="35"/>
      <c r="K12" s="35"/>
      <c r="L12" s="52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pans="1:56" s="2" customFormat="1" ht="12" customHeight="1">
      <c r="A13" s="35"/>
      <c r="B13" s="40"/>
      <c r="C13" s="35"/>
      <c r="D13" s="121" t="s">
        <v>18</v>
      </c>
      <c r="E13" s="35"/>
      <c r="F13" s="111" t="s">
        <v>1</v>
      </c>
      <c r="G13" s="35"/>
      <c r="H13" s="35"/>
      <c r="I13" s="121" t="s">
        <v>19</v>
      </c>
      <c r="J13" s="111" t="s">
        <v>1</v>
      </c>
      <c r="K13" s="35"/>
      <c r="L13" s="52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pans="1:56" s="2" customFormat="1" ht="12" customHeight="1">
      <c r="A14" s="35"/>
      <c r="B14" s="40"/>
      <c r="C14" s="35"/>
      <c r="D14" s="121" t="s">
        <v>20</v>
      </c>
      <c r="E14" s="35"/>
      <c r="F14" s="111" t="s">
        <v>21</v>
      </c>
      <c r="G14" s="35"/>
      <c r="H14" s="35"/>
      <c r="I14" s="121" t="s">
        <v>22</v>
      </c>
      <c r="J14" s="122" t="str">
        <f>'Rekapitulace stavby'!AN8</f>
        <v>2. 12. 2022</v>
      </c>
      <c r="K14" s="35"/>
      <c r="L14" s="52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pans="1:56" s="2" customFormat="1" ht="10.9" customHeight="1">
      <c r="A15" s="35"/>
      <c r="B15" s="40"/>
      <c r="C15" s="35"/>
      <c r="D15" s="35"/>
      <c r="E15" s="35"/>
      <c r="F15" s="35"/>
      <c r="G15" s="35"/>
      <c r="H15" s="35"/>
      <c r="I15" s="35"/>
      <c r="J15" s="35"/>
      <c r="K15" s="35"/>
      <c r="L15" s="52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pans="1:56" s="2" customFormat="1" ht="12" customHeight="1">
      <c r="A16" s="35"/>
      <c r="B16" s="40"/>
      <c r="C16" s="35"/>
      <c r="D16" s="121" t="s">
        <v>24</v>
      </c>
      <c r="E16" s="35"/>
      <c r="F16" s="35"/>
      <c r="G16" s="35"/>
      <c r="H16" s="35"/>
      <c r="I16" s="121" t="s">
        <v>25</v>
      </c>
      <c r="J16" s="111" t="s">
        <v>26</v>
      </c>
      <c r="K16" s="35"/>
      <c r="L16" s="52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pans="1:31" s="2" customFormat="1" ht="18" customHeight="1">
      <c r="A17" s="35"/>
      <c r="B17" s="40"/>
      <c r="C17" s="35"/>
      <c r="D17" s="35"/>
      <c r="E17" s="111" t="s">
        <v>27</v>
      </c>
      <c r="F17" s="35"/>
      <c r="G17" s="35"/>
      <c r="H17" s="35"/>
      <c r="I17" s="121" t="s">
        <v>28</v>
      </c>
      <c r="J17" s="111" t="s">
        <v>29</v>
      </c>
      <c r="K17" s="35"/>
      <c r="L17" s="52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pans="1:31" s="2" customFormat="1" ht="6.95" customHeight="1">
      <c r="A18" s="35"/>
      <c r="B18" s="40"/>
      <c r="C18" s="35"/>
      <c r="D18" s="35"/>
      <c r="E18" s="35"/>
      <c r="F18" s="35"/>
      <c r="G18" s="35"/>
      <c r="H18" s="35"/>
      <c r="I18" s="35"/>
      <c r="J18" s="35"/>
      <c r="K18" s="35"/>
      <c r="L18" s="52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pans="1:31" s="2" customFormat="1" ht="12" customHeight="1">
      <c r="A19" s="35"/>
      <c r="B19" s="40"/>
      <c r="C19" s="35"/>
      <c r="D19" s="121" t="s">
        <v>30</v>
      </c>
      <c r="E19" s="35"/>
      <c r="F19" s="35"/>
      <c r="G19" s="35"/>
      <c r="H19" s="35"/>
      <c r="I19" s="121" t="s">
        <v>25</v>
      </c>
      <c r="J19" s="31" t="str">
        <f>'Rekapitulace stavby'!AN13</f>
        <v>Vyplň údaj</v>
      </c>
      <c r="K19" s="35"/>
      <c r="L19" s="52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pans="1:31" s="2" customFormat="1" ht="18" customHeight="1">
      <c r="A20" s="35"/>
      <c r="B20" s="40"/>
      <c r="C20" s="35"/>
      <c r="D20" s="35"/>
      <c r="E20" s="344" t="str">
        <f>'Rekapitulace stavby'!E14</f>
        <v>Vyplň údaj</v>
      </c>
      <c r="F20" s="345"/>
      <c r="G20" s="345"/>
      <c r="H20" s="345"/>
      <c r="I20" s="121" t="s">
        <v>28</v>
      </c>
      <c r="J20" s="31" t="str">
        <f>'Rekapitulace stavby'!AN14</f>
        <v>Vyplň údaj</v>
      </c>
      <c r="K20" s="35"/>
      <c r="L20" s="52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pans="1:31" s="2" customFormat="1" ht="6.95" customHeight="1">
      <c r="A21" s="35"/>
      <c r="B21" s="40"/>
      <c r="C21" s="35"/>
      <c r="D21" s="35"/>
      <c r="E21" s="35"/>
      <c r="F21" s="35"/>
      <c r="G21" s="35"/>
      <c r="H21" s="35"/>
      <c r="I21" s="35"/>
      <c r="J21" s="35"/>
      <c r="K21" s="35"/>
      <c r="L21" s="52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pans="1:31" s="2" customFormat="1" ht="12" customHeight="1">
      <c r="A22" s="35"/>
      <c r="B22" s="40"/>
      <c r="C22" s="35"/>
      <c r="D22" s="121" t="s">
        <v>32</v>
      </c>
      <c r="E22" s="35"/>
      <c r="F22" s="35"/>
      <c r="G22" s="35"/>
      <c r="H22" s="35"/>
      <c r="I22" s="121" t="s">
        <v>25</v>
      </c>
      <c r="J22" s="111" t="s">
        <v>33</v>
      </c>
      <c r="K22" s="35"/>
      <c r="L22" s="52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pans="1:31" s="2" customFormat="1" ht="18" customHeight="1">
      <c r="A23" s="35"/>
      <c r="B23" s="40"/>
      <c r="C23" s="35"/>
      <c r="D23" s="35"/>
      <c r="E23" s="111" t="s">
        <v>34</v>
      </c>
      <c r="F23" s="35"/>
      <c r="G23" s="35"/>
      <c r="H23" s="35"/>
      <c r="I23" s="121" t="s">
        <v>28</v>
      </c>
      <c r="J23" s="111" t="s">
        <v>35</v>
      </c>
      <c r="K23" s="35"/>
      <c r="L23" s="52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pans="1:31" s="2" customFormat="1" ht="6.95" customHeight="1">
      <c r="A24" s="35"/>
      <c r="B24" s="40"/>
      <c r="C24" s="35"/>
      <c r="D24" s="35"/>
      <c r="E24" s="35"/>
      <c r="F24" s="35"/>
      <c r="G24" s="35"/>
      <c r="H24" s="35"/>
      <c r="I24" s="35"/>
      <c r="J24" s="35"/>
      <c r="K24" s="35"/>
      <c r="L24" s="52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pans="1:31" s="2" customFormat="1" ht="12" customHeight="1">
      <c r="A25" s="35"/>
      <c r="B25" s="40"/>
      <c r="C25" s="35"/>
      <c r="D25" s="121" t="s">
        <v>37</v>
      </c>
      <c r="E25" s="35"/>
      <c r="F25" s="35"/>
      <c r="G25" s="35"/>
      <c r="H25" s="35"/>
      <c r="I25" s="121" t="s">
        <v>25</v>
      </c>
      <c r="J25" s="111" t="str">
        <f>IF('Rekapitulace stavby'!AN19="","",'Rekapitulace stavby'!AN19)</f>
        <v/>
      </c>
      <c r="K25" s="35"/>
      <c r="L25" s="52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pans="1:31" s="2" customFormat="1" ht="18" customHeight="1">
      <c r="A26" s="35"/>
      <c r="B26" s="40"/>
      <c r="C26" s="35"/>
      <c r="D26" s="35"/>
      <c r="E26" s="111" t="str">
        <f>IF('Rekapitulace stavby'!E20="","",'Rekapitulace stavby'!E20)</f>
        <v xml:space="preserve"> </v>
      </c>
      <c r="F26" s="35"/>
      <c r="G26" s="35"/>
      <c r="H26" s="35"/>
      <c r="I26" s="121" t="s">
        <v>28</v>
      </c>
      <c r="J26" s="111" t="str">
        <f>IF('Rekapitulace stavby'!AN20="","",'Rekapitulace stavby'!AN20)</f>
        <v/>
      </c>
      <c r="K26" s="35"/>
      <c r="L26" s="52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pans="1:31" s="2" customFormat="1" ht="6.95" customHeight="1">
      <c r="A27" s="35"/>
      <c r="B27" s="40"/>
      <c r="C27" s="35"/>
      <c r="D27" s="35"/>
      <c r="E27" s="35"/>
      <c r="F27" s="35"/>
      <c r="G27" s="35"/>
      <c r="H27" s="35"/>
      <c r="I27" s="35"/>
      <c r="J27" s="35"/>
      <c r="K27" s="35"/>
      <c r="L27" s="52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</row>
    <row r="28" spans="1:31" s="2" customFormat="1" ht="12" customHeight="1">
      <c r="A28" s="35"/>
      <c r="B28" s="40"/>
      <c r="C28" s="35"/>
      <c r="D28" s="121" t="s">
        <v>39</v>
      </c>
      <c r="E28" s="35"/>
      <c r="F28" s="35"/>
      <c r="G28" s="35"/>
      <c r="H28" s="35"/>
      <c r="I28" s="35"/>
      <c r="J28" s="35"/>
      <c r="K28" s="35"/>
      <c r="L28" s="52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pans="1:31" s="8" customFormat="1" ht="95.25" customHeight="1">
      <c r="A29" s="123"/>
      <c r="B29" s="124"/>
      <c r="C29" s="123"/>
      <c r="D29" s="123"/>
      <c r="E29" s="346" t="s">
        <v>325</v>
      </c>
      <c r="F29" s="346"/>
      <c r="G29" s="346"/>
      <c r="H29" s="346"/>
      <c r="I29" s="123"/>
      <c r="J29" s="123"/>
      <c r="K29" s="123"/>
      <c r="L29" s="125"/>
      <c r="S29" s="123"/>
      <c r="T29" s="123"/>
      <c r="U29" s="123"/>
      <c r="V29" s="123"/>
      <c r="W29" s="123"/>
      <c r="X29" s="123"/>
      <c r="Y29" s="123"/>
      <c r="Z29" s="123"/>
      <c r="AA29" s="123"/>
      <c r="AB29" s="123"/>
      <c r="AC29" s="123"/>
      <c r="AD29" s="123"/>
      <c r="AE29" s="123"/>
    </row>
    <row r="30" spans="1:31" s="2" customFormat="1" ht="6.95" customHeight="1">
      <c r="A30" s="35"/>
      <c r="B30" s="40"/>
      <c r="C30" s="35"/>
      <c r="D30" s="35"/>
      <c r="E30" s="35"/>
      <c r="F30" s="35"/>
      <c r="G30" s="35"/>
      <c r="H30" s="35"/>
      <c r="I30" s="35"/>
      <c r="J30" s="35"/>
      <c r="K30" s="35"/>
      <c r="L30" s="52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pans="1:31" s="2" customFormat="1" ht="6.95" customHeight="1">
      <c r="A31" s="35"/>
      <c r="B31" s="40"/>
      <c r="C31" s="35"/>
      <c r="D31" s="126"/>
      <c r="E31" s="126"/>
      <c r="F31" s="126"/>
      <c r="G31" s="126"/>
      <c r="H31" s="126"/>
      <c r="I31" s="126"/>
      <c r="J31" s="126"/>
      <c r="K31" s="126"/>
      <c r="L31" s="52"/>
      <c r="S31" s="35"/>
      <c r="T31" s="35"/>
      <c r="U31" s="35"/>
      <c r="V31" s="35"/>
      <c r="W31" s="35"/>
      <c r="X31" s="35"/>
      <c r="Y31" s="35"/>
      <c r="Z31" s="35"/>
      <c r="AA31" s="35"/>
      <c r="AB31" s="35"/>
      <c r="AC31" s="35"/>
      <c r="AD31" s="35"/>
      <c r="AE31" s="35"/>
    </row>
    <row r="32" spans="1:31" s="2" customFormat="1" ht="25.35" customHeight="1">
      <c r="A32" s="35"/>
      <c r="B32" s="40"/>
      <c r="C32" s="35"/>
      <c r="D32" s="127" t="s">
        <v>41</v>
      </c>
      <c r="E32" s="35"/>
      <c r="F32" s="35"/>
      <c r="G32" s="35"/>
      <c r="H32" s="35"/>
      <c r="I32" s="35"/>
      <c r="J32" s="128">
        <f>ROUND(J125, 2)</f>
        <v>0</v>
      </c>
      <c r="K32" s="35"/>
      <c r="L32" s="52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pans="1:31" s="2" customFormat="1" ht="6.95" customHeight="1">
      <c r="A33" s="35"/>
      <c r="B33" s="40"/>
      <c r="C33" s="35"/>
      <c r="D33" s="126"/>
      <c r="E33" s="126"/>
      <c r="F33" s="126"/>
      <c r="G33" s="126"/>
      <c r="H33" s="126"/>
      <c r="I33" s="126"/>
      <c r="J33" s="126"/>
      <c r="K33" s="126"/>
      <c r="L33" s="52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pans="1:31" s="2" customFormat="1" ht="14.45" customHeight="1">
      <c r="A34" s="35"/>
      <c r="B34" s="40"/>
      <c r="C34" s="35"/>
      <c r="D34" s="35"/>
      <c r="E34" s="35"/>
      <c r="F34" s="129" t="s">
        <v>43</v>
      </c>
      <c r="G34" s="35"/>
      <c r="H34" s="35"/>
      <c r="I34" s="129" t="s">
        <v>42</v>
      </c>
      <c r="J34" s="129" t="s">
        <v>44</v>
      </c>
      <c r="K34" s="35"/>
      <c r="L34" s="52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pans="1:31" s="2" customFormat="1" ht="14.45" customHeight="1">
      <c r="A35" s="35"/>
      <c r="B35" s="40"/>
      <c r="C35" s="35"/>
      <c r="D35" s="130" t="s">
        <v>45</v>
      </c>
      <c r="E35" s="121" t="s">
        <v>46</v>
      </c>
      <c r="F35" s="131">
        <f>ROUND((ROUND((SUM(BE125:BE173)),  2) + SUM(BE175:BE179)), 2)</f>
        <v>0</v>
      </c>
      <c r="G35" s="35"/>
      <c r="H35" s="35"/>
      <c r="I35" s="132">
        <v>0.21</v>
      </c>
      <c r="J35" s="131">
        <f>ROUND((ROUND(((SUM(BE125:BE173))*I35),  2) + (SUM(BE175:BE179)*I35)), 2)</f>
        <v>0</v>
      </c>
      <c r="K35" s="35"/>
      <c r="L35" s="52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pans="1:31" s="2" customFormat="1" ht="14.45" customHeight="1">
      <c r="A36" s="35"/>
      <c r="B36" s="40"/>
      <c r="C36" s="35"/>
      <c r="D36" s="35"/>
      <c r="E36" s="121" t="s">
        <v>47</v>
      </c>
      <c r="F36" s="131">
        <f>ROUND((ROUND((SUM(BF125:BF173)),  2) + SUM(BF175:BF179)), 2)</f>
        <v>0</v>
      </c>
      <c r="G36" s="35"/>
      <c r="H36" s="35"/>
      <c r="I36" s="132">
        <v>0.15</v>
      </c>
      <c r="J36" s="131">
        <f>ROUND((ROUND(((SUM(BF125:BF173))*I36),  2) + (SUM(BF175:BF179)*I36)), 2)</f>
        <v>0</v>
      </c>
      <c r="K36" s="35"/>
      <c r="L36" s="52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spans="1:31" s="2" customFormat="1" ht="14.45" hidden="1" customHeight="1">
      <c r="A37" s="35"/>
      <c r="B37" s="40"/>
      <c r="C37" s="35"/>
      <c r="D37" s="35"/>
      <c r="E37" s="121" t="s">
        <v>48</v>
      </c>
      <c r="F37" s="131">
        <f>ROUND((ROUND((SUM(BG125:BG173)),  2) + SUM(BG175:BG179)), 2)</f>
        <v>0</v>
      </c>
      <c r="G37" s="35"/>
      <c r="H37" s="35"/>
      <c r="I37" s="132">
        <v>0.21</v>
      </c>
      <c r="J37" s="131">
        <f>0</f>
        <v>0</v>
      </c>
      <c r="K37" s="35"/>
      <c r="L37" s="52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pans="1:31" s="2" customFormat="1" ht="14.45" hidden="1" customHeight="1">
      <c r="A38" s="35"/>
      <c r="B38" s="40"/>
      <c r="C38" s="35"/>
      <c r="D38" s="35"/>
      <c r="E38" s="121" t="s">
        <v>49</v>
      </c>
      <c r="F38" s="131">
        <f>ROUND((ROUND((SUM(BH125:BH173)),  2) + SUM(BH175:BH179)), 2)</f>
        <v>0</v>
      </c>
      <c r="G38" s="35"/>
      <c r="H38" s="35"/>
      <c r="I38" s="132">
        <v>0.15</v>
      </c>
      <c r="J38" s="131">
        <f>0</f>
        <v>0</v>
      </c>
      <c r="K38" s="35"/>
      <c r="L38" s="52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spans="1:31" s="2" customFormat="1" ht="14.45" hidden="1" customHeight="1">
      <c r="A39" s="35"/>
      <c r="B39" s="40"/>
      <c r="C39" s="35"/>
      <c r="D39" s="35"/>
      <c r="E39" s="121" t="s">
        <v>50</v>
      </c>
      <c r="F39" s="131">
        <f>ROUND((ROUND((SUM(BI125:BI173)),  2) + SUM(BI175:BI179)), 2)</f>
        <v>0</v>
      </c>
      <c r="G39" s="35"/>
      <c r="H39" s="35"/>
      <c r="I39" s="132">
        <v>0</v>
      </c>
      <c r="J39" s="131">
        <f>0</f>
        <v>0</v>
      </c>
      <c r="K39" s="35"/>
      <c r="L39" s="52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spans="1:31" s="2" customFormat="1" ht="6.95" customHeight="1">
      <c r="A40" s="35"/>
      <c r="B40" s="40"/>
      <c r="C40" s="35"/>
      <c r="D40" s="35"/>
      <c r="E40" s="35"/>
      <c r="F40" s="35"/>
      <c r="G40" s="35"/>
      <c r="H40" s="35"/>
      <c r="I40" s="35"/>
      <c r="J40" s="35"/>
      <c r="K40" s="35"/>
      <c r="L40" s="52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spans="1:31" s="2" customFormat="1" ht="25.35" customHeight="1">
      <c r="A41" s="35"/>
      <c r="B41" s="40"/>
      <c r="C41" s="133"/>
      <c r="D41" s="134" t="s">
        <v>51</v>
      </c>
      <c r="E41" s="135"/>
      <c r="F41" s="135"/>
      <c r="G41" s="136" t="s">
        <v>52</v>
      </c>
      <c r="H41" s="137" t="s">
        <v>53</v>
      </c>
      <c r="I41" s="135"/>
      <c r="J41" s="138">
        <f>SUM(J32:J39)</f>
        <v>0</v>
      </c>
      <c r="K41" s="139"/>
      <c r="L41" s="52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</row>
    <row r="42" spans="1:31" s="2" customFormat="1" ht="14.45" customHeight="1">
      <c r="A42" s="35"/>
      <c r="B42" s="40"/>
      <c r="C42" s="35"/>
      <c r="D42" s="35"/>
      <c r="E42" s="35"/>
      <c r="F42" s="35"/>
      <c r="G42" s="35"/>
      <c r="H42" s="35"/>
      <c r="I42" s="35"/>
      <c r="J42" s="35"/>
      <c r="K42" s="35"/>
      <c r="L42" s="52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</row>
    <row r="43" spans="1:31" s="1" customFormat="1" ht="14.45" customHeight="1">
      <c r="B43" s="21"/>
      <c r="L43" s="21"/>
    </row>
    <row r="44" spans="1:31" s="1" customFormat="1" ht="14.45" customHeight="1">
      <c r="B44" s="21"/>
      <c r="L44" s="21"/>
    </row>
    <row r="45" spans="1:31" s="1" customFormat="1" ht="14.45" customHeight="1">
      <c r="B45" s="21"/>
      <c r="L45" s="21"/>
    </row>
    <row r="46" spans="1:31" s="1" customFormat="1" ht="14.45" customHeight="1">
      <c r="B46" s="21"/>
      <c r="L46" s="21"/>
    </row>
    <row r="47" spans="1:31" s="1" customFormat="1" ht="14.45" customHeight="1">
      <c r="B47" s="21"/>
      <c r="L47" s="21"/>
    </row>
    <row r="48" spans="1:31" s="1" customFormat="1" ht="14.45" customHeight="1">
      <c r="B48" s="21"/>
      <c r="L48" s="21"/>
    </row>
    <row r="49" spans="1:31" s="1" customFormat="1" ht="14.45" customHeight="1">
      <c r="B49" s="21"/>
      <c r="L49" s="21"/>
    </row>
    <row r="50" spans="1:31" s="2" customFormat="1" ht="14.45" customHeight="1">
      <c r="B50" s="52"/>
      <c r="D50" s="140" t="s">
        <v>54</v>
      </c>
      <c r="E50" s="141"/>
      <c r="F50" s="141"/>
      <c r="G50" s="140" t="s">
        <v>55</v>
      </c>
      <c r="H50" s="141"/>
      <c r="I50" s="141"/>
      <c r="J50" s="141"/>
      <c r="K50" s="141"/>
      <c r="L50" s="52"/>
    </row>
    <row r="51" spans="1:31">
      <c r="B51" s="21"/>
      <c r="L51" s="21"/>
    </row>
    <row r="52" spans="1:31">
      <c r="B52" s="21"/>
      <c r="L52" s="21"/>
    </row>
    <row r="53" spans="1:31">
      <c r="B53" s="21"/>
      <c r="L53" s="21"/>
    </row>
    <row r="54" spans="1:31">
      <c r="B54" s="21"/>
      <c r="L54" s="21"/>
    </row>
    <row r="55" spans="1:31">
      <c r="B55" s="21"/>
      <c r="L55" s="21"/>
    </row>
    <row r="56" spans="1:31">
      <c r="B56" s="21"/>
      <c r="L56" s="21"/>
    </row>
    <row r="57" spans="1:31">
      <c r="B57" s="21"/>
      <c r="L57" s="21"/>
    </row>
    <row r="58" spans="1:31">
      <c r="B58" s="21"/>
      <c r="L58" s="21"/>
    </row>
    <row r="59" spans="1:31">
      <c r="B59" s="21"/>
      <c r="L59" s="21"/>
    </row>
    <row r="60" spans="1:31">
      <c r="B60" s="21"/>
      <c r="L60" s="21"/>
    </row>
    <row r="61" spans="1:31" s="2" customFormat="1" ht="12.75">
      <c r="A61" s="35"/>
      <c r="B61" s="40"/>
      <c r="C61" s="35"/>
      <c r="D61" s="142" t="s">
        <v>56</v>
      </c>
      <c r="E61" s="143"/>
      <c r="F61" s="144" t="s">
        <v>57</v>
      </c>
      <c r="G61" s="142" t="s">
        <v>56</v>
      </c>
      <c r="H61" s="143"/>
      <c r="I61" s="143"/>
      <c r="J61" s="145" t="s">
        <v>57</v>
      </c>
      <c r="K61" s="143"/>
      <c r="L61" s="52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 spans="1:31">
      <c r="B62" s="21"/>
      <c r="L62" s="21"/>
    </row>
    <row r="63" spans="1:31">
      <c r="B63" s="21"/>
      <c r="L63" s="21"/>
    </row>
    <row r="64" spans="1:31">
      <c r="B64" s="21"/>
      <c r="L64" s="21"/>
    </row>
    <row r="65" spans="1:31" s="2" customFormat="1" ht="12.75">
      <c r="A65" s="35"/>
      <c r="B65" s="40"/>
      <c r="C65" s="35"/>
      <c r="D65" s="140" t="s">
        <v>58</v>
      </c>
      <c r="E65" s="146"/>
      <c r="F65" s="146"/>
      <c r="G65" s="140" t="s">
        <v>59</v>
      </c>
      <c r="H65" s="146"/>
      <c r="I65" s="146"/>
      <c r="J65" s="146"/>
      <c r="K65" s="146"/>
      <c r="L65" s="52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 spans="1:31">
      <c r="B66" s="21"/>
      <c r="L66" s="21"/>
    </row>
    <row r="67" spans="1:31">
      <c r="B67" s="21"/>
      <c r="L67" s="21"/>
    </row>
    <row r="68" spans="1:31">
      <c r="B68" s="21"/>
      <c r="L68" s="21"/>
    </row>
    <row r="69" spans="1:31">
      <c r="B69" s="21"/>
      <c r="L69" s="21"/>
    </row>
    <row r="70" spans="1:31">
      <c r="B70" s="21"/>
      <c r="L70" s="21"/>
    </row>
    <row r="71" spans="1:31">
      <c r="B71" s="21"/>
      <c r="L71" s="21"/>
    </row>
    <row r="72" spans="1:31">
      <c r="B72" s="21"/>
      <c r="L72" s="21"/>
    </row>
    <row r="73" spans="1:31">
      <c r="B73" s="21"/>
      <c r="L73" s="21"/>
    </row>
    <row r="74" spans="1:31">
      <c r="B74" s="21"/>
      <c r="L74" s="21"/>
    </row>
    <row r="75" spans="1:31">
      <c r="B75" s="21"/>
      <c r="L75" s="21"/>
    </row>
    <row r="76" spans="1:31" s="2" customFormat="1" ht="12.75">
      <c r="A76" s="35"/>
      <c r="B76" s="40"/>
      <c r="C76" s="35"/>
      <c r="D76" s="142" t="s">
        <v>56</v>
      </c>
      <c r="E76" s="143"/>
      <c r="F76" s="144" t="s">
        <v>57</v>
      </c>
      <c r="G76" s="142" t="s">
        <v>56</v>
      </c>
      <c r="H76" s="143"/>
      <c r="I76" s="143"/>
      <c r="J76" s="145" t="s">
        <v>57</v>
      </c>
      <c r="K76" s="143"/>
      <c r="L76" s="52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pans="1:31" s="2" customFormat="1" ht="14.45" customHeight="1">
      <c r="A77" s="35"/>
      <c r="B77" s="147"/>
      <c r="C77" s="148"/>
      <c r="D77" s="148"/>
      <c r="E77" s="148"/>
      <c r="F77" s="148"/>
      <c r="G77" s="148"/>
      <c r="H77" s="148"/>
      <c r="I77" s="148"/>
      <c r="J77" s="148"/>
      <c r="K77" s="148"/>
      <c r="L77" s="52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81" spans="1:31" s="2" customFormat="1" ht="6.95" customHeight="1">
      <c r="A81" s="35"/>
      <c r="B81" s="149"/>
      <c r="C81" s="150"/>
      <c r="D81" s="150"/>
      <c r="E81" s="150"/>
      <c r="F81" s="150"/>
      <c r="G81" s="150"/>
      <c r="H81" s="150"/>
      <c r="I81" s="150"/>
      <c r="J81" s="150"/>
      <c r="K81" s="150"/>
      <c r="L81" s="52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pans="1:31" s="2" customFormat="1" ht="24.95" customHeight="1">
      <c r="A82" s="35"/>
      <c r="B82" s="36"/>
      <c r="C82" s="24" t="s">
        <v>326</v>
      </c>
      <c r="D82" s="37"/>
      <c r="E82" s="37"/>
      <c r="F82" s="37"/>
      <c r="G82" s="37"/>
      <c r="H82" s="37"/>
      <c r="I82" s="37"/>
      <c r="J82" s="37"/>
      <c r="K82" s="37"/>
      <c r="L82" s="52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pans="1:31" s="2" customFormat="1" ht="6.95" customHeight="1">
      <c r="A83" s="35"/>
      <c r="B83" s="36"/>
      <c r="C83" s="37"/>
      <c r="D83" s="37"/>
      <c r="E83" s="37"/>
      <c r="F83" s="37"/>
      <c r="G83" s="37"/>
      <c r="H83" s="37"/>
      <c r="I83" s="37"/>
      <c r="J83" s="37"/>
      <c r="K83" s="37"/>
      <c r="L83" s="52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pans="1:31" s="2" customFormat="1" ht="12" customHeight="1">
      <c r="A84" s="35"/>
      <c r="B84" s="36"/>
      <c r="C84" s="30" t="s">
        <v>16</v>
      </c>
      <c r="D84" s="37"/>
      <c r="E84" s="37"/>
      <c r="F84" s="37"/>
      <c r="G84" s="37"/>
      <c r="H84" s="37"/>
      <c r="I84" s="37"/>
      <c r="J84" s="37"/>
      <c r="K84" s="37"/>
      <c r="L84" s="52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pans="1:31" s="2" customFormat="1" ht="26.25" customHeight="1">
      <c r="A85" s="35"/>
      <c r="B85" s="36"/>
      <c r="C85" s="37"/>
      <c r="D85" s="37"/>
      <c r="E85" s="338" t="str">
        <f>E7</f>
        <v>Nová vstupní a vjezdová zóna v západní části výstaviště včetně nového odpadového hospodářství</v>
      </c>
      <c r="F85" s="339"/>
      <c r="G85" s="339"/>
      <c r="H85" s="339"/>
      <c r="I85" s="37"/>
      <c r="J85" s="37"/>
      <c r="K85" s="37"/>
      <c r="L85" s="52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pans="1:31" s="1" customFormat="1" ht="12" customHeight="1">
      <c r="B86" s="22"/>
      <c r="C86" s="30" t="s">
        <v>311</v>
      </c>
      <c r="D86" s="23"/>
      <c r="E86" s="23"/>
      <c r="F86" s="23"/>
      <c r="G86" s="23"/>
      <c r="H86" s="23"/>
      <c r="I86" s="23"/>
      <c r="J86" s="23"/>
      <c r="K86" s="23"/>
      <c r="L86" s="21"/>
    </row>
    <row r="87" spans="1:31" s="2" customFormat="1" ht="16.5" customHeight="1">
      <c r="A87" s="35"/>
      <c r="B87" s="36"/>
      <c r="C87" s="37"/>
      <c r="D87" s="37"/>
      <c r="E87" s="338" t="s">
        <v>2488</v>
      </c>
      <c r="F87" s="337"/>
      <c r="G87" s="337"/>
      <c r="H87" s="337"/>
      <c r="I87" s="37"/>
      <c r="J87" s="37"/>
      <c r="K87" s="37"/>
      <c r="L87" s="52"/>
      <c r="S87" s="35"/>
      <c r="T87" s="35"/>
      <c r="U87" s="35"/>
      <c r="V87" s="35"/>
      <c r="W87" s="35"/>
      <c r="X87" s="35"/>
      <c r="Y87" s="35"/>
      <c r="Z87" s="35"/>
      <c r="AA87" s="35"/>
      <c r="AB87" s="35"/>
      <c r="AC87" s="35"/>
      <c r="AD87" s="35"/>
      <c r="AE87" s="35"/>
    </row>
    <row r="88" spans="1:31" s="2" customFormat="1" ht="12" customHeight="1">
      <c r="A88" s="35"/>
      <c r="B88" s="36"/>
      <c r="C88" s="30" t="s">
        <v>319</v>
      </c>
      <c r="D88" s="37"/>
      <c r="E88" s="37"/>
      <c r="F88" s="37"/>
      <c r="G88" s="37"/>
      <c r="H88" s="37"/>
      <c r="I88" s="37"/>
      <c r="J88" s="37"/>
      <c r="K88" s="37"/>
      <c r="L88" s="52"/>
      <c r="S88" s="35"/>
      <c r="T88" s="35"/>
      <c r="U88" s="35"/>
      <c r="V88" s="35"/>
      <c r="W88" s="35"/>
      <c r="X88" s="35"/>
      <c r="Y88" s="35"/>
      <c r="Z88" s="35"/>
      <c r="AA88" s="35"/>
      <c r="AB88" s="35"/>
      <c r="AC88" s="35"/>
      <c r="AD88" s="35"/>
      <c r="AE88" s="35"/>
    </row>
    <row r="89" spans="1:31" s="2" customFormat="1" ht="16.5" customHeight="1">
      <c r="A89" s="35"/>
      <c r="B89" s="36"/>
      <c r="C89" s="37"/>
      <c r="D89" s="37"/>
      <c r="E89" s="327" t="str">
        <f>E11</f>
        <v>D 104.02 - Betonové konstrukce</v>
      </c>
      <c r="F89" s="337"/>
      <c r="G89" s="337"/>
      <c r="H89" s="337"/>
      <c r="I89" s="37"/>
      <c r="J89" s="37"/>
      <c r="K89" s="37"/>
      <c r="L89" s="52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pans="1:31" s="2" customFormat="1" ht="6.95" customHeight="1">
      <c r="A90" s="35"/>
      <c r="B90" s="36"/>
      <c r="C90" s="37"/>
      <c r="D90" s="37"/>
      <c r="E90" s="37"/>
      <c r="F90" s="37"/>
      <c r="G90" s="37"/>
      <c r="H90" s="37"/>
      <c r="I90" s="37"/>
      <c r="J90" s="37"/>
      <c r="K90" s="37"/>
      <c r="L90" s="52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pans="1:31" s="2" customFormat="1" ht="12" customHeight="1">
      <c r="A91" s="35"/>
      <c r="B91" s="36"/>
      <c r="C91" s="30" t="s">
        <v>20</v>
      </c>
      <c r="D91" s="37"/>
      <c r="E91" s="37"/>
      <c r="F91" s="28" t="str">
        <f>F14</f>
        <v>Brno, Pisárky, Výstaviště, k. ú. Brno – Bohunice</v>
      </c>
      <c r="G91" s="37"/>
      <c r="H91" s="37"/>
      <c r="I91" s="30" t="s">
        <v>22</v>
      </c>
      <c r="J91" s="67" t="str">
        <f>IF(J14="","",J14)</f>
        <v>2. 12. 2022</v>
      </c>
      <c r="K91" s="37"/>
      <c r="L91" s="52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pans="1:31" s="2" customFormat="1" ht="6.95" customHeight="1">
      <c r="A92" s="35"/>
      <c r="B92" s="36"/>
      <c r="C92" s="37"/>
      <c r="D92" s="37"/>
      <c r="E92" s="37"/>
      <c r="F92" s="37"/>
      <c r="G92" s="37"/>
      <c r="H92" s="37"/>
      <c r="I92" s="37"/>
      <c r="J92" s="37"/>
      <c r="K92" s="37"/>
      <c r="L92" s="52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pans="1:31" s="2" customFormat="1" ht="15.2" customHeight="1">
      <c r="A93" s="35"/>
      <c r="B93" s="36"/>
      <c r="C93" s="30" t="s">
        <v>24</v>
      </c>
      <c r="D93" s="37"/>
      <c r="E93" s="37"/>
      <c r="F93" s="28" t="str">
        <f>E17</f>
        <v>Veletrhy Brno a.s.</v>
      </c>
      <c r="G93" s="37"/>
      <c r="H93" s="37"/>
      <c r="I93" s="30" t="s">
        <v>32</v>
      </c>
      <c r="J93" s="33" t="str">
        <f>E23</f>
        <v>AiD team a.s.</v>
      </c>
      <c r="K93" s="37"/>
      <c r="L93" s="52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pans="1:31" s="2" customFormat="1" ht="15.2" customHeight="1">
      <c r="A94" s="35"/>
      <c r="B94" s="36"/>
      <c r="C94" s="30" t="s">
        <v>30</v>
      </c>
      <c r="D94" s="37"/>
      <c r="E94" s="37"/>
      <c r="F94" s="28" t="str">
        <f>IF(E20="","",E20)</f>
        <v>Vyplň údaj</v>
      </c>
      <c r="G94" s="37"/>
      <c r="H94" s="37"/>
      <c r="I94" s="30" t="s">
        <v>37</v>
      </c>
      <c r="J94" s="33" t="str">
        <f>E26</f>
        <v xml:space="preserve"> </v>
      </c>
      <c r="K94" s="37"/>
      <c r="L94" s="52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pans="1:31" s="2" customFormat="1" ht="10.35" customHeight="1">
      <c r="A95" s="35"/>
      <c r="B95" s="36"/>
      <c r="C95" s="37"/>
      <c r="D95" s="37"/>
      <c r="E95" s="37"/>
      <c r="F95" s="37"/>
      <c r="G95" s="37"/>
      <c r="H95" s="37"/>
      <c r="I95" s="37"/>
      <c r="J95" s="37"/>
      <c r="K95" s="37"/>
      <c r="L95" s="52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pans="1:31" s="2" customFormat="1" ht="29.25" customHeight="1">
      <c r="A96" s="35"/>
      <c r="B96" s="36"/>
      <c r="C96" s="151" t="s">
        <v>327</v>
      </c>
      <c r="D96" s="152"/>
      <c r="E96" s="152"/>
      <c r="F96" s="152"/>
      <c r="G96" s="152"/>
      <c r="H96" s="152"/>
      <c r="I96" s="152"/>
      <c r="J96" s="153" t="s">
        <v>328</v>
      </c>
      <c r="K96" s="152"/>
      <c r="L96" s="52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</row>
    <row r="97" spans="1:47" s="2" customFormat="1" ht="10.35" customHeight="1">
      <c r="A97" s="35"/>
      <c r="B97" s="36"/>
      <c r="C97" s="37"/>
      <c r="D97" s="37"/>
      <c r="E97" s="37"/>
      <c r="F97" s="37"/>
      <c r="G97" s="37"/>
      <c r="H97" s="37"/>
      <c r="I97" s="37"/>
      <c r="J97" s="37"/>
      <c r="K97" s="37"/>
      <c r="L97" s="52"/>
      <c r="S97" s="35"/>
      <c r="T97" s="35"/>
      <c r="U97" s="35"/>
      <c r="V97" s="35"/>
      <c r="W97" s="35"/>
      <c r="X97" s="35"/>
      <c r="Y97" s="35"/>
      <c r="Z97" s="35"/>
      <c r="AA97" s="35"/>
      <c r="AB97" s="35"/>
      <c r="AC97" s="35"/>
      <c r="AD97" s="35"/>
      <c r="AE97" s="35"/>
    </row>
    <row r="98" spans="1:47" s="2" customFormat="1" ht="22.9" customHeight="1">
      <c r="A98" s="35"/>
      <c r="B98" s="36"/>
      <c r="C98" s="154" t="s">
        <v>329</v>
      </c>
      <c r="D98" s="37"/>
      <c r="E98" s="37"/>
      <c r="F98" s="37"/>
      <c r="G98" s="37"/>
      <c r="H98" s="37"/>
      <c r="I98" s="37"/>
      <c r="J98" s="85">
        <f>J125</f>
        <v>0</v>
      </c>
      <c r="K98" s="37"/>
      <c r="L98" s="52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  <c r="AU98" s="18" t="s">
        <v>330</v>
      </c>
    </row>
    <row r="99" spans="1:47" s="9" customFormat="1" ht="24.95" customHeight="1">
      <c r="B99" s="155"/>
      <c r="C99" s="156"/>
      <c r="D99" s="157" t="s">
        <v>331</v>
      </c>
      <c r="E99" s="158"/>
      <c r="F99" s="158"/>
      <c r="G99" s="158"/>
      <c r="H99" s="158"/>
      <c r="I99" s="158"/>
      <c r="J99" s="159">
        <f>J126</f>
        <v>0</v>
      </c>
      <c r="K99" s="156"/>
      <c r="L99" s="160"/>
    </row>
    <row r="100" spans="1:47" s="10" customFormat="1" ht="19.899999999999999" customHeight="1">
      <c r="B100" s="161"/>
      <c r="C100" s="105"/>
      <c r="D100" s="162" t="s">
        <v>1077</v>
      </c>
      <c r="E100" s="163"/>
      <c r="F100" s="163"/>
      <c r="G100" s="163"/>
      <c r="H100" s="163"/>
      <c r="I100" s="163"/>
      <c r="J100" s="164">
        <f>J127</f>
        <v>0</v>
      </c>
      <c r="K100" s="105"/>
      <c r="L100" s="165"/>
    </row>
    <row r="101" spans="1:47" s="10" customFormat="1" ht="19.899999999999999" customHeight="1">
      <c r="B101" s="161"/>
      <c r="C101" s="105"/>
      <c r="D101" s="162" t="s">
        <v>1078</v>
      </c>
      <c r="E101" s="163"/>
      <c r="F101" s="163"/>
      <c r="G101" s="163"/>
      <c r="H101" s="163"/>
      <c r="I101" s="163"/>
      <c r="J101" s="164">
        <f>J142</f>
        <v>0</v>
      </c>
      <c r="K101" s="105"/>
      <c r="L101" s="165"/>
    </row>
    <row r="102" spans="1:47" s="10" customFormat="1" ht="19.899999999999999" customHeight="1">
      <c r="B102" s="161"/>
      <c r="C102" s="105"/>
      <c r="D102" s="162" t="s">
        <v>334</v>
      </c>
      <c r="E102" s="163"/>
      <c r="F102" s="163"/>
      <c r="G102" s="163"/>
      <c r="H102" s="163"/>
      <c r="I102" s="163"/>
      <c r="J102" s="164">
        <f>J172</f>
        <v>0</v>
      </c>
      <c r="K102" s="105"/>
      <c r="L102" s="165"/>
    </row>
    <row r="103" spans="1:47" s="9" customFormat="1" ht="21.75" customHeight="1">
      <c r="B103" s="155"/>
      <c r="C103" s="156"/>
      <c r="D103" s="166" t="s">
        <v>349</v>
      </c>
      <c r="E103" s="156"/>
      <c r="F103" s="156"/>
      <c r="G103" s="156"/>
      <c r="H103" s="156"/>
      <c r="I103" s="156"/>
      <c r="J103" s="167">
        <f>J174</f>
        <v>0</v>
      </c>
      <c r="K103" s="156"/>
      <c r="L103" s="160"/>
    </row>
    <row r="104" spans="1:47" s="2" customFormat="1" ht="21.75" customHeight="1">
      <c r="A104" s="35"/>
      <c r="B104" s="36"/>
      <c r="C104" s="37"/>
      <c r="D104" s="37"/>
      <c r="E104" s="37"/>
      <c r="F104" s="37"/>
      <c r="G104" s="37"/>
      <c r="H104" s="37"/>
      <c r="I104" s="37"/>
      <c r="J104" s="37"/>
      <c r="K104" s="37"/>
      <c r="L104" s="52"/>
      <c r="S104" s="35"/>
      <c r="T104" s="35"/>
      <c r="U104" s="35"/>
      <c r="V104" s="35"/>
      <c r="W104" s="35"/>
      <c r="X104" s="35"/>
      <c r="Y104" s="35"/>
      <c r="Z104" s="35"/>
      <c r="AA104" s="35"/>
      <c r="AB104" s="35"/>
      <c r="AC104" s="35"/>
      <c r="AD104" s="35"/>
      <c r="AE104" s="35"/>
    </row>
    <row r="105" spans="1:47" s="2" customFormat="1" ht="6.95" customHeight="1">
      <c r="A105" s="35"/>
      <c r="B105" s="55"/>
      <c r="C105" s="56"/>
      <c r="D105" s="56"/>
      <c r="E105" s="56"/>
      <c r="F105" s="56"/>
      <c r="G105" s="56"/>
      <c r="H105" s="56"/>
      <c r="I105" s="56"/>
      <c r="J105" s="56"/>
      <c r="K105" s="56"/>
      <c r="L105" s="52"/>
      <c r="S105" s="35"/>
      <c r="T105" s="35"/>
      <c r="U105" s="35"/>
      <c r="V105" s="35"/>
      <c r="W105" s="35"/>
      <c r="X105" s="35"/>
      <c r="Y105" s="35"/>
      <c r="Z105" s="35"/>
      <c r="AA105" s="35"/>
      <c r="AB105" s="35"/>
      <c r="AC105" s="35"/>
      <c r="AD105" s="35"/>
      <c r="AE105" s="35"/>
    </row>
    <row r="109" spans="1:47" s="2" customFormat="1" ht="6.95" customHeight="1">
      <c r="A109" s="35"/>
      <c r="B109" s="57"/>
      <c r="C109" s="58"/>
      <c r="D109" s="58"/>
      <c r="E109" s="58"/>
      <c r="F109" s="58"/>
      <c r="G109" s="58"/>
      <c r="H109" s="58"/>
      <c r="I109" s="58"/>
      <c r="J109" s="58"/>
      <c r="K109" s="58"/>
      <c r="L109" s="52"/>
      <c r="S109" s="35"/>
      <c r="T109" s="35"/>
      <c r="U109" s="35"/>
      <c r="V109" s="35"/>
      <c r="W109" s="35"/>
      <c r="X109" s="35"/>
      <c r="Y109" s="35"/>
      <c r="Z109" s="35"/>
      <c r="AA109" s="35"/>
      <c r="AB109" s="35"/>
      <c r="AC109" s="35"/>
      <c r="AD109" s="35"/>
      <c r="AE109" s="35"/>
    </row>
    <row r="110" spans="1:47" s="2" customFormat="1" ht="24.95" customHeight="1">
      <c r="A110" s="35"/>
      <c r="B110" s="36"/>
      <c r="C110" s="24" t="s">
        <v>350</v>
      </c>
      <c r="D110" s="37"/>
      <c r="E110" s="37"/>
      <c r="F110" s="37"/>
      <c r="G110" s="37"/>
      <c r="H110" s="37"/>
      <c r="I110" s="37"/>
      <c r="J110" s="37"/>
      <c r="K110" s="37"/>
      <c r="L110" s="52"/>
      <c r="S110" s="35"/>
      <c r="T110" s="35"/>
      <c r="U110" s="35"/>
      <c r="V110" s="35"/>
      <c r="W110" s="35"/>
      <c r="X110" s="35"/>
      <c r="Y110" s="35"/>
      <c r="Z110" s="35"/>
      <c r="AA110" s="35"/>
      <c r="AB110" s="35"/>
      <c r="AC110" s="35"/>
      <c r="AD110" s="35"/>
      <c r="AE110" s="35"/>
    </row>
    <row r="111" spans="1:47" s="2" customFormat="1" ht="6.95" customHeight="1">
      <c r="A111" s="35"/>
      <c r="B111" s="36"/>
      <c r="C111" s="37"/>
      <c r="D111" s="37"/>
      <c r="E111" s="37"/>
      <c r="F111" s="37"/>
      <c r="G111" s="37"/>
      <c r="H111" s="37"/>
      <c r="I111" s="37"/>
      <c r="J111" s="37"/>
      <c r="K111" s="37"/>
      <c r="L111" s="52"/>
      <c r="S111" s="35"/>
      <c r="T111" s="35"/>
      <c r="U111" s="35"/>
      <c r="V111" s="35"/>
      <c r="W111" s="35"/>
      <c r="X111" s="35"/>
      <c r="Y111" s="35"/>
      <c r="Z111" s="35"/>
      <c r="AA111" s="35"/>
      <c r="AB111" s="35"/>
      <c r="AC111" s="35"/>
      <c r="AD111" s="35"/>
      <c r="AE111" s="35"/>
    </row>
    <row r="112" spans="1:47" s="2" customFormat="1" ht="12" customHeight="1">
      <c r="A112" s="35"/>
      <c r="B112" s="36"/>
      <c r="C112" s="30" t="s">
        <v>16</v>
      </c>
      <c r="D112" s="37"/>
      <c r="E112" s="37"/>
      <c r="F112" s="37"/>
      <c r="G112" s="37"/>
      <c r="H112" s="37"/>
      <c r="I112" s="37"/>
      <c r="J112" s="37"/>
      <c r="K112" s="37"/>
      <c r="L112" s="52"/>
      <c r="S112" s="35"/>
      <c r="T112" s="35"/>
      <c r="U112" s="35"/>
      <c r="V112" s="35"/>
      <c r="W112" s="35"/>
      <c r="X112" s="35"/>
      <c r="Y112" s="35"/>
      <c r="Z112" s="35"/>
      <c r="AA112" s="35"/>
      <c r="AB112" s="35"/>
      <c r="AC112" s="35"/>
      <c r="AD112" s="35"/>
      <c r="AE112" s="35"/>
    </row>
    <row r="113" spans="1:65" s="2" customFormat="1" ht="26.25" customHeight="1">
      <c r="A113" s="35"/>
      <c r="B113" s="36"/>
      <c r="C113" s="37"/>
      <c r="D113" s="37"/>
      <c r="E113" s="338" t="str">
        <f>E7</f>
        <v>Nová vstupní a vjezdová zóna v západní části výstaviště včetně nového odpadového hospodářství</v>
      </c>
      <c r="F113" s="339"/>
      <c r="G113" s="339"/>
      <c r="H113" s="339"/>
      <c r="I113" s="37"/>
      <c r="J113" s="37"/>
      <c r="K113" s="37"/>
      <c r="L113" s="52"/>
      <c r="S113" s="35"/>
      <c r="T113" s="35"/>
      <c r="U113" s="35"/>
      <c r="V113" s="35"/>
      <c r="W113" s="35"/>
      <c r="X113" s="35"/>
      <c r="Y113" s="35"/>
      <c r="Z113" s="35"/>
      <c r="AA113" s="35"/>
      <c r="AB113" s="35"/>
      <c r="AC113" s="35"/>
      <c r="AD113" s="35"/>
      <c r="AE113" s="35"/>
    </row>
    <row r="114" spans="1:65" s="1" customFormat="1" ht="12" customHeight="1">
      <c r="B114" s="22"/>
      <c r="C114" s="30" t="s">
        <v>311</v>
      </c>
      <c r="D114" s="23"/>
      <c r="E114" s="23"/>
      <c r="F114" s="23"/>
      <c r="G114" s="23"/>
      <c r="H114" s="23"/>
      <c r="I114" s="23"/>
      <c r="J114" s="23"/>
      <c r="K114" s="23"/>
      <c r="L114" s="21"/>
    </row>
    <row r="115" spans="1:65" s="2" customFormat="1" ht="16.5" customHeight="1">
      <c r="A115" s="35"/>
      <c r="B115" s="36"/>
      <c r="C115" s="37"/>
      <c r="D115" s="37"/>
      <c r="E115" s="338" t="s">
        <v>2488</v>
      </c>
      <c r="F115" s="337"/>
      <c r="G115" s="337"/>
      <c r="H115" s="337"/>
      <c r="I115" s="37"/>
      <c r="J115" s="37"/>
      <c r="K115" s="37"/>
      <c r="L115" s="52"/>
      <c r="S115" s="35"/>
      <c r="T115" s="35"/>
      <c r="U115" s="35"/>
      <c r="V115" s="35"/>
      <c r="W115" s="35"/>
      <c r="X115" s="35"/>
      <c r="Y115" s="35"/>
      <c r="Z115" s="35"/>
      <c r="AA115" s="35"/>
      <c r="AB115" s="35"/>
      <c r="AC115" s="35"/>
      <c r="AD115" s="35"/>
      <c r="AE115" s="35"/>
    </row>
    <row r="116" spans="1:65" s="2" customFormat="1" ht="12" customHeight="1">
      <c r="A116" s="35"/>
      <c r="B116" s="36"/>
      <c r="C116" s="30" t="s">
        <v>319</v>
      </c>
      <c r="D116" s="37"/>
      <c r="E116" s="37"/>
      <c r="F116" s="37"/>
      <c r="G116" s="37"/>
      <c r="H116" s="37"/>
      <c r="I116" s="37"/>
      <c r="J116" s="37"/>
      <c r="K116" s="37"/>
      <c r="L116" s="52"/>
      <c r="S116" s="35"/>
      <c r="T116" s="35"/>
      <c r="U116" s="35"/>
      <c r="V116" s="35"/>
      <c r="W116" s="35"/>
      <c r="X116" s="35"/>
      <c r="Y116" s="35"/>
      <c r="Z116" s="35"/>
      <c r="AA116" s="35"/>
      <c r="AB116" s="35"/>
      <c r="AC116" s="35"/>
      <c r="AD116" s="35"/>
      <c r="AE116" s="35"/>
    </row>
    <row r="117" spans="1:65" s="2" customFormat="1" ht="16.5" customHeight="1">
      <c r="A117" s="35"/>
      <c r="B117" s="36"/>
      <c r="C117" s="37"/>
      <c r="D117" s="37"/>
      <c r="E117" s="327" t="str">
        <f>E11</f>
        <v>D 104.02 - Betonové konstrukce</v>
      </c>
      <c r="F117" s="337"/>
      <c r="G117" s="337"/>
      <c r="H117" s="337"/>
      <c r="I117" s="37"/>
      <c r="J117" s="37"/>
      <c r="K117" s="37"/>
      <c r="L117" s="52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</row>
    <row r="118" spans="1:65" s="2" customFormat="1" ht="6.95" customHeight="1">
      <c r="A118" s="35"/>
      <c r="B118" s="36"/>
      <c r="C118" s="37"/>
      <c r="D118" s="37"/>
      <c r="E118" s="37"/>
      <c r="F118" s="37"/>
      <c r="G118" s="37"/>
      <c r="H118" s="37"/>
      <c r="I118" s="37"/>
      <c r="J118" s="37"/>
      <c r="K118" s="37"/>
      <c r="L118" s="52"/>
      <c r="S118" s="35"/>
      <c r="T118" s="35"/>
      <c r="U118" s="35"/>
      <c r="V118" s="35"/>
      <c r="W118" s="35"/>
      <c r="X118" s="35"/>
      <c r="Y118" s="35"/>
      <c r="Z118" s="35"/>
      <c r="AA118" s="35"/>
      <c r="AB118" s="35"/>
      <c r="AC118" s="35"/>
      <c r="AD118" s="35"/>
      <c r="AE118" s="35"/>
    </row>
    <row r="119" spans="1:65" s="2" customFormat="1" ht="12" customHeight="1">
      <c r="A119" s="35"/>
      <c r="B119" s="36"/>
      <c r="C119" s="30" t="s">
        <v>20</v>
      </c>
      <c r="D119" s="37"/>
      <c r="E119" s="37"/>
      <c r="F119" s="28" t="str">
        <f>F14</f>
        <v>Brno, Pisárky, Výstaviště, k. ú. Brno – Bohunice</v>
      </c>
      <c r="G119" s="37"/>
      <c r="H119" s="37"/>
      <c r="I119" s="30" t="s">
        <v>22</v>
      </c>
      <c r="J119" s="67" t="str">
        <f>IF(J14="","",J14)</f>
        <v>2. 12. 2022</v>
      </c>
      <c r="K119" s="37"/>
      <c r="L119" s="52"/>
      <c r="S119" s="35"/>
      <c r="T119" s="35"/>
      <c r="U119" s="35"/>
      <c r="V119" s="35"/>
      <c r="W119" s="35"/>
      <c r="X119" s="35"/>
      <c r="Y119" s="35"/>
      <c r="Z119" s="35"/>
      <c r="AA119" s="35"/>
      <c r="AB119" s="35"/>
      <c r="AC119" s="35"/>
      <c r="AD119" s="35"/>
      <c r="AE119" s="35"/>
    </row>
    <row r="120" spans="1:65" s="2" customFormat="1" ht="6.95" customHeight="1">
      <c r="A120" s="35"/>
      <c r="B120" s="36"/>
      <c r="C120" s="37"/>
      <c r="D120" s="37"/>
      <c r="E120" s="37"/>
      <c r="F120" s="37"/>
      <c r="G120" s="37"/>
      <c r="H120" s="37"/>
      <c r="I120" s="37"/>
      <c r="J120" s="37"/>
      <c r="K120" s="37"/>
      <c r="L120" s="52"/>
      <c r="S120" s="35"/>
      <c r="T120" s="35"/>
      <c r="U120" s="35"/>
      <c r="V120" s="35"/>
      <c r="W120" s="35"/>
      <c r="X120" s="35"/>
      <c r="Y120" s="35"/>
      <c r="Z120" s="35"/>
      <c r="AA120" s="35"/>
      <c r="AB120" s="35"/>
      <c r="AC120" s="35"/>
      <c r="AD120" s="35"/>
      <c r="AE120" s="35"/>
    </row>
    <row r="121" spans="1:65" s="2" customFormat="1" ht="15.2" customHeight="1">
      <c r="A121" s="35"/>
      <c r="B121" s="36"/>
      <c r="C121" s="30" t="s">
        <v>24</v>
      </c>
      <c r="D121" s="37"/>
      <c r="E121" s="37"/>
      <c r="F121" s="28" t="str">
        <f>E17</f>
        <v>Veletrhy Brno a.s.</v>
      </c>
      <c r="G121" s="37"/>
      <c r="H121" s="37"/>
      <c r="I121" s="30" t="s">
        <v>32</v>
      </c>
      <c r="J121" s="33" t="str">
        <f>E23</f>
        <v>AiD team a.s.</v>
      </c>
      <c r="K121" s="37"/>
      <c r="L121" s="52"/>
      <c r="S121" s="35"/>
      <c r="T121" s="35"/>
      <c r="U121" s="35"/>
      <c r="V121" s="35"/>
      <c r="W121" s="35"/>
      <c r="X121" s="35"/>
      <c r="Y121" s="35"/>
      <c r="Z121" s="35"/>
      <c r="AA121" s="35"/>
      <c r="AB121" s="35"/>
      <c r="AC121" s="35"/>
      <c r="AD121" s="35"/>
      <c r="AE121" s="35"/>
    </row>
    <row r="122" spans="1:65" s="2" customFormat="1" ht="15.2" customHeight="1">
      <c r="A122" s="35"/>
      <c r="B122" s="36"/>
      <c r="C122" s="30" t="s">
        <v>30</v>
      </c>
      <c r="D122" s="37"/>
      <c r="E122" s="37"/>
      <c r="F122" s="28" t="str">
        <f>IF(E20="","",E20)</f>
        <v>Vyplň údaj</v>
      </c>
      <c r="G122" s="37"/>
      <c r="H122" s="37"/>
      <c r="I122" s="30" t="s">
        <v>37</v>
      </c>
      <c r="J122" s="33" t="str">
        <f>E26</f>
        <v xml:space="preserve"> </v>
      </c>
      <c r="K122" s="37"/>
      <c r="L122" s="52"/>
      <c r="S122" s="35"/>
      <c r="T122" s="35"/>
      <c r="U122" s="35"/>
      <c r="V122" s="35"/>
      <c r="W122" s="35"/>
      <c r="X122" s="35"/>
      <c r="Y122" s="35"/>
      <c r="Z122" s="35"/>
      <c r="AA122" s="35"/>
      <c r="AB122" s="35"/>
      <c r="AC122" s="35"/>
      <c r="AD122" s="35"/>
      <c r="AE122" s="35"/>
    </row>
    <row r="123" spans="1:65" s="2" customFormat="1" ht="10.35" customHeight="1">
      <c r="A123" s="35"/>
      <c r="B123" s="36"/>
      <c r="C123" s="37"/>
      <c r="D123" s="37"/>
      <c r="E123" s="37"/>
      <c r="F123" s="37"/>
      <c r="G123" s="37"/>
      <c r="H123" s="37"/>
      <c r="I123" s="37"/>
      <c r="J123" s="37"/>
      <c r="K123" s="37"/>
      <c r="L123" s="52"/>
      <c r="S123" s="35"/>
      <c r="T123" s="35"/>
      <c r="U123" s="35"/>
      <c r="V123" s="35"/>
      <c r="W123" s="35"/>
      <c r="X123" s="35"/>
      <c r="Y123" s="35"/>
      <c r="Z123" s="35"/>
      <c r="AA123" s="35"/>
      <c r="AB123" s="35"/>
      <c r="AC123" s="35"/>
      <c r="AD123" s="35"/>
      <c r="AE123" s="35"/>
    </row>
    <row r="124" spans="1:65" s="11" customFormat="1" ht="29.25" customHeight="1">
      <c r="A124" s="168"/>
      <c r="B124" s="169"/>
      <c r="C124" s="170" t="s">
        <v>351</v>
      </c>
      <c r="D124" s="171" t="s">
        <v>66</v>
      </c>
      <c r="E124" s="171" t="s">
        <v>62</v>
      </c>
      <c r="F124" s="171" t="s">
        <v>63</v>
      </c>
      <c r="G124" s="171" t="s">
        <v>352</v>
      </c>
      <c r="H124" s="171" t="s">
        <v>353</v>
      </c>
      <c r="I124" s="171" t="s">
        <v>354</v>
      </c>
      <c r="J124" s="171" t="s">
        <v>328</v>
      </c>
      <c r="K124" s="172" t="s">
        <v>355</v>
      </c>
      <c r="L124" s="173"/>
      <c r="M124" s="76" t="s">
        <v>1</v>
      </c>
      <c r="N124" s="77" t="s">
        <v>45</v>
      </c>
      <c r="O124" s="77" t="s">
        <v>356</v>
      </c>
      <c r="P124" s="77" t="s">
        <v>357</v>
      </c>
      <c r="Q124" s="77" t="s">
        <v>358</v>
      </c>
      <c r="R124" s="77" t="s">
        <v>359</v>
      </c>
      <c r="S124" s="77" t="s">
        <v>360</v>
      </c>
      <c r="T124" s="78" t="s">
        <v>361</v>
      </c>
      <c r="U124" s="168"/>
      <c r="V124" s="168"/>
      <c r="W124" s="168"/>
      <c r="X124" s="168"/>
      <c r="Y124" s="168"/>
      <c r="Z124" s="168"/>
      <c r="AA124" s="168"/>
      <c r="AB124" s="168"/>
      <c r="AC124" s="168"/>
      <c r="AD124" s="168"/>
      <c r="AE124" s="168"/>
    </row>
    <row r="125" spans="1:65" s="2" customFormat="1" ht="22.9" customHeight="1">
      <c r="A125" s="35"/>
      <c r="B125" s="36"/>
      <c r="C125" s="83" t="s">
        <v>362</v>
      </c>
      <c r="D125" s="37"/>
      <c r="E125" s="37"/>
      <c r="F125" s="37"/>
      <c r="G125" s="37"/>
      <c r="H125" s="37"/>
      <c r="I125" s="37"/>
      <c r="J125" s="174">
        <f>BK125</f>
        <v>0</v>
      </c>
      <c r="K125" s="37"/>
      <c r="L125" s="40"/>
      <c r="M125" s="79"/>
      <c r="N125" s="175"/>
      <c r="O125" s="80"/>
      <c r="P125" s="176">
        <f>P126+P174</f>
        <v>0</v>
      </c>
      <c r="Q125" s="80"/>
      <c r="R125" s="176">
        <f>R126+R174</f>
        <v>190.61758757999999</v>
      </c>
      <c r="S125" s="80"/>
      <c r="T125" s="177">
        <f>T126+T174</f>
        <v>0</v>
      </c>
      <c r="U125" s="35"/>
      <c r="V125" s="35"/>
      <c r="W125" s="35"/>
      <c r="X125" s="35"/>
      <c r="Y125" s="35"/>
      <c r="Z125" s="35"/>
      <c r="AA125" s="35"/>
      <c r="AB125" s="35"/>
      <c r="AC125" s="35"/>
      <c r="AD125" s="35"/>
      <c r="AE125" s="35"/>
      <c r="AT125" s="18" t="s">
        <v>80</v>
      </c>
      <c r="AU125" s="18" t="s">
        <v>330</v>
      </c>
      <c r="BK125" s="178">
        <f>BK126+BK174</f>
        <v>0</v>
      </c>
    </row>
    <row r="126" spans="1:65" s="12" customFormat="1" ht="25.9" customHeight="1">
      <c r="B126" s="179"/>
      <c r="C126" s="180"/>
      <c r="D126" s="181" t="s">
        <v>80</v>
      </c>
      <c r="E126" s="182" t="s">
        <v>363</v>
      </c>
      <c r="F126" s="182" t="s">
        <v>364</v>
      </c>
      <c r="G126" s="180"/>
      <c r="H126" s="180"/>
      <c r="I126" s="183"/>
      <c r="J126" s="167">
        <f>BK126</f>
        <v>0</v>
      </c>
      <c r="K126" s="180"/>
      <c r="L126" s="184"/>
      <c r="M126" s="185"/>
      <c r="N126" s="186"/>
      <c r="O126" s="186"/>
      <c r="P126" s="187">
        <f>P127+P142+P172</f>
        <v>0</v>
      </c>
      <c r="Q126" s="186"/>
      <c r="R126" s="187">
        <f>R127+R142+R172</f>
        <v>190.61758757999999</v>
      </c>
      <c r="S126" s="186"/>
      <c r="T126" s="188">
        <f>T127+T142+T172</f>
        <v>0</v>
      </c>
      <c r="AR126" s="189" t="s">
        <v>88</v>
      </c>
      <c r="AT126" s="190" t="s">
        <v>80</v>
      </c>
      <c r="AU126" s="190" t="s">
        <v>81</v>
      </c>
      <c r="AY126" s="189" t="s">
        <v>365</v>
      </c>
      <c r="BK126" s="191">
        <f>BK127+BK142+BK172</f>
        <v>0</v>
      </c>
    </row>
    <row r="127" spans="1:65" s="12" customFormat="1" ht="22.9" customHeight="1">
      <c r="B127" s="179"/>
      <c r="C127" s="180"/>
      <c r="D127" s="181" t="s">
        <v>80</v>
      </c>
      <c r="E127" s="192" t="s">
        <v>88</v>
      </c>
      <c r="F127" s="192" t="s">
        <v>1079</v>
      </c>
      <c r="G127" s="180"/>
      <c r="H127" s="180"/>
      <c r="I127" s="183"/>
      <c r="J127" s="193">
        <f>BK127</f>
        <v>0</v>
      </c>
      <c r="K127" s="180"/>
      <c r="L127" s="184"/>
      <c r="M127" s="185"/>
      <c r="N127" s="186"/>
      <c r="O127" s="186"/>
      <c r="P127" s="187">
        <f>SUM(P128:P141)</f>
        <v>0</v>
      </c>
      <c r="Q127" s="186"/>
      <c r="R127" s="187">
        <f>SUM(R128:R141)</f>
        <v>0</v>
      </c>
      <c r="S127" s="186"/>
      <c r="T127" s="188">
        <f>SUM(T128:T141)</f>
        <v>0</v>
      </c>
      <c r="AR127" s="189" t="s">
        <v>88</v>
      </c>
      <c r="AT127" s="190" t="s">
        <v>80</v>
      </c>
      <c r="AU127" s="190" t="s">
        <v>88</v>
      </c>
      <c r="AY127" s="189" t="s">
        <v>365</v>
      </c>
      <c r="BK127" s="191">
        <f>SUM(BK128:BK141)</f>
        <v>0</v>
      </c>
    </row>
    <row r="128" spans="1:65" s="2" customFormat="1" ht="44.25" customHeight="1">
      <c r="A128" s="35"/>
      <c r="B128" s="36"/>
      <c r="C128" s="194" t="s">
        <v>88</v>
      </c>
      <c r="D128" s="194" t="s">
        <v>368</v>
      </c>
      <c r="E128" s="195" t="s">
        <v>2712</v>
      </c>
      <c r="F128" s="196" t="s">
        <v>2713</v>
      </c>
      <c r="G128" s="197" t="s">
        <v>371</v>
      </c>
      <c r="H128" s="198">
        <v>45.311999999999998</v>
      </c>
      <c r="I128" s="199"/>
      <c r="J128" s="200">
        <f>ROUND(I128*H128,2)</f>
        <v>0</v>
      </c>
      <c r="K128" s="196" t="s">
        <v>2495</v>
      </c>
      <c r="L128" s="40"/>
      <c r="M128" s="201" t="s">
        <v>1</v>
      </c>
      <c r="N128" s="202" t="s">
        <v>46</v>
      </c>
      <c r="O128" s="72"/>
      <c r="P128" s="203">
        <f>O128*H128</f>
        <v>0</v>
      </c>
      <c r="Q128" s="203">
        <v>0</v>
      </c>
      <c r="R128" s="203">
        <f>Q128*H128</f>
        <v>0</v>
      </c>
      <c r="S128" s="203">
        <v>0</v>
      </c>
      <c r="T128" s="204">
        <f>S128*H128</f>
        <v>0</v>
      </c>
      <c r="U128" s="35"/>
      <c r="V128" s="35"/>
      <c r="W128" s="35"/>
      <c r="X128" s="35"/>
      <c r="Y128" s="35"/>
      <c r="Z128" s="35"/>
      <c r="AA128" s="35"/>
      <c r="AB128" s="35"/>
      <c r="AC128" s="35"/>
      <c r="AD128" s="35"/>
      <c r="AE128" s="35"/>
      <c r="AR128" s="205" t="s">
        <v>373</v>
      </c>
      <c r="AT128" s="205" t="s">
        <v>368</v>
      </c>
      <c r="AU128" s="205" t="s">
        <v>90</v>
      </c>
      <c r="AY128" s="18" t="s">
        <v>365</v>
      </c>
      <c r="BE128" s="206">
        <f>IF(N128="základní",J128,0)</f>
        <v>0</v>
      </c>
      <c r="BF128" s="206">
        <f>IF(N128="snížená",J128,0)</f>
        <v>0</v>
      </c>
      <c r="BG128" s="206">
        <f>IF(N128="zákl. přenesená",J128,0)</f>
        <v>0</v>
      </c>
      <c r="BH128" s="206">
        <f>IF(N128="sníž. přenesená",J128,0)</f>
        <v>0</v>
      </c>
      <c r="BI128" s="206">
        <f>IF(N128="nulová",J128,0)</f>
        <v>0</v>
      </c>
      <c r="BJ128" s="18" t="s">
        <v>88</v>
      </c>
      <c r="BK128" s="206">
        <f>ROUND(I128*H128,2)</f>
        <v>0</v>
      </c>
      <c r="BL128" s="18" t="s">
        <v>373</v>
      </c>
      <c r="BM128" s="205" t="s">
        <v>2714</v>
      </c>
    </row>
    <row r="129" spans="1:65" s="13" customFormat="1">
      <c r="B129" s="207"/>
      <c r="C129" s="208"/>
      <c r="D129" s="209" t="s">
        <v>375</v>
      </c>
      <c r="E129" s="210" t="s">
        <v>1</v>
      </c>
      <c r="F129" s="211" t="s">
        <v>2715</v>
      </c>
      <c r="G129" s="208"/>
      <c r="H129" s="210" t="s">
        <v>1</v>
      </c>
      <c r="I129" s="212"/>
      <c r="J129" s="208"/>
      <c r="K129" s="208"/>
      <c r="L129" s="213"/>
      <c r="M129" s="214"/>
      <c r="N129" s="215"/>
      <c r="O129" s="215"/>
      <c r="P129" s="215"/>
      <c r="Q129" s="215"/>
      <c r="R129" s="215"/>
      <c r="S129" s="215"/>
      <c r="T129" s="216"/>
      <c r="AT129" s="217" t="s">
        <v>375</v>
      </c>
      <c r="AU129" s="217" t="s">
        <v>90</v>
      </c>
      <c r="AV129" s="13" t="s">
        <v>88</v>
      </c>
      <c r="AW129" s="13" t="s">
        <v>36</v>
      </c>
      <c r="AX129" s="13" t="s">
        <v>81</v>
      </c>
      <c r="AY129" s="217" t="s">
        <v>365</v>
      </c>
    </row>
    <row r="130" spans="1:65" s="14" customFormat="1">
      <c r="B130" s="218"/>
      <c r="C130" s="219"/>
      <c r="D130" s="209" t="s">
        <v>375</v>
      </c>
      <c r="E130" s="220" t="s">
        <v>1</v>
      </c>
      <c r="F130" s="221" t="s">
        <v>2716</v>
      </c>
      <c r="G130" s="219"/>
      <c r="H130" s="222">
        <v>39</v>
      </c>
      <c r="I130" s="223"/>
      <c r="J130" s="219"/>
      <c r="K130" s="219"/>
      <c r="L130" s="224"/>
      <c r="M130" s="225"/>
      <c r="N130" s="226"/>
      <c r="O130" s="226"/>
      <c r="P130" s="226"/>
      <c r="Q130" s="226"/>
      <c r="R130" s="226"/>
      <c r="S130" s="226"/>
      <c r="T130" s="227"/>
      <c r="AT130" s="228" t="s">
        <v>375</v>
      </c>
      <c r="AU130" s="228" t="s">
        <v>90</v>
      </c>
      <c r="AV130" s="14" t="s">
        <v>90</v>
      </c>
      <c r="AW130" s="14" t="s">
        <v>36</v>
      </c>
      <c r="AX130" s="14" t="s">
        <v>81</v>
      </c>
      <c r="AY130" s="228" t="s">
        <v>365</v>
      </c>
    </row>
    <row r="131" spans="1:65" s="14" customFormat="1">
      <c r="B131" s="218"/>
      <c r="C131" s="219"/>
      <c r="D131" s="209" t="s">
        <v>375</v>
      </c>
      <c r="E131" s="220" t="s">
        <v>1</v>
      </c>
      <c r="F131" s="221" t="s">
        <v>2717</v>
      </c>
      <c r="G131" s="219"/>
      <c r="H131" s="222">
        <v>4.3920000000000003</v>
      </c>
      <c r="I131" s="223"/>
      <c r="J131" s="219"/>
      <c r="K131" s="219"/>
      <c r="L131" s="224"/>
      <c r="M131" s="225"/>
      <c r="N131" s="226"/>
      <c r="O131" s="226"/>
      <c r="P131" s="226"/>
      <c r="Q131" s="226"/>
      <c r="R131" s="226"/>
      <c r="S131" s="226"/>
      <c r="T131" s="227"/>
      <c r="AT131" s="228" t="s">
        <v>375</v>
      </c>
      <c r="AU131" s="228" t="s">
        <v>90</v>
      </c>
      <c r="AV131" s="14" t="s">
        <v>90</v>
      </c>
      <c r="AW131" s="14" t="s">
        <v>36</v>
      </c>
      <c r="AX131" s="14" t="s">
        <v>81</v>
      </c>
      <c r="AY131" s="228" t="s">
        <v>365</v>
      </c>
    </row>
    <row r="132" spans="1:65" s="14" customFormat="1">
      <c r="B132" s="218"/>
      <c r="C132" s="219"/>
      <c r="D132" s="209" t="s">
        <v>375</v>
      </c>
      <c r="E132" s="220" t="s">
        <v>1</v>
      </c>
      <c r="F132" s="221" t="s">
        <v>2718</v>
      </c>
      <c r="G132" s="219"/>
      <c r="H132" s="222">
        <v>1.92</v>
      </c>
      <c r="I132" s="223"/>
      <c r="J132" s="219"/>
      <c r="K132" s="219"/>
      <c r="L132" s="224"/>
      <c r="M132" s="225"/>
      <c r="N132" s="226"/>
      <c r="O132" s="226"/>
      <c r="P132" s="226"/>
      <c r="Q132" s="226"/>
      <c r="R132" s="226"/>
      <c r="S132" s="226"/>
      <c r="T132" s="227"/>
      <c r="AT132" s="228" t="s">
        <v>375</v>
      </c>
      <c r="AU132" s="228" t="s">
        <v>90</v>
      </c>
      <c r="AV132" s="14" t="s">
        <v>90</v>
      </c>
      <c r="AW132" s="14" t="s">
        <v>36</v>
      </c>
      <c r="AX132" s="14" t="s">
        <v>81</v>
      </c>
      <c r="AY132" s="228" t="s">
        <v>365</v>
      </c>
    </row>
    <row r="133" spans="1:65" s="15" customFormat="1">
      <c r="B133" s="229"/>
      <c r="C133" s="230"/>
      <c r="D133" s="209" t="s">
        <v>375</v>
      </c>
      <c r="E133" s="231" t="s">
        <v>2709</v>
      </c>
      <c r="F133" s="232" t="s">
        <v>379</v>
      </c>
      <c r="G133" s="230"/>
      <c r="H133" s="233">
        <v>45.311999999999998</v>
      </c>
      <c r="I133" s="234"/>
      <c r="J133" s="230"/>
      <c r="K133" s="230"/>
      <c r="L133" s="235"/>
      <c r="M133" s="236"/>
      <c r="N133" s="237"/>
      <c r="O133" s="237"/>
      <c r="P133" s="237"/>
      <c r="Q133" s="237"/>
      <c r="R133" s="237"/>
      <c r="S133" s="237"/>
      <c r="T133" s="238"/>
      <c r="AT133" s="239" t="s">
        <v>375</v>
      </c>
      <c r="AU133" s="239" t="s">
        <v>90</v>
      </c>
      <c r="AV133" s="15" t="s">
        <v>373</v>
      </c>
      <c r="AW133" s="15" t="s">
        <v>36</v>
      </c>
      <c r="AX133" s="15" t="s">
        <v>88</v>
      </c>
      <c r="AY133" s="239" t="s">
        <v>365</v>
      </c>
    </row>
    <row r="134" spans="1:65" s="2" customFormat="1" ht="62.65" customHeight="1">
      <c r="A134" s="35"/>
      <c r="B134" s="36"/>
      <c r="C134" s="194" t="s">
        <v>90</v>
      </c>
      <c r="D134" s="194" t="s">
        <v>368</v>
      </c>
      <c r="E134" s="195" t="s">
        <v>1087</v>
      </c>
      <c r="F134" s="196" t="s">
        <v>1088</v>
      </c>
      <c r="G134" s="197" t="s">
        <v>371</v>
      </c>
      <c r="H134" s="198">
        <v>45.311999999999998</v>
      </c>
      <c r="I134" s="199"/>
      <c r="J134" s="200">
        <f>ROUND(I134*H134,2)</f>
        <v>0</v>
      </c>
      <c r="K134" s="196" t="s">
        <v>2495</v>
      </c>
      <c r="L134" s="40"/>
      <c r="M134" s="201" t="s">
        <v>1</v>
      </c>
      <c r="N134" s="202" t="s">
        <v>46</v>
      </c>
      <c r="O134" s="72"/>
      <c r="P134" s="203">
        <f>O134*H134</f>
        <v>0</v>
      </c>
      <c r="Q134" s="203">
        <v>0</v>
      </c>
      <c r="R134" s="203">
        <f>Q134*H134</f>
        <v>0</v>
      </c>
      <c r="S134" s="203">
        <v>0</v>
      </c>
      <c r="T134" s="204">
        <f>S134*H134</f>
        <v>0</v>
      </c>
      <c r="U134" s="35"/>
      <c r="V134" s="35"/>
      <c r="W134" s="35"/>
      <c r="X134" s="35"/>
      <c r="Y134" s="35"/>
      <c r="Z134" s="35"/>
      <c r="AA134" s="35"/>
      <c r="AB134" s="35"/>
      <c r="AC134" s="35"/>
      <c r="AD134" s="35"/>
      <c r="AE134" s="35"/>
      <c r="AR134" s="205" t="s">
        <v>373</v>
      </c>
      <c r="AT134" s="205" t="s">
        <v>368</v>
      </c>
      <c r="AU134" s="205" t="s">
        <v>90</v>
      </c>
      <c r="AY134" s="18" t="s">
        <v>365</v>
      </c>
      <c r="BE134" s="206">
        <f>IF(N134="základní",J134,0)</f>
        <v>0</v>
      </c>
      <c r="BF134" s="206">
        <f>IF(N134="snížená",J134,0)</f>
        <v>0</v>
      </c>
      <c r="BG134" s="206">
        <f>IF(N134="zákl. přenesená",J134,0)</f>
        <v>0</v>
      </c>
      <c r="BH134" s="206">
        <f>IF(N134="sníž. přenesená",J134,0)</f>
        <v>0</v>
      </c>
      <c r="BI134" s="206">
        <f>IF(N134="nulová",J134,0)</f>
        <v>0</v>
      </c>
      <c r="BJ134" s="18" t="s">
        <v>88</v>
      </c>
      <c r="BK134" s="206">
        <f>ROUND(I134*H134,2)</f>
        <v>0</v>
      </c>
      <c r="BL134" s="18" t="s">
        <v>373</v>
      </c>
      <c r="BM134" s="205" t="s">
        <v>2719</v>
      </c>
    </row>
    <row r="135" spans="1:65" s="13" customFormat="1">
      <c r="B135" s="207"/>
      <c r="C135" s="208"/>
      <c r="D135" s="209" t="s">
        <v>375</v>
      </c>
      <c r="E135" s="210" t="s">
        <v>1</v>
      </c>
      <c r="F135" s="211" t="s">
        <v>2720</v>
      </c>
      <c r="G135" s="208"/>
      <c r="H135" s="210" t="s">
        <v>1</v>
      </c>
      <c r="I135" s="212"/>
      <c r="J135" s="208"/>
      <c r="K135" s="208"/>
      <c r="L135" s="213"/>
      <c r="M135" s="214"/>
      <c r="N135" s="215"/>
      <c r="O135" s="215"/>
      <c r="P135" s="215"/>
      <c r="Q135" s="215"/>
      <c r="R135" s="215"/>
      <c r="S135" s="215"/>
      <c r="T135" s="216"/>
      <c r="AT135" s="217" t="s">
        <v>375</v>
      </c>
      <c r="AU135" s="217" t="s">
        <v>90</v>
      </c>
      <c r="AV135" s="13" t="s">
        <v>88</v>
      </c>
      <c r="AW135" s="13" t="s">
        <v>36</v>
      </c>
      <c r="AX135" s="13" t="s">
        <v>81</v>
      </c>
      <c r="AY135" s="217" t="s">
        <v>365</v>
      </c>
    </row>
    <row r="136" spans="1:65" s="14" customFormat="1">
      <c r="B136" s="218"/>
      <c r="C136" s="219"/>
      <c r="D136" s="209" t="s">
        <v>375</v>
      </c>
      <c r="E136" s="220" t="s">
        <v>1</v>
      </c>
      <c r="F136" s="221" t="s">
        <v>2709</v>
      </c>
      <c r="G136" s="219"/>
      <c r="H136" s="222">
        <v>45.311999999999998</v>
      </c>
      <c r="I136" s="223"/>
      <c r="J136" s="219"/>
      <c r="K136" s="219"/>
      <c r="L136" s="224"/>
      <c r="M136" s="225"/>
      <c r="N136" s="226"/>
      <c r="O136" s="226"/>
      <c r="P136" s="226"/>
      <c r="Q136" s="226"/>
      <c r="R136" s="226"/>
      <c r="S136" s="226"/>
      <c r="T136" s="227"/>
      <c r="AT136" s="228" t="s">
        <v>375</v>
      </c>
      <c r="AU136" s="228" t="s">
        <v>90</v>
      </c>
      <c r="AV136" s="14" t="s">
        <v>90</v>
      </c>
      <c r="AW136" s="14" t="s">
        <v>36</v>
      </c>
      <c r="AX136" s="14" t="s">
        <v>81</v>
      </c>
      <c r="AY136" s="228" t="s">
        <v>365</v>
      </c>
    </row>
    <row r="137" spans="1:65" s="15" customFormat="1">
      <c r="B137" s="229"/>
      <c r="C137" s="230"/>
      <c r="D137" s="209" t="s">
        <v>375</v>
      </c>
      <c r="E137" s="231" t="s">
        <v>1</v>
      </c>
      <c r="F137" s="232" t="s">
        <v>379</v>
      </c>
      <c r="G137" s="230"/>
      <c r="H137" s="233">
        <v>45.311999999999998</v>
      </c>
      <c r="I137" s="234"/>
      <c r="J137" s="230"/>
      <c r="K137" s="230"/>
      <c r="L137" s="235"/>
      <c r="M137" s="236"/>
      <c r="N137" s="237"/>
      <c r="O137" s="237"/>
      <c r="P137" s="237"/>
      <c r="Q137" s="237"/>
      <c r="R137" s="237"/>
      <c r="S137" s="237"/>
      <c r="T137" s="238"/>
      <c r="AT137" s="239" t="s">
        <v>375</v>
      </c>
      <c r="AU137" s="239" t="s">
        <v>90</v>
      </c>
      <c r="AV137" s="15" t="s">
        <v>373</v>
      </c>
      <c r="AW137" s="15" t="s">
        <v>36</v>
      </c>
      <c r="AX137" s="15" t="s">
        <v>88</v>
      </c>
      <c r="AY137" s="239" t="s">
        <v>365</v>
      </c>
    </row>
    <row r="138" spans="1:65" s="2" customFormat="1" ht="37.9" customHeight="1">
      <c r="A138" s="35"/>
      <c r="B138" s="36"/>
      <c r="C138" s="194" t="s">
        <v>383</v>
      </c>
      <c r="D138" s="194" t="s">
        <v>368</v>
      </c>
      <c r="E138" s="195" t="s">
        <v>2721</v>
      </c>
      <c r="F138" s="196" t="s">
        <v>1094</v>
      </c>
      <c r="G138" s="197" t="s">
        <v>371</v>
      </c>
      <c r="H138" s="198">
        <v>45.311999999999998</v>
      </c>
      <c r="I138" s="199"/>
      <c r="J138" s="200">
        <f>ROUND(I138*H138,2)</f>
        <v>0</v>
      </c>
      <c r="K138" s="196" t="s">
        <v>2495</v>
      </c>
      <c r="L138" s="40"/>
      <c r="M138" s="201" t="s">
        <v>1</v>
      </c>
      <c r="N138" s="202" t="s">
        <v>46</v>
      </c>
      <c r="O138" s="72"/>
      <c r="P138" s="203">
        <f>O138*H138</f>
        <v>0</v>
      </c>
      <c r="Q138" s="203">
        <v>0</v>
      </c>
      <c r="R138" s="203">
        <f>Q138*H138</f>
        <v>0</v>
      </c>
      <c r="S138" s="203">
        <v>0</v>
      </c>
      <c r="T138" s="204">
        <f>S138*H138</f>
        <v>0</v>
      </c>
      <c r="U138" s="35"/>
      <c r="V138" s="35"/>
      <c r="W138" s="35"/>
      <c r="X138" s="35"/>
      <c r="Y138" s="35"/>
      <c r="Z138" s="35"/>
      <c r="AA138" s="35"/>
      <c r="AB138" s="35"/>
      <c r="AC138" s="35"/>
      <c r="AD138" s="35"/>
      <c r="AE138" s="35"/>
      <c r="AR138" s="205" t="s">
        <v>373</v>
      </c>
      <c r="AT138" s="205" t="s">
        <v>368</v>
      </c>
      <c r="AU138" s="205" t="s">
        <v>90</v>
      </c>
      <c r="AY138" s="18" t="s">
        <v>365</v>
      </c>
      <c r="BE138" s="206">
        <f>IF(N138="základní",J138,0)</f>
        <v>0</v>
      </c>
      <c r="BF138" s="206">
        <f>IF(N138="snížená",J138,0)</f>
        <v>0</v>
      </c>
      <c r="BG138" s="206">
        <f>IF(N138="zákl. přenesená",J138,0)</f>
        <v>0</v>
      </c>
      <c r="BH138" s="206">
        <f>IF(N138="sníž. přenesená",J138,0)</f>
        <v>0</v>
      </c>
      <c r="BI138" s="206">
        <f>IF(N138="nulová",J138,0)</f>
        <v>0</v>
      </c>
      <c r="BJ138" s="18" t="s">
        <v>88</v>
      </c>
      <c r="BK138" s="206">
        <f>ROUND(I138*H138,2)</f>
        <v>0</v>
      </c>
      <c r="BL138" s="18" t="s">
        <v>373</v>
      </c>
      <c r="BM138" s="205" t="s">
        <v>2722</v>
      </c>
    </row>
    <row r="139" spans="1:65" s="13" customFormat="1">
      <c r="B139" s="207"/>
      <c r="C139" s="208"/>
      <c r="D139" s="209" t="s">
        <v>375</v>
      </c>
      <c r="E139" s="210" t="s">
        <v>1</v>
      </c>
      <c r="F139" s="211" t="s">
        <v>2723</v>
      </c>
      <c r="G139" s="208"/>
      <c r="H139" s="210" t="s">
        <v>1</v>
      </c>
      <c r="I139" s="212"/>
      <c r="J139" s="208"/>
      <c r="K139" s="208"/>
      <c r="L139" s="213"/>
      <c r="M139" s="214"/>
      <c r="N139" s="215"/>
      <c r="O139" s="215"/>
      <c r="P139" s="215"/>
      <c r="Q139" s="215"/>
      <c r="R139" s="215"/>
      <c r="S139" s="215"/>
      <c r="T139" s="216"/>
      <c r="AT139" s="217" t="s">
        <v>375</v>
      </c>
      <c r="AU139" s="217" t="s">
        <v>90</v>
      </c>
      <c r="AV139" s="13" t="s">
        <v>88</v>
      </c>
      <c r="AW139" s="13" t="s">
        <v>36</v>
      </c>
      <c r="AX139" s="13" t="s">
        <v>81</v>
      </c>
      <c r="AY139" s="217" t="s">
        <v>365</v>
      </c>
    </row>
    <row r="140" spans="1:65" s="14" customFormat="1">
      <c r="B140" s="218"/>
      <c r="C140" s="219"/>
      <c r="D140" s="209" t="s">
        <v>375</v>
      </c>
      <c r="E140" s="220" t="s">
        <v>1</v>
      </c>
      <c r="F140" s="221" t="s">
        <v>2709</v>
      </c>
      <c r="G140" s="219"/>
      <c r="H140" s="222">
        <v>45.311999999999998</v>
      </c>
      <c r="I140" s="223"/>
      <c r="J140" s="219"/>
      <c r="K140" s="219"/>
      <c r="L140" s="224"/>
      <c r="M140" s="225"/>
      <c r="N140" s="226"/>
      <c r="O140" s="226"/>
      <c r="P140" s="226"/>
      <c r="Q140" s="226"/>
      <c r="R140" s="226"/>
      <c r="S140" s="226"/>
      <c r="T140" s="227"/>
      <c r="AT140" s="228" t="s">
        <v>375</v>
      </c>
      <c r="AU140" s="228" t="s">
        <v>90</v>
      </c>
      <c r="AV140" s="14" t="s">
        <v>90</v>
      </c>
      <c r="AW140" s="14" t="s">
        <v>36</v>
      </c>
      <c r="AX140" s="14" t="s">
        <v>81</v>
      </c>
      <c r="AY140" s="228" t="s">
        <v>365</v>
      </c>
    </row>
    <row r="141" spans="1:65" s="15" customFormat="1">
      <c r="B141" s="229"/>
      <c r="C141" s="230"/>
      <c r="D141" s="209" t="s">
        <v>375</v>
      </c>
      <c r="E141" s="231" t="s">
        <v>1</v>
      </c>
      <c r="F141" s="232" t="s">
        <v>379</v>
      </c>
      <c r="G141" s="230"/>
      <c r="H141" s="233">
        <v>45.311999999999998</v>
      </c>
      <c r="I141" s="234"/>
      <c r="J141" s="230"/>
      <c r="K141" s="230"/>
      <c r="L141" s="235"/>
      <c r="M141" s="236"/>
      <c r="N141" s="237"/>
      <c r="O141" s="237"/>
      <c r="P141" s="237"/>
      <c r="Q141" s="237"/>
      <c r="R141" s="237"/>
      <c r="S141" s="237"/>
      <c r="T141" s="238"/>
      <c r="AT141" s="239" t="s">
        <v>375</v>
      </c>
      <c r="AU141" s="239" t="s">
        <v>90</v>
      </c>
      <c r="AV141" s="15" t="s">
        <v>373</v>
      </c>
      <c r="AW141" s="15" t="s">
        <v>36</v>
      </c>
      <c r="AX141" s="15" t="s">
        <v>88</v>
      </c>
      <c r="AY141" s="239" t="s">
        <v>365</v>
      </c>
    </row>
    <row r="142" spans="1:65" s="12" customFormat="1" ht="22.9" customHeight="1">
      <c r="B142" s="179"/>
      <c r="C142" s="180"/>
      <c r="D142" s="181" t="s">
        <v>80</v>
      </c>
      <c r="E142" s="192" t="s">
        <v>90</v>
      </c>
      <c r="F142" s="192" t="s">
        <v>1121</v>
      </c>
      <c r="G142" s="180"/>
      <c r="H142" s="180"/>
      <c r="I142" s="183"/>
      <c r="J142" s="193">
        <f>BK142</f>
        <v>0</v>
      </c>
      <c r="K142" s="180"/>
      <c r="L142" s="184"/>
      <c r="M142" s="185"/>
      <c r="N142" s="186"/>
      <c r="O142" s="186"/>
      <c r="P142" s="187">
        <f>SUM(P143:P171)</f>
        <v>0</v>
      </c>
      <c r="Q142" s="186"/>
      <c r="R142" s="187">
        <f>SUM(R143:R171)</f>
        <v>190.61758757999999</v>
      </c>
      <c r="S142" s="186"/>
      <c r="T142" s="188">
        <f>SUM(T143:T171)</f>
        <v>0</v>
      </c>
      <c r="AR142" s="189" t="s">
        <v>88</v>
      </c>
      <c r="AT142" s="190" t="s">
        <v>80</v>
      </c>
      <c r="AU142" s="190" t="s">
        <v>88</v>
      </c>
      <c r="AY142" s="189" t="s">
        <v>365</v>
      </c>
      <c r="BK142" s="191">
        <f>SUM(BK143:BK171)</f>
        <v>0</v>
      </c>
    </row>
    <row r="143" spans="1:65" s="2" customFormat="1" ht="37.9" customHeight="1">
      <c r="A143" s="35"/>
      <c r="B143" s="36"/>
      <c r="C143" s="194" t="s">
        <v>373</v>
      </c>
      <c r="D143" s="194" t="s">
        <v>368</v>
      </c>
      <c r="E143" s="195" t="s">
        <v>2724</v>
      </c>
      <c r="F143" s="196" t="s">
        <v>2725</v>
      </c>
      <c r="G143" s="197" t="s">
        <v>371</v>
      </c>
      <c r="H143" s="198">
        <v>23.31</v>
      </c>
      <c r="I143" s="199"/>
      <c r="J143" s="200">
        <f>ROUND(I143*H143,2)</f>
        <v>0</v>
      </c>
      <c r="K143" s="196" t="s">
        <v>2495</v>
      </c>
      <c r="L143" s="40"/>
      <c r="M143" s="201" t="s">
        <v>1</v>
      </c>
      <c r="N143" s="202" t="s">
        <v>46</v>
      </c>
      <c r="O143" s="72"/>
      <c r="P143" s="203">
        <f>O143*H143</f>
        <v>0</v>
      </c>
      <c r="Q143" s="203">
        <v>2.16</v>
      </c>
      <c r="R143" s="203">
        <f>Q143*H143</f>
        <v>50.349600000000002</v>
      </c>
      <c r="S143" s="203">
        <v>0</v>
      </c>
      <c r="T143" s="204">
        <f>S143*H143</f>
        <v>0</v>
      </c>
      <c r="U143" s="35"/>
      <c r="V143" s="35"/>
      <c r="W143" s="35"/>
      <c r="X143" s="35"/>
      <c r="Y143" s="35"/>
      <c r="Z143" s="35"/>
      <c r="AA143" s="35"/>
      <c r="AB143" s="35"/>
      <c r="AC143" s="35"/>
      <c r="AD143" s="35"/>
      <c r="AE143" s="35"/>
      <c r="AR143" s="205" t="s">
        <v>373</v>
      </c>
      <c r="AT143" s="205" t="s">
        <v>368</v>
      </c>
      <c r="AU143" s="205" t="s">
        <v>90</v>
      </c>
      <c r="AY143" s="18" t="s">
        <v>365</v>
      </c>
      <c r="BE143" s="206">
        <f>IF(N143="základní",J143,0)</f>
        <v>0</v>
      </c>
      <c r="BF143" s="206">
        <f>IF(N143="snížená",J143,0)</f>
        <v>0</v>
      </c>
      <c r="BG143" s="206">
        <f>IF(N143="zákl. přenesená",J143,0)</f>
        <v>0</v>
      </c>
      <c r="BH143" s="206">
        <f>IF(N143="sníž. přenesená",J143,0)</f>
        <v>0</v>
      </c>
      <c r="BI143" s="206">
        <f>IF(N143="nulová",J143,0)</f>
        <v>0</v>
      </c>
      <c r="BJ143" s="18" t="s">
        <v>88</v>
      </c>
      <c r="BK143" s="206">
        <f>ROUND(I143*H143,2)</f>
        <v>0</v>
      </c>
      <c r="BL143" s="18" t="s">
        <v>373</v>
      </c>
      <c r="BM143" s="205" t="s">
        <v>2726</v>
      </c>
    </row>
    <row r="144" spans="1:65" s="13" customFormat="1">
      <c r="B144" s="207"/>
      <c r="C144" s="208"/>
      <c r="D144" s="209" t="s">
        <v>375</v>
      </c>
      <c r="E144" s="210" t="s">
        <v>1</v>
      </c>
      <c r="F144" s="211" t="s">
        <v>2727</v>
      </c>
      <c r="G144" s="208"/>
      <c r="H144" s="210" t="s">
        <v>1</v>
      </c>
      <c r="I144" s="212"/>
      <c r="J144" s="208"/>
      <c r="K144" s="208"/>
      <c r="L144" s="213"/>
      <c r="M144" s="214"/>
      <c r="N144" s="215"/>
      <c r="O144" s="215"/>
      <c r="P144" s="215"/>
      <c r="Q144" s="215"/>
      <c r="R144" s="215"/>
      <c r="S144" s="215"/>
      <c r="T144" s="216"/>
      <c r="AT144" s="217" t="s">
        <v>375</v>
      </c>
      <c r="AU144" s="217" t="s">
        <v>90</v>
      </c>
      <c r="AV144" s="13" t="s">
        <v>88</v>
      </c>
      <c r="AW144" s="13" t="s">
        <v>36</v>
      </c>
      <c r="AX144" s="13" t="s">
        <v>81</v>
      </c>
      <c r="AY144" s="217" t="s">
        <v>365</v>
      </c>
    </row>
    <row r="145" spans="1:65" s="14" customFormat="1">
      <c r="B145" s="218"/>
      <c r="C145" s="219"/>
      <c r="D145" s="209" t="s">
        <v>375</v>
      </c>
      <c r="E145" s="220" t="s">
        <v>1</v>
      </c>
      <c r="F145" s="221" t="s">
        <v>2728</v>
      </c>
      <c r="G145" s="219"/>
      <c r="H145" s="222">
        <v>21.06</v>
      </c>
      <c r="I145" s="223"/>
      <c r="J145" s="219"/>
      <c r="K145" s="219"/>
      <c r="L145" s="224"/>
      <c r="M145" s="225"/>
      <c r="N145" s="226"/>
      <c r="O145" s="226"/>
      <c r="P145" s="226"/>
      <c r="Q145" s="226"/>
      <c r="R145" s="226"/>
      <c r="S145" s="226"/>
      <c r="T145" s="227"/>
      <c r="AT145" s="228" t="s">
        <v>375</v>
      </c>
      <c r="AU145" s="228" t="s">
        <v>90</v>
      </c>
      <c r="AV145" s="14" t="s">
        <v>90</v>
      </c>
      <c r="AW145" s="14" t="s">
        <v>36</v>
      </c>
      <c r="AX145" s="14" t="s">
        <v>81</v>
      </c>
      <c r="AY145" s="228" t="s">
        <v>365</v>
      </c>
    </row>
    <row r="146" spans="1:65" s="14" customFormat="1">
      <c r="B146" s="218"/>
      <c r="C146" s="219"/>
      <c r="D146" s="209" t="s">
        <v>375</v>
      </c>
      <c r="E146" s="220" t="s">
        <v>1</v>
      </c>
      <c r="F146" s="221" t="s">
        <v>2729</v>
      </c>
      <c r="G146" s="219"/>
      <c r="H146" s="222">
        <v>2.25</v>
      </c>
      <c r="I146" s="223"/>
      <c r="J146" s="219"/>
      <c r="K146" s="219"/>
      <c r="L146" s="224"/>
      <c r="M146" s="225"/>
      <c r="N146" s="226"/>
      <c r="O146" s="226"/>
      <c r="P146" s="226"/>
      <c r="Q146" s="226"/>
      <c r="R146" s="226"/>
      <c r="S146" s="226"/>
      <c r="T146" s="227"/>
      <c r="AT146" s="228" t="s">
        <v>375</v>
      </c>
      <c r="AU146" s="228" t="s">
        <v>90</v>
      </c>
      <c r="AV146" s="14" t="s">
        <v>90</v>
      </c>
      <c r="AW146" s="14" t="s">
        <v>36</v>
      </c>
      <c r="AX146" s="14" t="s">
        <v>81</v>
      </c>
      <c r="AY146" s="228" t="s">
        <v>365</v>
      </c>
    </row>
    <row r="147" spans="1:65" s="15" customFormat="1">
      <c r="B147" s="229"/>
      <c r="C147" s="230"/>
      <c r="D147" s="209" t="s">
        <v>375</v>
      </c>
      <c r="E147" s="231" t="s">
        <v>1</v>
      </c>
      <c r="F147" s="232" t="s">
        <v>379</v>
      </c>
      <c r="G147" s="230"/>
      <c r="H147" s="233">
        <v>23.31</v>
      </c>
      <c r="I147" s="234"/>
      <c r="J147" s="230"/>
      <c r="K147" s="230"/>
      <c r="L147" s="235"/>
      <c r="M147" s="236"/>
      <c r="N147" s="237"/>
      <c r="O147" s="237"/>
      <c r="P147" s="237"/>
      <c r="Q147" s="237"/>
      <c r="R147" s="237"/>
      <c r="S147" s="237"/>
      <c r="T147" s="238"/>
      <c r="AT147" s="239" t="s">
        <v>375</v>
      </c>
      <c r="AU147" s="239" t="s">
        <v>90</v>
      </c>
      <c r="AV147" s="15" t="s">
        <v>373</v>
      </c>
      <c r="AW147" s="15" t="s">
        <v>36</v>
      </c>
      <c r="AX147" s="15" t="s">
        <v>88</v>
      </c>
      <c r="AY147" s="239" t="s">
        <v>365</v>
      </c>
    </row>
    <row r="148" spans="1:65" s="2" customFormat="1" ht="24.2" customHeight="1">
      <c r="A148" s="35"/>
      <c r="B148" s="36"/>
      <c r="C148" s="194" t="s">
        <v>393</v>
      </c>
      <c r="D148" s="194" t="s">
        <v>368</v>
      </c>
      <c r="E148" s="195" t="s">
        <v>2730</v>
      </c>
      <c r="F148" s="196" t="s">
        <v>2731</v>
      </c>
      <c r="G148" s="197" t="s">
        <v>371</v>
      </c>
      <c r="H148" s="198">
        <v>45.311999999999998</v>
      </c>
      <c r="I148" s="199"/>
      <c r="J148" s="200">
        <f>ROUND(I148*H148,2)</f>
        <v>0</v>
      </c>
      <c r="K148" s="196" t="s">
        <v>2495</v>
      </c>
      <c r="L148" s="40"/>
      <c r="M148" s="201" t="s">
        <v>1</v>
      </c>
      <c r="N148" s="202" t="s">
        <v>46</v>
      </c>
      <c r="O148" s="72"/>
      <c r="P148" s="203">
        <f>O148*H148</f>
        <v>0</v>
      </c>
      <c r="Q148" s="203">
        <v>2.45329</v>
      </c>
      <c r="R148" s="203">
        <f>Q148*H148</f>
        <v>111.16347647999999</v>
      </c>
      <c r="S148" s="203">
        <v>0</v>
      </c>
      <c r="T148" s="204">
        <f>S148*H148</f>
        <v>0</v>
      </c>
      <c r="U148" s="35"/>
      <c r="V148" s="35"/>
      <c r="W148" s="35"/>
      <c r="X148" s="35"/>
      <c r="Y148" s="35"/>
      <c r="Z148" s="35"/>
      <c r="AA148" s="35"/>
      <c r="AB148" s="35"/>
      <c r="AC148" s="35"/>
      <c r="AD148" s="35"/>
      <c r="AE148" s="35"/>
      <c r="AR148" s="205" t="s">
        <v>373</v>
      </c>
      <c r="AT148" s="205" t="s">
        <v>368</v>
      </c>
      <c r="AU148" s="205" t="s">
        <v>90</v>
      </c>
      <c r="AY148" s="18" t="s">
        <v>365</v>
      </c>
      <c r="BE148" s="206">
        <f>IF(N148="základní",J148,0)</f>
        <v>0</v>
      </c>
      <c r="BF148" s="206">
        <f>IF(N148="snížená",J148,0)</f>
        <v>0</v>
      </c>
      <c r="BG148" s="206">
        <f>IF(N148="zákl. přenesená",J148,0)</f>
        <v>0</v>
      </c>
      <c r="BH148" s="206">
        <f>IF(N148="sníž. přenesená",J148,0)</f>
        <v>0</v>
      </c>
      <c r="BI148" s="206">
        <f>IF(N148="nulová",J148,0)</f>
        <v>0</v>
      </c>
      <c r="BJ148" s="18" t="s">
        <v>88</v>
      </c>
      <c r="BK148" s="206">
        <f>ROUND(I148*H148,2)</f>
        <v>0</v>
      </c>
      <c r="BL148" s="18" t="s">
        <v>373</v>
      </c>
      <c r="BM148" s="205" t="s">
        <v>2732</v>
      </c>
    </row>
    <row r="149" spans="1:65" s="13" customFormat="1">
      <c r="B149" s="207"/>
      <c r="C149" s="208"/>
      <c r="D149" s="209" t="s">
        <v>375</v>
      </c>
      <c r="E149" s="210" t="s">
        <v>1</v>
      </c>
      <c r="F149" s="211" t="s">
        <v>2733</v>
      </c>
      <c r="G149" s="208"/>
      <c r="H149" s="210" t="s">
        <v>1</v>
      </c>
      <c r="I149" s="212"/>
      <c r="J149" s="208"/>
      <c r="K149" s="208"/>
      <c r="L149" s="213"/>
      <c r="M149" s="214"/>
      <c r="N149" s="215"/>
      <c r="O149" s="215"/>
      <c r="P149" s="215"/>
      <c r="Q149" s="215"/>
      <c r="R149" s="215"/>
      <c r="S149" s="215"/>
      <c r="T149" s="216"/>
      <c r="AT149" s="217" t="s">
        <v>375</v>
      </c>
      <c r="AU149" s="217" t="s">
        <v>90</v>
      </c>
      <c r="AV149" s="13" t="s">
        <v>88</v>
      </c>
      <c r="AW149" s="13" t="s">
        <v>36</v>
      </c>
      <c r="AX149" s="13" t="s">
        <v>81</v>
      </c>
      <c r="AY149" s="217" t="s">
        <v>365</v>
      </c>
    </row>
    <row r="150" spans="1:65" s="14" customFormat="1">
      <c r="B150" s="218"/>
      <c r="C150" s="219"/>
      <c r="D150" s="209" t="s">
        <v>375</v>
      </c>
      <c r="E150" s="220" t="s">
        <v>1</v>
      </c>
      <c r="F150" s="221" t="s">
        <v>2716</v>
      </c>
      <c r="G150" s="219"/>
      <c r="H150" s="222">
        <v>39</v>
      </c>
      <c r="I150" s="223"/>
      <c r="J150" s="219"/>
      <c r="K150" s="219"/>
      <c r="L150" s="224"/>
      <c r="M150" s="225"/>
      <c r="N150" s="226"/>
      <c r="O150" s="226"/>
      <c r="P150" s="226"/>
      <c r="Q150" s="226"/>
      <c r="R150" s="226"/>
      <c r="S150" s="226"/>
      <c r="T150" s="227"/>
      <c r="AT150" s="228" t="s">
        <v>375</v>
      </c>
      <c r="AU150" s="228" t="s">
        <v>90</v>
      </c>
      <c r="AV150" s="14" t="s">
        <v>90</v>
      </c>
      <c r="AW150" s="14" t="s">
        <v>36</v>
      </c>
      <c r="AX150" s="14" t="s">
        <v>81</v>
      </c>
      <c r="AY150" s="228" t="s">
        <v>365</v>
      </c>
    </row>
    <row r="151" spans="1:65" s="14" customFormat="1">
      <c r="B151" s="218"/>
      <c r="C151" s="219"/>
      <c r="D151" s="209" t="s">
        <v>375</v>
      </c>
      <c r="E151" s="220" t="s">
        <v>1</v>
      </c>
      <c r="F151" s="221" t="s">
        <v>2717</v>
      </c>
      <c r="G151" s="219"/>
      <c r="H151" s="222">
        <v>4.3920000000000003</v>
      </c>
      <c r="I151" s="223"/>
      <c r="J151" s="219"/>
      <c r="K151" s="219"/>
      <c r="L151" s="224"/>
      <c r="M151" s="225"/>
      <c r="N151" s="226"/>
      <c r="O151" s="226"/>
      <c r="P151" s="226"/>
      <c r="Q151" s="226"/>
      <c r="R151" s="226"/>
      <c r="S151" s="226"/>
      <c r="T151" s="227"/>
      <c r="AT151" s="228" t="s">
        <v>375</v>
      </c>
      <c r="AU151" s="228" t="s">
        <v>90</v>
      </c>
      <c r="AV151" s="14" t="s">
        <v>90</v>
      </c>
      <c r="AW151" s="14" t="s">
        <v>36</v>
      </c>
      <c r="AX151" s="14" t="s">
        <v>81</v>
      </c>
      <c r="AY151" s="228" t="s">
        <v>365</v>
      </c>
    </row>
    <row r="152" spans="1:65" s="14" customFormat="1">
      <c r="B152" s="218"/>
      <c r="C152" s="219"/>
      <c r="D152" s="209" t="s">
        <v>375</v>
      </c>
      <c r="E152" s="220" t="s">
        <v>1</v>
      </c>
      <c r="F152" s="221" t="s">
        <v>2718</v>
      </c>
      <c r="G152" s="219"/>
      <c r="H152" s="222">
        <v>1.92</v>
      </c>
      <c r="I152" s="223"/>
      <c r="J152" s="219"/>
      <c r="K152" s="219"/>
      <c r="L152" s="224"/>
      <c r="M152" s="225"/>
      <c r="N152" s="226"/>
      <c r="O152" s="226"/>
      <c r="P152" s="226"/>
      <c r="Q152" s="226"/>
      <c r="R152" s="226"/>
      <c r="S152" s="226"/>
      <c r="T152" s="227"/>
      <c r="AT152" s="228" t="s">
        <v>375</v>
      </c>
      <c r="AU152" s="228" t="s">
        <v>90</v>
      </c>
      <c r="AV152" s="14" t="s">
        <v>90</v>
      </c>
      <c r="AW152" s="14" t="s">
        <v>36</v>
      </c>
      <c r="AX152" s="14" t="s">
        <v>81</v>
      </c>
      <c r="AY152" s="228" t="s">
        <v>365</v>
      </c>
    </row>
    <row r="153" spans="1:65" s="15" customFormat="1">
      <c r="B153" s="229"/>
      <c r="C153" s="230"/>
      <c r="D153" s="209" t="s">
        <v>375</v>
      </c>
      <c r="E153" s="231" t="s">
        <v>1</v>
      </c>
      <c r="F153" s="232" t="s">
        <v>379</v>
      </c>
      <c r="G153" s="230"/>
      <c r="H153" s="233">
        <v>45.311999999999998</v>
      </c>
      <c r="I153" s="234"/>
      <c r="J153" s="230"/>
      <c r="K153" s="230"/>
      <c r="L153" s="235"/>
      <c r="M153" s="236"/>
      <c r="N153" s="237"/>
      <c r="O153" s="237"/>
      <c r="P153" s="237"/>
      <c r="Q153" s="237"/>
      <c r="R153" s="237"/>
      <c r="S153" s="237"/>
      <c r="T153" s="238"/>
      <c r="AT153" s="239" t="s">
        <v>375</v>
      </c>
      <c r="AU153" s="239" t="s">
        <v>90</v>
      </c>
      <c r="AV153" s="15" t="s">
        <v>373</v>
      </c>
      <c r="AW153" s="15" t="s">
        <v>36</v>
      </c>
      <c r="AX153" s="15" t="s">
        <v>88</v>
      </c>
      <c r="AY153" s="239" t="s">
        <v>365</v>
      </c>
    </row>
    <row r="154" spans="1:65" s="2" customFormat="1" ht="44.25" customHeight="1">
      <c r="A154" s="35"/>
      <c r="B154" s="36"/>
      <c r="C154" s="194" t="s">
        <v>366</v>
      </c>
      <c r="D154" s="194" t="s">
        <v>368</v>
      </c>
      <c r="E154" s="195" t="s">
        <v>2734</v>
      </c>
      <c r="F154" s="196" t="s">
        <v>2735</v>
      </c>
      <c r="G154" s="197" t="s">
        <v>314</v>
      </c>
      <c r="H154" s="198">
        <v>8.5</v>
      </c>
      <c r="I154" s="199"/>
      <c r="J154" s="200">
        <f>ROUND(I154*H154,2)</f>
        <v>0</v>
      </c>
      <c r="K154" s="196" t="s">
        <v>2495</v>
      </c>
      <c r="L154" s="40"/>
      <c r="M154" s="201" t="s">
        <v>1</v>
      </c>
      <c r="N154" s="202" t="s">
        <v>46</v>
      </c>
      <c r="O154" s="72"/>
      <c r="P154" s="203">
        <f>O154*H154</f>
        <v>0</v>
      </c>
      <c r="Q154" s="203">
        <v>0.71545999999999998</v>
      </c>
      <c r="R154" s="203">
        <f>Q154*H154</f>
        <v>6.08141</v>
      </c>
      <c r="S154" s="203">
        <v>0</v>
      </c>
      <c r="T154" s="204">
        <f>S154*H154</f>
        <v>0</v>
      </c>
      <c r="U154" s="35"/>
      <c r="V154" s="35"/>
      <c r="W154" s="35"/>
      <c r="X154" s="35"/>
      <c r="Y154" s="35"/>
      <c r="Z154" s="35"/>
      <c r="AA154" s="35"/>
      <c r="AB154" s="35"/>
      <c r="AC154" s="35"/>
      <c r="AD154" s="35"/>
      <c r="AE154" s="35"/>
      <c r="AR154" s="205" t="s">
        <v>373</v>
      </c>
      <c r="AT154" s="205" t="s">
        <v>368</v>
      </c>
      <c r="AU154" s="205" t="s">
        <v>90</v>
      </c>
      <c r="AY154" s="18" t="s">
        <v>365</v>
      </c>
      <c r="BE154" s="206">
        <f>IF(N154="základní",J154,0)</f>
        <v>0</v>
      </c>
      <c r="BF154" s="206">
        <f>IF(N154="snížená",J154,0)</f>
        <v>0</v>
      </c>
      <c r="BG154" s="206">
        <f>IF(N154="zákl. přenesená",J154,0)</f>
        <v>0</v>
      </c>
      <c r="BH154" s="206">
        <f>IF(N154="sníž. přenesená",J154,0)</f>
        <v>0</v>
      </c>
      <c r="BI154" s="206">
        <f>IF(N154="nulová",J154,0)</f>
        <v>0</v>
      </c>
      <c r="BJ154" s="18" t="s">
        <v>88</v>
      </c>
      <c r="BK154" s="206">
        <f>ROUND(I154*H154,2)</f>
        <v>0</v>
      </c>
      <c r="BL154" s="18" t="s">
        <v>373</v>
      </c>
      <c r="BM154" s="205" t="s">
        <v>2736</v>
      </c>
    </row>
    <row r="155" spans="1:65" s="13" customFormat="1">
      <c r="B155" s="207"/>
      <c r="C155" s="208"/>
      <c r="D155" s="209" t="s">
        <v>375</v>
      </c>
      <c r="E155" s="210" t="s">
        <v>1</v>
      </c>
      <c r="F155" s="211" t="s">
        <v>2737</v>
      </c>
      <c r="G155" s="208"/>
      <c r="H155" s="210" t="s">
        <v>1</v>
      </c>
      <c r="I155" s="212"/>
      <c r="J155" s="208"/>
      <c r="K155" s="208"/>
      <c r="L155" s="213"/>
      <c r="M155" s="214"/>
      <c r="N155" s="215"/>
      <c r="O155" s="215"/>
      <c r="P155" s="215"/>
      <c r="Q155" s="215"/>
      <c r="R155" s="215"/>
      <c r="S155" s="215"/>
      <c r="T155" s="216"/>
      <c r="AT155" s="217" t="s">
        <v>375</v>
      </c>
      <c r="AU155" s="217" t="s">
        <v>90</v>
      </c>
      <c r="AV155" s="13" t="s">
        <v>88</v>
      </c>
      <c r="AW155" s="13" t="s">
        <v>36</v>
      </c>
      <c r="AX155" s="13" t="s">
        <v>81</v>
      </c>
      <c r="AY155" s="217" t="s">
        <v>365</v>
      </c>
    </row>
    <row r="156" spans="1:65" s="14" customFormat="1">
      <c r="B156" s="218"/>
      <c r="C156" s="219"/>
      <c r="D156" s="209" t="s">
        <v>375</v>
      </c>
      <c r="E156" s="220" t="s">
        <v>1</v>
      </c>
      <c r="F156" s="221" t="s">
        <v>2738</v>
      </c>
      <c r="G156" s="219"/>
      <c r="H156" s="222">
        <v>7</v>
      </c>
      <c r="I156" s="223"/>
      <c r="J156" s="219"/>
      <c r="K156" s="219"/>
      <c r="L156" s="224"/>
      <c r="M156" s="225"/>
      <c r="N156" s="226"/>
      <c r="O156" s="226"/>
      <c r="P156" s="226"/>
      <c r="Q156" s="226"/>
      <c r="R156" s="226"/>
      <c r="S156" s="226"/>
      <c r="T156" s="227"/>
      <c r="AT156" s="228" t="s">
        <v>375</v>
      </c>
      <c r="AU156" s="228" t="s">
        <v>90</v>
      </c>
      <c r="AV156" s="14" t="s">
        <v>90</v>
      </c>
      <c r="AW156" s="14" t="s">
        <v>36</v>
      </c>
      <c r="AX156" s="14" t="s">
        <v>81</v>
      </c>
      <c r="AY156" s="228" t="s">
        <v>365</v>
      </c>
    </row>
    <row r="157" spans="1:65" s="14" customFormat="1">
      <c r="B157" s="218"/>
      <c r="C157" s="219"/>
      <c r="D157" s="209" t="s">
        <v>375</v>
      </c>
      <c r="E157" s="220" t="s">
        <v>1</v>
      </c>
      <c r="F157" s="221" t="s">
        <v>2739</v>
      </c>
      <c r="G157" s="219"/>
      <c r="H157" s="222">
        <v>1.5</v>
      </c>
      <c r="I157" s="223"/>
      <c r="J157" s="219"/>
      <c r="K157" s="219"/>
      <c r="L157" s="224"/>
      <c r="M157" s="225"/>
      <c r="N157" s="226"/>
      <c r="O157" s="226"/>
      <c r="P157" s="226"/>
      <c r="Q157" s="226"/>
      <c r="R157" s="226"/>
      <c r="S157" s="226"/>
      <c r="T157" s="227"/>
      <c r="AT157" s="228" t="s">
        <v>375</v>
      </c>
      <c r="AU157" s="228" t="s">
        <v>90</v>
      </c>
      <c r="AV157" s="14" t="s">
        <v>90</v>
      </c>
      <c r="AW157" s="14" t="s">
        <v>36</v>
      </c>
      <c r="AX157" s="14" t="s">
        <v>81</v>
      </c>
      <c r="AY157" s="228" t="s">
        <v>365</v>
      </c>
    </row>
    <row r="158" spans="1:65" s="15" customFormat="1">
      <c r="B158" s="229"/>
      <c r="C158" s="230"/>
      <c r="D158" s="209" t="s">
        <v>375</v>
      </c>
      <c r="E158" s="231" t="s">
        <v>1</v>
      </c>
      <c r="F158" s="232" t="s">
        <v>379</v>
      </c>
      <c r="G158" s="230"/>
      <c r="H158" s="233">
        <v>8.5</v>
      </c>
      <c r="I158" s="234"/>
      <c r="J158" s="230"/>
      <c r="K158" s="230"/>
      <c r="L158" s="235"/>
      <c r="M158" s="236"/>
      <c r="N158" s="237"/>
      <c r="O158" s="237"/>
      <c r="P158" s="237"/>
      <c r="Q158" s="237"/>
      <c r="R158" s="237"/>
      <c r="S158" s="237"/>
      <c r="T158" s="238"/>
      <c r="AT158" s="239" t="s">
        <v>375</v>
      </c>
      <c r="AU158" s="239" t="s">
        <v>90</v>
      </c>
      <c r="AV158" s="15" t="s">
        <v>373</v>
      </c>
      <c r="AW158" s="15" t="s">
        <v>36</v>
      </c>
      <c r="AX158" s="15" t="s">
        <v>88</v>
      </c>
      <c r="AY158" s="239" t="s">
        <v>365</v>
      </c>
    </row>
    <row r="159" spans="1:65" s="2" customFormat="1" ht="44.25" customHeight="1">
      <c r="A159" s="35"/>
      <c r="B159" s="36"/>
      <c r="C159" s="194" t="s">
        <v>405</v>
      </c>
      <c r="D159" s="194" t="s">
        <v>368</v>
      </c>
      <c r="E159" s="195" t="s">
        <v>2740</v>
      </c>
      <c r="F159" s="196" t="s">
        <v>2741</v>
      </c>
      <c r="G159" s="197" t="s">
        <v>314</v>
      </c>
      <c r="H159" s="198">
        <v>18.809999999999999</v>
      </c>
      <c r="I159" s="199"/>
      <c r="J159" s="200">
        <f>ROUND(I159*H159,2)</f>
        <v>0</v>
      </c>
      <c r="K159" s="196" t="s">
        <v>2495</v>
      </c>
      <c r="L159" s="40"/>
      <c r="M159" s="201" t="s">
        <v>1</v>
      </c>
      <c r="N159" s="202" t="s">
        <v>46</v>
      </c>
      <c r="O159" s="72"/>
      <c r="P159" s="203">
        <f>O159*H159</f>
        <v>0</v>
      </c>
      <c r="Q159" s="203">
        <v>1.20855</v>
      </c>
      <c r="R159" s="203">
        <f>Q159*H159</f>
        <v>22.732825499999997</v>
      </c>
      <c r="S159" s="203">
        <v>0</v>
      </c>
      <c r="T159" s="204">
        <f>S159*H159</f>
        <v>0</v>
      </c>
      <c r="U159" s="35"/>
      <c r="V159" s="35"/>
      <c r="W159" s="35"/>
      <c r="X159" s="35"/>
      <c r="Y159" s="35"/>
      <c r="Z159" s="35"/>
      <c r="AA159" s="35"/>
      <c r="AB159" s="35"/>
      <c r="AC159" s="35"/>
      <c r="AD159" s="35"/>
      <c r="AE159" s="35"/>
      <c r="AR159" s="205" t="s">
        <v>373</v>
      </c>
      <c r="AT159" s="205" t="s">
        <v>368</v>
      </c>
      <c r="AU159" s="205" t="s">
        <v>90</v>
      </c>
      <c r="AY159" s="18" t="s">
        <v>365</v>
      </c>
      <c r="BE159" s="206">
        <f>IF(N159="základní",J159,0)</f>
        <v>0</v>
      </c>
      <c r="BF159" s="206">
        <f>IF(N159="snížená",J159,0)</f>
        <v>0</v>
      </c>
      <c r="BG159" s="206">
        <f>IF(N159="zákl. přenesená",J159,0)</f>
        <v>0</v>
      </c>
      <c r="BH159" s="206">
        <f>IF(N159="sníž. přenesená",J159,0)</f>
        <v>0</v>
      </c>
      <c r="BI159" s="206">
        <f>IF(N159="nulová",J159,0)</f>
        <v>0</v>
      </c>
      <c r="BJ159" s="18" t="s">
        <v>88</v>
      </c>
      <c r="BK159" s="206">
        <f>ROUND(I159*H159,2)</f>
        <v>0</v>
      </c>
      <c r="BL159" s="18" t="s">
        <v>373</v>
      </c>
      <c r="BM159" s="205" t="s">
        <v>2742</v>
      </c>
    </row>
    <row r="160" spans="1:65" s="13" customFormat="1">
      <c r="B160" s="207"/>
      <c r="C160" s="208"/>
      <c r="D160" s="209" t="s">
        <v>375</v>
      </c>
      <c r="E160" s="210" t="s">
        <v>1</v>
      </c>
      <c r="F160" s="211" t="s">
        <v>2737</v>
      </c>
      <c r="G160" s="208"/>
      <c r="H160" s="210" t="s">
        <v>1</v>
      </c>
      <c r="I160" s="212"/>
      <c r="J160" s="208"/>
      <c r="K160" s="208"/>
      <c r="L160" s="213"/>
      <c r="M160" s="214"/>
      <c r="N160" s="215"/>
      <c r="O160" s="215"/>
      <c r="P160" s="215"/>
      <c r="Q160" s="215"/>
      <c r="R160" s="215"/>
      <c r="S160" s="215"/>
      <c r="T160" s="216"/>
      <c r="AT160" s="217" t="s">
        <v>375</v>
      </c>
      <c r="AU160" s="217" t="s">
        <v>90</v>
      </c>
      <c r="AV160" s="13" t="s">
        <v>88</v>
      </c>
      <c r="AW160" s="13" t="s">
        <v>36</v>
      </c>
      <c r="AX160" s="13" t="s">
        <v>81</v>
      </c>
      <c r="AY160" s="217" t="s">
        <v>365</v>
      </c>
    </row>
    <row r="161" spans="1:65" s="14" customFormat="1">
      <c r="B161" s="218"/>
      <c r="C161" s="219"/>
      <c r="D161" s="209" t="s">
        <v>375</v>
      </c>
      <c r="E161" s="220" t="s">
        <v>1</v>
      </c>
      <c r="F161" s="221" t="s">
        <v>2743</v>
      </c>
      <c r="G161" s="219"/>
      <c r="H161" s="222">
        <v>16.559999999999999</v>
      </c>
      <c r="I161" s="223"/>
      <c r="J161" s="219"/>
      <c r="K161" s="219"/>
      <c r="L161" s="224"/>
      <c r="M161" s="225"/>
      <c r="N161" s="226"/>
      <c r="O161" s="226"/>
      <c r="P161" s="226"/>
      <c r="Q161" s="226"/>
      <c r="R161" s="226"/>
      <c r="S161" s="226"/>
      <c r="T161" s="227"/>
      <c r="AT161" s="228" t="s">
        <v>375</v>
      </c>
      <c r="AU161" s="228" t="s">
        <v>90</v>
      </c>
      <c r="AV161" s="14" t="s">
        <v>90</v>
      </c>
      <c r="AW161" s="14" t="s">
        <v>36</v>
      </c>
      <c r="AX161" s="14" t="s">
        <v>81</v>
      </c>
      <c r="AY161" s="228" t="s">
        <v>365</v>
      </c>
    </row>
    <row r="162" spans="1:65" s="14" customFormat="1">
      <c r="B162" s="218"/>
      <c r="C162" s="219"/>
      <c r="D162" s="209" t="s">
        <v>375</v>
      </c>
      <c r="E162" s="220" t="s">
        <v>1</v>
      </c>
      <c r="F162" s="221" t="s">
        <v>2744</v>
      </c>
      <c r="G162" s="219"/>
      <c r="H162" s="222">
        <v>2.25</v>
      </c>
      <c r="I162" s="223"/>
      <c r="J162" s="219"/>
      <c r="K162" s="219"/>
      <c r="L162" s="224"/>
      <c r="M162" s="225"/>
      <c r="N162" s="226"/>
      <c r="O162" s="226"/>
      <c r="P162" s="226"/>
      <c r="Q162" s="226"/>
      <c r="R162" s="226"/>
      <c r="S162" s="226"/>
      <c r="T162" s="227"/>
      <c r="AT162" s="228" t="s">
        <v>375</v>
      </c>
      <c r="AU162" s="228" t="s">
        <v>90</v>
      </c>
      <c r="AV162" s="14" t="s">
        <v>90</v>
      </c>
      <c r="AW162" s="14" t="s">
        <v>36</v>
      </c>
      <c r="AX162" s="14" t="s">
        <v>81</v>
      </c>
      <c r="AY162" s="228" t="s">
        <v>365</v>
      </c>
    </row>
    <row r="163" spans="1:65" s="15" customFormat="1">
      <c r="B163" s="229"/>
      <c r="C163" s="230"/>
      <c r="D163" s="209" t="s">
        <v>375</v>
      </c>
      <c r="E163" s="231" t="s">
        <v>1</v>
      </c>
      <c r="F163" s="232" t="s">
        <v>379</v>
      </c>
      <c r="G163" s="230"/>
      <c r="H163" s="233">
        <v>18.809999999999999</v>
      </c>
      <c r="I163" s="234"/>
      <c r="J163" s="230"/>
      <c r="K163" s="230"/>
      <c r="L163" s="235"/>
      <c r="M163" s="236"/>
      <c r="N163" s="237"/>
      <c r="O163" s="237"/>
      <c r="P163" s="237"/>
      <c r="Q163" s="237"/>
      <c r="R163" s="237"/>
      <c r="S163" s="237"/>
      <c r="T163" s="238"/>
      <c r="AT163" s="239" t="s">
        <v>375</v>
      </c>
      <c r="AU163" s="239" t="s">
        <v>90</v>
      </c>
      <c r="AV163" s="15" t="s">
        <v>373</v>
      </c>
      <c r="AW163" s="15" t="s">
        <v>36</v>
      </c>
      <c r="AX163" s="15" t="s">
        <v>88</v>
      </c>
      <c r="AY163" s="239" t="s">
        <v>365</v>
      </c>
    </row>
    <row r="164" spans="1:65" s="2" customFormat="1" ht="55.5" customHeight="1">
      <c r="A164" s="35"/>
      <c r="B164" s="36"/>
      <c r="C164" s="194" t="s">
        <v>411</v>
      </c>
      <c r="D164" s="194" t="s">
        <v>368</v>
      </c>
      <c r="E164" s="195" t="s">
        <v>2745</v>
      </c>
      <c r="F164" s="196" t="s">
        <v>2746</v>
      </c>
      <c r="G164" s="197" t="s">
        <v>389</v>
      </c>
      <c r="H164" s="198">
        <v>0.27400000000000002</v>
      </c>
      <c r="I164" s="199"/>
      <c r="J164" s="200">
        <f>ROUND(I164*H164,2)</f>
        <v>0</v>
      </c>
      <c r="K164" s="196" t="s">
        <v>2495</v>
      </c>
      <c r="L164" s="40"/>
      <c r="M164" s="201" t="s">
        <v>1</v>
      </c>
      <c r="N164" s="202" t="s">
        <v>46</v>
      </c>
      <c r="O164" s="72"/>
      <c r="P164" s="203">
        <f>O164*H164</f>
        <v>0</v>
      </c>
      <c r="Q164" s="203">
        <v>1.0593999999999999</v>
      </c>
      <c r="R164" s="203">
        <f>Q164*H164</f>
        <v>0.29027559999999997</v>
      </c>
      <c r="S164" s="203">
        <v>0</v>
      </c>
      <c r="T164" s="204">
        <f>S164*H164</f>
        <v>0</v>
      </c>
      <c r="U164" s="35"/>
      <c r="V164" s="35"/>
      <c r="W164" s="35"/>
      <c r="X164" s="35"/>
      <c r="Y164" s="35"/>
      <c r="Z164" s="35"/>
      <c r="AA164" s="35"/>
      <c r="AB164" s="35"/>
      <c r="AC164" s="35"/>
      <c r="AD164" s="35"/>
      <c r="AE164" s="35"/>
      <c r="AR164" s="205" t="s">
        <v>373</v>
      </c>
      <c r="AT164" s="205" t="s">
        <v>368</v>
      </c>
      <c r="AU164" s="205" t="s">
        <v>90</v>
      </c>
      <c r="AY164" s="18" t="s">
        <v>365</v>
      </c>
      <c r="BE164" s="206">
        <f>IF(N164="základní",J164,0)</f>
        <v>0</v>
      </c>
      <c r="BF164" s="206">
        <f>IF(N164="snížená",J164,0)</f>
        <v>0</v>
      </c>
      <c r="BG164" s="206">
        <f>IF(N164="zákl. přenesená",J164,0)</f>
        <v>0</v>
      </c>
      <c r="BH164" s="206">
        <f>IF(N164="sníž. přenesená",J164,0)</f>
        <v>0</v>
      </c>
      <c r="BI164" s="206">
        <f>IF(N164="nulová",J164,0)</f>
        <v>0</v>
      </c>
      <c r="BJ164" s="18" t="s">
        <v>88</v>
      </c>
      <c r="BK164" s="206">
        <f>ROUND(I164*H164,2)</f>
        <v>0</v>
      </c>
      <c r="BL164" s="18" t="s">
        <v>373</v>
      </c>
      <c r="BM164" s="205" t="s">
        <v>2747</v>
      </c>
    </row>
    <row r="165" spans="1:65" s="13" customFormat="1">
      <c r="B165" s="207"/>
      <c r="C165" s="208"/>
      <c r="D165" s="209" t="s">
        <v>375</v>
      </c>
      <c r="E165" s="210" t="s">
        <v>1</v>
      </c>
      <c r="F165" s="211" t="s">
        <v>2748</v>
      </c>
      <c r="G165" s="208"/>
      <c r="H165" s="210" t="s">
        <v>1</v>
      </c>
      <c r="I165" s="212"/>
      <c r="J165" s="208"/>
      <c r="K165" s="208"/>
      <c r="L165" s="213"/>
      <c r="M165" s="214"/>
      <c r="N165" s="215"/>
      <c r="O165" s="215"/>
      <c r="P165" s="215"/>
      <c r="Q165" s="215"/>
      <c r="R165" s="215"/>
      <c r="S165" s="215"/>
      <c r="T165" s="216"/>
      <c r="AT165" s="217" t="s">
        <v>375</v>
      </c>
      <c r="AU165" s="217" t="s">
        <v>90</v>
      </c>
      <c r="AV165" s="13" t="s">
        <v>88</v>
      </c>
      <c r="AW165" s="13" t="s">
        <v>36</v>
      </c>
      <c r="AX165" s="13" t="s">
        <v>81</v>
      </c>
      <c r="AY165" s="217" t="s">
        <v>365</v>
      </c>
    </row>
    <row r="166" spans="1:65" s="14" customFormat="1">
      <c r="B166" s="218"/>
      <c r="C166" s="219"/>
      <c r="D166" s="209" t="s">
        <v>375</v>
      </c>
      <c r="E166" s="220" t="s">
        <v>1</v>
      </c>
      <c r="F166" s="221" t="s">
        <v>2749</v>
      </c>
      <c r="G166" s="219"/>
      <c r="H166" s="222">
        <v>0.16600000000000001</v>
      </c>
      <c r="I166" s="223"/>
      <c r="J166" s="219"/>
      <c r="K166" s="219"/>
      <c r="L166" s="224"/>
      <c r="M166" s="225"/>
      <c r="N166" s="226"/>
      <c r="O166" s="226"/>
      <c r="P166" s="226"/>
      <c r="Q166" s="226"/>
      <c r="R166" s="226"/>
      <c r="S166" s="226"/>
      <c r="T166" s="227"/>
      <c r="AT166" s="228" t="s">
        <v>375</v>
      </c>
      <c r="AU166" s="228" t="s">
        <v>90</v>
      </c>
      <c r="AV166" s="14" t="s">
        <v>90</v>
      </c>
      <c r="AW166" s="14" t="s">
        <v>36</v>
      </c>
      <c r="AX166" s="14" t="s">
        <v>81</v>
      </c>
      <c r="AY166" s="228" t="s">
        <v>365</v>
      </c>
    </row>
    <row r="167" spans="1:65" s="14" customFormat="1">
      <c r="B167" s="218"/>
      <c r="C167" s="219"/>
      <c r="D167" s="209" t="s">
        <v>375</v>
      </c>
      <c r="E167" s="220" t="s">
        <v>1</v>
      </c>
      <c r="F167" s="221" t="s">
        <v>2750</v>
      </c>
      <c r="G167" s="219"/>
      <c r="H167" s="222">
        <v>7.0000000000000007E-2</v>
      </c>
      <c r="I167" s="223"/>
      <c r="J167" s="219"/>
      <c r="K167" s="219"/>
      <c r="L167" s="224"/>
      <c r="M167" s="225"/>
      <c r="N167" s="226"/>
      <c r="O167" s="226"/>
      <c r="P167" s="226"/>
      <c r="Q167" s="226"/>
      <c r="R167" s="226"/>
      <c r="S167" s="226"/>
      <c r="T167" s="227"/>
      <c r="AT167" s="228" t="s">
        <v>375</v>
      </c>
      <c r="AU167" s="228" t="s">
        <v>90</v>
      </c>
      <c r="AV167" s="14" t="s">
        <v>90</v>
      </c>
      <c r="AW167" s="14" t="s">
        <v>36</v>
      </c>
      <c r="AX167" s="14" t="s">
        <v>81</v>
      </c>
      <c r="AY167" s="228" t="s">
        <v>365</v>
      </c>
    </row>
    <row r="168" spans="1:65" s="14" customFormat="1">
      <c r="B168" s="218"/>
      <c r="C168" s="219"/>
      <c r="D168" s="209" t="s">
        <v>375</v>
      </c>
      <c r="E168" s="220" t="s">
        <v>1</v>
      </c>
      <c r="F168" s="221" t="s">
        <v>2751</v>
      </c>
      <c r="G168" s="219"/>
      <c r="H168" s="222">
        <v>2.3E-2</v>
      </c>
      <c r="I168" s="223"/>
      <c r="J168" s="219"/>
      <c r="K168" s="219"/>
      <c r="L168" s="224"/>
      <c r="M168" s="225"/>
      <c r="N168" s="226"/>
      <c r="O168" s="226"/>
      <c r="P168" s="226"/>
      <c r="Q168" s="226"/>
      <c r="R168" s="226"/>
      <c r="S168" s="226"/>
      <c r="T168" s="227"/>
      <c r="AT168" s="228" t="s">
        <v>375</v>
      </c>
      <c r="AU168" s="228" t="s">
        <v>90</v>
      </c>
      <c r="AV168" s="14" t="s">
        <v>90</v>
      </c>
      <c r="AW168" s="14" t="s">
        <v>36</v>
      </c>
      <c r="AX168" s="14" t="s">
        <v>81</v>
      </c>
      <c r="AY168" s="228" t="s">
        <v>365</v>
      </c>
    </row>
    <row r="169" spans="1:65" s="14" customFormat="1">
      <c r="B169" s="218"/>
      <c r="C169" s="219"/>
      <c r="D169" s="209" t="s">
        <v>375</v>
      </c>
      <c r="E169" s="220" t="s">
        <v>1</v>
      </c>
      <c r="F169" s="221" t="s">
        <v>2752</v>
      </c>
      <c r="G169" s="219"/>
      <c r="H169" s="222">
        <v>1.4999999999999999E-2</v>
      </c>
      <c r="I169" s="223"/>
      <c r="J169" s="219"/>
      <c r="K169" s="219"/>
      <c r="L169" s="224"/>
      <c r="M169" s="225"/>
      <c r="N169" s="226"/>
      <c r="O169" s="226"/>
      <c r="P169" s="226"/>
      <c r="Q169" s="226"/>
      <c r="R169" s="226"/>
      <c r="S169" s="226"/>
      <c r="T169" s="227"/>
      <c r="AT169" s="228" t="s">
        <v>375</v>
      </c>
      <c r="AU169" s="228" t="s">
        <v>90</v>
      </c>
      <c r="AV169" s="14" t="s">
        <v>90</v>
      </c>
      <c r="AW169" s="14" t="s">
        <v>36</v>
      </c>
      <c r="AX169" s="14" t="s">
        <v>81</v>
      </c>
      <c r="AY169" s="228" t="s">
        <v>365</v>
      </c>
    </row>
    <row r="170" spans="1:65" s="15" customFormat="1">
      <c r="B170" s="229"/>
      <c r="C170" s="230"/>
      <c r="D170" s="209" t="s">
        <v>375</v>
      </c>
      <c r="E170" s="231" t="s">
        <v>1</v>
      </c>
      <c r="F170" s="232" t="s">
        <v>379</v>
      </c>
      <c r="G170" s="230"/>
      <c r="H170" s="233">
        <v>0.27400000000000002</v>
      </c>
      <c r="I170" s="234"/>
      <c r="J170" s="230"/>
      <c r="K170" s="230"/>
      <c r="L170" s="235"/>
      <c r="M170" s="236"/>
      <c r="N170" s="237"/>
      <c r="O170" s="237"/>
      <c r="P170" s="237"/>
      <c r="Q170" s="237"/>
      <c r="R170" s="237"/>
      <c r="S170" s="237"/>
      <c r="T170" s="238"/>
      <c r="AT170" s="239" t="s">
        <v>375</v>
      </c>
      <c r="AU170" s="239" t="s">
        <v>90</v>
      </c>
      <c r="AV170" s="15" t="s">
        <v>373</v>
      </c>
      <c r="AW170" s="15" t="s">
        <v>36</v>
      </c>
      <c r="AX170" s="15" t="s">
        <v>88</v>
      </c>
      <c r="AY170" s="239" t="s">
        <v>365</v>
      </c>
    </row>
    <row r="171" spans="1:65" s="2" customFormat="1" ht="16.5" customHeight="1">
      <c r="A171" s="35"/>
      <c r="B171" s="36"/>
      <c r="C171" s="194" t="s">
        <v>400</v>
      </c>
      <c r="D171" s="194" t="s">
        <v>368</v>
      </c>
      <c r="E171" s="195" t="s">
        <v>1188</v>
      </c>
      <c r="F171" s="196" t="s">
        <v>2753</v>
      </c>
      <c r="G171" s="197" t="s">
        <v>700</v>
      </c>
      <c r="H171" s="198">
        <v>1</v>
      </c>
      <c r="I171" s="199"/>
      <c r="J171" s="200">
        <f>ROUND(I171*H171,2)</f>
        <v>0</v>
      </c>
      <c r="K171" s="196" t="s">
        <v>2241</v>
      </c>
      <c r="L171" s="40"/>
      <c r="M171" s="201" t="s">
        <v>1</v>
      </c>
      <c r="N171" s="202" t="s">
        <v>46</v>
      </c>
      <c r="O171" s="72"/>
      <c r="P171" s="203">
        <f>O171*H171</f>
        <v>0</v>
      </c>
      <c r="Q171" s="203">
        <v>0</v>
      </c>
      <c r="R171" s="203">
        <f>Q171*H171</f>
        <v>0</v>
      </c>
      <c r="S171" s="203">
        <v>0</v>
      </c>
      <c r="T171" s="204">
        <f>S171*H171</f>
        <v>0</v>
      </c>
      <c r="U171" s="35"/>
      <c r="V171" s="35"/>
      <c r="W171" s="35"/>
      <c r="X171" s="35"/>
      <c r="Y171" s="35"/>
      <c r="Z171" s="35"/>
      <c r="AA171" s="35"/>
      <c r="AB171" s="35"/>
      <c r="AC171" s="35"/>
      <c r="AD171" s="35"/>
      <c r="AE171" s="35"/>
      <c r="AR171" s="205" t="s">
        <v>373</v>
      </c>
      <c r="AT171" s="205" t="s">
        <v>368</v>
      </c>
      <c r="AU171" s="205" t="s">
        <v>90</v>
      </c>
      <c r="AY171" s="18" t="s">
        <v>365</v>
      </c>
      <c r="BE171" s="206">
        <f>IF(N171="základní",J171,0)</f>
        <v>0</v>
      </c>
      <c r="BF171" s="206">
        <f>IF(N171="snížená",J171,0)</f>
        <v>0</v>
      </c>
      <c r="BG171" s="206">
        <f>IF(N171="zákl. přenesená",J171,0)</f>
        <v>0</v>
      </c>
      <c r="BH171" s="206">
        <f>IF(N171="sníž. přenesená",J171,0)</f>
        <v>0</v>
      </c>
      <c r="BI171" s="206">
        <f>IF(N171="nulová",J171,0)</f>
        <v>0</v>
      </c>
      <c r="BJ171" s="18" t="s">
        <v>88</v>
      </c>
      <c r="BK171" s="206">
        <f>ROUND(I171*H171,2)</f>
        <v>0</v>
      </c>
      <c r="BL171" s="18" t="s">
        <v>373</v>
      </c>
      <c r="BM171" s="205" t="s">
        <v>2754</v>
      </c>
    </row>
    <row r="172" spans="1:65" s="12" customFormat="1" ht="22.9" customHeight="1">
      <c r="B172" s="179"/>
      <c r="C172" s="180"/>
      <c r="D172" s="181" t="s">
        <v>80</v>
      </c>
      <c r="E172" s="192" t="s">
        <v>409</v>
      </c>
      <c r="F172" s="192" t="s">
        <v>410</v>
      </c>
      <c r="G172" s="180"/>
      <c r="H172" s="180"/>
      <c r="I172" s="183"/>
      <c r="J172" s="193">
        <f>BK172</f>
        <v>0</v>
      </c>
      <c r="K172" s="180"/>
      <c r="L172" s="184"/>
      <c r="M172" s="185"/>
      <c r="N172" s="186"/>
      <c r="O172" s="186"/>
      <c r="P172" s="187">
        <f>P173</f>
        <v>0</v>
      </c>
      <c r="Q172" s="186"/>
      <c r="R172" s="187">
        <f>R173</f>
        <v>0</v>
      </c>
      <c r="S172" s="186"/>
      <c r="T172" s="188">
        <f>T173</f>
        <v>0</v>
      </c>
      <c r="AR172" s="189" t="s">
        <v>88</v>
      </c>
      <c r="AT172" s="190" t="s">
        <v>80</v>
      </c>
      <c r="AU172" s="190" t="s">
        <v>88</v>
      </c>
      <c r="AY172" s="189" t="s">
        <v>365</v>
      </c>
      <c r="BK172" s="191">
        <f>BK173</f>
        <v>0</v>
      </c>
    </row>
    <row r="173" spans="1:65" s="2" customFormat="1" ht="76.349999999999994" customHeight="1">
      <c r="A173" s="35"/>
      <c r="B173" s="36"/>
      <c r="C173" s="194" t="s">
        <v>425</v>
      </c>
      <c r="D173" s="194" t="s">
        <v>368</v>
      </c>
      <c r="E173" s="195" t="s">
        <v>2755</v>
      </c>
      <c r="F173" s="196" t="s">
        <v>2756</v>
      </c>
      <c r="G173" s="197" t="s">
        <v>389</v>
      </c>
      <c r="H173" s="198">
        <v>190.61799999999999</v>
      </c>
      <c r="I173" s="199"/>
      <c r="J173" s="200">
        <f>ROUND(I173*H173,2)</f>
        <v>0</v>
      </c>
      <c r="K173" s="196" t="s">
        <v>2495</v>
      </c>
      <c r="L173" s="40"/>
      <c r="M173" s="201" t="s">
        <v>1</v>
      </c>
      <c r="N173" s="202" t="s">
        <v>46</v>
      </c>
      <c r="O173" s="72"/>
      <c r="P173" s="203">
        <f>O173*H173</f>
        <v>0</v>
      </c>
      <c r="Q173" s="203">
        <v>0</v>
      </c>
      <c r="R173" s="203">
        <f>Q173*H173</f>
        <v>0</v>
      </c>
      <c r="S173" s="203">
        <v>0</v>
      </c>
      <c r="T173" s="204">
        <f>S173*H173</f>
        <v>0</v>
      </c>
      <c r="U173" s="35"/>
      <c r="V173" s="35"/>
      <c r="W173" s="35"/>
      <c r="X173" s="35"/>
      <c r="Y173" s="35"/>
      <c r="Z173" s="35"/>
      <c r="AA173" s="35"/>
      <c r="AB173" s="35"/>
      <c r="AC173" s="35"/>
      <c r="AD173" s="35"/>
      <c r="AE173" s="35"/>
      <c r="AR173" s="205" t="s">
        <v>373</v>
      </c>
      <c r="AT173" s="205" t="s">
        <v>368</v>
      </c>
      <c r="AU173" s="205" t="s">
        <v>90</v>
      </c>
      <c r="AY173" s="18" t="s">
        <v>365</v>
      </c>
      <c r="BE173" s="206">
        <f>IF(N173="základní",J173,0)</f>
        <v>0</v>
      </c>
      <c r="BF173" s="206">
        <f>IF(N173="snížená",J173,0)</f>
        <v>0</v>
      </c>
      <c r="BG173" s="206">
        <f>IF(N173="zákl. přenesená",J173,0)</f>
        <v>0</v>
      </c>
      <c r="BH173" s="206">
        <f>IF(N173="sníž. přenesená",J173,0)</f>
        <v>0</v>
      </c>
      <c r="BI173" s="206">
        <f>IF(N173="nulová",J173,0)</f>
        <v>0</v>
      </c>
      <c r="BJ173" s="18" t="s">
        <v>88</v>
      </c>
      <c r="BK173" s="206">
        <f>ROUND(I173*H173,2)</f>
        <v>0</v>
      </c>
      <c r="BL173" s="18" t="s">
        <v>373</v>
      </c>
      <c r="BM173" s="205" t="s">
        <v>2757</v>
      </c>
    </row>
    <row r="174" spans="1:65" s="2" customFormat="1" ht="49.9" customHeight="1">
      <c r="A174" s="35"/>
      <c r="B174" s="36"/>
      <c r="C174" s="37"/>
      <c r="D174" s="37"/>
      <c r="E174" s="182" t="s">
        <v>1069</v>
      </c>
      <c r="F174" s="182" t="s">
        <v>1070</v>
      </c>
      <c r="G174" s="37"/>
      <c r="H174" s="37"/>
      <c r="I174" s="37"/>
      <c r="J174" s="167">
        <f t="shared" ref="J174:J179" si="0">BK174</f>
        <v>0</v>
      </c>
      <c r="K174" s="37"/>
      <c r="L174" s="40"/>
      <c r="M174" s="261"/>
      <c r="N174" s="262"/>
      <c r="O174" s="72"/>
      <c r="P174" s="72"/>
      <c r="Q174" s="72"/>
      <c r="R174" s="72"/>
      <c r="S174" s="72"/>
      <c r="T174" s="73"/>
      <c r="U174" s="35"/>
      <c r="V174" s="35"/>
      <c r="W174" s="35"/>
      <c r="X174" s="35"/>
      <c r="Y174" s="35"/>
      <c r="Z174" s="35"/>
      <c r="AA174" s="35"/>
      <c r="AB174" s="35"/>
      <c r="AC174" s="35"/>
      <c r="AD174" s="35"/>
      <c r="AE174" s="35"/>
      <c r="AT174" s="18" t="s">
        <v>80</v>
      </c>
      <c r="AU174" s="18" t="s">
        <v>81</v>
      </c>
      <c r="AY174" s="18" t="s">
        <v>1071</v>
      </c>
      <c r="BK174" s="206">
        <f>SUM(BK175:BK179)</f>
        <v>0</v>
      </c>
    </row>
    <row r="175" spans="1:65" s="2" customFormat="1" ht="16.350000000000001" customHeight="1">
      <c r="A175" s="35"/>
      <c r="B175" s="36"/>
      <c r="C175" s="263" t="s">
        <v>1</v>
      </c>
      <c r="D175" s="263" t="s">
        <v>368</v>
      </c>
      <c r="E175" s="264" t="s">
        <v>1</v>
      </c>
      <c r="F175" s="265" t="s">
        <v>1</v>
      </c>
      <c r="G175" s="266" t="s">
        <v>1</v>
      </c>
      <c r="H175" s="267"/>
      <c r="I175" s="268"/>
      <c r="J175" s="269">
        <f t="shared" si="0"/>
        <v>0</v>
      </c>
      <c r="K175" s="270"/>
      <c r="L175" s="40"/>
      <c r="M175" s="271" t="s">
        <v>1</v>
      </c>
      <c r="N175" s="272" t="s">
        <v>46</v>
      </c>
      <c r="O175" s="72"/>
      <c r="P175" s="72"/>
      <c r="Q175" s="72"/>
      <c r="R175" s="72"/>
      <c r="S175" s="72"/>
      <c r="T175" s="73"/>
      <c r="U175" s="35"/>
      <c r="V175" s="35"/>
      <c r="W175" s="35"/>
      <c r="X175" s="35"/>
      <c r="Y175" s="35"/>
      <c r="Z175" s="35"/>
      <c r="AA175" s="35"/>
      <c r="AB175" s="35"/>
      <c r="AC175" s="35"/>
      <c r="AD175" s="35"/>
      <c r="AE175" s="35"/>
      <c r="AT175" s="18" t="s">
        <v>1071</v>
      </c>
      <c r="AU175" s="18" t="s">
        <v>88</v>
      </c>
      <c r="AY175" s="18" t="s">
        <v>1071</v>
      </c>
      <c r="BE175" s="206">
        <f>IF(N175="základní",J175,0)</f>
        <v>0</v>
      </c>
      <c r="BF175" s="206">
        <f>IF(N175="snížená",J175,0)</f>
        <v>0</v>
      </c>
      <c r="BG175" s="206">
        <f>IF(N175="zákl. přenesená",J175,0)</f>
        <v>0</v>
      </c>
      <c r="BH175" s="206">
        <f>IF(N175="sníž. přenesená",J175,0)</f>
        <v>0</v>
      </c>
      <c r="BI175" s="206">
        <f>IF(N175="nulová",J175,0)</f>
        <v>0</v>
      </c>
      <c r="BJ175" s="18" t="s">
        <v>88</v>
      </c>
      <c r="BK175" s="206">
        <f>I175*H175</f>
        <v>0</v>
      </c>
    </row>
    <row r="176" spans="1:65" s="2" customFormat="1" ht="16.350000000000001" customHeight="1">
      <c r="A176" s="35"/>
      <c r="B176" s="36"/>
      <c r="C176" s="263" t="s">
        <v>1</v>
      </c>
      <c r="D176" s="263" t="s">
        <v>368</v>
      </c>
      <c r="E176" s="264" t="s">
        <v>1</v>
      </c>
      <c r="F176" s="265" t="s">
        <v>1</v>
      </c>
      <c r="G176" s="266" t="s">
        <v>1</v>
      </c>
      <c r="H176" s="267"/>
      <c r="I176" s="268"/>
      <c r="J176" s="269">
        <f t="shared" si="0"/>
        <v>0</v>
      </c>
      <c r="K176" s="270"/>
      <c r="L176" s="40"/>
      <c r="M176" s="271" t="s">
        <v>1</v>
      </c>
      <c r="N176" s="272" t="s">
        <v>46</v>
      </c>
      <c r="O176" s="72"/>
      <c r="P176" s="72"/>
      <c r="Q176" s="72"/>
      <c r="R176" s="72"/>
      <c r="S176" s="72"/>
      <c r="T176" s="73"/>
      <c r="U176" s="35"/>
      <c r="V176" s="35"/>
      <c r="W176" s="35"/>
      <c r="X176" s="35"/>
      <c r="Y176" s="35"/>
      <c r="Z176" s="35"/>
      <c r="AA176" s="35"/>
      <c r="AB176" s="35"/>
      <c r="AC176" s="35"/>
      <c r="AD176" s="35"/>
      <c r="AE176" s="35"/>
      <c r="AT176" s="18" t="s">
        <v>1071</v>
      </c>
      <c r="AU176" s="18" t="s">
        <v>88</v>
      </c>
      <c r="AY176" s="18" t="s">
        <v>1071</v>
      </c>
      <c r="BE176" s="206">
        <f>IF(N176="základní",J176,0)</f>
        <v>0</v>
      </c>
      <c r="BF176" s="206">
        <f>IF(N176="snížená",J176,0)</f>
        <v>0</v>
      </c>
      <c r="BG176" s="206">
        <f>IF(N176="zákl. přenesená",J176,0)</f>
        <v>0</v>
      </c>
      <c r="BH176" s="206">
        <f>IF(N176="sníž. přenesená",J176,0)</f>
        <v>0</v>
      </c>
      <c r="BI176" s="206">
        <f>IF(N176="nulová",J176,0)</f>
        <v>0</v>
      </c>
      <c r="BJ176" s="18" t="s">
        <v>88</v>
      </c>
      <c r="BK176" s="206">
        <f>I176*H176</f>
        <v>0</v>
      </c>
    </row>
    <row r="177" spans="1:63" s="2" customFormat="1" ht="16.350000000000001" customHeight="1">
      <c r="A177" s="35"/>
      <c r="B177" s="36"/>
      <c r="C177" s="263" t="s">
        <v>1</v>
      </c>
      <c r="D177" s="263" t="s">
        <v>368</v>
      </c>
      <c r="E177" s="264" t="s">
        <v>1</v>
      </c>
      <c r="F177" s="265" t="s">
        <v>1</v>
      </c>
      <c r="G177" s="266" t="s">
        <v>1</v>
      </c>
      <c r="H177" s="267"/>
      <c r="I177" s="268"/>
      <c r="J177" s="269">
        <f t="shared" si="0"/>
        <v>0</v>
      </c>
      <c r="K177" s="270"/>
      <c r="L177" s="40"/>
      <c r="M177" s="271" t="s">
        <v>1</v>
      </c>
      <c r="N177" s="272" t="s">
        <v>46</v>
      </c>
      <c r="O177" s="72"/>
      <c r="P177" s="72"/>
      <c r="Q177" s="72"/>
      <c r="R177" s="72"/>
      <c r="S177" s="72"/>
      <c r="T177" s="73"/>
      <c r="U177" s="35"/>
      <c r="V177" s="35"/>
      <c r="W177" s="35"/>
      <c r="X177" s="35"/>
      <c r="Y177" s="35"/>
      <c r="Z177" s="35"/>
      <c r="AA177" s="35"/>
      <c r="AB177" s="35"/>
      <c r="AC177" s="35"/>
      <c r="AD177" s="35"/>
      <c r="AE177" s="35"/>
      <c r="AT177" s="18" t="s">
        <v>1071</v>
      </c>
      <c r="AU177" s="18" t="s">
        <v>88</v>
      </c>
      <c r="AY177" s="18" t="s">
        <v>1071</v>
      </c>
      <c r="BE177" s="206">
        <f>IF(N177="základní",J177,0)</f>
        <v>0</v>
      </c>
      <c r="BF177" s="206">
        <f>IF(N177="snížená",J177,0)</f>
        <v>0</v>
      </c>
      <c r="BG177" s="206">
        <f>IF(N177="zákl. přenesená",J177,0)</f>
        <v>0</v>
      </c>
      <c r="BH177" s="206">
        <f>IF(N177="sníž. přenesená",J177,0)</f>
        <v>0</v>
      </c>
      <c r="BI177" s="206">
        <f>IF(N177="nulová",J177,0)</f>
        <v>0</v>
      </c>
      <c r="BJ177" s="18" t="s">
        <v>88</v>
      </c>
      <c r="BK177" s="206">
        <f>I177*H177</f>
        <v>0</v>
      </c>
    </row>
    <row r="178" spans="1:63" s="2" customFormat="1" ht="16.350000000000001" customHeight="1">
      <c r="A178" s="35"/>
      <c r="B178" s="36"/>
      <c r="C178" s="263" t="s">
        <v>1</v>
      </c>
      <c r="D178" s="263" t="s">
        <v>368</v>
      </c>
      <c r="E178" s="264" t="s">
        <v>1</v>
      </c>
      <c r="F178" s="265" t="s">
        <v>1</v>
      </c>
      <c r="G178" s="266" t="s">
        <v>1</v>
      </c>
      <c r="H178" s="267"/>
      <c r="I178" s="268"/>
      <c r="J178" s="269">
        <f t="shared" si="0"/>
        <v>0</v>
      </c>
      <c r="K178" s="270"/>
      <c r="L178" s="40"/>
      <c r="M178" s="271" t="s">
        <v>1</v>
      </c>
      <c r="N178" s="272" t="s">
        <v>46</v>
      </c>
      <c r="O178" s="72"/>
      <c r="P178" s="72"/>
      <c r="Q178" s="72"/>
      <c r="R178" s="72"/>
      <c r="S178" s="72"/>
      <c r="T178" s="73"/>
      <c r="U178" s="35"/>
      <c r="V178" s="35"/>
      <c r="W178" s="35"/>
      <c r="X178" s="35"/>
      <c r="Y178" s="35"/>
      <c r="Z178" s="35"/>
      <c r="AA178" s="35"/>
      <c r="AB178" s="35"/>
      <c r="AC178" s="35"/>
      <c r="AD178" s="35"/>
      <c r="AE178" s="35"/>
      <c r="AT178" s="18" t="s">
        <v>1071</v>
      </c>
      <c r="AU178" s="18" t="s">
        <v>88</v>
      </c>
      <c r="AY178" s="18" t="s">
        <v>1071</v>
      </c>
      <c r="BE178" s="206">
        <f>IF(N178="základní",J178,0)</f>
        <v>0</v>
      </c>
      <c r="BF178" s="206">
        <f>IF(N178="snížená",J178,0)</f>
        <v>0</v>
      </c>
      <c r="BG178" s="206">
        <f>IF(N178="zákl. přenesená",J178,0)</f>
        <v>0</v>
      </c>
      <c r="BH178" s="206">
        <f>IF(N178="sníž. přenesená",J178,0)</f>
        <v>0</v>
      </c>
      <c r="BI178" s="206">
        <f>IF(N178="nulová",J178,0)</f>
        <v>0</v>
      </c>
      <c r="BJ178" s="18" t="s">
        <v>88</v>
      </c>
      <c r="BK178" s="206">
        <f>I178*H178</f>
        <v>0</v>
      </c>
    </row>
    <row r="179" spans="1:63" s="2" customFormat="1" ht="16.350000000000001" customHeight="1">
      <c r="A179" s="35"/>
      <c r="B179" s="36"/>
      <c r="C179" s="263" t="s">
        <v>1</v>
      </c>
      <c r="D179" s="263" t="s">
        <v>368</v>
      </c>
      <c r="E179" s="264" t="s">
        <v>1</v>
      </c>
      <c r="F179" s="265" t="s">
        <v>1</v>
      </c>
      <c r="G179" s="266" t="s">
        <v>1</v>
      </c>
      <c r="H179" s="267"/>
      <c r="I179" s="268"/>
      <c r="J179" s="269">
        <f t="shared" si="0"/>
        <v>0</v>
      </c>
      <c r="K179" s="270"/>
      <c r="L179" s="40"/>
      <c r="M179" s="271" t="s">
        <v>1</v>
      </c>
      <c r="N179" s="272" t="s">
        <v>46</v>
      </c>
      <c r="O179" s="273"/>
      <c r="P179" s="273"/>
      <c r="Q179" s="273"/>
      <c r="R179" s="273"/>
      <c r="S179" s="273"/>
      <c r="T179" s="274"/>
      <c r="U179" s="35"/>
      <c r="V179" s="35"/>
      <c r="W179" s="35"/>
      <c r="X179" s="35"/>
      <c r="Y179" s="35"/>
      <c r="Z179" s="35"/>
      <c r="AA179" s="35"/>
      <c r="AB179" s="35"/>
      <c r="AC179" s="35"/>
      <c r="AD179" s="35"/>
      <c r="AE179" s="35"/>
      <c r="AT179" s="18" t="s">
        <v>1071</v>
      </c>
      <c r="AU179" s="18" t="s">
        <v>88</v>
      </c>
      <c r="AY179" s="18" t="s">
        <v>1071</v>
      </c>
      <c r="BE179" s="206">
        <f>IF(N179="základní",J179,0)</f>
        <v>0</v>
      </c>
      <c r="BF179" s="206">
        <f>IF(N179="snížená",J179,0)</f>
        <v>0</v>
      </c>
      <c r="BG179" s="206">
        <f>IF(N179="zákl. přenesená",J179,0)</f>
        <v>0</v>
      </c>
      <c r="BH179" s="206">
        <f>IF(N179="sníž. přenesená",J179,0)</f>
        <v>0</v>
      </c>
      <c r="BI179" s="206">
        <f>IF(N179="nulová",J179,0)</f>
        <v>0</v>
      </c>
      <c r="BJ179" s="18" t="s">
        <v>88</v>
      </c>
      <c r="BK179" s="206">
        <f>I179*H179</f>
        <v>0</v>
      </c>
    </row>
    <row r="180" spans="1:63" s="2" customFormat="1" ht="6.95" customHeight="1">
      <c r="A180" s="35"/>
      <c r="B180" s="55"/>
      <c r="C180" s="56"/>
      <c r="D180" s="56"/>
      <c r="E180" s="56"/>
      <c r="F180" s="56"/>
      <c r="G180" s="56"/>
      <c r="H180" s="56"/>
      <c r="I180" s="56"/>
      <c r="J180" s="56"/>
      <c r="K180" s="56"/>
      <c r="L180" s="40"/>
      <c r="M180" s="35"/>
      <c r="O180" s="35"/>
      <c r="P180" s="35"/>
      <c r="Q180" s="35"/>
      <c r="R180" s="35"/>
      <c r="S180" s="35"/>
      <c r="T180" s="35"/>
      <c r="U180" s="35"/>
      <c r="V180" s="35"/>
      <c r="W180" s="35"/>
      <c r="X180" s="35"/>
      <c r="Y180" s="35"/>
      <c r="Z180" s="35"/>
      <c r="AA180" s="35"/>
      <c r="AB180" s="35"/>
      <c r="AC180" s="35"/>
      <c r="AD180" s="35"/>
      <c r="AE180" s="35"/>
    </row>
  </sheetData>
  <sheetProtection algorithmName="SHA-512" hashValue="8SVjyILSDLKGH+L8A1GrZTpwCDLz7DPwS0/oLg0j3nTTUKZJPiOukGVTVkivVedClxAwmaHRUQMA9VmCoXRm3w==" saltValue="GImAX8HVWjXqING1O4LnC1P5lmb/ZBUU7TJChXSZEZqV8I1KvwwO368tr/nw+C+1qQ1tcA7rRBHsrFlFp+SvOQ==" spinCount="100000" sheet="1" objects="1" scenarios="1" formatColumns="0" formatRows="0" autoFilter="0"/>
  <autoFilter ref="C124:K179"/>
  <mergeCells count="12">
    <mergeCell ref="E117:H117"/>
    <mergeCell ref="L2:V2"/>
    <mergeCell ref="E85:H85"/>
    <mergeCell ref="E87:H87"/>
    <mergeCell ref="E89:H89"/>
    <mergeCell ref="E113:H113"/>
    <mergeCell ref="E115:H115"/>
    <mergeCell ref="E7:H7"/>
    <mergeCell ref="E9:H9"/>
    <mergeCell ref="E11:H11"/>
    <mergeCell ref="E20:H20"/>
    <mergeCell ref="E29:H29"/>
  </mergeCells>
  <dataValidations count="2">
    <dataValidation type="list" allowBlank="1" showInputMessage="1" showErrorMessage="1" error="Povoleny jsou hodnoty K, M." sqref="D175:D180">
      <formula1>"K, M"</formula1>
    </dataValidation>
    <dataValidation type="list" allowBlank="1" showInputMessage="1" showErrorMessage="1" error="Povoleny jsou hodnoty základní, snížená, zákl. přenesená, sníž. přenesená, nulová." sqref="N175:N180">
      <formula1>"základní, snížená, zákl. přenesená, sníž. přenesená, nulová"</formula1>
    </dataValidation>
  </dataValidation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BM414"/>
  <sheetViews>
    <sheetView showGridLines="0" workbookViewId="0"/>
  </sheetViews>
  <sheetFormatPr defaultRowHeight="11.2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311"/>
      <c r="M2" s="311"/>
      <c r="N2" s="311"/>
      <c r="O2" s="311"/>
      <c r="P2" s="311"/>
      <c r="Q2" s="311"/>
      <c r="R2" s="311"/>
      <c r="S2" s="311"/>
      <c r="T2" s="311"/>
      <c r="U2" s="311"/>
      <c r="V2" s="311"/>
      <c r="AT2" s="18" t="s">
        <v>156</v>
      </c>
    </row>
    <row r="3" spans="1:46" s="1" customFormat="1" ht="6.95" customHeight="1">
      <c r="B3" s="117"/>
      <c r="C3" s="118"/>
      <c r="D3" s="118"/>
      <c r="E3" s="118"/>
      <c r="F3" s="118"/>
      <c r="G3" s="118"/>
      <c r="H3" s="118"/>
      <c r="I3" s="118"/>
      <c r="J3" s="118"/>
      <c r="K3" s="118"/>
      <c r="L3" s="21"/>
      <c r="AT3" s="18" t="s">
        <v>90</v>
      </c>
    </row>
    <row r="4" spans="1:46" s="1" customFormat="1" ht="24.95" customHeight="1">
      <c r="B4" s="21"/>
      <c r="D4" s="119" t="s">
        <v>302</v>
      </c>
      <c r="L4" s="21"/>
      <c r="M4" s="120" t="s">
        <v>10</v>
      </c>
      <c r="AT4" s="18" t="s">
        <v>4</v>
      </c>
    </row>
    <row r="5" spans="1:46" s="1" customFormat="1" ht="6.95" customHeight="1">
      <c r="B5" s="21"/>
      <c r="L5" s="21"/>
    </row>
    <row r="6" spans="1:46" s="1" customFormat="1" ht="12" customHeight="1">
      <c r="B6" s="21"/>
      <c r="D6" s="121" t="s">
        <v>16</v>
      </c>
      <c r="L6" s="21"/>
    </row>
    <row r="7" spans="1:46" s="1" customFormat="1" ht="26.25" customHeight="1">
      <c r="B7" s="21"/>
      <c r="E7" s="340" t="str">
        <f>'Rekapitulace stavby'!K6</f>
        <v>Nová vstupní a vjezdová zóna v západní části výstaviště včetně nového odpadového hospodářství</v>
      </c>
      <c r="F7" s="341"/>
      <c r="G7" s="341"/>
      <c r="H7" s="341"/>
      <c r="L7" s="21"/>
    </row>
    <row r="8" spans="1:46" s="1" customFormat="1" ht="12" customHeight="1">
      <c r="B8" s="21"/>
      <c r="D8" s="121" t="s">
        <v>311</v>
      </c>
      <c r="L8" s="21"/>
    </row>
    <row r="9" spans="1:46" s="2" customFormat="1" ht="16.5" customHeight="1">
      <c r="A9" s="35"/>
      <c r="B9" s="40"/>
      <c r="C9" s="35"/>
      <c r="D9" s="35"/>
      <c r="E9" s="340" t="s">
        <v>2488</v>
      </c>
      <c r="F9" s="342"/>
      <c r="G9" s="342"/>
      <c r="H9" s="342"/>
      <c r="I9" s="35"/>
      <c r="J9" s="35"/>
      <c r="K9" s="35"/>
      <c r="L9" s="52"/>
      <c r="S9" s="35"/>
      <c r="T9" s="35"/>
      <c r="U9" s="35"/>
      <c r="V9" s="35"/>
      <c r="W9" s="35"/>
      <c r="X9" s="35"/>
      <c r="Y9" s="35"/>
      <c r="Z9" s="35"/>
      <c r="AA9" s="35"/>
      <c r="AB9" s="35"/>
      <c r="AC9" s="35"/>
      <c r="AD9" s="35"/>
      <c r="AE9" s="35"/>
    </row>
    <row r="10" spans="1:46" s="2" customFormat="1" ht="12" customHeight="1">
      <c r="A10" s="35"/>
      <c r="B10" s="40"/>
      <c r="C10" s="35"/>
      <c r="D10" s="121" t="s">
        <v>319</v>
      </c>
      <c r="E10" s="35"/>
      <c r="F10" s="35"/>
      <c r="G10" s="35"/>
      <c r="H10" s="35"/>
      <c r="I10" s="35"/>
      <c r="J10" s="35"/>
      <c r="K10" s="35"/>
      <c r="L10" s="52"/>
      <c r="S10" s="35"/>
      <c r="T10" s="35"/>
      <c r="U10" s="35"/>
      <c r="V10" s="35"/>
      <c r="W10" s="35"/>
      <c r="X10" s="35"/>
      <c r="Y10" s="35"/>
      <c r="Z10" s="35"/>
      <c r="AA10" s="35"/>
      <c r="AB10" s="35"/>
      <c r="AC10" s="35"/>
      <c r="AD10" s="35"/>
      <c r="AE10" s="35"/>
    </row>
    <row r="11" spans="1:46" s="2" customFormat="1" ht="16.5" customHeight="1">
      <c r="A11" s="35"/>
      <c r="B11" s="40"/>
      <c r="C11" s="35"/>
      <c r="D11" s="35"/>
      <c r="E11" s="343" t="s">
        <v>2758</v>
      </c>
      <c r="F11" s="342"/>
      <c r="G11" s="342"/>
      <c r="H11" s="342"/>
      <c r="I11" s="35"/>
      <c r="J11" s="35"/>
      <c r="K11" s="35"/>
      <c r="L11" s="52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pans="1:46" s="2" customFormat="1">
      <c r="A12" s="35"/>
      <c r="B12" s="40"/>
      <c r="C12" s="35"/>
      <c r="D12" s="35"/>
      <c r="E12" s="35"/>
      <c r="F12" s="35"/>
      <c r="G12" s="35"/>
      <c r="H12" s="35"/>
      <c r="I12" s="35"/>
      <c r="J12" s="35"/>
      <c r="K12" s="35"/>
      <c r="L12" s="52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pans="1:46" s="2" customFormat="1" ht="12" customHeight="1">
      <c r="A13" s="35"/>
      <c r="B13" s="40"/>
      <c r="C13" s="35"/>
      <c r="D13" s="121" t="s">
        <v>18</v>
      </c>
      <c r="E13" s="35"/>
      <c r="F13" s="111" t="s">
        <v>1</v>
      </c>
      <c r="G13" s="35"/>
      <c r="H13" s="35"/>
      <c r="I13" s="121" t="s">
        <v>19</v>
      </c>
      <c r="J13" s="111" t="s">
        <v>1</v>
      </c>
      <c r="K13" s="35"/>
      <c r="L13" s="52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pans="1:46" s="2" customFormat="1" ht="12" customHeight="1">
      <c r="A14" s="35"/>
      <c r="B14" s="40"/>
      <c r="C14" s="35"/>
      <c r="D14" s="121" t="s">
        <v>20</v>
      </c>
      <c r="E14" s="35"/>
      <c r="F14" s="111" t="s">
        <v>21</v>
      </c>
      <c r="G14" s="35"/>
      <c r="H14" s="35"/>
      <c r="I14" s="121" t="s">
        <v>22</v>
      </c>
      <c r="J14" s="122" t="str">
        <f>'Rekapitulace stavby'!AN8</f>
        <v>2. 12. 2022</v>
      </c>
      <c r="K14" s="35"/>
      <c r="L14" s="52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pans="1:46" s="2" customFormat="1" ht="10.9" customHeight="1">
      <c r="A15" s="35"/>
      <c r="B15" s="40"/>
      <c r="C15" s="35"/>
      <c r="D15" s="35"/>
      <c r="E15" s="35"/>
      <c r="F15" s="35"/>
      <c r="G15" s="35"/>
      <c r="H15" s="35"/>
      <c r="I15" s="35"/>
      <c r="J15" s="35"/>
      <c r="K15" s="35"/>
      <c r="L15" s="52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pans="1:46" s="2" customFormat="1" ht="12" customHeight="1">
      <c r="A16" s="35"/>
      <c r="B16" s="40"/>
      <c r="C16" s="35"/>
      <c r="D16" s="121" t="s">
        <v>24</v>
      </c>
      <c r="E16" s="35"/>
      <c r="F16" s="35"/>
      <c r="G16" s="35"/>
      <c r="H16" s="35"/>
      <c r="I16" s="121" t="s">
        <v>25</v>
      </c>
      <c r="J16" s="111" t="s">
        <v>26</v>
      </c>
      <c r="K16" s="35"/>
      <c r="L16" s="52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pans="1:31" s="2" customFormat="1" ht="18" customHeight="1">
      <c r="A17" s="35"/>
      <c r="B17" s="40"/>
      <c r="C17" s="35"/>
      <c r="D17" s="35"/>
      <c r="E17" s="111" t="s">
        <v>27</v>
      </c>
      <c r="F17" s="35"/>
      <c r="G17" s="35"/>
      <c r="H17" s="35"/>
      <c r="I17" s="121" t="s">
        <v>28</v>
      </c>
      <c r="J17" s="111" t="s">
        <v>29</v>
      </c>
      <c r="K17" s="35"/>
      <c r="L17" s="52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pans="1:31" s="2" customFormat="1" ht="6.95" customHeight="1">
      <c r="A18" s="35"/>
      <c r="B18" s="40"/>
      <c r="C18" s="35"/>
      <c r="D18" s="35"/>
      <c r="E18" s="35"/>
      <c r="F18" s="35"/>
      <c r="G18" s="35"/>
      <c r="H18" s="35"/>
      <c r="I18" s="35"/>
      <c r="J18" s="35"/>
      <c r="K18" s="35"/>
      <c r="L18" s="52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pans="1:31" s="2" customFormat="1" ht="12" customHeight="1">
      <c r="A19" s="35"/>
      <c r="B19" s="40"/>
      <c r="C19" s="35"/>
      <c r="D19" s="121" t="s">
        <v>30</v>
      </c>
      <c r="E19" s="35"/>
      <c r="F19" s="35"/>
      <c r="G19" s="35"/>
      <c r="H19" s="35"/>
      <c r="I19" s="121" t="s">
        <v>25</v>
      </c>
      <c r="J19" s="31" t="str">
        <f>'Rekapitulace stavby'!AN13</f>
        <v>Vyplň údaj</v>
      </c>
      <c r="K19" s="35"/>
      <c r="L19" s="52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pans="1:31" s="2" customFormat="1" ht="18" customHeight="1">
      <c r="A20" s="35"/>
      <c r="B20" s="40"/>
      <c r="C20" s="35"/>
      <c r="D20" s="35"/>
      <c r="E20" s="344" t="str">
        <f>'Rekapitulace stavby'!E14</f>
        <v>Vyplň údaj</v>
      </c>
      <c r="F20" s="345"/>
      <c r="G20" s="345"/>
      <c r="H20" s="345"/>
      <c r="I20" s="121" t="s">
        <v>28</v>
      </c>
      <c r="J20" s="31" t="str">
        <f>'Rekapitulace stavby'!AN14</f>
        <v>Vyplň údaj</v>
      </c>
      <c r="K20" s="35"/>
      <c r="L20" s="52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pans="1:31" s="2" customFormat="1" ht="6.95" customHeight="1">
      <c r="A21" s="35"/>
      <c r="B21" s="40"/>
      <c r="C21" s="35"/>
      <c r="D21" s="35"/>
      <c r="E21" s="35"/>
      <c r="F21" s="35"/>
      <c r="G21" s="35"/>
      <c r="H21" s="35"/>
      <c r="I21" s="35"/>
      <c r="J21" s="35"/>
      <c r="K21" s="35"/>
      <c r="L21" s="52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pans="1:31" s="2" customFormat="1" ht="12" customHeight="1">
      <c r="A22" s="35"/>
      <c r="B22" s="40"/>
      <c r="C22" s="35"/>
      <c r="D22" s="121" t="s">
        <v>32</v>
      </c>
      <c r="E22" s="35"/>
      <c r="F22" s="35"/>
      <c r="G22" s="35"/>
      <c r="H22" s="35"/>
      <c r="I22" s="121" t="s">
        <v>25</v>
      </c>
      <c r="J22" s="111" t="s">
        <v>33</v>
      </c>
      <c r="K22" s="35"/>
      <c r="L22" s="52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pans="1:31" s="2" customFormat="1" ht="18" customHeight="1">
      <c r="A23" s="35"/>
      <c r="B23" s="40"/>
      <c r="C23" s="35"/>
      <c r="D23" s="35"/>
      <c r="E23" s="111" t="s">
        <v>34</v>
      </c>
      <c r="F23" s="35"/>
      <c r="G23" s="35"/>
      <c r="H23" s="35"/>
      <c r="I23" s="121" t="s">
        <v>28</v>
      </c>
      <c r="J23" s="111" t="s">
        <v>35</v>
      </c>
      <c r="K23" s="35"/>
      <c r="L23" s="52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pans="1:31" s="2" customFormat="1" ht="6.95" customHeight="1">
      <c r="A24" s="35"/>
      <c r="B24" s="40"/>
      <c r="C24" s="35"/>
      <c r="D24" s="35"/>
      <c r="E24" s="35"/>
      <c r="F24" s="35"/>
      <c r="G24" s="35"/>
      <c r="H24" s="35"/>
      <c r="I24" s="35"/>
      <c r="J24" s="35"/>
      <c r="K24" s="35"/>
      <c r="L24" s="52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pans="1:31" s="2" customFormat="1" ht="12" customHeight="1">
      <c r="A25" s="35"/>
      <c r="B25" s="40"/>
      <c r="C25" s="35"/>
      <c r="D25" s="121" t="s">
        <v>37</v>
      </c>
      <c r="E25" s="35"/>
      <c r="F25" s="35"/>
      <c r="G25" s="35"/>
      <c r="H25" s="35"/>
      <c r="I25" s="121" t="s">
        <v>25</v>
      </c>
      <c r="J25" s="111" t="str">
        <f>IF('Rekapitulace stavby'!AN19="","",'Rekapitulace stavby'!AN19)</f>
        <v/>
      </c>
      <c r="K25" s="35"/>
      <c r="L25" s="52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pans="1:31" s="2" customFormat="1" ht="18" customHeight="1">
      <c r="A26" s="35"/>
      <c r="B26" s="40"/>
      <c r="C26" s="35"/>
      <c r="D26" s="35"/>
      <c r="E26" s="111" t="str">
        <f>IF('Rekapitulace stavby'!E20="","",'Rekapitulace stavby'!E20)</f>
        <v xml:space="preserve"> </v>
      </c>
      <c r="F26" s="35"/>
      <c r="G26" s="35"/>
      <c r="H26" s="35"/>
      <c r="I26" s="121" t="s">
        <v>28</v>
      </c>
      <c r="J26" s="111" t="str">
        <f>IF('Rekapitulace stavby'!AN20="","",'Rekapitulace stavby'!AN20)</f>
        <v/>
      </c>
      <c r="K26" s="35"/>
      <c r="L26" s="52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pans="1:31" s="2" customFormat="1" ht="6.95" customHeight="1">
      <c r="A27" s="35"/>
      <c r="B27" s="40"/>
      <c r="C27" s="35"/>
      <c r="D27" s="35"/>
      <c r="E27" s="35"/>
      <c r="F27" s="35"/>
      <c r="G27" s="35"/>
      <c r="H27" s="35"/>
      <c r="I27" s="35"/>
      <c r="J27" s="35"/>
      <c r="K27" s="35"/>
      <c r="L27" s="52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</row>
    <row r="28" spans="1:31" s="2" customFormat="1" ht="12" customHeight="1">
      <c r="A28" s="35"/>
      <c r="B28" s="40"/>
      <c r="C28" s="35"/>
      <c r="D28" s="121" t="s">
        <v>39</v>
      </c>
      <c r="E28" s="35"/>
      <c r="F28" s="35"/>
      <c r="G28" s="35"/>
      <c r="H28" s="35"/>
      <c r="I28" s="35"/>
      <c r="J28" s="35"/>
      <c r="K28" s="35"/>
      <c r="L28" s="52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pans="1:31" s="8" customFormat="1" ht="95.25" customHeight="1">
      <c r="A29" s="123"/>
      <c r="B29" s="124"/>
      <c r="C29" s="123"/>
      <c r="D29" s="123"/>
      <c r="E29" s="346" t="s">
        <v>325</v>
      </c>
      <c r="F29" s="346"/>
      <c r="G29" s="346"/>
      <c r="H29" s="346"/>
      <c r="I29" s="123"/>
      <c r="J29" s="123"/>
      <c r="K29" s="123"/>
      <c r="L29" s="125"/>
      <c r="S29" s="123"/>
      <c r="T29" s="123"/>
      <c r="U29" s="123"/>
      <c r="V29" s="123"/>
      <c r="W29" s="123"/>
      <c r="X29" s="123"/>
      <c r="Y29" s="123"/>
      <c r="Z29" s="123"/>
      <c r="AA29" s="123"/>
      <c r="AB29" s="123"/>
      <c r="AC29" s="123"/>
      <c r="AD29" s="123"/>
      <c r="AE29" s="123"/>
    </row>
    <row r="30" spans="1:31" s="2" customFormat="1" ht="6.95" customHeight="1">
      <c r="A30" s="35"/>
      <c r="B30" s="40"/>
      <c r="C30" s="35"/>
      <c r="D30" s="35"/>
      <c r="E30" s="35"/>
      <c r="F30" s="35"/>
      <c r="G30" s="35"/>
      <c r="H30" s="35"/>
      <c r="I30" s="35"/>
      <c r="J30" s="35"/>
      <c r="K30" s="35"/>
      <c r="L30" s="52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pans="1:31" s="2" customFormat="1" ht="6.95" customHeight="1">
      <c r="A31" s="35"/>
      <c r="B31" s="40"/>
      <c r="C31" s="35"/>
      <c r="D31" s="126"/>
      <c r="E31" s="126"/>
      <c r="F31" s="126"/>
      <c r="G31" s="126"/>
      <c r="H31" s="126"/>
      <c r="I31" s="126"/>
      <c r="J31" s="126"/>
      <c r="K31" s="126"/>
      <c r="L31" s="52"/>
      <c r="S31" s="35"/>
      <c r="T31" s="35"/>
      <c r="U31" s="35"/>
      <c r="V31" s="35"/>
      <c r="W31" s="35"/>
      <c r="X31" s="35"/>
      <c r="Y31" s="35"/>
      <c r="Z31" s="35"/>
      <c r="AA31" s="35"/>
      <c r="AB31" s="35"/>
      <c r="AC31" s="35"/>
      <c r="AD31" s="35"/>
      <c r="AE31" s="35"/>
    </row>
    <row r="32" spans="1:31" s="2" customFormat="1" ht="25.35" customHeight="1">
      <c r="A32" s="35"/>
      <c r="B32" s="40"/>
      <c r="C32" s="35"/>
      <c r="D32" s="127" t="s">
        <v>41</v>
      </c>
      <c r="E32" s="35"/>
      <c r="F32" s="35"/>
      <c r="G32" s="35"/>
      <c r="H32" s="35"/>
      <c r="I32" s="35"/>
      <c r="J32" s="128">
        <f>ROUND(J134, 2)</f>
        <v>0</v>
      </c>
      <c r="K32" s="35"/>
      <c r="L32" s="52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pans="1:31" s="2" customFormat="1" ht="6.95" customHeight="1">
      <c r="A33" s="35"/>
      <c r="B33" s="40"/>
      <c r="C33" s="35"/>
      <c r="D33" s="126"/>
      <c r="E33" s="126"/>
      <c r="F33" s="126"/>
      <c r="G33" s="126"/>
      <c r="H33" s="126"/>
      <c r="I33" s="126"/>
      <c r="J33" s="126"/>
      <c r="K33" s="126"/>
      <c r="L33" s="52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pans="1:31" s="2" customFormat="1" ht="14.45" customHeight="1">
      <c r="A34" s="35"/>
      <c r="B34" s="40"/>
      <c r="C34" s="35"/>
      <c r="D34" s="35"/>
      <c r="E34" s="35"/>
      <c r="F34" s="129" t="s">
        <v>43</v>
      </c>
      <c r="G34" s="35"/>
      <c r="H34" s="35"/>
      <c r="I34" s="129" t="s">
        <v>42</v>
      </c>
      <c r="J34" s="129" t="s">
        <v>44</v>
      </c>
      <c r="K34" s="35"/>
      <c r="L34" s="52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pans="1:31" s="2" customFormat="1" ht="14.45" customHeight="1">
      <c r="A35" s="35"/>
      <c r="B35" s="40"/>
      <c r="C35" s="35"/>
      <c r="D35" s="130" t="s">
        <v>45</v>
      </c>
      <c r="E35" s="121" t="s">
        <v>46</v>
      </c>
      <c r="F35" s="131">
        <f>ROUND((ROUND((SUM(BE134:BE407)),  2) + SUM(BE409:BE413)), 2)</f>
        <v>0</v>
      </c>
      <c r="G35" s="35"/>
      <c r="H35" s="35"/>
      <c r="I35" s="132">
        <v>0.21</v>
      </c>
      <c r="J35" s="131">
        <f>ROUND((ROUND(((SUM(BE134:BE407))*I35),  2) + (SUM(BE409:BE413)*I35)), 2)</f>
        <v>0</v>
      </c>
      <c r="K35" s="35"/>
      <c r="L35" s="52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pans="1:31" s="2" customFormat="1" ht="14.45" customHeight="1">
      <c r="A36" s="35"/>
      <c r="B36" s="40"/>
      <c r="C36" s="35"/>
      <c r="D36" s="35"/>
      <c r="E36" s="121" t="s">
        <v>47</v>
      </c>
      <c r="F36" s="131">
        <f>ROUND((ROUND((SUM(BF134:BF407)),  2) + SUM(BF409:BF413)), 2)</f>
        <v>0</v>
      </c>
      <c r="G36" s="35"/>
      <c r="H36" s="35"/>
      <c r="I36" s="132">
        <v>0.15</v>
      </c>
      <c r="J36" s="131">
        <f>ROUND((ROUND(((SUM(BF134:BF407))*I36),  2) + (SUM(BF409:BF413)*I36)), 2)</f>
        <v>0</v>
      </c>
      <c r="K36" s="35"/>
      <c r="L36" s="52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spans="1:31" s="2" customFormat="1" ht="14.45" hidden="1" customHeight="1">
      <c r="A37" s="35"/>
      <c r="B37" s="40"/>
      <c r="C37" s="35"/>
      <c r="D37" s="35"/>
      <c r="E37" s="121" t="s">
        <v>48</v>
      </c>
      <c r="F37" s="131">
        <f>ROUND((ROUND((SUM(BG134:BG407)),  2) + SUM(BG409:BG413)), 2)</f>
        <v>0</v>
      </c>
      <c r="G37" s="35"/>
      <c r="H37" s="35"/>
      <c r="I37" s="132">
        <v>0.21</v>
      </c>
      <c r="J37" s="131">
        <f>0</f>
        <v>0</v>
      </c>
      <c r="K37" s="35"/>
      <c r="L37" s="52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pans="1:31" s="2" customFormat="1" ht="14.45" hidden="1" customHeight="1">
      <c r="A38" s="35"/>
      <c r="B38" s="40"/>
      <c r="C38" s="35"/>
      <c r="D38" s="35"/>
      <c r="E38" s="121" t="s">
        <v>49</v>
      </c>
      <c r="F38" s="131">
        <f>ROUND((ROUND((SUM(BH134:BH407)),  2) + SUM(BH409:BH413)), 2)</f>
        <v>0</v>
      </c>
      <c r="G38" s="35"/>
      <c r="H38" s="35"/>
      <c r="I38" s="132">
        <v>0.15</v>
      </c>
      <c r="J38" s="131">
        <f>0</f>
        <v>0</v>
      </c>
      <c r="K38" s="35"/>
      <c r="L38" s="52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spans="1:31" s="2" customFormat="1" ht="14.45" hidden="1" customHeight="1">
      <c r="A39" s="35"/>
      <c r="B39" s="40"/>
      <c r="C39" s="35"/>
      <c r="D39" s="35"/>
      <c r="E39" s="121" t="s">
        <v>50</v>
      </c>
      <c r="F39" s="131">
        <f>ROUND((ROUND((SUM(BI134:BI407)),  2) + SUM(BI409:BI413)), 2)</f>
        <v>0</v>
      </c>
      <c r="G39" s="35"/>
      <c r="H39" s="35"/>
      <c r="I39" s="132">
        <v>0</v>
      </c>
      <c r="J39" s="131">
        <f>0</f>
        <v>0</v>
      </c>
      <c r="K39" s="35"/>
      <c r="L39" s="52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spans="1:31" s="2" customFormat="1" ht="6.95" customHeight="1">
      <c r="A40" s="35"/>
      <c r="B40" s="40"/>
      <c r="C40" s="35"/>
      <c r="D40" s="35"/>
      <c r="E40" s="35"/>
      <c r="F40" s="35"/>
      <c r="G40" s="35"/>
      <c r="H40" s="35"/>
      <c r="I40" s="35"/>
      <c r="J40" s="35"/>
      <c r="K40" s="35"/>
      <c r="L40" s="52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spans="1:31" s="2" customFormat="1" ht="25.35" customHeight="1">
      <c r="A41" s="35"/>
      <c r="B41" s="40"/>
      <c r="C41" s="133"/>
      <c r="D41" s="134" t="s">
        <v>51</v>
      </c>
      <c r="E41" s="135"/>
      <c r="F41" s="135"/>
      <c r="G41" s="136" t="s">
        <v>52</v>
      </c>
      <c r="H41" s="137" t="s">
        <v>53</v>
      </c>
      <c r="I41" s="135"/>
      <c r="J41" s="138">
        <f>SUM(J32:J39)</f>
        <v>0</v>
      </c>
      <c r="K41" s="139"/>
      <c r="L41" s="52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</row>
    <row r="42" spans="1:31" s="2" customFormat="1" ht="14.45" customHeight="1">
      <c r="A42" s="35"/>
      <c r="B42" s="40"/>
      <c r="C42" s="35"/>
      <c r="D42" s="35"/>
      <c r="E42" s="35"/>
      <c r="F42" s="35"/>
      <c r="G42" s="35"/>
      <c r="H42" s="35"/>
      <c r="I42" s="35"/>
      <c r="J42" s="35"/>
      <c r="K42" s="35"/>
      <c r="L42" s="52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</row>
    <row r="43" spans="1:31" s="1" customFormat="1" ht="14.45" customHeight="1">
      <c r="B43" s="21"/>
      <c r="L43" s="21"/>
    </row>
    <row r="44" spans="1:31" s="1" customFormat="1" ht="14.45" customHeight="1">
      <c r="B44" s="21"/>
      <c r="L44" s="21"/>
    </row>
    <row r="45" spans="1:31" s="1" customFormat="1" ht="14.45" customHeight="1">
      <c r="B45" s="21"/>
      <c r="L45" s="21"/>
    </row>
    <row r="46" spans="1:31" s="1" customFormat="1" ht="14.45" customHeight="1">
      <c r="B46" s="21"/>
      <c r="L46" s="21"/>
    </row>
    <row r="47" spans="1:31" s="1" customFormat="1" ht="14.45" customHeight="1">
      <c r="B47" s="21"/>
      <c r="L47" s="21"/>
    </row>
    <row r="48" spans="1:31" s="1" customFormat="1" ht="14.45" customHeight="1">
      <c r="B48" s="21"/>
      <c r="L48" s="21"/>
    </row>
    <row r="49" spans="1:31" s="1" customFormat="1" ht="14.45" customHeight="1">
      <c r="B49" s="21"/>
      <c r="L49" s="21"/>
    </row>
    <row r="50" spans="1:31" s="2" customFormat="1" ht="14.45" customHeight="1">
      <c r="B50" s="52"/>
      <c r="D50" s="140" t="s">
        <v>54</v>
      </c>
      <c r="E50" s="141"/>
      <c r="F50" s="141"/>
      <c r="G50" s="140" t="s">
        <v>55</v>
      </c>
      <c r="H50" s="141"/>
      <c r="I50" s="141"/>
      <c r="J50" s="141"/>
      <c r="K50" s="141"/>
      <c r="L50" s="52"/>
    </row>
    <row r="51" spans="1:31">
      <c r="B51" s="21"/>
      <c r="L51" s="21"/>
    </row>
    <row r="52" spans="1:31">
      <c r="B52" s="21"/>
      <c r="L52" s="21"/>
    </row>
    <row r="53" spans="1:31">
      <c r="B53" s="21"/>
      <c r="L53" s="21"/>
    </row>
    <row r="54" spans="1:31">
      <c r="B54" s="21"/>
      <c r="L54" s="21"/>
    </row>
    <row r="55" spans="1:31">
      <c r="B55" s="21"/>
      <c r="L55" s="21"/>
    </row>
    <row r="56" spans="1:31">
      <c r="B56" s="21"/>
      <c r="L56" s="21"/>
    </row>
    <row r="57" spans="1:31">
      <c r="B57" s="21"/>
      <c r="L57" s="21"/>
    </row>
    <row r="58" spans="1:31">
      <c r="B58" s="21"/>
      <c r="L58" s="21"/>
    </row>
    <row r="59" spans="1:31">
      <c r="B59" s="21"/>
      <c r="L59" s="21"/>
    </row>
    <row r="60" spans="1:31">
      <c r="B60" s="21"/>
      <c r="L60" s="21"/>
    </row>
    <row r="61" spans="1:31" s="2" customFormat="1" ht="12.75">
      <c r="A61" s="35"/>
      <c r="B61" s="40"/>
      <c r="C61" s="35"/>
      <c r="D61" s="142" t="s">
        <v>56</v>
      </c>
      <c r="E61" s="143"/>
      <c r="F61" s="144" t="s">
        <v>57</v>
      </c>
      <c r="G61" s="142" t="s">
        <v>56</v>
      </c>
      <c r="H61" s="143"/>
      <c r="I61" s="143"/>
      <c r="J61" s="145" t="s">
        <v>57</v>
      </c>
      <c r="K61" s="143"/>
      <c r="L61" s="52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 spans="1:31">
      <c r="B62" s="21"/>
      <c r="L62" s="21"/>
    </row>
    <row r="63" spans="1:31">
      <c r="B63" s="21"/>
      <c r="L63" s="21"/>
    </row>
    <row r="64" spans="1:31">
      <c r="B64" s="21"/>
      <c r="L64" s="21"/>
    </row>
    <row r="65" spans="1:31" s="2" customFormat="1" ht="12.75">
      <c r="A65" s="35"/>
      <c r="B65" s="40"/>
      <c r="C65" s="35"/>
      <c r="D65" s="140" t="s">
        <v>58</v>
      </c>
      <c r="E65" s="146"/>
      <c r="F65" s="146"/>
      <c r="G65" s="140" t="s">
        <v>59</v>
      </c>
      <c r="H65" s="146"/>
      <c r="I65" s="146"/>
      <c r="J65" s="146"/>
      <c r="K65" s="146"/>
      <c r="L65" s="52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 spans="1:31">
      <c r="B66" s="21"/>
      <c r="L66" s="21"/>
    </row>
    <row r="67" spans="1:31">
      <c r="B67" s="21"/>
      <c r="L67" s="21"/>
    </row>
    <row r="68" spans="1:31">
      <c r="B68" s="21"/>
      <c r="L68" s="21"/>
    </row>
    <row r="69" spans="1:31">
      <c r="B69" s="21"/>
      <c r="L69" s="21"/>
    </row>
    <row r="70" spans="1:31">
      <c r="B70" s="21"/>
      <c r="L70" s="21"/>
    </row>
    <row r="71" spans="1:31">
      <c r="B71" s="21"/>
      <c r="L71" s="21"/>
    </row>
    <row r="72" spans="1:31">
      <c r="B72" s="21"/>
      <c r="L72" s="21"/>
    </row>
    <row r="73" spans="1:31">
      <c r="B73" s="21"/>
      <c r="L73" s="21"/>
    </row>
    <row r="74" spans="1:31">
      <c r="B74" s="21"/>
      <c r="L74" s="21"/>
    </row>
    <row r="75" spans="1:31">
      <c r="B75" s="21"/>
      <c r="L75" s="21"/>
    </row>
    <row r="76" spans="1:31" s="2" customFormat="1" ht="12.75">
      <c r="A76" s="35"/>
      <c r="B76" s="40"/>
      <c r="C76" s="35"/>
      <c r="D76" s="142" t="s">
        <v>56</v>
      </c>
      <c r="E76" s="143"/>
      <c r="F76" s="144" t="s">
        <v>57</v>
      </c>
      <c r="G76" s="142" t="s">
        <v>56</v>
      </c>
      <c r="H76" s="143"/>
      <c r="I76" s="143"/>
      <c r="J76" s="145" t="s">
        <v>57</v>
      </c>
      <c r="K76" s="143"/>
      <c r="L76" s="52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pans="1:31" s="2" customFormat="1" ht="14.45" customHeight="1">
      <c r="A77" s="35"/>
      <c r="B77" s="147"/>
      <c r="C77" s="148"/>
      <c r="D77" s="148"/>
      <c r="E77" s="148"/>
      <c r="F77" s="148"/>
      <c r="G77" s="148"/>
      <c r="H77" s="148"/>
      <c r="I77" s="148"/>
      <c r="J77" s="148"/>
      <c r="K77" s="148"/>
      <c r="L77" s="52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81" spans="1:31" s="2" customFormat="1" ht="6.95" customHeight="1">
      <c r="A81" s="35"/>
      <c r="B81" s="149"/>
      <c r="C81" s="150"/>
      <c r="D81" s="150"/>
      <c r="E81" s="150"/>
      <c r="F81" s="150"/>
      <c r="G81" s="150"/>
      <c r="H81" s="150"/>
      <c r="I81" s="150"/>
      <c r="J81" s="150"/>
      <c r="K81" s="150"/>
      <c r="L81" s="52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pans="1:31" s="2" customFormat="1" ht="24.95" customHeight="1">
      <c r="A82" s="35"/>
      <c r="B82" s="36"/>
      <c r="C82" s="24" t="s">
        <v>326</v>
      </c>
      <c r="D82" s="37"/>
      <c r="E82" s="37"/>
      <c r="F82" s="37"/>
      <c r="G82" s="37"/>
      <c r="H82" s="37"/>
      <c r="I82" s="37"/>
      <c r="J82" s="37"/>
      <c r="K82" s="37"/>
      <c r="L82" s="52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pans="1:31" s="2" customFormat="1" ht="6.95" customHeight="1">
      <c r="A83" s="35"/>
      <c r="B83" s="36"/>
      <c r="C83" s="37"/>
      <c r="D83" s="37"/>
      <c r="E83" s="37"/>
      <c r="F83" s="37"/>
      <c r="G83" s="37"/>
      <c r="H83" s="37"/>
      <c r="I83" s="37"/>
      <c r="J83" s="37"/>
      <c r="K83" s="37"/>
      <c r="L83" s="52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pans="1:31" s="2" customFormat="1" ht="12" customHeight="1">
      <c r="A84" s="35"/>
      <c r="B84" s="36"/>
      <c r="C84" s="30" t="s">
        <v>16</v>
      </c>
      <c r="D84" s="37"/>
      <c r="E84" s="37"/>
      <c r="F84" s="37"/>
      <c r="G84" s="37"/>
      <c r="H84" s="37"/>
      <c r="I84" s="37"/>
      <c r="J84" s="37"/>
      <c r="K84" s="37"/>
      <c r="L84" s="52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pans="1:31" s="2" customFormat="1" ht="26.25" customHeight="1">
      <c r="A85" s="35"/>
      <c r="B85" s="36"/>
      <c r="C85" s="37"/>
      <c r="D85" s="37"/>
      <c r="E85" s="338" t="str">
        <f>E7</f>
        <v>Nová vstupní a vjezdová zóna v západní části výstaviště včetně nového odpadového hospodářství</v>
      </c>
      <c r="F85" s="339"/>
      <c r="G85" s="339"/>
      <c r="H85" s="339"/>
      <c r="I85" s="37"/>
      <c r="J85" s="37"/>
      <c r="K85" s="37"/>
      <c r="L85" s="52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pans="1:31" s="1" customFormat="1" ht="12" customHeight="1">
      <c r="B86" s="22"/>
      <c r="C86" s="30" t="s">
        <v>311</v>
      </c>
      <c r="D86" s="23"/>
      <c r="E86" s="23"/>
      <c r="F86" s="23"/>
      <c r="G86" s="23"/>
      <c r="H86" s="23"/>
      <c r="I86" s="23"/>
      <c r="J86" s="23"/>
      <c r="K86" s="23"/>
      <c r="L86" s="21"/>
    </row>
    <row r="87" spans="1:31" s="2" customFormat="1" ht="16.5" customHeight="1">
      <c r="A87" s="35"/>
      <c r="B87" s="36"/>
      <c r="C87" s="37"/>
      <c r="D87" s="37"/>
      <c r="E87" s="338" t="s">
        <v>2488</v>
      </c>
      <c r="F87" s="337"/>
      <c r="G87" s="337"/>
      <c r="H87" s="337"/>
      <c r="I87" s="37"/>
      <c r="J87" s="37"/>
      <c r="K87" s="37"/>
      <c r="L87" s="52"/>
      <c r="S87" s="35"/>
      <c r="T87" s="35"/>
      <c r="U87" s="35"/>
      <c r="V87" s="35"/>
      <c r="W87" s="35"/>
      <c r="X87" s="35"/>
      <c r="Y87" s="35"/>
      <c r="Z87" s="35"/>
      <c r="AA87" s="35"/>
      <c r="AB87" s="35"/>
      <c r="AC87" s="35"/>
      <c r="AD87" s="35"/>
      <c r="AE87" s="35"/>
    </row>
    <row r="88" spans="1:31" s="2" customFormat="1" ht="12" customHeight="1">
      <c r="A88" s="35"/>
      <c r="B88" s="36"/>
      <c r="C88" s="30" t="s">
        <v>319</v>
      </c>
      <c r="D88" s="37"/>
      <c r="E88" s="37"/>
      <c r="F88" s="37"/>
      <c r="G88" s="37"/>
      <c r="H88" s="37"/>
      <c r="I88" s="37"/>
      <c r="J88" s="37"/>
      <c r="K88" s="37"/>
      <c r="L88" s="52"/>
      <c r="S88" s="35"/>
      <c r="T88" s="35"/>
      <c r="U88" s="35"/>
      <c r="V88" s="35"/>
      <c r="W88" s="35"/>
      <c r="X88" s="35"/>
      <c r="Y88" s="35"/>
      <c r="Z88" s="35"/>
      <c r="AA88" s="35"/>
      <c r="AB88" s="35"/>
      <c r="AC88" s="35"/>
      <c r="AD88" s="35"/>
      <c r="AE88" s="35"/>
    </row>
    <row r="89" spans="1:31" s="2" customFormat="1" ht="16.5" customHeight="1">
      <c r="A89" s="35"/>
      <c r="B89" s="36"/>
      <c r="C89" s="37"/>
      <c r="D89" s="37"/>
      <c r="E89" s="327" t="str">
        <f>E11</f>
        <v>D 104.05 - Zdravotní instalace</v>
      </c>
      <c r="F89" s="337"/>
      <c r="G89" s="337"/>
      <c r="H89" s="337"/>
      <c r="I89" s="37"/>
      <c r="J89" s="37"/>
      <c r="K89" s="37"/>
      <c r="L89" s="52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pans="1:31" s="2" customFormat="1" ht="6.95" customHeight="1">
      <c r="A90" s="35"/>
      <c r="B90" s="36"/>
      <c r="C90" s="37"/>
      <c r="D90" s="37"/>
      <c r="E90" s="37"/>
      <c r="F90" s="37"/>
      <c r="G90" s="37"/>
      <c r="H90" s="37"/>
      <c r="I90" s="37"/>
      <c r="J90" s="37"/>
      <c r="K90" s="37"/>
      <c r="L90" s="52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pans="1:31" s="2" customFormat="1" ht="12" customHeight="1">
      <c r="A91" s="35"/>
      <c r="B91" s="36"/>
      <c r="C91" s="30" t="s">
        <v>20</v>
      </c>
      <c r="D91" s="37"/>
      <c r="E91" s="37"/>
      <c r="F91" s="28" t="str">
        <f>F14</f>
        <v>Brno, Pisárky, Výstaviště, k. ú. Brno – Bohunice</v>
      </c>
      <c r="G91" s="37"/>
      <c r="H91" s="37"/>
      <c r="I91" s="30" t="s">
        <v>22</v>
      </c>
      <c r="J91" s="67" t="str">
        <f>IF(J14="","",J14)</f>
        <v>2. 12. 2022</v>
      </c>
      <c r="K91" s="37"/>
      <c r="L91" s="52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pans="1:31" s="2" customFormat="1" ht="6.95" customHeight="1">
      <c r="A92" s="35"/>
      <c r="B92" s="36"/>
      <c r="C92" s="37"/>
      <c r="D92" s="37"/>
      <c r="E92" s="37"/>
      <c r="F92" s="37"/>
      <c r="G92" s="37"/>
      <c r="H92" s="37"/>
      <c r="I92" s="37"/>
      <c r="J92" s="37"/>
      <c r="K92" s="37"/>
      <c r="L92" s="52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pans="1:31" s="2" customFormat="1" ht="15.2" customHeight="1">
      <c r="A93" s="35"/>
      <c r="B93" s="36"/>
      <c r="C93" s="30" t="s">
        <v>24</v>
      </c>
      <c r="D93" s="37"/>
      <c r="E93" s="37"/>
      <c r="F93" s="28" t="str">
        <f>E17</f>
        <v>Veletrhy Brno a.s.</v>
      </c>
      <c r="G93" s="37"/>
      <c r="H93" s="37"/>
      <c r="I93" s="30" t="s">
        <v>32</v>
      </c>
      <c r="J93" s="33" t="str">
        <f>E23</f>
        <v>AiD team a.s.</v>
      </c>
      <c r="K93" s="37"/>
      <c r="L93" s="52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pans="1:31" s="2" customFormat="1" ht="15.2" customHeight="1">
      <c r="A94" s="35"/>
      <c r="B94" s="36"/>
      <c r="C94" s="30" t="s">
        <v>30</v>
      </c>
      <c r="D94" s="37"/>
      <c r="E94" s="37"/>
      <c r="F94" s="28" t="str">
        <f>IF(E20="","",E20)</f>
        <v>Vyplň údaj</v>
      </c>
      <c r="G94" s="37"/>
      <c r="H94" s="37"/>
      <c r="I94" s="30" t="s">
        <v>37</v>
      </c>
      <c r="J94" s="33" t="str">
        <f>E26</f>
        <v xml:space="preserve"> </v>
      </c>
      <c r="K94" s="37"/>
      <c r="L94" s="52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pans="1:31" s="2" customFormat="1" ht="10.35" customHeight="1">
      <c r="A95" s="35"/>
      <c r="B95" s="36"/>
      <c r="C95" s="37"/>
      <c r="D95" s="37"/>
      <c r="E95" s="37"/>
      <c r="F95" s="37"/>
      <c r="G95" s="37"/>
      <c r="H95" s="37"/>
      <c r="I95" s="37"/>
      <c r="J95" s="37"/>
      <c r="K95" s="37"/>
      <c r="L95" s="52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pans="1:31" s="2" customFormat="1" ht="29.25" customHeight="1">
      <c r="A96" s="35"/>
      <c r="B96" s="36"/>
      <c r="C96" s="151" t="s">
        <v>327</v>
      </c>
      <c r="D96" s="152"/>
      <c r="E96" s="152"/>
      <c r="F96" s="152"/>
      <c r="G96" s="152"/>
      <c r="H96" s="152"/>
      <c r="I96" s="152"/>
      <c r="J96" s="153" t="s">
        <v>328</v>
      </c>
      <c r="K96" s="152"/>
      <c r="L96" s="52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</row>
    <row r="97" spans="1:47" s="2" customFormat="1" ht="10.35" customHeight="1">
      <c r="A97" s="35"/>
      <c r="B97" s="36"/>
      <c r="C97" s="37"/>
      <c r="D97" s="37"/>
      <c r="E97" s="37"/>
      <c r="F97" s="37"/>
      <c r="G97" s="37"/>
      <c r="H97" s="37"/>
      <c r="I97" s="37"/>
      <c r="J97" s="37"/>
      <c r="K97" s="37"/>
      <c r="L97" s="52"/>
      <c r="S97" s="35"/>
      <c r="T97" s="35"/>
      <c r="U97" s="35"/>
      <c r="V97" s="35"/>
      <c r="W97" s="35"/>
      <c r="X97" s="35"/>
      <c r="Y97" s="35"/>
      <c r="Z97" s="35"/>
      <c r="AA97" s="35"/>
      <c r="AB97" s="35"/>
      <c r="AC97" s="35"/>
      <c r="AD97" s="35"/>
      <c r="AE97" s="35"/>
    </row>
    <row r="98" spans="1:47" s="2" customFormat="1" ht="22.9" customHeight="1">
      <c r="A98" s="35"/>
      <c r="B98" s="36"/>
      <c r="C98" s="154" t="s">
        <v>329</v>
      </c>
      <c r="D98" s="37"/>
      <c r="E98" s="37"/>
      <c r="F98" s="37"/>
      <c r="G98" s="37"/>
      <c r="H98" s="37"/>
      <c r="I98" s="37"/>
      <c r="J98" s="85">
        <f>J134</f>
        <v>0</v>
      </c>
      <c r="K98" s="37"/>
      <c r="L98" s="52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  <c r="AU98" s="18" t="s">
        <v>330</v>
      </c>
    </row>
    <row r="99" spans="1:47" s="9" customFormat="1" ht="24.95" customHeight="1">
      <c r="B99" s="155"/>
      <c r="C99" s="156"/>
      <c r="D99" s="157" t="s">
        <v>1256</v>
      </c>
      <c r="E99" s="158"/>
      <c r="F99" s="158"/>
      <c r="G99" s="158"/>
      <c r="H99" s="158"/>
      <c r="I99" s="158"/>
      <c r="J99" s="159">
        <f>J135</f>
        <v>0</v>
      </c>
      <c r="K99" s="156"/>
      <c r="L99" s="160"/>
    </row>
    <row r="100" spans="1:47" s="9" customFormat="1" ht="24.95" customHeight="1">
      <c r="B100" s="155"/>
      <c r="C100" s="156"/>
      <c r="D100" s="157" t="s">
        <v>1257</v>
      </c>
      <c r="E100" s="158"/>
      <c r="F100" s="158"/>
      <c r="G100" s="158"/>
      <c r="H100" s="158"/>
      <c r="I100" s="158"/>
      <c r="J100" s="159">
        <f>J193</f>
        <v>0</v>
      </c>
      <c r="K100" s="156"/>
      <c r="L100" s="160"/>
    </row>
    <row r="101" spans="1:47" s="9" customFormat="1" ht="24.95" customHeight="1">
      <c r="B101" s="155"/>
      <c r="C101" s="156"/>
      <c r="D101" s="157" t="s">
        <v>1258</v>
      </c>
      <c r="E101" s="158"/>
      <c r="F101" s="158"/>
      <c r="G101" s="158"/>
      <c r="H101" s="158"/>
      <c r="I101" s="158"/>
      <c r="J101" s="159">
        <f>J196</f>
        <v>0</v>
      </c>
      <c r="K101" s="156"/>
      <c r="L101" s="160"/>
    </row>
    <row r="102" spans="1:47" s="9" customFormat="1" ht="24.95" customHeight="1">
      <c r="B102" s="155"/>
      <c r="C102" s="156"/>
      <c r="D102" s="157" t="s">
        <v>1259</v>
      </c>
      <c r="E102" s="158"/>
      <c r="F102" s="158"/>
      <c r="G102" s="158"/>
      <c r="H102" s="158"/>
      <c r="I102" s="158"/>
      <c r="J102" s="159">
        <f>J206</f>
        <v>0</v>
      </c>
      <c r="K102" s="156"/>
      <c r="L102" s="160"/>
    </row>
    <row r="103" spans="1:47" s="9" customFormat="1" ht="24.95" customHeight="1">
      <c r="B103" s="155"/>
      <c r="C103" s="156"/>
      <c r="D103" s="157" t="s">
        <v>1260</v>
      </c>
      <c r="E103" s="158"/>
      <c r="F103" s="158"/>
      <c r="G103" s="158"/>
      <c r="H103" s="158"/>
      <c r="I103" s="158"/>
      <c r="J103" s="159">
        <f>J213</f>
        <v>0</v>
      </c>
      <c r="K103" s="156"/>
      <c r="L103" s="160"/>
    </row>
    <row r="104" spans="1:47" s="9" customFormat="1" ht="24.95" customHeight="1">
      <c r="B104" s="155"/>
      <c r="C104" s="156"/>
      <c r="D104" s="157" t="s">
        <v>1261</v>
      </c>
      <c r="E104" s="158"/>
      <c r="F104" s="158"/>
      <c r="G104" s="158"/>
      <c r="H104" s="158"/>
      <c r="I104" s="158"/>
      <c r="J104" s="159">
        <f>J229</f>
        <v>0</v>
      </c>
      <c r="K104" s="156"/>
      <c r="L104" s="160"/>
    </row>
    <row r="105" spans="1:47" s="9" customFormat="1" ht="24.95" customHeight="1">
      <c r="B105" s="155"/>
      <c r="C105" s="156"/>
      <c r="D105" s="157" t="s">
        <v>1262</v>
      </c>
      <c r="E105" s="158"/>
      <c r="F105" s="158"/>
      <c r="G105" s="158"/>
      <c r="H105" s="158"/>
      <c r="I105" s="158"/>
      <c r="J105" s="159">
        <f>J232</f>
        <v>0</v>
      </c>
      <c r="K105" s="156"/>
      <c r="L105" s="160"/>
    </row>
    <row r="106" spans="1:47" s="9" customFormat="1" ht="24.95" customHeight="1">
      <c r="B106" s="155"/>
      <c r="C106" s="156"/>
      <c r="D106" s="157" t="s">
        <v>2759</v>
      </c>
      <c r="E106" s="158"/>
      <c r="F106" s="158"/>
      <c r="G106" s="158"/>
      <c r="H106" s="158"/>
      <c r="I106" s="158"/>
      <c r="J106" s="159">
        <f>J269</f>
        <v>0</v>
      </c>
      <c r="K106" s="156"/>
      <c r="L106" s="160"/>
    </row>
    <row r="107" spans="1:47" s="9" customFormat="1" ht="24.95" customHeight="1">
      <c r="B107" s="155"/>
      <c r="C107" s="156"/>
      <c r="D107" s="157" t="s">
        <v>1263</v>
      </c>
      <c r="E107" s="158"/>
      <c r="F107" s="158"/>
      <c r="G107" s="158"/>
      <c r="H107" s="158"/>
      <c r="I107" s="158"/>
      <c r="J107" s="159">
        <f>J304</f>
        <v>0</v>
      </c>
      <c r="K107" s="156"/>
      <c r="L107" s="160"/>
    </row>
    <row r="108" spans="1:47" s="9" customFormat="1" ht="24.95" customHeight="1">
      <c r="B108" s="155"/>
      <c r="C108" s="156"/>
      <c r="D108" s="157" t="s">
        <v>2760</v>
      </c>
      <c r="E108" s="158"/>
      <c r="F108" s="158"/>
      <c r="G108" s="158"/>
      <c r="H108" s="158"/>
      <c r="I108" s="158"/>
      <c r="J108" s="159">
        <f>J351</f>
        <v>0</v>
      </c>
      <c r="K108" s="156"/>
      <c r="L108" s="160"/>
    </row>
    <row r="109" spans="1:47" s="9" customFormat="1" ht="24.95" customHeight="1">
      <c r="B109" s="155"/>
      <c r="C109" s="156"/>
      <c r="D109" s="157" t="s">
        <v>1264</v>
      </c>
      <c r="E109" s="158"/>
      <c r="F109" s="158"/>
      <c r="G109" s="158"/>
      <c r="H109" s="158"/>
      <c r="I109" s="158"/>
      <c r="J109" s="159">
        <f>J360</f>
        <v>0</v>
      </c>
      <c r="K109" s="156"/>
      <c r="L109" s="160"/>
    </row>
    <row r="110" spans="1:47" s="9" customFormat="1" ht="24.95" customHeight="1">
      <c r="B110" s="155"/>
      <c r="C110" s="156"/>
      <c r="D110" s="157" t="s">
        <v>1265</v>
      </c>
      <c r="E110" s="158"/>
      <c r="F110" s="158"/>
      <c r="G110" s="158"/>
      <c r="H110" s="158"/>
      <c r="I110" s="158"/>
      <c r="J110" s="159">
        <f>J392</f>
        <v>0</v>
      </c>
      <c r="K110" s="156"/>
      <c r="L110" s="160"/>
    </row>
    <row r="111" spans="1:47" s="9" customFormat="1" ht="24.95" customHeight="1">
      <c r="B111" s="155"/>
      <c r="C111" s="156"/>
      <c r="D111" s="157" t="s">
        <v>1266</v>
      </c>
      <c r="E111" s="158"/>
      <c r="F111" s="158"/>
      <c r="G111" s="158"/>
      <c r="H111" s="158"/>
      <c r="I111" s="158"/>
      <c r="J111" s="159">
        <f>J402</f>
        <v>0</v>
      </c>
      <c r="K111" s="156"/>
      <c r="L111" s="160"/>
    </row>
    <row r="112" spans="1:47" s="9" customFormat="1" ht="21.75" customHeight="1">
      <c r="B112" s="155"/>
      <c r="C112" s="156"/>
      <c r="D112" s="166" t="s">
        <v>349</v>
      </c>
      <c r="E112" s="156"/>
      <c r="F112" s="156"/>
      <c r="G112" s="156"/>
      <c r="H112" s="156"/>
      <c r="I112" s="156"/>
      <c r="J112" s="167">
        <f>J408</f>
        <v>0</v>
      </c>
      <c r="K112" s="156"/>
      <c r="L112" s="160"/>
    </row>
    <row r="113" spans="1:31" s="2" customFormat="1" ht="21.75" customHeight="1">
      <c r="A113" s="35"/>
      <c r="B113" s="36"/>
      <c r="C113" s="37"/>
      <c r="D113" s="37"/>
      <c r="E113" s="37"/>
      <c r="F113" s="37"/>
      <c r="G113" s="37"/>
      <c r="H113" s="37"/>
      <c r="I113" s="37"/>
      <c r="J113" s="37"/>
      <c r="K113" s="37"/>
      <c r="L113" s="52"/>
      <c r="S113" s="35"/>
      <c r="T113" s="35"/>
      <c r="U113" s="35"/>
      <c r="V113" s="35"/>
      <c r="W113" s="35"/>
      <c r="X113" s="35"/>
      <c r="Y113" s="35"/>
      <c r="Z113" s="35"/>
      <c r="AA113" s="35"/>
      <c r="AB113" s="35"/>
      <c r="AC113" s="35"/>
      <c r="AD113" s="35"/>
      <c r="AE113" s="35"/>
    </row>
    <row r="114" spans="1:31" s="2" customFormat="1" ht="6.95" customHeight="1">
      <c r="A114" s="35"/>
      <c r="B114" s="55"/>
      <c r="C114" s="56"/>
      <c r="D114" s="56"/>
      <c r="E114" s="56"/>
      <c r="F114" s="56"/>
      <c r="G114" s="56"/>
      <c r="H114" s="56"/>
      <c r="I114" s="56"/>
      <c r="J114" s="56"/>
      <c r="K114" s="56"/>
      <c r="L114" s="52"/>
      <c r="S114" s="35"/>
      <c r="T114" s="35"/>
      <c r="U114" s="35"/>
      <c r="V114" s="35"/>
      <c r="W114" s="35"/>
      <c r="X114" s="35"/>
      <c r="Y114" s="35"/>
      <c r="Z114" s="35"/>
      <c r="AA114" s="35"/>
      <c r="AB114" s="35"/>
      <c r="AC114" s="35"/>
      <c r="AD114" s="35"/>
      <c r="AE114" s="35"/>
    </row>
    <row r="118" spans="1:31" s="2" customFormat="1" ht="6.95" customHeight="1">
      <c r="A118" s="35"/>
      <c r="B118" s="57"/>
      <c r="C118" s="58"/>
      <c r="D118" s="58"/>
      <c r="E118" s="58"/>
      <c r="F118" s="58"/>
      <c r="G118" s="58"/>
      <c r="H118" s="58"/>
      <c r="I118" s="58"/>
      <c r="J118" s="58"/>
      <c r="K118" s="58"/>
      <c r="L118" s="52"/>
      <c r="S118" s="35"/>
      <c r="T118" s="35"/>
      <c r="U118" s="35"/>
      <c r="V118" s="35"/>
      <c r="W118" s="35"/>
      <c r="X118" s="35"/>
      <c r="Y118" s="35"/>
      <c r="Z118" s="35"/>
      <c r="AA118" s="35"/>
      <c r="AB118" s="35"/>
      <c r="AC118" s="35"/>
      <c r="AD118" s="35"/>
      <c r="AE118" s="35"/>
    </row>
    <row r="119" spans="1:31" s="2" customFormat="1" ht="24.95" customHeight="1">
      <c r="A119" s="35"/>
      <c r="B119" s="36"/>
      <c r="C119" s="24" t="s">
        <v>350</v>
      </c>
      <c r="D119" s="37"/>
      <c r="E119" s="37"/>
      <c r="F119" s="37"/>
      <c r="G119" s="37"/>
      <c r="H119" s="37"/>
      <c r="I119" s="37"/>
      <c r="J119" s="37"/>
      <c r="K119" s="37"/>
      <c r="L119" s="52"/>
      <c r="S119" s="35"/>
      <c r="T119" s="35"/>
      <c r="U119" s="35"/>
      <c r="V119" s="35"/>
      <c r="W119" s="35"/>
      <c r="X119" s="35"/>
      <c r="Y119" s="35"/>
      <c r="Z119" s="35"/>
      <c r="AA119" s="35"/>
      <c r="AB119" s="35"/>
      <c r="AC119" s="35"/>
      <c r="AD119" s="35"/>
      <c r="AE119" s="35"/>
    </row>
    <row r="120" spans="1:31" s="2" customFormat="1" ht="6.95" customHeight="1">
      <c r="A120" s="35"/>
      <c r="B120" s="36"/>
      <c r="C120" s="37"/>
      <c r="D120" s="37"/>
      <c r="E120" s="37"/>
      <c r="F120" s="37"/>
      <c r="G120" s="37"/>
      <c r="H120" s="37"/>
      <c r="I120" s="37"/>
      <c r="J120" s="37"/>
      <c r="K120" s="37"/>
      <c r="L120" s="52"/>
      <c r="S120" s="35"/>
      <c r="T120" s="35"/>
      <c r="U120" s="35"/>
      <c r="V120" s="35"/>
      <c r="W120" s="35"/>
      <c r="X120" s="35"/>
      <c r="Y120" s="35"/>
      <c r="Z120" s="35"/>
      <c r="AA120" s="35"/>
      <c r="AB120" s="35"/>
      <c r="AC120" s="35"/>
      <c r="AD120" s="35"/>
      <c r="AE120" s="35"/>
    </row>
    <row r="121" spans="1:31" s="2" customFormat="1" ht="12" customHeight="1">
      <c r="A121" s="35"/>
      <c r="B121" s="36"/>
      <c r="C121" s="30" t="s">
        <v>16</v>
      </c>
      <c r="D121" s="37"/>
      <c r="E121" s="37"/>
      <c r="F121" s="37"/>
      <c r="G121" s="37"/>
      <c r="H121" s="37"/>
      <c r="I121" s="37"/>
      <c r="J121" s="37"/>
      <c r="K121" s="37"/>
      <c r="L121" s="52"/>
      <c r="S121" s="35"/>
      <c r="T121" s="35"/>
      <c r="U121" s="35"/>
      <c r="V121" s="35"/>
      <c r="W121" s="35"/>
      <c r="X121" s="35"/>
      <c r="Y121" s="35"/>
      <c r="Z121" s="35"/>
      <c r="AA121" s="35"/>
      <c r="AB121" s="35"/>
      <c r="AC121" s="35"/>
      <c r="AD121" s="35"/>
      <c r="AE121" s="35"/>
    </row>
    <row r="122" spans="1:31" s="2" customFormat="1" ht="26.25" customHeight="1">
      <c r="A122" s="35"/>
      <c r="B122" s="36"/>
      <c r="C122" s="37"/>
      <c r="D122" s="37"/>
      <c r="E122" s="338" t="str">
        <f>E7</f>
        <v>Nová vstupní a vjezdová zóna v západní části výstaviště včetně nového odpadového hospodářství</v>
      </c>
      <c r="F122" s="339"/>
      <c r="G122" s="339"/>
      <c r="H122" s="339"/>
      <c r="I122" s="37"/>
      <c r="J122" s="37"/>
      <c r="K122" s="37"/>
      <c r="L122" s="52"/>
      <c r="S122" s="35"/>
      <c r="T122" s="35"/>
      <c r="U122" s="35"/>
      <c r="V122" s="35"/>
      <c r="W122" s="35"/>
      <c r="X122" s="35"/>
      <c r="Y122" s="35"/>
      <c r="Z122" s="35"/>
      <c r="AA122" s="35"/>
      <c r="AB122" s="35"/>
      <c r="AC122" s="35"/>
      <c r="AD122" s="35"/>
      <c r="AE122" s="35"/>
    </row>
    <row r="123" spans="1:31" s="1" customFormat="1" ht="12" customHeight="1">
      <c r="B123" s="22"/>
      <c r="C123" s="30" t="s">
        <v>311</v>
      </c>
      <c r="D123" s="23"/>
      <c r="E123" s="23"/>
      <c r="F123" s="23"/>
      <c r="G123" s="23"/>
      <c r="H123" s="23"/>
      <c r="I123" s="23"/>
      <c r="J123" s="23"/>
      <c r="K123" s="23"/>
      <c r="L123" s="21"/>
    </row>
    <row r="124" spans="1:31" s="2" customFormat="1" ht="16.5" customHeight="1">
      <c r="A124" s="35"/>
      <c r="B124" s="36"/>
      <c r="C124" s="37"/>
      <c r="D124" s="37"/>
      <c r="E124" s="338" t="s">
        <v>2488</v>
      </c>
      <c r="F124" s="337"/>
      <c r="G124" s="337"/>
      <c r="H124" s="337"/>
      <c r="I124" s="37"/>
      <c r="J124" s="37"/>
      <c r="K124" s="37"/>
      <c r="L124" s="52"/>
      <c r="S124" s="35"/>
      <c r="T124" s="35"/>
      <c r="U124" s="35"/>
      <c r="V124" s="35"/>
      <c r="W124" s="35"/>
      <c r="X124" s="35"/>
      <c r="Y124" s="35"/>
      <c r="Z124" s="35"/>
      <c r="AA124" s="35"/>
      <c r="AB124" s="35"/>
      <c r="AC124" s="35"/>
      <c r="AD124" s="35"/>
      <c r="AE124" s="35"/>
    </row>
    <row r="125" spans="1:31" s="2" customFormat="1" ht="12" customHeight="1">
      <c r="A125" s="35"/>
      <c r="B125" s="36"/>
      <c r="C125" s="30" t="s">
        <v>319</v>
      </c>
      <c r="D125" s="37"/>
      <c r="E125" s="37"/>
      <c r="F125" s="37"/>
      <c r="G125" s="37"/>
      <c r="H125" s="37"/>
      <c r="I125" s="37"/>
      <c r="J125" s="37"/>
      <c r="K125" s="37"/>
      <c r="L125" s="52"/>
      <c r="S125" s="35"/>
      <c r="T125" s="35"/>
      <c r="U125" s="35"/>
      <c r="V125" s="35"/>
      <c r="W125" s="35"/>
      <c r="X125" s="35"/>
      <c r="Y125" s="35"/>
      <c r="Z125" s="35"/>
      <c r="AA125" s="35"/>
      <c r="AB125" s="35"/>
      <c r="AC125" s="35"/>
      <c r="AD125" s="35"/>
      <c r="AE125" s="35"/>
    </row>
    <row r="126" spans="1:31" s="2" customFormat="1" ht="16.5" customHeight="1">
      <c r="A126" s="35"/>
      <c r="B126" s="36"/>
      <c r="C126" s="37"/>
      <c r="D126" s="37"/>
      <c r="E126" s="327" t="str">
        <f>E11</f>
        <v>D 104.05 - Zdravotní instalace</v>
      </c>
      <c r="F126" s="337"/>
      <c r="G126" s="337"/>
      <c r="H126" s="337"/>
      <c r="I126" s="37"/>
      <c r="J126" s="37"/>
      <c r="K126" s="37"/>
      <c r="L126" s="52"/>
      <c r="S126" s="35"/>
      <c r="T126" s="35"/>
      <c r="U126" s="35"/>
      <c r="V126" s="35"/>
      <c r="W126" s="35"/>
      <c r="X126" s="35"/>
      <c r="Y126" s="35"/>
      <c r="Z126" s="35"/>
      <c r="AA126" s="35"/>
      <c r="AB126" s="35"/>
      <c r="AC126" s="35"/>
      <c r="AD126" s="35"/>
      <c r="AE126" s="35"/>
    </row>
    <row r="127" spans="1:31" s="2" customFormat="1" ht="6.95" customHeight="1">
      <c r="A127" s="35"/>
      <c r="B127" s="36"/>
      <c r="C127" s="37"/>
      <c r="D127" s="37"/>
      <c r="E127" s="37"/>
      <c r="F127" s="37"/>
      <c r="G127" s="37"/>
      <c r="H127" s="37"/>
      <c r="I127" s="37"/>
      <c r="J127" s="37"/>
      <c r="K127" s="37"/>
      <c r="L127" s="52"/>
      <c r="S127" s="35"/>
      <c r="T127" s="35"/>
      <c r="U127" s="35"/>
      <c r="V127" s="35"/>
      <c r="W127" s="35"/>
      <c r="X127" s="35"/>
      <c r="Y127" s="35"/>
      <c r="Z127" s="35"/>
      <c r="AA127" s="35"/>
      <c r="AB127" s="35"/>
      <c r="AC127" s="35"/>
      <c r="AD127" s="35"/>
      <c r="AE127" s="35"/>
    </row>
    <row r="128" spans="1:31" s="2" customFormat="1" ht="12" customHeight="1">
      <c r="A128" s="35"/>
      <c r="B128" s="36"/>
      <c r="C128" s="30" t="s">
        <v>20</v>
      </c>
      <c r="D128" s="37"/>
      <c r="E128" s="37"/>
      <c r="F128" s="28" t="str">
        <f>F14</f>
        <v>Brno, Pisárky, Výstaviště, k. ú. Brno – Bohunice</v>
      </c>
      <c r="G128" s="37"/>
      <c r="H128" s="37"/>
      <c r="I128" s="30" t="s">
        <v>22</v>
      </c>
      <c r="J128" s="67" t="str">
        <f>IF(J14="","",J14)</f>
        <v>2. 12. 2022</v>
      </c>
      <c r="K128" s="37"/>
      <c r="L128" s="52"/>
      <c r="S128" s="35"/>
      <c r="T128" s="35"/>
      <c r="U128" s="35"/>
      <c r="V128" s="35"/>
      <c r="W128" s="35"/>
      <c r="X128" s="35"/>
      <c r="Y128" s="35"/>
      <c r="Z128" s="35"/>
      <c r="AA128" s="35"/>
      <c r="AB128" s="35"/>
      <c r="AC128" s="35"/>
      <c r="AD128" s="35"/>
      <c r="AE128" s="35"/>
    </row>
    <row r="129" spans="1:65" s="2" customFormat="1" ht="6.95" customHeight="1">
      <c r="A129" s="35"/>
      <c r="B129" s="36"/>
      <c r="C129" s="37"/>
      <c r="D129" s="37"/>
      <c r="E129" s="37"/>
      <c r="F129" s="37"/>
      <c r="G129" s="37"/>
      <c r="H129" s="37"/>
      <c r="I129" s="37"/>
      <c r="J129" s="37"/>
      <c r="K129" s="37"/>
      <c r="L129" s="52"/>
      <c r="S129" s="35"/>
      <c r="T129" s="35"/>
      <c r="U129" s="35"/>
      <c r="V129" s="35"/>
      <c r="W129" s="35"/>
      <c r="X129" s="35"/>
      <c r="Y129" s="35"/>
      <c r="Z129" s="35"/>
      <c r="AA129" s="35"/>
      <c r="AB129" s="35"/>
      <c r="AC129" s="35"/>
      <c r="AD129" s="35"/>
      <c r="AE129" s="35"/>
    </row>
    <row r="130" spans="1:65" s="2" customFormat="1" ht="15.2" customHeight="1">
      <c r="A130" s="35"/>
      <c r="B130" s="36"/>
      <c r="C130" s="30" t="s">
        <v>24</v>
      </c>
      <c r="D130" s="37"/>
      <c r="E130" s="37"/>
      <c r="F130" s="28" t="str">
        <f>E17</f>
        <v>Veletrhy Brno a.s.</v>
      </c>
      <c r="G130" s="37"/>
      <c r="H130" s="37"/>
      <c r="I130" s="30" t="s">
        <v>32</v>
      </c>
      <c r="J130" s="33" t="str">
        <f>E23</f>
        <v>AiD team a.s.</v>
      </c>
      <c r="K130" s="37"/>
      <c r="L130" s="52"/>
      <c r="S130" s="35"/>
      <c r="T130" s="35"/>
      <c r="U130" s="35"/>
      <c r="V130" s="35"/>
      <c r="W130" s="35"/>
      <c r="X130" s="35"/>
      <c r="Y130" s="35"/>
      <c r="Z130" s="35"/>
      <c r="AA130" s="35"/>
      <c r="AB130" s="35"/>
      <c r="AC130" s="35"/>
      <c r="AD130" s="35"/>
      <c r="AE130" s="35"/>
    </row>
    <row r="131" spans="1:65" s="2" customFormat="1" ht="15.2" customHeight="1">
      <c r="A131" s="35"/>
      <c r="B131" s="36"/>
      <c r="C131" s="30" t="s">
        <v>30</v>
      </c>
      <c r="D131" s="37"/>
      <c r="E131" s="37"/>
      <c r="F131" s="28" t="str">
        <f>IF(E20="","",E20)</f>
        <v>Vyplň údaj</v>
      </c>
      <c r="G131" s="37"/>
      <c r="H131" s="37"/>
      <c r="I131" s="30" t="s">
        <v>37</v>
      </c>
      <c r="J131" s="33" t="str">
        <f>E26</f>
        <v xml:space="preserve"> </v>
      </c>
      <c r="K131" s="37"/>
      <c r="L131" s="52"/>
      <c r="S131" s="35"/>
      <c r="T131" s="35"/>
      <c r="U131" s="35"/>
      <c r="V131" s="35"/>
      <c r="W131" s="35"/>
      <c r="X131" s="35"/>
      <c r="Y131" s="35"/>
      <c r="Z131" s="35"/>
      <c r="AA131" s="35"/>
      <c r="AB131" s="35"/>
      <c r="AC131" s="35"/>
      <c r="AD131" s="35"/>
      <c r="AE131" s="35"/>
    </row>
    <row r="132" spans="1:65" s="2" customFormat="1" ht="10.35" customHeight="1">
      <c r="A132" s="35"/>
      <c r="B132" s="36"/>
      <c r="C132" s="37"/>
      <c r="D132" s="37"/>
      <c r="E132" s="37"/>
      <c r="F132" s="37"/>
      <c r="G132" s="37"/>
      <c r="H132" s="37"/>
      <c r="I132" s="37"/>
      <c r="J132" s="37"/>
      <c r="K132" s="37"/>
      <c r="L132" s="52"/>
      <c r="S132" s="35"/>
      <c r="T132" s="35"/>
      <c r="U132" s="35"/>
      <c r="V132" s="35"/>
      <c r="W132" s="35"/>
      <c r="X132" s="35"/>
      <c r="Y132" s="35"/>
      <c r="Z132" s="35"/>
      <c r="AA132" s="35"/>
      <c r="AB132" s="35"/>
      <c r="AC132" s="35"/>
      <c r="AD132" s="35"/>
      <c r="AE132" s="35"/>
    </row>
    <row r="133" spans="1:65" s="11" customFormat="1" ht="29.25" customHeight="1">
      <c r="A133" s="168"/>
      <c r="B133" s="169"/>
      <c r="C133" s="170" t="s">
        <v>351</v>
      </c>
      <c r="D133" s="171" t="s">
        <v>66</v>
      </c>
      <c r="E133" s="171" t="s">
        <v>62</v>
      </c>
      <c r="F133" s="171" t="s">
        <v>63</v>
      </c>
      <c r="G133" s="171" t="s">
        <v>352</v>
      </c>
      <c r="H133" s="171" t="s">
        <v>353</v>
      </c>
      <c r="I133" s="171" t="s">
        <v>354</v>
      </c>
      <c r="J133" s="171" t="s">
        <v>328</v>
      </c>
      <c r="K133" s="172" t="s">
        <v>355</v>
      </c>
      <c r="L133" s="173"/>
      <c r="M133" s="76" t="s">
        <v>1</v>
      </c>
      <c r="N133" s="77" t="s">
        <v>45</v>
      </c>
      <c r="O133" s="77" t="s">
        <v>356</v>
      </c>
      <c r="P133" s="77" t="s">
        <v>357</v>
      </c>
      <c r="Q133" s="77" t="s">
        <v>358</v>
      </c>
      <c r="R133" s="77" t="s">
        <v>359</v>
      </c>
      <c r="S133" s="77" t="s">
        <v>360</v>
      </c>
      <c r="T133" s="78" t="s">
        <v>361</v>
      </c>
      <c r="U133" s="168"/>
      <c r="V133" s="168"/>
      <c r="W133" s="168"/>
      <c r="X133" s="168"/>
      <c r="Y133" s="168"/>
      <c r="Z133" s="168"/>
      <c r="AA133" s="168"/>
      <c r="AB133" s="168"/>
      <c r="AC133" s="168"/>
      <c r="AD133" s="168"/>
      <c r="AE133" s="168"/>
    </row>
    <row r="134" spans="1:65" s="2" customFormat="1" ht="22.9" customHeight="1">
      <c r="A134" s="35"/>
      <c r="B134" s="36"/>
      <c r="C134" s="83" t="s">
        <v>362</v>
      </c>
      <c r="D134" s="37"/>
      <c r="E134" s="37"/>
      <c r="F134" s="37"/>
      <c r="G134" s="37"/>
      <c r="H134" s="37"/>
      <c r="I134" s="37"/>
      <c r="J134" s="174">
        <f>BK134</f>
        <v>0</v>
      </c>
      <c r="K134" s="37"/>
      <c r="L134" s="40"/>
      <c r="M134" s="79"/>
      <c r="N134" s="175"/>
      <c r="O134" s="80"/>
      <c r="P134" s="176">
        <f>P135+P193+P196+P206+P213+P229+P232+P269+P304+P351+P360+P392+P402+P408</f>
        <v>0</v>
      </c>
      <c r="Q134" s="80"/>
      <c r="R134" s="176">
        <f>R135+R193+R196+R206+R213+R229+R232+R269+R304+R351+R360+R392+R402+R408</f>
        <v>0</v>
      </c>
      <c r="S134" s="80"/>
      <c r="T134" s="177">
        <f>T135+T193+T196+T206+T213+T229+T232+T269+T304+T351+T360+T392+T402+T408</f>
        <v>0</v>
      </c>
      <c r="U134" s="35"/>
      <c r="V134" s="35"/>
      <c r="W134" s="35"/>
      <c r="X134" s="35"/>
      <c r="Y134" s="35"/>
      <c r="Z134" s="35"/>
      <c r="AA134" s="35"/>
      <c r="AB134" s="35"/>
      <c r="AC134" s="35"/>
      <c r="AD134" s="35"/>
      <c r="AE134" s="35"/>
      <c r="AT134" s="18" t="s">
        <v>80</v>
      </c>
      <c r="AU134" s="18" t="s">
        <v>330</v>
      </c>
      <c r="BK134" s="178">
        <f>BK135+BK193+BK196+BK206+BK213+BK229+BK232+BK269+BK304+BK351+BK360+BK392+BK402+BK408</f>
        <v>0</v>
      </c>
    </row>
    <row r="135" spans="1:65" s="12" customFormat="1" ht="25.9" customHeight="1">
      <c r="B135" s="179"/>
      <c r="C135" s="180"/>
      <c r="D135" s="181" t="s">
        <v>80</v>
      </c>
      <c r="E135" s="182" t="s">
        <v>88</v>
      </c>
      <c r="F135" s="182" t="s">
        <v>1079</v>
      </c>
      <c r="G135" s="180"/>
      <c r="H135" s="180"/>
      <c r="I135" s="183"/>
      <c r="J135" s="167">
        <f>BK135</f>
        <v>0</v>
      </c>
      <c r="K135" s="180"/>
      <c r="L135" s="184"/>
      <c r="M135" s="185"/>
      <c r="N135" s="186"/>
      <c r="O135" s="186"/>
      <c r="P135" s="187">
        <f>SUM(P136:P192)</f>
        <v>0</v>
      </c>
      <c r="Q135" s="186"/>
      <c r="R135" s="187">
        <f>SUM(R136:R192)</f>
        <v>0</v>
      </c>
      <c r="S135" s="186"/>
      <c r="T135" s="188">
        <f>SUM(T136:T192)</f>
        <v>0</v>
      </c>
      <c r="AR135" s="189" t="s">
        <v>88</v>
      </c>
      <c r="AT135" s="190" t="s">
        <v>80</v>
      </c>
      <c r="AU135" s="190" t="s">
        <v>81</v>
      </c>
      <c r="AY135" s="189" t="s">
        <v>365</v>
      </c>
      <c r="BK135" s="191">
        <f>SUM(BK136:BK192)</f>
        <v>0</v>
      </c>
    </row>
    <row r="136" spans="1:65" s="2" customFormat="1" ht="24.2" customHeight="1">
      <c r="A136" s="35"/>
      <c r="B136" s="36"/>
      <c r="C136" s="194" t="s">
        <v>88</v>
      </c>
      <c r="D136" s="194" t="s">
        <v>368</v>
      </c>
      <c r="E136" s="195" t="s">
        <v>2761</v>
      </c>
      <c r="F136" s="196" t="s">
        <v>2762</v>
      </c>
      <c r="G136" s="197" t="s">
        <v>2298</v>
      </c>
      <c r="H136" s="198">
        <v>168</v>
      </c>
      <c r="I136" s="199"/>
      <c r="J136" s="200">
        <f>ROUND(I136*H136,2)</f>
        <v>0</v>
      </c>
      <c r="K136" s="196" t="s">
        <v>2763</v>
      </c>
      <c r="L136" s="40"/>
      <c r="M136" s="201" t="s">
        <v>1</v>
      </c>
      <c r="N136" s="202" t="s">
        <v>46</v>
      </c>
      <c r="O136" s="72"/>
      <c r="P136" s="203">
        <f>O136*H136</f>
        <v>0</v>
      </c>
      <c r="Q136" s="203">
        <v>0</v>
      </c>
      <c r="R136" s="203">
        <f>Q136*H136</f>
        <v>0</v>
      </c>
      <c r="S136" s="203">
        <v>0</v>
      </c>
      <c r="T136" s="204">
        <f>S136*H136</f>
        <v>0</v>
      </c>
      <c r="U136" s="35"/>
      <c r="V136" s="35"/>
      <c r="W136" s="35"/>
      <c r="X136" s="35"/>
      <c r="Y136" s="35"/>
      <c r="Z136" s="35"/>
      <c r="AA136" s="35"/>
      <c r="AB136" s="35"/>
      <c r="AC136" s="35"/>
      <c r="AD136" s="35"/>
      <c r="AE136" s="35"/>
      <c r="AR136" s="205" t="s">
        <v>373</v>
      </c>
      <c r="AT136" s="205" t="s">
        <v>368</v>
      </c>
      <c r="AU136" s="205" t="s">
        <v>88</v>
      </c>
      <c r="AY136" s="18" t="s">
        <v>365</v>
      </c>
      <c r="BE136" s="206">
        <f>IF(N136="základní",J136,0)</f>
        <v>0</v>
      </c>
      <c r="BF136" s="206">
        <f>IF(N136="snížená",J136,0)</f>
        <v>0</v>
      </c>
      <c r="BG136" s="206">
        <f>IF(N136="zákl. přenesená",J136,0)</f>
        <v>0</v>
      </c>
      <c r="BH136" s="206">
        <f>IF(N136="sníž. přenesená",J136,0)</f>
        <v>0</v>
      </c>
      <c r="BI136" s="206">
        <f>IF(N136="nulová",J136,0)</f>
        <v>0</v>
      </c>
      <c r="BJ136" s="18" t="s">
        <v>88</v>
      </c>
      <c r="BK136" s="206">
        <f>ROUND(I136*H136,2)</f>
        <v>0</v>
      </c>
      <c r="BL136" s="18" t="s">
        <v>373</v>
      </c>
      <c r="BM136" s="205" t="s">
        <v>90</v>
      </c>
    </row>
    <row r="137" spans="1:65" s="2" customFormat="1" ht="39">
      <c r="A137" s="35"/>
      <c r="B137" s="36"/>
      <c r="C137" s="37"/>
      <c r="D137" s="209" t="s">
        <v>1270</v>
      </c>
      <c r="E137" s="37"/>
      <c r="F137" s="275" t="s">
        <v>2764</v>
      </c>
      <c r="G137" s="37"/>
      <c r="H137" s="37"/>
      <c r="I137" s="276"/>
      <c r="J137" s="37"/>
      <c r="K137" s="37"/>
      <c r="L137" s="40"/>
      <c r="M137" s="261"/>
      <c r="N137" s="262"/>
      <c r="O137" s="72"/>
      <c r="P137" s="72"/>
      <c r="Q137" s="72"/>
      <c r="R137" s="72"/>
      <c r="S137" s="72"/>
      <c r="T137" s="73"/>
      <c r="U137" s="35"/>
      <c r="V137" s="35"/>
      <c r="W137" s="35"/>
      <c r="X137" s="35"/>
      <c r="Y137" s="35"/>
      <c r="Z137" s="35"/>
      <c r="AA137" s="35"/>
      <c r="AB137" s="35"/>
      <c r="AC137" s="35"/>
      <c r="AD137" s="35"/>
      <c r="AE137" s="35"/>
      <c r="AT137" s="18" t="s">
        <v>1270</v>
      </c>
      <c r="AU137" s="18" t="s">
        <v>88</v>
      </c>
    </row>
    <row r="138" spans="1:65" s="2" customFormat="1" ht="37.9" customHeight="1">
      <c r="A138" s="35"/>
      <c r="B138" s="36"/>
      <c r="C138" s="194" t="s">
        <v>90</v>
      </c>
      <c r="D138" s="194" t="s">
        <v>368</v>
      </c>
      <c r="E138" s="195" t="s">
        <v>2765</v>
      </c>
      <c r="F138" s="196" t="s">
        <v>2766</v>
      </c>
      <c r="G138" s="197" t="s">
        <v>2767</v>
      </c>
      <c r="H138" s="198">
        <v>7</v>
      </c>
      <c r="I138" s="199"/>
      <c r="J138" s="200">
        <f>ROUND(I138*H138,2)</f>
        <v>0</v>
      </c>
      <c r="K138" s="196" t="s">
        <v>2763</v>
      </c>
      <c r="L138" s="40"/>
      <c r="M138" s="201" t="s">
        <v>1</v>
      </c>
      <c r="N138" s="202" t="s">
        <v>46</v>
      </c>
      <c r="O138" s="72"/>
      <c r="P138" s="203">
        <f>O138*H138</f>
        <v>0</v>
      </c>
      <c r="Q138" s="203">
        <v>0</v>
      </c>
      <c r="R138" s="203">
        <f>Q138*H138</f>
        <v>0</v>
      </c>
      <c r="S138" s="203">
        <v>0</v>
      </c>
      <c r="T138" s="204">
        <f>S138*H138</f>
        <v>0</v>
      </c>
      <c r="U138" s="35"/>
      <c r="V138" s="35"/>
      <c r="W138" s="35"/>
      <c r="X138" s="35"/>
      <c r="Y138" s="35"/>
      <c r="Z138" s="35"/>
      <c r="AA138" s="35"/>
      <c r="AB138" s="35"/>
      <c r="AC138" s="35"/>
      <c r="AD138" s="35"/>
      <c r="AE138" s="35"/>
      <c r="AR138" s="205" t="s">
        <v>373</v>
      </c>
      <c r="AT138" s="205" t="s">
        <v>368</v>
      </c>
      <c r="AU138" s="205" t="s">
        <v>88</v>
      </c>
      <c r="AY138" s="18" t="s">
        <v>365</v>
      </c>
      <c r="BE138" s="206">
        <f>IF(N138="základní",J138,0)</f>
        <v>0</v>
      </c>
      <c r="BF138" s="206">
        <f>IF(N138="snížená",J138,0)</f>
        <v>0</v>
      </c>
      <c r="BG138" s="206">
        <f>IF(N138="zákl. přenesená",J138,0)</f>
        <v>0</v>
      </c>
      <c r="BH138" s="206">
        <f>IF(N138="sníž. přenesená",J138,0)</f>
        <v>0</v>
      </c>
      <c r="BI138" s="206">
        <f>IF(N138="nulová",J138,0)</f>
        <v>0</v>
      </c>
      <c r="BJ138" s="18" t="s">
        <v>88</v>
      </c>
      <c r="BK138" s="206">
        <f>ROUND(I138*H138,2)</f>
        <v>0</v>
      </c>
      <c r="BL138" s="18" t="s">
        <v>373</v>
      </c>
      <c r="BM138" s="205" t="s">
        <v>373</v>
      </c>
    </row>
    <row r="139" spans="1:65" s="2" customFormat="1" ht="48.75">
      <c r="A139" s="35"/>
      <c r="B139" s="36"/>
      <c r="C139" s="37"/>
      <c r="D139" s="209" t="s">
        <v>1270</v>
      </c>
      <c r="E139" s="37"/>
      <c r="F139" s="275" t="s">
        <v>2768</v>
      </c>
      <c r="G139" s="37"/>
      <c r="H139" s="37"/>
      <c r="I139" s="276"/>
      <c r="J139" s="37"/>
      <c r="K139" s="37"/>
      <c r="L139" s="40"/>
      <c r="M139" s="261"/>
      <c r="N139" s="262"/>
      <c r="O139" s="72"/>
      <c r="P139" s="72"/>
      <c r="Q139" s="72"/>
      <c r="R139" s="72"/>
      <c r="S139" s="72"/>
      <c r="T139" s="73"/>
      <c r="U139" s="35"/>
      <c r="V139" s="35"/>
      <c r="W139" s="35"/>
      <c r="X139" s="35"/>
      <c r="Y139" s="35"/>
      <c r="Z139" s="35"/>
      <c r="AA139" s="35"/>
      <c r="AB139" s="35"/>
      <c r="AC139" s="35"/>
      <c r="AD139" s="35"/>
      <c r="AE139" s="35"/>
      <c r="AT139" s="18" t="s">
        <v>1270</v>
      </c>
      <c r="AU139" s="18" t="s">
        <v>88</v>
      </c>
    </row>
    <row r="140" spans="1:65" s="2" customFormat="1" ht="24.2" customHeight="1">
      <c r="A140" s="35"/>
      <c r="B140" s="36"/>
      <c r="C140" s="194" t="s">
        <v>383</v>
      </c>
      <c r="D140" s="194" t="s">
        <v>368</v>
      </c>
      <c r="E140" s="195" t="s">
        <v>2769</v>
      </c>
      <c r="F140" s="196" t="s">
        <v>2770</v>
      </c>
      <c r="G140" s="197" t="s">
        <v>371</v>
      </c>
      <c r="H140" s="198">
        <v>121.285</v>
      </c>
      <c r="I140" s="199"/>
      <c r="J140" s="200">
        <f>ROUND(I140*H140,2)</f>
        <v>0</v>
      </c>
      <c r="K140" s="196" t="s">
        <v>2763</v>
      </c>
      <c r="L140" s="40"/>
      <c r="M140" s="201" t="s">
        <v>1</v>
      </c>
      <c r="N140" s="202" t="s">
        <v>46</v>
      </c>
      <c r="O140" s="72"/>
      <c r="P140" s="203">
        <f>O140*H140</f>
        <v>0</v>
      </c>
      <c r="Q140" s="203">
        <v>0</v>
      </c>
      <c r="R140" s="203">
        <f>Q140*H140</f>
        <v>0</v>
      </c>
      <c r="S140" s="203">
        <v>0</v>
      </c>
      <c r="T140" s="204">
        <f>S140*H140</f>
        <v>0</v>
      </c>
      <c r="U140" s="35"/>
      <c r="V140" s="35"/>
      <c r="W140" s="35"/>
      <c r="X140" s="35"/>
      <c r="Y140" s="35"/>
      <c r="Z140" s="35"/>
      <c r="AA140" s="35"/>
      <c r="AB140" s="35"/>
      <c r="AC140" s="35"/>
      <c r="AD140" s="35"/>
      <c r="AE140" s="35"/>
      <c r="AR140" s="205" t="s">
        <v>373</v>
      </c>
      <c r="AT140" s="205" t="s">
        <v>368</v>
      </c>
      <c r="AU140" s="205" t="s">
        <v>88</v>
      </c>
      <c r="AY140" s="18" t="s">
        <v>365</v>
      </c>
      <c r="BE140" s="206">
        <f>IF(N140="základní",J140,0)</f>
        <v>0</v>
      </c>
      <c r="BF140" s="206">
        <f>IF(N140="snížená",J140,0)</f>
        <v>0</v>
      </c>
      <c r="BG140" s="206">
        <f>IF(N140="zákl. přenesená",J140,0)</f>
        <v>0</v>
      </c>
      <c r="BH140" s="206">
        <f>IF(N140="sníž. přenesená",J140,0)</f>
        <v>0</v>
      </c>
      <c r="BI140" s="206">
        <f>IF(N140="nulová",J140,0)</f>
        <v>0</v>
      </c>
      <c r="BJ140" s="18" t="s">
        <v>88</v>
      </c>
      <c r="BK140" s="206">
        <f>ROUND(I140*H140,2)</f>
        <v>0</v>
      </c>
      <c r="BL140" s="18" t="s">
        <v>373</v>
      </c>
      <c r="BM140" s="205" t="s">
        <v>366</v>
      </c>
    </row>
    <row r="141" spans="1:65" s="2" customFormat="1" ht="58.5">
      <c r="A141" s="35"/>
      <c r="B141" s="36"/>
      <c r="C141" s="37"/>
      <c r="D141" s="209" t="s">
        <v>1270</v>
      </c>
      <c r="E141" s="37"/>
      <c r="F141" s="275" t="s">
        <v>1271</v>
      </c>
      <c r="G141" s="37"/>
      <c r="H141" s="37"/>
      <c r="I141" s="276"/>
      <c r="J141" s="37"/>
      <c r="K141" s="37"/>
      <c r="L141" s="40"/>
      <c r="M141" s="261"/>
      <c r="N141" s="262"/>
      <c r="O141" s="72"/>
      <c r="P141" s="72"/>
      <c r="Q141" s="72"/>
      <c r="R141" s="72"/>
      <c r="S141" s="72"/>
      <c r="T141" s="73"/>
      <c r="U141" s="35"/>
      <c r="V141" s="35"/>
      <c r="W141" s="35"/>
      <c r="X141" s="35"/>
      <c r="Y141" s="35"/>
      <c r="Z141" s="35"/>
      <c r="AA141" s="35"/>
      <c r="AB141" s="35"/>
      <c r="AC141" s="35"/>
      <c r="AD141" s="35"/>
      <c r="AE141" s="35"/>
      <c r="AT141" s="18" t="s">
        <v>1270</v>
      </c>
      <c r="AU141" s="18" t="s">
        <v>88</v>
      </c>
    </row>
    <row r="142" spans="1:65" s="2" customFormat="1" ht="24.2" customHeight="1">
      <c r="A142" s="35"/>
      <c r="B142" s="36"/>
      <c r="C142" s="194" t="s">
        <v>373</v>
      </c>
      <c r="D142" s="194" t="s">
        <v>368</v>
      </c>
      <c r="E142" s="195" t="s">
        <v>1272</v>
      </c>
      <c r="F142" s="196" t="s">
        <v>1273</v>
      </c>
      <c r="G142" s="197" t="s">
        <v>371</v>
      </c>
      <c r="H142" s="198">
        <v>200.9</v>
      </c>
      <c r="I142" s="199"/>
      <c r="J142" s="200">
        <f>ROUND(I142*H142,2)</f>
        <v>0</v>
      </c>
      <c r="K142" s="196" t="s">
        <v>2763</v>
      </c>
      <c r="L142" s="40"/>
      <c r="M142" s="201" t="s">
        <v>1</v>
      </c>
      <c r="N142" s="202" t="s">
        <v>46</v>
      </c>
      <c r="O142" s="72"/>
      <c r="P142" s="203">
        <f>O142*H142</f>
        <v>0</v>
      </c>
      <c r="Q142" s="203">
        <v>0</v>
      </c>
      <c r="R142" s="203">
        <f>Q142*H142</f>
        <v>0</v>
      </c>
      <c r="S142" s="203">
        <v>0</v>
      </c>
      <c r="T142" s="204">
        <f>S142*H142</f>
        <v>0</v>
      </c>
      <c r="U142" s="35"/>
      <c r="V142" s="35"/>
      <c r="W142" s="35"/>
      <c r="X142" s="35"/>
      <c r="Y142" s="35"/>
      <c r="Z142" s="35"/>
      <c r="AA142" s="35"/>
      <c r="AB142" s="35"/>
      <c r="AC142" s="35"/>
      <c r="AD142" s="35"/>
      <c r="AE142" s="35"/>
      <c r="AR142" s="205" t="s">
        <v>373</v>
      </c>
      <c r="AT142" s="205" t="s">
        <v>368</v>
      </c>
      <c r="AU142" s="205" t="s">
        <v>88</v>
      </c>
      <c r="AY142" s="18" t="s">
        <v>365</v>
      </c>
      <c r="BE142" s="206">
        <f>IF(N142="základní",J142,0)</f>
        <v>0</v>
      </c>
      <c r="BF142" s="206">
        <f>IF(N142="snížená",J142,0)</f>
        <v>0</v>
      </c>
      <c r="BG142" s="206">
        <f>IF(N142="zákl. přenesená",J142,0)</f>
        <v>0</v>
      </c>
      <c r="BH142" s="206">
        <f>IF(N142="sníž. přenesená",J142,0)</f>
        <v>0</v>
      </c>
      <c r="BI142" s="206">
        <f>IF(N142="nulová",J142,0)</f>
        <v>0</v>
      </c>
      <c r="BJ142" s="18" t="s">
        <v>88</v>
      </c>
      <c r="BK142" s="206">
        <f>ROUND(I142*H142,2)</f>
        <v>0</v>
      </c>
      <c r="BL142" s="18" t="s">
        <v>373</v>
      </c>
      <c r="BM142" s="205" t="s">
        <v>411</v>
      </c>
    </row>
    <row r="143" spans="1:65" s="2" customFormat="1" ht="58.5">
      <c r="A143" s="35"/>
      <c r="B143" s="36"/>
      <c r="C143" s="37"/>
      <c r="D143" s="209" t="s">
        <v>1270</v>
      </c>
      <c r="E143" s="37"/>
      <c r="F143" s="275" t="s">
        <v>1271</v>
      </c>
      <c r="G143" s="37"/>
      <c r="H143" s="37"/>
      <c r="I143" s="276"/>
      <c r="J143" s="37"/>
      <c r="K143" s="37"/>
      <c r="L143" s="40"/>
      <c r="M143" s="261"/>
      <c r="N143" s="262"/>
      <c r="O143" s="72"/>
      <c r="P143" s="72"/>
      <c r="Q143" s="72"/>
      <c r="R143" s="72"/>
      <c r="S143" s="72"/>
      <c r="T143" s="73"/>
      <c r="U143" s="35"/>
      <c r="V143" s="35"/>
      <c r="W143" s="35"/>
      <c r="X143" s="35"/>
      <c r="Y143" s="35"/>
      <c r="Z143" s="35"/>
      <c r="AA143" s="35"/>
      <c r="AB143" s="35"/>
      <c r="AC143" s="35"/>
      <c r="AD143" s="35"/>
      <c r="AE143" s="35"/>
      <c r="AT143" s="18" t="s">
        <v>1270</v>
      </c>
      <c r="AU143" s="18" t="s">
        <v>88</v>
      </c>
    </row>
    <row r="144" spans="1:65" s="2" customFormat="1" ht="24.2" customHeight="1">
      <c r="A144" s="35"/>
      <c r="B144" s="36"/>
      <c r="C144" s="194" t="s">
        <v>393</v>
      </c>
      <c r="D144" s="194" t="s">
        <v>368</v>
      </c>
      <c r="E144" s="195" t="s">
        <v>1274</v>
      </c>
      <c r="F144" s="196" t="s">
        <v>1275</v>
      </c>
      <c r="G144" s="197" t="s">
        <v>371</v>
      </c>
      <c r="H144" s="198">
        <v>27.128</v>
      </c>
      <c r="I144" s="199"/>
      <c r="J144" s="200">
        <f>ROUND(I144*H144,2)</f>
        <v>0</v>
      </c>
      <c r="K144" s="196" t="s">
        <v>2763</v>
      </c>
      <c r="L144" s="40"/>
      <c r="M144" s="201" t="s">
        <v>1</v>
      </c>
      <c r="N144" s="202" t="s">
        <v>46</v>
      </c>
      <c r="O144" s="72"/>
      <c r="P144" s="203">
        <f>O144*H144</f>
        <v>0</v>
      </c>
      <c r="Q144" s="203">
        <v>0</v>
      </c>
      <c r="R144" s="203">
        <f>Q144*H144</f>
        <v>0</v>
      </c>
      <c r="S144" s="203">
        <v>0</v>
      </c>
      <c r="T144" s="204">
        <f>S144*H144</f>
        <v>0</v>
      </c>
      <c r="U144" s="35"/>
      <c r="V144" s="35"/>
      <c r="W144" s="35"/>
      <c r="X144" s="35"/>
      <c r="Y144" s="35"/>
      <c r="Z144" s="35"/>
      <c r="AA144" s="35"/>
      <c r="AB144" s="35"/>
      <c r="AC144" s="35"/>
      <c r="AD144" s="35"/>
      <c r="AE144" s="35"/>
      <c r="AR144" s="205" t="s">
        <v>373</v>
      </c>
      <c r="AT144" s="205" t="s">
        <v>368</v>
      </c>
      <c r="AU144" s="205" t="s">
        <v>88</v>
      </c>
      <c r="AY144" s="18" t="s">
        <v>365</v>
      </c>
      <c r="BE144" s="206">
        <f>IF(N144="základní",J144,0)</f>
        <v>0</v>
      </c>
      <c r="BF144" s="206">
        <f>IF(N144="snížená",J144,0)</f>
        <v>0</v>
      </c>
      <c r="BG144" s="206">
        <f>IF(N144="zákl. přenesená",J144,0)</f>
        <v>0</v>
      </c>
      <c r="BH144" s="206">
        <f>IF(N144="sníž. přenesená",J144,0)</f>
        <v>0</v>
      </c>
      <c r="BI144" s="206">
        <f>IF(N144="nulová",J144,0)</f>
        <v>0</v>
      </c>
      <c r="BJ144" s="18" t="s">
        <v>88</v>
      </c>
      <c r="BK144" s="206">
        <f>ROUND(I144*H144,2)</f>
        <v>0</v>
      </c>
      <c r="BL144" s="18" t="s">
        <v>373</v>
      </c>
      <c r="BM144" s="205" t="s">
        <v>425</v>
      </c>
    </row>
    <row r="145" spans="1:65" s="2" customFormat="1" ht="58.5">
      <c r="A145" s="35"/>
      <c r="B145" s="36"/>
      <c r="C145" s="37"/>
      <c r="D145" s="209" t="s">
        <v>1270</v>
      </c>
      <c r="E145" s="37"/>
      <c r="F145" s="275" t="s">
        <v>1276</v>
      </c>
      <c r="G145" s="37"/>
      <c r="H145" s="37"/>
      <c r="I145" s="276"/>
      <c r="J145" s="37"/>
      <c r="K145" s="37"/>
      <c r="L145" s="40"/>
      <c r="M145" s="261"/>
      <c r="N145" s="262"/>
      <c r="O145" s="72"/>
      <c r="P145" s="72"/>
      <c r="Q145" s="72"/>
      <c r="R145" s="72"/>
      <c r="S145" s="72"/>
      <c r="T145" s="73"/>
      <c r="U145" s="35"/>
      <c r="V145" s="35"/>
      <c r="W145" s="35"/>
      <c r="X145" s="35"/>
      <c r="Y145" s="35"/>
      <c r="Z145" s="35"/>
      <c r="AA145" s="35"/>
      <c r="AB145" s="35"/>
      <c r="AC145" s="35"/>
      <c r="AD145" s="35"/>
      <c r="AE145" s="35"/>
      <c r="AT145" s="18" t="s">
        <v>1270</v>
      </c>
      <c r="AU145" s="18" t="s">
        <v>88</v>
      </c>
    </row>
    <row r="146" spans="1:65" s="14" customFormat="1">
      <c r="B146" s="218"/>
      <c r="C146" s="219"/>
      <c r="D146" s="209" t="s">
        <v>375</v>
      </c>
      <c r="E146" s="220" t="s">
        <v>1</v>
      </c>
      <c r="F146" s="221" t="s">
        <v>2771</v>
      </c>
      <c r="G146" s="219"/>
      <c r="H146" s="222">
        <v>4.1159999999999997</v>
      </c>
      <c r="I146" s="223"/>
      <c r="J146" s="219"/>
      <c r="K146" s="219"/>
      <c r="L146" s="224"/>
      <c r="M146" s="225"/>
      <c r="N146" s="226"/>
      <c r="O146" s="226"/>
      <c r="P146" s="226"/>
      <c r="Q146" s="226"/>
      <c r="R146" s="226"/>
      <c r="S146" s="226"/>
      <c r="T146" s="227"/>
      <c r="AT146" s="228" t="s">
        <v>375</v>
      </c>
      <c r="AU146" s="228" t="s">
        <v>88</v>
      </c>
      <c r="AV146" s="14" t="s">
        <v>90</v>
      </c>
      <c r="AW146" s="14" t="s">
        <v>36</v>
      </c>
      <c r="AX146" s="14" t="s">
        <v>81</v>
      </c>
      <c r="AY146" s="228" t="s">
        <v>365</v>
      </c>
    </row>
    <row r="147" spans="1:65" s="14" customFormat="1">
      <c r="B147" s="218"/>
      <c r="C147" s="219"/>
      <c r="D147" s="209" t="s">
        <v>375</v>
      </c>
      <c r="E147" s="220" t="s">
        <v>1</v>
      </c>
      <c r="F147" s="221" t="s">
        <v>2772</v>
      </c>
      <c r="G147" s="219"/>
      <c r="H147" s="222">
        <v>1.008</v>
      </c>
      <c r="I147" s="223"/>
      <c r="J147" s="219"/>
      <c r="K147" s="219"/>
      <c r="L147" s="224"/>
      <c r="M147" s="225"/>
      <c r="N147" s="226"/>
      <c r="O147" s="226"/>
      <c r="P147" s="226"/>
      <c r="Q147" s="226"/>
      <c r="R147" s="226"/>
      <c r="S147" s="226"/>
      <c r="T147" s="227"/>
      <c r="AT147" s="228" t="s">
        <v>375</v>
      </c>
      <c r="AU147" s="228" t="s">
        <v>88</v>
      </c>
      <c r="AV147" s="14" t="s">
        <v>90</v>
      </c>
      <c r="AW147" s="14" t="s">
        <v>36</v>
      </c>
      <c r="AX147" s="14" t="s">
        <v>81</v>
      </c>
      <c r="AY147" s="228" t="s">
        <v>365</v>
      </c>
    </row>
    <row r="148" spans="1:65" s="14" customFormat="1">
      <c r="B148" s="218"/>
      <c r="C148" s="219"/>
      <c r="D148" s="209" t="s">
        <v>375</v>
      </c>
      <c r="E148" s="220" t="s">
        <v>1</v>
      </c>
      <c r="F148" s="221" t="s">
        <v>2773</v>
      </c>
      <c r="G148" s="219"/>
      <c r="H148" s="222">
        <v>3.6</v>
      </c>
      <c r="I148" s="223"/>
      <c r="J148" s="219"/>
      <c r="K148" s="219"/>
      <c r="L148" s="224"/>
      <c r="M148" s="225"/>
      <c r="N148" s="226"/>
      <c r="O148" s="226"/>
      <c r="P148" s="226"/>
      <c r="Q148" s="226"/>
      <c r="R148" s="226"/>
      <c r="S148" s="226"/>
      <c r="T148" s="227"/>
      <c r="AT148" s="228" t="s">
        <v>375</v>
      </c>
      <c r="AU148" s="228" t="s">
        <v>88</v>
      </c>
      <c r="AV148" s="14" t="s">
        <v>90</v>
      </c>
      <c r="AW148" s="14" t="s">
        <v>36</v>
      </c>
      <c r="AX148" s="14" t="s">
        <v>81</v>
      </c>
      <c r="AY148" s="228" t="s">
        <v>365</v>
      </c>
    </row>
    <row r="149" spans="1:65" s="14" customFormat="1">
      <c r="B149" s="218"/>
      <c r="C149" s="219"/>
      <c r="D149" s="209" t="s">
        <v>375</v>
      </c>
      <c r="E149" s="220" t="s">
        <v>1</v>
      </c>
      <c r="F149" s="221" t="s">
        <v>2774</v>
      </c>
      <c r="G149" s="219"/>
      <c r="H149" s="222">
        <v>2.6240000000000001</v>
      </c>
      <c r="I149" s="223"/>
      <c r="J149" s="219"/>
      <c r="K149" s="219"/>
      <c r="L149" s="224"/>
      <c r="M149" s="225"/>
      <c r="N149" s="226"/>
      <c r="O149" s="226"/>
      <c r="P149" s="226"/>
      <c r="Q149" s="226"/>
      <c r="R149" s="226"/>
      <c r="S149" s="226"/>
      <c r="T149" s="227"/>
      <c r="AT149" s="228" t="s">
        <v>375</v>
      </c>
      <c r="AU149" s="228" t="s">
        <v>88</v>
      </c>
      <c r="AV149" s="14" t="s">
        <v>90</v>
      </c>
      <c r="AW149" s="14" t="s">
        <v>36</v>
      </c>
      <c r="AX149" s="14" t="s">
        <v>81</v>
      </c>
      <c r="AY149" s="228" t="s">
        <v>365</v>
      </c>
    </row>
    <row r="150" spans="1:65" s="14" customFormat="1">
      <c r="B150" s="218"/>
      <c r="C150" s="219"/>
      <c r="D150" s="209" t="s">
        <v>375</v>
      </c>
      <c r="E150" s="220" t="s">
        <v>1</v>
      </c>
      <c r="F150" s="221" t="s">
        <v>2775</v>
      </c>
      <c r="G150" s="219"/>
      <c r="H150" s="222">
        <v>9.9</v>
      </c>
      <c r="I150" s="223"/>
      <c r="J150" s="219"/>
      <c r="K150" s="219"/>
      <c r="L150" s="224"/>
      <c r="M150" s="225"/>
      <c r="N150" s="226"/>
      <c r="O150" s="226"/>
      <c r="P150" s="226"/>
      <c r="Q150" s="226"/>
      <c r="R150" s="226"/>
      <c r="S150" s="226"/>
      <c r="T150" s="227"/>
      <c r="AT150" s="228" t="s">
        <v>375</v>
      </c>
      <c r="AU150" s="228" t="s">
        <v>88</v>
      </c>
      <c r="AV150" s="14" t="s">
        <v>90</v>
      </c>
      <c r="AW150" s="14" t="s">
        <v>36</v>
      </c>
      <c r="AX150" s="14" t="s">
        <v>81</v>
      </c>
      <c r="AY150" s="228" t="s">
        <v>365</v>
      </c>
    </row>
    <row r="151" spans="1:65" s="14" customFormat="1">
      <c r="B151" s="218"/>
      <c r="C151" s="219"/>
      <c r="D151" s="209" t="s">
        <v>375</v>
      </c>
      <c r="E151" s="220" t="s">
        <v>1</v>
      </c>
      <c r="F151" s="221" t="s">
        <v>2776</v>
      </c>
      <c r="G151" s="219"/>
      <c r="H151" s="222">
        <v>5.88</v>
      </c>
      <c r="I151" s="223"/>
      <c r="J151" s="219"/>
      <c r="K151" s="219"/>
      <c r="L151" s="224"/>
      <c r="M151" s="225"/>
      <c r="N151" s="226"/>
      <c r="O151" s="226"/>
      <c r="P151" s="226"/>
      <c r="Q151" s="226"/>
      <c r="R151" s="226"/>
      <c r="S151" s="226"/>
      <c r="T151" s="227"/>
      <c r="AT151" s="228" t="s">
        <v>375</v>
      </c>
      <c r="AU151" s="228" t="s">
        <v>88</v>
      </c>
      <c r="AV151" s="14" t="s">
        <v>90</v>
      </c>
      <c r="AW151" s="14" t="s">
        <v>36</v>
      </c>
      <c r="AX151" s="14" t="s">
        <v>81</v>
      </c>
      <c r="AY151" s="228" t="s">
        <v>365</v>
      </c>
    </row>
    <row r="152" spans="1:65" s="15" customFormat="1">
      <c r="B152" s="229"/>
      <c r="C152" s="230"/>
      <c r="D152" s="209" t="s">
        <v>375</v>
      </c>
      <c r="E152" s="231" t="s">
        <v>1</v>
      </c>
      <c r="F152" s="232" t="s">
        <v>379</v>
      </c>
      <c r="G152" s="230"/>
      <c r="H152" s="233">
        <v>27.128</v>
      </c>
      <c r="I152" s="234"/>
      <c r="J152" s="230"/>
      <c r="K152" s="230"/>
      <c r="L152" s="235"/>
      <c r="M152" s="236"/>
      <c r="N152" s="237"/>
      <c r="O152" s="237"/>
      <c r="P152" s="237"/>
      <c r="Q152" s="237"/>
      <c r="R152" s="237"/>
      <c r="S152" s="237"/>
      <c r="T152" s="238"/>
      <c r="AT152" s="239" t="s">
        <v>375</v>
      </c>
      <c r="AU152" s="239" t="s">
        <v>88</v>
      </c>
      <c r="AV152" s="15" t="s">
        <v>373</v>
      </c>
      <c r="AW152" s="15" t="s">
        <v>36</v>
      </c>
      <c r="AX152" s="15" t="s">
        <v>88</v>
      </c>
      <c r="AY152" s="239" t="s">
        <v>365</v>
      </c>
    </row>
    <row r="153" spans="1:65" s="2" customFormat="1" ht="24.2" customHeight="1">
      <c r="A153" s="35"/>
      <c r="B153" s="36"/>
      <c r="C153" s="194" t="s">
        <v>366</v>
      </c>
      <c r="D153" s="194" t="s">
        <v>368</v>
      </c>
      <c r="E153" s="195" t="s">
        <v>1279</v>
      </c>
      <c r="F153" s="196" t="s">
        <v>1280</v>
      </c>
      <c r="G153" s="197" t="s">
        <v>371</v>
      </c>
      <c r="H153" s="198">
        <v>13.564</v>
      </c>
      <c r="I153" s="199"/>
      <c r="J153" s="200">
        <f>ROUND(I153*H153,2)</f>
        <v>0</v>
      </c>
      <c r="K153" s="196" t="s">
        <v>2763</v>
      </c>
      <c r="L153" s="40"/>
      <c r="M153" s="201" t="s">
        <v>1</v>
      </c>
      <c r="N153" s="202" t="s">
        <v>46</v>
      </c>
      <c r="O153" s="72"/>
      <c r="P153" s="203">
        <f>O153*H153</f>
        <v>0</v>
      </c>
      <c r="Q153" s="203">
        <v>0</v>
      </c>
      <c r="R153" s="203">
        <f>Q153*H153</f>
        <v>0</v>
      </c>
      <c r="S153" s="203">
        <v>0</v>
      </c>
      <c r="T153" s="204">
        <f>S153*H153</f>
        <v>0</v>
      </c>
      <c r="U153" s="35"/>
      <c r="V153" s="35"/>
      <c r="W153" s="35"/>
      <c r="X153" s="35"/>
      <c r="Y153" s="35"/>
      <c r="Z153" s="35"/>
      <c r="AA153" s="35"/>
      <c r="AB153" s="35"/>
      <c r="AC153" s="35"/>
      <c r="AD153" s="35"/>
      <c r="AE153" s="35"/>
      <c r="AR153" s="205" t="s">
        <v>373</v>
      </c>
      <c r="AT153" s="205" t="s">
        <v>368</v>
      </c>
      <c r="AU153" s="205" t="s">
        <v>88</v>
      </c>
      <c r="AY153" s="18" t="s">
        <v>365</v>
      </c>
      <c r="BE153" s="206">
        <f>IF(N153="základní",J153,0)</f>
        <v>0</v>
      </c>
      <c r="BF153" s="206">
        <f>IF(N153="snížená",J153,0)</f>
        <v>0</v>
      </c>
      <c r="BG153" s="206">
        <f>IF(N153="zákl. přenesená",J153,0)</f>
        <v>0</v>
      </c>
      <c r="BH153" s="206">
        <f>IF(N153="sníž. přenesená",J153,0)</f>
        <v>0</v>
      </c>
      <c r="BI153" s="206">
        <f>IF(N153="nulová",J153,0)</f>
        <v>0</v>
      </c>
      <c r="BJ153" s="18" t="s">
        <v>88</v>
      </c>
      <c r="BK153" s="206">
        <f>ROUND(I153*H153,2)</f>
        <v>0</v>
      </c>
      <c r="BL153" s="18" t="s">
        <v>373</v>
      </c>
      <c r="BM153" s="205" t="s">
        <v>439</v>
      </c>
    </row>
    <row r="154" spans="1:65" s="2" customFormat="1" ht="58.5">
      <c r="A154" s="35"/>
      <c r="B154" s="36"/>
      <c r="C154" s="37"/>
      <c r="D154" s="209" t="s">
        <v>1270</v>
      </c>
      <c r="E154" s="37"/>
      <c r="F154" s="275" t="s">
        <v>1276</v>
      </c>
      <c r="G154" s="37"/>
      <c r="H154" s="37"/>
      <c r="I154" s="276"/>
      <c r="J154" s="37"/>
      <c r="K154" s="37"/>
      <c r="L154" s="40"/>
      <c r="M154" s="261"/>
      <c r="N154" s="262"/>
      <c r="O154" s="72"/>
      <c r="P154" s="72"/>
      <c r="Q154" s="72"/>
      <c r="R154" s="72"/>
      <c r="S154" s="72"/>
      <c r="T154" s="73"/>
      <c r="U154" s="35"/>
      <c r="V154" s="35"/>
      <c r="W154" s="35"/>
      <c r="X154" s="35"/>
      <c r="Y154" s="35"/>
      <c r="Z154" s="35"/>
      <c r="AA154" s="35"/>
      <c r="AB154" s="35"/>
      <c r="AC154" s="35"/>
      <c r="AD154" s="35"/>
      <c r="AE154" s="35"/>
      <c r="AT154" s="18" t="s">
        <v>1270</v>
      </c>
      <c r="AU154" s="18" t="s">
        <v>88</v>
      </c>
    </row>
    <row r="155" spans="1:65" s="2" customFormat="1" ht="16.5" customHeight="1">
      <c r="A155" s="35"/>
      <c r="B155" s="36"/>
      <c r="C155" s="194" t="s">
        <v>405</v>
      </c>
      <c r="D155" s="194" t="s">
        <v>368</v>
      </c>
      <c r="E155" s="195" t="s">
        <v>2777</v>
      </c>
      <c r="F155" s="196" t="s">
        <v>2778</v>
      </c>
      <c r="G155" s="197" t="s">
        <v>371</v>
      </c>
      <c r="H155" s="198">
        <v>12.15</v>
      </c>
      <c r="I155" s="199"/>
      <c r="J155" s="200">
        <f>ROUND(I155*H155,2)</f>
        <v>0</v>
      </c>
      <c r="K155" s="196" t="s">
        <v>2763</v>
      </c>
      <c r="L155" s="40"/>
      <c r="M155" s="201" t="s">
        <v>1</v>
      </c>
      <c r="N155" s="202" t="s">
        <v>46</v>
      </c>
      <c r="O155" s="72"/>
      <c r="P155" s="203">
        <f>O155*H155</f>
        <v>0</v>
      </c>
      <c r="Q155" s="203">
        <v>0</v>
      </c>
      <c r="R155" s="203">
        <f>Q155*H155</f>
        <v>0</v>
      </c>
      <c r="S155" s="203">
        <v>0</v>
      </c>
      <c r="T155" s="204">
        <f>S155*H155</f>
        <v>0</v>
      </c>
      <c r="U155" s="35"/>
      <c r="V155" s="35"/>
      <c r="W155" s="35"/>
      <c r="X155" s="35"/>
      <c r="Y155" s="35"/>
      <c r="Z155" s="35"/>
      <c r="AA155" s="35"/>
      <c r="AB155" s="35"/>
      <c r="AC155" s="35"/>
      <c r="AD155" s="35"/>
      <c r="AE155" s="35"/>
      <c r="AR155" s="205" t="s">
        <v>373</v>
      </c>
      <c r="AT155" s="205" t="s">
        <v>368</v>
      </c>
      <c r="AU155" s="205" t="s">
        <v>88</v>
      </c>
      <c r="AY155" s="18" t="s">
        <v>365</v>
      </c>
      <c r="BE155" s="206">
        <f>IF(N155="základní",J155,0)</f>
        <v>0</v>
      </c>
      <c r="BF155" s="206">
        <f>IF(N155="snížená",J155,0)</f>
        <v>0</v>
      </c>
      <c r="BG155" s="206">
        <f>IF(N155="zákl. přenesená",J155,0)</f>
        <v>0</v>
      </c>
      <c r="BH155" s="206">
        <f>IF(N155="sníž. přenesená",J155,0)</f>
        <v>0</v>
      </c>
      <c r="BI155" s="206">
        <f>IF(N155="nulová",J155,0)</f>
        <v>0</v>
      </c>
      <c r="BJ155" s="18" t="s">
        <v>88</v>
      </c>
      <c r="BK155" s="206">
        <f>ROUND(I155*H155,2)</f>
        <v>0</v>
      </c>
      <c r="BL155" s="18" t="s">
        <v>373</v>
      </c>
      <c r="BM155" s="205" t="s">
        <v>451</v>
      </c>
    </row>
    <row r="156" spans="1:65" s="2" customFormat="1" ht="58.5">
      <c r="A156" s="35"/>
      <c r="B156" s="36"/>
      <c r="C156" s="37"/>
      <c r="D156" s="209" t="s">
        <v>1270</v>
      </c>
      <c r="E156" s="37"/>
      <c r="F156" s="275" t="s">
        <v>2779</v>
      </c>
      <c r="G156" s="37"/>
      <c r="H156" s="37"/>
      <c r="I156" s="276"/>
      <c r="J156" s="37"/>
      <c r="K156" s="37"/>
      <c r="L156" s="40"/>
      <c r="M156" s="261"/>
      <c r="N156" s="262"/>
      <c r="O156" s="72"/>
      <c r="P156" s="72"/>
      <c r="Q156" s="72"/>
      <c r="R156" s="72"/>
      <c r="S156" s="72"/>
      <c r="T156" s="73"/>
      <c r="U156" s="35"/>
      <c r="V156" s="35"/>
      <c r="W156" s="35"/>
      <c r="X156" s="35"/>
      <c r="Y156" s="35"/>
      <c r="Z156" s="35"/>
      <c r="AA156" s="35"/>
      <c r="AB156" s="35"/>
      <c r="AC156" s="35"/>
      <c r="AD156" s="35"/>
      <c r="AE156" s="35"/>
      <c r="AT156" s="18" t="s">
        <v>1270</v>
      </c>
      <c r="AU156" s="18" t="s">
        <v>88</v>
      </c>
    </row>
    <row r="157" spans="1:65" s="14" customFormat="1">
      <c r="B157" s="218"/>
      <c r="C157" s="219"/>
      <c r="D157" s="209" t="s">
        <v>375</v>
      </c>
      <c r="E157" s="220" t="s">
        <v>1</v>
      </c>
      <c r="F157" s="221" t="s">
        <v>2780</v>
      </c>
      <c r="G157" s="219"/>
      <c r="H157" s="222">
        <v>6.75</v>
      </c>
      <c r="I157" s="223"/>
      <c r="J157" s="219"/>
      <c r="K157" s="219"/>
      <c r="L157" s="224"/>
      <c r="M157" s="225"/>
      <c r="N157" s="226"/>
      <c r="O157" s="226"/>
      <c r="P157" s="226"/>
      <c r="Q157" s="226"/>
      <c r="R157" s="226"/>
      <c r="S157" s="226"/>
      <c r="T157" s="227"/>
      <c r="AT157" s="228" t="s">
        <v>375</v>
      </c>
      <c r="AU157" s="228" t="s">
        <v>88</v>
      </c>
      <c r="AV157" s="14" t="s">
        <v>90</v>
      </c>
      <c r="AW157" s="14" t="s">
        <v>36</v>
      </c>
      <c r="AX157" s="14" t="s">
        <v>81</v>
      </c>
      <c r="AY157" s="228" t="s">
        <v>365</v>
      </c>
    </row>
    <row r="158" spans="1:65" s="14" customFormat="1">
      <c r="B158" s="218"/>
      <c r="C158" s="219"/>
      <c r="D158" s="209" t="s">
        <v>375</v>
      </c>
      <c r="E158" s="220" t="s">
        <v>1</v>
      </c>
      <c r="F158" s="221" t="s">
        <v>2781</v>
      </c>
      <c r="G158" s="219"/>
      <c r="H158" s="222">
        <v>3.6</v>
      </c>
      <c r="I158" s="223"/>
      <c r="J158" s="219"/>
      <c r="K158" s="219"/>
      <c r="L158" s="224"/>
      <c r="M158" s="225"/>
      <c r="N158" s="226"/>
      <c r="O158" s="226"/>
      <c r="P158" s="226"/>
      <c r="Q158" s="226"/>
      <c r="R158" s="226"/>
      <c r="S158" s="226"/>
      <c r="T158" s="227"/>
      <c r="AT158" s="228" t="s">
        <v>375</v>
      </c>
      <c r="AU158" s="228" t="s">
        <v>88</v>
      </c>
      <c r="AV158" s="14" t="s">
        <v>90</v>
      </c>
      <c r="AW158" s="14" t="s">
        <v>36</v>
      </c>
      <c r="AX158" s="14" t="s">
        <v>81</v>
      </c>
      <c r="AY158" s="228" t="s">
        <v>365</v>
      </c>
    </row>
    <row r="159" spans="1:65" s="14" customFormat="1">
      <c r="B159" s="218"/>
      <c r="C159" s="219"/>
      <c r="D159" s="209" t="s">
        <v>375</v>
      </c>
      <c r="E159" s="220" t="s">
        <v>1</v>
      </c>
      <c r="F159" s="221" t="s">
        <v>2782</v>
      </c>
      <c r="G159" s="219"/>
      <c r="H159" s="222">
        <v>1.8</v>
      </c>
      <c r="I159" s="223"/>
      <c r="J159" s="219"/>
      <c r="K159" s="219"/>
      <c r="L159" s="224"/>
      <c r="M159" s="225"/>
      <c r="N159" s="226"/>
      <c r="O159" s="226"/>
      <c r="P159" s="226"/>
      <c r="Q159" s="226"/>
      <c r="R159" s="226"/>
      <c r="S159" s="226"/>
      <c r="T159" s="227"/>
      <c r="AT159" s="228" t="s">
        <v>375</v>
      </c>
      <c r="AU159" s="228" t="s">
        <v>88</v>
      </c>
      <c r="AV159" s="14" t="s">
        <v>90</v>
      </c>
      <c r="AW159" s="14" t="s">
        <v>36</v>
      </c>
      <c r="AX159" s="14" t="s">
        <v>81</v>
      </c>
      <c r="AY159" s="228" t="s">
        <v>365</v>
      </c>
    </row>
    <row r="160" spans="1:65" s="15" customFormat="1">
      <c r="B160" s="229"/>
      <c r="C160" s="230"/>
      <c r="D160" s="209" t="s">
        <v>375</v>
      </c>
      <c r="E160" s="231" t="s">
        <v>1</v>
      </c>
      <c r="F160" s="232" t="s">
        <v>379</v>
      </c>
      <c r="G160" s="230"/>
      <c r="H160" s="233">
        <v>12.15</v>
      </c>
      <c r="I160" s="234"/>
      <c r="J160" s="230"/>
      <c r="K160" s="230"/>
      <c r="L160" s="235"/>
      <c r="M160" s="236"/>
      <c r="N160" s="237"/>
      <c r="O160" s="237"/>
      <c r="P160" s="237"/>
      <c r="Q160" s="237"/>
      <c r="R160" s="237"/>
      <c r="S160" s="237"/>
      <c r="T160" s="238"/>
      <c r="AT160" s="239" t="s">
        <v>375</v>
      </c>
      <c r="AU160" s="239" t="s">
        <v>88</v>
      </c>
      <c r="AV160" s="15" t="s">
        <v>373</v>
      </c>
      <c r="AW160" s="15" t="s">
        <v>36</v>
      </c>
      <c r="AX160" s="15" t="s">
        <v>88</v>
      </c>
      <c r="AY160" s="239" t="s">
        <v>365</v>
      </c>
    </row>
    <row r="161" spans="1:65" s="2" customFormat="1" ht="24.2" customHeight="1">
      <c r="A161" s="35"/>
      <c r="B161" s="36"/>
      <c r="C161" s="194" t="s">
        <v>411</v>
      </c>
      <c r="D161" s="194" t="s">
        <v>368</v>
      </c>
      <c r="E161" s="195" t="s">
        <v>2783</v>
      </c>
      <c r="F161" s="196" t="s">
        <v>2784</v>
      </c>
      <c r="G161" s="197" t="s">
        <v>371</v>
      </c>
      <c r="H161" s="198">
        <v>6.0750000000000002</v>
      </c>
      <c r="I161" s="199"/>
      <c r="J161" s="200">
        <f>ROUND(I161*H161,2)</f>
        <v>0</v>
      </c>
      <c r="K161" s="196" t="s">
        <v>2763</v>
      </c>
      <c r="L161" s="40"/>
      <c r="M161" s="201" t="s">
        <v>1</v>
      </c>
      <c r="N161" s="202" t="s">
        <v>46</v>
      </c>
      <c r="O161" s="72"/>
      <c r="P161" s="203">
        <f>O161*H161</f>
        <v>0</v>
      </c>
      <c r="Q161" s="203">
        <v>0</v>
      </c>
      <c r="R161" s="203">
        <f>Q161*H161</f>
        <v>0</v>
      </c>
      <c r="S161" s="203">
        <v>0</v>
      </c>
      <c r="T161" s="204">
        <f>S161*H161</f>
        <v>0</v>
      </c>
      <c r="U161" s="35"/>
      <c r="V161" s="35"/>
      <c r="W161" s="35"/>
      <c r="X161" s="35"/>
      <c r="Y161" s="35"/>
      <c r="Z161" s="35"/>
      <c r="AA161" s="35"/>
      <c r="AB161" s="35"/>
      <c r="AC161" s="35"/>
      <c r="AD161" s="35"/>
      <c r="AE161" s="35"/>
      <c r="AR161" s="205" t="s">
        <v>373</v>
      </c>
      <c r="AT161" s="205" t="s">
        <v>368</v>
      </c>
      <c r="AU161" s="205" t="s">
        <v>88</v>
      </c>
      <c r="AY161" s="18" t="s">
        <v>365</v>
      </c>
      <c r="BE161" s="206">
        <f>IF(N161="základní",J161,0)</f>
        <v>0</v>
      </c>
      <c r="BF161" s="206">
        <f>IF(N161="snížená",J161,0)</f>
        <v>0</v>
      </c>
      <c r="BG161" s="206">
        <f>IF(N161="zákl. přenesená",J161,0)</f>
        <v>0</v>
      </c>
      <c r="BH161" s="206">
        <f>IF(N161="sníž. přenesená",J161,0)</f>
        <v>0</v>
      </c>
      <c r="BI161" s="206">
        <f>IF(N161="nulová",J161,0)</f>
        <v>0</v>
      </c>
      <c r="BJ161" s="18" t="s">
        <v>88</v>
      </c>
      <c r="BK161" s="206">
        <f>ROUND(I161*H161,2)</f>
        <v>0</v>
      </c>
      <c r="BL161" s="18" t="s">
        <v>373</v>
      </c>
      <c r="BM161" s="205" t="s">
        <v>421</v>
      </c>
    </row>
    <row r="162" spans="1:65" s="2" customFormat="1" ht="58.5">
      <c r="A162" s="35"/>
      <c r="B162" s="36"/>
      <c r="C162" s="37"/>
      <c r="D162" s="209" t="s">
        <v>1270</v>
      </c>
      <c r="E162" s="37"/>
      <c r="F162" s="275" t="s">
        <v>2779</v>
      </c>
      <c r="G162" s="37"/>
      <c r="H162" s="37"/>
      <c r="I162" s="276"/>
      <c r="J162" s="37"/>
      <c r="K162" s="37"/>
      <c r="L162" s="40"/>
      <c r="M162" s="261"/>
      <c r="N162" s="262"/>
      <c r="O162" s="72"/>
      <c r="P162" s="72"/>
      <c r="Q162" s="72"/>
      <c r="R162" s="72"/>
      <c r="S162" s="72"/>
      <c r="T162" s="73"/>
      <c r="U162" s="35"/>
      <c r="V162" s="35"/>
      <c r="W162" s="35"/>
      <c r="X162" s="35"/>
      <c r="Y162" s="35"/>
      <c r="Z162" s="35"/>
      <c r="AA162" s="35"/>
      <c r="AB162" s="35"/>
      <c r="AC162" s="35"/>
      <c r="AD162" s="35"/>
      <c r="AE162" s="35"/>
      <c r="AT162" s="18" t="s">
        <v>1270</v>
      </c>
      <c r="AU162" s="18" t="s">
        <v>88</v>
      </c>
    </row>
    <row r="163" spans="1:65" s="2" customFormat="1" ht="24.2" customHeight="1">
      <c r="A163" s="35"/>
      <c r="B163" s="36"/>
      <c r="C163" s="194" t="s">
        <v>400</v>
      </c>
      <c r="D163" s="194" t="s">
        <v>368</v>
      </c>
      <c r="E163" s="195" t="s">
        <v>1281</v>
      </c>
      <c r="F163" s="196" t="s">
        <v>1282</v>
      </c>
      <c r="G163" s="197" t="s">
        <v>314</v>
      </c>
      <c r="H163" s="198">
        <v>9.8000000000000007</v>
      </c>
      <c r="I163" s="199"/>
      <c r="J163" s="200">
        <f>ROUND(I163*H163,2)</f>
        <v>0</v>
      </c>
      <c r="K163" s="196" t="s">
        <v>2763</v>
      </c>
      <c r="L163" s="40"/>
      <c r="M163" s="201" t="s">
        <v>1</v>
      </c>
      <c r="N163" s="202" t="s">
        <v>46</v>
      </c>
      <c r="O163" s="72"/>
      <c r="P163" s="203">
        <f>O163*H163</f>
        <v>0</v>
      </c>
      <c r="Q163" s="203">
        <v>0</v>
      </c>
      <c r="R163" s="203">
        <f>Q163*H163</f>
        <v>0</v>
      </c>
      <c r="S163" s="203">
        <v>0</v>
      </c>
      <c r="T163" s="204">
        <f>S163*H163</f>
        <v>0</v>
      </c>
      <c r="U163" s="35"/>
      <c r="V163" s="35"/>
      <c r="W163" s="35"/>
      <c r="X163" s="35"/>
      <c r="Y163" s="35"/>
      <c r="Z163" s="35"/>
      <c r="AA163" s="35"/>
      <c r="AB163" s="35"/>
      <c r="AC163" s="35"/>
      <c r="AD163" s="35"/>
      <c r="AE163" s="35"/>
      <c r="AR163" s="205" t="s">
        <v>373</v>
      </c>
      <c r="AT163" s="205" t="s">
        <v>368</v>
      </c>
      <c r="AU163" s="205" t="s">
        <v>88</v>
      </c>
      <c r="AY163" s="18" t="s">
        <v>365</v>
      </c>
      <c r="BE163" s="206">
        <f>IF(N163="základní",J163,0)</f>
        <v>0</v>
      </c>
      <c r="BF163" s="206">
        <f>IF(N163="snížená",J163,0)</f>
        <v>0</v>
      </c>
      <c r="BG163" s="206">
        <f>IF(N163="zákl. přenesená",J163,0)</f>
        <v>0</v>
      </c>
      <c r="BH163" s="206">
        <f>IF(N163="sníž. přenesená",J163,0)</f>
        <v>0</v>
      </c>
      <c r="BI163" s="206">
        <f>IF(N163="nulová",J163,0)</f>
        <v>0</v>
      </c>
      <c r="BJ163" s="18" t="s">
        <v>88</v>
      </c>
      <c r="BK163" s="206">
        <f>ROUND(I163*H163,2)</f>
        <v>0</v>
      </c>
      <c r="BL163" s="18" t="s">
        <v>373</v>
      </c>
      <c r="BM163" s="205" t="s">
        <v>474</v>
      </c>
    </row>
    <row r="164" spans="1:65" s="2" customFormat="1" ht="19.5">
      <c r="A164" s="35"/>
      <c r="B164" s="36"/>
      <c r="C164" s="37"/>
      <c r="D164" s="209" t="s">
        <v>1270</v>
      </c>
      <c r="E164" s="37"/>
      <c r="F164" s="275" t="s">
        <v>1283</v>
      </c>
      <c r="G164" s="37"/>
      <c r="H164" s="37"/>
      <c r="I164" s="276"/>
      <c r="J164" s="37"/>
      <c r="K164" s="37"/>
      <c r="L164" s="40"/>
      <c r="M164" s="261"/>
      <c r="N164" s="262"/>
      <c r="O164" s="72"/>
      <c r="P164" s="72"/>
      <c r="Q164" s="72"/>
      <c r="R164" s="72"/>
      <c r="S164" s="72"/>
      <c r="T164" s="73"/>
      <c r="U164" s="35"/>
      <c r="V164" s="35"/>
      <c r="W164" s="35"/>
      <c r="X164" s="35"/>
      <c r="Y164" s="35"/>
      <c r="Z164" s="35"/>
      <c r="AA164" s="35"/>
      <c r="AB164" s="35"/>
      <c r="AC164" s="35"/>
      <c r="AD164" s="35"/>
      <c r="AE164" s="35"/>
      <c r="AT164" s="18" t="s">
        <v>1270</v>
      </c>
      <c r="AU164" s="18" t="s">
        <v>88</v>
      </c>
    </row>
    <row r="165" spans="1:65" s="14" customFormat="1">
      <c r="B165" s="218"/>
      <c r="C165" s="219"/>
      <c r="D165" s="209" t="s">
        <v>375</v>
      </c>
      <c r="E165" s="220" t="s">
        <v>1</v>
      </c>
      <c r="F165" s="221" t="s">
        <v>2785</v>
      </c>
      <c r="G165" s="219"/>
      <c r="H165" s="222">
        <v>9.8000000000000007</v>
      </c>
      <c r="I165" s="223"/>
      <c r="J165" s="219"/>
      <c r="K165" s="219"/>
      <c r="L165" s="224"/>
      <c r="M165" s="225"/>
      <c r="N165" s="226"/>
      <c r="O165" s="226"/>
      <c r="P165" s="226"/>
      <c r="Q165" s="226"/>
      <c r="R165" s="226"/>
      <c r="S165" s="226"/>
      <c r="T165" s="227"/>
      <c r="AT165" s="228" t="s">
        <v>375</v>
      </c>
      <c r="AU165" s="228" t="s">
        <v>88</v>
      </c>
      <c r="AV165" s="14" t="s">
        <v>90</v>
      </c>
      <c r="AW165" s="14" t="s">
        <v>36</v>
      </c>
      <c r="AX165" s="14" t="s">
        <v>81</v>
      </c>
      <c r="AY165" s="228" t="s">
        <v>365</v>
      </c>
    </row>
    <row r="166" spans="1:65" s="15" customFormat="1">
      <c r="B166" s="229"/>
      <c r="C166" s="230"/>
      <c r="D166" s="209" t="s">
        <v>375</v>
      </c>
      <c r="E166" s="231" t="s">
        <v>1</v>
      </c>
      <c r="F166" s="232" t="s">
        <v>379</v>
      </c>
      <c r="G166" s="230"/>
      <c r="H166" s="233">
        <v>9.8000000000000007</v>
      </c>
      <c r="I166" s="234"/>
      <c r="J166" s="230"/>
      <c r="K166" s="230"/>
      <c r="L166" s="235"/>
      <c r="M166" s="236"/>
      <c r="N166" s="237"/>
      <c r="O166" s="237"/>
      <c r="P166" s="237"/>
      <c r="Q166" s="237"/>
      <c r="R166" s="237"/>
      <c r="S166" s="237"/>
      <c r="T166" s="238"/>
      <c r="AT166" s="239" t="s">
        <v>375</v>
      </c>
      <c r="AU166" s="239" t="s">
        <v>88</v>
      </c>
      <c r="AV166" s="15" t="s">
        <v>373</v>
      </c>
      <c r="AW166" s="15" t="s">
        <v>36</v>
      </c>
      <c r="AX166" s="15" t="s">
        <v>88</v>
      </c>
      <c r="AY166" s="239" t="s">
        <v>365</v>
      </c>
    </row>
    <row r="167" spans="1:65" s="2" customFormat="1" ht="24.2" customHeight="1">
      <c r="A167" s="35"/>
      <c r="B167" s="36"/>
      <c r="C167" s="194" t="s">
        <v>425</v>
      </c>
      <c r="D167" s="194" t="s">
        <v>368</v>
      </c>
      <c r="E167" s="195" t="s">
        <v>1285</v>
      </c>
      <c r="F167" s="196" t="s">
        <v>1286</v>
      </c>
      <c r="G167" s="197" t="s">
        <v>314</v>
      </c>
      <c r="H167" s="198">
        <v>9.8000000000000007</v>
      </c>
      <c r="I167" s="199"/>
      <c r="J167" s="200">
        <f>ROUND(I167*H167,2)</f>
        <v>0</v>
      </c>
      <c r="K167" s="196" t="s">
        <v>2763</v>
      </c>
      <c r="L167" s="40"/>
      <c r="M167" s="201" t="s">
        <v>1</v>
      </c>
      <c r="N167" s="202" t="s">
        <v>46</v>
      </c>
      <c r="O167" s="72"/>
      <c r="P167" s="203">
        <f>O167*H167</f>
        <v>0</v>
      </c>
      <c r="Q167" s="203">
        <v>0</v>
      </c>
      <c r="R167" s="203">
        <f>Q167*H167</f>
        <v>0</v>
      </c>
      <c r="S167" s="203">
        <v>0</v>
      </c>
      <c r="T167" s="204">
        <f>S167*H167</f>
        <v>0</v>
      </c>
      <c r="U167" s="35"/>
      <c r="V167" s="35"/>
      <c r="W167" s="35"/>
      <c r="X167" s="35"/>
      <c r="Y167" s="35"/>
      <c r="Z167" s="35"/>
      <c r="AA167" s="35"/>
      <c r="AB167" s="35"/>
      <c r="AC167" s="35"/>
      <c r="AD167" s="35"/>
      <c r="AE167" s="35"/>
      <c r="AR167" s="205" t="s">
        <v>373</v>
      </c>
      <c r="AT167" s="205" t="s">
        <v>368</v>
      </c>
      <c r="AU167" s="205" t="s">
        <v>88</v>
      </c>
      <c r="AY167" s="18" t="s">
        <v>365</v>
      </c>
      <c r="BE167" s="206">
        <f>IF(N167="základní",J167,0)</f>
        <v>0</v>
      </c>
      <c r="BF167" s="206">
        <f>IF(N167="snížená",J167,0)</f>
        <v>0</v>
      </c>
      <c r="BG167" s="206">
        <f>IF(N167="zákl. přenesená",J167,0)</f>
        <v>0</v>
      </c>
      <c r="BH167" s="206">
        <f>IF(N167="sníž. přenesená",J167,0)</f>
        <v>0</v>
      </c>
      <c r="BI167" s="206">
        <f>IF(N167="nulová",J167,0)</f>
        <v>0</v>
      </c>
      <c r="BJ167" s="18" t="s">
        <v>88</v>
      </c>
      <c r="BK167" s="206">
        <f>ROUND(I167*H167,2)</f>
        <v>0</v>
      </c>
      <c r="BL167" s="18" t="s">
        <v>373</v>
      </c>
      <c r="BM167" s="205" t="s">
        <v>484</v>
      </c>
    </row>
    <row r="168" spans="1:65" s="2" customFormat="1" ht="29.25">
      <c r="A168" s="35"/>
      <c r="B168" s="36"/>
      <c r="C168" s="37"/>
      <c r="D168" s="209" t="s">
        <v>1270</v>
      </c>
      <c r="E168" s="37"/>
      <c r="F168" s="275" t="s">
        <v>1287</v>
      </c>
      <c r="G168" s="37"/>
      <c r="H168" s="37"/>
      <c r="I168" s="276"/>
      <c r="J168" s="37"/>
      <c r="K168" s="37"/>
      <c r="L168" s="40"/>
      <c r="M168" s="261"/>
      <c r="N168" s="262"/>
      <c r="O168" s="72"/>
      <c r="P168" s="72"/>
      <c r="Q168" s="72"/>
      <c r="R168" s="72"/>
      <c r="S168" s="72"/>
      <c r="T168" s="73"/>
      <c r="U168" s="35"/>
      <c r="V168" s="35"/>
      <c r="W168" s="35"/>
      <c r="X168" s="35"/>
      <c r="Y168" s="35"/>
      <c r="Z168" s="35"/>
      <c r="AA168" s="35"/>
      <c r="AB168" s="35"/>
      <c r="AC168" s="35"/>
      <c r="AD168" s="35"/>
      <c r="AE168" s="35"/>
      <c r="AT168" s="18" t="s">
        <v>1270</v>
      </c>
      <c r="AU168" s="18" t="s">
        <v>88</v>
      </c>
    </row>
    <row r="169" spans="1:65" s="2" customFormat="1" ht="24.2" customHeight="1">
      <c r="A169" s="35"/>
      <c r="B169" s="36"/>
      <c r="C169" s="194" t="s">
        <v>431</v>
      </c>
      <c r="D169" s="194" t="s">
        <v>368</v>
      </c>
      <c r="E169" s="195" t="s">
        <v>1288</v>
      </c>
      <c r="F169" s="196" t="s">
        <v>1289</v>
      </c>
      <c r="G169" s="197" t="s">
        <v>371</v>
      </c>
      <c r="H169" s="198">
        <v>5.88</v>
      </c>
      <c r="I169" s="199"/>
      <c r="J169" s="200">
        <f>ROUND(I169*H169,2)</f>
        <v>0</v>
      </c>
      <c r="K169" s="196" t="s">
        <v>2763</v>
      </c>
      <c r="L169" s="40"/>
      <c r="M169" s="201" t="s">
        <v>1</v>
      </c>
      <c r="N169" s="202" t="s">
        <v>46</v>
      </c>
      <c r="O169" s="72"/>
      <c r="P169" s="203">
        <f>O169*H169</f>
        <v>0</v>
      </c>
      <c r="Q169" s="203">
        <v>0</v>
      </c>
      <c r="R169" s="203">
        <f>Q169*H169</f>
        <v>0</v>
      </c>
      <c r="S169" s="203">
        <v>0</v>
      </c>
      <c r="T169" s="204">
        <f>S169*H169</f>
        <v>0</v>
      </c>
      <c r="U169" s="35"/>
      <c r="V169" s="35"/>
      <c r="W169" s="35"/>
      <c r="X169" s="35"/>
      <c r="Y169" s="35"/>
      <c r="Z169" s="35"/>
      <c r="AA169" s="35"/>
      <c r="AB169" s="35"/>
      <c r="AC169" s="35"/>
      <c r="AD169" s="35"/>
      <c r="AE169" s="35"/>
      <c r="AR169" s="205" t="s">
        <v>373</v>
      </c>
      <c r="AT169" s="205" t="s">
        <v>368</v>
      </c>
      <c r="AU169" s="205" t="s">
        <v>88</v>
      </c>
      <c r="AY169" s="18" t="s">
        <v>365</v>
      </c>
      <c r="BE169" s="206">
        <f>IF(N169="základní",J169,0)</f>
        <v>0</v>
      </c>
      <c r="BF169" s="206">
        <f>IF(N169="snížená",J169,0)</f>
        <v>0</v>
      </c>
      <c r="BG169" s="206">
        <f>IF(N169="zákl. přenesená",J169,0)</f>
        <v>0</v>
      </c>
      <c r="BH169" s="206">
        <f>IF(N169="sníž. přenesená",J169,0)</f>
        <v>0</v>
      </c>
      <c r="BI169" s="206">
        <f>IF(N169="nulová",J169,0)</f>
        <v>0</v>
      </c>
      <c r="BJ169" s="18" t="s">
        <v>88</v>
      </c>
      <c r="BK169" s="206">
        <f>ROUND(I169*H169,2)</f>
        <v>0</v>
      </c>
      <c r="BL169" s="18" t="s">
        <v>373</v>
      </c>
      <c r="BM169" s="205" t="s">
        <v>494</v>
      </c>
    </row>
    <row r="170" spans="1:65" s="2" customFormat="1" ht="19.5">
      <c r="A170" s="35"/>
      <c r="B170" s="36"/>
      <c r="C170" s="37"/>
      <c r="D170" s="209" t="s">
        <v>1270</v>
      </c>
      <c r="E170" s="37"/>
      <c r="F170" s="275" t="s">
        <v>1290</v>
      </c>
      <c r="G170" s="37"/>
      <c r="H170" s="37"/>
      <c r="I170" s="276"/>
      <c r="J170" s="37"/>
      <c r="K170" s="37"/>
      <c r="L170" s="40"/>
      <c r="M170" s="261"/>
      <c r="N170" s="262"/>
      <c r="O170" s="72"/>
      <c r="P170" s="72"/>
      <c r="Q170" s="72"/>
      <c r="R170" s="72"/>
      <c r="S170" s="72"/>
      <c r="T170" s="73"/>
      <c r="U170" s="35"/>
      <c r="V170" s="35"/>
      <c r="W170" s="35"/>
      <c r="X170" s="35"/>
      <c r="Y170" s="35"/>
      <c r="Z170" s="35"/>
      <c r="AA170" s="35"/>
      <c r="AB170" s="35"/>
      <c r="AC170" s="35"/>
      <c r="AD170" s="35"/>
      <c r="AE170" s="35"/>
      <c r="AT170" s="18" t="s">
        <v>1270</v>
      </c>
      <c r="AU170" s="18" t="s">
        <v>88</v>
      </c>
    </row>
    <row r="171" spans="1:65" s="14" customFormat="1">
      <c r="B171" s="218"/>
      <c r="C171" s="219"/>
      <c r="D171" s="209" t="s">
        <v>375</v>
      </c>
      <c r="E171" s="220" t="s">
        <v>1</v>
      </c>
      <c r="F171" s="221" t="s">
        <v>2776</v>
      </c>
      <c r="G171" s="219"/>
      <c r="H171" s="222">
        <v>5.88</v>
      </c>
      <c r="I171" s="223"/>
      <c r="J171" s="219"/>
      <c r="K171" s="219"/>
      <c r="L171" s="224"/>
      <c r="M171" s="225"/>
      <c r="N171" s="226"/>
      <c r="O171" s="226"/>
      <c r="P171" s="226"/>
      <c r="Q171" s="226"/>
      <c r="R171" s="226"/>
      <c r="S171" s="226"/>
      <c r="T171" s="227"/>
      <c r="AT171" s="228" t="s">
        <v>375</v>
      </c>
      <c r="AU171" s="228" t="s">
        <v>88</v>
      </c>
      <c r="AV171" s="14" t="s">
        <v>90</v>
      </c>
      <c r="AW171" s="14" t="s">
        <v>36</v>
      </c>
      <c r="AX171" s="14" t="s">
        <v>81</v>
      </c>
      <c r="AY171" s="228" t="s">
        <v>365</v>
      </c>
    </row>
    <row r="172" spans="1:65" s="15" customFormat="1">
      <c r="B172" s="229"/>
      <c r="C172" s="230"/>
      <c r="D172" s="209" t="s">
        <v>375</v>
      </c>
      <c r="E172" s="231" t="s">
        <v>1</v>
      </c>
      <c r="F172" s="232" t="s">
        <v>379</v>
      </c>
      <c r="G172" s="230"/>
      <c r="H172" s="233">
        <v>5.88</v>
      </c>
      <c r="I172" s="234"/>
      <c r="J172" s="230"/>
      <c r="K172" s="230"/>
      <c r="L172" s="235"/>
      <c r="M172" s="236"/>
      <c r="N172" s="237"/>
      <c r="O172" s="237"/>
      <c r="P172" s="237"/>
      <c r="Q172" s="237"/>
      <c r="R172" s="237"/>
      <c r="S172" s="237"/>
      <c r="T172" s="238"/>
      <c r="AT172" s="239" t="s">
        <v>375</v>
      </c>
      <c r="AU172" s="239" t="s">
        <v>88</v>
      </c>
      <c r="AV172" s="15" t="s">
        <v>373</v>
      </c>
      <c r="AW172" s="15" t="s">
        <v>36</v>
      </c>
      <c r="AX172" s="15" t="s">
        <v>88</v>
      </c>
      <c r="AY172" s="239" t="s">
        <v>365</v>
      </c>
    </row>
    <row r="173" spans="1:65" s="2" customFormat="1" ht="24.2" customHeight="1">
      <c r="A173" s="35"/>
      <c r="B173" s="36"/>
      <c r="C173" s="194" t="s">
        <v>439</v>
      </c>
      <c r="D173" s="194" t="s">
        <v>368</v>
      </c>
      <c r="E173" s="195" t="s">
        <v>1291</v>
      </c>
      <c r="F173" s="196" t="s">
        <v>1292</v>
      </c>
      <c r="G173" s="197" t="s">
        <v>371</v>
      </c>
      <c r="H173" s="198">
        <v>147.41499999999999</v>
      </c>
      <c r="I173" s="199"/>
      <c r="J173" s="200">
        <f>ROUND(I173*H173,2)</f>
        <v>0</v>
      </c>
      <c r="K173" s="196" t="s">
        <v>2763</v>
      </c>
      <c r="L173" s="40"/>
      <c r="M173" s="201" t="s">
        <v>1</v>
      </c>
      <c r="N173" s="202" t="s">
        <v>46</v>
      </c>
      <c r="O173" s="72"/>
      <c r="P173" s="203">
        <f>O173*H173</f>
        <v>0</v>
      </c>
      <c r="Q173" s="203">
        <v>0</v>
      </c>
      <c r="R173" s="203">
        <f>Q173*H173</f>
        <v>0</v>
      </c>
      <c r="S173" s="203">
        <v>0</v>
      </c>
      <c r="T173" s="204">
        <f>S173*H173</f>
        <v>0</v>
      </c>
      <c r="U173" s="35"/>
      <c r="V173" s="35"/>
      <c r="W173" s="35"/>
      <c r="X173" s="35"/>
      <c r="Y173" s="35"/>
      <c r="Z173" s="35"/>
      <c r="AA173" s="35"/>
      <c r="AB173" s="35"/>
      <c r="AC173" s="35"/>
      <c r="AD173" s="35"/>
      <c r="AE173" s="35"/>
      <c r="AR173" s="205" t="s">
        <v>373</v>
      </c>
      <c r="AT173" s="205" t="s">
        <v>368</v>
      </c>
      <c r="AU173" s="205" t="s">
        <v>88</v>
      </c>
      <c r="AY173" s="18" t="s">
        <v>365</v>
      </c>
      <c r="BE173" s="206">
        <f>IF(N173="základní",J173,0)</f>
        <v>0</v>
      </c>
      <c r="BF173" s="206">
        <f>IF(N173="snížená",J173,0)</f>
        <v>0</v>
      </c>
      <c r="BG173" s="206">
        <f>IF(N173="zákl. přenesená",J173,0)</f>
        <v>0</v>
      </c>
      <c r="BH173" s="206">
        <f>IF(N173="sníž. přenesená",J173,0)</f>
        <v>0</v>
      </c>
      <c r="BI173" s="206">
        <f>IF(N173="nulová",J173,0)</f>
        <v>0</v>
      </c>
      <c r="BJ173" s="18" t="s">
        <v>88</v>
      </c>
      <c r="BK173" s="206">
        <f>ROUND(I173*H173,2)</f>
        <v>0</v>
      </c>
      <c r="BL173" s="18" t="s">
        <v>373</v>
      </c>
      <c r="BM173" s="205" t="s">
        <v>504</v>
      </c>
    </row>
    <row r="174" spans="1:65" s="2" customFormat="1" ht="29.25">
      <c r="A174" s="35"/>
      <c r="B174" s="36"/>
      <c r="C174" s="37"/>
      <c r="D174" s="209" t="s">
        <v>1270</v>
      </c>
      <c r="E174" s="37"/>
      <c r="F174" s="275" t="s">
        <v>1293</v>
      </c>
      <c r="G174" s="37"/>
      <c r="H174" s="37"/>
      <c r="I174" s="276"/>
      <c r="J174" s="37"/>
      <c r="K174" s="37"/>
      <c r="L174" s="40"/>
      <c r="M174" s="261"/>
      <c r="N174" s="262"/>
      <c r="O174" s="72"/>
      <c r="P174" s="72"/>
      <c r="Q174" s="72"/>
      <c r="R174" s="72"/>
      <c r="S174" s="72"/>
      <c r="T174" s="73"/>
      <c r="U174" s="35"/>
      <c r="V174" s="35"/>
      <c r="W174" s="35"/>
      <c r="X174" s="35"/>
      <c r="Y174" s="35"/>
      <c r="Z174" s="35"/>
      <c r="AA174" s="35"/>
      <c r="AB174" s="35"/>
      <c r="AC174" s="35"/>
      <c r="AD174" s="35"/>
      <c r="AE174" s="35"/>
      <c r="AT174" s="18" t="s">
        <v>1270</v>
      </c>
      <c r="AU174" s="18" t="s">
        <v>88</v>
      </c>
    </row>
    <row r="175" spans="1:65" s="2" customFormat="1" ht="24.2" customHeight="1">
      <c r="A175" s="35"/>
      <c r="B175" s="36"/>
      <c r="C175" s="194" t="s">
        <v>445</v>
      </c>
      <c r="D175" s="194" t="s">
        <v>368</v>
      </c>
      <c r="E175" s="195" t="s">
        <v>1296</v>
      </c>
      <c r="F175" s="196" t="s">
        <v>1297</v>
      </c>
      <c r="G175" s="197" t="s">
        <v>371</v>
      </c>
      <c r="H175" s="198">
        <v>88.802999999999997</v>
      </c>
      <c r="I175" s="199"/>
      <c r="J175" s="200">
        <f>ROUND(I175*H175,2)</f>
        <v>0</v>
      </c>
      <c r="K175" s="196" t="s">
        <v>2763</v>
      </c>
      <c r="L175" s="40"/>
      <c r="M175" s="201" t="s">
        <v>1</v>
      </c>
      <c r="N175" s="202" t="s">
        <v>46</v>
      </c>
      <c r="O175" s="72"/>
      <c r="P175" s="203">
        <f>O175*H175</f>
        <v>0</v>
      </c>
      <c r="Q175" s="203">
        <v>0</v>
      </c>
      <c r="R175" s="203">
        <f>Q175*H175</f>
        <v>0</v>
      </c>
      <c r="S175" s="203">
        <v>0</v>
      </c>
      <c r="T175" s="204">
        <f>S175*H175</f>
        <v>0</v>
      </c>
      <c r="U175" s="35"/>
      <c r="V175" s="35"/>
      <c r="W175" s="35"/>
      <c r="X175" s="35"/>
      <c r="Y175" s="35"/>
      <c r="Z175" s="35"/>
      <c r="AA175" s="35"/>
      <c r="AB175" s="35"/>
      <c r="AC175" s="35"/>
      <c r="AD175" s="35"/>
      <c r="AE175" s="35"/>
      <c r="AR175" s="205" t="s">
        <v>373</v>
      </c>
      <c r="AT175" s="205" t="s">
        <v>368</v>
      </c>
      <c r="AU175" s="205" t="s">
        <v>88</v>
      </c>
      <c r="AY175" s="18" t="s">
        <v>365</v>
      </c>
      <c r="BE175" s="206">
        <f>IF(N175="základní",J175,0)</f>
        <v>0</v>
      </c>
      <c r="BF175" s="206">
        <f>IF(N175="snížená",J175,0)</f>
        <v>0</v>
      </c>
      <c r="BG175" s="206">
        <f>IF(N175="zákl. přenesená",J175,0)</f>
        <v>0</v>
      </c>
      <c r="BH175" s="206">
        <f>IF(N175="sníž. přenesená",J175,0)</f>
        <v>0</v>
      </c>
      <c r="BI175" s="206">
        <f>IF(N175="nulová",J175,0)</f>
        <v>0</v>
      </c>
      <c r="BJ175" s="18" t="s">
        <v>88</v>
      </c>
      <c r="BK175" s="206">
        <f>ROUND(I175*H175,2)</f>
        <v>0</v>
      </c>
      <c r="BL175" s="18" t="s">
        <v>373</v>
      </c>
      <c r="BM175" s="205" t="s">
        <v>514</v>
      </c>
    </row>
    <row r="176" spans="1:65" s="2" customFormat="1" ht="29.25">
      <c r="A176" s="35"/>
      <c r="B176" s="36"/>
      <c r="C176" s="37"/>
      <c r="D176" s="209" t="s">
        <v>1270</v>
      </c>
      <c r="E176" s="37"/>
      <c r="F176" s="275" t="s">
        <v>1298</v>
      </c>
      <c r="G176" s="37"/>
      <c r="H176" s="37"/>
      <c r="I176" s="276"/>
      <c r="J176" s="37"/>
      <c r="K176" s="37"/>
      <c r="L176" s="40"/>
      <c r="M176" s="261"/>
      <c r="N176" s="262"/>
      <c r="O176" s="72"/>
      <c r="P176" s="72"/>
      <c r="Q176" s="72"/>
      <c r="R176" s="72"/>
      <c r="S176" s="72"/>
      <c r="T176" s="73"/>
      <c r="U176" s="35"/>
      <c r="V176" s="35"/>
      <c r="W176" s="35"/>
      <c r="X176" s="35"/>
      <c r="Y176" s="35"/>
      <c r="Z176" s="35"/>
      <c r="AA176" s="35"/>
      <c r="AB176" s="35"/>
      <c r="AC176" s="35"/>
      <c r="AD176" s="35"/>
      <c r="AE176" s="35"/>
      <c r="AT176" s="18" t="s">
        <v>1270</v>
      </c>
      <c r="AU176" s="18" t="s">
        <v>88</v>
      </c>
    </row>
    <row r="177" spans="1:65" s="2" customFormat="1" ht="37.9" customHeight="1">
      <c r="A177" s="35"/>
      <c r="B177" s="36"/>
      <c r="C177" s="194" t="s">
        <v>451</v>
      </c>
      <c r="D177" s="194" t="s">
        <v>368</v>
      </c>
      <c r="E177" s="195" t="s">
        <v>1299</v>
      </c>
      <c r="F177" s="196" t="s">
        <v>1300</v>
      </c>
      <c r="G177" s="197" t="s">
        <v>371</v>
      </c>
      <c r="H177" s="198">
        <v>888.02800000000002</v>
      </c>
      <c r="I177" s="199"/>
      <c r="J177" s="200">
        <f>ROUND(I177*H177,2)</f>
        <v>0</v>
      </c>
      <c r="K177" s="196" t="s">
        <v>2763</v>
      </c>
      <c r="L177" s="40"/>
      <c r="M177" s="201" t="s">
        <v>1</v>
      </c>
      <c r="N177" s="202" t="s">
        <v>46</v>
      </c>
      <c r="O177" s="72"/>
      <c r="P177" s="203">
        <f>O177*H177</f>
        <v>0</v>
      </c>
      <c r="Q177" s="203">
        <v>0</v>
      </c>
      <c r="R177" s="203">
        <f>Q177*H177</f>
        <v>0</v>
      </c>
      <c r="S177" s="203">
        <v>0</v>
      </c>
      <c r="T177" s="204">
        <f>S177*H177</f>
        <v>0</v>
      </c>
      <c r="U177" s="35"/>
      <c r="V177" s="35"/>
      <c r="W177" s="35"/>
      <c r="X177" s="35"/>
      <c r="Y177" s="35"/>
      <c r="Z177" s="35"/>
      <c r="AA177" s="35"/>
      <c r="AB177" s="35"/>
      <c r="AC177" s="35"/>
      <c r="AD177" s="35"/>
      <c r="AE177" s="35"/>
      <c r="AR177" s="205" t="s">
        <v>373</v>
      </c>
      <c r="AT177" s="205" t="s">
        <v>368</v>
      </c>
      <c r="AU177" s="205" t="s">
        <v>88</v>
      </c>
      <c r="AY177" s="18" t="s">
        <v>365</v>
      </c>
      <c r="BE177" s="206">
        <f>IF(N177="základní",J177,0)</f>
        <v>0</v>
      </c>
      <c r="BF177" s="206">
        <f>IF(N177="snížená",J177,0)</f>
        <v>0</v>
      </c>
      <c r="BG177" s="206">
        <f>IF(N177="zákl. přenesená",J177,0)</f>
        <v>0</v>
      </c>
      <c r="BH177" s="206">
        <f>IF(N177="sníž. přenesená",J177,0)</f>
        <v>0</v>
      </c>
      <c r="BI177" s="206">
        <f>IF(N177="nulová",J177,0)</f>
        <v>0</v>
      </c>
      <c r="BJ177" s="18" t="s">
        <v>88</v>
      </c>
      <c r="BK177" s="206">
        <f>ROUND(I177*H177,2)</f>
        <v>0</v>
      </c>
      <c r="BL177" s="18" t="s">
        <v>373</v>
      </c>
      <c r="BM177" s="205" t="s">
        <v>523</v>
      </c>
    </row>
    <row r="178" spans="1:65" s="2" customFormat="1" ht="29.25">
      <c r="A178" s="35"/>
      <c r="B178" s="36"/>
      <c r="C178" s="37"/>
      <c r="D178" s="209" t="s">
        <v>1270</v>
      </c>
      <c r="E178" s="37"/>
      <c r="F178" s="275" t="s">
        <v>1298</v>
      </c>
      <c r="G178" s="37"/>
      <c r="H178" s="37"/>
      <c r="I178" s="276"/>
      <c r="J178" s="37"/>
      <c r="K178" s="37"/>
      <c r="L178" s="40"/>
      <c r="M178" s="261"/>
      <c r="N178" s="262"/>
      <c r="O178" s="72"/>
      <c r="P178" s="72"/>
      <c r="Q178" s="72"/>
      <c r="R178" s="72"/>
      <c r="S178" s="72"/>
      <c r="T178" s="73"/>
      <c r="U178" s="35"/>
      <c r="V178" s="35"/>
      <c r="W178" s="35"/>
      <c r="X178" s="35"/>
      <c r="Y178" s="35"/>
      <c r="Z178" s="35"/>
      <c r="AA178" s="35"/>
      <c r="AB178" s="35"/>
      <c r="AC178" s="35"/>
      <c r="AD178" s="35"/>
      <c r="AE178" s="35"/>
      <c r="AT178" s="18" t="s">
        <v>1270</v>
      </c>
      <c r="AU178" s="18" t="s">
        <v>88</v>
      </c>
    </row>
    <row r="179" spans="1:65" s="2" customFormat="1" ht="33" customHeight="1">
      <c r="A179" s="35"/>
      <c r="B179" s="36"/>
      <c r="C179" s="194" t="s">
        <v>8</v>
      </c>
      <c r="D179" s="194" t="s">
        <v>368</v>
      </c>
      <c r="E179" s="195" t="s">
        <v>1301</v>
      </c>
      <c r="F179" s="196" t="s">
        <v>1302</v>
      </c>
      <c r="G179" s="197" t="s">
        <v>371</v>
      </c>
      <c r="H179" s="198">
        <v>88.802999999999997</v>
      </c>
      <c r="I179" s="199"/>
      <c r="J179" s="200">
        <f>ROUND(I179*H179,2)</f>
        <v>0</v>
      </c>
      <c r="K179" s="196" t="s">
        <v>2763</v>
      </c>
      <c r="L179" s="40"/>
      <c r="M179" s="201" t="s">
        <v>1</v>
      </c>
      <c r="N179" s="202" t="s">
        <v>46</v>
      </c>
      <c r="O179" s="72"/>
      <c r="P179" s="203">
        <f>O179*H179</f>
        <v>0</v>
      </c>
      <c r="Q179" s="203">
        <v>0</v>
      </c>
      <c r="R179" s="203">
        <f>Q179*H179</f>
        <v>0</v>
      </c>
      <c r="S179" s="203">
        <v>0</v>
      </c>
      <c r="T179" s="204">
        <f>S179*H179</f>
        <v>0</v>
      </c>
      <c r="U179" s="35"/>
      <c r="V179" s="35"/>
      <c r="W179" s="35"/>
      <c r="X179" s="35"/>
      <c r="Y179" s="35"/>
      <c r="Z179" s="35"/>
      <c r="AA179" s="35"/>
      <c r="AB179" s="35"/>
      <c r="AC179" s="35"/>
      <c r="AD179" s="35"/>
      <c r="AE179" s="35"/>
      <c r="AR179" s="205" t="s">
        <v>373</v>
      </c>
      <c r="AT179" s="205" t="s">
        <v>368</v>
      </c>
      <c r="AU179" s="205" t="s">
        <v>88</v>
      </c>
      <c r="AY179" s="18" t="s">
        <v>365</v>
      </c>
      <c r="BE179" s="206">
        <f>IF(N179="základní",J179,0)</f>
        <v>0</v>
      </c>
      <c r="BF179" s="206">
        <f>IF(N179="snížená",J179,0)</f>
        <v>0</v>
      </c>
      <c r="BG179" s="206">
        <f>IF(N179="zákl. přenesená",J179,0)</f>
        <v>0</v>
      </c>
      <c r="BH179" s="206">
        <f>IF(N179="sníž. přenesená",J179,0)</f>
        <v>0</v>
      </c>
      <c r="BI179" s="206">
        <f>IF(N179="nulová",J179,0)</f>
        <v>0</v>
      </c>
      <c r="BJ179" s="18" t="s">
        <v>88</v>
      </c>
      <c r="BK179" s="206">
        <f>ROUND(I179*H179,2)</f>
        <v>0</v>
      </c>
      <c r="BL179" s="18" t="s">
        <v>373</v>
      </c>
      <c r="BM179" s="205" t="s">
        <v>535</v>
      </c>
    </row>
    <row r="180" spans="1:65" s="2" customFormat="1" ht="33" customHeight="1">
      <c r="A180" s="35"/>
      <c r="B180" s="36"/>
      <c r="C180" s="194" t="s">
        <v>421</v>
      </c>
      <c r="D180" s="194" t="s">
        <v>368</v>
      </c>
      <c r="E180" s="195" t="s">
        <v>1303</v>
      </c>
      <c r="F180" s="196" t="s">
        <v>1304</v>
      </c>
      <c r="G180" s="197" t="s">
        <v>371</v>
      </c>
      <c r="H180" s="198">
        <v>88.802999999999997</v>
      </c>
      <c r="I180" s="199"/>
      <c r="J180" s="200">
        <f>ROUND(I180*H180,2)</f>
        <v>0</v>
      </c>
      <c r="K180" s="196" t="s">
        <v>2763</v>
      </c>
      <c r="L180" s="40"/>
      <c r="M180" s="201" t="s">
        <v>1</v>
      </c>
      <c r="N180" s="202" t="s">
        <v>46</v>
      </c>
      <c r="O180" s="72"/>
      <c r="P180" s="203">
        <f>O180*H180</f>
        <v>0</v>
      </c>
      <c r="Q180" s="203">
        <v>0</v>
      </c>
      <c r="R180" s="203">
        <f>Q180*H180</f>
        <v>0</v>
      </c>
      <c r="S180" s="203">
        <v>0</v>
      </c>
      <c r="T180" s="204">
        <f>S180*H180</f>
        <v>0</v>
      </c>
      <c r="U180" s="35"/>
      <c r="V180" s="35"/>
      <c r="W180" s="35"/>
      <c r="X180" s="35"/>
      <c r="Y180" s="35"/>
      <c r="Z180" s="35"/>
      <c r="AA180" s="35"/>
      <c r="AB180" s="35"/>
      <c r="AC180" s="35"/>
      <c r="AD180" s="35"/>
      <c r="AE180" s="35"/>
      <c r="AR180" s="205" t="s">
        <v>373</v>
      </c>
      <c r="AT180" s="205" t="s">
        <v>368</v>
      </c>
      <c r="AU180" s="205" t="s">
        <v>88</v>
      </c>
      <c r="AY180" s="18" t="s">
        <v>365</v>
      </c>
      <c r="BE180" s="206">
        <f>IF(N180="základní",J180,0)</f>
        <v>0</v>
      </c>
      <c r="BF180" s="206">
        <f>IF(N180="snížená",J180,0)</f>
        <v>0</v>
      </c>
      <c r="BG180" s="206">
        <f>IF(N180="zákl. přenesená",J180,0)</f>
        <v>0</v>
      </c>
      <c r="BH180" s="206">
        <f>IF(N180="sníž. přenesená",J180,0)</f>
        <v>0</v>
      </c>
      <c r="BI180" s="206">
        <f>IF(N180="nulová",J180,0)</f>
        <v>0</v>
      </c>
      <c r="BJ180" s="18" t="s">
        <v>88</v>
      </c>
      <c r="BK180" s="206">
        <f>ROUND(I180*H180,2)</f>
        <v>0</v>
      </c>
      <c r="BL180" s="18" t="s">
        <v>373</v>
      </c>
      <c r="BM180" s="205" t="s">
        <v>436</v>
      </c>
    </row>
    <row r="181" spans="1:65" s="2" customFormat="1" ht="24.2" customHeight="1">
      <c r="A181" s="35"/>
      <c r="B181" s="36"/>
      <c r="C181" s="194" t="s">
        <v>467</v>
      </c>
      <c r="D181" s="194" t="s">
        <v>368</v>
      </c>
      <c r="E181" s="195" t="s">
        <v>1305</v>
      </c>
      <c r="F181" s="196" t="s">
        <v>1306</v>
      </c>
      <c r="G181" s="197" t="s">
        <v>371</v>
      </c>
      <c r="H181" s="198">
        <v>71.760000000000005</v>
      </c>
      <c r="I181" s="199"/>
      <c r="J181" s="200">
        <f>ROUND(I181*H181,2)</f>
        <v>0</v>
      </c>
      <c r="K181" s="196" t="s">
        <v>2763</v>
      </c>
      <c r="L181" s="40"/>
      <c r="M181" s="201" t="s">
        <v>1</v>
      </c>
      <c r="N181" s="202" t="s">
        <v>46</v>
      </c>
      <c r="O181" s="72"/>
      <c r="P181" s="203">
        <f>O181*H181</f>
        <v>0</v>
      </c>
      <c r="Q181" s="203">
        <v>0</v>
      </c>
      <c r="R181" s="203">
        <f>Q181*H181</f>
        <v>0</v>
      </c>
      <c r="S181" s="203">
        <v>0</v>
      </c>
      <c r="T181" s="204">
        <f>S181*H181</f>
        <v>0</v>
      </c>
      <c r="U181" s="35"/>
      <c r="V181" s="35"/>
      <c r="W181" s="35"/>
      <c r="X181" s="35"/>
      <c r="Y181" s="35"/>
      <c r="Z181" s="35"/>
      <c r="AA181" s="35"/>
      <c r="AB181" s="35"/>
      <c r="AC181" s="35"/>
      <c r="AD181" s="35"/>
      <c r="AE181" s="35"/>
      <c r="AR181" s="205" t="s">
        <v>373</v>
      </c>
      <c r="AT181" s="205" t="s">
        <v>368</v>
      </c>
      <c r="AU181" s="205" t="s">
        <v>88</v>
      </c>
      <c r="AY181" s="18" t="s">
        <v>365</v>
      </c>
      <c r="BE181" s="206">
        <f>IF(N181="základní",J181,0)</f>
        <v>0</v>
      </c>
      <c r="BF181" s="206">
        <f>IF(N181="snížená",J181,0)</f>
        <v>0</v>
      </c>
      <c r="BG181" s="206">
        <f>IF(N181="zákl. přenesená",J181,0)</f>
        <v>0</v>
      </c>
      <c r="BH181" s="206">
        <f>IF(N181="sníž. přenesená",J181,0)</f>
        <v>0</v>
      </c>
      <c r="BI181" s="206">
        <f>IF(N181="nulová",J181,0)</f>
        <v>0</v>
      </c>
      <c r="BJ181" s="18" t="s">
        <v>88</v>
      </c>
      <c r="BK181" s="206">
        <f>ROUND(I181*H181,2)</f>
        <v>0</v>
      </c>
      <c r="BL181" s="18" t="s">
        <v>373</v>
      </c>
      <c r="BM181" s="205" t="s">
        <v>555</v>
      </c>
    </row>
    <row r="182" spans="1:65" s="2" customFormat="1" ht="39">
      <c r="A182" s="35"/>
      <c r="B182" s="36"/>
      <c r="C182" s="37"/>
      <c r="D182" s="209" t="s">
        <v>1270</v>
      </c>
      <c r="E182" s="37"/>
      <c r="F182" s="275" t="s">
        <v>1307</v>
      </c>
      <c r="G182" s="37"/>
      <c r="H182" s="37"/>
      <c r="I182" s="276"/>
      <c r="J182" s="37"/>
      <c r="K182" s="37"/>
      <c r="L182" s="40"/>
      <c r="M182" s="261"/>
      <c r="N182" s="262"/>
      <c r="O182" s="72"/>
      <c r="P182" s="72"/>
      <c r="Q182" s="72"/>
      <c r="R182" s="72"/>
      <c r="S182" s="72"/>
      <c r="T182" s="73"/>
      <c r="U182" s="35"/>
      <c r="V182" s="35"/>
      <c r="W182" s="35"/>
      <c r="X182" s="35"/>
      <c r="Y182" s="35"/>
      <c r="Z182" s="35"/>
      <c r="AA182" s="35"/>
      <c r="AB182" s="35"/>
      <c r="AC182" s="35"/>
      <c r="AD182" s="35"/>
      <c r="AE182" s="35"/>
      <c r="AT182" s="18" t="s">
        <v>1270</v>
      </c>
      <c r="AU182" s="18" t="s">
        <v>88</v>
      </c>
    </row>
    <row r="183" spans="1:65" s="2" customFormat="1" ht="24.2" customHeight="1">
      <c r="A183" s="35"/>
      <c r="B183" s="36"/>
      <c r="C183" s="194" t="s">
        <v>474</v>
      </c>
      <c r="D183" s="194" t="s">
        <v>368</v>
      </c>
      <c r="E183" s="195" t="s">
        <v>1308</v>
      </c>
      <c r="F183" s="196" t="s">
        <v>1309</v>
      </c>
      <c r="G183" s="197" t="s">
        <v>371</v>
      </c>
      <c r="H183" s="198">
        <v>14.148</v>
      </c>
      <c r="I183" s="199"/>
      <c r="J183" s="200">
        <f>ROUND(I183*H183,2)</f>
        <v>0</v>
      </c>
      <c r="K183" s="196" t="s">
        <v>2763</v>
      </c>
      <c r="L183" s="40"/>
      <c r="M183" s="201" t="s">
        <v>1</v>
      </c>
      <c r="N183" s="202" t="s">
        <v>46</v>
      </c>
      <c r="O183" s="72"/>
      <c r="P183" s="203">
        <f>O183*H183</f>
        <v>0</v>
      </c>
      <c r="Q183" s="203">
        <v>0</v>
      </c>
      <c r="R183" s="203">
        <f>Q183*H183</f>
        <v>0</v>
      </c>
      <c r="S183" s="203">
        <v>0</v>
      </c>
      <c r="T183" s="204">
        <f>S183*H183</f>
        <v>0</v>
      </c>
      <c r="U183" s="35"/>
      <c r="V183" s="35"/>
      <c r="W183" s="35"/>
      <c r="X183" s="35"/>
      <c r="Y183" s="35"/>
      <c r="Z183" s="35"/>
      <c r="AA183" s="35"/>
      <c r="AB183" s="35"/>
      <c r="AC183" s="35"/>
      <c r="AD183" s="35"/>
      <c r="AE183" s="35"/>
      <c r="AR183" s="205" t="s">
        <v>373</v>
      </c>
      <c r="AT183" s="205" t="s">
        <v>368</v>
      </c>
      <c r="AU183" s="205" t="s">
        <v>88</v>
      </c>
      <c r="AY183" s="18" t="s">
        <v>365</v>
      </c>
      <c r="BE183" s="206">
        <f>IF(N183="základní",J183,0)</f>
        <v>0</v>
      </c>
      <c r="BF183" s="206">
        <f>IF(N183="snížená",J183,0)</f>
        <v>0</v>
      </c>
      <c r="BG183" s="206">
        <f>IF(N183="zákl. přenesená",J183,0)</f>
        <v>0</v>
      </c>
      <c r="BH183" s="206">
        <f>IF(N183="sníž. přenesená",J183,0)</f>
        <v>0</v>
      </c>
      <c r="BI183" s="206">
        <f>IF(N183="nulová",J183,0)</f>
        <v>0</v>
      </c>
      <c r="BJ183" s="18" t="s">
        <v>88</v>
      </c>
      <c r="BK183" s="206">
        <f>ROUND(I183*H183,2)</f>
        <v>0</v>
      </c>
      <c r="BL183" s="18" t="s">
        <v>373</v>
      </c>
      <c r="BM183" s="205" t="s">
        <v>568</v>
      </c>
    </row>
    <row r="184" spans="1:65" s="2" customFormat="1" ht="39">
      <c r="A184" s="35"/>
      <c r="B184" s="36"/>
      <c r="C184" s="37"/>
      <c r="D184" s="209" t="s">
        <v>1270</v>
      </c>
      <c r="E184" s="37"/>
      <c r="F184" s="275" t="s">
        <v>1310</v>
      </c>
      <c r="G184" s="37"/>
      <c r="H184" s="37"/>
      <c r="I184" s="276"/>
      <c r="J184" s="37"/>
      <c r="K184" s="37"/>
      <c r="L184" s="40"/>
      <c r="M184" s="261"/>
      <c r="N184" s="262"/>
      <c r="O184" s="72"/>
      <c r="P184" s="72"/>
      <c r="Q184" s="72"/>
      <c r="R184" s="72"/>
      <c r="S184" s="72"/>
      <c r="T184" s="73"/>
      <c r="U184" s="35"/>
      <c r="V184" s="35"/>
      <c r="W184" s="35"/>
      <c r="X184" s="35"/>
      <c r="Y184" s="35"/>
      <c r="Z184" s="35"/>
      <c r="AA184" s="35"/>
      <c r="AB184" s="35"/>
      <c r="AC184" s="35"/>
      <c r="AD184" s="35"/>
      <c r="AE184" s="35"/>
      <c r="AT184" s="18" t="s">
        <v>1270</v>
      </c>
      <c r="AU184" s="18" t="s">
        <v>88</v>
      </c>
    </row>
    <row r="185" spans="1:65" s="14" customFormat="1">
      <c r="B185" s="218"/>
      <c r="C185" s="219"/>
      <c r="D185" s="209" t="s">
        <v>375</v>
      </c>
      <c r="E185" s="220" t="s">
        <v>1</v>
      </c>
      <c r="F185" s="221" t="s">
        <v>2786</v>
      </c>
      <c r="G185" s="219"/>
      <c r="H185" s="222">
        <v>3.2759999999999998</v>
      </c>
      <c r="I185" s="223"/>
      <c r="J185" s="219"/>
      <c r="K185" s="219"/>
      <c r="L185" s="224"/>
      <c r="M185" s="225"/>
      <c r="N185" s="226"/>
      <c r="O185" s="226"/>
      <c r="P185" s="226"/>
      <c r="Q185" s="226"/>
      <c r="R185" s="226"/>
      <c r="S185" s="226"/>
      <c r="T185" s="227"/>
      <c r="AT185" s="228" t="s">
        <v>375</v>
      </c>
      <c r="AU185" s="228" t="s">
        <v>88</v>
      </c>
      <c r="AV185" s="14" t="s">
        <v>90</v>
      </c>
      <c r="AW185" s="14" t="s">
        <v>36</v>
      </c>
      <c r="AX185" s="14" t="s">
        <v>81</v>
      </c>
      <c r="AY185" s="228" t="s">
        <v>365</v>
      </c>
    </row>
    <row r="186" spans="1:65" s="14" customFormat="1">
      <c r="B186" s="218"/>
      <c r="C186" s="219"/>
      <c r="D186" s="209" t="s">
        <v>375</v>
      </c>
      <c r="E186" s="220" t="s">
        <v>1</v>
      </c>
      <c r="F186" s="221" t="s">
        <v>2787</v>
      </c>
      <c r="G186" s="219"/>
      <c r="H186" s="222">
        <v>0.75600000000000001</v>
      </c>
      <c r="I186" s="223"/>
      <c r="J186" s="219"/>
      <c r="K186" s="219"/>
      <c r="L186" s="224"/>
      <c r="M186" s="225"/>
      <c r="N186" s="226"/>
      <c r="O186" s="226"/>
      <c r="P186" s="226"/>
      <c r="Q186" s="226"/>
      <c r="R186" s="226"/>
      <c r="S186" s="226"/>
      <c r="T186" s="227"/>
      <c r="AT186" s="228" t="s">
        <v>375</v>
      </c>
      <c r="AU186" s="228" t="s">
        <v>88</v>
      </c>
      <c r="AV186" s="14" t="s">
        <v>90</v>
      </c>
      <c r="AW186" s="14" t="s">
        <v>36</v>
      </c>
      <c r="AX186" s="14" t="s">
        <v>81</v>
      </c>
      <c r="AY186" s="228" t="s">
        <v>365</v>
      </c>
    </row>
    <row r="187" spans="1:65" s="14" customFormat="1">
      <c r="B187" s="218"/>
      <c r="C187" s="219"/>
      <c r="D187" s="209" t="s">
        <v>375</v>
      </c>
      <c r="E187" s="220" t="s">
        <v>1</v>
      </c>
      <c r="F187" s="221" t="s">
        <v>2788</v>
      </c>
      <c r="G187" s="219"/>
      <c r="H187" s="222">
        <v>2.7</v>
      </c>
      <c r="I187" s="223"/>
      <c r="J187" s="219"/>
      <c r="K187" s="219"/>
      <c r="L187" s="224"/>
      <c r="M187" s="225"/>
      <c r="N187" s="226"/>
      <c r="O187" s="226"/>
      <c r="P187" s="226"/>
      <c r="Q187" s="226"/>
      <c r="R187" s="226"/>
      <c r="S187" s="226"/>
      <c r="T187" s="227"/>
      <c r="AT187" s="228" t="s">
        <v>375</v>
      </c>
      <c r="AU187" s="228" t="s">
        <v>88</v>
      </c>
      <c r="AV187" s="14" t="s">
        <v>90</v>
      </c>
      <c r="AW187" s="14" t="s">
        <v>36</v>
      </c>
      <c r="AX187" s="14" t="s">
        <v>81</v>
      </c>
      <c r="AY187" s="228" t="s">
        <v>365</v>
      </c>
    </row>
    <row r="188" spans="1:65" s="14" customFormat="1">
      <c r="B188" s="218"/>
      <c r="C188" s="219"/>
      <c r="D188" s="209" t="s">
        <v>375</v>
      </c>
      <c r="E188" s="220" t="s">
        <v>1</v>
      </c>
      <c r="F188" s="221" t="s">
        <v>2789</v>
      </c>
      <c r="G188" s="219"/>
      <c r="H188" s="222">
        <v>1.476</v>
      </c>
      <c r="I188" s="223"/>
      <c r="J188" s="219"/>
      <c r="K188" s="219"/>
      <c r="L188" s="224"/>
      <c r="M188" s="225"/>
      <c r="N188" s="226"/>
      <c r="O188" s="226"/>
      <c r="P188" s="226"/>
      <c r="Q188" s="226"/>
      <c r="R188" s="226"/>
      <c r="S188" s="226"/>
      <c r="T188" s="227"/>
      <c r="AT188" s="228" t="s">
        <v>375</v>
      </c>
      <c r="AU188" s="228" t="s">
        <v>88</v>
      </c>
      <c r="AV188" s="14" t="s">
        <v>90</v>
      </c>
      <c r="AW188" s="14" t="s">
        <v>36</v>
      </c>
      <c r="AX188" s="14" t="s">
        <v>81</v>
      </c>
      <c r="AY188" s="228" t="s">
        <v>365</v>
      </c>
    </row>
    <row r="189" spans="1:65" s="14" customFormat="1">
      <c r="B189" s="218"/>
      <c r="C189" s="219"/>
      <c r="D189" s="209" t="s">
        <v>375</v>
      </c>
      <c r="E189" s="220" t="s">
        <v>1</v>
      </c>
      <c r="F189" s="221" t="s">
        <v>2790</v>
      </c>
      <c r="G189" s="219"/>
      <c r="H189" s="222">
        <v>4.05</v>
      </c>
      <c r="I189" s="223"/>
      <c r="J189" s="219"/>
      <c r="K189" s="219"/>
      <c r="L189" s="224"/>
      <c r="M189" s="225"/>
      <c r="N189" s="226"/>
      <c r="O189" s="226"/>
      <c r="P189" s="226"/>
      <c r="Q189" s="226"/>
      <c r="R189" s="226"/>
      <c r="S189" s="226"/>
      <c r="T189" s="227"/>
      <c r="AT189" s="228" t="s">
        <v>375</v>
      </c>
      <c r="AU189" s="228" t="s">
        <v>88</v>
      </c>
      <c r="AV189" s="14" t="s">
        <v>90</v>
      </c>
      <c r="AW189" s="14" t="s">
        <v>36</v>
      </c>
      <c r="AX189" s="14" t="s">
        <v>81</v>
      </c>
      <c r="AY189" s="228" t="s">
        <v>365</v>
      </c>
    </row>
    <row r="190" spans="1:65" s="14" customFormat="1">
      <c r="B190" s="218"/>
      <c r="C190" s="219"/>
      <c r="D190" s="209" t="s">
        <v>375</v>
      </c>
      <c r="E190" s="220" t="s">
        <v>1</v>
      </c>
      <c r="F190" s="221" t="s">
        <v>2791</v>
      </c>
      <c r="G190" s="219"/>
      <c r="H190" s="222">
        <v>1.89</v>
      </c>
      <c r="I190" s="223"/>
      <c r="J190" s="219"/>
      <c r="K190" s="219"/>
      <c r="L190" s="224"/>
      <c r="M190" s="225"/>
      <c r="N190" s="226"/>
      <c r="O190" s="226"/>
      <c r="P190" s="226"/>
      <c r="Q190" s="226"/>
      <c r="R190" s="226"/>
      <c r="S190" s="226"/>
      <c r="T190" s="227"/>
      <c r="AT190" s="228" t="s">
        <v>375</v>
      </c>
      <c r="AU190" s="228" t="s">
        <v>88</v>
      </c>
      <c r="AV190" s="14" t="s">
        <v>90</v>
      </c>
      <c r="AW190" s="14" t="s">
        <v>36</v>
      </c>
      <c r="AX190" s="14" t="s">
        <v>81</v>
      </c>
      <c r="AY190" s="228" t="s">
        <v>365</v>
      </c>
    </row>
    <row r="191" spans="1:65" s="15" customFormat="1">
      <c r="B191" s="229"/>
      <c r="C191" s="230"/>
      <c r="D191" s="209" t="s">
        <v>375</v>
      </c>
      <c r="E191" s="231" t="s">
        <v>1</v>
      </c>
      <c r="F191" s="232" t="s">
        <v>379</v>
      </c>
      <c r="G191" s="230"/>
      <c r="H191" s="233">
        <v>14.148</v>
      </c>
      <c r="I191" s="234"/>
      <c r="J191" s="230"/>
      <c r="K191" s="230"/>
      <c r="L191" s="235"/>
      <c r="M191" s="236"/>
      <c r="N191" s="237"/>
      <c r="O191" s="237"/>
      <c r="P191" s="237"/>
      <c r="Q191" s="237"/>
      <c r="R191" s="237"/>
      <c r="S191" s="237"/>
      <c r="T191" s="238"/>
      <c r="AT191" s="239" t="s">
        <v>375</v>
      </c>
      <c r="AU191" s="239" t="s">
        <v>88</v>
      </c>
      <c r="AV191" s="15" t="s">
        <v>373</v>
      </c>
      <c r="AW191" s="15" t="s">
        <v>36</v>
      </c>
      <c r="AX191" s="15" t="s">
        <v>88</v>
      </c>
      <c r="AY191" s="239" t="s">
        <v>365</v>
      </c>
    </row>
    <row r="192" spans="1:65" s="2" customFormat="1" ht="24.2" customHeight="1">
      <c r="A192" s="35"/>
      <c r="B192" s="36"/>
      <c r="C192" s="194" t="s">
        <v>478</v>
      </c>
      <c r="D192" s="194" t="s">
        <v>368</v>
      </c>
      <c r="E192" s="195" t="s">
        <v>1313</v>
      </c>
      <c r="F192" s="196" t="s">
        <v>1314</v>
      </c>
      <c r="G192" s="197" t="s">
        <v>371</v>
      </c>
      <c r="H192" s="198">
        <v>88.802999999999997</v>
      </c>
      <c r="I192" s="199"/>
      <c r="J192" s="200">
        <f>ROUND(I192*H192,2)</f>
        <v>0</v>
      </c>
      <c r="K192" s="196" t="s">
        <v>2763</v>
      </c>
      <c r="L192" s="40"/>
      <c r="M192" s="201" t="s">
        <v>1</v>
      </c>
      <c r="N192" s="202" t="s">
        <v>46</v>
      </c>
      <c r="O192" s="72"/>
      <c r="P192" s="203">
        <f>O192*H192</f>
        <v>0</v>
      </c>
      <c r="Q192" s="203">
        <v>0</v>
      </c>
      <c r="R192" s="203">
        <f>Q192*H192</f>
        <v>0</v>
      </c>
      <c r="S192" s="203">
        <v>0</v>
      </c>
      <c r="T192" s="204">
        <f>S192*H192</f>
        <v>0</v>
      </c>
      <c r="U192" s="35"/>
      <c r="V192" s="35"/>
      <c r="W192" s="35"/>
      <c r="X192" s="35"/>
      <c r="Y192" s="35"/>
      <c r="Z192" s="35"/>
      <c r="AA192" s="35"/>
      <c r="AB192" s="35"/>
      <c r="AC192" s="35"/>
      <c r="AD192" s="35"/>
      <c r="AE192" s="35"/>
      <c r="AR192" s="205" t="s">
        <v>373</v>
      </c>
      <c r="AT192" s="205" t="s">
        <v>368</v>
      </c>
      <c r="AU192" s="205" t="s">
        <v>88</v>
      </c>
      <c r="AY192" s="18" t="s">
        <v>365</v>
      </c>
      <c r="BE192" s="206">
        <f>IF(N192="základní",J192,0)</f>
        <v>0</v>
      </c>
      <c r="BF192" s="206">
        <f>IF(N192="snížená",J192,0)</f>
        <v>0</v>
      </c>
      <c r="BG192" s="206">
        <f>IF(N192="zákl. přenesená",J192,0)</f>
        <v>0</v>
      </c>
      <c r="BH192" s="206">
        <f>IF(N192="sníž. přenesená",J192,0)</f>
        <v>0</v>
      </c>
      <c r="BI192" s="206">
        <f>IF(N192="nulová",J192,0)</f>
        <v>0</v>
      </c>
      <c r="BJ192" s="18" t="s">
        <v>88</v>
      </c>
      <c r="BK192" s="206">
        <f>ROUND(I192*H192,2)</f>
        <v>0</v>
      </c>
      <c r="BL192" s="18" t="s">
        <v>373</v>
      </c>
      <c r="BM192" s="205" t="s">
        <v>579</v>
      </c>
    </row>
    <row r="193" spans="1:65" s="12" customFormat="1" ht="25.9" customHeight="1">
      <c r="B193" s="179"/>
      <c r="C193" s="180"/>
      <c r="D193" s="181" t="s">
        <v>80</v>
      </c>
      <c r="E193" s="182" t="s">
        <v>90</v>
      </c>
      <c r="F193" s="182" t="s">
        <v>1315</v>
      </c>
      <c r="G193" s="180"/>
      <c r="H193" s="180"/>
      <c r="I193" s="183"/>
      <c r="J193" s="167">
        <f>BK193</f>
        <v>0</v>
      </c>
      <c r="K193" s="180"/>
      <c r="L193" s="184"/>
      <c r="M193" s="185"/>
      <c r="N193" s="186"/>
      <c r="O193" s="186"/>
      <c r="P193" s="187">
        <f>SUM(P194:P195)</f>
        <v>0</v>
      </c>
      <c r="Q193" s="186"/>
      <c r="R193" s="187">
        <f>SUM(R194:R195)</f>
        <v>0</v>
      </c>
      <c r="S193" s="186"/>
      <c r="T193" s="188">
        <f>SUM(T194:T195)</f>
        <v>0</v>
      </c>
      <c r="AR193" s="189" t="s">
        <v>88</v>
      </c>
      <c r="AT193" s="190" t="s">
        <v>80</v>
      </c>
      <c r="AU193" s="190" t="s">
        <v>81</v>
      </c>
      <c r="AY193" s="189" t="s">
        <v>365</v>
      </c>
      <c r="BK193" s="191">
        <f>SUM(BK194:BK195)</f>
        <v>0</v>
      </c>
    </row>
    <row r="194" spans="1:65" s="2" customFormat="1" ht="24.2" customHeight="1">
      <c r="A194" s="35"/>
      <c r="B194" s="36"/>
      <c r="C194" s="194" t="s">
        <v>484</v>
      </c>
      <c r="D194" s="194" t="s">
        <v>368</v>
      </c>
      <c r="E194" s="195" t="s">
        <v>1316</v>
      </c>
      <c r="F194" s="196" t="s">
        <v>1317</v>
      </c>
      <c r="G194" s="197" t="s">
        <v>371</v>
      </c>
      <c r="H194" s="198">
        <v>4.5579999999999998</v>
      </c>
      <c r="I194" s="199"/>
      <c r="J194" s="200">
        <f>ROUND(I194*H194,2)</f>
        <v>0</v>
      </c>
      <c r="K194" s="196" t="s">
        <v>2763</v>
      </c>
      <c r="L194" s="40"/>
      <c r="M194" s="201" t="s">
        <v>1</v>
      </c>
      <c r="N194" s="202" t="s">
        <v>46</v>
      </c>
      <c r="O194" s="72"/>
      <c r="P194" s="203">
        <f>O194*H194</f>
        <v>0</v>
      </c>
      <c r="Q194" s="203">
        <v>0</v>
      </c>
      <c r="R194" s="203">
        <f>Q194*H194</f>
        <v>0</v>
      </c>
      <c r="S194" s="203">
        <v>0</v>
      </c>
      <c r="T194" s="204">
        <f>S194*H194</f>
        <v>0</v>
      </c>
      <c r="U194" s="35"/>
      <c r="V194" s="35"/>
      <c r="W194" s="35"/>
      <c r="X194" s="35"/>
      <c r="Y194" s="35"/>
      <c r="Z194" s="35"/>
      <c r="AA194" s="35"/>
      <c r="AB194" s="35"/>
      <c r="AC194" s="35"/>
      <c r="AD194" s="35"/>
      <c r="AE194" s="35"/>
      <c r="AR194" s="205" t="s">
        <v>373</v>
      </c>
      <c r="AT194" s="205" t="s">
        <v>368</v>
      </c>
      <c r="AU194" s="205" t="s">
        <v>88</v>
      </c>
      <c r="AY194" s="18" t="s">
        <v>365</v>
      </c>
      <c r="BE194" s="206">
        <f>IF(N194="základní",J194,0)</f>
        <v>0</v>
      </c>
      <c r="BF194" s="206">
        <f>IF(N194="snížená",J194,0)</f>
        <v>0</v>
      </c>
      <c r="BG194" s="206">
        <f>IF(N194="zákl. přenesená",J194,0)</f>
        <v>0</v>
      </c>
      <c r="BH194" s="206">
        <f>IF(N194="sníž. přenesená",J194,0)</f>
        <v>0</v>
      </c>
      <c r="BI194" s="206">
        <f>IF(N194="nulová",J194,0)</f>
        <v>0</v>
      </c>
      <c r="BJ194" s="18" t="s">
        <v>88</v>
      </c>
      <c r="BK194" s="206">
        <f>ROUND(I194*H194,2)</f>
        <v>0</v>
      </c>
      <c r="BL194" s="18" t="s">
        <v>373</v>
      </c>
      <c r="BM194" s="205" t="s">
        <v>589</v>
      </c>
    </row>
    <row r="195" spans="1:65" s="2" customFormat="1" ht="19.5">
      <c r="A195" s="35"/>
      <c r="B195" s="36"/>
      <c r="C195" s="37"/>
      <c r="D195" s="209" t="s">
        <v>1270</v>
      </c>
      <c r="E195" s="37"/>
      <c r="F195" s="275" t="s">
        <v>1318</v>
      </c>
      <c r="G195" s="37"/>
      <c r="H195" s="37"/>
      <c r="I195" s="276"/>
      <c r="J195" s="37"/>
      <c r="K195" s="37"/>
      <c r="L195" s="40"/>
      <c r="M195" s="261"/>
      <c r="N195" s="262"/>
      <c r="O195" s="72"/>
      <c r="P195" s="72"/>
      <c r="Q195" s="72"/>
      <c r="R195" s="72"/>
      <c r="S195" s="72"/>
      <c r="T195" s="73"/>
      <c r="U195" s="35"/>
      <c r="V195" s="35"/>
      <c r="W195" s="35"/>
      <c r="X195" s="35"/>
      <c r="Y195" s="35"/>
      <c r="Z195" s="35"/>
      <c r="AA195" s="35"/>
      <c r="AB195" s="35"/>
      <c r="AC195" s="35"/>
      <c r="AD195" s="35"/>
      <c r="AE195" s="35"/>
      <c r="AT195" s="18" t="s">
        <v>1270</v>
      </c>
      <c r="AU195" s="18" t="s">
        <v>88</v>
      </c>
    </row>
    <row r="196" spans="1:65" s="12" customFormat="1" ht="25.9" customHeight="1">
      <c r="B196" s="179"/>
      <c r="C196" s="180"/>
      <c r="D196" s="181" t="s">
        <v>80</v>
      </c>
      <c r="E196" s="182" t="s">
        <v>617</v>
      </c>
      <c r="F196" s="182" t="s">
        <v>1319</v>
      </c>
      <c r="G196" s="180"/>
      <c r="H196" s="180"/>
      <c r="I196" s="183"/>
      <c r="J196" s="167">
        <f>BK196</f>
        <v>0</v>
      </c>
      <c r="K196" s="180"/>
      <c r="L196" s="184"/>
      <c r="M196" s="185"/>
      <c r="N196" s="186"/>
      <c r="O196" s="186"/>
      <c r="P196" s="187">
        <f>SUM(P197:P205)</f>
        <v>0</v>
      </c>
      <c r="Q196" s="186"/>
      <c r="R196" s="187">
        <f>SUM(R197:R205)</f>
        <v>0</v>
      </c>
      <c r="S196" s="186"/>
      <c r="T196" s="188">
        <f>SUM(T197:T205)</f>
        <v>0</v>
      </c>
      <c r="AR196" s="189" t="s">
        <v>88</v>
      </c>
      <c r="AT196" s="190" t="s">
        <v>80</v>
      </c>
      <c r="AU196" s="190" t="s">
        <v>81</v>
      </c>
      <c r="AY196" s="189" t="s">
        <v>365</v>
      </c>
      <c r="BK196" s="191">
        <f>SUM(BK197:BK205)</f>
        <v>0</v>
      </c>
    </row>
    <row r="197" spans="1:65" s="2" customFormat="1" ht="24.2" customHeight="1">
      <c r="A197" s="35"/>
      <c r="B197" s="36"/>
      <c r="C197" s="194" t="s">
        <v>7</v>
      </c>
      <c r="D197" s="194" t="s">
        <v>368</v>
      </c>
      <c r="E197" s="195" t="s">
        <v>1320</v>
      </c>
      <c r="F197" s="196" t="s">
        <v>1321</v>
      </c>
      <c r="G197" s="197" t="s">
        <v>371</v>
      </c>
      <c r="H197" s="198">
        <v>3.2559999999999998</v>
      </c>
      <c r="I197" s="199"/>
      <c r="J197" s="200">
        <f>ROUND(I197*H197,2)</f>
        <v>0</v>
      </c>
      <c r="K197" s="196" t="s">
        <v>2763</v>
      </c>
      <c r="L197" s="40"/>
      <c r="M197" s="201" t="s">
        <v>1</v>
      </c>
      <c r="N197" s="202" t="s">
        <v>46</v>
      </c>
      <c r="O197" s="72"/>
      <c r="P197" s="203">
        <f>O197*H197</f>
        <v>0</v>
      </c>
      <c r="Q197" s="203">
        <v>0</v>
      </c>
      <c r="R197" s="203">
        <f>Q197*H197</f>
        <v>0</v>
      </c>
      <c r="S197" s="203">
        <v>0</v>
      </c>
      <c r="T197" s="204">
        <f>S197*H197</f>
        <v>0</v>
      </c>
      <c r="U197" s="35"/>
      <c r="V197" s="35"/>
      <c r="W197" s="35"/>
      <c r="X197" s="35"/>
      <c r="Y197" s="35"/>
      <c r="Z197" s="35"/>
      <c r="AA197" s="35"/>
      <c r="AB197" s="35"/>
      <c r="AC197" s="35"/>
      <c r="AD197" s="35"/>
      <c r="AE197" s="35"/>
      <c r="AR197" s="205" t="s">
        <v>373</v>
      </c>
      <c r="AT197" s="205" t="s">
        <v>368</v>
      </c>
      <c r="AU197" s="205" t="s">
        <v>88</v>
      </c>
      <c r="AY197" s="18" t="s">
        <v>365</v>
      </c>
      <c r="BE197" s="206">
        <f>IF(N197="základní",J197,0)</f>
        <v>0</v>
      </c>
      <c r="BF197" s="206">
        <f>IF(N197="snížená",J197,0)</f>
        <v>0</v>
      </c>
      <c r="BG197" s="206">
        <f>IF(N197="zákl. přenesená",J197,0)</f>
        <v>0</v>
      </c>
      <c r="BH197" s="206">
        <f>IF(N197="sníž. přenesená",J197,0)</f>
        <v>0</v>
      </c>
      <c r="BI197" s="206">
        <f>IF(N197="nulová",J197,0)</f>
        <v>0</v>
      </c>
      <c r="BJ197" s="18" t="s">
        <v>88</v>
      </c>
      <c r="BK197" s="206">
        <f>ROUND(I197*H197,2)</f>
        <v>0</v>
      </c>
      <c r="BL197" s="18" t="s">
        <v>373</v>
      </c>
      <c r="BM197" s="205" t="s">
        <v>599</v>
      </c>
    </row>
    <row r="198" spans="1:65" s="2" customFormat="1" ht="19.5">
      <c r="A198" s="35"/>
      <c r="B198" s="36"/>
      <c r="C198" s="37"/>
      <c r="D198" s="209" t="s">
        <v>1270</v>
      </c>
      <c r="E198" s="37"/>
      <c r="F198" s="275" t="s">
        <v>1322</v>
      </c>
      <c r="G198" s="37"/>
      <c r="H198" s="37"/>
      <c r="I198" s="276"/>
      <c r="J198" s="37"/>
      <c r="K198" s="37"/>
      <c r="L198" s="40"/>
      <c r="M198" s="261"/>
      <c r="N198" s="262"/>
      <c r="O198" s="72"/>
      <c r="P198" s="72"/>
      <c r="Q198" s="72"/>
      <c r="R198" s="72"/>
      <c r="S198" s="72"/>
      <c r="T198" s="73"/>
      <c r="U198" s="35"/>
      <c r="V198" s="35"/>
      <c r="W198" s="35"/>
      <c r="X198" s="35"/>
      <c r="Y198" s="35"/>
      <c r="Z198" s="35"/>
      <c r="AA198" s="35"/>
      <c r="AB198" s="35"/>
      <c r="AC198" s="35"/>
      <c r="AD198" s="35"/>
      <c r="AE198" s="35"/>
      <c r="AT198" s="18" t="s">
        <v>1270</v>
      </c>
      <c r="AU198" s="18" t="s">
        <v>88</v>
      </c>
    </row>
    <row r="199" spans="1:65" s="14" customFormat="1">
      <c r="B199" s="218"/>
      <c r="C199" s="219"/>
      <c r="D199" s="209" t="s">
        <v>375</v>
      </c>
      <c r="E199" s="220" t="s">
        <v>1</v>
      </c>
      <c r="F199" s="221" t="s">
        <v>2792</v>
      </c>
      <c r="G199" s="219"/>
      <c r="H199" s="222">
        <v>0.84</v>
      </c>
      <c r="I199" s="223"/>
      <c r="J199" s="219"/>
      <c r="K199" s="219"/>
      <c r="L199" s="224"/>
      <c r="M199" s="225"/>
      <c r="N199" s="226"/>
      <c r="O199" s="226"/>
      <c r="P199" s="226"/>
      <c r="Q199" s="226"/>
      <c r="R199" s="226"/>
      <c r="S199" s="226"/>
      <c r="T199" s="227"/>
      <c r="AT199" s="228" t="s">
        <v>375</v>
      </c>
      <c r="AU199" s="228" t="s">
        <v>88</v>
      </c>
      <c r="AV199" s="14" t="s">
        <v>90</v>
      </c>
      <c r="AW199" s="14" t="s">
        <v>36</v>
      </c>
      <c r="AX199" s="14" t="s">
        <v>81</v>
      </c>
      <c r="AY199" s="228" t="s">
        <v>365</v>
      </c>
    </row>
    <row r="200" spans="1:65" s="14" customFormat="1">
      <c r="B200" s="218"/>
      <c r="C200" s="219"/>
      <c r="D200" s="209" t="s">
        <v>375</v>
      </c>
      <c r="E200" s="220" t="s">
        <v>1</v>
      </c>
      <c r="F200" s="221" t="s">
        <v>2793</v>
      </c>
      <c r="G200" s="219"/>
      <c r="H200" s="222">
        <v>0.16800000000000001</v>
      </c>
      <c r="I200" s="223"/>
      <c r="J200" s="219"/>
      <c r="K200" s="219"/>
      <c r="L200" s="224"/>
      <c r="M200" s="225"/>
      <c r="N200" s="226"/>
      <c r="O200" s="226"/>
      <c r="P200" s="226"/>
      <c r="Q200" s="226"/>
      <c r="R200" s="226"/>
      <c r="S200" s="226"/>
      <c r="T200" s="227"/>
      <c r="AT200" s="228" t="s">
        <v>375</v>
      </c>
      <c r="AU200" s="228" t="s">
        <v>88</v>
      </c>
      <c r="AV200" s="14" t="s">
        <v>90</v>
      </c>
      <c r="AW200" s="14" t="s">
        <v>36</v>
      </c>
      <c r="AX200" s="14" t="s">
        <v>81</v>
      </c>
      <c r="AY200" s="228" t="s">
        <v>365</v>
      </c>
    </row>
    <row r="201" spans="1:65" s="14" customFormat="1">
      <c r="B201" s="218"/>
      <c r="C201" s="219"/>
      <c r="D201" s="209" t="s">
        <v>375</v>
      </c>
      <c r="E201" s="220" t="s">
        <v>1</v>
      </c>
      <c r="F201" s="221" t="s">
        <v>2794</v>
      </c>
      <c r="G201" s="219"/>
      <c r="H201" s="222">
        <v>0.6</v>
      </c>
      <c r="I201" s="223"/>
      <c r="J201" s="219"/>
      <c r="K201" s="219"/>
      <c r="L201" s="224"/>
      <c r="M201" s="225"/>
      <c r="N201" s="226"/>
      <c r="O201" s="226"/>
      <c r="P201" s="226"/>
      <c r="Q201" s="226"/>
      <c r="R201" s="226"/>
      <c r="S201" s="226"/>
      <c r="T201" s="227"/>
      <c r="AT201" s="228" t="s">
        <v>375</v>
      </c>
      <c r="AU201" s="228" t="s">
        <v>88</v>
      </c>
      <c r="AV201" s="14" t="s">
        <v>90</v>
      </c>
      <c r="AW201" s="14" t="s">
        <v>36</v>
      </c>
      <c r="AX201" s="14" t="s">
        <v>81</v>
      </c>
      <c r="AY201" s="228" t="s">
        <v>365</v>
      </c>
    </row>
    <row r="202" spans="1:65" s="14" customFormat="1">
      <c r="B202" s="218"/>
      <c r="C202" s="219"/>
      <c r="D202" s="209" t="s">
        <v>375</v>
      </c>
      <c r="E202" s="220" t="s">
        <v>1</v>
      </c>
      <c r="F202" s="221" t="s">
        <v>2795</v>
      </c>
      <c r="G202" s="219"/>
      <c r="H202" s="222">
        <v>0.32800000000000001</v>
      </c>
      <c r="I202" s="223"/>
      <c r="J202" s="219"/>
      <c r="K202" s="219"/>
      <c r="L202" s="224"/>
      <c r="M202" s="225"/>
      <c r="N202" s="226"/>
      <c r="O202" s="226"/>
      <c r="P202" s="226"/>
      <c r="Q202" s="226"/>
      <c r="R202" s="226"/>
      <c r="S202" s="226"/>
      <c r="T202" s="227"/>
      <c r="AT202" s="228" t="s">
        <v>375</v>
      </c>
      <c r="AU202" s="228" t="s">
        <v>88</v>
      </c>
      <c r="AV202" s="14" t="s">
        <v>90</v>
      </c>
      <c r="AW202" s="14" t="s">
        <v>36</v>
      </c>
      <c r="AX202" s="14" t="s">
        <v>81</v>
      </c>
      <c r="AY202" s="228" t="s">
        <v>365</v>
      </c>
    </row>
    <row r="203" spans="1:65" s="14" customFormat="1">
      <c r="B203" s="218"/>
      <c r="C203" s="219"/>
      <c r="D203" s="209" t="s">
        <v>375</v>
      </c>
      <c r="E203" s="220" t="s">
        <v>1</v>
      </c>
      <c r="F203" s="221" t="s">
        <v>2796</v>
      </c>
      <c r="G203" s="219"/>
      <c r="H203" s="222">
        <v>0.9</v>
      </c>
      <c r="I203" s="223"/>
      <c r="J203" s="219"/>
      <c r="K203" s="219"/>
      <c r="L203" s="224"/>
      <c r="M203" s="225"/>
      <c r="N203" s="226"/>
      <c r="O203" s="226"/>
      <c r="P203" s="226"/>
      <c r="Q203" s="226"/>
      <c r="R203" s="226"/>
      <c r="S203" s="226"/>
      <c r="T203" s="227"/>
      <c r="AT203" s="228" t="s">
        <v>375</v>
      </c>
      <c r="AU203" s="228" t="s">
        <v>88</v>
      </c>
      <c r="AV203" s="14" t="s">
        <v>90</v>
      </c>
      <c r="AW203" s="14" t="s">
        <v>36</v>
      </c>
      <c r="AX203" s="14" t="s">
        <v>81</v>
      </c>
      <c r="AY203" s="228" t="s">
        <v>365</v>
      </c>
    </row>
    <row r="204" spans="1:65" s="14" customFormat="1">
      <c r="B204" s="218"/>
      <c r="C204" s="219"/>
      <c r="D204" s="209" t="s">
        <v>375</v>
      </c>
      <c r="E204" s="220" t="s">
        <v>1</v>
      </c>
      <c r="F204" s="221" t="s">
        <v>2797</v>
      </c>
      <c r="G204" s="219"/>
      <c r="H204" s="222">
        <v>0.42</v>
      </c>
      <c r="I204" s="223"/>
      <c r="J204" s="219"/>
      <c r="K204" s="219"/>
      <c r="L204" s="224"/>
      <c r="M204" s="225"/>
      <c r="N204" s="226"/>
      <c r="O204" s="226"/>
      <c r="P204" s="226"/>
      <c r="Q204" s="226"/>
      <c r="R204" s="226"/>
      <c r="S204" s="226"/>
      <c r="T204" s="227"/>
      <c r="AT204" s="228" t="s">
        <v>375</v>
      </c>
      <c r="AU204" s="228" t="s">
        <v>88</v>
      </c>
      <c r="AV204" s="14" t="s">
        <v>90</v>
      </c>
      <c r="AW204" s="14" t="s">
        <v>36</v>
      </c>
      <c r="AX204" s="14" t="s">
        <v>81</v>
      </c>
      <c r="AY204" s="228" t="s">
        <v>365</v>
      </c>
    </row>
    <row r="205" spans="1:65" s="15" customFormat="1">
      <c r="B205" s="229"/>
      <c r="C205" s="230"/>
      <c r="D205" s="209" t="s">
        <v>375</v>
      </c>
      <c r="E205" s="231" t="s">
        <v>1</v>
      </c>
      <c r="F205" s="232" t="s">
        <v>379</v>
      </c>
      <c r="G205" s="230"/>
      <c r="H205" s="233">
        <v>3.2560000000000002</v>
      </c>
      <c r="I205" s="234"/>
      <c r="J205" s="230"/>
      <c r="K205" s="230"/>
      <c r="L205" s="235"/>
      <c r="M205" s="236"/>
      <c r="N205" s="237"/>
      <c r="O205" s="237"/>
      <c r="P205" s="237"/>
      <c r="Q205" s="237"/>
      <c r="R205" s="237"/>
      <c r="S205" s="237"/>
      <c r="T205" s="238"/>
      <c r="AT205" s="239" t="s">
        <v>375</v>
      </c>
      <c r="AU205" s="239" t="s">
        <v>88</v>
      </c>
      <c r="AV205" s="15" t="s">
        <v>373</v>
      </c>
      <c r="AW205" s="15" t="s">
        <v>36</v>
      </c>
      <c r="AX205" s="15" t="s">
        <v>88</v>
      </c>
      <c r="AY205" s="239" t="s">
        <v>365</v>
      </c>
    </row>
    <row r="206" spans="1:65" s="12" customFormat="1" ht="25.9" customHeight="1">
      <c r="B206" s="179"/>
      <c r="C206" s="180"/>
      <c r="D206" s="181" t="s">
        <v>80</v>
      </c>
      <c r="E206" s="182" t="s">
        <v>830</v>
      </c>
      <c r="F206" s="182" t="s">
        <v>1325</v>
      </c>
      <c r="G206" s="180"/>
      <c r="H206" s="180"/>
      <c r="I206" s="183"/>
      <c r="J206" s="167">
        <f>BK206</f>
        <v>0</v>
      </c>
      <c r="K206" s="180"/>
      <c r="L206" s="184"/>
      <c r="M206" s="185"/>
      <c r="N206" s="186"/>
      <c r="O206" s="186"/>
      <c r="P206" s="187">
        <f>SUM(P207:P212)</f>
        <v>0</v>
      </c>
      <c r="Q206" s="186"/>
      <c r="R206" s="187">
        <f>SUM(R207:R212)</f>
        <v>0</v>
      </c>
      <c r="S206" s="186"/>
      <c r="T206" s="188">
        <f>SUM(T207:T212)</f>
        <v>0</v>
      </c>
      <c r="AR206" s="189" t="s">
        <v>88</v>
      </c>
      <c r="AT206" s="190" t="s">
        <v>80</v>
      </c>
      <c r="AU206" s="190" t="s">
        <v>81</v>
      </c>
      <c r="AY206" s="189" t="s">
        <v>365</v>
      </c>
      <c r="BK206" s="191">
        <f>SUM(BK207:BK212)</f>
        <v>0</v>
      </c>
    </row>
    <row r="207" spans="1:65" s="2" customFormat="1" ht="24.2" customHeight="1">
      <c r="A207" s="35"/>
      <c r="B207" s="36"/>
      <c r="C207" s="194" t="s">
        <v>494</v>
      </c>
      <c r="D207" s="194" t="s">
        <v>368</v>
      </c>
      <c r="E207" s="195" t="s">
        <v>2798</v>
      </c>
      <c r="F207" s="196" t="s">
        <v>2799</v>
      </c>
      <c r="G207" s="197" t="s">
        <v>396</v>
      </c>
      <c r="H207" s="198">
        <v>3</v>
      </c>
      <c r="I207" s="199"/>
      <c r="J207" s="200">
        <f>ROUND(I207*H207,2)</f>
        <v>0</v>
      </c>
      <c r="K207" s="196" t="s">
        <v>1374</v>
      </c>
      <c r="L207" s="40"/>
      <c r="M207" s="201" t="s">
        <v>1</v>
      </c>
      <c r="N207" s="202" t="s">
        <v>46</v>
      </c>
      <c r="O207" s="72"/>
      <c r="P207" s="203">
        <f>O207*H207</f>
        <v>0</v>
      </c>
      <c r="Q207" s="203">
        <v>0</v>
      </c>
      <c r="R207" s="203">
        <f>Q207*H207</f>
        <v>0</v>
      </c>
      <c r="S207" s="203">
        <v>0</v>
      </c>
      <c r="T207" s="204">
        <f>S207*H207</f>
        <v>0</v>
      </c>
      <c r="U207" s="35"/>
      <c r="V207" s="35"/>
      <c r="W207" s="35"/>
      <c r="X207" s="35"/>
      <c r="Y207" s="35"/>
      <c r="Z207" s="35"/>
      <c r="AA207" s="35"/>
      <c r="AB207" s="35"/>
      <c r="AC207" s="35"/>
      <c r="AD207" s="35"/>
      <c r="AE207" s="35"/>
      <c r="AR207" s="205" t="s">
        <v>373</v>
      </c>
      <c r="AT207" s="205" t="s">
        <v>368</v>
      </c>
      <c r="AU207" s="205" t="s">
        <v>88</v>
      </c>
      <c r="AY207" s="18" t="s">
        <v>365</v>
      </c>
      <c r="BE207" s="206">
        <f>IF(N207="základní",J207,0)</f>
        <v>0</v>
      </c>
      <c r="BF207" s="206">
        <f>IF(N207="snížená",J207,0)</f>
        <v>0</v>
      </c>
      <c r="BG207" s="206">
        <f>IF(N207="zákl. přenesená",J207,0)</f>
        <v>0</v>
      </c>
      <c r="BH207" s="206">
        <f>IF(N207="sníž. přenesená",J207,0)</f>
        <v>0</v>
      </c>
      <c r="BI207" s="206">
        <f>IF(N207="nulová",J207,0)</f>
        <v>0</v>
      </c>
      <c r="BJ207" s="18" t="s">
        <v>88</v>
      </c>
      <c r="BK207" s="206">
        <f>ROUND(I207*H207,2)</f>
        <v>0</v>
      </c>
      <c r="BL207" s="18" t="s">
        <v>373</v>
      </c>
      <c r="BM207" s="205" t="s">
        <v>610</v>
      </c>
    </row>
    <row r="208" spans="1:65" s="2" customFormat="1" ht="19.5">
      <c r="A208" s="35"/>
      <c r="B208" s="36"/>
      <c r="C208" s="37"/>
      <c r="D208" s="209" t="s">
        <v>1270</v>
      </c>
      <c r="E208" s="37"/>
      <c r="F208" s="275" t="s">
        <v>2800</v>
      </c>
      <c r="G208" s="37"/>
      <c r="H208" s="37"/>
      <c r="I208" s="276"/>
      <c r="J208" s="37"/>
      <c r="K208" s="37"/>
      <c r="L208" s="40"/>
      <c r="M208" s="261"/>
      <c r="N208" s="262"/>
      <c r="O208" s="72"/>
      <c r="P208" s="72"/>
      <c r="Q208" s="72"/>
      <c r="R208" s="72"/>
      <c r="S208" s="72"/>
      <c r="T208" s="73"/>
      <c r="U208" s="35"/>
      <c r="V208" s="35"/>
      <c r="W208" s="35"/>
      <c r="X208" s="35"/>
      <c r="Y208" s="35"/>
      <c r="Z208" s="35"/>
      <c r="AA208" s="35"/>
      <c r="AB208" s="35"/>
      <c r="AC208" s="35"/>
      <c r="AD208" s="35"/>
      <c r="AE208" s="35"/>
      <c r="AT208" s="18" t="s">
        <v>1270</v>
      </c>
      <c r="AU208" s="18" t="s">
        <v>88</v>
      </c>
    </row>
    <row r="209" spans="1:65" s="2" customFormat="1" ht="24.2" customHeight="1">
      <c r="A209" s="35"/>
      <c r="B209" s="36"/>
      <c r="C209" s="194" t="s">
        <v>499</v>
      </c>
      <c r="D209" s="194" t="s">
        <v>368</v>
      </c>
      <c r="E209" s="195" t="s">
        <v>2801</v>
      </c>
      <c r="F209" s="196" t="s">
        <v>2802</v>
      </c>
      <c r="G209" s="197" t="s">
        <v>396</v>
      </c>
      <c r="H209" s="198">
        <v>38</v>
      </c>
      <c r="I209" s="199"/>
      <c r="J209" s="200">
        <f>ROUND(I209*H209,2)</f>
        <v>0</v>
      </c>
      <c r="K209" s="196" t="s">
        <v>1374</v>
      </c>
      <c r="L209" s="40"/>
      <c r="M209" s="201" t="s">
        <v>1</v>
      </c>
      <c r="N209" s="202" t="s">
        <v>46</v>
      </c>
      <c r="O209" s="72"/>
      <c r="P209" s="203">
        <f>O209*H209</f>
        <v>0</v>
      </c>
      <c r="Q209" s="203">
        <v>0</v>
      </c>
      <c r="R209" s="203">
        <f>Q209*H209</f>
        <v>0</v>
      </c>
      <c r="S209" s="203">
        <v>0</v>
      </c>
      <c r="T209" s="204">
        <f>S209*H209</f>
        <v>0</v>
      </c>
      <c r="U209" s="35"/>
      <c r="V209" s="35"/>
      <c r="W209" s="35"/>
      <c r="X209" s="35"/>
      <c r="Y209" s="35"/>
      <c r="Z209" s="35"/>
      <c r="AA209" s="35"/>
      <c r="AB209" s="35"/>
      <c r="AC209" s="35"/>
      <c r="AD209" s="35"/>
      <c r="AE209" s="35"/>
      <c r="AR209" s="205" t="s">
        <v>373</v>
      </c>
      <c r="AT209" s="205" t="s">
        <v>368</v>
      </c>
      <c r="AU209" s="205" t="s">
        <v>88</v>
      </c>
      <c r="AY209" s="18" t="s">
        <v>365</v>
      </c>
      <c r="BE209" s="206">
        <f>IF(N209="základní",J209,0)</f>
        <v>0</v>
      </c>
      <c r="BF209" s="206">
        <f>IF(N209="snížená",J209,0)</f>
        <v>0</v>
      </c>
      <c r="BG209" s="206">
        <f>IF(N209="zákl. přenesená",J209,0)</f>
        <v>0</v>
      </c>
      <c r="BH209" s="206">
        <f>IF(N209="sníž. přenesená",J209,0)</f>
        <v>0</v>
      </c>
      <c r="BI209" s="206">
        <f>IF(N209="nulová",J209,0)</f>
        <v>0</v>
      </c>
      <c r="BJ209" s="18" t="s">
        <v>88</v>
      </c>
      <c r="BK209" s="206">
        <f>ROUND(I209*H209,2)</f>
        <v>0</v>
      </c>
      <c r="BL209" s="18" t="s">
        <v>373</v>
      </c>
      <c r="BM209" s="205" t="s">
        <v>622</v>
      </c>
    </row>
    <row r="210" spans="1:65" s="2" customFormat="1" ht="19.5">
      <c r="A210" s="35"/>
      <c r="B210" s="36"/>
      <c r="C210" s="37"/>
      <c r="D210" s="209" t="s">
        <v>1270</v>
      </c>
      <c r="E210" s="37"/>
      <c r="F210" s="275" t="s">
        <v>2800</v>
      </c>
      <c r="G210" s="37"/>
      <c r="H210" s="37"/>
      <c r="I210" s="276"/>
      <c r="J210" s="37"/>
      <c r="K210" s="37"/>
      <c r="L210" s="40"/>
      <c r="M210" s="261"/>
      <c r="N210" s="262"/>
      <c r="O210" s="72"/>
      <c r="P210" s="72"/>
      <c r="Q210" s="72"/>
      <c r="R210" s="72"/>
      <c r="S210" s="72"/>
      <c r="T210" s="73"/>
      <c r="U210" s="35"/>
      <c r="V210" s="35"/>
      <c r="W210" s="35"/>
      <c r="X210" s="35"/>
      <c r="Y210" s="35"/>
      <c r="Z210" s="35"/>
      <c r="AA210" s="35"/>
      <c r="AB210" s="35"/>
      <c r="AC210" s="35"/>
      <c r="AD210" s="35"/>
      <c r="AE210" s="35"/>
      <c r="AT210" s="18" t="s">
        <v>1270</v>
      </c>
      <c r="AU210" s="18" t="s">
        <v>88</v>
      </c>
    </row>
    <row r="211" spans="1:65" s="2" customFormat="1" ht="24.2" customHeight="1">
      <c r="A211" s="35"/>
      <c r="B211" s="36"/>
      <c r="C211" s="194" t="s">
        <v>504</v>
      </c>
      <c r="D211" s="194" t="s">
        <v>368</v>
      </c>
      <c r="E211" s="195" t="s">
        <v>2803</v>
      </c>
      <c r="F211" s="196" t="s">
        <v>2804</v>
      </c>
      <c r="G211" s="197" t="s">
        <v>396</v>
      </c>
      <c r="H211" s="198">
        <v>8</v>
      </c>
      <c r="I211" s="199"/>
      <c r="J211" s="200">
        <f>ROUND(I211*H211,2)</f>
        <v>0</v>
      </c>
      <c r="K211" s="196" t="s">
        <v>1374</v>
      </c>
      <c r="L211" s="40"/>
      <c r="M211" s="201" t="s">
        <v>1</v>
      </c>
      <c r="N211" s="202" t="s">
        <v>46</v>
      </c>
      <c r="O211" s="72"/>
      <c r="P211" s="203">
        <f>O211*H211</f>
        <v>0</v>
      </c>
      <c r="Q211" s="203">
        <v>0</v>
      </c>
      <c r="R211" s="203">
        <f>Q211*H211</f>
        <v>0</v>
      </c>
      <c r="S211" s="203">
        <v>0</v>
      </c>
      <c r="T211" s="204">
        <f>S211*H211</f>
        <v>0</v>
      </c>
      <c r="U211" s="35"/>
      <c r="V211" s="35"/>
      <c r="W211" s="35"/>
      <c r="X211" s="35"/>
      <c r="Y211" s="35"/>
      <c r="Z211" s="35"/>
      <c r="AA211" s="35"/>
      <c r="AB211" s="35"/>
      <c r="AC211" s="35"/>
      <c r="AD211" s="35"/>
      <c r="AE211" s="35"/>
      <c r="AR211" s="205" t="s">
        <v>373</v>
      </c>
      <c r="AT211" s="205" t="s">
        <v>368</v>
      </c>
      <c r="AU211" s="205" t="s">
        <v>88</v>
      </c>
      <c r="AY211" s="18" t="s">
        <v>365</v>
      </c>
      <c r="BE211" s="206">
        <f>IF(N211="základní",J211,0)</f>
        <v>0</v>
      </c>
      <c r="BF211" s="206">
        <f>IF(N211="snížená",J211,0)</f>
        <v>0</v>
      </c>
      <c r="BG211" s="206">
        <f>IF(N211="zákl. přenesená",J211,0)</f>
        <v>0</v>
      </c>
      <c r="BH211" s="206">
        <f>IF(N211="sníž. přenesená",J211,0)</f>
        <v>0</v>
      </c>
      <c r="BI211" s="206">
        <f>IF(N211="nulová",J211,0)</f>
        <v>0</v>
      </c>
      <c r="BJ211" s="18" t="s">
        <v>88</v>
      </c>
      <c r="BK211" s="206">
        <f>ROUND(I211*H211,2)</f>
        <v>0</v>
      </c>
      <c r="BL211" s="18" t="s">
        <v>373</v>
      </c>
      <c r="BM211" s="205" t="s">
        <v>634</v>
      </c>
    </row>
    <row r="212" spans="1:65" s="2" customFormat="1" ht="19.5">
      <c r="A212" s="35"/>
      <c r="B212" s="36"/>
      <c r="C212" s="37"/>
      <c r="D212" s="209" t="s">
        <v>1270</v>
      </c>
      <c r="E212" s="37"/>
      <c r="F212" s="275" t="s">
        <v>2800</v>
      </c>
      <c r="G212" s="37"/>
      <c r="H212" s="37"/>
      <c r="I212" s="276"/>
      <c r="J212" s="37"/>
      <c r="K212" s="37"/>
      <c r="L212" s="40"/>
      <c r="M212" s="261"/>
      <c r="N212" s="262"/>
      <c r="O212" s="72"/>
      <c r="P212" s="72"/>
      <c r="Q212" s="72"/>
      <c r="R212" s="72"/>
      <c r="S212" s="72"/>
      <c r="T212" s="73"/>
      <c r="U212" s="35"/>
      <c r="V212" s="35"/>
      <c r="W212" s="35"/>
      <c r="X212" s="35"/>
      <c r="Y212" s="35"/>
      <c r="Z212" s="35"/>
      <c r="AA212" s="35"/>
      <c r="AB212" s="35"/>
      <c r="AC212" s="35"/>
      <c r="AD212" s="35"/>
      <c r="AE212" s="35"/>
      <c r="AT212" s="18" t="s">
        <v>1270</v>
      </c>
      <c r="AU212" s="18" t="s">
        <v>88</v>
      </c>
    </row>
    <row r="213" spans="1:65" s="12" customFormat="1" ht="25.9" customHeight="1">
      <c r="B213" s="179"/>
      <c r="C213" s="180"/>
      <c r="D213" s="181" t="s">
        <v>80</v>
      </c>
      <c r="E213" s="182" t="s">
        <v>842</v>
      </c>
      <c r="F213" s="182" t="s">
        <v>1356</v>
      </c>
      <c r="G213" s="180"/>
      <c r="H213" s="180"/>
      <c r="I213" s="183"/>
      <c r="J213" s="167">
        <f>BK213</f>
        <v>0</v>
      </c>
      <c r="K213" s="180"/>
      <c r="L213" s="184"/>
      <c r="M213" s="185"/>
      <c r="N213" s="186"/>
      <c r="O213" s="186"/>
      <c r="P213" s="187">
        <f>SUM(P214:P228)</f>
        <v>0</v>
      </c>
      <c r="Q213" s="186"/>
      <c r="R213" s="187">
        <f>SUM(R214:R228)</f>
        <v>0</v>
      </c>
      <c r="S213" s="186"/>
      <c r="T213" s="188">
        <f>SUM(T214:T228)</f>
        <v>0</v>
      </c>
      <c r="AR213" s="189" t="s">
        <v>88</v>
      </c>
      <c r="AT213" s="190" t="s">
        <v>80</v>
      </c>
      <c r="AU213" s="190" t="s">
        <v>81</v>
      </c>
      <c r="AY213" s="189" t="s">
        <v>365</v>
      </c>
      <c r="BK213" s="191">
        <f>SUM(BK214:BK228)</f>
        <v>0</v>
      </c>
    </row>
    <row r="214" spans="1:65" s="2" customFormat="1" ht="33" customHeight="1">
      <c r="A214" s="35"/>
      <c r="B214" s="36"/>
      <c r="C214" s="194" t="s">
        <v>509</v>
      </c>
      <c r="D214" s="194" t="s">
        <v>368</v>
      </c>
      <c r="E214" s="195" t="s">
        <v>1357</v>
      </c>
      <c r="F214" s="196" t="s">
        <v>1358</v>
      </c>
      <c r="G214" s="197" t="s">
        <v>396</v>
      </c>
      <c r="H214" s="198">
        <v>39</v>
      </c>
      <c r="I214" s="199"/>
      <c r="J214" s="200">
        <f>ROUND(I214*H214,2)</f>
        <v>0</v>
      </c>
      <c r="K214" s="196" t="s">
        <v>2763</v>
      </c>
      <c r="L214" s="40"/>
      <c r="M214" s="201" t="s">
        <v>1</v>
      </c>
      <c r="N214" s="202" t="s">
        <v>46</v>
      </c>
      <c r="O214" s="72"/>
      <c r="P214" s="203">
        <f>O214*H214</f>
        <v>0</v>
      </c>
      <c r="Q214" s="203">
        <v>0</v>
      </c>
      <c r="R214" s="203">
        <f>Q214*H214</f>
        <v>0</v>
      </c>
      <c r="S214" s="203">
        <v>0</v>
      </c>
      <c r="T214" s="204">
        <f>S214*H214</f>
        <v>0</v>
      </c>
      <c r="U214" s="35"/>
      <c r="V214" s="35"/>
      <c r="W214" s="35"/>
      <c r="X214" s="35"/>
      <c r="Y214" s="35"/>
      <c r="Z214" s="35"/>
      <c r="AA214" s="35"/>
      <c r="AB214" s="35"/>
      <c r="AC214" s="35"/>
      <c r="AD214" s="35"/>
      <c r="AE214" s="35"/>
      <c r="AR214" s="205" t="s">
        <v>373</v>
      </c>
      <c r="AT214" s="205" t="s">
        <v>368</v>
      </c>
      <c r="AU214" s="205" t="s">
        <v>88</v>
      </c>
      <c r="AY214" s="18" t="s">
        <v>365</v>
      </c>
      <c r="BE214" s="206">
        <f>IF(N214="základní",J214,0)</f>
        <v>0</v>
      </c>
      <c r="BF214" s="206">
        <f>IF(N214="snížená",J214,0)</f>
        <v>0</v>
      </c>
      <c r="BG214" s="206">
        <f>IF(N214="zákl. přenesená",J214,0)</f>
        <v>0</v>
      </c>
      <c r="BH214" s="206">
        <f>IF(N214="sníž. přenesená",J214,0)</f>
        <v>0</v>
      </c>
      <c r="BI214" s="206">
        <f>IF(N214="nulová",J214,0)</f>
        <v>0</v>
      </c>
      <c r="BJ214" s="18" t="s">
        <v>88</v>
      </c>
      <c r="BK214" s="206">
        <f>ROUND(I214*H214,2)</f>
        <v>0</v>
      </c>
      <c r="BL214" s="18" t="s">
        <v>373</v>
      </c>
      <c r="BM214" s="205" t="s">
        <v>643</v>
      </c>
    </row>
    <row r="215" spans="1:65" s="2" customFormat="1" ht="19.5">
      <c r="A215" s="35"/>
      <c r="B215" s="36"/>
      <c r="C215" s="37"/>
      <c r="D215" s="209" t="s">
        <v>1270</v>
      </c>
      <c r="E215" s="37"/>
      <c r="F215" s="275" t="s">
        <v>1359</v>
      </c>
      <c r="G215" s="37"/>
      <c r="H215" s="37"/>
      <c r="I215" s="276"/>
      <c r="J215" s="37"/>
      <c r="K215" s="37"/>
      <c r="L215" s="40"/>
      <c r="M215" s="261"/>
      <c r="N215" s="262"/>
      <c r="O215" s="72"/>
      <c r="P215" s="72"/>
      <c r="Q215" s="72"/>
      <c r="R215" s="72"/>
      <c r="S215" s="72"/>
      <c r="T215" s="73"/>
      <c r="U215" s="35"/>
      <c r="V215" s="35"/>
      <c r="W215" s="35"/>
      <c r="X215" s="35"/>
      <c r="Y215" s="35"/>
      <c r="Z215" s="35"/>
      <c r="AA215" s="35"/>
      <c r="AB215" s="35"/>
      <c r="AC215" s="35"/>
      <c r="AD215" s="35"/>
      <c r="AE215" s="35"/>
      <c r="AT215" s="18" t="s">
        <v>1270</v>
      </c>
      <c r="AU215" s="18" t="s">
        <v>88</v>
      </c>
    </row>
    <row r="216" spans="1:65" s="14" customFormat="1">
      <c r="B216" s="218"/>
      <c r="C216" s="219"/>
      <c r="D216" s="209" t="s">
        <v>375</v>
      </c>
      <c r="E216" s="220" t="s">
        <v>1</v>
      </c>
      <c r="F216" s="221" t="s">
        <v>2805</v>
      </c>
      <c r="G216" s="219"/>
      <c r="H216" s="222">
        <v>39</v>
      </c>
      <c r="I216" s="223"/>
      <c r="J216" s="219"/>
      <c r="K216" s="219"/>
      <c r="L216" s="224"/>
      <c r="M216" s="225"/>
      <c r="N216" s="226"/>
      <c r="O216" s="226"/>
      <c r="P216" s="226"/>
      <c r="Q216" s="226"/>
      <c r="R216" s="226"/>
      <c r="S216" s="226"/>
      <c r="T216" s="227"/>
      <c r="AT216" s="228" t="s">
        <v>375</v>
      </c>
      <c r="AU216" s="228" t="s">
        <v>88</v>
      </c>
      <c r="AV216" s="14" t="s">
        <v>90</v>
      </c>
      <c r="AW216" s="14" t="s">
        <v>36</v>
      </c>
      <c r="AX216" s="14" t="s">
        <v>81</v>
      </c>
      <c r="AY216" s="228" t="s">
        <v>365</v>
      </c>
    </row>
    <row r="217" spans="1:65" s="15" customFormat="1">
      <c r="B217" s="229"/>
      <c r="C217" s="230"/>
      <c r="D217" s="209" t="s">
        <v>375</v>
      </c>
      <c r="E217" s="231" t="s">
        <v>1</v>
      </c>
      <c r="F217" s="232" t="s">
        <v>379</v>
      </c>
      <c r="G217" s="230"/>
      <c r="H217" s="233">
        <v>39</v>
      </c>
      <c r="I217" s="234"/>
      <c r="J217" s="230"/>
      <c r="K217" s="230"/>
      <c r="L217" s="235"/>
      <c r="M217" s="236"/>
      <c r="N217" s="237"/>
      <c r="O217" s="237"/>
      <c r="P217" s="237"/>
      <c r="Q217" s="237"/>
      <c r="R217" s="237"/>
      <c r="S217" s="237"/>
      <c r="T217" s="238"/>
      <c r="AT217" s="239" t="s">
        <v>375</v>
      </c>
      <c r="AU217" s="239" t="s">
        <v>88</v>
      </c>
      <c r="AV217" s="15" t="s">
        <v>373</v>
      </c>
      <c r="AW217" s="15" t="s">
        <v>36</v>
      </c>
      <c r="AX217" s="15" t="s">
        <v>88</v>
      </c>
      <c r="AY217" s="239" t="s">
        <v>365</v>
      </c>
    </row>
    <row r="218" spans="1:65" s="2" customFormat="1" ht="33" customHeight="1">
      <c r="A218" s="35"/>
      <c r="B218" s="36"/>
      <c r="C218" s="194" t="s">
        <v>514</v>
      </c>
      <c r="D218" s="194" t="s">
        <v>368</v>
      </c>
      <c r="E218" s="195" t="s">
        <v>1360</v>
      </c>
      <c r="F218" s="196" t="s">
        <v>1361</v>
      </c>
      <c r="G218" s="197" t="s">
        <v>396</v>
      </c>
      <c r="H218" s="198">
        <v>12</v>
      </c>
      <c r="I218" s="199"/>
      <c r="J218" s="200">
        <f>ROUND(I218*H218,2)</f>
        <v>0</v>
      </c>
      <c r="K218" s="196" t="s">
        <v>2763</v>
      </c>
      <c r="L218" s="40"/>
      <c r="M218" s="201" t="s">
        <v>1</v>
      </c>
      <c r="N218" s="202" t="s">
        <v>46</v>
      </c>
      <c r="O218" s="72"/>
      <c r="P218" s="203">
        <f>O218*H218</f>
        <v>0</v>
      </c>
      <c r="Q218" s="203">
        <v>0</v>
      </c>
      <c r="R218" s="203">
        <f>Q218*H218</f>
        <v>0</v>
      </c>
      <c r="S218" s="203">
        <v>0</v>
      </c>
      <c r="T218" s="204">
        <f>S218*H218</f>
        <v>0</v>
      </c>
      <c r="U218" s="35"/>
      <c r="V218" s="35"/>
      <c r="W218" s="35"/>
      <c r="X218" s="35"/>
      <c r="Y218" s="35"/>
      <c r="Z218" s="35"/>
      <c r="AA218" s="35"/>
      <c r="AB218" s="35"/>
      <c r="AC218" s="35"/>
      <c r="AD218" s="35"/>
      <c r="AE218" s="35"/>
      <c r="AR218" s="205" t="s">
        <v>373</v>
      </c>
      <c r="AT218" s="205" t="s">
        <v>368</v>
      </c>
      <c r="AU218" s="205" t="s">
        <v>88</v>
      </c>
      <c r="AY218" s="18" t="s">
        <v>365</v>
      </c>
      <c r="BE218" s="206">
        <f>IF(N218="základní",J218,0)</f>
        <v>0</v>
      </c>
      <c r="BF218" s="206">
        <f>IF(N218="snížená",J218,0)</f>
        <v>0</v>
      </c>
      <c r="BG218" s="206">
        <f>IF(N218="zákl. přenesená",J218,0)</f>
        <v>0</v>
      </c>
      <c r="BH218" s="206">
        <f>IF(N218="sníž. přenesená",J218,0)</f>
        <v>0</v>
      </c>
      <c r="BI218" s="206">
        <f>IF(N218="nulová",J218,0)</f>
        <v>0</v>
      </c>
      <c r="BJ218" s="18" t="s">
        <v>88</v>
      </c>
      <c r="BK218" s="206">
        <f>ROUND(I218*H218,2)</f>
        <v>0</v>
      </c>
      <c r="BL218" s="18" t="s">
        <v>373</v>
      </c>
      <c r="BM218" s="205" t="s">
        <v>657</v>
      </c>
    </row>
    <row r="219" spans="1:65" s="2" customFormat="1" ht="19.5">
      <c r="A219" s="35"/>
      <c r="B219" s="36"/>
      <c r="C219" s="37"/>
      <c r="D219" s="209" t="s">
        <v>1270</v>
      </c>
      <c r="E219" s="37"/>
      <c r="F219" s="275" t="s">
        <v>1359</v>
      </c>
      <c r="G219" s="37"/>
      <c r="H219" s="37"/>
      <c r="I219" s="276"/>
      <c r="J219" s="37"/>
      <c r="K219" s="37"/>
      <c r="L219" s="40"/>
      <c r="M219" s="261"/>
      <c r="N219" s="262"/>
      <c r="O219" s="72"/>
      <c r="P219" s="72"/>
      <c r="Q219" s="72"/>
      <c r="R219" s="72"/>
      <c r="S219" s="72"/>
      <c r="T219" s="73"/>
      <c r="U219" s="35"/>
      <c r="V219" s="35"/>
      <c r="W219" s="35"/>
      <c r="X219" s="35"/>
      <c r="Y219" s="35"/>
      <c r="Z219" s="35"/>
      <c r="AA219" s="35"/>
      <c r="AB219" s="35"/>
      <c r="AC219" s="35"/>
      <c r="AD219" s="35"/>
      <c r="AE219" s="35"/>
      <c r="AT219" s="18" t="s">
        <v>1270</v>
      </c>
      <c r="AU219" s="18" t="s">
        <v>88</v>
      </c>
    </row>
    <row r="220" spans="1:65" s="2" customFormat="1" ht="37.9" customHeight="1">
      <c r="A220" s="35"/>
      <c r="B220" s="36"/>
      <c r="C220" s="194" t="s">
        <v>519</v>
      </c>
      <c r="D220" s="194" t="s">
        <v>368</v>
      </c>
      <c r="E220" s="195" t="s">
        <v>1362</v>
      </c>
      <c r="F220" s="196" t="s">
        <v>1363</v>
      </c>
      <c r="G220" s="197" t="s">
        <v>1364</v>
      </c>
      <c r="H220" s="198">
        <v>1</v>
      </c>
      <c r="I220" s="199"/>
      <c r="J220" s="200">
        <f>ROUND(I220*H220,2)</f>
        <v>0</v>
      </c>
      <c r="K220" s="196" t="s">
        <v>2763</v>
      </c>
      <c r="L220" s="40"/>
      <c r="M220" s="201" t="s">
        <v>1</v>
      </c>
      <c r="N220" s="202" t="s">
        <v>46</v>
      </c>
      <c r="O220" s="72"/>
      <c r="P220" s="203">
        <f>O220*H220</f>
        <v>0</v>
      </c>
      <c r="Q220" s="203">
        <v>0</v>
      </c>
      <c r="R220" s="203">
        <f>Q220*H220</f>
        <v>0</v>
      </c>
      <c r="S220" s="203">
        <v>0</v>
      </c>
      <c r="T220" s="204">
        <f>S220*H220</f>
        <v>0</v>
      </c>
      <c r="U220" s="35"/>
      <c r="V220" s="35"/>
      <c r="W220" s="35"/>
      <c r="X220" s="35"/>
      <c r="Y220" s="35"/>
      <c r="Z220" s="35"/>
      <c r="AA220" s="35"/>
      <c r="AB220" s="35"/>
      <c r="AC220" s="35"/>
      <c r="AD220" s="35"/>
      <c r="AE220" s="35"/>
      <c r="AR220" s="205" t="s">
        <v>373</v>
      </c>
      <c r="AT220" s="205" t="s">
        <v>368</v>
      </c>
      <c r="AU220" s="205" t="s">
        <v>88</v>
      </c>
      <c r="AY220" s="18" t="s">
        <v>365</v>
      </c>
      <c r="BE220" s="206">
        <f>IF(N220="základní",J220,0)</f>
        <v>0</v>
      </c>
      <c r="BF220" s="206">
        <f>IF(N220="snížená",J220,0)</f>
        <v>0</v>
      </c>
      <c r="BG220" s="206">
        <f>IF(N220="zákl. přenesená",J220,0)</f>
        <v>0</v>
      </c>
      <c r="BH220" s="206">
        <f>IF(N220="sníž. přenesená",J220,0)</f>
        <v>0</v>
      </c>
      <c r="BI220" s="206">
        <f>IF(N220="nulová",J220,0)</f>
        <v>0</v>
      </c>
      <c r="BJ220" s="18" t="s">
        <v>88</v>
      </c>
      <c r="BK220" s="206">
        <f>ROUND(I220*H220,2)</f>
        <v>0</v>
      </c>
      <c r="BL220" s="18" t="s">
        <v>373</v>
      </c>
      <c r="BM220" s="205" t="s">
        <v>668</v>
      </c>
    </row>
    <row r="221" spans="1:65" s="2" customFormat="1" ht="19.5">
      <c r="A221" s="35"/>
      <c r="B221" s="36"/>
      <c r="C221" s="37"/>
      <c r="D221" s="209" t="s">
        <v>1270</v>
      </c>
      <c r="E221" s="37"/>
      <c r="F221" s="275" t="s">
        <v>1359</v>
      </c>
      <c r="G221" s="37"/>
      <c r="H221" s="37"/>
      <c r="I221" s="276"/>
      <c r="J221" s="37"/>
      <c r="K221" s="37"/>
      <c r="L221" s="40"/>
      <c r="M221" s="261"/>
      <c r="N221" s="262"/>
      <c r="O221" s="72"/>
      <c r="P221" s="72"/>
      <c r="Q221" s="72"/>
      <c r="R221" s="72"/>
      <c r="S221" s="72"/>
      <c r="T221" s="73"/>
      <c r="U221" s="35"/>
      <c r="V221" s="35"/>
      <c r="W221" s="35"/>
      <c r="X221" s="35"/>
      <c r="Y221" s="35"/>
      <c r="Z221" s="35"/>
      <c r="AA221" s="35"/>
      <c r="AB221" s="35"/>
      <c r="AC221" s="35"/>
      <c r="AD221" s="35"/>
      <c r="AE221" s="35"/>
      <c r="AT221" s="18" t="s">
        <v>1270</v>
      </c>
      <c r="AU221" s="18" t="s">
        <v>88</v>
      </c>
    </row>
    <row r="222" spans="1:65" s="2" customFormat="1" ht="21.75" customHeight="1">
      <c r="A222" s="35"/>
      <c r="B222" s="36"/>
      <c r="C222" s="194" t="s">
        <v>523</v>
      </c>
      <c r="D222" s="194" t="s">
        <v>368</v>
      </c>
      <c r="E222" s="195" t="s">
        <v>1365</v>
      </c>
      <c r="F222" s="196" t="s">
        <v>1366</v>
      </c>
      <c r="G222" s="197" t="s">
        <v>1331</v>
      </c>
      <c r="H222" s="198">
        <v>4</v>
      </c>
      <c r="I222" s="199"/>
      <c r="J222" s="200">
        <f>ROUND(I222*H222,2)</f>
        <v>0</v>
      </c>
      <c r="K222" s="196" t="s">
        <v>2763</v>
      </c>
      <c r="L222" s="40"/>
      <c r="M222" s="201" t="s">
        <v>1</v>
      </c>
      <c r="N222" s="202" t="s">
        <v>46</v>
      </c>
      <c r="O222" s="72"/>
      <c r="P222" s="203">
        <f>O222*H222</f>
        <v>0</v>
      </c>
      <c r="Q222" s="203">
        <v>0</v>
      </c>
      <c r="R222" s="203">
        <f>Q222*H222</f>
        <v>0</v>
      </c>
      <c r="S222" s="203">
        <v>0</v>
      </c>
      <c r="T222" s="204">
        <f>S222*H222</f>
        <v>0</v>
      </c>
      <c r="U222" s="35"/>
      <c r="V222" s="35"/>
      <c r="W222" s="35"/>
      <c r="X222" s="35"/>
      <c r="Y222" s="35"/>
      <c r="Z222" s="35"/>
      <c r="AA222" s="35"/>
      <c r="AB222" s="35"/>
      <c r="AC222" s="35"/>
      <c r="AD222" s="35"/>
      <c r="AE222" s="35"/>
      <c r="AR222" s="205" t="s">
        <v>373</v>
      </c>
      <c r="AT222" s="205" t="s">
        <v>368</v>
      </c>
      <c r="AU222" s="205" t="s">
        <v>88</v>
      </c>
      <c r="AY222" s="18" t="s">
        <v>365</v>
      </c>
      <c r="BE222" s="206">
        <f>IF(N222="základní",J222,0)</f>
        <v>0</v>
      </c>
      <c r="BF222" s="206">
        <f>IF(N222="snížená",J222,0)</f>
        <v>0</v>
      </c>
      <c r="BG222" s="206">
        <f>IF(N222="zákl. přenesená",J222,0)</f>
        <v>0</v>
      </c>
      <c r="BH222" s="206">
        <f>IF(N222="sníž. přenesená",J222,0)</f>
        <v>0</v>
      </c>
      <c r="BI222" s="206">
        <f>IF(N222="nulová",J222,0)</f>
        <v>0</v>
      </c>
      <c r="BJ222" s="18" t="s">
        <v>88</v>
      </c>
      <c r="BK222" s="206">
        <f>ROUND(I222*H222,2)</f>
        <v>0</v>
      </c>
      <c r="BL222" s="18" t="s">
        <v>373</v>
      </c>
      <c r="BM222" s="205" t="s">
        <v>679</v>
      </c>
    </row>
    <row r="223" spans="1:65" s="2" customFormat="1" ht="37.9" customHeight="1">
      <c r="A223" s="35"/>
      <c r="B223" s="36"/>
      <c r="C223" s="194" t="s">
        <v>528</v>
      </c>
      <c r="D223" s="194" t="s">
        <v>368</v>
      </c>
      <c r="E223" s="195" t="s">
        <v>2272</v>
      </c>
      <c r="F223" s="196" t="s">
        <v>2273</v>
      </c>
      <c r="G223" s="197" t="s">
        <v>1331</v>
      </c>
      <c r="H223" s="198">
        <v>3</v>
      </c>
      <c r="I223" s="199"/>
      <c r="J223" s="200">
        <f>ROUND(I223*H223,2)</f>
        <v>0</v>
      </c>
      <c r="K223" s="196" t="s">
        <v>2763</v>
      </c>
      <c r="L223" s="40"/>
      <c r="M223" s="201" t="s">
        <v>1</v>
      </c>
      <c r="N223" s="202" t="s">
        <v>46</v>
      </c>
      <c r="O223" s="72"/>
      <c r="P223" s="203">
        <f>O223*H223</f>
        <v>0</v>
      </c>
      <c r="Q223" s="203">
        <v>0</v>
      </c>
      <c r="R223" s="203">
        <f>Q223*H223</f>
        <v>0</v>
      </c>
      <c r="S223" s="203">
        <v>0</v>
      </c>
      <c r="T223" s="204">
        <f>S223*H223</f>
        <v>0</v>
      </c>
      <c r="U223" s="35"/>
      <c r="V223" s="35"/>
      <c r="W223" s="35"/>
      <c r="X223" s="35"/>
      <c r="Y223" s="35"/>
      <c r="Z223" s="35"/>
      <c r="AA223" s="35"/>
      <c r="AB223" s="35"/>
      <c r="AC223" s="35"/>
      <c r="AD223" s="35"/>
      <c r="AE223" s="35"/>
      <c r="AR223" s="205" t="s">
        <v>373</v>
      </c>
      <c r="AT223" s="205" t="s">
        <v>368</v>
      </c>
      <c r="AU223" s="205" t="s">
        <v>88</v>
      </c>
      <c r="AY223" s="18" t="s">
        <v>365</v>
      </c>
      <c r="BE223" s="206">
        <f>IF(N223="základní",J223,0)</f>
        <v>0</v>
      </c>
      <c r="BF223" s="206">
        <f>IF(N223="snížená",J223,0)</f>
        <v>0</v>
      </c>
      <c r="BG223" s="206">
        <f>IF(N223="zákl. přenesená",J223,0)</f>
        <v>0</v>
      </c>
      <c r="BH223" s="206">
        <f>IF(N223="sníž. přenesená",J223,0)</f>
        <v>0</v>
      </c>
      <c r="BI223" s="206">
        <f>IF(N223="nulová",J223,0)</f>
        <v>0</v>
      </c>
      <c r="BJ223" s="18" t="s">
        <v>88</v>
      </c>
      <c r="BK223" s="206">
        <f>ROUND(I223*H223,2)</f>
        <v>0</v>
      </c>
      <c r="BL223" s="18" t="s">
        <v>373</v>
      </c>
      <c r="BM223" s="205" t="s">
        <v>691</v>
      </c>
    </row>
    <row r="224" spans="1:65" s="2" customFormat="1" ht="29.25">
      <c r="A224" s="35"/>
      <c r="B224" s="36"/>
      <c r="C224" s="37"/>
      <c r="D224" s="209" t="s">
        <v>1270</v>
      </c>
      <c r="E224" s="37"/>
      <c r="F224" s="275" t="s">
        <v>2274</v>
      </c>
      <c r="G224" s="37"/>
      <c r="H224" s="37"/>
      <c r="I224" s="276"/>
      <c r="J224" s="37"/>
      <c r="K224" s="37"/>
      <c r="L224" s="40"/>
      <c r="M224" s="261"/>
      <c r="N224" s="262"/>
      <c r="O224" s="72"/>
      <c r="P224" s="72"/>
      <c r="Q224" s="72"/>
      <c r="R224" s="72"/>
      <c r="S224" s="72"/>
      <c r="T224" s="73"/>
      <c r="U224" s="35"/>
      <c r="V224" s="35"/>
      <c r="W224" s="35"/>
      <c r="X224" s="35"/>
      <c r="Y224" s="35"/>
      <c r="Z224" s="35"/>
      <c r="AA224" s="35"/>
      <c r="AB224" s="35"/>
      <c r="AC224" s="35"/>
      <c r="AD224" s="35"/>
      <c r="AE224" s="35"/>
      <c r="AT224" s="18" t="s">
        <v>1270</v>
      </c>
      <c r="AU224" s="18" t="s">
        <v>88</v>
      </c>
    </row>
    <row r="225" spans="1:65" s="2" customFormat="1" ht="37.9" customHeight="1">
      <c r="A225" s="35"/>
      <c r="B225" s="36"/>
      <c r="C225" s="194" t="s">
        <v>535</v>
      </c>
      <c r="D225" s="194" t="s">
        <v>368</v>
      </c>
      <c r="E225" s="195" t="s">
        <v>2806</v>
      </c>
      <c r="F225" s="196" t="s">
        <v>2807</v>
      </c>
      <c r="G225" s="197" t="s">
        <v>1331</v>
      </c>
      <c r="H225" s="198">
        <v>1</v>
      </c>
      <c r="I225" s="199"/>
      <c r="J225" s="200">
        <f>ROUND(I225*H225,2)</f>
        <v>0</v>
      </c>
      <c r="K225" s="196" t="s">
        <v>2763</v>
      </c>
      <c r="L225" s="40"/>
      <c r="M225" s="201" t="s">
        <v>1</v>
      </c>
      <c r="N225" s="202" t="s">
        <v>46</v>
      </c>
      <c r="O225" s="72"/>
      <c r="P225" s="203">
        <f>O225*H225</f>
        <v>0</v>
      </c>
      <c r="Q225" s="203">
        <v>0</v>
      </c>
      <c r="R225" s="203">
        <f>Q225*H225</f>
        <v>0</v>
      </c>
      <c r="S225" s="203">
        <v>0</v>
      </c>
      <c r="T225" s="204">
        <f>S225*H225</f>
        <v>0</v>
      </c>
      <c r="U225" s="35"/>
      <c r="V225" s="35"/>
      <c r="W225" s="35"/>
      <c r="X225" s="35"/>
      <c r="Y225" s="35"/>
      <c r="Z225" s="35"/>
      <c r="AA225" s="35"/>
      <c r="AB225" s="35"/>
      <c r="AC225" s="35"/>
      <c r="AD225" s="35"/>
      <c r="AE225" s="35"/>
      <c r="AR225" s="205" t="s">
        <v>373</v>
      </c>
      <c r="AT225" s="205" t="s">
        <v>368</v>
      </c>
      <c r="AU225" s="205" t="s">
        <v>88</v>
      </c>
      <c r="AY225" s="18" t="s">
        <v>365</v>
      </c>
      <c r="BE225" s="206">
        <f>IF(N225="základní",J225,0)</f>
        <v>0</v>
      </c>
      <c r="BF225" s="206">
        <f>IF(N225="snížená",J225,0)</f>
        <v>0</v>
      </c>
      <c r="BG225" s="206">
        <f>IF(N225="zákl. přenesená",J225,0)</f>
        <v>0</v>
      </c>
      <c r="BH225" s="206">
        <f>IF(N225="sníž. přenesená",J225,0)</f>
        <v>0</v>
      </c>
      <c r="BI225" s="206">
        <f>IF(N225="nulová",J225,0)</f>
        <v>0</v>
      </c>
      <c r="BJ225" s="18" t="s">
        <v>88</v>
      </c>
      <c r="BK225" s="206">
        <f>ROUND(I225*H225,2)</f>
        <v>0</v>
      </c>
      <c r="BL225" s="18" t="s">
        <v>373</v>
      </c>
      <c r="BM225" s="205" t="s">
        <v>702</v>
      </c>
    </row>
    <row r="226" spans="1:65" s="2" customFormat="1" ht="29.25">
      <c r="A226" s="35"/>
      <c r="B226" s="36"/>
      <c r="C226" s="37"/>
      <c r="D226" s="209" t="s">
        <v>1270</v>
      </c>
      <c r="E226" s="37"/>
      <c r="F226" s="275" t="s">
        <v>2274</v>
      </c>
      <c r="G226" s="37"/>
      <c r="H226" s="37"/>
      <c r="I226" s="276"/>
      <c r="J226" s="37"/>
      <c r="K226" s="37"/>
      <c r="L226" s="40"/>
      <c r="M226" s="261"/>
      <c r="N226" s="262"/>
      <c r="O226" s="72"/>
      <c r="P226" s="72"/>
      <c r="Q226" s="72"/>
      <c r="R226" s="72"/>
      <c r="S226" s="72"/>
      <c r="T226" s="73"/>
      <c r="U226" s="35"/>
      <c r="V226" s="35"/>
      <c r="W226" s="35"/>
      <c r="X226" s="35"/>
      <c r="Y226" s="35"/>
      <c r="Z226" s="35"/>
      <c r="AA226" s="35"/>
      <c r="AB226" s="35"/>
      <c r="AC226" s="35"/>
      <c r="AD226" s="35"/>
      <c r="AE226" s="35"/>
      <c r="AT226" s="18" t="s">
        <v>1270</v>
      </c>
      <c r="AU226" s="18" t="s">
        <v>88</v>
      </c>
    </row>
    <row r="227" spans="1:65" s="2" customFormat="1" ht="37.9" customHeight="1">
      <c r="A227" s="35"/>
      <c r="B227" s="36"/>
      <c r="C227" s="194" t="s">
        <v>540</v>
      </c>
      <c r="D227" s="194" t="s">
        <v>368</v>
      </c>
      <c r="E227" s="195" t="s">
        <v>1372</v>
      </c>
      <c r="F227" s="196" t="s">
        <v>2808</v>
      </c>
      <c r="G227" s="197" t="s">
        <v>700</v>
      </c>
      <c r="H227" s="198">
        <v>1</v>
      </c>
      <c r="I227" s="199"/>
      <c r="J227" s="200">
        <f>ROUND(I227*H227,2)</f>
        <v>0</v>
      </c>
      <c r="K227" s="196" t="s">
        <v>1374</v>
      </c>
      <c r="L227" s="40"/>
      <c r="M227" s="201" t="s">
        <v>1</v>
      </c>
      <c r="N227" s="202" t="s">
        <v>46</v>
      </c>
      <c r="O227" s="72"/>
      <c r="P227" s="203">
        <f>O227*H227</f>
        <v>0</v>
      </c>
      <c r="Q227" s="203">
        <v>0</v>
      </c>
      <c r="R227" s="203">
        <f>Q227*H227</f>
        <v>0</v>
      </c>
      <c r="S227" s="203">
        <v>0</v>
      </c>
      <c r="T227" s="204">
        <f>S227*H227</f>
        <v>0</v>
      </c>
      <c r="U227" s="35"/>
      <c r="V227" s="35"/>
      <c r="W227" s="35"/>
      <c r="X227" s="35"/>
      <c r="Y227" s="35"/>
      <c r="Z227" s="35"/>
      <c r="AA227" s="35"/>
      <c r="AB227" s="35"/>
      <c r="AC227" s="35"/>
      <c r="AD227" s="35"/>
      <c r="AE227" s="35"/>
      <c r="AR227" s="205" t="s">
        <v>373</v>
      </c>
      <c r="AT227" s="205" t="s">
        <v>368</v>
      </c>
      <c r="AU227" s="205" t="s">
        <v>88</v>
      </c>
      <c r="AY227" s="18" t="s">
        <v>365</v>
      </c>
      <c r="BE227" s="206">
        <f>IF(N227="základní",J227,0)</f>
        <v>0</v>
      </c>
      <c r="BF227" s="206">
        <f>IF(N227="snížená",J227,0)</f>
        <v>0</v>
      </c>
      <c r="BG227" s="206">
        <f>IF(N227="zákl. přenesená",J227,0)</f>
        <v>0</v>
      </c>
      <c r="BH227" s="206">
        <f>IF(N227="sníž. přenesená",J227,0)</f>
        <v>0</v>
      </c>
      <c r="BI227" s="206">
        <f>IF(N227="nulová",J227,0)</f>
        <v>0</v>
      </c>
      <c r="BJ227" s="18" t="s">
        <v>88</v>
      </c>
      <c r="BK227" s="206">
        <f>ROUND(I227*H227,2)</f>
        <v>0</v>
      </c>
      <c r="BL227" s="18" t="s">
        <v>373</v>
      </c>
      <c r="BM227" s="205" t="s">
        <v>710</v>
      </c>
    </row>
    <row r="228" spans="1:65" s="2" customFormat="1" ht="16.5" customHeight="1">
      <c r="A228" s="35"/>
      <c r="B228" s="36"/>
      <c r="C228" s="194" t="s">
        <v>436</v>
      </c>
      <c r="D228" s="194" t="s">
        <v>368</v>
      </c>
      <c r="E228" s="195" t="s">
        <v>2809</v>
      </c>
      <c r="F228" s="196" t="s">
        <v>2810</v>
      </c>
      <c r="G228" s="197" t="s">
        <v>700</v>
      </c>
      <c r="H228" s="198">
        <v>1</v>
      </c>
      <c r="I228" s="199"/>
      <c r="J228" s="200">
        <f>ROUND(I228*H228,2)</f>
        <v>0</v>
      </c>
      <c r="K228" s="196" t="s">
        <v>1374</v>
      </c>
      <c r="L228" s="40"/>
      <c r="M228" s="201" t="s">
        <v>1</v>
      </c>
      <c r="N228" s="202" t="s">
        <v>46</v>
      </c>
      <c r="O228" s="72"/>
      <c r="P228" s="203">
        <f>O228*H228</f>
        <v>0</v>
      </c>
      <c r="Q228" s="203">
        <v>0</v>
      </c>
      <c r="R228" s="203">
        <f>Q228*H228</f>
        <v>0</v>
      </c>
      <c r="S228" s="203">
        <v>0</v>
      </c>
      <c r="T228" s="204">
        <f>S228*H228</f>
        <v>0</v>
      </c>
      <c r="U228" s="35"/>
      <c r="V228" s="35"/>
      <c r="W228" s="35"/>
      <c r="X228" s="35"/>
      <c r="Y228" s="35"/>
      <c r="Z228" s="35"/>
      <c r="AA228" s="35"/>
      <c r="AB228" s="35"/>
      <c r="AC228" s="35"/>
      <c r="AD228" s="35"/>
      <c r="AE228" s="35"/>
      <c r="AR228" s="205" t="s">
        <v>373</v>
      </c>
      <c r="AT228" s="205" t="s">
        <v>368</v>
      </c>
      <c r="AU228" s="205" t="s">
        <v>88</v>
      </c>
      <c r="AY228" s="18" t="s">
        <v>365</v>
      </c>
      <c r="BE228" s="206">
        <f>IF(N228="základní",J228,0)</f>
        <v>0</v>
      </c>
      <c r="BF228" s="206">
        <f>IF(N228="snížená",J228,0)</f>
        <v>0</v>
      </c>
      <c r="BG228" s="206">
        <f>IF(N228="zákl. přenesená",J228,0)</f>
        <v>0</v>
      </c>
      <c r="BH228" s="206">
        <f>IF(N228="sníž. přenesená",J228,0)</f>
        <v>0</v>
      </c>
      <c r="BI228" s="206">
        <f>IF(N228="nulová",J228,0)</f>
        <v>0</v>
      </c>
      <c r="BJ228" s="18" t="s">
        <v>88</v>
      </c>
      <c r="BK228" s="206">
        <f>ROUND(I228*H228,2)</f>
        <v>0</v>
      </c>
      <c r="BL228" s="18" t="s">
        <v>373</v>
      </c>
      <c r="BM228" s="205" t="s">
        <v>718</v>
      </c>
    </row>
    <row r="229" spans="1:65" s="12" customFormat="1" ht="25.9" customHeight="1">
      <c r="B229" s="179"/>
      <c r="C229" s="180"/>
      <c r="D229" s="181" t="s">
        <v>80</v>
      </c>
      <c r="E229" s="182" t="s">
        <v>905</v>
      </c>
      <c r="F229" s="182" t="s">
        <v>1380</v>
      </c>
      <c r="G229" s="180"/>
      <c r="H229" s="180"/>
      <c r="I229" s="183"/>
      <c r="J229" s="167">
        <f>BK229</f>
        <v>0</v>
      </c>
      <c r="K229" s="180"/>
      <c r="L229" s="184"/>
      <c r="M229" s="185"/>
      <c r="N229" s="186"/>
      <c r="O229" s="186"/>
      <c r="P229" s="187">
        <f>SUM(P230:P231)</f>
        <v>0</v>
      </c>
      <c r="Q229" s="186"/>
      <c r="R229" s="187">
        <f>SUM(R230:R231)</f>
        <v>0</v>
      </c>
      <c r="S229" s="186"/>
      <c r="T229" s="188">
        <f>SUM(T230:T231)</f>
        <v>0</v>
      </c>
      <c r="AR229" s="189" t="s">
        <v>88</v>
      </c>
      <c r="AT229" s="190" t="s">
        <v>80</v>
      </c>
      <c r="AU229" s="190" t="s">
        <v>81</v>
      </c>
      <c r="AY229" s="189" t="s">
        <v>365</v>
      </c>
      <c r="BK229" s="191">
        <f>SUM(BK230:BK231)</f>
        <v>0</v>
      </c>
    </row>
    <row r="230" spans="1:65" s="2" customFormat="1" ht="24.2" customHeight="1">
      <c r="A230" s="35"/>
      <c r="B230" s="36"/>
      <c r="C230" s="194" t="s">
        <v>550</v>
      </c>
      <c r="D230" s="194" t="s">
        <v>368</v>
      </c>
      <c r="E230" s="195" t="s">
        <v>1381</v>
      </c>
      <c r="F230" s="196" t="s">
        <v>1382</v>
      </c>
      <c r="G230" s="197" t="s">
        <v>389</v>
      </c>
      <c r="H230" s="198">
        <v>30.347999999999999</v>
      </c>
      <c r="I230" s="199"/>
      <c r="J230" s="200">
        <f>ROUND(I230*H230,2)</f>
        <v>0</v>
      </c>
      <c r="K230" s="196" t="s">
        <v>2763</v>
      </c>
      <c r="L230" s="40"/>
      <c r="M230" s="201" t="s">
        <v>1</v>
      </c>
      <c r="N230" s="202" t="s">
        <v>46</v>
      </c>
      <c r="O230" s="72"/>
      <c r="P230" s="203">
        <f>O230*H230</f>
        <v>0</v>
      </c>
      <c r="Q230" s="203">
        <v>0</v>
      </c>
      <c r="R230" s="203">
        <f>Q230*H230</f>
        <v>0</v>
      </c>
      <c r="S230" s="203">
        <v>0</v>
      </c>
      <c r="T230" s="204">
        <f>S230*H230</f>
        <v>0</v>
      </c>
      <c r="U230" s="35"/>
      <c r="V230" s="35"/>
      <c r="W230" s="35"/>
      <c r="X230" s="35"/>
      <c r="Y230" s="35"/>
      <c r="Z230" s="35"/>
      <c r="AA230" s="35"/>
      <c r="AB230" s="35"/>
      <c r="AC230" s="35"/>
      <c r="AD230" s="35"/>
      <c r="AE230" s="35"/>
      <c r="AR230" s="205" t="s">
        <v>373</v>
      </c>
      <c r="AT230" s="205" t="s">
        <v>368</v>
      </c>
      <c r="AU230" s="205" t="s">
        <v>88</v>
      </c>
      <c r="AY230" s="18" t="s">
        <v>365</v>
      </c>
      <c r="BE230" s="206">
        <f>IF(N230="základní",J230,0)</f>
        <v>0</v>
      </c>
      <c r="BF230" s="206">
        <f>IF(N230="snížená",J230,0)</f>
        <v>0</v>
      </c>
      <c r="BG230" s="206">
        <f>IF(N230="zákl. přenesená",J230,0)</f>
        <v>0</v>
      </c>
      <c r="BH230" s="206">
        <f>IF(N230="sníž. přenesená",J230,0)</f>
        <v>0</v>
      </c>
      <c r="BI230" s="206">
        <f>IF(N230="nulová",J230,0)</f>
        <v>0</v>
      </c>
      <c r="BJ230" s="18" t="s">
        <v>88</v>
      </c>
      <c r="BK230" s="206">
        <f>ROUND(I230*H230,2)</f>
        <v>0</v>
      </c>
      <c r="BL230" s="18" t="s">
        <v>373</v>
      </c>
      <c r="BM230" s="205" t="s">
        <v>726</v>
      </c>
    </row>
    <row r="231" spans="1:65" s="2" customFormat="1" ht="39">
      <c r="A231" s="35"/>
      <c r="B231" s="36"/>
      <c r="C231" s="37"/>
      <c r="D231" s="209" t="s">
        <v>1270</v>
      </c>
      <c r="E231" s="37"/>
      <c r="F231" s="275" t="s">
        <v>1383</v>
      </c>
      <c r="G231" s="37"/>
      <c r="H231" s="37"/>
      <c r="I231" s="276"/>
      <c r="J231" s="37"/>
      <c r="K231" s="37"/>
      <c r="L231" s="40"/>
      <c r="M231" s="261"/>
      <c r="N231" s="262"/>
      <c r="O231" s="72"/>
      <c r="P231" s="72"/>
      <c r="Q231" s="72"/>
      <c r="R231" s="72"/>
      <c r="S231" s="72"/>
      <c r="T231" s="73"/>
      <c r="U231" s="35"/>
      <c r="V231" s="35"/>
      <c r="W231" s="35"/>
      <c r="X231" s="35"/>
      <c r="Y231" s="35"/>
      <c r="Z231" s="35"/>
      <c r="AA231" s="35"/>
      <c r="AB231" s="35"/>
      <c r="AC231" s="35"/>
      <c r="AD231" s="35"/>
      <c r="AE231" s="35"/>
      <c r="AT231" s="18" t="s">
        <v>1270</v>
      </c>
      <c r="AU231" s="18" t="s">
        <v>88</v>
      </c>
    </row>
    <row r="232" spans="1:65" s="12" customFormat="1" ht="25.9" customHeight="1">
      <c r="B232" s="179"/>
      <c r="C232" s="180"/>
      <c r="D232" s="181" t="s">
        <v>80</v>
      </c>
      <c r="E232" s="182" t="s">
        <v>1384</v>
      </c>
      <c r="F232" s="182" t="s">
        <v>1385</v>
      </c>
      <c r="G232" s="180"/>
      <c r="H232" s="180"/>
      <c r="I232" s="183"/>
      <c r="J232" s="167">
        <f>BK232</f>
        <v>0</v>
      </c>
      <c r="K232" s="180"/>
      <c r="L232" s="184"/>
      <c r="M232" s="185"/>
      <c r="N232" s="186"/>
      <c r="O232" s="186"/>
      <c r="P232" s="187">
        <f>SUM(P233:P268)</f>
        <v>0</v>
      </c>
      <c r="Q232" s="186"/>
      <c r="R232" s="187">
        <f>SUM(R233:R268)</f>
        <v>0</v>
      </c>
      <c r="S232" s="186"/>
      <c r="T232" s="188">
        <f>SUM(T233:T268)</f>
        <v>0</v>
      </c>
      <c r="AR232" s="189" t="s">
        <v>90</v>
      </c>
      <c r="AT232" s="190" t="s">
        <v>80</v>
      </c>
      <c r="AU232" s="190" t="s">
        <v>81</v>
      </c>
      <c r="AY232" s="189" t="s">
        <v>365</v>
      </c>
      <c r="BK232" s="191">
        <f>SUM(BK233:BK268)</f>
        <v>0</v>
      </c>
    </row>
    <row r="233" spans="1:65" s="2" customFormat="1" ht="24.2" customHeight="1">
      <c r="A233" s="35"/>
      <c r="B233" s="36"/>
      <c r="C233" s="194" t="s">
        <v>555</v>
      </c>
      <c r="D233" s="194" t="s">
        <v>368</v>
      </c>
      <c r="E233" s="195" t="s">
        <v>1392</v>
      </c>
      <c r="F233" s="196" t="s">
        <v>1393</v>
      </c>
      <c r="G233" s="197" t="s">
        <v>396</v>
      </c>
      <c r="H233" s="198">
        <v>20</v>
      </c>
      <c r="I233" s="199"/>
      <c r="J233" s="200">
        <f>ROUND(I233*H233,2)</f>
        <v>0</v>
      </c>
      <c r="K233" s="196" t="s">
        <v>2763</v>
      </c>
      <c r="L233" s="40"/>
      <c r="M233" s="201" t="s">
        <v>1</v>
      </c>
      <c r="N233" s="202" t="s">
        <v>46</v>
      </c>
      <c r="O233" s="72"/>
      <c r="P233" s="203">
        <f>O233*H233</f>
        <v>0</v>
      </c>
      <c r="Q233" s="203">
        <v>0</v>
      </c>
      <c r="R233" s="203">
        <f>Q233*H233</f>
        <v>0</v>
      </c>
      <c r="S233" s="203">
        <v>0</v>
      </c>
      <c r="T233" s="204">
        <f>S233*H233</f>
        <v>0</v>
      </c>
      <c r="U233" s="35"/>
      <c r="V233" s="35"/>
      <c r="W233" s="35"/>
      <c r="X233" s="35"/>
      <c r="Y233" s="35"/>
      <c r="Z233" s="35"/>
      <c r="AA233" s="35"/>
      <c r="AB233" s="35"/>
      <c r="AC233" s="35"/>
      <c r="AD233" s="35"/>
      <c r="AE233" s="35"/>
      <c r="AR233" s="205" t="s">
        <v>421</v>
      </c>
      <c r="AT233" s="205" t="s">
        <v>368</v>
      </c>
      <c r="AU233" s="205" t="s">
        <v>88</v>
      </c>
      <c r="AY233" s="18" t="s">
        <v>365</v>
      </c>
      <c r="BE233" s="206">
        <f>IF(N233="základní",J233,0)</f>
        <v>0</v>
      </c>
      <c r="BF233" s="206">
        <f>IF(N233="snížená",J233,0)</f>
        <v>0</v>
      </c>
      <c r="BG233" s="206">
        <f>IF(N233="zákl. přenesená",J233,0)</f>
        <v>0</v>
      </c>
      <c r="BH233" s="206">
        <f>IF(N233="sníž. přenesená",J233,0)</f>
        <v>0</v>
      </c>
      <c r="BI233" s="206">
        <f>IF(N233="nulová",J233,0)</f>
        <v>0</v>
      </c>
      <c r="BJ233" s="18" t="s">
        <v>88</v>
      </c>
      <c r="BK233" s="206">
        <f>ROUND(I233*H233,2)</f>
        <v>0</v>
      </c>
      <c r="BL233" s="18" t="s">
        <v>421</v>
      </c>
      <c r="BM233" s="205" t="s">
        <v>734</v>
      </c>
    </row>
    <row r="234" spans="1:65" s="2" customFormat="1" ht="29.25">
      <c r="A234" s="35"/>
      <c r="B234" s="36"/>
      <c r="C234" s="37"/>
      <c r="D234" s="209" t="s">
        <v>1270</v>
      </c>
      <c r="E234" s="37"/>
      <c r="F234" s="275" t="s">
        <v>1394</v>
      </c>
      <c r="G234" s="37"/>
      <c r="H234" s="37"/>
      <c r="I234" s="276"/>
      <c r="J234" s="37"/>
      <c r="K234" s="37"/>
      <c r="L234" s="40"/>
      <c r="M234" s="261"/>
      <c r="N234" s="262"/>
      <c r="O234" s="72"/>
      <c r="P234" s="72"/>
      <c r="Q234" s="72"/>
      <c r="R234" s="72"/>
      <c r="S234" s="72"/>
      <c r="T234" s="73"/>
      <c r="U234" s="35"/>
      <c r="V234" s="35"/>
      <c r="W234" s="35"/>
      <c r="X234" s="35"/>
      <c r="Y234" s="35"/>
      <c r="Z234" s="35"/>
      <c r="AA234" s="35"/>
      <c r="AB234" s="35"/>
      <c r="AC234" s="35"/>
      <c r="AD234" s="35"/>
      <c r="AE234" s="35"/>
      <c r="AT234" s="18" t="s">
        <v>1270</v>
      </c>
      <c r="AU234" s="18" t="s">
        <v>88</v>
      </c>
    </row>
    <row r="235" spans="1:65" s="2" customFormat="1" ht="24.2" customHeight="1">
      <c r="A235" s="35"/>
      <c r="B235" s="36"/>
      <c r="C235" s="194" t="s">
        <v>561</v>
      </c>
      <c r="D235" s="194" t="s">
        <v>368</v>
      </c>
      <c r="E235" s="195" t="s">
        <v>1395</v>
      </c>
      <c r="F235" s="196" t="s">
        <v>1396</v>
      </c>
      <c r="G235" s="197" t="s">
        <v>396</v>
      </c>
      <c r="H235" s="198">
        <v>12</v>
      </c>
      <c r="I235" s="199"/>
      <c r="J235" s="200">
        <f>ROUND(I235*H235,2)</f>
        <v>0</v>
      </c>
      <c r="K235" s="196" t="s">
        <v>2763</v>
      </c>
      <c r="L235" s="40"/>
      <c r="M235" s="201" t="s">
        <v>1</v>
      </c>
      <c r="N235" s="202" t="s">
        <v>46</v>
      </c>
      <c r="O235" s="72"/>
      <c r="P235" s="203">
        <f>O235*H235</f>
        <v>0</v>
      </c>
      <c r="Q235" s="203">
        <v>0</v>
      </c>
      <c r="R235" s="203">
        <f>Q235*H235</f>
        <v>0</v>
      </c>
      <c r="S235" s="203">
        <v>0</v>
      </c>
      <c r="T235" s="204">
        <f>S235*H235</f>
        <v>0</v>
      </c>
      <c r="U235" s="35"/>
      <c r="V235" s="35"/>
      <c r="W235" s="35"/>
      <c r="X235" s="35"/>
      <c r="Y235" s="35"/>
      <c r="Z235" s="35"/>
      <c r="AA235" s="35"/>
      <c r="AB235" s="35"/>
      <c r="AC235" s="35"/>
      <c r="AD235" s="35"/>
      <c r="AE235" s="35"/>
      <c r="AR235" s="205" t="s">
        <v>421</v>
      </c>
      <c r="AT235" s="205" t="s">
        <v>368</v>
      </c>
      <c r="AU235" s="205" t="s">
        <v>88</v>
      </c>
      <c r="AY235" s="18" t="s">
        <v>365</v>
      </c>
      <c r="BE235" s="206">
        <f>IF(N235="základní",J235,0)</f>
        <v>0</v>
      </c>
      <c r="BF235" s="206">
        <f>IF(N235="snížená",J235,0)</f>
        <v>0</v>
      </c>
      <c r="BG235" s="206">
        <f>IF(N235="zákl. přenesená",J235,0)</f>
        <v>0</v>
      </c>
      <c r="BH235" s="206">
        <f>IF(N235="sníž. přenesená",J235,0)</f>
        <v>0</v>
      </c>
      <c r="BI235" s="206">
        <f>IF(N235="nulová",J235,0)</f>
        <v>0</v>
      </c>
      <c r="BJ235" s="18" t="s">
        <v>88</v>
      </c>
      <c r="BK235" s="206">
        <f>ROUND(I235*H235,2)</f>
        <v>0</v>
      </c>
      <c r="BL235" s="18" t="s">
        <v>421</v>
      </c>
      <c r="BM235" s="205" t="s">
        <v>742</v>
      </c>
    </row>
    <row r="236" spans="1:65" s="2" customFormat="1" ht="29.25">
      <c r="A236" s="35"/>
      <c r="B236" s="36"/>
      <c r="C236" s="37"/>
      <c r="D236" s="209" t="s">
        <v>1270</v>
      </c>
      <c r="E236" s="37"/>
      <c r="F236" s="275" t="s">
        <v>1394</v>
      </c>
      <c r="G236" s="37"/>
      <c r="H236" s="37"/>
      <c r="I236" s="276"/>
      <c r="J236" s="37"/>
      <c r="K236" s="37"/>
      <c r="L236" s="40"/>
      <c r="M236" s="261"/>
      <c r="N236" s="262"/>
      <c r="O236" s="72"/>
      <c r="P236" s="72"/>
      <c r="Q236" s="72"/>
      <c r="R236" s="72"/>
      <c r="S236" s="72"/>
      <c r="T236" s="73"/>
      <c r="U236" s="35"/>
      <c r="V236" s="35"/>
      <c r="W236" s="35"/>
      <c r="X236" s="35"/>
      <c r="Y236" s="35"/>
      <c r="Z236" s="35"/>
      <c r="AA236" s="35"/>
      <c r="AB236" s="35"/>
      <c r="AC236" s="35"/>
      <c r="AD236" s="35"/>
      <c r="AE236" s="35"/>
      <c r="AT236" s="18" t="s">
        <v>1270</v>
      </c>
      <c r="AU236" s="18" t="s">
        <v>88</v>
      </c>
    </row>
    <row r="237" spans="1:65" s="2" customFormat="1" ht="24.2" customHeight="1">
      <c r="A237" s="35"/>
      <c r="B237" s="36"/>
      <c r="C237" s="194" t="s">
        <v>568</v>
      </c>
      <c r="D237" s="194" t="s">
        <v>368</v>
      </c>
      <c r="E237" s="195" t="s">
        <v>1397</v>
      </c>
      <c r="F237" s="196" t="s">
        <v>1398</v>
      </c>
      <c r="G237" s="197" t="s">
        <v>396</v>
      </c>
      <c r="H237" s="198">
        <v>1</v>
      </c>
      <c r="I237" s="199"/>
      <c r="J237" s="200">
        <f>ROUND(I237*H237,2)</f>
        <v>0</v>
      </c>
      <c r="K237" s="196" t="s">
        <v>2763</v>
      </c>
      <c r="L237" s="40"/>
      <c r="M237" s="201" t="s">
        <v>1</v>
      </c>
      <c r="N237" s="202" t="s">
        <v>46</v>
      </c>
      <c r="O237" s="72"/>
      <c r="P237" s="203">
        <f>O237*H237</f>
        <v>0</v>
      </c>
      <c r="Q237" s="203">
        <v>0</v>
      </c>
      <c r="R237" s="203">
        <f>Q237*H237</f>
        <v>0</v>
      </c>
      <c r="S237" s="203">
        <v>0</v>
      </c>
      <c r="T237" s="204">
        <f>S237*H237</f>
        <v>0</v>
      </c>
      <c r="U237" s="35"/>
      <c r="V237" s="35"/>
      <c r="W237" s="35"/>
      <c r="X237" s="35"/>
      <c r="Y237" s="35"/>
      <c r="Z237" s="35"/>
      <c r="AA237" s="35"/>
      <c r="AB237" s="35"/>
      <c r="AC237" s="35"/>
      <c r="AD237" s="35"/>
      <c r="AE237" s="35"/>
      <c r="AR237" s="205" t="s">
        <v>421</v>
      </c>
      <c r="AT237" s="205" t="s">
        <v>368</v>
      </c>
      <c r="AU237" s="205" t="s">
        <v>88</v>
      </c>
      <c r="AY237" s="18" t="s">
        <v>365</v>
      </c>
      <c r="BE237" s="206">
        <f>IF(N237="základní",J237,0)</f>
        <v>0</v>
      </c>
      <c r="BF237" s="206">
        <f>IF(N237="snížená",J237,0)</f>
        <v>0</v>
      </c>
      <c r="BG237" s="206">
        <f>IF(N237="zákl. přenesená",J237,0)</f>
        <v>0</v>
      </c>
      <c r="BH237" s="206">
        <f>IF(N237="sníž. přenesená",J237,0)</f>
        <v>0</v>
      </c>
      <c r="BI237" s="206">
        <f>IF(N237="nulová",J237,0)</f>
        <v>0</v>
      </c>
      <c r="BJ237" s="18" t="s">
        <v>88</v>
      </c>
      <c r="BK237" s="206">
        <f>ROUND(I237*H237,2)</f>
        <v>0</v>
      </c>
      <c r="BL237" s="18" t="s">
        <v>421</v>
      </c>
      <c r="BM237" s="205" t="s">
        <v>750</v>
      </c>
    </row>
    <row r="238" spans="1:65" s="2" customFormat="1" ht="29.25">
      <c r="A238" s="35"/>
      <c r="B238" s="36"/>
      <c r="C238" s="37"/>
      <c r="D238" s="209" t="s">
        <v>1270</v>
      </c>
      <c r="E238" s="37"/>
      <c r="F238" s="275" t="s">
        <v>1394</v>
      </c>
      <c r="G238" s="37"/>
      <c r="H238" s="37"/>
      <c r="I238" s="276"/>
      <c r="J238" s="37"/>
      <c r="K238" s="37"/>
      <c r="L238" s="40"/>
      <c r="M238" s="261"/>
      <c r="N238" s="262"/>
      <c r="O238" s="72"/>
      <c r="P238" s="72"/>
      <c r="Q238" s="72"/>
      <c r="R238" s="72"/>
      <c r="S238" s="72"/>
      <c r="T238" s="73"/>
      <c r="U238" s="35"/>
      <c r="V238" s="35"/>
      <c r="W238" s="35"/>
      <c r="X238" s="35"/>
      <c r="Y238" s="35"/>
      <c r="Z238" s="35"/>
      <c r="AA238" s="35"/>
      <c r="AB238" s="35"/>
      <c r="AC238" s="35"/>
      <c r="AD238" s="35"/>
      <c r="AE238" s="35"/>
      <c r="AT238" s="18" t="s">
        <v>1270</v>
      </c>
      <c r="AU238" s="18" t="s">
        <v>88</v>
      </c>
    </row>
    <row r="239" spans="1:65" s="2" customFormat="1" ht="24.2" customHeight="1">
      <c r="A239" s="35"/>
      <c r="B239" s="36"/>
      <c r="C239" s="194" t="s">
        <v>573</v>
      </c>
      <c r="D239" s="194" t="s">
        <v>368</v>
      </c>
      <c r="E239" s="195" t="s">
        <v>1399</v>
      </c>
      <c r="F239" s="196" t="s">
        <v>1400</v>
      </c>
      <c r="G239" s="197" t="s">
        <v>396</v>
      </c>
      <c r="H239" s="198">
        <v>6</v>
      </c>
      <c r="I239" s="199"/>
      <c r="J239" s="200">
        <f>ROUND(I239*H239,2)</f>
        <v>0</v>
      </c>
      <c r="K239" s="196" t="s">
        <v>2763</v>
      </c>
      <c r="L239" s="40"/>
      <c r="M239" s="201" t="s">
        <v>1</v>
      </c>
      <c r="N239" s="202" t="s">
        <v>46</v>
      </c>
      <c r="O239" s="72"/>
      <c r="P239" s="203">
        <f>O239*H239</f>
        <v>0</v>
      </c>
      <c r="Q239" s="203">
        <v>0</v>
      </c>
      <c r="R239" s="203">
        <f>Q239*H239</f>
        <v>0</v>
      </c>
      <c r="S239" s="203">
        <v>0</v>
      </c>
      <c r="T239" s="204">
        <f>S239*H239</f>
        <v>0</v>
      </c>
      <c r="U239" s="35"/>
      <c r="V239" s="35"/>
      <c r="W239" s="35"/>
      <c r="X239" s="35"/>
      <c r="Y239" s="35"/>
      <c r="Z239" s="35"/>
      <c r="AA239" s="35"/>
      <c r="AB239" s="35"/>
      <c r="AC239" s="35"/>
      <c r="AD239" s="35"/>
      <c r="AE239" s="35"/>
      <c r="AR239" s="205" t="s">
        <v>421</v>
      </c>
      <c r="AT239" s="205" t="s">
        <v>368</v>
      </c>
      <c r="AU239" s="205" t="s">
        <v>88</v>
      </c>
      <c r="AY239" s="18" t="s">
        <v>365</v>
      </c>
      <c r="BE239" s="206">
        <f>IF(N239="základní",J239,0)</f>
        <v>0</v>
      </c>
      <c r="BF239" s="206">
        <f>IF(N239="snížená",J239,0)</f>
        <v>0</v>
      </c>
      <c r="BG239" s="206">
        <f>IF(N239="zákl. přenesená",J239,0)</f>
        <v>0</v>
      </c>
      <c r="BH239" s="206">
        <f>IF(N239="sníž. přenesená",J239,0)</f>
        <v>0</v>
      </c>
      <c r="BI239" s="206">
        <f>IF(N239="nulová",J239,0)</f>
        <v>0</v>
      </c>
      <c r="BJ239" s="18" t="s">
        <v>88</v>
      </c>
      <c r="BK239" s="206">
        <f>ROUND(I239*H239,2)</f>
        <v>0</v>
      </c>
      <c r="BL239" s="18" t="s">
        <v>421</v>
      </c>
      <c r="BM239" s="205" t="s">
        <v>758</v>
      </c>
    </row>
    <row r="240" spans="1:65" s="2" customFormat="1" ht="29.25">
      <c r="A240" s="35"/>
      <c r="B240" s="36"/>
      <c r="C240" s="37"/>
      <c r="D240" s="209" t="s">
        <v>1270</v>
      </c>
      <c r="E240" s="37"/>
      <c r="F240" s="275" t="s">
        <v>1394</v>
      </c>
      <c r="G240" s="37"/>
      <c r="H240" s="37"/>
      <c r="I240" s="276"/>
      <c r="J240" s="37"/>
      <c r="K240" s="37"/>
      <c r="L240" s="40"/>
      <c r="M240" s="261"/>
      <c r="N240" s="262"/>
      <c r="O240" s="72"/>
      <c r="P240" s="72"/>
      <c r="Q240" s="72"/>
      <c r="R240" s="72"/>
      <c r="S240" s="72"/>
      <c r="T240" s="73"/>
      <c r="U240" s="35"/>
      <c r="V240" s="35"/>
      <c r="W240" s="35"/>
      <c r="X240" s="35"/>
      <c r="Y240" s="35"/>
      <c r="Z240" s="35"/>
      <c r="AA240" s="35"/>
      <c r="AB240" s="35"/>
      <c r="AC240" s="35"/>
      <c r="AD240" s="35"/>
      <c r="AE240" s="35"/>
      <c r="AT240" s="18" t="s">
        <v>1270</v>
      </c>
      <c r="AU240" s="18" t="s">
        <v>88</v>
      </c>
    </row>
    <row r="241" spans="1:65" s="2" customFormat="1" ht="24.2" customHeight="1">
      <c r="A241" s="35"/>
      <c r="B241" s="36"/>
      <c r="C241" s="194" t="s">
        <v>579</v>
      </c>
      <c r="D241" s="194" t="s">
        <v>368</v>
      </c>
      <c r="E241" s="195" t="s">
        <v>1401</v>
      </c>
      <c r="F241" s="196" t="s">
        <v>1402</v>
      </c>
      <c r="G241" s="197" t="s">
        <v>396</v>
      </c>
      <c r="H241" s="198">
        <v>28</v>
      </c>
      <c r="I241" s="199"/>
      <c r="J241" s="200">
        <f>ROUND(I241*H241,2)</f>
        <v>0</v>
      </c>
      <c r="K241" s="196" t="s">
        <v>2763</v>
      </c>
      <c r="L241" s="40"/>
      <c r="M241" s="201" t="s">
        <v>1</v>
      </c>
      <c r="N241" s="202" t="s">
        <v>46</v>
      </c>
      <c r="O241" s="72"/>
      <c r="P241" s="203">
        <f>O241*H241</f>
        <v>0</v>
      </c>
      <c r="Q241" s="203">
        <v>0</v>
      </c>
      <c r="R241" s="203">
        <f>Q241*H241</f>
        <v>0</v>
      </c>
      <c r="S241" s="203">
        <v>0</v>
      </c>
      <c r="T241" s="204">
        <f>S241*H241</f>
        <v>0</v>
      </c>
      <c r="U241" s="35"/>
      <c r="V241" s="35"/>
      <c r="W241" s="35"/>
      <c r="X241" s="35"/>
      <c r="Y241" s="35"/>
      <c r="Z241" s="35"/>
      <c r="AA241" s="35"/>
      <c r="AB241" s="35"/>
      <c r="AC241" s="35"/>
      <c r="AD241" s="35"/>
      <c r="AE241" s="35"/>
      <c r="AR241" s="205" t="s">
        <v>421</v>
      </c>
      <c r="AT241" s="205" t="s">
        <v>368</v>
      </c>
      <c r="AU241" s="205" t="s">
        <v>88</v>
      </c>
      <c r="AY241" s="18" t="s">
        <v>365</v>
      </c>
      <c r="BE241" s="206">
        <f>IF(N241="základní",J241,0)</f>
        <v>0</v>
      </c>
      <c r="BF241" s="206">
        <f>IF(N241="snížená",J241,0)</f>
        <v>0</v>
      </c>
      <c r="BG241" s="206">
        <f>IF(N241="zákl. přenesená",J241,0)</f>
        <v>0</v>
      </c>
      <c r="BH241" s="206">
        <f>IF(N241="sníž. přenesená",J241,0)</f>
        <v>0</v>
      </c>
      <c r="BI241" s="206">
        <f>IF(N241="nulová",J241,0)</f>
        <v>0</v>
      </c>
      <c r="BJ241" s="18" t="s">
        <v>88</v>
      </c>
      <c r="BK241" s="206">
        <f>ROUND(I241*H241,2)</f>
        <v>0</v>
      </c>
      <c r="BL241" s="18" t="s">
        <v>421</v>
      </c>
      <c r="BM241" s="205" t="s">
        <v>775</v>
      </c>
    </row>
    <row r="242" spans="1:65" s="2" customFormat="1" ht="48.75">
      <c r="A242" s="35"/>
      <c r="B242" s="36"/>
      <c r="C242" s="37"/>
      <c r="D242" s="209" t="s">
        <v>1270</v>
      </c>
      <c r="E242" s="37"/>
      <c r="F242" s="275" t="s">
        <v>1403</v>
      </c>
      <c r="G242" s="37"/>
      <c r="H242" s="37"/>
      <c r="I242" s="276"/>
      <c r="J242" s="37"/>
      <c r="K242" s="37"/>
      <c r="L242" s="40"/>
      <c r="M242" s="261"/>
      <c r="N242" s="262"/>
      <c r="O242" s="72"/>
      <c r="P242" s="72"/>
      <c r="Q242" s="72"/>
      <c r="R242" s="72"/>
      <c r="S242" s="72"/>
      <c r="T242" s="73"/>
      <c r="U242" s="35"/>
      <c r="V242" s="35"/>
      <c r="W242" s="35"/>
      <c r="X242" s="35"/>
      <c r="Y242" s="35"/>
      <c r="Z242" s="35"/>
      <c r="AA242" s="35"/>
      <c r="AB242" s="35"/>
      <c r="AC242" s="35"/>
      <c r="AD242" s="35"/>
      <c r="AE242" s="35"/>
      <c r="AT242" s="18" t="s">
        <v>1270</v>
      </c>
      <c r="AU242" s="18" t="s">
        <v>88</v>
      </c>
    </row>
    <row r="243" spans="1:65" s="2" customFormat="1" ht="33" customHeight="1">
      <c r="A243" s="35"/>
      <c r="B243" s="36"/>
      <c r="C243" s="194" t="s">
        <v>584</v>
      </c>
      <c r="D243" s="194" t="s">
        <v>368</v>
      </c>
      <c r="E243" s="195" t="s">
        <v>2811</v>
      </c>
      <c r="F243" s="196" t="s">
        <v>2812</v>
      </c>
      <c r="G243" s="197" t="s">
        <v>396</v>
      </c>
      <c r="H243" s="198">
        <v>34</v>
      </c>
      <c r="I243" s="199"/>
      <c r="J243" s="200">
        <f>ROUND(I243*H243,2)</f>
        <v>0</v>
      </c>
      <c r="K243" s="196" t="s">
        <v>2763</v>
      </c>
      <c r="L243" s="40"/>
      <c r="M243" s="201" t="s">
        <v>1</v>
      </c>
      <c r="N243" s="202" t="s">
        <v>46</v>
      </c>
      <c r="O243" s="72"/>
      <c r="P243" s="203">
        <f>O243*H243</f>
        <v>0</v>
      </c>
      <c r="Q243" s="203">
        <v>0</v>
      </c>
      <c r="R243" s="203">
        <f>Q243*H243</f>
        <v>0</v>
      </c>
      <c r="S243" s="203">
        <v>0</v>
      </c>
      <c r="T243" s="204">
        <f>S243*H243</f>
        <v>0</v>
      </c>
      <c r="U243" s="35"/>
      <c r="V243" s="35"/>
      <c r="W243" s="35"/>
      <c r="X243" s="35"/>
      <c r="Y243" s="35"/>
      <c r="Z243" s="35"/>
      <c r="AA243" s="35"/>
      <c r="AB243" s="35"/>
      <c r="AC243" s="35"/>
      <c r="AD243" s="35"/>
      <c r="AE243" s="35"/>
      <c r="AR243" s="205" t="s">
        <v>421</v>
      </c>
      <c r="AT243" s="205" t="s">
        <v>368</v>
      </c>
      <c r="AU243" s="205" t="s">
        <v>88</v>
      </c>
      <c r="AY243" s="18" t="s">
        <v>365</v>
      </c>
      <c r="BE243" s="206">
        <f>IF(N243="základní",J243,0)</f>
        <v>0</v>
      </c>
      <c r="BF243" s="206">
        <f>IF(N243="snížená",J243,0)</f>
        <v>0</v>
      </c>
      <c r="BG243" s="206">
        <f>IF(N243="zákl. přenesená",J243,0)</f>
        <v>0</v>
      </c>
      <c r="BH243" s="206">
        <f>IF(N243="sníž. přenesená",J243,0)</f>
        <v>0</v>
      </c>
      <c r="BI243" s="206">
        <f>IF(N243="nulová",J243,0)</f>
        <v>0</v>
      </c>
      <c r="BJ243" s="18" t="s">
        <v>88</v>
      </c>
      <c r="BK243" s="206">
        <f>ROUND(I243*H243,2)</f>
        <v>0</v>
      </c>
      <c r="BL243" s="18" t="s">
        <v>421</v>
      </c>
      <c r="BM243" s="205" t="s">
        <v>785</v>
      </c>
    </row>
    <row r="244" spans="1:65" s="2" customFormat="1" ht="29.25">
      <c r="A244" s="35"/>
      <c r="B244" s="36"/>
      <c r="C244" s="37"/>
      <c r="D244" s="209" t="s">
        <v>1270</v>
      </c>
      <c r="E244" s="37"/>
      <c r="F244" s="275" t="s">
        <v>1394</v>
      </c>
      <c r="G244" s="37"/>
      <c r="H244" s="37"/>
      <c r="I244" s="276"/>
      <c r="J244" s="37"/>
      <c r="K244" s="37"/>
      <c r="L244" s="40"/>
      <c r="M244" s="261"/>
      <c r="N244" s="262"/>
      <c r="O244" s="72"/>
      <c r="P244" s="72"/>
      <c r="Q244" s="72"/>
      <c r="R244" s="72"/>
      <c r="S244" s="72"/>
      <c r="T244" s="73"/>
      <c r="U244" s="35"/>
      <c r="V244" s="35"/>
      <c r="W244" s="35"/>
      <c r="X244" s="35"/>
      <c r="Y244" s="35"/>
      <c r="Z244" s="35"/>
      <c r="AA244" s="35"/>
      <c r="AB244" s="35"/>
      <c r="AC244" s="35"/>
      <c r="AD244" s="35"/>
      <c r="AE244" s="35"/>
      <c r="AT244" s="18" t="s">
        <v>1270</v>
      </c>
      <c r="AU244" s="18" t="s">
        <v>88</v>
      </c>
    </row>
    <row r="245" spans="1:65" s="2" customFormat="1" ht="33" customHeight="1">
      <c r="A245" s="35"/>
      <c r="B245" s="36"/>
      <c r="C245" s="194" t="s">
        <v>589</v>
      </c>
      <c r="D245" s="194" t="s">
        <v>368</v>
      </c>
      <c r="E245" s="195" t="s">
        <v>2813</v>
      </c>
      <c r="F245" s="196" t="s">
        <v>2814</v>
      </c>
      <c r="G245" s="197" t="s">
        <v>396</v>
      </c>
      <c r="H245" s="198">
        <v>29</v>
      </c>
      <c r="I245" s="199"/>
      <c r="J245" s="200">
        <f>ROUND(I245*H245,2)</f>
        <v>0</v>
      </c>
      <c r="K245" s="196" t="s">
        <v>2763</v>
      </c>
      <c r="L245" s="40"/>
      <c r="M245" s="201" t="s">
        <v>1</v>
      </c>
      <c r="N245" s="202" t="s">
        <v>46</v>
      </c>
      <c r="O245" s="72"/>
      <c r="P245" s="203">
        <f>O245*H245</f>
        <v>0</v>
      </c>
      <c r="Q245" s="203">
        <v>0</v>
      </c>
      <c r="R245" s="203">
        <f>Q245*H245</f>
        <v>0</v>
      </c>
      <c r="S245" s="203">
        <v>0</v>
      </c>
      <c r="T245" s="204">
        <f>S245*H245</f>
        <v>0</v>
      </c>
      <c r="U245" s="35"/>
      <c r="V245" s="35"/>
      <c r="W245" s="35"/>
      <c r="X245" s="35"/>
      <c r="Y245" s="35"/>
      <c r="Z245" s="35"/>
      <c r="AA245" s="35"/>
      <c r="AB245" s="35"/>
      <c r="AC245" s="35"/>
      <c r="AD245" s="35"/>
      <c r="AE245" s="35"/>
      <c r="AR245" s="205" t="s">
        <v>421</v>
      </c>
      <c r="AT245" s="205" t="s">
        <v>368</v>
      </c>
      <c r="AU245" s="205" t="s">
        <v>88</v>
      </c>
      <c r="AY245" s="18" t="s">
        <v>365</v>
      </c>
      <c r="BE245" s="206">
        <f>IF(N245="základní",J245,0)</f>
        <v>0</v>
      </c>
      <c r="BF245" s="206">
        <f>IF(N245="snížená",J245,0)</f>
        <v>0</v>
      </c>
      <c r="BG245" s="206">
        <f>IF(N245="zákl. přenesená",J245,0)</f>
        <v>0</v>
      </c>
      <c r="BH245" s="206">
        <f>IF(N245="sníž. přenesená",J245,0)</f>
        <v>0</v>
      </c>
      <c r="BI245" s="206">
        <f>IF(N245="nulová",J245,0)</f>
        <v>0</v>
      </c>
      <c r="BJ245" s="18" t="s">
        <v>88</v>
      </c>
      <c r="BK245" s="206">
        <f>ROUND(I245*H245,2)</f>
        <v>0</v>
      </c>
      <c r="BL245" s="18" t="s">
        <v>421</v>
      </c>
      <c r="BM245" s="205" t="s">
        <v>795</v>
      </c>
    </row>
    <row r="246" spans="1:65" s="2" customFormat="1" ht="29.25">
      <c r="A246" s="35"/>
      <c r="B246" s="36"/>
      <c r="C246" s="37"/>
      <c r="D246" s="209" t="s">
        <v>1270</v>
      </c>
      <c r="E246" s="37"/>
      <c r="F246" s="275" t="s">
        <v>1394</v>
      </c>
      <c r="G246" s="37"/>
      <c r="H246" s="37"/>
      <c r="I246" s="276"/>
      <c r="J246" s="37"/>
      <c r="K246" s="37"/>
      <c r="L246" s="40"/>
      <c r="M246" s="261"/>
      <c r="N246" s="262"/>
      <c r="O246" s="72"/>
      <c r="P246" s="72"/>
      <c r="Q246" s="72"/>
      <c r="R246" s="72"/>
      <c r="S246" s="72"/>
      <c r="T246" s="73"/>
      <c r="U246" s="35"/>
      <c r="V246" s="35"/>
      <c r="W246" s="35"/>
      <c r="X246" s="35"/>
      <c r="Y246" s="35"/>
      <c r="Z246" s="35"/>
      <c r="AA246" s="35"/>
      <c r="AB246" s="35"/>
      <c r="AC246" s="35"/>
      <c r="AD246" s="35"/>
      <c r="AE246" s="35"/>
      <c r="AT246" s="18" t="s">
        <v>1270</v>
      </c>
      <c r="AU246" s="18" t="s">
        <v>88</v>
      </c>
    </row>
    <row r="247" spans="1:65" s="2" customFormat="1" ht="24.2" customHeight="1">
      <c r="A247" s="35"/>
      <c r="B247" s="36"/>
      <c r="C247" s="194" t="s">
        <v>593</v>
      </c>
      <c r="D247" s="194" t="s">
        <v>368</v>
      </c>
      <c r="E247" s="195" t="s">
        <v>1404</v>
      </c>
      <c r="F247" s="196" t="s">
        <v>1405</v>
      </c>
      <c r="G247" s="197" t="s">
        <v>1331</v>
      </c>
      <c r="H247" s="198">
        <v>8</v>
      </c>
      <c r="I247" s="199"/>
      <c r="J247" s="200">
        <f>ROUND(I247*H247,2)</f>
        <v>0</v>
      </c>
      <c r="K247" s="196" t="s">
        <v>2763</v>
      </c>
      <c r="L247" s="40"/>
      <c r="M247" s="201" t="s">
        <v>1</v>
      </c>
      <c r="N247" s="202" t="s">
        <v>46</v>
      </c>
      <c r="O247" s="72"/>
      <c r="P247" s="203">
        <f>O247*H247</f>
        <v>0</v>
      </c>
      <c r="Q247" s="203">
        <v>0</v>
      </c>
      <c r="R247" s="203">
        <f>Q247*H247</f>
        <v>0</v>
      </c>
      <c r="S247" s="203">
        <v>0</v>
      </c>
      <c r="T247" s="204">
        <f>S247*H247</f>
        <v>0</v>
      </c>
      <c r="U247" s="35"/>
      <c r="V247" s="35"/>
      <c r="W247" s="35"/>
      <c r="X247" s="35"/>
      <c r="Y247" s="35"/>
      <c r="Z247" s="35"/>
      <c r="AA247" s="35"/>
      <c r="AB247" s="35"/>
      <c r="AC247" s="35"/>
      <c r="AD247" s="35"/>
      <c r="AE247" s="35"/>
      <c r="AR247" s="205" t="s">
        <v>421</v>
      </c>
      <c r="AT247" s="205" t="s">
        <v>368</v>
      </c>
      <c r="AU247" s="205" t="s">
        <v>88</v>
      </c>
      <c r="AY247" s="18" t="s">
        <v>365</v>
      </c>
      <c r="BE247" s="206">
        <f>IF(N247="základní",J247,0)</f>
        <v>0</v>
      </c>
      <c r="BF247" s="206">
        <f>IF(N247="snížená",J247,0)</f>
        <v>0</v>
      </c>
      <c r="BG247" s="206">
        <f>IF(N247="zákl. přenesená",J247,0)</f>
        <v>0</v>
      </c>
      <c r="BH247" s="206">
        <f>IF(N247="sníž. přenesená",J247,0)</f>
        <v>0</v>
      </c>
      <c r="BI247" s="206">
        <f>IF(N247="nulová",J247,0)</f>
        <v>0</v>
      </c>
      <c r="BJ247" s="18" t="s">
        <v>88</v>
      </c>
      <c r="BK247" s="206">
        <f>ROUND(I247*H247,2)</f>
        <v>0</v>
      </c>
      <c r="BL247" s="18" t="s">
        <v>421</v>
      </c>
      <c r="BM247" s="205" t="s">
        <v>803</v>
      </c>
    </row>
    <row r="248" spans="1:65" s="2" customFormat="1" ht="19.5">
      <c r="A248" s="35"/>
      <c r="B248" s="36"/>
      <c r="C248" s="37"/>
      <c r="D248" s="209" t="s">
        <v>1270</v>
      </c>
      <c r="E248" s="37"/>
      <c r="F248" s="275" t="s">
        <v>1406</v>
      </c>
      <c r="G248" s="37"/>
      <c r="H248" s="37"/>
      <c r="I248" s="276"/>
      <c r="J248" s="37"/>
      <c r="K248" s="37"/>
      <c r="L248" s="40"/>
      <c r="M248" s="261"/>
      <c r="N248" s="262"/>
      <c r="O248" s="72"/>
      <c r="P248" s="72"/>
      <c r="Q248" s="72"/>
      <c r="R248" s="72"/>
      <c r="S248" s="72"/>
      <c r="T248" s="73"/>
      <c r="U248" s="35"/>
      <c r="V248" s="35"/>
      <c r="W248" s="35"/>
      <c r="X248" s="35"/>
      <c r="Y248" s="35"/>
      <c r="Z248" s="35"/>
      <c r="AA248" s="35"/>
      <c r="AB248" s="35"/>
      <c r="AC248" s="35"/>
      <c r="AD248" s="35"/>
      <c r="AE248" s="35"/>
      <c r="AT248" s="18" t="s">
        <v>1270</v>
      </c>
      <c r="AU248" s="18" t="s">
        <v>88</v>
      </c>
    </row>
    <row r="249" spans="1:65" s="2" customFormat="1" ht="24.2" customHeight="1">
      <c r="A249" s="35"/>
      <c r="B249" s="36"/>
      <c r="C249" s="194" t="s">
        <v>599</v>
      </c>
      <c r="D249" s="194" t="s">
        <v>368</v>
      </c>
      <c r="E249" s="195" t="s">
        <v>1409</v>
      </c>
      <c r="F249" s="196" t="s">
        <v>1410</v>
      </c>
      <c r="G249" s="197" t="s">
        <v>1331</v>
      </c>
      <c r="H249" s="198">
        <v>7</v>
      </c>
      <c r="I249" s="199"/>
      <c r="J249" s="200">
        <f>ROUND(I249*H249,2)</f>
        <v>0</v>
      </c>
      <c r="K249" s="196" t="s">
        <v>2763</v>
      </c>
      <c r="L249" s="40"/>
      <c r="M249" s="201" t="s">
        <v>1</v>
      </c>
      <c r="N249" s="202" t="s">
        <v>46</v>
      </c>
      <c r="O249" s="72"/>
      <c r="P249" s="203">
        <f>O249*H249</f>
        <v>0</v>
      </c>
      <c r="Q249" s="203">
        <v>0</v>
      </c>
      <c r="R249" s="203">
        <f>Q249*H249</f>
        <v>0</v>
      </c>
      <c r="S249" s="203">
        <v>0</v>
      </c>
      <c r="T249" s="204">
        <f>S249*H249</f>
        <v>0</v>
      </c>
      <c r="U249" s="35"/>
      <c r="V249" s="35"/>
      <c r="W249" s="35"/>
      <c r="X249" s="35"/>
      <c r="Y249" s="35"/>
      <c r="Z249" s="35"/>
      <c r="AA249" s="35"/>
      <c r="AB249" s="35"/>
      <c r="AC249" s="35"/>
      <c r="AD249" s="35"/>
      <c r="AE249" s="35"/>
      <c r="AR249" s="205" t="s">
        <v>421</v>
      </c>
      <c r="AT249" s="205" t="s">
        <v>368</v>
      </c>
      <c r="AU249" s="205" t="s">
        <v>88</v>
      </c>
      <c r="AY249" s="18" t="s">
        <v>365</v>
      </c>
      <c r="BE249" s="206">
        <f>IF(N249="základní",J249,0)</f>
        <v>0</v>
      </c>
      <c r="BF249" s="206">
        <f>IF(N249="snížená",J249,0)</f>
        <v>0</v>
      </c>
      <c r="BG249" s="206">
        <f>IF(N249="zákl. přenesená",J249,0)</f>
        <v>0</v>
      </c>
      <c r="BH249" s="206">
        <f>IF(N249="sníž. přenesená",J249,0)</f>
        <v>0</v>
      </c>
      <c r="BI249" s="206">
        <f>IF(N249="nulová",J249,0)</f>
        <v>0</v>
      </c>
      <c r="BJ249" s="18" t="s">
        <v>88</v>
      </c>
      <c r="BK249" s="206">
        <f>ROUND(I249*H249,2)</f>
        <v>0</v>
      </c>
      <c r="BL249" s="18" t="s">
        <v>421</v>
      </c>
      <c r="BM249" s="205" t="s">
        <v>811</v>
      </c>
    </row>
    <row r="250" spans="1:65" s="2" customFormat="1" ht="19.5">
      <c r="A250" s="35"/>
      <c r="B250" s="36"/>
      <c r="C250" s="37"/>
      <c r="D250" s="209" t="s">
        <v>1270</v>
      </c>
      <c r="E250" s="37"/>
      <c r="F250" s="275" t="s">
        <v>1406</v>
      </c>
      <c r="G250" s="37"/>
      <c r="H250" s="37"/>
      <c r="I250" s="276"/>
      <c r="J250" s="37"/>
      <c r="K250" s="37"/>
      <c r="L250" s="40"/>
      <c r="M250" s="261"/>
      <c r="N250" s="262"/>
      <c r="O250" s="72"/>
      <c r="P250" s="72"/>
      <c r="Q250" s="72"/>
      <c r="R250" s="72"/>
      <c r="S250" s="72"/>
      <c r="T250" s="73"/>
      <c r="U250" s="35"/>
      <c r="V250" s="35"/>
      <c r="W250" s="35"/>
      <c r="X250" s="35"/>
      <c r="Y250" s="35"/>
      <c r="Z250" s="35"/>
      <c r="AA250" s="35"/>
      <c r="AB250" s="35"/>
      <c r="AC250" s="35"/>
      <c r="AD250" s="35"/>
      <c r="AE250" s="35"/>
      <c r="AT250" s="18" t="s">
        <v>1270</v>
      </c>
      <c r="AU250" s="18" t="s">
        <v>88</v>
      </c>
    </row>
    <row r="251" spans="1:65" s="2" customFormat="1" ht="24.2" customHeight="1">
      <c r="A251" s="35"/>
      <c r="B251" s="36"/>
      <c r="C251" s="194" t="s">
        <v>604</v>
      </c>
      <c r="D251" s="194" t="s">
        <v>368</v>
      </c>
      <c r="E251" s="195" t="s">
        <v>1411</v>
      </c>
      <c r="F251" s="196" t="s">
        <v>1412</v>
      </c>
      <c r="G251" s="197" t="s">
        <v>1331</v>
      </c>
      <c r="H251" s="198">
        <v>8</v>
      </c>
      <c r="I251" s="199"/>
      <c r="J251" s="200">
        <f>ROUND(I251*H251,2)</f>
        <v>0</v>
      </c>
      <c r="K251" s="196" t="s">
        <v>2763</v>
      </c>
      <c r="L251" s="40"/>
      <c r="M251" s="201" t="s">
        <v>1</v>
      </c>
      <c r="N251" s="202" t="s">
        <v>46</v>
      </c>
      <c r="O251" s="72"/>
      <c r="P251" s="203">
        <f>O251*H251</f>
        <v>0</v>
      </c>
      <c r="Q251" s="203">
        <v>0</v>
      </c>
      <c r="R251" s="203">
        <f>Q251*H251</f>
        <v>0</v>
      </c>
      <c r="S251" s="203">
        <v>0</v>
      </c>
      <c r="T251" s="204">
        <f>S251*H251</f>
        <v>0</v>
      </c>
      <c r="U251" s="35"/>
      <c r="V251" s="35"/>
      <c r="W251" s="35"/>
      <c r="X251" s="35"/>
      <c r="Y251" s="35"/>
      <c r="Z251" s="35"/>
      <c r="AA251" s="35"/>
      <c r="AB251" s="35"/>
      <c r="AC251" s="35"/>
      <c r="AD251" s="35"/>
      <c r="AE251" s="35"/>
      <c r="AR251" s="205" t="s">
        <v>421</v>
      </c>
      <c r="AT251" s="205" t="s">
        <v>368</v>
      </c>
      <c r="AU251" s="205" t="s">
        <v>88</v>
      </c>
      <c r="AY251" s="18" t="s">
        <v>365</v>
      </c>
      <c r="BE251" s="206">
        <f>IF(N251="základní",J251,0)</f>
        <v>0</v>
      </c>
      <c r="BF251" s="206">
        <f>IF(N251="snížená",J251,0)</f>
        <v>0</v>
      </c>
      <c r="BG251" s="206">
        <f>IF(N251="zákl. přenesená",J251,0)</f>
        <v>0</v>
      </c>
      <c r="BH251" s="206">
        <f>IF(N251="sníž. přenesená",J251,0)</f>
        <v>0</v>
      </c>
      <c r="BI251" s="206">
        <f>IF(N251="nulová",J251,0)</f>
        <v>0</v>
      </c>
      <c r="BJ251" s="18" t="s">
        <v>88</v>
      </c>
      <c r="BK251" s="206">
        <f>ROUND(I251*H251,2)</f>
        <v>0</v>
      </c>
      <c r="BL251" s="18" t="s">
        <v>421</v>
      </c>
      <c r="BM251" s="205" t="s">
        <v>825</v>
      </c>
    </row>
    <row r="252" spans="1:65" s="2" customFormat="1" ht="19.5">
      <c r="A252" s="35"/>
      <c r="B252" s="36"/>
      <c r="C252" s="37"/>
      <c r="D252" s="209" t="s">
        <v>1270</v>
      </c>
      <c r="E252" s="37"/>
      <c r="F252" s="275" t="s">
        <v>1406</v>
      </c>
      <c r="G252" s="37"/>
      <c r="H252" s="37"/>
      <c r="I252" s="276"/>
      <c r="J252" s="37"/>
      <c r="K252" s="37"/>
      <c r="L252" s="40"/>
      <c r="M252" s="261"/>
      <c r="N252" s="262"/>
      <c r="O252" s="72"/>
      <c r="P252" s="72"/>
      <c r="Q252" s="72"/>
      <c r="R252" s="72"/>
      <c r="S252" s="72"/>
      <c r="T252" s="73"/>
      <c r="U252" s="35"/>
      <c r="V252" s="35"/>
      <c r="W252" s="35"/>
      <c r="X252" s="35"/>
      <c r="Y252" s="35"/>
      <c r="Z252" s="35"/>
      <c r="AA252" s="35"/>
      <c r="AB252" s="35"/>
      <c r="AC252" s="35"/>
      <c r="AD252" s="35"/>
      <c r="AE252" s="35"/>
      <c r="AT252" s="18" t="s">
        <v>1270</v>
      </c>
      <c r="AU252" s="18" t="s">
        <v>88</v>
      </c>
    </row>
    <row r="253" spans="1:65" s="2" customFormat="1" ht="49.15" customHeight="1">
      <c r="A253" s="35"/>
      <c r="B253" s="36"/>
      <c r="C253" s="194" t="s">
        <v>610</v>
      </c>
      <c r="D253" s="194" t="s">
        <v>368</v>
      </c>
      <c r="E253" s="195" t="s">
        <v>2815</v>
      </c>
      <c r="F253" s="196" t="s">
        <v>2816</v>
      </c>
      <c r="G253" s="197" t="s">
        <v>1331</v>
      </c>
      <c r="H253" s="198">
        <v>2</v>
      </c>
      <c r="I253" s="199"/>
      <c r="J253" s="200">
        <f>ROUND(I253*H253,2)</f>
        <v>0</v>
      </c>
      <c r="K253" s="196" t="s">
        <v>2763</v>
      </c>
      <c r="L253" s="40"/>
      <c r="M253" s="201" t="s">
        <v>1</v>
      </c>
      <c r="N253" s="202" t="s">
        <v>46</v>
      </c>
      <c r="O253" s="72"/>
      <c r="P253" s="203">
        <f>O253*H253</f>
        <v>0</v>
      </c>
      <c r="Q253" s="203">
        <v>0</v>
      </c>
      <c r="R253" s="203">
        <f>Q253*H253</f>
        <v>0</v>
      </c>
      <c r="S253" s="203">
        <v>0</v>
      </c>
      <c r="T253" s="204">
        <f>S253*H253</f>
        <v>0</v>
      </c>
      <c r="U253" s="35"/>
      <c r="V253" s="35"/>
      <c r="W253" s="35"/>
      <c r="X253" s="35"/>
      <c r="Y253" s="35"/>
      <c r="Z253" s="35"/>
      <c r="AA253" s="35"/>
      <c r="AB253" s="35"/>
      <c r="AC253" s="35"/>
      <c r="AD253" s="35"/>
      <c r="AE253" s="35"/>
      <c r="AR253" s="205" t="s">
        <v>421</v>
      </c>
      <c r="AT253" s="205" t="s">
        <v>368</v>
      </c>
      <c r="AU253" s="205" t="s">
        <v>88</v>
      </c>
      <c r="AY253" s="18" t="s">
        <v>365</v>
      </c>
      <c r="BE253" s="206">
        <f>IF(N253="základní",J253,0)</f>
        <v>0</v>
      </c>
      <c r="BF253" s="206">
        <f>IF(N253="snížená",J253,0)</f>
        <v>0</v>
      </c>
      <c r="BG253" s="206">
        <f>IF(N253="zákl. přenesená",J253,0)</f>
        <v>0</v>
      </c>
      <c r="BH253" s="206">
        <f>IF(N253="sníž. přenesená",J253,0)</f>
        <v>0</v>
      </c>
      <c r="BI253" s="206">
        <f>IF(N253="nulová",J253,0)</f>
        <v>0</v>
      </c>
      <c r="BJ253" s="18" t="s">
        <v>88</v>
      </c>
      <c r="BK253" s="206">
        <f>ROUND(I253*H253,2)</f>
        <v>0</v>
      </c>
      <c r="BL253" s="18" t="s">
        <v>421</v>
      </c>
      <c r="BM253" s="205" t="s">
        <v>835</v>
      </c>
    </row>
    <row r="254" spans="1:65" s="2" customFormat="1" ht="62.65" customHeight="1">
      <c r="A254" s="35"/>
      <c r="B254" s="36"/>
      <c r="C254" s="194" t="s">
        <v>617</v>
      </c>
      <c r="D254" s="194" t="s">
        <v>368</v>
      </c>
      <c r="E254" s="195" t="s">
        <v>2817</v>
      </c>
      <c r="F254" s="196" t="s">
        <v>2818</v>
      </c>
      <c r="G254" s="197" t="s">
        <v>1331</v>
      </c>
      <c r="H254" s="198">
        <v>4</v>
      </c>
      <c r="I254" s="199"/>
      <c r="J254" s="200">
        <f>ROUND(I254*H254,2)</f>
        <v>0</v>
      </c>
      <c r="K254" s="196" t="s">
        <v>2763</v>
      </c>
      <c r="L254" s="40"/>
      <c r="M254" s="201" t="s">
        <v>1</v>
      </c>
      <c r="N254" s="202" t="s">
        <v>46</v>
      </c>
      <c r="O254" s="72"/>
      <c r="P254" s="203">
        <f>O254*H254</f>
        <v>0</v>
      </c>
      <c r="Q254" s="203">
        <v>0</v>
      </c>
      <c r="R254" s="203">
        <f>Q254*H254</f>
        <v>0</v>
      </c>
      <c r="S254" s="203">
        <v>0</v>
      </c>
      <c r="T254" s="204">
        <f>S254*H254</f>
        <v>0</v>
      </c>
      <c r="U254" s="35"/>
      <c r="V254" s="35"/>
      <c r="W254" s="35"/>
      <c r="X254" s="35"/>
      <c r="Y254" s="35"/>
      <c r="Z254" s="35"/>
      <c r="AA254" s="35"/>
      <c r="AB254" s="35"/>
      <c r="AC254" s="35"/>
      <c r="AD254" s="35"/>
      <c r="AE254" s="35"/>
      <c r="AR254" s="205" t="s">
        <v>421</v>
      </c>
      <c r="AT254" s="205" t="s">
        <v>368</v>
      </c>
      <c r="AU254" s="205" t="s">
        <v>88</v>
      </c>
      <c r="AY254" s="18" t="s">
        <v>365</v>
      </c>
      <c r="BE254" s="206">
        <f>IF(N254="základní",J254,0)</f>
        <v>0</v>
      </c>
      <c r="BF254" s="206">
        <f>IF(N254="snížená",J254,0)</f>
        <v>0</v>
      </c>
      <c r="BG254" s="206">
        <f>IF(N254="zákl. přenesená",J254,0)</f>
        <v>0</v>
      </c>
      <c r="BH254" s="206">
        <f>IF(N254="sníž. přenesená",J254,0)</f>
        <v>0</v>
      </c>
      <c r="BI254" s="206">
        <f>IF(N254="nulová",J254,0)</f>
        <v>0</v>
      </c>
      <c r="BJ254" s="18" t="s">
        <v>88</v>
      </c>
      <c r="BK254" s="206">
        <f>ROUND(I254*H254,2)</f>
        <v>0</v>
      </c>
      <c r="BL254" s="18" t="s">
        <v>421</v>
      </c>
      <c r="BM254" s="205" t="s">
        <v>848</v>
      </c>
    </row>
    <row r="255" spans="1:65" s="2" customFormat="1" ht="16.5" customHeight="1">
      <c r="A255" s="35"/>
      <c r="B255" s="36"/>
      <c r="C255" s="194" t="s">
        <v>622</v>
      </c>
      <c r="D255" s="194" t="s">
        <v>368</v>
      </c>
      <c r="E255" s="195" t="s">
        <v>1415</v>
      </c>
      <c r="F255" s="196" t="s">
        <v>2819</v>
      </c>
      <c r="G255" s="197" t="s">
        <v>1331</v>
      </c>
      <c r="H255" s="198">
        <v>4</v>
      </c>
      <c r="I255" s="199"/>
      <c r="J255" s="200">
        <f>ROUND(I255*H255,2)</f>
        <v>0</v>
      </c>
      <c r="K255" s="196" t="s">
        <v>2763</v>
      </c>
      <c r="L255" s="40"/>
      <c r="M255" s="201" t="s">
        <v>1</v>
      </c>
      <c r="N255" s="202" t="s">
        <v>46</v>
      </c>
      <c r="O255" s="72"/>
      <c r="P255" s="203">
        <f>O255*H255</f>
        <v>0</v>
      </c>
      <c r="Q255" s="203">
        <v>0</v>
      </c>
      <c r="R255" s="203">
        <f>Q255*H255</f>
        <v>0</v>
      </c>
      <c r="S255" s="203">
        <v>0</v>
      </c>
      <c r="T255" s="204">
        <f>S255*H255</f>
        <v>0</v>
      </c>
      <c r="U255" s="35"/>
      <c r="V255" s="35"/>
      <c r="W255" s="35"/>
      <c r="X255" s="35"/>
      <c r="Y255" s="35"/>
      <c r="Z255" s="35"/>
      <c r="AA255" s="35"/>
      <c r="AB255" s="35"/>
      <c r="AC255" s="35"/>
      <c r="AD255" s="35"/>
      <c r="AE255" s="35"/>
      <c r="AR255" s="205" t="s">
        <v>421</v>
      </c>
      <c r="AT255" s="205" t="s">
        <v>368</v>
      </c>
      <c r="AU255" s="205" t="s">
        <v>88</v>
      </c>
      <c r="AY255" s="18" t="s">
        <v>365</v>
      </c>
      <c r="BE255" s="206">
        <f>IF(N255="základní",J255,0)</f>
        <v>0</v>
      </c>
      <c r="BF255" s="206">
        <f>IF(N255="snížená",J255,0)</f>
        <v>0</v>
      </c>
      <c r="BG255" s="206">
        <f>IF(N255="zákl. přenesená",J255,0)</f>
        <v>0</v>
      </c>
      <c r="BH255" s="206">
        <f>IF(N255="sníž. přenesená",J255,0)</f>
        <v>0</v>
      </c>
      <c r="BI255" s="206">
        <f>IF(N255="nulová",J255,0)</f>
        <v>0</v>
      </c>
      <c r="BJ255" s="18" t="s">
        <v>88</v>
      </c>
      <c r="BK255" s="206">
        <f>ROUND(I255*H255,2)</f>
        <v>0</v>
      </c>
      <c r="BL255" s="18" t="s">
        <v>421</v>
      </c>
      <c r="BM255" s="205" t="s">
        <v>861</v>
      </c>
    </row>
    <row r="256" spans="1:65" s="2" customFormat="1" ht="24.2" customHeight="1">
      <c r="A256" s="35"/>
      <c r="B256" s="36"/>
      <c r="C256" s="194" t="s">
        <v>628</v>
      </c>
      <c r="D256" s="194" t="s">
        <v>368</v>
      </c>
      <c r="E256" s="195" t="s">
        <v>1417</v>
      </c>
      <c r="F256" s="196" t="s">
        <v>1418</v>
      </c>
      <c r="G256" s="197" t="s">
        <v>396</v>
      </c>
      <c r="H256" s="198">
        <v>130</v>
      </c>
      <c r="I256" s="199"/>
      <c r="J256" s="200">
        <f>ROUND(I256*H256,2)</f>
        <v>0</v>
      </c>
      <c r="K256" s="196" t="s">
        <v>2763</v>
      </c>
      <c r="L256" s="40"/>
      <c r="M256" s="201" t="s">
        <v>1</v>
      </c>
      <c r="N256" s="202" t="s">
        <v>46</v>
      </c>
      <c r="O256" s="72"/>
      <c r="P256" s="203">
        <f>O256*H256</f>
        <v>0</v>
      </c>
      <c r="Q256" s="203">
        <v>0</v>
      </c>
      <c r="R256" s="203">
        <f>Q256*H256</f>
        <v>0</v>
      </c>
      <c r="S256" s="203">
        <v>0</v>
      </c>
      <c r="T256" s="204">
        <f>S256*H256</f>
        <v>0</v>
      </c>
      <c r="U256" s="35"/>
      <c r="V256" s="35"/>
      <c r="W256" s="35"/>
      <c r="X256" s="35"/>
      <c r="Y256" s="35"/>
      <c r="Z256" s="35"/>
      <c r="AA256" s="35"/>
      <c r="AB256" s="35"/>
      <c r="AC256" s="35"/>
      <c r="AD256" s="35"/>
      <c r="AE256" s="35"/>
      <c r="AR256" s="205" t="s">
        <v>421</v>
      </c>
      <c r="AT256" s="205" t="s">
        <v>368</v>
      </c>
      <c r="AU256" s="205" t="s">
        <v>88</v>
      </c>
      <c r="AY256" s="18" t="s">
        <v>365</v>
      </c>
      <c r="BE256" s="206">
        <f>IF(N256="základní",J256,0)</f>
        <v>0</v>
      </c>
      <c r="BF256" s="206">
        <f>IF(N256="snížená",J256,0)</f>
        <v>0</v>
      </c>
      <c r="BG256" s="206">
        <f>IF(N256="zákl. přenesená",J256,0)</f>
        <v>0</v>
      </c>
      <c r="BH256" s="206">
        <f>IF(N256="sníž. přenesená",J256,0)</f>
        <v>0</v>
      </c>
      <c r="BI256" s="206">
        <f>IF(N256="nulová",J256,0)</f>
        <v>0</v>
      </c>
      <c r="BJ256" s="18" t="s">
        <v>88</v>
      </c>
      <c r="BK256" s="206">
        <f>ROUND(I256*H256,2)</f>
        <v>0</v>
      </c>
      <c r="BL256" s="18" t="s">
        <v>421</v>
      </c>
      <c r="BM256" s="205" t="s">
        <v>873</v>
      </c>
    </row>
    <row r="257" spans="1:65" s="14" customFormat="1">
      <c r="B257" s="218"/>
      <c r="C257" s="219"/>
      <c r="D257" s="209" t="s">
        <v>375</v>
      </c>
      <c r="E257" s="220" t="s">
        <v>1</v>
      </c>
      <c r="F257" s="221" t="s">
        <v>2820</v>
      </c>
      <c r="G257" s="219"/>
      <c r="H257" s="222">
        <v>130</v>
      </c>
      <c r="I257" s="223"/>
      <c r="J257" s="219"/>
      <c r="K257" s="219"/>
      <c r="L257" s="224"/>
      <c r="M257" s="225"/>
      <c r="N257" s="226"/>
      <c r="O257" s="226"/>
      <c r="P257" s="226"/>
      <c r="Q257" s="226"/>
      <c r="R257" s="226"/>
      <c r="S257" s="226"/>
      <c r="T257" s="227"/>
      <c r="AT257" s="228" t="s">
        <v>375</v>
      </c>
      <c r="AU257" s="228" t="s">
        <v>88</v>
      </c>
      <c r="AV257" s="14" t="s">
        <v>90</v>
      </c>
      <c r="AW257" s="14" t="s">
        <v>36</v>
      </c>
      <c r="AX257" s="14" t="s">
        <v>81</v>
      </c>
      <c r="AY257" s="228" t="s">
        <v>365</v>
      </c>
    </row>
    <row r="258" spans="1:65" s="15" customFormat="1">
      <c r="B258" s="229"/>
      <c r="C258" s="230"/>
      <c r="D258" s="209" t="s">
        <v>375</v>
      </c>
      <c r="E258" s="231" t="s">
        <v>1</v>
      </c>
      <c r="F258" s="232" t="s">
        <v>379</v>
      </c>
      <c r="G258" s="230"/>
      <c r="H258" s="233">
        <v>130</v>
      </c>
      <c r="I258" s="234"/>
      <c r="J258" s="230"/>
      <c r="K258" s="230"/>
      <c r="L258" s="235"/>
      <c r="M258" s="236"/>
      <c r="N258" s="237"/>
      <c r="O258" s="237"/>
      <c r="P258" s="237"/>
      <c r="Q258" s="237"/>
      <c r="R258" s="237"/>
      <c r="S258" s="237"/>
      <c r="T258" s="238"/>
      <c r="AT258" s="239" t="s">
        <v>375</v>
      </c>
      <c r="AU258" s="239" t="s">
        <v>88</v>
      </c>
      <c r="AV258" s="15" t="s">
        <v>373</v>
      </c>
      <c r="AW258" s="15" t="s">
        <v>36</v>
      </c>
      <c r="AX258" s="15" t="s">
        <v>88</v>
      </c>
      <c r="AY258" s="239" t="s">
        <v>365</v>
      </c>
    </row>
    <row r="259" spans="1:65" s="2" customFormat="1" ht="16.5" customHeight="1">
      <c r="A259" s="35"/>
      <c r="B259" s="36"/>
      <c r="C259" s="194" t="s">
        <v>634</v>
      </c>
      <c r="D259" s="194" t="s">
        <v>368</v>
      </c>
      <c r="E259" s="195" t="s">
        <v>2277</v>
      </c>
      <c r="F259" s="196" t="s">
        <v>2278</v>
      </c>
      <c r="G259" s="197" t="s">
        <v>1331</v>
      </c>
      <c r="H259" s="198">
        <v>3</v>
      </c>
      <c r="I259" s="199"/>
      <c r="J259" s="200">
        <f>ROUND(I259*H259,2)</f>
        <v>0</v>
      </c>
      <c r="K259" s="196" t="s">
        <v>2763</v>
      </c>
      <c r="L259" s="40"/>
      <c r="M259" s="201" t="s">
        <v>1</v>
      </c>
      <c r="N259" s="202" t="s">
        <v>46</v>
      </c>
      <c r="O259" s="72"/>
      <c r="P259" s="203">
        <f>O259*H259</f>
        <v>0</v>
      </c>
      <c r="Q259" s="203">
        <v>0</v>
      </c>
      <c r="R259" s="203">
        <f>Q259*H259</f>
        <v>0</v>
      </c>
      <c r="S259" s="203">
        <v>0</v>
      </c>
      <c r="T259" s="204">
        <f>S259*H259</f>
        <v>0</v>
      </c>
      <c r="U259" s="35"/>
      <c r="V259" s="35"/>
      <c r="W259" s="35"/>
      <c r="X259" s="35"/>
      <c r="Y259" s="35"/>
      <c r="Z259" s="35"/>
      <c r="AA259" s="35"/>
      <c r="AB259" s="35"/>
      <c r="AC259" s="35"/>
      <c r="AD259" s="35"/>
      <c r="AE259" s="35"/>
      <c r="AR259" s="205" t="s">
        <v>421</v>
      </c>
      <c r="AT259" s="205" t="s">
        <v>368</v>
      </c>
      <c r="AU259" s="205" t="s">
        <v>88</v>
      </c>
      <c r="AY259" s="18" t="s">
        <v>365</v>
      </c>
      <c r="BE259" s="206">
        <f>IF(N259="základní",J259,0)</f>
        <v>0</v>
      </c>
      <c r="BF259" s="206">
        <f>IF(N259="snížená",J259,0)</f>
        <v>0</v>
      </c>
      <c r="BG259" s="206">
        <f>IF(N259="zákl. přenesená",J259,0)</f>
        <v>0</v>
      </c>
      <c r="BH259" s="206">
        <f>IF(N259="sníž. přenesená",J259,0)</f>
        <v>0</v>
      </c>
      <c r="BI259" s="206">
        <f>IF(N259="nulová",J259,0)</f>
        <v>0</v>
      </c>
      <c r="BJ259" s="18" t="s">
        <v>88</v>
      </c>
      <c r="BK259" s="206">
        <f>ROUND(I259*H259,2)</f>
        <v>0</v>
      </c>
      <c r="BL259" s="18" t="s">
        <v>421</v>
      </c>
      <c r="BM259" s="205" t="s">
        <v>887</v>
      </c>
    </row>
    <row r="260" spans="1:65" s="2" customFormat="1" ht="19.5">
      <c r="A260" s="35"/>
      <c r="B260" s="36"/>
      <c r="C260" s="37"/>
      <c r="D260" s="209" t="s">
        <v>1270</v>
      </c>
      <c r="E260" s="37"/>
      <c r="F260" s="275" t="s">
        <v>2279</v>
      </c>
      <c r="G260" s="37"/>
      <c r="H260" s="37"/>
      <c r="I260" s="276"/>
      <c r="J260" s="37"/>
      <c r="K260" s="37"/>
      <c r="L260" s="40"/>
      <c r="M260" s="261"/>
      <c r="N260" s="262"/>
      <c r="O260" s="72"/>
      <c r="P260" s="72"/>
      <c r="Q260" s="72"/>
      <c r="R260" s="72"/>
      <c r="S260" s="72"/>
      <c r="T260" s="73"/>
      <c r="U260" s="35"/>
      <c r="V260" s="35"/>
      <c r="W260" s="35"/>
      <c r="X260" s="35"/>
      <c r="Y260" s="35"/>
      <c r="Z260" s="35"/>
      <c r="AA260" s="35"/>
      <c r="AB260" s="35"/>
      <c r="AC260" s="35"/>
      <c r="AD260" s="35"/>
      <c r="AE260" s="35"/>
      <c r="AT260" s="18" t="s">
        <v>1270</v>
      </c>
      <c r="AU260" s="18" t="s">
        <v>88</v>
      </c>
    </row>
    <row r="261" spans="1:65" s="2" customFormat="1" ht="21.75" customHeight="1">
      <c r="A261" s="35"/>
      <c r="B261" s="36"/>
      <c r="C261" s="194" t="s">
        <v>639</v>
      </c>
      <c r="D261" s="194" t="s">
        <v>368</v>
      </c>
      <c r="E261" s="195" t="s">
        <v>2821</v>
      </c>
      <c r="F261" s="196" t="s">
        <v>2822</v>
      </c>
      <c r="G261" s="197" t="s">
        <v>1331</v>
      </c>
      <c r="H261" s="198">
        <v>9</v>
      </c>
      <c r="I261" s="199"/>
      <c r="J261" s="200">
        <f t="shared" ref="J261:J267" si="0">ROUND(I261*H261,2)</f>
        <v>0</v>
      </c>
      <c r="K261" s="196" t="s">
        <v>2763</v>
      </c>
      <c r="L261" s="40"/>
      <c r="M261" s="201" t="s">
        <v>1</v>
      </c>
      <c r="N261" s="202" t="s">
        <v>46</v>
      </c>
      <c r="O261" s="72"/>
      <c r="P261" s="203">
        <f t="shared" ref="P261:P267" si="1">O261*H261</f>
        <v>0</v>
      </c>
      <c r="Q261" s="203">
        <v>0</v>
      </c>
      <c r="R261" s="203">
        <f t="shared" ref="R261:R267" si="2">Q261*H261</f>
        <v>0</v>
      </c>
      <c r="S261" s="203">
        <v>0</v>
      </c>
      <c r="T261" s="204">
        <f t="shared" ref="T261:T267" si="3">S261*H261</f>
        <v>0</v>
      </c>
      <c r="U261" s="35"/>
      <c r="V261" s="35"/>
      <c r="W261" s="35"/>
      <c r="X261" s="35"/>
      <c r="Y261" s="35"/>
      <c r="Z261" s="35"/>
      <c r="AA261" s="35"/>
      <c r="AB261" s="35"/>
      <c r="AC261" s="35"/>
      <c r="AD261" s="35"/>
      <c r="AE261" s="35"/>
      <c r="AR261" s="205" t="s">
        <v>421</v>
      </c>
      <c r="AT261" s="205" t="s">
        <v>368</v>
      </c>
      <c r="AU261" s="205" t="s">
        <v>88</v>
      </c>
      <c r="AY261" s="18" t="s">
        <v>365</v>
      </c>
      <c r="BE261" s="206">
        <f t="shared" ref="BE261:BE267" si="4">IF(N261="základní",J261,0)</f>
        <v>0</v>
      </c>
      <c r="BF261" s="206">
        <f t="shared" ref="BF261:BF267" si="5">IF(N261="snížená",J261,0)</f>
        <v>0</v>
      </c>
      <c r="BG261" s="206">
        <f t="shared" ref="BG261:BG267" si="6">IF(N261="zákl. přenesená",J261,0)</f>
        <v>0</v>
      </c>
      <c r="BH261" s="206">
        <f t="shared" ref="BH261:BH267" si="7">IF(N261="sníž. přenesená",J261,0)</f>
        <v>0</v>
      </c>
      <c r="BI261" s="206">
        <f t="shared" ref="BI261:BI267" si="8">IF(N261="nulová",J261,0)</f>
        <v>0</v>
      </c>
      <c r="BJ261" s="18" t="s">
        <v>88</v>
      </c>
      <c r="BK261" s="206">
        <f t="shared" ref="BK261:BK267" si="9">ROUND(I261*H261,2)</f>
        <v>0</v>
      </c>
      <c r="BL261" s="18" t="s">
        <v>421</v>
      </c>
      <c r="BM261" s="205" t="s">
        <v>898</v>
      </c>
    </row>
    <row r="262" spans="1:65" s="2" customFormat="1" ht="16.5" customHeight="1">
      <c r="A262" s="35"/>
      <c r="B262" s="36"/>
      <c r="C262" s="194" t="s">
        <v>643</v>
      </c>
      <c r="D262" s="194" t="s">
        <v>368</v>
      </c>
      <c r="E262" s="195" t="s">
        <v>1428</v>
      </c>
      <c r="F262" s="196" t="s">
        <v>1429</v>
      </c>
      <c r="G262" s="197" t="s">
        <v>1331</v>
      </c>
      <c r="H262" s="198">
        <v>8</v>
      </c>
      <c r="I262" s="199"/>
      <c r="J262" s="200">
        <f t="shared" si="0"/>
        <v>0</v>
      </c>
      <c r="K262" s="196" t="s">
        <v>2763</v>
      </c>
      <c r="L262" s="40"/>
      <c r="M262" s="201" t="s">
        <v>1</v>
      </c>
      <c r="N262" s="202" t="s">
        <v>46</v>
      </c>
      <c r="O262" s="72"/>
      <c r="P262" s="203">
        <f t="shared" si="1"/>
        <v>0</v>
      </c>
      <c r="Q262" s="203">
        <v>0</v>
      </c>
      <c r="R262" s="203">
        <f t="shared" si="2"/>
        <v>0</v>
      </c>
      <c r="S262" s="203">
        <v>0</v>
      </c>
      <c r="T262" s="204">
        <f t="shared" si="3"/>
        <v>0</v>
      </c>
      <c r="U262" s="35"/>
      <c r="V262" s="35"/>
      <c r="W262" s="35"/>
      <c r="X262" s="35"/>
      <c r="Y262" s="35"/>
      <c r="Z262" s="35"/>
      <c r="AA262" s="35"/>
      <c r="AB262" s="35"/>
      <c r="AC262" s="35"/>
      <c r="AD262" s="35"/>
      <c r="AE262" s="35"/>
      <c r="AR262" s="205" t="s">
        <v>421</v>
      </c>
      <c r="AT262" s="205" t="s">
        <v>368</v>
      </c>
      <c r="AU262" s="205" t="s">
        <v>88</v>
      </c>
      <c r="AY262" s="18" t="s">
        <v>365</v>
      </c>
      <c r="BE262" s="206">
        <f t="shared" si="4"/>
        <v>0</v>
      </c>
      <c r="BF262" s="206">
        <f t="shared" si="5"/>
        <v>0</v>
      </c>
      <c r="BG262" s="206">
        <f t="shared" si="6"/>
        <v>0</v>
      </c>
      <c r="BH262" s="206">
        <f t="shared" si="7"/>
        <v>0</v>
      </c>
      <c r="BI262" s="206">
        <f t="shared" si="8"/>
        <v>0</v>
      </c>
      <c r="BJ262" s="18" t="s">
        <v>88</v>
      </c>
      <c r="BK262" s="206">
        <f t="shared" si="9"/>
        <v>0</v>
      </c>
      <c r="BL262" s="18" t="s">
        <v>421</v>
      </c>
      <c r="BM262" s="205" t="s">
        <v>910</v>
      </c>
    </row>
    <row r="263" spans="1:65" s="2" customFormat="1" ht="37.9" customHeight="1">
      <c r="A263" s="35"/>
      <c r="B263" s="36"/>
      <c r="C263" s="194" t="s">
        <v>649</v>
      </c>
      <c r="D263" s="194" t="s">
        <v>368</v>
      </c>
      <c r="E263" s="195" t="s">
        <v>2823</v>
      </c>
      <c r="F263" s="196" t="s">
        <v>2824</v>
      </c>
      <c r="G263" s="197" t="s">
        <v>1331</v>
      </c>
      <c r="H263" s="198">
        <v>2</v>
      </c>
      <c r="I263" s="199"/>
      <c r="J263" s="200">
        <f t="shared" si="0"/>
        <v>0</v>
      </c>
      <c r="K263" s="196" t="s">
        <v>2763</v>
      </c>
      <c r="L263" s="40"/>
      <c r="M263" s="201" t="s">
        <v>1</v>
      </c>
      <c r="N263" s="202" t="s">
        <v>46</v>
      </c>
      <c r="O263" s="72"/>
      <c r="P263" s="203">
        <f t="shared" si="1"/>
        <v>0</v>
      </c>
      <c r="Q263" s="203">
        <v>0</v>
      </c>
      <c r="R263" s="203">
        <f t="shared" si="2"/>
        <v>0</v>
      </c>
      <c r="S263" s="203">
        <v>0</v>
      </c>
      <c r="T263" s="204">
        <f t="shared" si="3"/>
        <v>0</v>
      </c>
      <c r="U263" s="35"/>
      <c r="V263" s="35"/>
      <c r="W263" s="35"/>
      <c r="X263" s="35"/>
      <c r="Y263" s="35"/>
      <c r="Z263" s="35"/>
      <c r="AA263" s="35"/>
      <c r="AB263" s="35"/>
      <c r="AC263" s="35"/>
      <c r="AD263" s="35"/>
      <c r="AE263" s="35"/>
      <c r="AR263" s="205" t="s">
        <v>421</v>
      </c>
      <c r="AT263" s="205" t="s">
        <v>368</v>
      </c>
      <c r="AU263" s="205" t="s">
        <v>88</v>
      </c>
      <c r="AY263" s="18" t="s">
        <v>365</v>
      </c>
      <c r="BE263" s="206">
        <f t="shared" si="4"/>
        <v>0</v>
      </c>
      <c r="BF263" s="206">
        <f t="shared" si="5"/>
        <v>0</v>
      </c>
      <c r="BG263" s="206">
        <f t="shared" si="6"/>
        <v>0</v>
      </c>
      <c r="BH263" s="206">
        <f t="shared" si="7"/>
        <v>0</v>
      </c>
      <c r="BI263" s="206">
        <f t="shared" si="8"/>
        <v>0</v>
      </c>
      <c r="BJ263" s="18" t="s">
        <v>88</v>
      </c>
      <c r="BK263" s="206">
        <f t="shared" si="9"/>
        <v>0</v>
      </c>
      <c r="BL263" s="18" t="s">
        <v>421</v>
      </c>
      <c r="BM263" s="205" t="s">
        <v>923</v>
      </c>
    </row>
    <row r="264" spans="1:65" s="2" customFormat="1" ht="37.9" customHeight="1">
      <c r="A264" s="35"/>
      <c r="B264" s="36"/>
      <c r="C264" s="194" t="s">
        <v>657</v>
      </c>
      <c r="D264" s="194" t="s">
        <v>368</v>
      </c>
      <c r="E264" s="195" t="s">
        <v>2825</v>
      </c>
      <c r="F264" s="196" t="s">
        <v>2826</v>
      </c>
      <c r="G264" s="197" t="s">
        <v>1331</v>
      </c>
      <c r="H264" s="198">
        <v>2</v>
      </c>
      <c r="I264" s="199"/>
      <c r="J264" s="200">
        <f t="shared" si="0"/>
        <v>0</v>
      </c>
      <c r="K264" s="196" t="s">
        <v>2763</v>
      </c>
      <c r="L264" s="40"/>
      <c r="M264" s="201" t="s">
        <v>1</v>
      </c>
      <c r="N264" s="202" t="s">
        <v>46</v>
      </c>
      <c r="O264" s="72"/>
      <c r="P264" s="203">
        <f t="shared" si="1"/>
        <v>0</v>
      </c>
      <c r="Q264" s="203">
        <v>0</v>
      </c>
      <c r="R264" s="203">
        <f t="shared" si="2"/>
        <v>0</v>
      </c>
      <c r="S264" s="203">
        <v>0</v>
      </c>
      <c r="T264" s="204">
        <f t="shared" si="3"/>
        <v>0</v>
      </c>
      <c r="U264" s="35"/>
      <c r="V264" s="35"/>
      <c r="W264" s="35"/>
      <c r="X264" s="35"/>
      <c r="Y264" s="35"/>
      <c r="Z264" s="35"/>
      <c r="AA264" s="35"/>
      <c r="AB264" s="35"/>
      <c r="AC264" s="35"/>
      <c r="AD264" s="35"/>
      <c r="AE264" s="35"/>
      <c r="AR264" s="205" t="s">
        <v>421</v>
      </c>
      <c r="AT264" s="205" t="s">
        <v>368</v>
      </c>
      <c r="AU264" s="205" t="s">
        <v>88</v>
      </c>
      <c r="AY264" s="18" t="s">
        <v>365</v>
      </c>
      <c r="BE264" s="206">
        <f t="shared" si="4"/>
        <v>0</v>
      </c>
      <c r="BF264" s="206">
        <f t="shared" si="5"/>
        <v>0</v>
      </c>
      <c r="BG264" s="206">
        <f t="shared" si="6"/>
        <v>0</v>
      </c>
      <c r="BH264" s="206">
        <f t="shared" si="7"/>
        <v>0</v>
      </c>
      <c r="BI264" s="206">
        <f t="shared" si="8"/>
        <v>0</v>
      </c>
      <c r="BJ264" s="18" t="s">
        <v>88</v>
      </c>
      <c r="BK264" s="206">
        <f t="shared" si="9"/>
        <v>0</v>
      </c>
      <c r="BL264" s="18" t="s">
        <v>421</v>
      </c>
      <c r="BM264" s="205" t="s">
        <v>935</v>
      </c>
    </row>
    <row r="265" spans="1:65" s="2" customFormat="1" ht="24.2" customHeight="1">
      <c r="A265" s="35"/>
      <c r="B265" s="36"/>
      <c r="C265" s="194" t="s">
        <v>661</v>
      </c>
      <c r="D265" s="194" t="s">
        <v>368</v>
      </c>
      <c r="E265" s="195" t="s">
        <v>2280</v>
      </c>
      <c r="F265" s="196" t="s">
        <v>2281</v>
      </c>
      <c r="G265" s="197" t="s">
        <v>1331</v>
      </c>
      <c r="H265" s="198">
        <v>7</v>
      </c>
      <c r="I265" s="199"/>
      <c r="J265" s="200">
        <f t="shared" si="0"/>
        <v>0</v>
      </c>
      <c r="K265" s="196" t="s">
        <v>1374</v>
      </c>
      <c r="L265" s="40"/>
      <c r="M265" s="201" t="s">
        <v>1</v>
      </c>
      <c r="N265" s="202" t="s">
        <v>46</v>
      </c>
      <c r="O265" s="72"/>
      <c r="P265" s="203">
        <f t="shared" si="1"/>
        <v>0</v>
      </c>
      <c r="Q265" s="203">
        <v>0</v>
      </c>
      <c r="R265" s="203">
        <f t="shared" si="2"/>
        <v>0</v>
      </c>
      <c r="S265" s="203">
        <v>0</v>
      </c>
      <c r="T265" s="204">
        <f t="shared" si="3"/>
        <v>0</v>
      </c>
      <c r="U265" s="35"/>
      <c r="V265" s="35"/>
      <c r="W265" s="35"/>
      <c r="X265" s="35"/>
      <c r="Y265" s="35"/>
      <c r="Z265" s="35"/>
      <c r="AA265" s="35"/>
      <c r="AB265" s="35"/>
      <c r="AC265" s="35"/>
      <c r="AD265" s="35"/>
      <c r="AE265" s="35"/>
      <c r="AR265" s="205" t="s">
        <v>421</v>
      </c>
      <c r="AT265" s="205" t="s">
        <v>368</v>
      </c>
      <c r="AU265" s="205" t="s">
        <v>88</v>
      </c>
      <c r="AY265" s="18" t="s">
        <v>365</v>
      </c>
      <c r="BE265" s="206">
        <f t="shared" si="4"/>
        <v>0</v>
      </c>
      <c r="BF265" s="206">
        <f t="shared" si="5"/>
        <v>0</v>
      </c>
      <c r="BG265" s="206">
        <f t="shared" si="6"/>
        <v>0</v>
      </c>
      <c r="BH265" s="206">
        <f t="shared" si="7"/>
        <v>0</v>
      </c>
      <c r="BI265" s="206">
        <f t="shared" si="8"/>
        <v>0</v>
      </c>
      <c r="BJ265" s="18" t="s">
        <v>88</v>
      </c>
      <c r="BK265" s="206">
        <f t="shared" si="9"/>
        <v>0</v>
      </c>
      <c r="BL265" s="18" t="s">
        <v>421</v>
      </c>
      <c r="BM265" s="205" t="s">
        <v>946</v>
      </c>
    </row>
    <row r="266" spans="1:65" s="2" customFormat="1" ht="16.5" customHeight="1">
      <c r="A266" s="35"/>
      <c r="B266" s="36"/>
      <c r="C266" s="194" t="s">
        <v>668</v>
      </c>
      <c r="D266" s="194" t="s">
        <v>368</v>
      </c>
      <c r="E266" s="195" t="s">
        <v>2827</v>
      </c>
      <c r="F266" s="196" t="s">
        <v>2828</v>
      </c>
      <c r="G266" s="197" t="s">
        <v>1331</v>
      </c>
      <c r="H266" s="198">
        <v>2</v>
      </c>
      <c r="I266" s="199"/>
      <c r="J266" s="200">
        <f t="shared" si="0"/>
        <v>0</v>
      </c>
      <c r="K266" s="196" t="s">
        <v>2763</v>
      </c>
      <c r="L266" s="40"/>
      <c r="M266" s="201" t="s">
        <v>1</v>
      </c>
      <c r="N266" s="202" t="s">
        <v>46</v>
      </c>
      <c r="O266" s="72"/>
      <c r="P266" s="203">
        <f t="shared" si="1"/>
        <v>0</v>
      </c>
      <c r="Q266" s="203">
        <v>0</v>
      </c>
      <c r="R266" s="203">
        <f t="shared" si="2"/>
        <v>0</v>
      </c>
      <c r="S266" s="203">
        <v>0</v>
      </c>
      <c r="T266" s="204">
        <f t="shared" si="3"/>
        <v>0</v>
      </c>
      <c r="U266" s="35"/>
      <c r="V266" s="35"/>
      <c r="W266" s="35"/>
      <c r="X266" s="35"/>
      <c r="Y266" s="35"/>
      <c r="Z266" s="35"/>
      <c r="AA266" s="35"/>
      <c r="AB266" s="35"/>
      <c r="AC266" s="35"/>
      <c r="AD266" s="35"/>
      <c r="AE266" s="35"/>
      <c r="AR266" s="205" t="s">
        <v>421</v>
      </c>
      <c r="AT266" s="205" t="s">
        <v>368</v>
      </c>
      <c r="AU266" s="205" t="s">
        <v>88</v>
      </c>
      <c r="AY266" s="18" t="s">
        <v>365</v>
      </c>
      <c r="BE266" s="206">
        <f t="shared" si="4"/>
        <v>0</v>
      </c>
      <c r="BF266" s="206">
        <f t="shared" si="5"/>
        <v>0</v>
      </c>
      <c r="BG266" s="206">
        <f t="shared" si="6"/>
        <v>0</v>
      </c>
      <c r="BH266" s="206">
        <f t="shared" si="7"/>
        <v>0</v>
      </c>
      <c r="BI266" s="206">
        <f t="shared" si="8"/>
        <v>0</v>
      </c>
      <c r="BJ266" s="18" t="s">
        <v>88</v>
      </c>
      <c r="BK266" s="206">
        <f t="shared" si="9"/>
        <v>0</v>
      </c>
      <c r="BL266" s="18" t="s">
        <v>421</v>
      </c>
      <c r="BM266" s="205" t="s">
        <v>958</v>
      </c>
    </row>
    <row r="267" spans="1:65" s="2" customFormat="1" ht="24.2" customHeight="1">
      <c r="A267" s="35"/>
      <c r="B267" s="36"/>
      <c r="C267" s="194" t="s">
        <v>675</v>
      </c>
      <c r="D267" s="194" t="s">
        <v>368</v>
      </c>
      <c r="E267" s="195" t="s">
        <v>1432</v>
      </c>
      <c r="F267" s="196" t="s">
        <v>1433</v>
      </c>
      <c r="G267" s="197" t="s">
        <v>389</v>
      </c>
      <c r="H267" s="198">
        <v>0.219</v>
      </c>
      <c r="I267" s="199"/>
      <c r="J267" s="200">
        <f t="shared" si="0"/>
        <v>0</v>
      </c>
      <c r="K267" s="196" t="s">
        <v>2763</v>
      </c>
      <c r="L267" s="40"/>
      <c r="M267" s="201" t="s">
        <v>1</v>
      </c>
      <c r="N267" s="202" t="s">
        <v>46</v>
      </c>
      <c r="O267" s="72"/>
      <c r="P267" s="203">
        <f t="shared" si="1"/>
        <v>0</v>
      </c>
      <c r="Q267" s="203">
        <v>0</v>
      </c>
      <c r="R267" s="203">
        <f t="shared" si="2"/>
        <v>0</v>
      </c>
      <c r="S267" s="203">
        <v>0</v>
      </c>
      <c r="T267" s="204">
        <f t="shared" si="3"/>
        <v>0</v>
      </c>
      <c r="U267" s="35"/>
      <c r="V267" s="35"/>
      <c r="W267" s="35"/>
      <c r="X267" s="35"/>
      <c r="Y267" s="35"/>
      <c r="Z267" s="35"/>
      <c r="AA267" s="35"/>
      <c r="AB267" s="35"/>
      <c r="AC267" s="35"/>
      <c r="AD267" s="35"/>
      <c r="AE267" s="35"/>
      <c r="AR267" s="205" t="s">
        <v>421</v>
      </c>
      <c r="AT267" s="205" t="s">
        <v>368</v>
      </c>
      <c r="AU267" s="205" t="s">
        <v>88</v>
      </c>
      <c r="AY267" s="18" t="s">
        <v>365</v>
      </c>
      <c r="BE267" s="206">
        <f t="shared" si="4"/>
        <v>0</v>
      </c>
      <c r="BF267" s="206">
        <f t="shared" si="5"/>
        <v>0</v>
      </c>
      <c r="BG267" s="206">
        <f t="shared" si="6"/>
        <v>0</v>
      </c>
      <c r="BH267" s="206">
        <f t="shared" si="7"/>
        <v>0</v>
      </c>
      <c r="BI267" s="206">
        <f t="shared" si="8"/>
        <v>0</v>
      </c>
      <c r="BJ267" s="18" t="s">
        <v>88</v>
      </c>
      <c r="BK267" s="206">
        <f t="shared" si="9"/>
        <v>0</v>
      </c>
      <c r="BL267" s="18" t="s">
        <v>421</v>
      </c>
      <c r="BM267" s="205" t="s">
        <v>967</v>
      </c>
    </row>
    <row r="268" spans="1:65" s="2" customFormat="1" ht="29.25">
      <c r="A268" s="35"/>
      <c r="B268" s="36"/>
      <c r="C268" s="37"/>
      <c r="D268" s="209" t="s">
        <v>1270</v>
      </c>
      <c r="E268" s="37"/>
      <c r="F268" s="275" t="s">
        <v>1434</v>
      </c>
      <c r="G268" s="37"/>
      <c r="H268" s="37"/>
      <c r="I268" s="276"/>
      <c r="J268" s="37"/>
      <c r="K268" s="37"/>
      <c r="L268" s="40"/>
      <c r="M268" s="261"/>
      <c r="N268" s="262"/>
      <c r="O268" s="72"/>
      <c r="P268" s="72"/>
      <c r="Q268" s="72"/>
      <c r="R268" s="72"/>
      <c r="S268" s="72"/>
      <c r="T268" s="73"/>
      <c r="U268" s="35"/>
      <c r="V268" s="35"/>
      <c r="W268" s="35"/>
      <c r="X268" s="35"/>
      <c r="Y268" s="35"/>
      <c r="Z268" s="35"/>
      <c r="AA268" s="35"/>
      <c r="AB268" s="35"/>
      <c r="AC268" s="35"/>
      <c r="AD268" s="35"/>
      <c r="AE268" s="35"/>
      <c r="AT268" s="18" t="s">
        <v>1270</v>
      </c>
      <c r="AU268" s="18" t="s">
        <v>88</v>
      </c>
    </row>
    <row r="269" spans="1:65" s="12" customFormat="1" ht="25.9" customHeight="1">
      <c r="B269" s="179"/>
      <c r="C269" s="180"/>
      <c r="D269" s="181" t="s">
        <v>80</v>
      </c>
      <c r="E269" s="182" t="s">
        <v>2829</v>
      </c>
      <c r="F269" s="182" t="s">
        <v>2830</v>
      </c>
      <c r="G269" s="180"/>
      <c r="H269" s="180"/>
      <c r="I269" s="183"/>
      <c r="J269" s="167">
        <f>BK269</f>
        <v>0</v>
      </c>
      <c r="K269" s="180"/>
      <c r="L269" s="184"/>
      <c r="M269" s="185"/>
      <c r="N269" s="186"/>
      <c r="O269" s="186"/>
      <c r="P269" s="187">
        <f>SUM(P270:P303)</f>
        <v>0</v>
      </c>
      <c r="Q269" s="186"/>
      <c r="R269" s="187">
        <f>SUM(R270:R303)</f>
        <v>0</v>
      </c>
      <c r="S269" s="186"/>
      <c r="T269" s="188">
        <f>SUM(T270:T303)</f>
        <v>0</v>
      </c>
      <c r="AR269" s="189" t="s">
        <v>88</v>
      </c>
      <c r="AT269" s="190" t="s">
        <v>80</v>
      </c>
      <c r="AU269" s="190" t="s">
        <v>81</v>
      </c>
      <c r="AY269" s="189" t="s">
        <v>365</v>
      </c>
      <c r="BK269" s="191">
        <f>SUM(BK270:BK303)</f>
        <v>0</v>
      </c>
    </row>
    <row r="270" spans="1:65" s="2" customFormat="1" ht="24.2" customHeight="1">
      <c r="A270" s="35"/>
      <c r="B270" s="36"/>
      <c r="C270" s="194" t="s">
        <v>679</v>
      </c>
      <c r="D270" s="194" t="s">
        <v>368</v>
      </c>
      <c r="E270" s="195" t="s">
        <v>1274</v>
      </c>
      <c r="F270" s="196" t="s">
        <v>1275</v>
      </c>
      <c r="G270" s="197" t="s">
        <v>371</v>
      </c>
      <c r="H270" s="198">
        <v>21.832000000000001</v>
      </c>
      <c r="I270" s="199"/>
      <c r="J270" s="200">
        <f>ROUND(I270*H270,2)</f>
        <v>0</v>
      </c>
      <c r="K270" s="196" t="s">
        <v>2763</v>
      </c>
      <c r="L270" s="40"/>
      <c r="M270" s="201" t="s">
        <v>1</v>
      </c>
      <c r="N270" s="202" t="s">
        <v>46</v>
      </c>
      <c r="O270" s="72"/>
      <c r="P270" s="203">
        <f>O270*H270</f>
        <v>0</v>
      </c>
      <c r="Q270" s="203">
        <v>0</v>
      </c>
      <c r="R270" s="203">
        <f>Q270*H270</f>
        <v>0</v>
      </c>
      <c r="S270" s="203">
        <v>0</v>
      </c>
      <c r="T270" s="204">
        <f>S270*H270</f>
        <v>0</v>
      </c>
      <c r="U270" s="35"/>
      <c r="V270" s="35"/>
      <c r="W270" s="35"/>
      <c r="X270" s="35"/>
      <c r="Y270" s="35"/>
      <c r="Z270" s="35"/>
      <c r="AA270" s="35"/>
      <c r="AB270" s="35"/>
      <c r="AC270" s="35"/>
      <c r="AD270" s="35"/>
      <c r="AE270" s="35"/>
      <c r="AR270" s="205" t="s">
        <v>373</v>
      </c>
      <c r="AT270" s="205" t="s">
        <v>368</v>
      </c>
      <c r="AU270" s="205" t="s">
        <v>88</v>
      </c>
      <c r="AY270" s="18" t="s">
        <v>365</v>
      </c>
      <c r="BE270" s="206">
        <f>IF(N270="základní",J270,0)</f>
        <v>0</v>
      </c>
      <c r="BF270" s="206">
        <f>IF(N270="snížená",J270,0)</f>
        <v>0</v>
      </c>
      <c r="BG270" s="206">
        <f>IF(N270="zákl. přenesená",J270,0)</f>
        <v>0</v>
      </c>
      <c r="BH270" s="206">
        <f>IF(N270="sníž. přenesená",J270,0)</f>
        <v>0</v>
      </c>
      <c r="BI270" s="206">
        <f>IF(N270="nulová",J270,0)</f>
        <v>0</v>
      </c>
      <c r="BJ270" s="18" t="s">
        <v>88</v>
      </c>
      <c r="BK270" s="206">
        <f>ROUND(I270*H270,2)</f>
        <v>0</v>
      </c>
      <c r="BL270" s="18" t="s">
        <v>373</v>
      </c>
      <c r="BM270" s="205" t="s">
        <v>977</v>
      </c>
    </row>
    <row r="271" spans="1:65" s="2" customFormat="1" ht="58.5">
      <c r="A271" s="35"/>
      <c r="B271" s="36"/>
      <c r="C271" s="37"/>
      <c r="D271" s="209" t="s">
        <v>1270</v>
      </c>
      <c r="E271" s="37"/>
      <c r="F271" s="275" t="s">
        <v>1276</v>
      </c>
      <c r="G271" s="37"/>
      <c r="H271" s="37"/>
      <c r="I271" s="276"/>
      <c r="J271" s="37"/>
      <c r="K271" s="37"/>
      <c r="L271" s="40"/>
      <c r="M271" s="261"/>
      <c r="N271" s="262"/>
      <c r="O271" s="72"/>
      <c r="P271" s="72"/>
      <c r="Q271" s="72"/>
      <c r="R271" s="72"/>
      <c r="S271" s="72"/>
      <c r="T271" s="73"/>
      <c r="U271" s="35"/>
      <c r="V271" s="35"/>
      <c r="W271" s="35"/>
      <c r="X271" s="35"/>
      <c r="Y271" s="35"/>
      <c r="Z271" s="35"/>
      <c r="AA271" s="35"/>
      <c r="AB271" s="35"/>
      <c r="AC271" s="35"/>
      <c r="AD271" s="35"/>
      <c r="AE271" s="35"/>
      <c r="AT271" s="18" t="s">
        <v>1270</v>
      </c>
      <c r="AU271" s="18" t="s">
        <v>88</v>
      </c>
    </row>
    <row r="272" spans="1:65" s="14" customFormat="1">
      <c r="B272" s="218"/>
      <c r="C272" s="219"/>
      <c r="D272" s="209" t="s">
        <v>375</v>
      </c>
      <c r="E272" s="220" t="s">
        <v>1</v>
      </c>
      <c r="F272" s="221" t="s">
        <v>2831</v>
      </c>
      <c r="G272" s="219"/>
      <c r="H272" s="222">
        <v>0.52</v>
      </c>
      <c r="I272" s="223"/>
      <c r="J272" s="219"/>
      <c r="K272" s="219"/>
      <c r="L272" s="224"/>
      <c r="M272" s="225"/>
      <c r="N272" s="226"/>
      <c r="O272" s="226"/>
      <c r="P272" s="226"/>
      <c r="Q272" s="226"/>
      <c r="R272" s="226"/>
      <c r="S272" s="226"/>
      <c r="T272" s="227"/>
      <c r="AT272" s="228" t="s">
        <v>375</v>
      </c>
      <c r="AU272" s="228" t="s">
        <v>88</v>
      </c>
      <c r="AV272" s="14" t="s">
        <v>90</v>
      </c>
      <c r="AW272" s="14" t="s">
        <v>36</v>
      </c>
      <c r="AX272" s="14" t="s">
        <v>81</v>
      </c>
      <c r="AY272" s="228" t="s">
        <v>365</v>
      </c>
    </row>
    <row r="273" spans="1:65" s="14" customFormat="1">
      <c r="B273" s="218"/>
      <c r="C273" s="219"/>
      <c r="D273" s="209" t="s">
        <v>375</v>
      </c>
      <c r="E273" s="220" t="s">
        <v>1</v>
      </c>
      <c r="F273" s="221" t="s">
        <v>2832</v>
      </c>
      <c r="G273" s="219"/>
      <c r="H273" s="222">
        <v>18.143999999999998</v>
      </c>
      <c r="I273" s="223"/>
      <c r="J273" s="219"/>
      <c r="K273" s="219"/>
      <c r="L273" s="224"/>
      <c r="M273" s="225"/>
      <c r="N273" s="226"/>
      <c r="O273" s="226"/>
      <c r="P273" s="226"/>
      <c r="Q273" s="226"/>
      <c r="R273" s="226"/>
      <c r="S273" s="226"/>
      <c r="T273" s="227"/>
      <c r="AT273" s="228" t="s">
        <v>375</v>
      </c>
      <c r="AU273" s="228" t="s">
        <v>88</v>
      </c>
      <c r="AV273" s="14" t="s">
        <v>90</v>
      </c>
      <c r="AW273" s="14" t="s">
        <v>36</v>
      </c>
      <c r="AX273" s="14" t="s">
        <v>81</v>
      </c>
      <c r="AY273" s="228" t="s">
        <v>365</v>
      </c>
    </row>
    <row r="274" spans="1:65" s="14" customFormat="1">
      <c r="B274" s="218"/>
      <c r="C274" s="219"/>
      <c r="D274" s="209" t="s">
        <v>375</v>
      </c>
      <c r="E274" s="220" t="s">
        <v>1</v>
      </c>
      <c r="F274" s="221" t="s">
        <v>2833</v>
      </c>
      <c r="G274" s="219"/>
      <c r="H274" s="222">
        <v>3.1680000000000001</v>
      </c>
      <c r="I274" s="223"/>
      <c r="J274" s="219"/>
      <c r="K274" s="219"/>
      <c r="L274" s="224"/>
      <c r="M274" s="225"/>
      <c r="N274" s="226"/>
      <c r="O274" s="226"/>
      <c r="P274" s="226"/>
      <c r="Q274" s="226"/>
      <c r="R274" s="226"/>
      <c r="S274" s="226"/>
      <c r="T274" s="227"/>
      <c r="AT274" s="228" t="s">
        <v>375</v>
      </c>
      <c r="AU274" s="228" t="s">
        <v>88</v>
      </c>
      <c r="AV274" s="14" t="s">
        <v>90</v>
      </c>
      <c r="AW274" s="14" t="s">
        <v>36</v>
      </c>
      <c r="AX274" s="14" t="s">
        <v>81</v>
      </c>
      <c r="AY274" s="228" t="s">
        <v>365</v>
      </c>
    </row>
    <row r="275" spans="1:65" s="15" customFormat="1">
      <c r="B275" s="229"/>
      <c r="C275" s="230"/>
      <c r="D275" s="209" t="s">
        <v>375</v>
      </c>
      <c r="E275" s="231" t="s">
        <v>1</v>
      </c>
      <c r="F275" s="232" t="s">
        <v>379</v>
      </c>
      <c r="G275" s="230"/>
      <c r="H275" s="233">
        <v>21.831999999999997</v>
      </c>
      <c r="I275" s="234"/>
      <c r="J275" s="230"/>
      <c r="K275" s="230"/>
      <c r="L275" s="235"/>
      <c r="M275" s="236"/>
      <c r="N275" s="237"/>
      <c r="O275" s="237"/>
      <c r="P275" s="237"/>
      <c r="Q275" s="237"/>
      <c r="R275" s="237"/>
      <c r="S275" s="237"/>
      <c r="T275" s="238"/>
      <c r="AT275" s="239" t="s">
        <v>375</v>
      </c>
      <c r="AU275" s="239" t="s">
        <v>88</v>
      </c>
      <c r="AV275" s="15" t="s">
        <v>373</v>
      </c>
      <c r="AW275" s="15" t="s">
        <v>36</v>
      </c>
      <c r="AX275" s="15" t="s">
        <v>88</v>
      </c>
      <c r="AY275" s="239" t="s">
        <v>365</v>
      </c>
    </row>
    <row r="276" spans="1:65" s="2" customFormat="1" ht="24.2" customHeight="1">
      <c r="A276" s="35"/>
      <c r="B276" s="36"/>
      <c r="C276" s="194" t="s">
        <v>686</v>
      </c>
      <c r="D276" s="194" t="s">
        <v>368</v>
      </c>
      <c r="E276" s="195" t="s">
        <v>1279</v>
      </c>
      <c r="F276" s="196" t="s">
        <v>1280</v>
      </c>
      <c r="G276" s="197" t="s">
        <v>371</v>
      </c>
      <c r="H276" s="198">
        <v>10.916</v>
      </c>
      <c r="I276" s="199"/>
      <c r="J276" s="200">
        <f>ROUND(I276*H276,2)</f>
        <v>0</v>
      </c>
      <c r="K276" s="196" t="s">
        <v>2763</v>
      </c>
      <c r="L276" s="40"/>
      <c r="M276" s="201" t="s">
        <v>1</v>
      </c>
      <c r="N276" s="202" t="s">
        <v>46</v>
      </c>
      <c r="O276" s="72"/>
      <c r="P276" s="203">
        <f>O276*H276</f>
        <v>0</v>
      </c>
      <c r="Q276" s="203">
        <v>0</v>
      </c>
      <c r="R276" s="203">
        <f>Q276*H276</f>
        <v>0</v>
      </c>
      <c r="S276" s="203">
        <v>0</v>
      </c>
      <c r="T276" s="204">
        <f>S276*H276</f>
        <v>0</v>
      </c>
      <c r="U276" s="35"/>
      <c r="V276" s="35"/>
      <c r="W276" s="35"/>
      <c r="X276" s="35"/>
      <c r="Y276" s="35"/>
      <c r="Z276" s="35"/>
      <c r="AA276" s="35"/>
      <c r="AB276" s="35"/>
      <c r="AC276" s="35"/>
      <c r="AD276" s="35"/>
      <c r="AE276" s="35"/>
      <c r="AR276" s="205" t="s">
        <v>373</v>
      </c>
      <c r="AT276" s="205" t="s">
        <v>368</v>
      </c>
      <c r="AU276" s="205" t="s">
        <v>88</v>
      </c>
      <c r="AY276" s="18" t="s">
        <v>365</v>
      </c>
      <c r="BE276" s="206">
        <f>IF(N276="základní",J276,0)</f>
        <v>0</v>
      </c>
      <c r="BF276" s="206">
        <f>IF(N276="snížená",J276,0)</f>
        <v>0</v>
      </c>
      <c r="BG276" s="206">
        <f>IF(N276="zákl. přenesená",J276,0)</f>
        <v>0</v>
      </c>
      <c r="BH276" s="206">
        <f>IF(N276="sníž. přenesená",J276,0)</f>
        <v>0</v>
      </c>
      <c r="BI276" s="206">
        <f>IF(N276="nulová",J276,0)</f>
        <v>0</v>
      </c>
      <c r="BJ276" s="18" t="s">
        <v>88</v>
      </c>
      <c r="BK276" s="206">
        <f>ROUND(I276*H276,2)</f>
        <v>0</v>
      </c>
      <c r="BL276" s="18" t="s">
        <v>373</v>
      </c>
      <c r="BM276" s="205" t="s">
        <v>988</v>
      </c>
    </row>
    <row r="277" spans="1:65" s="2" customFormat="1" ht="58.5">
      <c r="A277" s="35"/>
      <c r="B277" s="36"/>
      <c r="C277" s="37"/>
      <c r="D277" s="209" t="s">
        <v>1270</v>
      </c>
      <c r="E277" s="37"/>
      <c r="F277" s="275" t="s">
        <v>1276</v>
      </c>
      <c r="G277" s="37"/>
      <c r="H277" s="37"/>
      <c r="I277" s="276"/>
      <c r="J277" s="37"/>
      <c r="K277" s="37"/>
      <c r="L277" s="40"/>
      <c r="M277" s="261"/>
      <c r="N277" s="262"/>
      <c r="O277" s="72"/>
      <c r="P277" s="72"/>
      <c r="Q277" s="72"/>
      <c r="R277" s="72"/>
      <c r="S277" s="72"/>
      <c r="T277" s="73"/>
      <c r="U277" s="35"/>
      <c r="V277" s="35"/>
      <c r="W277" s="35"/>
      <c r="X277" s="35"/>
      <c r="Y277" s="35"/>
      <c r="Z277" s="35"/>
      <c r="AA277" s="35"/>
      <c r="AB277" s="35"/>
      <c r="AC277" s="35"/>
      <c r="AD277" s="35"/>
      <c r="AE277" s="35"/>
      <c r="AT277" s="18" t="s">
        <v>1270</v>
      </c>
      <c r="AU277" s="18" t="s">
        <v>88</v>
      </c>
    </row>
    <row r="278" spans="1:65" s="2" customFormat="1" ht="24.2" customHeight="1">
      <c r="A278" s="35"/>
      <c r="B278" s="36"/>
      <c r="C278" s="194" t="s">
        <v>691</v>
      </c>
      <c r="D278" s="194" t="s">
        <v>368</v>
      </c>
      <c r="E278" s="195" t="s">
        <v>1291</v>
      </c>
      <c r="F278" s="196" t="s">
        <v>1292</v>
      </c>
      <c r="G278" s="197" t="s">
        <v>371</v>
      </c>
      <c r="H278" s="198">
        <v>21.832000000000001</v>
      </c>
      <c r="I278" s="199"/>
      <c r="J278" s="200">
        <f>ROUND(I278*H278,2)</f>
        <v>0</v>
      </c>
      <c r="K278" s="196" t="s">
        <v>2763</v>
      </c>
      <c r="L278" s="40"/>
      <c r="M278" s="201" t="s">
        <v>1</v>
      </c>
      <c r="N278" s="202" t="s">
        <v>46</v>
      </c>
      <c r="O278" s="72"/>
      <c r="P278" s="203">
        <f>O278*H278</f>
        <v>0</v>
      </c>
      <c r="Q278" s="203">
        <v>0</v>
      </c>
      <c r="R278" s="203">
        <f>Q278*H278</f>
        <v>0</v>
      </c>
      <c r="S278" s="203">
        <v>0</v>
      </c>
      <c r="T278" s="204">
        <f>S278*H278</f>
        <v>0</v>
      </c>
      <c r="U278" s="35"/>
      <c r="V278" s="35"/>
      <c r="W278" s="35"/>
      <c r="X278" s="35"/>
      <c r="Y278" s="35"/>
      <c r="Z278" s="35"/>
      <c r="AA278" s="35"/>
      <c r="AB278" s="35"/>
      <c r="AC278" s="35"/>
      <c r="AD278" s="35"/>
      <c r="AE278" s="35"/>
      <c r="AR278" s="205" t="s">
        <v>373</v>
      </c>
      <c r="AT278" s="205" t="s">
        <v>368</v>
      </c>
      <c r="AU278" s="205" t="s">
        <v>88</v>
      </c>
      <c r="AY278" s="18" t="s">
        <v>365</v>
      </c>
      <c r="BE278" s="206">
        <f>IF(N278="základní",J278,0)</f>
        <v>0</v>
      </c>
      <c r="BF278" s="206">
        <f>IF(N278="snížená",J278,0)</f>
        <v>0</v>
      </c>
      <c r="BG278" s="206">
        <f>IF(N278="zákl. přenesená",J278,0)</f>
        <v>0</v>
      </c>
      <c r="BH278" s="206">
        <f>IF(N278="sníž. přenesená",J278,0)</f>
        <v>0</v>
      </c>
      <c r="BI278" s="206">
        <f>IF(N278="nulová",J278,0)</f>
        <v>0</v>
      </c>
      <c r="BJ278" s="18" t="s">
        <v>88</v>
      </c>
      <c r="BK278" s="206">
        <f>ROUND(I278*H278,2)</f>
        <v>0</v>
      </c>
      <c r="BL278" s="18" t="s">
        <v>373</v>
      </c>
      <c r="BM278" s="205" t="s">
        <v>999</v>
      </c>
    </row>
    <row r="279" spans="1:65" s="2" customFormat="1" ht="29.25">
      <c r="A279" s="35"/>
      <c r="B279" s="36"/>
      <c r="C279" s="37"/>
      <c r="D279" s="209" t="s">
        <v>1270</v>
      </c>
      <c r="E279" s="37"/>
      <c r="F279" s="275" t="s">
        <v>1293</v>
      </c>
      <c r="G279" s="37"/>
      <c r="H279" s="37"/>
      <c r="I279" s="276"/>
      <c r="J279" s="37"/>
      <c r="K279" s="37"/>
      <c r="L279" s="40"/>
      <c r="M279" s="261"/>
      <c r="N279" s="262"/>
      <c r="O279" s="72"/>
      <c r="P279" s="72"/>
      <c r="Q279" s="72"/>
      <c r="R279" s="72"/>
      <c r="S279" s="72"/>
      <c r="T279" s="73"/>
      <c r="U279" s="35"/>
      <c r="V279" s="35"/>
      <c r="W279" s="35"/>
      <c r="X279" s="35"/>
      <c r="Y279" s="35"/>
      <c r="Z279" s="35"/>
      <c r="AA279" s="35"/>
      <c r="AB279" s="35"/>
      <c r="AC279" s="35"/>
      <c r="AD279" s="35"/>
      <c r="AE279" s="35"/>
      <c r="AT279" s="18" t="s">
        <v>1270</v>
      </c>
      <c r="AU279" s="18" t="s">
        <v>88</v>
      </c>
    </row>
    <row r="280" spans="1:65" s="2" customFormat="1" ht="24.2" customHeight="1">
      <c r="A280" s="35"/>
      <c r="B280" s="36"/>
      <c r="C280" s="194" t="s">
        <v>697</v>
      </c>
      <c r="D280" s="194" t="s">
        <v>368</v>
      </c>
      <c r="E280" s="195" t="s">
        <v>2834</v>
      </c>
      <c r="F280" s="196" t="s">
        <v>2835</v>
      </c>
      <c r="G280" s="197" t="s">
        <v>371</v>
      </c>
      <c r="H280" s="198">
        <v>14.336</v>
      </c>
      <c r="I280" s="199"/>
      <c r="J280" s="200">
        <f>ROUND(I280*H280,2)</f>
        <v>0</v>
      </c>
      <c r="K280" s="196" t="s">
        <v>2763</v>
      </c>
      <c r="L280" s="40"/>
      <c r="M280" s="201" t="s">
        <v>1</v>
      </c>
      <c r="N280" s="202" t="s">
        <v>46</v>
      </c>
      <c r="O280" s="72"/>
      <c r="P280" s="203">
        <f>O280*H280</f>
        <v>0</v>
      </c>
      <c r="Q280" s="203">
        <v>0</v>
      </c>
      <c r="R280" s="203">
        <f>Q280*H280</f>
        <v>0</v>
      </c>
      <c r="S280" s="203">
        <v>0</v>
      </c>
      <c r="T280" s="204">
        <f>S280*H280</f>
        <v>0</v>
      </c>
      <c r="U280" s="35"/>
      <c r="V280" s="35"/>
      <c r="W280" s="35"/>
      <c r="X280" s="35"/>
      <c r="Y280" s="35"/>
      <c r="Z280" s="35"/>
      <c r="AA280" s="35"/>
      <c r="AB280" s="35"/>
      <c r="AC280" s="35"/>
      <c r="AD280" s="35"/>
      <c r="AE280" s="35"/>
      <c r="AR280" s="205" t="s">
        <v>373</v>
      </c>
      <c r="AT280" s="205" t="s">
        <v>368</v>
      </c>
      <c r="AU280" s="205" t="s">
        <v>88</v>
      </c>
      <c r="AY280" s="18" t="s">
        <v>365</v>
      </c>
      <c r="BE280" s="206">
        <f>IF(N280="základní",J280,0)</f>
        <v>0</v>
      </c>
      <c r="BF280" s="206">
        <f>IF(N280="snížená",J280,0)</f>
        <v>0</v>
      </c>
      <c r="BG280" s="206">
        <f>IF(N280="zákl. přenesená",J280,0)</f>
        <v>0</v>
      </c>
      <c r="BH280" s="206">
        <f>IF(N280="sníž. přenesená",J280,0)</f>
        <v>0</v>
      </c>
      <c r="BI280" s="206">
        <f>IF(N280="nulová",J280,0)</f>
        <v>0</v>
      </c>
      <c r="BJ280" s="18" t="s">
        <v>88</v>
      </c>
      <c r="BK280" s="206">
        <f>ROUND(I280*H280,2)</f>
        <v>0</v>
      </c>
      <c r="BL280" s="18" t="s">
        <v>373</v>
      </c>
      <c r="BM280" s="205" t="s">
        <v>1013</v>
      </c>
    </row>
    <row r="281" spans="1:65" s="2" customFormat="1" ht="29.25">
      <c r="A281" s="35"/>
      <c r="B281" s="36"/>
      <c r="C281" s="37"/>
      <c r="D281" s="209" t="s">
        <v>1270</v>
      </c>
      <c r="E281" s="37"/>
      <c r="F281" s="275" t="s">
        <v>1298</v>
      </c>
      <c r="G281" s="37"/>
      <c r="H281" s="37"/>
      <c r="I281" s="276"/>
      <c r="J281" s="37"/>
      <c r="K281" s="37"/>
      <c r="L281" s="40"/>
      <c r="M281" s="261"/>
      <c r="N281" s="262"/>
      <c r="O281" s="72"/>
      <c r="P281" s="72"/>
      <c r="Q281" s="72"/>
      <c r="R281" s="72"/>
      <c r="S281" s="72"/>
      <c r="T281" s="73"/>
      <c r="U281" s="35"/>
      <c r="V281" s="35"/>
      <c r="W281" s="35"/>
      <c r="X281" s="35"/>
      <c r="Y281" s="35"/>
      <c r="Z281" s="35"/>
      <c r="AA281" s="35"/>
      <c r="AB281" s="35"/>
      <c r="AC281" s="35"/>
      <c r="AD281" s="35"/>
      <c r="AE281" s="35"/>
      <c r="AT281" s="18" t="s">
        <v>1270</v>
      </c>
      <c r="AU281" s="18" t="s">
        <v>88</v>
      </c>
    </row>
    <row r="282" spans="1:65" s="2" customFormat="1" ht="37.9" customHeight="1">
      <c r="A282" s="35"/>
      <c r="B282" s="36"/>
      <c r="C282" s="194" t="s">
        <v>702</v>
      </c>
      <c r="D282" s="194" t="s">
        <v>368</v>
      </c>
      <c r="E282" s="195" t="s">
        <v>1299</v>
      </c>
      <c r="F282" s="196" t="s">
        <v>1300</v>
      </c>
      <c r="G282" s="197" t="s">
        <v>371</v>
      </c>
      <c r="H282" s="198">
        <v>71.680000000000007</v>
      </c>
      <c r="I282" s="199"/>
      <c r="J282" s="200">
        <f>ROUND(I282*H282,2)</f>
        <v>0</v>
      </c>
      <c r="K282" s="196" t="s">
        <v>2763</v>
      </c>
      <c r="L282" s="40"/>
      <c r="M282" s="201" t="s">
        <v>1</v>
      </c>
      <c r="N282" s="202" t="s">
        <v>46</v>
      </c>
      <c r="O282" s="72"/>
      <c r="P282" s="203">
        <f>O282*H282</f>
        <v>0</v>
      </c>
      <c r="Q282" s="203">
        <v>0</v>
      </c>
      <c r="R282" s="203">
        <f>Q282*H282</f>
        <v>0</v>
      </c>
      <c r="S282" s="203">
        <v>0</v>
      </c>
      <c r="T282" s="204">
        <f>S282*H282</f>
        <v>0</v>
      </c>
      <c r="U282" s="35"/>
      <c r="V282" s="35"/>
      <c r="W282" s="35"/>
      <c r="X282" s="35"/>
      <c r="Y282" s="35"/>
      <c r="Z282" s="35"/>
      <c r="AA282" s="35"/>
      <c r="AB282" s="35"/>
      <c r="AC282" s="35"/>
      <c r="AD282" s="35"/>
      <c r="AE282" s="35"/>
      <c r="AR282" s="205" t="s">
        <v>373</v>
      </c>
      <c r="AT282" s="205" t="s">
        <v>368</v>
      </c>
      <c r="AU282" s="205" t="s">
        <v>88</v>
      </c>
      <c r="AY282" s="18" t="s">
        <v>365</v>
      </c>
      <c r="BE282" s="206">
        <f>IF(N282="základní",J282,0)</f>
        <v>0</v>
      </c>
      <c r="BF282" s="206">
        <f>IF(N282="snížená",J282,0)</f>
        <v>0</v>
      </c>
      <c r="BG282" s="206">
        <f>IF(N282="zákl. přenesená",J282,0)</f>
        <v>0</v>
      </c>
      <c r="BH282" s="206">
        <f>IF(N282="sníž. přenesená",J282,0)</f>
        <v>0</v>
      </c>
      <c r="BI282" s="206">
        <f>IF(N282="nulová",J282,0)</f>
        <v>0</v>
      </c>
      <c r="BJ282" s="18" t="s">
        <v>88</v>
      </c>
      <c r="BK282" s="206">
        <f>ROUND(I282*H282,2)</f>
        <v>0</v>
      </c>
      <c r="BL282" s="18" t="s">
        <v>373</v>
      </c>
      <c r="BM282" s="205" t="s">
        <v>1021</v>
      </c>
    </row>
    <row r="283" spans="1:65" s="2" customFormat="1" ht="29.25">
      <c r="A283" s="35"/>
      <c r="B283" s="36"/>
      <c r="C283" s="37"/>
      <c r="D283" s="209" t="s">
        <v>1270</v>
      </c>
      <c r="E283" s="37"/>
      <c r="F283" s="275" t="s">
        <v>1298</v>
      </c>
      <c r="G283" s="37"/>
      <c r="H283" s="37"/>
      <c r="I283" s="276"/>
      <c r="J283" s="37"/>
      <c r="K283" s="37"/>
      <c r="L283" s="40"/>
      <c r="M283" s="261"/>
      <c r="N283" s="262"/>
      <c r="O283" s="72"/>
      <c r="P283" s="72"/>
      <c r="Q283" s="72"/>
      <c r="R283" s="72"/>
      <c r="S283" s="72"/>
      <c r="T283" s="73"/>
      <c r="U283" s="35"/>
      <c r="V283" s="35"/>
      <c r="W283" s="35"/>
      <c r="X283" s="35"/>
      <c r="Y283" s="35"/>
      <c r="Z283" s="35"/>
      <c r="AA283" s="35"/>
      <c r="AB283" s="35"/>
      <c r="AC283" s="35"/>
      <c r="AD283" s="35"/>
      <c r="AE283" s="35"/>
      <c r="AT283" s="18" t="s">
        <v>1270</v>
      </c>
      <c r="AU283" s="18" t="s">
        <v>88</v>
      </c>
    </row>
    <row r="284" spans="1:65" s="2" customFormat="1" ht="33" customHeight="1">
      <c r="A284" s="35"/>
      <c r="B284" s="36"/>
      <c r="C284" s="194" t="s">
        <v>706</v>
      </c>
      <c r="D284" s="194" t="s">
        <v>368</v>
      </c>
      <c r="E284" s="195" t="s">
        <v>1301</v>
      </c>
      <c r="F284" s="196" t="s">
        <v>1302</v>
      </c>
      <c r="G284" s="197" t="s">
        <v>371</v>
      </c>
      <c r="H284" s="198">
        <v>14.336</v>
      </c>
      <c r="I284" s="199"/>
      <c r="J284" s="200">
        <f>ROUND(I284*H284,2)</f>
        <v>0</v>
      </c>
      <c r="K284" s="196" t="s">
        <v>2763</v>
      </c>
      <c r="L284" s="40"/>
      <c r="M284" s="201" t="s">
        <v>1</v>
      </c>
      <c r="N284" s="202" t="s">
        <v>46</v>
      </c>
      <c r="O284" s="72"/>
      <c r="P284" s="203">
        <f>O284*H284</f>
        <v>0</v>
      </c>
      <c r="Q284" s="203">
        <v>0</v>
      </c>
      <c r="R284" s="203">
        <f>Q284*H284</f>
        <v>0</v>
      </c>
      <c r="S284" s="203">
        <v>0</v>
      </c>
      <c r="T284" s="204">
        <f>S284*H284</f>
        <v>0</v>
      </c>
      <c r="U284" s="35"/>
      <c r="V284" s="35"/>
      <c r="W284" s="35"/>
      <c r="X284" s="35"/>
      <c r="Y284" s="35"/>
      <c r="Z284" s="35"/>
      <c r="AA284" s="35"/>
      <c r="AB284" s="35"/>
      <c r="AC284" s="35"/>
      <c r="AD284" s="35"/>
      <c r="AE284" s="35"/>
      <c r="AR284" s="205" t="s">
        <v>373</v>
      </c>
      <c r="AT284" s="205" t="s">
        <v>368</v>
      </c>
      <c r="AU284" s="205" t="s">
        <v>88</v>
      </c>
      <c r="AY284" s="18" t="s">
        <v>365</v>
      </c>
      <c r="BE284" s="206">
        <f>IF(N284="základní",J284,0)</f>
        <v>0</v>
      </c>
      <c r="BF284" s="206">
        <f>IF(N284="snížená",J284,0)</f>
        <v>0</v>
      </c>
      <c r="BG284" s="206">
        <f>IF(N284="zákl. přenesená",J284,0)</f>
        <v>0</v>
      </c>
      <c r="BH284" s="206">
        <f>IF(N284="sníž. přenesená",J284,0)</f>
        <v>0</v>
      </c>
      <c r="BI284" s="206">
        <f>IF(N284="nulová",J284,0)</f>
        <v>0</v>
      </c>
      <c r="BJ284" s="18" t="s">
        <v>88</v>
      </c>
      <c r="BK284" s="206">
        <f>ROUND(I284*H284,2)</f>
        <v>0</v>
      </c>
      <c r="BL284" s="18" t="s">
        <v>373</v>
      </c>
      <c r="BM284" s="205" t="s">
        <v>1029</v>
      </c>
    </row>
    <row r="285" spans="1:65" s="2" customFormat="1" ht="33" customHeight="1">
      <c r="A285" s="35"/>
      <c r="B285" s="36"/>
      <c r="C285" s="194" t="s">
        <v>710</v>
      </c>
      <c r="D285" s="194" t="s">
        <v>368</v>
      </c>
      <c r="E285" s="195" t="s">
        <v>1303</v>
      </c>
      <c r="F285" s="196" t="s">
        <v>1304</v>
      </c>
      <c r="G285" s="197" t="s">
        <v>371</v>
      </c>
      <c r="H285" s="198">
        <v>14.336</v>
      </c>
      <c r="I285" s="199"/>
      <c r="J285" s="200">
        <f>ROUND(I285*H285,2)</f>
        <v>0</v>
      </c>
      <c r="K285" s="196" t="s">
        <v>2763</v>
      </c>
      <c r="L285" s="40"/>
      <c r="M285" s="201" t="s">
        <v>1</v>
      </c>
      <c r="N285" s="202" t="s">
        <v>46</v>
      </c>
      <c r="O285" s="72"/>
      <c r="P285" s="203">
        <f>O285*H285</f>
        <v>0</v>
      </c>
      <c r="Q285" s="203">
        <v>0</v>
      </c>
      <c r="R285" s="203">
        <f>Q285*H285</f>
        <v>0</v>
      </c>
      <c r="S285" s="203">
        <v>0</v>
      </c>
      <c r="T285" s="204">
        <f>S285*H285</f>
        <v>0</v>
      </c>
      <c r="U285" s="35"/>
      <c r="V285" s="35"/>
      <c r="W285" s="35"/>
      <c r="X285" s="35"/>
      <c r="Y285" s="35"/>
      <c r="Z285" s="35"/>
      <c r="AA285" s="35"/>
      <c r="AB285" s="35"/>
      <c r="AC285" s="35"/>
      <c r="AD285" s="35"/>
      <c r="AE285" s="35"/>
      <c r="AR285" s="205" t="s">
        <v>373</v>
      </c>
      <c r="AT285" s="205" t="s">
        <v>368</v>
      </c>
      <c r="AU285" s="205" t="s">
        <v>88</v>
      </c>
      <c r="AY285" s="18" t="s">
        <v>365</v>
      </c>
      <c r="BE285" s="206">
        <f>IF(N285="základní",J285,0)</f>
        <v>0</v>
      </c>
      <c r="BF285" s="206">
        <f>IF(N285="snížená",J285,0)</f>
        <v>0</v>
      </c>
      <c r="BG285" s="206">
        <f>IF(N285="zákl. přenesená",J285,0)</f>
        <v>0</v>
      </c>
      <c r="BH285" s="206">
        <f>IF(N285="sníž. přenesená",J285,0)</f>
        <v>0</v>
      </c>
      <c r="BI285" s="206">
        <f>IF(N285="nulová",J285,0)</f>
        <v>0</v>
      </c>
      <c r="BJ285" s="18" t="s">
        <v>88</v>
      </c>
      <c r="BK285" s="206">
        <f>ROUND(I285*H285,2)</f>
        <v>0</v>
      </c>
      <c r="BL285" s="18" t="s">
        <v>373</v>
      </c>
      <c r="BM285" s="205" t="s">
        <v>1037</v>
      </c>
    </row>
    <row r="286" spans="1:65" s="2" customFormat="1" ht="24.2" customHeight="1">
      <c r="A286" s="35"/>
      <c r="B286" s="36"/>
      <c r="C286" s="194" t="s">
        <v>714</v>
      </c>
      <c r="D286" s="194" t="s">
        <v>368</v>
      </c>
      <c r="E286" s="195" t="s">
        <v>1305</v>
      </c>
      <c r="F286" s="196" t="s">
        <v>1306</v>
      </c>
      <c r="G286" s="197" t="s">
        <v>371</v>
      </c>
      <c r="H286" s="198">
        <v>7.4960000000000004</v>
      </c>
      <c r="I286" s="199"/>
      <c r="J286" s="200">
        <f>ROUND(I286*H286,2)</f>
        <v>0</v>
      </c>
      <c r="K286" s="196" t="s">
        <v>2763</v>
      </c>
      <c r="L286" s="40"/>
      <c r="M286" s="201" t="s">
        <v>1</v>
      </c>
      <c r="N286" s="202" t="s">
        <v>46</v>
      </c>
      <c r="O286" s="72"/>
      <c r="P286" s="203">
        <f>O286*H286</f>
        <v>0</v>
      </c>
      <c r="Q286" s="203">
        <v>0</v>
      </c>
      <c r="R286" s="203">
        <f>Q286*H286</f>
        <v>0</v>
      </c>
      <c r="S286" s="203">
        <v>0</v>
      </c>
      <c r="T286" s="204">
        <f>S286*H286</f>
        <v>0</v>
      </c>
      <c r="U286" s="35"/>
      <c r="V286" s="35"/>
      <c r="W286" s="35"/>
      <c r="X286" s="35"/>
      <c r="Y286" s="35"/>
      <c r="Z286" s="35"/>
      <c r="AA286" s="35"/>
      <c r="AB286" s="35"/>
      <c r="AC286" s="35"/>
      <c r="AD286" s="35"/>
      <c r="AE286" s="35"/>
      <c r="AR286" s="205" t="s">
        <v>373</v>
      </c>
      <c r="AT286" s="205" t="s">
        <v>368</v>
      </c>
      <c r="AU286" s="205" t="s">
        <v>88</v>
      </c>
      <c r="AY286" s="18" t="s">
        <v>365</v>
      </c>
      <c r="BE286" s="206">
        <f>IF(N286="základní",J286,0)</f>
        <v>0</v>
      </c>
      <c r="BF286" s="206">
        <f>IF(N286="snížená",J286,0)</f>
        <v>0</v>
      </c>
      <c r="BG286" s="206">
        <f>IF(N286="zákl. přenesená",J286,0)</f>
        <v>0</v>
      </c>
      <c r="BH286" s="206">
        <f>IF(N286="sníž. přenesená",J286,0)</f>
        <v>0</v>
      </c>
      <c r="BI286" s="206">
        <f>IF(N286="nulová",J286,0)</f>
        <v>0</v>
      </c>
      <c r="BJ286" s="18" t="s">
        <v>88</v>
      </c>
      <c r="BK286" s="206">
        <f>ROUND(I286*H286,2)</f>
        <v>0</v>
      </c>
      <c r="BL286" s="18" t="s">
        <v>373</v>
      </c>
      <c r="BM286" s="205" t="s">
        <v>1045</v>
      </c>
    </row>
    <row r="287" spans="1:65" s="2" customFormat="1" ht="39">
      <c r="A287" s="35"/>
      <c r="B287" s="36"/>
      <c r="C287" s="37"/>
      <c r="D287" s="209" t="s">
        <v>1270</v>
      </c>
      <c r="E287" s="37"/>
      <c r="F287" s="275" t="s">
        <v>1307</v>
      </c>
      <c r="G287" s="37"/>
      <c r="H287" s="37"/>
      <c r="I287" s="276"/>
      <c r="J287" s="37"/>
      <c r="K287" s="37"/>
      <c r="L287" s="40"/>
      <c r="M287" s="261"/>
      <c r="N287" s="262"/>
      <c r="O287" s="72"/>
      <c r="P287" s="72"/>
      <c r="Q287" s="72"/>
      <c r="R287" s="72"/>
      <c r="S287" s="72"/>
      <c r="T287" s="73"/>
      <c r="U287" s="35"/>
      <c r="V287" s="35"/>
      <c r="W287" s="35"/>
      <c r="X287" s="35"/>
      <c r="Y287" s="35"/>
      <c r="Z287" s="35"/>
      <c r="AA287" s="35"/>
      <c r="AB287" s="35"/>
      <c r="AC287" s="35"/>
      <c r="AD287" s="35"/>
      <c r="AE287" s="35"/>
      <c r="AT287" s="18" t="s">
        <v>1270</v>
      </c>
      <c r="AU287" s="18" t="s">
        <v>88</v>
      </c>
    </row>
    <row r="288" spans="1:65" s="14" customFormat="1">
      <c r="B288" s="218"/>
      <c r="C288" s="219"/>
      <c r="D288" s="209" t="s">
        <v>375</v>
      </c>
      <c r="E288" s="220" t="s">
        <v>1</v>
      </c>
      <c r="F288" s="221" t="s">
        <v>2836</v>
      </c>
      <c r="G288" s="219"/>
      <c r="H288" s="222">
        <v>6.2640000000000002</v>
      </c>
      <c r="I288" s="223"/>
      <c r="J288" s="219"/>
      <c r="K288" s="219"/>
      <c r="L288" s="224"/>
      <c r="M288" s="225"/>
      <c r="N288" s="226"/>
      <c r="O288" s="226"/>
      <c r="P288" s="226"/>
      <c r="Q288" s="226"/>
      <c r="R288" s="226"/>
      <c r="S288" s="226"/>
      <c r="T288" s="227"/>
      <c r="AT288" s="228" t="s">
        <v>375</v>
      </c>
      <c r="AU288" s="228" t="s">
        <v>88</v>
      </c>
      <c r="AV288" s="14" t="s">
        <v>90</v>
      </c>
      <c r="AW288" s="14" t="s">
        <v>36</v>
      </c>
      <c r="AX288" s="14" t="s">
        <v>81</v>
      </c>
      <c r="AY288" s="228" t="s">
        <v>365</v>
      </c>
    </row>
    <row r="289" spans="1:65" s="14" customFormat="1">
      <c r="B289" s="218"/>
      <c r="C289" s="219"/>
      <c r="D289" s="209" t="s">
        <v>375</v>
      </c>
      <c r="E289" s="220" t="s">
        <v>1</v>
      </c>
      <c r="F289" s="221" t="s">
        <v>2837</v>
      </c>
      <c r="G289" s="219"/>
      <c r="H289" s="222">
        <v>1.232</v>
      </c>
      <c r="I289" s="223"/>
      <c r="J289" s="219"/>
      <c r="K289" s="219"/>
      <c r="L289" s="224"/>
      <c r="M289" s="225"/>
      <c r="N289" s="226"/>
      <c r="O289" s="226"/>
      <c r="P289" s="226"/>
      <c r="Q289" s="226"/>
      <c r="R289" s="226"/>
      <c r="S289" s="226"/>
      <c r="T289" s="227"/>
      <c r="AT289" s="228" t="s">
        <v>375</v>
      </c>
      <c r="AU289" s="228" t="s">
        <v>88</v>
      </c>
      <c r="AV289" s="14" t="s">
        <v>90</v>
      </c>
      <c r="AW289" s="14" t="s">
        <v>36</v>
      </c>
      <c r="AX289" s="14" t="s">
        <v>81</v>
      </c>
      <c r="AY289" s="228" t="s">
        <v>365</v>
      </c>
    </row>
    <row r="290" spans="1:65" s="15" customFormat="1">
      <c r="B290" s="229"/>
      <c r="C290" s="230"/>
      <c r="D290" s="209" t="s">
        <v>375</v>
      </c>
      <c r="E290" s="231" t="s">
        <v>1</v>
      </c>
      <c r="F290" s="232" t="s">
        <v>379</v>
      </c>
      <c r="G290" s="230"/>
      <c r="H290" s="233">
        <v>7.4960000000000004</v>
      </c>
      <c r="I290" s="234"/>
      <c r="J290" s="230"/>
      <c r="K290" s="230"/>
      <c r="L290" s="235"/>
      <c r="M290" s="236"/>
      <c r="N290" s="237"/>
      <c r="O290" s="237"/>
      <c r="P290" s="237"/>
      <c r="Q290" s="237"/>
      <c r="R290" s="237"/>
      <c r="S290" s="237"/>
      <c r="T290" s="238"/>
      <c r="AT290" s="239" t="s">
        <v>375</v>
      </c>
      <c r="AU290" s="239" t="s">
        <v>88</v>
      </c>
      <c r="AV290" s="15" t="s">
        <v>373</v>
      </c>
      <c r="AW290" s="15" t="s">
        <v>36</v>
      </c>
      <c r="AX290" s="15" t="s">
        <v>88</v>
      </c>
      <c r="AY290" s="239" t="s">
        <v>365</v>
      </c>
    </row>
    <row r="291" spans="1:65" s="2" customFormat="1" ht="24.2" customHeight="1">
      <c r="A291" s="35"/>
      <c r="B291" s="36"/>
      <c r="C291" s="194" t="s">
        <v>718</v>
      </c>
      <c r="D291" s="194" t="s">
        <v>368</v>
      </c>
      <c r="E291" s="195" t="s">
        <v>1308</v>
      </c>
      <c r="F291" s="196" t="s">
        <v>1309</v>
      </c>
      <c r="G291" s="197" t="s">
        <v>371</v>
      </c>
      <c r="H291" s="198">
        <v>11.72</v>
      </c>
      <c r="I291" s="199"/>
      <c r="J291" s="200">
        <f>ROUND(I291*H291,2)</f>
        <v>0</v>
      </c>
      <c r="K291" s="196" t="s">
        <v>2763</v>
      </c>
      <c r="L291" s="40"/>
      <c r="M291" s="201" t="s">
        <v>1</v>
      </c>
      <c r="N291" s="202" t="s">
        <v>46</v>
      </c>
      <c r="O291" s="72"/>
      <c r="P291" s="203">
        <f>O291*H291</f>
        <v>0</v>
      </c>
      <c r="Q291" s="203">
        <v>0</v>
      </c>
      <c r="R291" s="203">
        <f>Q291*H291</f>
        <v>0</v>
      </c>
      <c r="S291" s="203">
        <v>0</v>
      </c>
      <c r="T291" s="204">
        <f>S291*H291</f>
        <v>0</v>
      </c>
      <c r="U291" s="35"/>
      <c r="V291" s="35"/>
      <c r="W291" s="35"/>
      <c r="X291" s="35"/>
      <c r="Y291" s="35"/>
      <c r="Z291" s="35"/>
      <c r="AA291" s="35"/>
      <c r="AB291" s="35"/>
      <c r="AC291" s="35"/>
      <c r="AD291" s="35"/>
      <c r="AE291" s="35"/>
      <c r="AR291" s="205" t="s">
        <v>373</v>
      </c>
      <c r="AT291" s="205" t="s">
        <v>368</v>
      </c>
      <c r="AU291" s="205" t="s">
        <v>88</v>
      </c>
      <c r="AY291" s="18" t="s">
        <v>365</v>
      </c>
      <c r="BE291" s="206">
        <f>IF(N291="základní",J291,0)</f>
        <v>0</v>
      </c>
      <c r="BF291" s="206">
        <f>IF(N291="snížená",J291,0)</f>
        <v>0</v>
      </c>
      <c r="BG291" s="206">
        <f>IF(N291="zákl. přenesená",J291,0)</f>
        <v>0</v>
      </c>
      <c r="BH291" s="206">
        <f>IF(N291="sníž. přenesená",J291,0)</f>
        <v>0</v>
      </c>
      <c r="BI291" s="206">
        <f>IF(N291="nulová",J291,0)</f>
        <v>0</v>
      </c>
      <c r="BJ291" s="18" t="s">
        <v>88</v>
      </c>
      <c r="BK291" s="206">
        <f>ROUND(I291*H291,2)</f>
        <v>0</v>
      </c>
      <c r="BL291" s="18" t="s">
        <v>373</v>
      </c>
      <c r="BM291" s="205" t="s">
        <v>1053</v>
      </c>
    </row>
    <row r="292" spans="1:65" s="2" customFormat="1" ht="39">
      <c r="A292" s="35"/>
      <c r="B292" s="36"/>
      <c r="C292" s="37"/>
      <c r="D292" s="209" t="s">
        <v>1270</v>
      </c>
      <c r="E292" s="37"/>
      <c r="F292" s="275" t="s">
        <v>1310</v>
      </c>
      <c r="G292" s="37"/>
      <c r="H292" s="37"/>
      <c r="I292" s="276"/>
      <c r="J292" s="37"/>
      <c r="K292" s="37"/>
      <c r="L292" s="40"/>
      <c r="M292" s="261"/>
      <c r="N292" s="262"/>
      <c r="O292" s="72"/>
      <c r="P292" s="72"/>
      <c r="Q292" s="72"/>
      <c r="R292" s="72"/>
      <c r="S292" s="72"/>
      <c r="T292" s="73"/>
      <c r="U292" s="35"/>
      <c r="V292" s="35"/>
      <c r="W292" s="35"/>
      <c r="X292" s="35"/>
      <c r="Y292" s="35"/>
      <c r="Z292" s="35"/>
      <c r="AA292" s="35"/>
      <c r="AB292" s="35"/>
      <c r="AC292" s="35"/>
      <c r="AD292" s="35"/>
      <c r="AE292" s="35"/>
      <c r="AT292" s="18" t="s">
        <v>1270</v>
      </c>
      <c r="AU292" s="18" t="s">
        <v>88</v>
      </c>
    </row>
    <row r="293" spans="1:65" s="14" customFormat="1">
      <c r="B293" s="218"/>
      <c r="C293" s="219"/>
      <c r="D293" s="209" t="s">
        <v>375</v>
      </c>
      <c r="E293" s="220" t="s">
        <v>1</v>
      </c>
      <c r="F293" s="221" t="s">
        <v>2838</v>
      </c>
      <c r="G293" s="219"/>
      <c r="H293" s="222">
        <v>0.41599999999999998</v>
      </c>
      <c r="I293" s="223"/>
      <c r="J293" s="219"/>
      <c r="K293" s="219"/>
      <c r="L293" s="224"/>
      <c r="M293" s="225"/>
      <c r="N293" s="226"/>
      <c r="O293" s="226"/>
      <c r="P293" s="226"/>
      <c r="Q293" s="226"/>
      <c r="R293" s="226"/>
      <c r="S293" s="226"/>
      <c r="T293" s="227"/>
      <c r="AT293" s="228" t="s">
        <v>375</v>
      </c>
      <c r="AU293" s="228" t="s">
        <v>88</v>
      </c>
      <c r="AV293" s="14" t="s">
        <v>90</v>
      </c>
      <c r="AW293" s="14" t="s">
        <v>36</v>
      </c>
      <c r="AX293" s="14" t="s">
        <v>81</v>
      </c>
      <c r="AY293" s="228" t="s">
        <v>365</v>
      </c>
    </row>
    <row r="294" spans="1:65" s="14" customFormat="1">
      <c r="B294" s="218"/>
      <c r="C294" s="219"/>
      <c r="D294" s="209" t="s">
        <v>375</v>
      </c>
      <c r="E294" s="220" t="s">
        <v>1</v>
      </c>
      <c r="F294" s="221" t="s">
        <v>2839</v>
      </c>
      <c r="G294" s="219"/>
      <c r="H294" s="222">
        <v>9.7200000000000006</v>
      </c>
      <c r="I294" s="223"/>
      <c r="J294" s="219"/>
      <c r="K294" s="219"/>
      <c r="L294" s="224"/>
      <c r="M294" s="225"/>
      <c r="N294" s="226"/>
      <c r="O294" s="226"/>
      <c r="P294" s="226"/>
      <c r="Q294" s="226"/>
      <c r="R294" s="226"/>
      <c r="S294" s="226"/>
      <c r="T294" s="227"/>
      <c r="AT294" s="228" t="s">
        <v>375</v>
      </c>
      <c r="AU294" s="228" t="s">
        <v>88</v>
      </c>
      <c r="AV294" s="14" t="s">
        <v>90</v>
      </c>
      <c r="AW294" s="14" t="s">
        <v>36</v>
      </c>
      <c r="AX294" s="14" t="s">
        <v>81</v>
      </c>
      <c r="AY294" s="228" t="s">
        <v>365</v>
      </c>
    </row>
    <row r="295" spans="1:65" s="14" customFormat="1">
      <c r="B295" s="218"/>
      <c r="C295" s="219"/>
      <c r="D295" s="209" t="s">
        <v>375</v>
      </c>
      <c r="E295" s="220" t="s">
        <v>1</v>
      </c>
      <c r="F295" s="221" t="s">
        <v>2840</v>
      </c>
      <c r="G295" s="219"/>
      <c r="H295" s="222">
        <v>1.5840000000000001</v>
      </c>
      <c r="I295" s="223"/>
      <c r="J295" s="219"/>
      <c r="K295" s="219"/>
      <c r="L295" s="224"/>
      <c r="M295" s="225"/>
      <c r="N295" s="226"/>
      <c r="O295" s="226"/>
      <c r="P295" s="226"/>
      <c r="Q295" s="226"/>
      <c r="R295" s="226"/>
      <c r="S295" s="226"/>
      <c r="T295" s="227"/>
      <c r="AT295" s="228" t="s">
        <v>375</v>
      </c>
      <c r="AU295" s="228" t="s">
        <v>88</v>
      </c>
      <c r="AV295" s="14" t="s">
        <v>90</v>
      </c>
      <c r="AW295" s="14" t="s">
        <v>36</v>
      </c>
      <c r="AX295" s="14" t="s">
        <v>81</v>
      </c>
      <c r="AY295" s="228" t="s">
        <v>365</v>
      </c>
    </row>
    <row r="296" spans="1:65" s="15" customFormat="1">
      <c r="B296" s="229"/>
      <c r="C296" s="230"/>
      <c r="D296" s="209" t="s">
        <v>375</v>
      </c>
      <c r="E296" s="231" t="s">
        <v>1</v>
      </c>
      <c r="F296" s="232" t="s">
        <v>379</v>
      </c>
      <c r="G296" s="230"/>
      <c r="H296" s="233">
        <v>11.72</v>
      </c>
      <c r="I296" s="234"/>
      <c r="J296" s="230"/>
      <c r="K296" s="230"/>
      <c r="L296" s="235"/>
      <c r="M296" s="236"/>
      <c r="N296" s="237"/>
      <c r="O296" s="237"/>
      <c r="P296" s="237"/>
      <c r="Q296" s="237"/>
      <c r="R296" s="237"/>
      <c r="S296" s="237"/>
      <c r="T296" s="238"/>
      <c r="AT296" s="239" t="s">
        <v>375</v>
      </c>
      <c r="AU296" s="239" t="s">
        <v>88</v>
      </c>
      <c r="AV296" s="15" t="s">
        <v>373</v>
      </c>
      <c r="AW296" s="15" t="s">
        <v>36</v>
      </c>
      <c r="AX296" s="15" t="s">
        <v>88</v>
      </c>
      <c r="AY296" s="239" t="s">
        <v>365</v>
      </c>
    </row>
    <row r="297" spans="1:65" s="2" customFormat="1" ht="24.2" customHeight="1">
      <c r="A297" s="35"/>
      <c r="B297" s="36"/>
      <c r="C297" s="194" t="s">
        <v>722</v>
      </c>
      <c r="D297" s="194" t="s">
        <v>368</v>
      </c>
      <c r="E297" s="195" t="s">
        <v>1313</v>
      </c>
      <c r="F297" s="196" t="s">
        <v>1314</v>
      </c>
      <c r="G297" s="197" t="s">
        <v>371</v>
      </c>
      <c r="H297" s="198">
        <v>14.336</v>
      </c>
      <c r="I297" s="199"/>
      <c r="J297" s="200">
        <f>ROUND(I297*H297,2)</f>
        <v>0</v>
      </c>
      <c r="K297" s="196" t="s">
        <v>2763</v>
      </c>
      <c r="L297" s="40"/>
      <c r="M297" s="201" t="s">
        <v>1</v>
      </c>
      <c r="N297" s="202" t="s">
        <v>46</v>
      </c>
      <c r="O297" s="72"/>
      <c r="P297" s="203">
        <f>O297*H297</f>
        <v>0</v>
      </c>
      <c r="Q297" s="203">
        <v>0</v>
      </c>
      <c r="R297" s="203">
        <f>Q297*H297</f>
        <v>0</v>
      </c>
      <c r="S297" s="203">
        <v>0</v>
      </c>
      <c r="T297" s="204">
        <f>S297*H297</f>
        <v>0</v>
      </c>
      <c r="U297" s="35"/>
      <c r="V297" s="35"/>
      <c r="W297" s="35"/>
      <c r="X297" s="35"/>
      <c r="Y297" s="35"/>
      <c r="Z297" s="35"/>
      <c r="AA297" s="35"/>
      <c r="AB297" s="35"/>
      <c r="AC297" s="35"/>
      <c r="AD297" s="35"/>
      <c r="AE297" s="35"/>
      <c r="AR297" s="205" t="s">
        <v>373</v>
      </c>
      <c r="AT297" s="205" t="s">
        <v>368</v>
      </c>
      <c r="AU297" s="205" t="s">
        <v>88</v>
      </c>
      <c r="AY297" s="18" t="s">
        <v>365</v>
      </c>
      <c r="BE297" s="206">
        <f>IF(N297="základní",J297,0)</f>
        <v>0</v>
      </c>
      <c r="BF297" s="206">
        <f>IF(N297="snížená",J297,0)</f>
        <v>0</v>
      </c>
      <c r="BG297" s="206">
        <f>IF(N297="zákl. přenesená",J297,0)</f>
        <v>0</v>
      </c>
      <c r="BH297" s="206">
        <f>IF(N297="sníž. přenesená",J297,0)</f>
        <v>0</v>
      </c>
      <c r="BI297" s="206">
        <f>IF(N297="nulová",J297,0)</f>
        <v>0</v>
      </c>
      <c r="BJ297" s="18" t="s">
        <v>88</v>
      </c>
      <c r="BK297" s="206">
        <f>ROUND(I297*H297,2)</f>
        <v>0</v>
      </c>
      <c r="BL297" s="18" t="s">
        <v>373</v>
      </c>
      <c r="BM297" s="205" t="s">
        <v>1061</v>
      </c>
    </row>
    <row r="298" spans="1:65" s="2" customFormat="1" ht="24.2" customHeight="1">
      <c r="A298" s="35"/>
      <c r="B298" s="36"/>
      <c r="C298" s="194" t="s">
        <v>726</v>
      </c>
      <c r="D298" s="194" t="s">
        <v>368</v>
      </c>
      <c r="E298" s="195" t="s">
        <v>1320</v>
      </c>
      <c r="F298" s="196" t="s">
        <v>1321</v>
      </c>
      <c r="G298" s="197" t="s">
        <v>371</v>
      </c>
      <c r="H298" s="198">
        <v>2.6160000000000001</v>
      </c>
      <c r="I298" s="199"/>
      <c r="J298" s="200">
        <f>ROUND(I298*H298,2)</f>
        <v>0</v>
      </c>
      <c r="K298" s="196" t="s">
        <v>2763</v>
      </c>
      <c r="L298" s="40"/>
      <c r="M298" s="201" t="s">
        <v>1</v>
      </c>
      <c r="N298" s="202" t="s">
        <v>46</v>
      </c>
      <c r="O298" s="72"/>
      <c r="P298" s="203">
        <f>O298*H298</f>
        <v>0</v>
      </c>
      <c r="Q298" s="203">
        <v>0</v>
      </c>
      <c r="R298" s="203">
        <f>Q298*H298</f>
        <v>0</v>
      </c>
      <c r="S298" s="203">
        <v>0</v>
      </c>
      <c r="T298" s="204">
        <f>S298*H298</f>
        <v>0</v>
      </c>
      <c r="U298" s="35"/>
      <c r="V298" s="35"/>
      <c r="W298" s="35"/>
      <c r="X298" s="35"/>
      <c r="Y298" s="35"/>
      <c r="Z298" s="35"/>
      <c r="AA298" s="35"/>
      <c r="AB298" s="35"/>
      <c r="AC298" s="35"/>
      <c r="AD298" s="35"/>
      <c r="AE298" s="35"/>
      <c r="AR298" s="205" t="s">
        <v>373</v>
      </c>
      <c r="AT298" s="205" t="s">
        <v>368</v>
      </c>
      <c r="AU298" s="205" t="s">
        <v>88</v>
      </c>
      <c r="AY298" s="18" t="s">
        <v>365</v>
      </c>
      <c r="BE298" s="206">
        <f>IF(N298="základní",J298,0)</f>
        <v>0</v>
      </c>
      <c r="BF298" s="206">
        <f>IF(N298="snížená",J298,0)</f>
        <v>0</v>
      </c>
      <c r="BG298" s="206">
        <f>IF(N298="zákl. přenesená",J298,0)</f>
        <v>0</v>
      </c>
      <c r="BH298" s="206">
        <f>IF(N298="sníž. přenesená",J298,0)</f>
        <v>0</v>
      </c>
      <c r="BI298" s="206">
        <f>IF(N298="nulová",J298,0)</f>
        <v>0</v>
      </c>
      <c r="BJ298" s="18" t="s">
        <v>88</v>
      </c>
      <c r="BK298" s="206">
        <f>ROUND(I298*H298,2)</f>
        <v>0</v>
      </c>
      <c r="BL298" s="18" t="s">
        <v>373</v>
      </c>
      <c r="BM298" s="205" t="s">
        <v>1444</v>
      </c>
    </row>
    <row r="299" spans="1:65" s="2" customFormat="1" ht="19.5">
      <c r="A299" s="35"/>
      <c r="B299" s="36"/>
      <c r="C299" s="37"/>
      <c r="D299" s="209" t="s">
        <v>1270</v>
      </c>
      <c r="E299" s="37"/>
      <c r="F299" s="275" t="s">
        <v>1322</v>
      </c>
      <c r="G299" s="37"/>
      <c r="H299" s="37"/>
      <c r="I299" s="276"/>
      <c r="J299" s="37"/>
      <c r="K299" s="37"/>
      <c r="L299" s="40"/>
      <c r="M299" s="261"/>
      <c r="N299" s="262"/>
      <c r="O299" s="72"/>
      <c r="P299" s="72"/>
      <c r="Q299" s="72"/>
      <c r="R299" s="72"/>
      <c r="S299" s="72"/>
      <c r="T299" s="73"/>
      <c r="U299" s="35"/>
      <c r="V299" s="35"/>
      <c r="W299" s="35"/>
      <c r="X299" s="35"/>
      <c r="Y299" s="35"/>
      <c r="Z299" s="35"/>
      <c r="AA299" s="35"/>
      <c r="AB299" s="35"/>
      <c r="AC299" s="35"/>
      <c r="AD299" s="35"/>
      <c r="AE299" s="35"/>
      <c r="AT299" s="18" t="s">
        <v>1270</v>
      </c>
      <c r="AU299" s="18" t="s">
        <v>88</v>
      </c>
    </row>
    <row r="300" spans="1:65" s="14" customFormat="1">
      <c r="B300" s="218"/>
      <c r="C300" s="219"/>
      <c r="D300" s="209" t="s">
        <v>375</v>
      </c>
      <c r="E300" s="220" t="s">
        <v>1</v>
      </c>
      <c r="F300" s="221" t="s">
        <v>2841</v>
      </c>
      <c r="G300" s="219"/>
      <c r="H300" s="222">
        <v>0.104</v>
      </c>
      <c r="I300" s="223"/>
      <c r="J300" s="219"/>
      <c r="K300" s="219"/>
      <c r="L300" s="224"/>
      <c r="M300" s="225"/>
      <c r="N300" s="226"/>
      <c r="O300" s="226"/>
      <c r="P300" s="226"/>
      <c r="Q300" s="226"/>
      <c r="R300" s="226"/>
      <c r="S300" s="226"/>
      <c r="T300" s="227"/>
      <c r="AT300" s="228" t="s">
        <v>375</v>
      </c>
      <c r="AU300" s="228" t="s">
        <v>88</v>
      </c>
      <c r="AV300" s="14" t="s">
        <v>90</v>
      </c>
      <c r="AW300" s="14" t="s">
        <v>36</v>
      </c>
      <c r="AX300" s="14" t="s">
        <v>81</v>
      </c>
      <c r="AY300" s="228" t="s">
        <v>365</v>
      </c>
    </row>
    <row r="301" spans="1:65" s="14" customFormat="1">
      <c r="B301" s="218"/>
      <c r="C301" s="219"/>
      <c r="D301" s="209" t="s">
        <v>375</v>
      </c>
      <c r="E301" s="220" t="s">
        <v>1</v>
      </c>
      <c r="F301" s="221" t="s">
        <v>2842</v>
      </c>
      <c r="G301" s="219"/>
      <c r="H301" s="222">
        <v>2.16</v>
      </c>
      <c r="I301" s="223"/>
      <c r="J301" s="219"/>
      <c r="K301" s="219"/>
      <c r="L301" s="224"/>
      <c r="M301" s="225"/>
      <c r="N301" s="226"/>
      <c r="O301" s="226"/>
      <c r="P301" s="226"/>
      <c r="Q301" s="226"/>
      <c r="R301" s="226"/>
      <c r="S301" s="226"/>
      <c r="T301" s="227"/>
      <c r="AT301" s="228" t="s">
        <v>375</v>
      </c>
      <c r="AU301" s="228" t="s">
        <v>88</v>
      </c>
      <c r="AV301" s="14" t="s">
        <v>90</v>
      </c>
      <c r="AW301" s="14" t="s">
        <v>36</v>
      </c>
      <c r="AX301" s="14" t="s">
        <v>81</v>
      </c>
      <c r="AY301" s="228" t="s">
        <v>365</v>
      </c>
    </row>
    <row r="302" spans="1:65" s="14" customFormat="1">
      <c r="B302" s="218"/>
      <c r="C302" s="219"/>
      <c r="D302" s="209" t="s">
        <v>375</v>
      </c>
      <c r="E302" s="220" t="s">
        <v>1</v>
      </c>
      <c r="F302" s="221" t="s">
        <v>2843</v>
      </c>
      <c r="G302" s="219"/>
      <c r="H302" s="222">
        <v>0.35199999999999998</v>
      </c>
      <c r="I302" s="223"/>
      <c r="J302" s="219"/>
      <c r="K302" s="219"/>
      <c r="L302" s="224"/>
      <c r="M302" s="225"/>
      <c r="N302" s="226"/>
      <c r="O302" s="226"/>
      <c r="P302" s="226"/>
      <c r="Q302" s="226"/>
      <c r="R302" s="226"/>
      <c r="S302" s="226"/>
      <c r="T302" s="227"/>
      <c r="AT302" s="228" t="s">
        <v>375</v>
      </c>
      <c r="AU302" s="228" t="s">
        <v>88</v>
      </c>
      <c r="AV302" s="14" t="s">
        <v>90</v>
      </c>
      <c r="AW302" s="14" t="s">
        <v>36</v>
      </c>
      <c r="AX302" s="14" t="s">
        <v>81</v>
      </c>
      <c r="AY302" s="228" t="s">
        <v>365</v>
      </c>
    </row>
    <row r="303" spans="1:65" s="15" customFormat="1">
      <c r="B303" s="229"/>
      <c r="C303" s="230"/>
      <c r="D303" s="209" t="s">
        <v>375</v>
      </c>
      <c r="E303" s="231" t="s">
        <v>1</v>
      </c>
      <c r="F303" s="232" t="s">
        <v>379</v>
      </c>
      <c r="G303" s="230"/>
      <c r="H303" s="233">
        <v>2.6160000000000001</v>
      </c>
      <c r="I303" s="234"/>
      <c r="J303" s="230"/>
      <c r="K303" s="230"/>
      <c r="L303" s="235"/>
      <c r="M303" s="236"/>
      <c r="N303" s="237"/>
      <c r="O303" s="237"/>
      <c r="P303" s="237"/>
      <c r="Q303" s="237"/>
      <c r="R303" s="237"/>
      <c r="S303" s="237"/>
      <c r="T303" s="238"/>
      <c r="AT303" s="239" t="s">
        <v>375</v>
      </c>
      <c r="AU303" s="239" t="s">
        <v>88</v>
      </c>
      <c r="AV303" s="15" t="s">
        <v>373</v>
      </c>
      <c r="AW303" s="15" t="s">
        <v>36</v>
      </c>
      <c r="AX303" s="15" t="s">
        <v>88</v>
      </c>
      <c r="AY303" s="239" t="s">
        <v>365</v>
      </c>
    </row>
    <row r="304" spans="1:65" s="12" customFormat="1" ht="25.9" customHeight="1">
      <c r="B304" s="179"/>
      <c r="C304" s="180"/>
      <c r="D304" s="181" t="s">
        <v>80</v>
      </c>
      <c r="E304" s="182" t="s">
        <v>1435</v>
      </c>
      <c r="F304" s="182" t="s">
        <v>1436</v>
      </c>
      <c r="G304" s="180"/>
      <c r="H304" s="180"/>
      <c r="I304" s="183"/>
      <c r="J304" s="167">
        <f>BK304</f>
        <v>0</v>
      </c>
      <c r="K304" s="180"/>
      <c r="L304" s="184"/>
      <c r="M304" s="185"/>
      <c r="N304" s="186"/>
      <c r="O304" s="186"/>
      <c r="P304" s="187">
        <f>SUM(P305:P350)</f>
        <v>0</v>
      </c>
      <c r="Q304" s="186"/>
      <c r="R304" s="187">
        <f>SUM(R305:R350)</f>
        <v>0</v>
      </c>
      <c r="S304" s="186"/>
      <c r="T304" s="188">
        <f>SUM(T305:T350)</f>
        <v>0</v>
      </c>
      <c r="AR304" s="189" t="s">
        <v>90</v>
      </c>
      <c r="AT304" s="190" t="s">
        <v>80</v>
      </c>
      <c r="AU304" s="190" t="s">
        <v>81</v>
      </c>
      <c r="AY304" s="189" t="s">
        <v>365</v>
      </c>
      <c r="BK304" s="191">
        <f>SUM(BK305:BK350)</f>
        <v>0</v>
      </c>
    </row>
    <row r="305" spans="1:65" s="2" customFormat="1" ht="37.9" customHeight="1">
      <c r="A305" s="35"/>
      <c r="B305" s="36"/>
      <c r="C305" s="194" t="s">
        <v>730</v>
      </c>
      <c r="D305" s="194" t="s">
        <v>368</v>
      </c>
      <c r="E305" s="195" t="s">
        <v>1437</v>
      </c>
      <c r="F305" s="196" t="s">
        <v>1438</v>
      </c>
      <c r="G305" s="197" t="s">
        <v>396</v>
      </c>
      <c r="H305" s="198">
        <v>57</v>
      </c>
      <c r="I305" s="199"/>
      <c r="J305" s="200">
        <f>ROUND(I305*H305,2)</f>
        <v>0</v>
      </c>
      <c r="K305" s="196" t="s">
        <v>2763</v>
      </c>
      <c r="L305" s="40"/>
      <c r="M305" s="201" t="s">
        <v>1</v>
      </c>
      <c r="N305" s="202" t="s">
        <v>46</v>
      </c>
      <c r="O305" s="72"/>
      <c r="P305" s="203">
        <f>O305*H305</f>
        <v>0</v>
      </c>
      <c r="Q305" s="203">
        <v>0</v>
      </c>
      <c r="R305" s="203">
        <f>Q305*H305</f>
        <v>0</v>
      </c>
      <c r="S305" s="203">
        <v>0</v>
      </c>
      <c r="T305" s="204">
        <f>S305*H305</f>
        <v>0</v>
      </c>
      <c r="U305" s="35"/>
      <c r="V305" s="35"/>
      <c r="W305" s="35"/>
      <c r="X305" s="35"/>
      <c r="Y305" s="35"/>
      <c r="Z305" s="35"/>
      <c r="AA305" s="35"/>
      <c r="AB305" s="35"/>
      <c r="AC305" s="35"/>
      <c r="AD305" s="35"/>
      <c r="AE305" s="35"/>
      <c r="AR305" s="205" t="s">
        <v>421</v>
      </c>
      <c r="AT305" s="205" t="s">
        <v>368</v>
      </c>
      <c r="AU305" s="205" t="s">
        <v>88</v>
      </c>
      <c r="AY305" s="18" t="s">
        <v>365</v>
      </c>
      <c r="BE305" s="206">
        <f>IF(N305="základní",J305,0)</f>
        <v>0</v>
      </c>
      <c r="BF305" s="206">
        <f>IF(N305="snížená",J305,0)</f>
        <v>0</v>
      </c>
      <c r="BG305" s="206">
        <f>IF(N305="zákl. přenesená",J305,0)</f>
        <v>0</v>
      </c>
      <c r="BH305" s="206">
        <f>IF(N305="sníž. přenesená",J305,0)</f>
        <v>0</v>
      </c>
      <c r="BI305" s="206">
        <f>IF(N305="nulová",J305,0)</f>
        <v>0</v>
      </c>
      <c r="BJ305" s="18" t="s">
        <v>88</v>
      </c>
      <c r="BK305" s="206">
        <f>ROUND(I305*H305,2)</f>
        <v>0</v>
      </c>
      <c r="BL305" s="18" t="s">
        <v>421</v>
      </c>
      <c r="BM305" s="205" t="s">
        <v>1447</v>
      </c>
    </row>
    <row r="306" spans="1:65" s="2" customFormat="1" ht="48.75">
      <c r="A306" s="35"/>
      <c r="B306" s="36"/>
      <c r="C306" s="37"/>
      <c r="D306" s="209" t="s">
        <v>1270</v>
      </c>
      <c r="E306" s="37"/>
      <c r="F306" s="275" t="s">
        <v>1439</v>
      </c>
      <c r="G306" s="37"/>
      <c r="H306" s="37"/>
      <c r="I306" s="276"/>
      <c r="J306" s="37"/>
      <c r="K306" s="37"/>
      <c r="L306" s="40"/>
      <c r="M306" s="261"/>
      <c r="N306" s="262"/>
      <c r="O306" s="72"/>
      <c r="P306" s="72"/>
      <c r="Q306" s="72"/>
      <c r="R306" s="72"/>
      <c r="S306" s="72"/>
      <c r="T306" s="73"/>
      <c r="U306" s="35"/>
      <c r="V306" s="35"/>
      <c r="W306" s="35"/>
      <c r="X306" s="35"/>
      <c r="Y306" s="35"/>
      <c r="Z306" s="35"/>
      <c r="AA306" s="35"/>
      <c r="AB306" s="35"/>
      <c r="AC306" s="35"/>
      <c r="AD306" s="35"/>
      <c r="AE306" s="35"/>
      <c r="AT306" s="18" t="s">
        <v>1270</v>
      </c>
      <c r="AU306" s="18" t="s">
        <v>88</v>
      </c>
    </row>
    <row r="307" spans="1:65" s="2" customFormat="1" ht="37.9" customHeight="1">
      <c r="A307" s="35"/>
      <c r="B307" s="36"/>
      <c r="C307" s="194" t="s">
        <v>734</v>
      </c>
      <c r="D307" s="194" t="s">
        <v>368</v>
      </c>
      <c r="E307" s="195" t="s">
        <v>1440</v>
      </c>
      <c r="F307" s="196" t="s">
        <v>1441</v>
      </c>
      <c r="G307" s="197" t="s">
        <v>396</v>
      </c>
      <c r="H307" s="198">
        <v>26</v>
      </c>
      <c r="I307" s="199"/>
      <c r="J307" s="200">
        <f>ROUND(I307*H307,2)</f>
        <v>0</v>
      </c>
      <c r="K307" s="196" t="s">
        <v>2763</v>
      </c>
      <c r="L307" s="40"/>
      <c r="M307" s="201" t="s">
        <v>1</v>
      </c>
      <c r="N307" s="202" t="s">
        <v>46</v>
      </c>
      <c r="O307" s="72"/>
      <c r="P307" s="203">
        <f>O307*H307</f>
        <v>0</v>
      </c>
      <c r="Q307" s="203">
        <v>0</v>
      </c>
      <c r="R307" s="203">
        <f>Q307*H307</f>
        <v>0</v>
      </c>
      <c r="S307" s="203">
        <v>0</v>
      </c>
      <c r="T307" s="204">
        <f>S307*H307</f>
        <v>0</v>
      </c>
      <c r="U307" s="35"/>
      <c r="V307" s="35"/>
      <c r="W307" s="35"/>
      <c r="X307" s="35"/>
      <c r="Y307" s="35"/>
      <c r="Z307" s="35"/>
      <c r="AA307" s="35"/>
      <c r="AB307" s="35"/>
      <c r="AC307" s="35"/>
      <c r="AD307" s="35"/>
      <c r="AE307" s="35"/>
      <c r="AR307" s="205" t="s">
        <v>421</v>
      </c>
      <c r="AT307" s="205" t="s">
        <v>368</v>
      </c>
      <c r="AU307" s="205" t="s">
        <v>88</v>
      </c>
      <c r="AY307" s="18" t="s">
        <v>365</v>
      </c>
      <c r="BE307" s="206">
        <f>IF(N307="základní",J307,0)</f>
        <v>0</v>
      </c>
      <c r="BF307" s="206">
        <f>IF(N307="snížená",J307,0)</f>
        <v>0</v>
      </c>
      <c r="BG307" s="206">
        <f>IF(N307="zákl. přenesená",J307,0)</f>
        <v>0</v>
      </c>
      <c r="BH307" s="206">
        <f>IF(N307="sníž. přenesená",J307,0)</f>
        <v>0</v>
      </c>
      <c r="BI307" s="206">
        <f>IF(N307="nulová",J307,0)</f>
        <v>0</v>
      </c>
      <c r="BJ307" s="18" t="s">
        <v>88</v>
      </c>
      <c r="BK307" s="206">
        <f>ROUND(I307*H307,2)</f>
        <v>0</v>
      </c>
      <c r="BL307" s="18" t="s">
        <v>421</v>
      </c>
      <c r="BM307" s="205" t="s">
        <v>1451</v>
      </c>
    </row>
    <row r="308" spans="1:65" s="2" customFormat="1" ht="48.75">
      <c r="A308" s="35"/>
      <c r="B308" s="36"/>
      <c r="C308" s="37"/>
      <c r="D308" s="209" t="s">
        <v>1270</v>
      </c>
      <c r="E308" s="37"/>
      <c r="F308" s="275" t="s">
        <v>1439</v>
      </c>
      <c r="G308" s="37"/>
      <c r="H308" s="37"/>
      <c r="I308" s="276"/>
      <c r="J308" s="37"/>
      <c r="K308" s="37"/>
      <c r="L308" s="40"/>
      <c r="M308" s="261"/>
      <c r="N308" s="262"/>
      <c r="O308" s="72"/>
      <c r="P308" s="72"/>
      <c r="Q308" s="72"/>
      <c r="R308" s="72"/>
      <c r="S308" s="72"/>
      <c r="T308" s="73"/>
      <c r="U308" s="35"/>
      <c r="V308" s="35"/>
      <c r="W308" s="35"/>
      <c r="X308" s="35"/>
      <c r="Y308" s="35"/>
      <c r="Z308" s="35"/>
      <c r="AA308" s="35"/>
      <c r="AB308" s="35"/>
      <c r="AC308" s="35"/>
      <c r="AD308" s="35"/>
      <c r="AE308" s="35"/>
      <c r="AT308" s="18" t="s">
        <v>1270</v>
      </c>
      <c r="AU308" s="18" t="s">
        <v>88</v>
      </c>
    </row>
    <row r="309" spans="1:65" s="2" customFormat="1" ht="37.9" customHeight="1">
      <c r="A309" s="35"/>
      <c r="B309" s="36"/>
      <c r="C309" s="194" t="s">
        <v>738</v>
      </c>
      <c r="D309" s="194" t="s">
        <v>368</v>
      </c>
      <c r="E309" s="195" t="s">
        <v>1442</v>
      </c>
      <c r="F309" s="196" t="s">
        <v>1443</v>
      </c>
      <c r="G309" s="197" t="s">
        <v>396</v>
      </c>
      <c r="H309" s="198">
        <v>36</v>
      </c>
      <c r="I309" s="199"/>
      <c r="J309" s="200">
        <f>ROUND(I309*H309,2)</f>
        <v>0</v>
      </c>
      <c r="K309" s="196" t="s">
        <v>2763</v>
      </c>
      <c r="L309" s="40"/>
      <c r="M309" s="201" t="s">
        <v>1</v>
      </c>
      <c r="N309" s="202" t="s">
        <v>46</v>
      </c>
      <c r="O309" s="72"/>
      <c r="P309" s="203">
        <f>O309*H309</f>
        <v>0</v>
      </c>
      <c r="Q309" s="203">
        <v>0</v>
      </c>
      <c r="R309" s="203">
        <f>Q309*H309</f>
        <v>0</v>
      </c>
      <c r="S309" s="203">
        <v>0</v>
      </c>
      <c r="T309" s="204">
        <f>S309*H309</f>
        <v>0</v>
      </c>
      <c r="U309" s="35"/>
      <c r="V309" s="35"/>
      <c r="W309" s="35"/>
      <c r="X309" s="35"/>
      <c r="Y309" s="35"/>
      <c r="Z309" s="35"/>
      <c r="AA309" s="35"/>
      <c r="AB309" s="35"/>
      <c r="AC309" s="35"/>
      <c r="AD309" s="35"/>
      <c r="AE309" s="35"/>
      <c r="AR309" s="205" t="s">
        <v>421</v>
      </c>
      <c r="AT309" s="205" t="s">
        <v>368</v>
      </c>
      <c r="AU309" s="205" t="s">
        <v>88</v>
      </c>
      <c r="AY309" s="18" t="s">
        <v>365</v>
      </c>
      <c r="BE309" s="206">
        <f>IF(N309="základní",J309,0)</f>
        <v>0</v>
      </c>
      <c r="BF309" s="206">
        <f>IF(N309="snížená",J309,0)</f>
        <v>0</v>
      </c>
      <c r="BG309" s="206">
        <f>IF(N309="zákl. přenesená",J309,0)</f>
        <v>0</v>
      </c>
      <c r="BH309" s="206">
        <f>IF(N309="sníž. přenesená",J309,0)</f>
        <v>0</v>
      </c>
      <c r="BI309" s="206">
        <f>IF(N309="nulová",J309,0)</f>
        <v>0</v>
      </c>
      <c r="BJ309" s="18" t="s">
        <v>88</v>
      </c>
      <c r="BK309" s="206">
        <f>ROUND(I309*H309,2)</f>
        <v>0</v>
      </c>
      <c r="BL309" s="18" t="s">
        <v>421</v>
      </c>
      <c r="BM309" s="205" t="s">
        <v>1454</v>
      </c>
    </row>
    <row r="310" spans="1:65" s="2" customFormat="1" ht="48.75">
      <c r="A310" s="35"/>
      <c r="B310" s="36"/>
      <c r="C310" s="37"/>
      <c r="D310" s="209" t="s">
        <v>1270</v>
      </c>
      <c r="E310" s="37"/>
      <c r="F310" s="275" t="s">
        <v>1439</v>
      </c>
      <c r="G310" s="37"/>
      <c r="H310" s="37"/>
      <c r="I310" s="276"/>
      <c r="J310" s="37"/>
      <c r="K310" s="37"/>
      <c r="L310" s="40"/>
      <c r="M310" s="261"/>
      <c r="N310" s="262"/>
      <c r="O310" s="72"/>
      <c r="P310" s="72"/>
      <c r="Q310" s="72"/>
      <c r="R310" s="72"/>
      <c r="S310" s="72"/>
      <c r="T310" s="73"/>
      <c r="U310" s="35"/>
      <c r="V310" s="35"/>
      <c r="W310" s="35"/>
      <c r="X310" s="35"/>
      <c r="Y310" s="35"/>
      <c r="Z310" s="35"/>
      <c r="AA310" s="35"/>
      <c r="AB310" s="35"/>
      <c r="AC310" s="35"/>
      <c r="AD310" s="35"/>
      <c r="AE310" s="35"/>
      <c r="AT310" s="18" t="s">
        <v>1270</v>
      </c>
      <c r="AU310" s="18" t="s">
        <v>88</v>
      </c>
    </row>
    <row r="311" spans="1:65" s="2" customFormat="1" ht="37.9" customHeight="1">
      <c r="A311" s="35"/>
      <c r="B311" s="36"/>
      <c r="C311" s="194" t="s">
        <v>742</v>
      </c>
      <c r="D311" s="194" t="s">
        <v>368</v>
      </c>
      <c r="E311" s="195" t="s">
        <v>2844</v>
      </c>
      <c r="F311" s="196" t="s">
        <v>2845</v>
      </c>
      <c r="G311" s="197" t="s">
        <v>396</v>
      </c>
      <c r="H311" s="198">
        <v>8</v>
      </c>
      <c r="I311" s="199"/>
      <c r="J311" s="200">
        <f>ROUND(I311*H311,2)</f>
        <v>0</v>
      </c>
      <c r="K311" s="196" t="s">
        <v>2763</v>
      </c>
      <c r="L311" s="40"/>
      <c r="M311" s="201" t="s">
        <v>1</v>
      </c>
      <c r="N311" s="202" t="s">
        <v>46</v>
      </c>
      <c r="O311" s="72"/>
      <c r="P311" s="203">
        <f>O311*H311</f>
        <v>0</v>
      </c>
      <c r="Q311" s="203">
        <v>0</v>
      </c>
      <c r="R311" s="203">
        <f>Q311*H311</f>
        <v>0</v>
      </c>
      <c r="S311" s="203">
        <v>0</v>
      </c>
      <c r="T311" s="204">
        <f>S311*H311</f>
        <v>0</v>
      </c>
      <c r="U311" s="35"/>
      <c r="V311" s="35"/>
      <c r="W311" s="35"/>
      <c r="X311" s="35"/>
      <c r="Y311" s="35"/>
      <c r="Z311" s="35"/>
      <c r="AA311" s="35"/>
      <c r="AB311" s="35"/>
      <c r="AC311" s="35"/>
      <c r="AD311" s="35"/>
      <c r="AE311" s="35"/>
      <c r="AR311" s="205" t="s">
        <v>421</v>
      </c>
      <c r="AT311" s="205" t="s">
        <v>368</v>
      </c>
      <c r="AU311" s="205" t="s">
        <v>88</v>
      </c>
      <c r="AY311" s="18" t="s">
        <v>365</v>
      </c>
      <c r="BE311" s="206">
        <f>IF(N311="základní",J311,0)</f>
        <v>0</v>
      </c>
      <c r="BF311" s="206">
        <f>IF(N311="snížená",J311,0)</f>
        <v>0</v>
      </c>
      <c r="BG311" s="206">
        <f>IF(N311="zákl. přenesená",J311,0)</f>
        <v>0</v>
      </c>
      <c r="BH311" s="206">
        <f>IF(N311="sníž. přenesená",J311,0)</f>
        <v>0</v>
      </c>
      <c r="BI311" s="206">
        <f>IF(N311="nulová",J311,0)</f>
        <v>0</v>
      </c>
      <c r="BJ311" s="18" t="s">
        <v>88</v>
      </c>
      <c r="BK311" s="206">
        <f>ROUND(I311*H311,2)</f>
        <v>0</v>
      </c>
      <c r="BL311" s="18" t="s">
        <v>421</v>
      </c>
      <c r="BM311" s="205" t="s">
        <v>1457</v>
      </c>
    </row>
    <row r="312" spans="1:65" s="2" customFormat="1" ht="48.75">
      <c r="A312" s="35"/>
      <c r="B312" s="36"/>
      <c r="C312" s="37"/>
      <c r="D312" s="209" t="s">
        <v>1270</v>
      </c>
      <c r="E312" s="37"/>
      <c r="F312" s="275" t="s">
        <v>1439</v>
      </c>
      <c r="G312" s="37"/>
      <c r="H312" s="37"/>
      <c r="I312" s="276"/>
      <c r="J312" s="37"/>
      <c r="K312" s="37"/>
      <c r="L312" s="40"/>
      <c r="M312" s="261"/>
      <c r="N312" s="262"/>
      <c r="O312" s="72"/>
      <c r="P312" s="72"/>
      <c r="Q312" s="72"/>
      <c r="R312" s="72"/>
      <c r="S312" s="72"/>
      <c r="T312" s="73"/>
      <c r="U312" s="35"/>
      <c r="V312" s="35"/>
      <c r="W312" s="35"/>
      <c r="X312" s="35"/>
      <c r="Y312" s="35"/>
      <c r="Z312" s="35"/>
      <c r="AA312" s="35"/>
      <c r="AB312" s="35"/>
      <c r="AC312" s="35"/>
      <c r="AD312" s="35"/>
      <c r="AE312" s="35"/>
      <c r="AT312" s="18" t="s">
        <v>1270</v>
      </c>
      <c r="AU312" s="18" t="s">
        <v>88</v>
      </c>
    </row>
    <row r="313" spans="1:65" s="2" customFormat="1" ht="33" customHeight="1">
      <c r="A313" s="35"/>
      <c r="B313" s="36"/>
      <c r="C313" s="194" t="s">
        <v>746</v>
      </c>
      <c r="D313" s="194" t="s">
        <v>368</v>
      </c>
      <c r="E313" s="195" t="s">
        <v>1445</v>
      </c>
      <c r="F313" s="196" t="s">
        <v>1446</v>
      </c>
      <c r="G313" s="197" t="s">
        <v>396</v>
      </c>
      <c r="H313" s="198">
        <v>25</v>
      </c>
      <c r="I313" s="199"/>
      <c r="J313" s="200">
        <f>ROUND(I313*H313,2)</f>
        <v>0</v>
      </c>
      <c r="K313" s="196" t="s">
        <v>2763</v>
      </c>
      <c r="L313" s="40"/>
      <c r="M313" s="201" t="s">
        <v>1</v>
      </c>
      <c r="N313" s="202" t="s">
        <v>46</v>
      </c>
      <c r="O313" s="72"/>
      <c r="P313" s="203">
        <f>O313*H313</f>
        <v>0</v>
      </c>
      <c r="Q313" s="203">
        <v>0</v>
      </c>
      <c r="R313" s="203">
        <f>Q313*H313</f>
        <v>0</v>
      </c>
      <c r="S313" s="203">
        <v>0</v>
      </c>
      <c r="T313" s="204">
        <f>S313*H313</f>
        <v>0</v>
      </c>
      <c r="U313" s="35"/>
      <c r="V313" s="35"/>
      <c r="W313" s="35"/>
      <c r="X313" s="35"/>
      <c r="Y313" s="35"/>
      <c r="Z313" s="35"/>
      <c r="AA313" s="35"/>
      <c r="AB313" s="35"/>
      <c r="AC313" s="35"/>
      <c r="AD313" s="35"/>
      <c r="AE313" s="35"/>
      <c r="AR313" s="205" t="s">
        <v>421</v>
      </c>
      <c r="AT313" s="205" t="s">
        <v>368</v>
      </c>
      <c r="AU313" s="205" t="s">
        <v>88</v>
      </c>
      <c r="AY313" s="18" t="s">
        <v>365</v>
      </c>
      <c r="BE313" s="206">
        <f>IF(N313="základní",J313,0)</f>
        <v>0</v>
      </c>
      <c r="BF313" s="206">
        <f>IF(N313="snížená",J313,0)</f>
        <v>0</v>
      </c>
      <c r="BG313" s="206">
        <f>IF(N313="zákl. přenesená",J313,0)</f>
        <v>0</v>
      </c>
      <c r="BH313" s="206">
        <f>IF(N313="sníž. přenesená",J313,0)</f>
        <v>0</v>
      </c>
      <c r="BI313" s="206">
        <f>IF(N313="nulová",J313,0)</f>
        <v>0</v>
      </c>
      <c r="BJ313" s="18" t="s">
        <v>88</v>
      </c>
      <c r="BK313" s="206">
        <f>ROUND(I313*H313,2)</f>
        <v>0</v>
      </c>
      <c r="BL313" s="18" t="s">
        <v>421</v>
      </c>
      <c r="BM313" s="205" t="s">
        <v>1461</v>
      </c>
    </row>
    <row r="314" spans="1:65" s="2" customFormat="1" ht="29.25">
      <c r="A314" s="35"/>
      <c r="B314" s="36"/>
      <c r="C314" s="37"/>
      <c r="D314" s="209" t="s">
        <v>1270</v>
      </c>
      <c r="E314" s="37"/>
      <c r="F314" s="275" t="s">
        <v>1448</v>
      </c>
      <c r="G314" s="37"/>
      <c r="H314" s="37"/>
      <c r="I314" s="276"/>
      <c r="J314" s="37"/>
      <c r="K314" s="37"/>
      <c r="L314" s="40"/>
      <c r="M314" s="261"/>
      <c r="N314" s="262"/>
      <c r="O314" s="72"/>
      <c r="P314" s="72"/>
      <c r="Q314" s="72"/>
      <c r="R314" s="72"/>
      <c r="S314" s="72"/>
      <c r="T314" s="73"/>
      <c r="U314" s="35"/>
      <c r="V314" s="35"/>
      <c r="W314" s="35"/>
      <c r="X314" s="35"/>
      <c r="Y314" s="35"/>
      <c r="Z314" s="35"/>
      <c r="AA314" s="35"/>
      <c r="AB314" s="35"/>
      <c r="AC314" s="35"/>
      <c r="AD314" s="35"/>
      <c r="AE314" s="35"/>
      <c r="AT314" s="18" t="s">
        <v>1270</v>
      </c>
      <c r="AU314" s="18" t="s">
        <v>88</v>
      </c>
    </row>
    <row r="315" spans="1:65" s="2" customFormat="1" ht="33" customHeight="1">
      <c r="A315" s="35"/>
      <c r="B315" s="36"/>
      <c r="C315" s="194" t="s">
        <v>750</v>
      </c>
      <c r="D315" s="194" t="s">
        <v>368</v>
      </c>
      <c r="E315" s="195" t="s">
        <v>1449</v>
      </c>
      <c r="F315" s="196" t="s">
        <v>1450</v>
      </c>
      <c r="G315" s="197" t="s">
        <v>396</v>
      </c>
      <c r="H315" s="198">
        <v>16</v>
      </c>
      <c r="I315" s="199"/>
      <c r="J315" s="200">
        <f>ROUND(I315*H315,2)</f>
        <v>0</v>
      </c>
      <c r="K315" s="196" t="s">
        <v>2763</v>
      </c>
      <c r="L315" s="40"/>
      <c r="M315" s="201" t="s">
        <v>1</v>
      </c>
      <c r="N315" s="202" t="s">
        <v>46</v>
      </c>
      <c r="O315" s="72"/>
      <c r="P315" s="203">
        <f>O315*H315</f>
        <v>0</v>
      </c>
      <c r="Q315" s="203">
        <v>0</v>
      </c>
      <c r="R315" s="203">
        <f>Q315*H315</f>
        <v>0</v>
      </c>
      <c r="S315" s="203">
        <v>0</v>
      </c>
      <c r="T315" s="204">
        <f>S315*H315</f>
        <v>0</v>
      </c>
      <c r="U315" s="35"/>
      <c r="V315" s="35"/>
      <c r="W315" s="35"/>
      <c r="X315" s="35"/>
      <c r="Y315" s="35"/>
      <c r="Z315" s="35"/>
      <c r="AA315" s="35"/>
      <c r="AB315" s="35"/>
      <c r="AC315" s="35"/>
      <c r="AD315" s="35"/>
      <c r="AE315" s="35"/>
      <c r="AR315" s="205" t="s">
        <v>421</v>
      </c>
      <c r="AT315" s="205" t="s">
        <v>368</v>
      </c>
      <c r="AU315" s="205" t="s">
        <v>88</v>
      </c>
      <c r="AY315" s="18" t="s">
        <v>365</v>
      </c>
      <c r="BE315" s="206">
        <f>IF(N315="základní",J315,0)</f>
        <v>0</v>
      </c>
      <c r="BF315" s="206">
        <f>IF(N315="snížená",J315,0)</f>
        <v>0</v>
      </c>
      <c r="BG315" s="206">
        <f>IF(N315="zákl. přenesená",J315,0)</f>
        <v>0</v>
      </c>
      <c r="BH315" s="206">
        <f>IF(N315="sníž. přenesená",J315,0)</f>
        <v>0</v>
      </c>
      <c r="BI315" s="206">
        <f>IF(N315="nulová",J315,0)</f>
        <v>0</v>
      </c>
      <c r="BJ315" s="18" t="s">
        <v>88</v>
      </c>
      <c r="BK315" s="206">
        <f>ROUND(I315*H315,2)</f>
        <v>0</v>
      </c>
      <c r="BL315" s="18" t="s">
        <v>421</v>
      </c>
      <c r="BM315" s="205" t="s">
        <v>1464</v>
      </c>
    </row>
    <row r="316" spans="1:65" s="2" customFormat="1" ht="29.25">
      <c r="A316" s="35"/>
      <c r="B316" s="36"/>
      <c r="C316" s="37"/>
      <c r="D316" s="209" t="s">
        <v>1270</v>
      </c>
      <c r="E316" s="37"/>
      <c r="F316" s="275" t="s">
        <v>1448</v>
      </c>
      <c r="G316" s="37"/>
      <c r="H316" s="37"/>
      <c r="I316" s="276"/>
      <c r="J316" s="37"/>
      <c r="K316" s="37"/>
      <c r="L316" s="40"/>
      <c r="M316" s="261"/>
      <c r="N316" s="262"/>
      <c r="O316" s="72"/>
      <c r="P316" s="72"/>
      <c r="Q316" s="72"/>
      <c r="R316" s="72"/>
      <c r="S316" s="72"/>
      <c r="T316" s="73"/>
      <c r="U316" s="35"/>
      <c r="V316" s="35"/>
      <c r="W316" s="35"/>
      <c r="X316" s="35"/>
      <c r="Y316" s="35"/>
      <c r="Z316" s="35"/>
      <c r="AA316" s="35"/>
      <c r="AB316" s="35"/>
      <c r="AC316" s="35"/>
      <c r="AD316" s="35"/>
      <c r="AE316" s="35"/>
      <c r="AT316" s="18" t="s">
        <v>1270</v>
      </c>
      <c r="AU316" s="18" t="s">
        <v>88</v>
      </c>
    </row>
    <row r="317" spans="1:65" s="2" customFormat="1" ht="33" customHeight="1">
      <c r="A317" s="35"/>
      <c r="B317" s="36"/>
      <c r="C317" s="194" t="s">
        <v>754</v>
      </c>
      <c r="D317" s="194" t="s">
        <v>368</v>
      </c>
      <c r="E317" s="195" t="s">
        <v>1452</v>
      </c>
      <c r="F317" s="196" t="s">
        <v>1453</v>
      </c>
      <c r="G317" s="197" t="s">
        <v>396</v>
      </c>
      <c r="H317" s="198">
        <v>18</v>
      </c>
      <c r="I317" s="199"/>
      <c r="J317" s="200">
        <f>ROUND(I317*H317,2)</f>
        <v>0</v>
      </c>
      <c r="K317" s="196" t="s">
        <v>2763</v>
      </c>
      <c r="L317" s="40"/>
      <c r="M317" s="201" t="s">
        <v>1</v>
      </c>
      <c r="N317" s="202" t="s">
        <v>46</v>
      </c>
      <c r="O317" s="72"/>
      <c r="P317" s="203">
        <f>O317*H317</f>
        <v>0</v>
      </c>
      <c r="Q317" s="203">
        <v>0</v>
      </c>
      <c r="R317" s="203">
        <f>Q317*H317</f>
        <v>0</v>
      </c>
      <c r="S317" s="203">
        <v>0</v>
      </c>
      <c r="T317" s="204">
        <f>S317*H317</f>
        <v>0</v>
      </c>
      <c r="U317" s="35"/>
      <c r="V317" s="35"/>
      <c r="W317" s="35"/>
      <c r="X317" s="35"/>
      <c r="Y317" s="35"/>
      <c r="Z317" s="35"/>
      <c r="AA317" s="35"/>
      <c r="AB317" s="35"/>
      <c r="AC317" s="35"/>
      <c r="AD317" s="35"/>
      <c r="AE317" s="35"/>
      <c r="AR317" s="205" t="s">
        <v>421</v>
      </c>
      <c r="AT317" s="205" t="s">
        <v>368</v>
      </c>
      <c r="AU317" s="205" t="s">
        <v>88</v>
      </c>
      <c r="AY317" s="18" t="s">
        <v>365</v>
      </c>
      <c r="BE317" s="206">
        <f>IF(N317="základní",J317,0)</f>
        <v>0</v>
      </c>
      <c r="BF317" s="206">
        <f>IF(N317="snížená",J317,0)</f>
        <v>0</v>
      </c>
      <c r="BG317" s="206">
        <f>IF(N317="zákl. přenesená",J317,0)</f>
        <v>0</v>
      </c>
      <c r="BH317" s="206">
        <f>IF(N317="sníž. přenesená",J317,0)</f>
        <v>0</v>
      </c>
      <c r="BI317" s="206">
        <f>IF(N317="nulová",J317,0)</f>
        <v>0</v>
      </c>
      <c r="BJ317" s="18" t="s">
        <v>88</v>
      </c>
      <c r="BK317" s="206">
        <f>ROUND(I317*H317,2)</f>
        <v>0</v>
      </c>
      <c r="BL317" s="18" t="s">
        <v>421</v>
      </c>
      <c r="BM317" s="205" t="s">
        <v>1467</v>
      </c>
    </row>
    <row r="318" spans="1:65" s="2" customFormat="1" ht="29.25">
      <c r="A318" s="35"/>
      <c r="B318" s="36"/>
      <c r="C318" s="37"/>
      <c r="D318" s="209" t="s">
        <v>1270</v>
      </c>
      <c r="E318" s="37"/>
      <c r="F318" s="275" t="s">
        <v>1448</v>
      </c>
      <c r="G318" s="37"/>
      <c r="H318" s="37"/>
      <c r="I318" s="276"/>
      <c r="J318" s="37"/>
      <c r="K318" s="37"/>
      <c r="L318" s="40"/>
      <c r="M318" s="261"/>
      <c r="N318" s="262"/>
      <c r="O318" s="72"/>
      <c r="P318" s="72"/>
      <c r="Q318" s="72"/>
      <c r="R318" s="72"/>
      <c r="S318" s="72"/>
      <c r="T318" s="73"/>
      <c r="U318" s="35"/>
      <c r="V318" s="35"/>
      <c r="W318" s="35"/>
      <c r="X318" s="35"/>
      <c r="Y318" s="35"/>
      <c r="Z318" s="35"/>
      <c r="AA318" s="35"/>
      <c r="AB318" s="35"/>
      <c r="AC318" s="35"/>
      <c r="AD318" s="35"/>
      <c r="AE318" s="35"/>
      <c r="AT318" s="18" t="s">
        <v>1270</v>
      </c>
      <c r="AU318" s="18" t="s">
        <v>88</v>
      </c>
    </row>
    <row r="319" spans="1:65" s="2" customFormat="1" ht="33" customHeight="1">
      <c r="A319" s="35"/>
      <c r="B319" s="36"/>
      <c r="C319" s="194" t="s">
        <v>758</v>
      </c>
      <c r="D319" s="194" t="s">
        <v>368</v>
      </c>
      <c r="E319" s="195" t="s">
        <v>2846</v>
      </c>
      <c r="F319" s="196" t="s">
        <v>2847</v>
      </c>
      <c r="G319" s="197" t="s">
        <v>396</v>
      </c>
      <c r="H319" s="198">
        <v>8</v>
      </c>
      <c r="I319" s="199"/>
      <c r="J319" s="200">
        <f>ROUND(I319*H319,2)</f>
        <v>0</v>
      </c>
      <c r="K319" s="196" t="s">
        <v>2763</v>
      </c>
      <c r="L319" s="40"/>
      <c r="M319" s="201" t="s">
        <v>1</v>
      </c>
      <c r="N319" s="202" t="s">
        <v>46</v>
      </c>
      <c r="O319" s="72"/>
      <c r="P319" s="203">
        <f>O319*H319</f>
        <v>0</v>
      </c>
      <c r="Q319" s="203">
        <v>0</v>
      </c>
      <c r="R319" s="203">
        <f>Q319*H319</f>
        <v>0</v>
      </c>
      <c r="S319" s="203">
        <v>0</v>
      </c>
      <c r="T319" s="204">
        <f>S319*H319</f>
        <v>0</v>
      </c>
      <c r="U319" s="35"/>
      <c r="V319" s="35"/>
      <c r="W319" s="35"/>
      <c r="X319" s="35"/>
      <c r="Y319" s="35"/>
      <c r="Z319" s="35"/>
      <c r="AA319" s="35"/>
      <c r="AB319" s="35"/>
      <c r="AC319" s="35"/>
      <c r="AD319" s="35"/>
      <c r="AE319" s="35"/>
      <c r="AR319" s="205" t="s">
        <v>421</v>
      </c>
      <c r="AT319" s="205" t="s">
        <v>368</v>
      </c>
      <c r="AU319" s="205" t="s">
        <v>88</v>
      </c>
      <c r="AY319" s="18" t="s">
        <v>365</v>
      </c>
      <c r="BE319" s="206">
        <f>IF(N319="základní",J319,0)</f>
        <v>0</v>
      </c>
      <c r="BF319" s="206">
        <f>IF(N319="snížená",J319,0)</f>
        <v>0</v>
      </c>
      <c r="BG319" s="206">
        <f>IF(N319="zákl. přenesená",J319,0)</f>
        <v>0</v>
      </c>
      <c r="BH319" s="206">
        <f>IF(N319="sníž. přenesená",J319,0)</f>
        <v>0</v>
      </c>
      <c r="BI319" s="206">
        <f>IF(N319="nulová",J319,0)</f>
        <v>0</v>
      </c>
      <c r="BJ319" s="18" t="s">
        <v>88</v>
      </c>
      <c r="BK319" s="206">
        <f>ROUND(I319*H319,2)</f>
        <v>0</v>
      </c>
      <c r="BL319" s="18" t="s">
        <v>421</v>
      </c>
      <c r="BM319" s="205" t="s">
        <v>1470</v>
      </c>
    </row>
    <row r="320" spans="1:65" s="2" customFormat="1" ht="29.25">
      <c r="A320" s="35"/>
      <c r="B320" s="36"/>
      <c r="C320" s="37"/>
      <c r="D320" s="209" t="s">
        <v>1270</v>
      </c>
      <c r="E320" s="37"/>
      <c r="F320" s="275" t="s">
        <v>1448</v>
      </c>
      <c r="G320" s="37"/>
      <c r="H320" s="37"/>
      <c r="I320" s="276"/>
      <c r="J320" s="37"/>
      <c r="K320" s="37"/>
      <c r="L320" s="40"/>
      <c r="M320" s="261"/>
      <c r="N320" s="262"/>
      <c r="O320" s="72"/>
      <c r="P320" s="72"/>
      <c r="Q320" s="72"/>
      <c r="R320" s="72"/>
      <c r="S320" s="72"/>
      <c r="T320" s="73"/>
      <c r="U320" s="35"/>
      <c r="V320" s="35"/>
      <c r="W320" s="35"/>
      <c r="X320" s="35"/>
      <c r="Y320" s="35"/>
      <c r="Z320" s="35"/>
      <c r="AA320" s="35"/>
      <c r="AB320" s="35"/>
      <c r="AC320" s="35"/>
      <c r="AD320" s="35"/>
      <c r="AE320" s="35"/>
      <c r="AT320" s="18" t="s">
        <v>1270</v>
      </c>
      <c r="AU320" s="18" t="s">
        <v>88</v>
      </c>
    </row>
    <row r="321" spans="1:65" s="2" customFormat="1" ht="24.2" customHeight="1">
      <c r="A321" s="35"/>
      <c r="B321" s="36"/>
      <c r="C321" s="194" t="s">
        <v>764</v>
      </c>
      <c r="D321" s="194" t="s">
        <v>368</v>
      </c>
      <c r="E321" s="195" t="s">
        <v>1455</v>
      </c>
      <c r="F321" s="196" t="s">
        <v>1456</v>
      </c>
      <c r="G321" s="197" t="s">
        <v>396</v>
      </c>
      <c r="H321" s="198">
        <v>42</v>
      </c>
      <c r="I321" s="199"/>
      <c r="J321" s="200">
        <f>ROUND(I321*H321,2)</f>
        <v>0</v>
      </c>
      <c r="K321" s="196" t="s">
        <v>2763</v>
      </c>
      <c r="L321" s="40"/>
      <c r="M321" s="201" t="s">
        <v>1</v>
      </c>
      <c r="N321" s="202" t="s">
        <v>46</v>
      </c>
      <c r="O321" s="72"/>
      <c r="P321" s="203">
        <f>O321*H321</f>
        <v>0</v>
      </c>
      <c r="Q321" s="203">
        <v>0</v>
      </c>
      <c r="R321" s="203">
        <f>Q321*H321</f>
        <v>0</v>
      </c>
      <c r="S321" s="203">
        <v>0</v>
      </c>
      <c r="T321" s="204">
        <f>S321*H321</f>
        <v>0</v>
      </c>
      <c r="U321" s="35"/>
      <c r="V321" s="35"/>
      <c r="W321" s="35"/>
      <c r="X321" s="35"/>
      <c r="Y321" s="35"/>
      <c r="Z321" s="35"/>
      <c r="AA321" s="35"/>
      <c r="AB321" s="35"/>
      <c r="AC321" s="35"/>
      <c r="AD321" s="35"/>
      <c r="AE321" s="35"/>
      <c r="AR321" s="205" t="s">
        <v>421</v>
      </c>
      <c r="AT321" s="205" t="s">
        <v>368</v>
      </c>
      <c r="AU321" s="205" t="s">
        <v>88</v>
      </c>
      <c r="AY321" s="18" t="s">
        <v>365</v>
      </c>
      <c r="BE321" s="206">
        <f>IF(N321="základní",J321,0)</f>
        <v>0</v>
      </c>
      <c r="BF321" s="206">
        <f>IF(N321="snížená",J321,0)</f>
        <v>0</v>
      </c>
      <c r="BG321" s="206">
        <f>IF(N321="zákl. přenesená",J321,0)</f>
        <v>0</v>
      </c>
      <c r="BH321" s="206">
        <f>IF(N321="sníž. přenesená",J321,0)</f>
        <v>0</v>
      </c>
      <c r="BI321" s="206">
        <f>IF(N321="nulová",J321,0)</f>
        <v>0</v>
      </c>
      <c r="BJ321" s="18" t="s">
        <v>88</v>
      </c>
      <c r="BK321" s="206">
        <f>ROUND(I321*H321,2)</f>
        <v>0</v>
      </c>
      <c r="BL321" s="18" t="s">
        <v>421</v>
      </c>
      <c r="BM321" s="205" t="s">
        <v>1473</v>
      </c>
    </row>
    <row r="322" spans="1:65" s="14" customFormat="1">
      <c r="B322" s="218"/>
      <c r="C322" s="219"/>
      <c r="D322" s="209" t="s">
        <v>375</v>
      </c>
      <c r="E322" s="220" t="s">
        <v>1</v>
      </c>
      <c r="F322" s="221" t="s">
        <v>2848</v>
      </c>
      <c r="G322" s="219"/>
      <c r="H322" s="222">
        <v>42</v>
      </c>
      <c r="I322" s="223"/>
      <c r="J322" s="219"/>
      <c r="K322" s="219"/>
      <c r="L322" s="224"/>
      <c r="M322" s="225"/>
      <c r="N322" s="226"/>
      <c r="O322" s="226"/>
      <c r="P322" s="226"/>
      <c r="Q322" s="226"/>
      <c r="R322" s="226"/>
      <c r="S322" s="226"/>
      <c r="T322" s="227"/>
      <c r="AT322" s="228" t="s">
        <v>375</v>
      </c>
      <c r="AU322" s="228" t="s">
        <v>88</v>
      </c>
      <c r="AV322" s="14" t="s">
        <v>90</v>
      </c>
      <c r="AW322" s="14" t="s">
        <v>36</v>
      </c>
      <c r="AX322" s="14" t="s">
        <v>81</v>
      </c>
      <c r="AY322" s="228" t="s">
        <v>365</v>
      </c>
    </row>
    <row r="323" spans="1:65" s="15" customFormat="1">
      <c r="B323" s="229"/>
      <c r="C323" s="230"/>
      <c r="D323" s="209" t="s">
        <v>375</v>
      </c>
      <c r="E323" s="231" t="s">
        <v>1</v>
      </c>
      <c r="F323" s="232" t="s">
        <v>379</v>
      </c>
      <c r="G323" s="230"/>
      <c r="H323" s="233">
        <v>42</v>
      </c>
      <c r="I323" s="234"/>
      <c r="J323" s="230"/>
      <c r="K323" s="230"/>
      <c r="L323" s="235"/>
      <c r="M323" s="236"/>
      <c r="N323" s="237"/>
      <c r="O323" s="237"/>
      <c r="P323" s="237"/>
      <c r="Q323" s="237"/>
      <c r="R323" s="237"/>
      <c r="S323" s="237"/>
      <c r="T323" s="238"/>
      <c r="AT323" s="239" t="s">
        <v>375</v>
      </c>
      <c r="AU323" s="239" t="s">
        <v>88</v>
      </c>
      <c r="AV323" s="15" t="s">
        <v>373</v>
      </c>
      <c r="AW323" s="15" t="s">
        <v>36</v>
      </c>
      <c r="AX323" s="15" t="s">
        <v>88</v>
      </c>
      <c r="AY323" s="239" t="s">
        <v>365</v>
      </c>
    </row>
    <row r="324" spans="1:65" s="2" customFormat="1" ht="24.2" customHeight="1">
      <c r="A324" s="35"/>
      <c r="B324" s="36"/>
      <c r="C324" s="194" t="s">
        <v>775</v>
      </c>
      <c r="D324" s="194" t="s">
        <v>368</v>
      </c>
      <c r="E324" s="195" t="s">
        <v>1459</v>
      </c>
      <c r="F324" s="196" t="s">
        <v>1460</v>
      </c>
      <c r="G324" s="197" t="s">
        <v>396</v>
      </c>
      <c r="H324" s="198">
        <v>18</v>
      </c>
      <c r="I324" s="199"/>
      <c r="J324" s="200">
        <f t="shared" ref="J324:J335" si="10">ROUND(I324*H324,2)</f>
        <v>0</v>
      </c>
      <c r="K324" s="196" t="s">
        <v>2763</v>
      </c>
      <c r="L324" s="40"/>
      <c r="M324" s="201" t="s">
        <v>1</v>
      </c>
      <c r="N324" s="202" t="s">
        <v>46</v>
      </c>
      <c r="O324" s="72"/>
      <c r="P324" s="203">
        <f t="shared" ref="P324:P335" si="11">O324*H324</f>
        <v>0</v>
      </c>
      <c r="Q324" s="203">
        <v>0</v>
      </c>
      <c r="R324" s="203">
        <f t="shared" ref="R324:R335" si="12">Q324*H324</f>
        <v>0</v>
      </c>
      <c r="S324" s="203">
        <v>0</v>
      </c>
      <c r="T324" s="204">
        <f t="shared" ref="T324:T335" si="13">S324*H324</f>
        <v>0</v>
      </c>
      <c r="U324" s="35"/>
      <c r="V324" s="35"/>
      <c r="W324" s="35"/>
      <c r="X324" s="35"/>
      <c r="Y324" s="35"/>
      <c r="Z324" s="35"/>
      <c r="AA324" s="35"/>
      <c r="AB324" s="35"/>
      <c r="AC324" s="35"/>
      <c r="AD324" s="35"/>
      <c r="AE324" s="35"/>
      <c r="AR324" s="205" t="s">
        <v>421</v>
      </c>
      <c r="AT324" s="205" t="s">
        <v>368</v>
      </c>
      <c r="AU324" s="205" t="s">
        <v>88</v>
      </c>
      <c r="AY324" s="18" t="s">
        <v>365</v>
      </c>
      <c r="BE324" s="206">
        <f t="shared" ref="BE324:BE335" si="14">IF(N324="základní",J324,0)</f>
        <v>0</v>
      </c>
      <c r="BF324" s="206">
        <f t="shared" ref="BF324:BF335" si="15">IF(N324="snížená",J324,0)</f>
        <v>0</v>
      </c>
      <c r="BG324" s="206">
        <f t="shared" ref="BG324:BG335" si="16">IF(N324="zákl. přenesená",J324,0)</f>
        <v>0</v>
      </c>
      <c r="BH324" s="206">
        <f t="shared" ref="BH324:BH335" si="17">IF(N324="sníž. přenesená",J324,0)</f>
        <v>0</v>
      </c>
      <c r="BI324" s="206">
        <f t="shared" ref="BI324:BI335" si="18">IF(N324="nulová",J324,0)</f>
        <v>0</v>
      </c>
      <c r="BJ324" s="18" t="s">
        <v>88</v>
      </c>
      <c r="BK324" s="206">
        <f t="shared" ref="BK324:BK335" si="19">ROUND(I324*H324,2)</f>
        <v>0</v>
      </c>
      <c r="BL324" s="18" t="s">
        <v>421</v>
      </c>
      <c r="BM324" s="205" t="s">
        <v>1476</v>
      </c>
    </row>
    <row r="325" spans="1:65" s="2" customFormat="1" ht="16.5" customHeight="1">
      <c r="A325" s="35"/>
      <c r="B325" s="36"/>
      <c r="C325" s="194" t="s">
        <v>780</v>
      </c>
      <c r="D325" s="194" t="s">
        <v>368</v>
      </c>
      <c r="E325" s="195" t="s">
        <v>1462</v>
      </c>
      <c r="F325" s="196" t="s">
        <v>1463</v>
      </c>
      <c r="G325" s="197" t="s">
        <v>1331</v>
      </c>
      <c r="H325" s="198">
        <v>35</v>
      </c>
      <c r="I325" s="199"/>
      <c r="J325" s="200">
        <f t="shared" si="10"/>
        <v>0</v>
      </c>
      <c r="K325" s="196" t="s">
        <v>2763</v>
      </c>
      <c r="L325" s="40"/>
      <c r="M325" s="201" t="s">
        <v>1</v>
      </c>
      <c r="N325" s="202" t="s">
        <v>46</v>
      </c>
      <c r="O325" s="72"/>
      <c r="P325" s="203">
        <f t="shared" si="11"/>
        <v>0</v>
      </c>
      <c r="Q325" s="203">
        <v>0</v>
      </c>
      <c r="R325" s="203">
        <f t="shared" si="12"/>
        <v>0</v>
      </c>
      <c r="S325" s="203">
        <v>0</v>
      </c>
      <c r="T325" s="204">
        <f t="shared" si="13"/>
        <v>0</v>
      </c>
      <c r="U325" s="35"/>
      <c r="V325" s="35"/>
      <c r="W325" s="35"/>
      <c r="X325" s="35"/>
      <c r="Y325" s="35"/>
      <c r="Z325" s="35"/>
      <c r="AA325" s="35"/>
      <c r="AB325" s="35"/>
      <c r="AC325" s="35"/>
      <c r="AD325" s="35"/>
      <c r="AE325" s="35"/>
      <c r="AR325" s="205" t="s">
        <v>421</v>
      </c>
      <c r="AT325" s="205" t="s">
        <v>368</v>
      </c>
      <c r="AU325" s="205" t="s">
        <v>88</v>
      </c>
      <c r="AY325" s="18" t="s">
        <v>365</v>
      </c>
      <c r="BE325" s="206">
        <f t="shared" si="14"/>
        <v>0</v>
      </c>
      <c r="BF325" s="206">
        <f t="shared" si="15"/>
        <v>0</v>
      </c>
      <c r="BG325" s="206">
        <f t="shared" si="16"/>
        <v>0</v>
      </c>
      <c r="BH325" s="206">
        <f t="shared" si="17"/>
        <v>0</v>
      </c>
      <c r="BI325" s="206">
        <f t="shared" si="18"/>
        <v>0</v>
      </c>
      <c r="BJ325" s="18" t="s">
        <v>88</v>
      </c>
      <c r="BK325" s="206">
        <f t="shared" si="19"/>
        <v>0</v>
      </c>
      <c r="BL325" s="18" t="s">
        <v>421</v>
      </c>
      <c r="BM325" s="205" t="s">
        <v>1479</v>
      </c>
    </row>
    <row r="326" spans="1:65" s="2" customFormat="1" ht="33" customHeight="1">
      <c r="A326" s="35"/>
      <c r="B326" s="36"/>
      <c r="C326" s="194" t="s">
        <v>785</v>
      </c>
      <c r="D326" s="194" t="s">
        <v>368</v>
      </c>
      <c r="E326" s="195" t="s">
        <v>2849</v>
      </c>
      <c r="F326" s="196" t="s">
        <v>2850</v>
      </c>
      <c r="G326" s="197" t="s">
        <v>1331</v>
      </c>
      <c r="H326" s="198">
        <v>2</v>
      </c>
      <c r="I326" s="199"/>
      <c r="J326" s="200">
        <f t="shared" si="10"/>
        <v>0</v>
      </c>
      <c r="K326" s="196" t="s">
        <v>2763</v>
      </c>
      <c r="L326" s="40"/>
      <c r="M326" s="201" t="s">
        <v>1</v>
      </c>
      <c r="N326" s="202" t="s">
        <v>46</v>
      </c>
      <c r="O326" s="72"/>
      <c r="P326" s="203">
        <f t="shared" si="11"/>
        <v>0</v>
      </c>
      <c r="Q326" s="203">
        <v>0</v>
      </c>
      <c r="R326" s="203">
        <f t="shared" si="12"/>
        <v>0</v>
      </c>
      <c r="S326" s="203">
        <v>0</v>
      </c>
      <c r="T326" s="204">
        <f t="shared" si="13"/>
        <v>0</v>
      </c>
      <c r="U326" s="35"/>
      <c r="V326" s="35"/>
      <c r="W326" s="35"/>
      <c r="X326" s="35"/>
      <c r="Y326" s="35"/>
      <c r="Z326" s="35"/>
      <c r="AA326" s="35"/>
      <c r="AB326" s="35"/>
      <c r="AC326" s="35"/>
      <c r="AD326" s="35"/>
      <c r="AE326" s="35"/>
      <c r="AR326" s="205" t="s">
        <v>421</v>
      </c>
      <c r="AT326" s="205" t="s">
        <v>368</v>
      </c>
      <c r="AU326" s="205" t="s">
        <v>88</v>
      </c>
      <c r="AY326" s="18" t="s">
        <v>365</v>
      </c>
      <c r="BE326" s="206">
        <f t="shared" si="14"/>
        <v>0</v>
      </c>
      <c r="BF326" s="206">
        <f t="shared" si="15"/>
        <v>0</v>
      </c>
      <c r="BG326" s="206">
        <f t="shared" si="16"/>
        <v>0</v>
      </c>
      <c r="BH326" s="206">
        <f t="shared" si="17"/>
        <v>0</v>
      </c>
      <c r="BI326" s="206">
        <f t="shared" si="18"/>
        <v>0</v>
      </c>
      <c r="BJ326" s="18" t="s">
        <v>88</v>
      </c>
      <c r="BK326" s="206">
        <f t="shared" si="19"/>
        <v>0</v>
      </c>
      <c r="BL326" s="18" t="s">
        <v>421</v>
      </c>
      <c r="BM326" s="205" t="s">
        <v>1482</v>
      </c>
    </row>
    <row r="327" spans="1:65" s="2" customFormat="1" ht="24.2" customHeight="1">
      <c r="A327" s="35"/>
      <c r="B327" s="36"/>
      <c r="C327" s="194" t="s">
        <v>791</v>
      </c>
      <c r="D327" s="194" t="s">
        <v>368</v>
      </c>
      <c r="E327" s="195" t="s">
        <v>1465</v>
      </c>
      <c r="F327" s="196" t="s">
        <v>1466</v>
      </c>
      <c r="G327" s="197" t="s">
        <v>1331</v>
      </c>
      <c r="H327" s="198">
        <v>6</v>
      </c>
      <c r="I327" s="199"/>
      <c r="J327" s="200">
        <f t="shared" si="10"/>
        <v>0</v>
      </c>
      <c r="K327" s="196" t="s">
        <v>2763</v>
      </c>
      <c r="L327" s="40"/>
      <c r="M327" s="201" t="s">
        <v>1</v>
      </c>
      <c r="N327" s="202" t="s">
        <v>46</v>
      </c>
      <c r="O327" s="72"/>
      <c r="P327" s="203">
        <f t="shared" si="11"/>
        <v>0</v>
      </c>
      <c r="Q327" s="203">
        <v>0</v>
      </c>
      <c r="R327" s="203">
        <f t="shared" si="12"/>
        <v>0</v>
      </c>
      <c r="S327" s="203">
        <v>0</v>
      </c>
      <c r="T327" s="204">
        <f t="shared" si="13"/>
        <v>0</v>
      </c>
      <c r="U327" s="35"/>
      <c r="V327" s="35"/>
      <c r="W327" s="35"/>
      <c r="X327" s="35"/>
      <c r="Y327" s="35"/>
      <c r="Z327" s="35"/>
      <c r="AA327" s="35"/>
      <c r="AB327" s="35"/>
      <c r="AC327" s="35"/>
      <c r="AD327" s="35"/>
      <c r="AE327" s="35"/>
      <c r="AR327" s="205" t="s">
        <v>421</v>
      </c>
      <c r="AT327" s="205" t="s">
        <v>368</v>
      </c>
      <c r="AU327" s="205" t="s">
        <v>88</v>
      </c>
      <c r="AY327" s="18" t="s">
        <v>365</v>
      </c>
      <c r="BE327" s="206">
        <f t="shared" si="14"/>
        <v>0</v>
      </c>
      <c r="BF327" s="206">
        <f t="shared" si="15"/>
        <v>0</v>
      </c>
      <c r="BG327" s="206">
        <f t="shared" si="16"/>
        <v>0</v>
      </c>
      <c r="BH327" s="206">
        <f t="shared" si="17"/>
        <v>0</v>
      </c>
      <c r="BI327" s="206">
        <f t="shared" si="18"/>
        <v>0</v>
      </c>
      <c r="BJ327" s="18" t="s">
        <v>88</v>
      </c>
      <c r="BK327" s="206">
        <f t="shared" si="19"/>
        <v>0</v>
      </c>
      <c r="BL327" s="18" t="s">
        <v>421</v>
      </c>
      <c r="BM327" s="205" t="s">
        <v>1487</v>
      </c>
    </row>
    <row r="328" spans="1:65" s="2" customFormat="1" ht="24.2" customHeight="1">
      <c r="A328" s="35"/>
      <c r="B328" s="36"/>
      <c r="C328" s="194" t="s">
        <v>795</v>
      </c>
      <c r="D328" s="194" t="s">
        <v>368</v>
      </c>
      <c r="E328" s="195" t="s">
        <v>2283</v>
      </c>
      <c r="F328" s="196" t="s">
        <v>2284</v>
      </c>
      <c r="G328" s="197" t="s">
        <v>1331</v>
      </c>
      <c r="H328" s="198">
        <v>4</v>
      </c>
      <c r="I328" s="199"/>
      <c r="J328" s="200">
        <f t="shared" si="10"/>
        <v>0</v>
      </c>
      <c r="K328" s="196" t="s">
        <v>2763</v>
      </c>
      <c r="L328" s="40"/>
      <c r="M328" s="201" t="s">
        <v>1</v>
      </c>
      <c r="N328" s="202" t="s">
        <v>46</v>
      </c>
      <c r="O328" s="72"/>
      <c r="P328" s="203">
        <f t="shared" si="11"/>
        <v>0</v>
      </c>
      <c r="Q328" s="203">
        <v>0</v>
      </c>
      <c r="R328" s="203">
        <f t="shared" si="12"/>
        <v>0</v>
      </c>
      <c r="S328" s="203">
        <v>0</v>
      </c>
      <c r="T328" s="204">
        <f t="shared" si="13"/>
        <v>0</v>
      </c>
      <c r="U328" s="35"/>
      <c r="V328" s="35"/>
      <c r="W328" s="35"/>
      <c r="X328" s="35"/>
      <c r="Y328" s="35"/>
      <c r="Z328" s="35"/>
      <c r="AA328" s="35"/>
      <c r="AB328" s="35"/>
      <c r="AC328" s="35"/>
      <c r="AD328" s="35"/>
      <c r="AE328" s="35"/>
      <c r="AR328" s="205" t="s">
        <v>421</v>
      </c>
      <c r="AT328" s="205" t="s">
        <v>368</v>
      </c>
      <c r="AU328" s="205" t="s">
        <v>88</v>
      </c>
      <c r="AY328" s="18" t="s">
        <v>365</v>
      </c>
      <c r="BE328" s="206">
        <f t="shared" si="14"/>
        <v>0</v>
      </c>
      <c r="BF328" s="206">
        <f t="shared" si="15"/>
        <v>0</v>
      </c>
      <c r="BG328" s="206">
        <f t="shared" si="16"/>
        <v>0</v>
      </c>
      <c r="BH328" s="206">
        <f t="shared" si="17"/>
        <v>0</v>
      </c>
      <c r="BI328" s="206">
        <f t="shared" si="18"/>
        <v>0</v>
      </c>
      <c r="BJ328" s="18" t="s">
        <v>88</v>
      </c>
      <c r="BK328" s="206">
        <f t="shared" si="19"/>
        <v>0</v>
      </c>
      <c r="BL328" s="18" t="s">
        <v>421</v>
      </c>
      <c r="BM328" s="205" t="s">
        <v>1492</v>
      </c>
    </row>
    <row r="329" spans="1:65" s="2" customFormat="1" ht="24.2" customHeight="1">
      <c r="A329" s="35"/>
      <c r="B329" s="36"/>
      <c r="C329" s="194" t="s">
        <v>799</v>
      </c>
      <c r="D329" s="194" t="s">
        <v>368</v>
      </c>
      <c r="E329" s="195" t="s">
        <v>1468</v>
      </c>
      <c r="F329" s="196" t="s">
        <v>1469</v>
      </c>
      <c r="G329" s="197" t="s">
        <v>1331</v>
      </c>
      <c r="H329" s="198">
        <v>8</v>
      </c>
      <c r="I329" s="199"/>
      <c r="J329" s="200">
        <f t="shared" si="10"/>
        <v>0</v>
      </c>
      <c r="K329" s="196" t="s">
        <v>2763</v>
      </c>
      <c r="L329" s="40"/>
      <c r="M329" s="201" t="s">
        <v>1</v>
      </c>
      <c r="N329" s="202" t="s">
        <v>46</v>
      </c>
      <c r="O329" s="72"/>
      <c r="P329" s="203">
        <f t="shared" si="11"/>
        <v>0</v>
      </c>
      <c r="Q329" s="203">
        <v>0</v>
      </c>
      <c r="R329" s="203">
        <f t="shared" si="12"/>
        <v>0</v>
      </c>
      <c r="S329" s="203">
        <v>0</v>
      </c>
      <c r="T329" s="204">
        <f t="shared" si="13"/>
        <v>0</v>
      </c>
      <c r="U329" s="35"/>
      <c r="V329" s="35"/>
      <c r="W329" s="35"/>
      <c r="X329" s="35"/>
      <c r="Y329" s="35"/>
      <c r="Z329" s="35"/>
      <c r="AA329" s="35"/>
      <c r="AB329" s="35"/>
      <c r="AC329" s="35"/>
      <c r="AD329" s="35"/>
      <c r="AE329" s="35"/>
      <c r="AR329" s="205" t="s">
        <v>421</v>
      </c>
      <c r="AT329" s="205" t="s">
        <v>368</v>
      </c>
      <c r="AU329" s="205" t="s">
        <v>88</v>
      </c>
      <c r="AY329" s="18" t="s">
        <v>365</v>
      </c>
      <c r="BE329" s="206">
        <f t="shared" si="14"/>
        <v>0</v>
      </c>
      <c r="BF329" s="206">
        <f t="shared" si="15"/>
        <v>0</v>
      </c>
      <c r="BG329" s="206">
        <f t="shared" si="16"/>
        <v>0</v>
      </c>
      <c r="BH329" s="206">
        <f t="shared" si="17"/>
        <v>0</v>
      </c>
      <c r="BI329" s="206">
        <f t="shared" si="18"/>
        <v>0</v>
      </c>
      <c r="BJ329" s="18" t="s">
        <v>88</v>
      </c>
      <c r="BK329" s="206">
        <f t="shared" si="19"/>
        <v>0</v>
      </c>
      <c r="BL329" s="18" t="s">
        <v>421</v>
      </c>
      <c r="BM329" s="205" t="s">
        <v>1496</v>
      </c>
    </row>
    <row r="330" spans="1:65" s="2" customFormat="1" ht="24.2" customHeight="1">
      <c r="A330" s="35"/>
      <c r="B330" s="36"/>
      <c r="C330" s="194" t="s">
        <v>803</v>
      </c>
      <c r="D330" s="194" t="s">
        <v>368</v>
      </c>
      <c r="E330" s="195" t="s">
        <v>2851</v>
      </c>
      <c r="F330" s="196" t="s">
        <v>2852</v>
      </c>
      <c r="G330" s="197" t="s">
        <v>1331</v>
      </c>
      <c r="H330" s="198">
        <v>5</v>
      </c>
      <c r="I330" s="199"/>
      <c r="J330" s="200">
        <f t="shared" si="10"/>
        <v>0</v>
      </c>
      <c r="K330" s="196" t="s">
        <v>2763</v>
      </c>
      <c r="L330" s="40"/>
      <c r="M330" s="201" t="s">
        <v>1</v>
      </c>
      <c r="N330" s="202" t="s">
        <v>46</v>
      </c>
      <c r="O330" s="72"/>
      <c r="P330" s="203">
        <f t="shared" si="11"/>
        <v>0</v>
      </c>
      <c r="Q330" s="203">
        <v>0</v>
      </c>
      <c r="R330" s="203">
        <f t="shared" si="12"/>
        <v>0</v>
      </c>
      <c r="S330" s="203">
        <v>0</v>
      </c>
      <c r="T330" s="204">
        <f t="shared" si="13"/>
        <v>0</v>
      </c>
      <c r="U330" s="35"/>
      <c r="V330" s="35"/>
      <c r="W330" s="35"/>
      <c r="X330" s="35"/>
      <c r="Y330" s="35"/>
      <c r="Z330" s="35"/>
      <c r="AA330" s="35"/>
      <c r="AB330" s="35"/>
      <c r="AC330" s="35"/>
      <c r="AD330" s="35"/>
      <c r="AE330" s="35"/>
      <c r="AR330" s="205" t="s">
        <v>421</v>
      </c>
      <c r="AT330" s="205" t="s">
        <v>368</v>
      </c>
      <c r="AU330" s="205" t="s">
        <v>88</v>
      </c>
      <c r="AY330" s="18" t="s">
        <v>365</v>
      </c>
      <c r="BE330" s="206">
        <f t="shared" si="14"/>
        <v>0</v>
      </c>
      <c r="BF330" s="206">
        <f t="shared" si="15"/>
        <v>0</v>
      </c>
      <c r="BG330" s="206">
        <f t="shared" si="16"/>
        <v>0</v>
      </c>
      <c r="BH330" s="206">
        <f t="shared" si="17"/>
        <v>0</v>
      </c>
      <c r="BI330" s="206">
        <f t="shared" si="18"/>
        <v>0</v>
      </c>
      <c r="BJ330" s="18" t="s">
        <v>88</v>
      </c>
      <c r="BK330" s="206">
        <f t="shared" si="19"/>
        <v>0</v>
      </c>
      <c r="BL330" s="18" t="s">
        <v>421</v>
      </c>
      <c r="BM330" s="205" t="s">
        <v>1500</v>
      </c>
    </row>
    <row r="331" spans="1:65" s="2" customFormat="1" ht="33" customHeight="1">
      <c r="A331" s="35"/>
      <c r="B331" s="36"/>
      <c r="C331" s="194" t="s">
        <v>807</v>
      </c>
      <c r="D331" s="194" t="s">
        <v>368</v>
      </c>
      <c r="E331" s="195" t="s">
        <v>1474</v>
      </c>
      <c r="F331" s="196" t="s">
        <v>1475</v>
      </c>
      <c r="G331" s="197" t="s">
        <v>1331</v>
      </c>
      <c r="H331" s="198">
        <v>2</v>
      </c>
      <c r="I331" s="199"/>
      <c r="J331" s="200">
        <f t="shared" si="10"/>
        <v>0</v>
      </c>
      <c r="K331" s="196" t="s">
        <v>2763</v>
      </c>
      <c r="L331" s="40"/>
      <c r="M331" s="201" t="s">
        <v>1</v>
      </c>
      <c r="N331" s="202" t="s">
        <v>46</v>
      </c>
      <c r="O331" s="72"/>
      <c r="P331" s="203">
        <f t="shared" si="11"/>
        <v>0</v>
      </c>
      <c r="Q331" s="203">
        <v>0</v>
      </c>
      <c r="R331" s="203">
        <f t="shared" si="12"/>
        <v>0</v>
      </c>
      <c r="S331" s="203">
        <v>0</v>
      </c>
      <c r="T331" s="204">
        <f t="shared" si="13"/>
        <v>0</v>
      </c>
      <c r="U331" s="35"/>
      <c r="V331" s="35"/>
      <c r="W331" s="35"/>
      <c r="X331" s="35"/>
      <c r="Y331" s="35"/>
      <c r="Z331" s="35"/>
      <c r="AA331" s="35"/>
      <c r="AB331" s="35"/>
      <c r="AC331" s="35"/>
      <c r="AD331" s="35"/>
      <c r="AE331" s="35"/>
      <c r="AR331" s="205" t="s">
        <v>421</v>
      </c>
      <c r="AT331" s="205" t="s">
        <v>368</v>
      </c>
      <c r="AU331" s="205" t="s">
        <v>88</v>
      </c>
      <c r="AY331" s="18" t="s">
        <v>365</v>
      </c>
      <c r="BE331" s="206">
        <f t="shared" si="14"/>
        <v>0</v>
      </c>
      <c r="BF331" s="206">
        <f t="shared" si="15"/>
        <v>0</v>
      </c>
      <c r="BG331" s="206">
        <f t="shared" si="16"/>
        <v>0</v>
      </c>
      <c r="BH331" s="206">
        <f t="shared" si="17"/>
        <v>0</v>
      </c>
      <c r="BI331" s="206">
        <f t="shared" si="18"/>
        <v>0</v>
      </c>
      <c r="BJ331" s="18" t="s">
        <v>88</v>
      </c>
      <c r="BK331" s="206">
        <f t="shared" si="19"/>
        <v>0</v>
      </c>
      <c r="BL331" s="18" t="s">
        <v>421</v>
      </c>
      <c r="BM331" s="205" t="s">
        <v>1503</v>
      </c>
    </row>
    <row r="332" spans="1:65" s="2" customFormat="1" ht="33" customHeight="1">
      <c r="A332" s="35"/>
      <c r="B332" s="36"/>
      <c r="C332" s="194" t="s">
        <v>811</v>
      </c>
      <c r="D332" s="194" t="s">
        <v>368</v>
      </c>
      <c r="E332" s="195" t="s">
        <v>2853</v>
      </c>
      <c r="F332" s="196" t="s">
        <v>2854</v>
      </c>
      <c r="G332" s="197" t="s">
        <v>1331</v>
      </c>
      <c r="H332" s="198">
        <v>1</v>
      </c>
      <c r="I332" s="199"/>
      <c r="J332" s="200">
        <f t="shared" si="10"/>
        <v>0</v>
      </c>
      <c r="K332" s="196" t="s">
        <v>2763</v>
      </c>
      <c r="L332" s="40"/>
      <c r="M332" s="201" t="s">
        <v>1</v>
      </c>
      <c r="N332" s="202" t="s">
        <v>46</v>
      </c>
      <c r="O332" s="72"/>
      <c r="P332" s="203">
        <f t="shared" si="11"/>
        <v>0</v>
      </c>
      <c r="Q332" s="203">
        <v>0</v>
      </c>
      <c r="R332" s="203">
        <f t="shared" si="12"/>
        <v>0</v>
      </c>
      <c r="S332" s="203">
        <v>0</v>
      </c>
      <c r="T332" s="204">
        <f t="shared" si="13"/>
        <v>0</v>
      </c>
      <c r="U332" s="35"/>
      <c r="V332" s="35"/>
      <c r="W332" s="35"/>
      <c r="X332" s="35"/>
      <c r="Y332" s="35"/>
      <c r="Z332" s="35"/>
      <c r="AA332" s="35"/>
      <c r="AB332" s="35"/>
      <c r="AC332" s="35"/>
      <c r="AD332" s="35"/>
      <c r="AE332" s="35"/>
      <c r="AR332" s="205" t="s">
        <v>421</v>
      </c>
      <c r="AT332" s="205" t="s">
        <v>368</v>
      </c>
      <c r="AU332" s="205" t="s">
        <v>88</v>
      </c>
      <c r="AY332" s="18" t="s">
        <v>365</v>
      </c>
      <c r="BE332" s="206">
        <f t="shared" si="14"/>
        <v>0</v>
      </c>
      <c r="BF332" s="206">
        <f t="shared" si="15"/>
        <v>0</v>
      </c>
      <c r="BG332" s="206">
        <f t="shared" si="16"/>
        <v>0</v>
      </c>
      <c r="BH332" s="206">
        <f t="shared" si="17"/>
        <v>0</v>
      </c>
      <c r="BI332" s="206">
        <f t="shared" si="18"/>
        <v>0</v>
      </c>
      <c r="BJ332" s="18" t="s">
        <v>88</v>
      </c>
      <c r="BK332" s="206">
        <f t="shared" si="19"/>
        <v>0</v>
      </c>
      <c r="BL332" s="18" t="s">
        <v>421</v>
      </c>
      <c r="BM332" s="205" t="s">
        <v>1506</v>
      </c>
    </row>
    <row r="333" spans="1:65" s="2" customFormat="1" ht="33" customHeight="1">
      <c r="A333" s="35"/>
      <c r="B333" s="36"/>
      <c r="C333" s="194" t="s">
        <v>817</v>
      </c>
      <c r="D333" s="194" t="s">
        <v>368</v>
      </c>
      <c r="E333" s="195" t="s">
        <v>2855</v>
      </c>
      <c r="F333" s="196" t="s">
        <v>2856</v>
      </c>
      <c r="G333" s="197" t="s">
        <v>1331</v>
      </c>
      <c r="H333" s="198">
        <v>2</v>
      </c>
      <c r="I333" s="199"/>
      <c r="J333" s="200">
        <f t="shared" si="10"/>
        <v>0</v>
      </c>
      <c r="K333" s="196" t="s">
        <v>2763</v>
      </c>
      <c r="L333" s="40"/>
      <c r="M333" s="201" t="s">
        <v>1</v>
      </c>
      <c r="N333" s="202" t="s">
        <v>46</v>
      </c>
      <c r="O333" s="72"/>
      <c r="P333" s="203">
        <f t="shared" si="11"/>
        <v>0</v>
      </c>
      <c r="Q333" s="203">
        <v>0</v>
      </c>
      <c r="R333" s="203">
        <f t="shared" si="12"/>
        <v>0</v>
      </c>
      <c r="S333" s="203">
        <v>0</v>
      </c>
      <c r="T333" s="204">
        <f t="shared" si="13"/>
        <v>0</v>
      </c>
      <c r="U333" s="35"/>
      <c r="V333" s="35"/>
      <c r="W333" s="35"/>
      <c r="X333" s="35"/>
      <c r="Y333" s="35"/>
      <c r="Z333" s="35"/>
      <c r="AA333" s="35"/>
      <c r="AB333" s="35"/>
      <c r="AC333" s="35"/>
      <c r="AD333" s="35"/>
      <c r="AE333" s="35"/>
      <c r="AR333" s="205" t="s">
        <v>421</v>
      </c>
      <c r="AT333" s="205" t="s">
        <v>368</v>
      </c>
      <c r="AU333" s="205" t="s">
        <v>88</v>
      </c>
      <c r="AY333" s="18" t="s">
        <v>365</v>
      </c>
      <c r="BE333" s="206">
        <f t="shared" si="14"/>
        <v>0</v>
      </c>
      <c r="BF333" s="206">
        <f t="shared" si="15"/>
        <v>0</v>
      </c>
      <c r="BG333" s="206">
        <f t="shared" si="16"/>
        <v>0</v>
      </c>
      <c r="BH333" s="206">
        <f t="shared" si="17"/>
        <v>0</v>
      </c>
      <c r="BI333" s="206">
        <f t="shared" si="18"/>
        <v>0</v>
      </c>
      <c r="BJ333" s="18" t="s">
        <v>88</v>
      </c>
      <c r="BK333" s="206">
        <f t="shared" si="19"/>
        <v>0</v>
      </c>
      <c r="BL333" s="18" t="s">
        <v>421</v>
      </c>
      <c r="BM333" s="205" t="s">
        <v>1509</v>
      </c>
    </row>
    <row r="334" spans="1:65" s="2" customFormat="1" ht="49.15" customHeight="1">
      <c r="A334" s="35"/>
      <c r="B334" s="36"/>
      <c r="C334" s="194" t="s">
        <v>825</v>
      </c>
      <c r="D334" s="194" t="s">
        <v>368</v>
      </c>
      <c r="E334" s="195" t="s">
        <v>1477</v>
      </c>
      <c r="F334" s="196" t="s">
        <v>1478</v>
      </c>
      <c r="G334" s="197" t="s">
        <v>1331</v>
      </c>
      <c r="H334" s="198">
        <v>3</v>
      </c>
      <c r="I334" s="199"/>
      <c r="J334" s="200">
        <f t="shared" si="10"/>
        <v>0</v>
      </c>
      <c r="K334" s="196" t="s">
        <v>2763</v>
      </c>
      <c r="L334" s="40"/>
      <c r="M334" s="201" t="s">
        <v>1</v>
      </c>
      <c r="N334" s="202" t="s">
        <v>46</v>
      </c>
      <c r="O334" s="72"/>
      <c r="P334" s="203">
        <f t="shared" si="11"/>
        <v>0</v>
      </c>
      <c r="Q334" s="203">
        <v>0</v>
      </c>
      <c r="R334" s="203">
        <f t="shared" si="12"/>
        <v>0</v>
      </c>
      <c r="S334" s="203">
        <v>0</v>
      </c>
      <c r="T334" s="204">
        <f t="shared" si="13"/>
        <v>0</v>
      </c>
      <c r="U334" s="35"/>
      <c r="V334" s="35"/>
      <c r="W334" s="35"/>
      <c r="X334" s="35"/>
      <c r="Y334" s="35"/>
      <c r="Z334" s="35"/>
      <c r="AA334" s="35"/>
      <c r="AB334" s="35"/>
      <c r="AC334" s="35"/>
      <c r="AD334" s="35"/>
      <c r="AE334" s="35"/>
      <c r="AR334" s="205" t="s">
        <v>421</v>
      </c>
      <c r="AT334" s="205" t="s">
        <v>368</v>
      </c>
      <c r="AU334" s="205" t="s">
        <v>88</v>
      </c>
      <c r="AY334" s="18" t="s">
        <v>365</v>
      </c>
      <c r="BE334" s="206">
        <f t="shared" si="14"/>
        <v>0</v>
      </c>
      <c r="BF334" s="206">
        <f t="shared" si="15"/>
        <v>0</v>
      </c>
      <c r="BG334" s="206">
        <f t="shared" si="16"/>
        <v>0</v>
      </c>
      <c r="BH334" s="206">
        <f t="shared" si="17"/>
        <v>0</v>
      </c>
      <c r="BI334" s="206">
        <f t="shared" si="18"/>
        <v>0</v>
      </c>
      <c r="BJ334" s="18" t="s">
        <v>88</v>
      </c>
      <c r="BK334" s="206">
        <f t="shared" si="19"/>
        <v>0</v>
      </c>
      <c r="BL334" s="18" t="s">
        <v>421</v>
      </c>
      <c r="BM334" s="205" t="s">
        <v>1512</v>
      </c>
    </row>
    <row r="335" spans="1:65" s="2" customFormat="1" ht="16.5" customHeight="1">
      <c r="A335" s="35"/>
      <c r="B335" s="36"/>
      <c r="C335" s="194" t="s">
        <v>830</v>
      </c>
      <c r="D335" s="194" t="s">
        <v>368</v>
      </c>
      <c r="E335" s="195" t="s">
        <v>1480</v>
      </c>
      <c r="F335" s="196" t="s">
        <v>1481</v>
      </c>
      <c r="G335" s="197" t="s">
        <v>396</v>
      </c>
      <c r="H335" s="198">
        <v>119</v>
      </c>
      <c r="I335" s="199"/>
      <c r="J335" s="200">
        <f t="shared" si="10"/>
        <v>0</v>
      </c>
      <c r="K335" s="196" t="s">
        <v>2763</v>
      </c>
      <c r="L335" s="40"/>
      <c r="M335" s="201" t="s">
        <v>1</v>
      </c>
      <c r="N335" s="202" t="s">
        <v>46</v>
      </c>
      <c r="O335" s="72"/>
      <c r="P335" s="203">
        <f t="shared" si="11"/>
        <v>0</v>
      </c>
      <c r="Q335" s="203">
        <v>0</v>
      </c>
      <c r="R335" s="203">
        <f t="shared" si="12"/>
        <v>0</v>
      </c>
      <c r="S335" s="203">
        <v>0</v>
      </c>
      <c r="T335" s="204">
        <f t="shared" si="13"/>
        <v>0</v>
      </c>
      <c r="U335" s="35"/>
      <c r="V335" s="35"/>
      <c r="W335" s="35"/>
      <c r="X335" s="35"/>
      <c r="Y335" s="35"/>
      <c r="Z335" s="35"/>
      <c r="AA335" s="35"/>
      <c r="AB335" s="35"/>
      <c r="AC335" s="35"/>
      <c r="AD335" s="35"/>
      <c r="AE335" s="35"/>
      <c r="AR335" s="205" t="s">
        <v>421</v>
      </c>
      <c r="AT335" s="205" t="s">
        <v>368</v>
      </c>
      <c r="AU335" s="205" t="s">
        <v>88</v>
      </c>
      <c r="AY335" s="18" t="s">
        <v>365</v>
      </c>
      <c r="BE335" s="206">
        <f t="shared" si="14"/>
        <v>0</v>
      </c>
      <c r="BF335" s="206">
        <f t="shared" si="15"/>
        <v>0</v>
      </c>
      <c r="BG335" s="206">
        <f t="shared" si="16"/>
        <v>0</v>
      </c>
      <c r="BH335" s="206">
        <f t="shared" si="17"/>
        <v>0</v>
      </c>
      <c r="BI335" s="206">
        <f t="shared" si="18"/>
        <v>0</v>
      </c>
      <c r="BJ335" s="18" t="s">
        <v>88</v>
      </c>
      <c r="BK335" s="206">
        <f t="shared" si="19"/>
        <v>0</v>
      </c>
      <c r="BL335" s="18" t="s">
        <v>421</v>
      </c>
      <c r="BM335" s="205" t="s">
        <v>1518</v>
      </c>
    </row>
    <row r="336" spans="1:65" s="2" customFormat="1" ht="19.5">
      <c r="A336" s="35"/>
      <c r="B336" s="36"/>
      <c r="C336" s="37"/>
      <c r="D336" s="209" t="s">
        <v>1270</v>
      </c>
      <c r="E336" s="37"/>
      <c r="F336" s="275" t="s">
        <v>1483</v>
      </c>
      <c r="G336" s="37"/>
      <c r="H336" s="37"/>
      <c r="I336" s="276"/>
      <c r="J336" s="37"/>
      <c r="K336" s="37"/>
      <c r="L336" s="40"/>
      <c r="M336" s="261"/>
      <c r="N336" s="262"/>
      <c r="O336" s="72"/>
      <c r="P336" s="72"/>
      <c r="Q336" s="72"/>
      <c r="R336" s="72"/>
      <c r="S336" s="72"/>
      <c r="T336" s="73"/>
      <c r="U336" s="35"/>
      <c r="V336" s="35"/>
      <c r="W336" s="35"/>
      <c r="X336" s="35"/>
      <c r="Y336" s="35"/>
      <c r="Z336" s="35"/>
      <c r="AA336" s="35"/>
      <c r="AB336" s="35"/>
      <c r="AC336" s="35"/>
      <c r="AD336" s="35"/>
      <c r="AE336" s="35"/>
      <c r="AT336" s="18" t="s">
        <v>1270</v>
      </c>
      <c r="AU336" s="18" t="s">
        <v>88</v>
      </c>
    </row>
    <row r="337" spans="1:65" s="14" customFormat="1">
      <c r="B337" s="218"/>
      <c r="C337" s="219"/>
      <c r="D337" s="209" t="s">
        <v>375</v>
      </c>
      <c r="E337" s="220" t="s">
        <v>1</v>
      </c>
      <c r="F337" s="221" t="s">
        <v>2857</v>
      </c>
      <c r="G337" s="219"/>
      <c r="H337" s="222">
        <v>119</v>
      </c>
      <c r="I337" s="223"/>
      <c r="J337" s="219"/>
      <c r="K337" s="219"/>
      <c r="L337" s="224"/>
      <c r="M337" s="225"/>
      <c r="N337" s="226"/>
      <c r="O337" s="226"/>
      <c r="P337" s="226"/>
      <c r="Q337" s="226"/>
      <c r="R337" s="226"/>
      <c r="S337" s="226"/>
      <c r="T337" s="227"/>
      <c r="AT337" s="228" t="s">
        <v>375</v>
      </c>
      <c r="AU337" s="228" t="s">
        <v>88</v>
      </c>
      <c r="AV337" s="14" t="s">
        <v>90</v>
      </c>
      <c r="AW337" s="14" t="s">
        <v>36</v>
      </c>
      <c r="AX337" s="14" t="s">
        <v>81</v>
      </c>
      <c r="AY337" s="228" t="s">
        <v>365</v>
      </c>
    </row>
    <row r="338" spans="1:65" s="15" customFormat="1">
      <c r="B338" s="229"/>
      <c r="C338" s="230"/>
      <c r="D338" s="209" t="s">
        <v>375</v>
      </c>
      <c r="E338" s="231" t="s">
        <v>1</v>
      </c>
      <c r="F338" s="232" t="s">
        <v>379</v>
      </c>
      <c r="G338" s="230"/>
      <c r="H338" s="233">
        <v>119</v>
      </c>
      <c r="I338" s="234"/>
      <c r="J338" s="230"/>
      <c r="K338" s="230"/>
      <c r="L338" s="235"/>
      <c r="M338" s="236"/>
      <c r="N338" s="237"/>
      <c r="O338" s="237"/>
      <c r="P338" s="237"/>
      <c r="Q338" s="237"/>
      <c r="R338" s="237"/>
      <c r="S338" s="237"/>
      <c r="T338" s="238"/>
      <c r="AT338" s="239" t="s">
        <v>375</v>
      </c>
      <c r="AU338" s="239" t="s">
        <v>88</v>
      </c>
      <c r="AV338" s="15" t="s">
        <v>373</v>
      </c>
      <c r="AW338" s="15" t="s">
        <v>36</v>
      </c>
      <c r="AX338" s="15" t="s">
        <v>88</v>
      </c>
      <c r="AY338" s="239" t="s">
        <v>365</v>
      </c>
    </row>
    <row r="339" spans="1:65" s="2" customFormat="1" ht="24.2" customHeight="1">
      <c r="A339" s="35"/>
      <c r="B339" s="36"/>
      <c r="C339" s="194" t="s">
        <v>835</v>
      </c>
      <c r="D339" s="194" t="s">
        <v>368</v>
      </c>
      <c r="E339" s="195" t="s">
        <v>2858</v>
      </c>
      <c r="F339" s="196" t="s">
        <v>2859</v>
      </c>
      <c r="G339" s="197" t="s">
        <v>396</v>
      </c>
      <c r="H339" s="198">
        <v>8</v>
      </c>
      <c r="I339" s="199"/>
      <c r="J339" s="200">
        <f>ROUND(I339*H339,2)</f>
        <v>0</v>
      </c>
      <c r="K339" s="196" t="s">
        <v>2763</v>
      </c>
      <c r="L339" s="40"/>
      <c r="M339" s="201" t="s">
        <v>1</v>
      </c>
      <c r="N339" s="202" t="s">
        <v>46</v>
      </c>
      <c r="O339" s="72"/>
      <c r="P339" s="203">
        <f>O339*H339</f>
        <v>0</v>
      </c>
      <c r="Q339" s="203">
        <v>0</v>
      </c>
      <c r="R339" s="203">
        <f>Q339*H339</f>
        <v>0</v>
      </c>
      <c r="S339" s="203">
        <v>0</v>
      </c>
      <c r="T339" s="204">
        <f>S339*H339</f>
        <v>0</v>
      </c>
      <c r="U339" s="35"/>
      <c r="V339" s="35"/>
      <c r="W339" s="35"/>
      <c r="X339" s="35"/>
      <c r="Y339" s="35"/>
      <c r="Z339" s="35"/>
      <c r="AA339" s="35"/>
      <c r="AB339" s="35"/>
      <c r="AC339" s="35"/>
      <c r="AD339" s="35"/>
      <c r="AE339" s="35"/>
      <c r="AR339" s="205" t="s">
        <v>421</v>
      </c>
      <c r="AT339" s="205" t="s">
        <v>368</v>
      </c>
      <c r="AU339" s="205" t="s">
        <v>88</v>
      </c>
      <c r="AY339" s="18" t="s">
        <v>365</v>
      </c>
      <c r="BE339" s="206">
        <f>IF(N339="základní",J339,0)</f>
        <v>0</v>
      </c>
      <c r="BF339" s="206">
        <f>IF(N339="snížená",J339,0)</f>
        <v>0</v>
      </c>
      <c r="BG339" s="206">
        <f>IF(N339="zákl. přenesená",J339,0)</f>
        <v>0</v>
      </c>
      <c r="BH339" s="206">
        <f>IF(N339="sníž. přenesená",J339,0)</f>
        <v>0</v>
      </c>
      <c r="BI339" s="206">
        <f>IF(N339="nulová",J339,0)</f>
        <v>0</v>
      </c>
      <c r="BJ339" s="18" t="s">
        <v>88</v>
      </c>
      <c r="BK339" s="206">
        <f>ROUND(I339*H339,2)</f>
        <v>0</v>
      </c>
      <c r="BL339" s="18" t="s">
        <v>421</v>
      </c>
      <c r="BM339" s="205" t="s">
        <v>1521</v>
      </c>
    </row>
    <row r="340" spans="1:65" s="2" customFormat="1" ht="19.5">
      <c r="A340" s="35"/>
      <c r="B340" s="36"/>
      <c r="C340" s="37"/>
      <c r="D340" s="209" t="s">
        <v>1270</v>
      </c>
      <c r="E340" s="37"/>
      <c r="F340" s="275" t="s">
        <v>1483</v>
      </c>
      <c r="G340" s="37"/>
      <c r="H340" s="37"/>
      <c r="I340" s="276"/>
      <c r="J340" s="37"/>
      <c r="K340" s="37"/>
      <c r="L340" s="40"/>
      <c r="M340" s="261"/>
      <c r="N340" s="262"/>
      <c r="O340" s="72"/>
      <c r="P340" s="72"/>
      <c r="Q340" s="72"/>
      <c r="R340" s="72"/>
      <c r="S340" s="72"/>
      <c r="T340" s="73"/>
      <c r="U340" s="35"/>
      <c r="V340" s="35"/>
      <c r="W340" s="35"/>
      <c r="X340" s="35"/>
      <c r="Y340" s="35"/>
      <c r="Z340" s="35"/>
      <c r="AA340" s="35"/>
      <c r="AB340" s="35"/>
      <c r="AC340" s="35"/>
      <c r="AD340" s="35"/>
      <c r="AE340" s="35"/>
      <c r="AT340" s="18" t="s">
        <v>1270</v>
      </c>
      <c r="AU340" s="18" t="s">
        <v>88</v>
      </c>
    </row>
    <row r="341" spans="1:65" s="2" customFormat="1" ht="21.75" customHeight="1">
      <c r="A341" s="35"/>
      <c r="B341" s="36"/>
      <c r="C341" s="194" t="s">
        <v>842</v>
      </c>
      <c r="D341" s="194" t="s">
        <v>368</v>
      </c>
      <c r="E341" s="195" t="s">
        <v>1485</v>
      </c>
      <c r="F341" s="196" t="s">
        <v>1486</v>
      </c>
      <c r="G341" s="197" t="s">
        <v>396</v>
      </c>
      <c r="H341" s="198">
        <v>127</v>
      </c>
      <c r="I341" s="199"/>
      <c r="J341" s="200">
        <f>ROUND(I341*H341,2)</f>
        <v>0</v>
      </c>
      <c r="K341" s="196" t="s">
        <v>2763</v>
      </c>
      <c r="L341" s="40"/>
      <c r="M341" s="201" t="s">
        <v>1</v>
      </c>
      <c r="N341" s="202" t="s">
        <v>46</v>
      </c>
      <c r="O341" s="72"/>
      <c r="P341" s="203">
        <f>O341*H341</f>
        <v>0</v>
      </c>
      <c r="Q341" s="203">
        <v>0</v>
      </c>
      <c r="R341" s="203">
        <f>Q341*H341</f>
        <v>0</v>
      </c>
      <c r="S341" s="203">
        <v>0</v>
      </c>
      <c r="T341" s="204">
        <f>S341*H341</f>
        <v>0</v>
      </c>
      <c r="U341" s="35"/>
      <c r="V341" s="35"/>
      <c r="W341" s="35"/>
      <c r="X341" s="35"/>
      <c r="Y341" s="35"/>
      <c r="Z341" s="35"/>
      <c r="AA341" s="35"/>
      <c r="AB341" s="35"/>
      <c r="AC341" s="35"/>
      <c r="AD341" s="35"/>
      <c r="AE341" s="35"/>
      <c r="AR341" s="205" t="s">
        <v>421</v>
      </c>
      <c r="AT341" s="205" t="s">
        <v>368</v>
      </c>
      <c r="AU341" s="205" t="s">
        <v>88</v>
      </c>
      <c r="AY341" s="18" t="s">
        <v>365</v>
      </c>
      <c r="BE341" s="206">
        <f>IF(N341="základní",J341,0)</f>
        <v>0</v>
      </c>
      <c r="BF341" s="206">
        <f>IF(N341="snížená",J341,0)</f>
        <v>0</v>
      </c>
      <c r="BG341" s="206">
        <f>IF(N341="zákl. přenesená",J341,0)</f>
        <v>0</v>
      </c>
      <c r="BH341" s="206">
        <f>IF(N341="sníž. přenesená",J341,0)</f>
        <v>0</v>
      </c>
      <c r="BI341" s="206">
        <f>IF(N341="nulová",J341,0)</f>
        <v>0</v>
      </c>
      <c r="BJ341" s="18" t="s">
        <v>88</v>
      </c>
      <c r="BK341" s="206">
        <f>ROUND(I341*H341,2)</f>
        <v>0</v>
      </c>
      <c r="BL341" s="18" t="s">
        <v>421</v>
      </c>
      <c r="BM341" s="205" t="s">
        <v>1524</v>
      </c>
    </row>
    <row r="342" spans="1:65" s="2" customFormat="1" ht="19.5">
      <c r="A342" s="35"/>
      <c r="B342" s="36"/>
      <c r="C342" s="37"/>
      <c r="D342" s="209" t="s">
        <v>1270</v>
      </c>
      <c r="E342" s="37"/>
      <c r="F342" s="275" t="s">
        <v>1488</v>
      </c>
      <c r="G342" s="37"/>
      <c r="H342" s="37"/>
      <c r="I342" s="276"/>
      <c r="J342" s="37"/>
      <c r="K342" s="37"/>
      <c r="L342" s="40"/>
      <c r="M342" s="261"/>
      <c r="N342" s="262"/>
      <c r="O342" s="72"/>
      <c r="P342" s="72"/>
      <c r="Q342" s="72"/>
      <c r="R342" s="72"/>
      <c r="S342" s="72"/>
      <c r="T342" s="73"/>
      <c r="U342" s="35"/>
      <c r="V342" s="35"/>
      <c r="W342" s="35"/>
      <c r="X342" s="35"/>
      <c r="Y342" s="35"/>
      <c r="Z342" s="35"/>
      <c r="AA342" s="35"/>
      <c r="AB342" s="35"/>
      <c r="AC342" s="35"/>
      <c r="AD342" s="35"/>
      <c r="AE342" s="35"/>
      <c r="AT342" s="18" t="s">
        <v>1270</v>
      </c>
      <c r="AU342" s="18" t="s">
        <v>88</v>
      </c>
    </row>
    <row r="343" spans="1:65" s="14" customFormat="1">
      <c r="B343" s="218"/>
      <c r="C343" s="219"/>
      <c r="D343" s="209" t="s">
        <v>375</v>
      </c>
      <c r="E343" s="220" t="s">
        <v>1</v>
      </c>
      <c r="F343" s="221" t="s">
        <v>2860</v>
      </c>
      <c r="G343" s="219"/>
      <c r="H343" s="222">
        <v>127</v>
      </c>
      <c r="I343" s="223"/>
      <c r="J343" s="219"/>
      <c r="K343" s="219"/>
      <c r="L343" s="224"/>
      <c r="M343" s="225"/>
      <c r="N343" s="226"/>
      <c r="O343" s="226"/>
      <c r="P343" s="226"/>
      <c r="Q343" s="226"/>
      <c r="R343" s="226"/>
      <c r="S343" s="226"/>
      <c r="T343" s="227"/>
      <c r="AT343" s="228" t="s">
        <v>375</v>
      </c>
      <c r="AU343" s="228" t="s">
        <v>88</v>
      </c>
      <c r="AV343" s="14" t="s">
        <v>90</v>
      </c>
      <c r="AW343" s="14" t="s">
        <v>36</v>
      </c>
      <c r="AX343" s="14" t="s">
        <v>81</v>
      </c>
      <c r="AY343" s="228" t="s">
        <v>365</v>
      </c>
    </row>
    <row r="344" spans="1:65" s="15" customFormat="1">
      <c r="B344" s="229"/>
      <c r="C344" s="230"/>
      <c r="D344" s="209" t="s">
        <v>375</v>
      </c>
      <c r="E344" s="231" t="s">
        <v>1</v>
      </c>
      <c r="F344" s="232" t="s">
        <v>379</v>
      </c>
      <c r="G344" s="230"/>
      <c r="H344" s="233">
        <v>127</v>
      </c>
      <c r="I344" s="234"/>
      <c r="J344" s="230"/>
      <c r="K344" s="230"/>
      <c r="L344" s="235"/>
      <c r="M344" s="236"/>
      <c r="N344" s="237"/>
      <c r="O344" s="237"/>
      <c r="P344" s="237"/>
      <c r="Q344" s="237"/>
      <c r="R344" s="237"/>
      <c r="S344" s="237"/>
      <c r="T344" s="238"/>
      <c r="AT344" s="239" t="s">
        <v>375</v>
      </c>
      <c r="AU344" s="239" t="s">
        <v>88</v>
      </c>
      <c r="AV344" s="15" t="s">
        <v>373</v>
      </c>
      <c r="AW344" s="15" t="s">
        <v>36</v>
      </c>
      <c r="AX344" s="15" t="s">
        <v>88</v>
      </c>
      <c r="AY344" s="239" t="s">
        <v>365</v>
      </c>
    </row>
    <row r="345" spans="1:65" s="2" customFormat="1" ht="16.5" customHeight="1">
      <c r="A345" s="35"/>
      <c r="B345" s="36"/>
      <c r="C345" s="194" t="s">
        <v>848</v>
      </c>
      <c r="D345" s="194" t="s">
        <v>368</v>
      </c>
      <c r="E345" s="195" t="s">
        <v>1497</v>
      </c>
      <c r="F345" s="196" t="s">
        <v>1498</v>
      </c>
      <c r="G345" s="197" t="s">
        <v>1499</v>
      </c>
      <c r="H345" s="198">
        <v>2</v>
      </c>
      <c r="I345" s="199"/>
      <c r="J345" s="200">
        <f>ROUND(I345*H345,2)</f>
        <v>0</v>
      </c>
      <c r="K345" s="196" t="s">
        <v>1374</v>
      </c>
      <c r="L345" s="40"/>
      <c r="M345" s="201" t="s">
        <v>1</v>
      </c>
      <c r="N345" s="202" t="s">
        <v>46</v>
      </c>
      <c r="O345" s="72"/>
      <c r="P345" s="203">
        <f>O345*H345</f>
        <v>0</v>
      </c>
      <c r="Q345" s="203">
        <v>0</v>
      </c>
      <c r="R345" s="203">
        <f>Q345*H345</f>
        <v>0</v>
      </c>
      <c r="S345" s="203">
        <v>0</v>
      </c>
      <c r="T345" s="204">
        <f>S345*H345</f>
        <v>0</v>
      </c>
      <c r="U345" s="35"/>
      <c r="V345" s="35"/>
      <c r="W345" s="35"/>
      <c r="X345" s="35"/>
      <c r="Y345" s="35"/>
      <c r="Z345" s="35"/>
      <c r="AA345" s="35"/>
      <c r="AB345" s="35"/>
      <c r="AC345" s="35"/>
      <c r="AD345" s="35"/>
      <c r="AE345" s="35"/>
      <c r="AR345" s="205" t="s">
        <v>421</v>
      </c>
      <c r="AT345" s="205" t="s">
        <v>368</v>
      </c>
      <c r="AU345" s="205" t="s">
        <v>88</v>
      </c>
      <c r="AY345" s="18" t="s">
        <v>365</v>
      </c>
      <c r="BE345" s="206">
        <f>IF(N345="základní",J345,0)</f>
        <v>0</v>
      </c>
      <c r="BF345" s="206">
        <f>IF(N345="snížená",J345,0)</f>
        <v>0</v>
      </c>
      <c r="BG345" s="206">
        <f>IF(N345="zákl. přenesená",J345,0)</f>
        <v>0</v>
      </c>
      <c r="BH345" s="206">
        <f>IF(N345="sníž. přenesená",J345,0)</f>
        <v>0</v>
      </c>
      <c r="BI345" s="206">
        <f>IF(N345="nulová",J345,0)</f>
        <v>0</v>
      </c>
      <c r="BJ345" s="18" t="s">
        <v>88</v>
      </c>
      <c r="BK345" s="206">
        <f>ROUND(I345*H345,2)</f>
        <v>0</v>
      </c>
      <c r="BL345" s="18" t="s">
        <v>421</v>
      </c>
      <c r="BM345" s="205" t="s">
        <v>1528</v>
      </c>
    </row>
    <row r="346" spans="1:65" s="2" customFormat="1" ht="66.75" customHeight="1">
      <c r="A346" s="35"/>
      <c r="B346" s="36"/>
      <c r="C346" s="194" t="s">
        <v>856</v>
      </c>
      <c r="D346" s="194" t="s">
        <v>368</v>
      </c>
      <c r="E346" s="195" t="s">
        <v>1501</v>
      </c>
      <c r="F346" s="196" t="s">
        <v>1502</v>
      </c>
      <c r="G346" s="197" t="s">
        <v>396</v>
      </c>
      <c r="H346" s="198">
        <v>32</v>
      </c>
      <c r="I346" s="199"/>
      <c r="J346" s="200">
        <f>ROUND(I346*H346,2)</f>
        <v>0</v>
      </c>
      <c r="K346" s="196" t="s">
        <v>2763</v>
      </c>
      <c r="L346" s="40"/>
      <c r="M346" s="201" t="s">
        <v>1</v>
      </c>
      <c r="N346" s="202" t="s">
        <v>46</v>
      </c>
      <c r="O346" s="72"/>
      <c r="P346" s="203">
        <f>O346*H346</f>
        <v>0</v>
      </c>
      <c r="Q346" s="203">
        <v>0</v>
      </c>
      <c r="R346" s="203">
        <f>Q346*H346</f>
        <v>0</v>
      </c>
      <c r="S346" s="203">
        <v>0</v>
      </c>
      <c r="T346" s="204">
        <f>S346*H346</f>
        <v>0</v>
      </c>
      <c r="U346" s="35"/>
      <c r="V346" s="35"/>
      <c r="W346" s="35"/>
      <c r="X346" s="35"/>
      <c r="Y346" s="35"/>
      <c r="Z346" s="35"/>
      <c r="AA346" s="35"/>
      <c r="AB346" s="35"/>
      <c r="AC346" s="35"/>
      <c r="AD346" s="35"/>
      <c r="AE346" s="35"/>
      <c r="AR346" s="205" t="s">
        <v>421</v>
      </c>
      <c r="AT346" s="205" t="s">
        <v>368</v>
      </c>
      <c r="AU346" s="205" t="s">
        <v>88</v>
      </c>
      <c r="AY346" s="18" t="s">
        <v>365</v>
      </c>
      <c r="BE346" s="206">
        <f>IF(N346="základní",J346,0)</f>
        <v>0</v>
      </c>
      <c r="BF346" s="206">
        <f>IF(N346="snížená",J346,0)</f>
        <v>0</v>
      </c>
      <c r="BG346" s="206">
        <f>IF(N346="zákl. přenesená",J346,0)</f>
        <v>0</v>
      </c>
      <c r="BH346" s="206">
        <f>IF(N346="sníž. přenesená",J346,0)</f>
        <v>0</v>
      </c>
      <c r="BI346" s="206">
        <f>IF(N346="nulová",J346,0)</f>
        <v>0</v>
      </c>
      <c r="BJ346" s="18" t="s">
        <v>88</v>
      </c>
      <c r="BK346" s="206">
        <f>ROUND(I346*H346,2)</f>
        <v>0</v>
      </c>
      <c r="BL346" s="18" t="s">
        <v>421</v>
      </c>
      <c r="BM346" s="205" t="s">
        <v>1531</v>
      </c>
    </row>
    <row r="347" spans="1:65" s="2" customFormat="1" ht="66.75" customHeight="1">
      <c r="A347" s="35"/>
      <c r="B347" s="36"/>
      <c r="C347" s="194" t="s">
        <v>861</v>
      </c>
      <c r="D347" s="194" t="s">
        <v>368</v>
      </c>
      <c r="E347" s="195" t="s">
        <v>1504</v>
      </c>
      <c r="F347" s="196" t="s">
        <v>1505</v>
      </c>
      <c r="G347" s="197" t="s">
        <v>396</v>
      </c>
      <c r="H347" s="198">
        <v>10</v>
      </c>
      <c r="I347" s="199"/>
      <c r="J347" s="200">
        <f>ROUND(I347*H347,2)</f>
        <v>0</v>
      </c>
      <c r="K347" s="196" t="s">
        <v>2763</v>
      </c>
      <c r="L347" s="40"/>
      <c r="M347" s="201" t="s">
        <v>1</v>
      </c>
      <c r="N347" s="202" t="s">
        <v>46</v>
      </c>
      <c r="O347" s="72"/>
      <c r="P347" s="203">
        <f>O347*H347</f>
        <v>0</v>
      </c>
      <c r="Q347" s="203">
        <v>0</v>
      </c>
      <c r="R347" s="203">
        <f>Q347*H347</f>
        <v>0</v>
      </c>
      <c r="S347" s="203">
        <v>0</v>
      </c>
      <c r="T347" s="204">
        <f>S347*H347</f>
        <v>0</v>
      </c>
      <c r="U347" s="35"/>
      <c r="V347" s="35"/>
      <c r="W347" s="35"/>
      <c r="X347" s="35"/>
      <c r="Y347" s="35"/>
      <c r="Z347" s="35"/>
      <c r="AA347" s="35"/>
      <c r="AB347" s="35"/>
      <c r="AC347" s="35"/>
      <c r="AD347" s="35"/>
      <c r="AE347" s="35"/>
      <c r="AR347" s="205" t="s">
        <v>421</v>
      </c>
      <c r="AT347" s="205" t="s">
        <v>368</v>
      </c>
      <c r="AU347" s="205" t="s">
        <v>88</v>
      </c>
      <c r="AY347" s="18" t="s">
        <v>365</v>
      </c>
      <c r="BE347" s="206">
        <f>IF(N347="základní",J347,0)</f>
        <v>0</v>
      </c>
      <c r="BF347" s="206">
        <f>IF(N347="snížená",J347,0)</f>
        <v>0</v>
      </c>
      <c r="BG347" s="206">
        <f>IF(N347="zákl. přenesená",J347,0)</f>
        <v>0</v>
      </c>
      <c r="BH347" s="206">
        <f>IF(N347="sníž. přenesená",J347,0)</f>
        <v>0</v>
      </c>
      <c r="BI347" s="206">
        <f>IF(N347="nulová",J347,0)</f>
        <v>0</v>
      </c>
      <c r="BJ347" s="18" t="s">
        <v>88</v>
      </c>
      <c r="BK347" s="206">
        <f>ROUND(I347*H347,2)</f>
        <v>0</v>
      </c>
      <c r="BL347" s="18" t="s">
        <v>421</v>
      </c>
      <c r="BM347" s="205" t="s">
        <v>1534</v>
      </c>
    </row>
    <row r="348" spans="1:65" s="2" customFormat="1" ht="66.75" customHeight="1">
      <c r="A348" s="35"/>
      <c r="B348" s="36"/>
      <c r="C348" s="194" t="s">
        <v>868</v>
      </c>
      <c r="D348" s="194" t="s">
        <v>368</v>
      </c>
      <c r="E348" s="195" t="s">
        <v>1507</v>
      </c>
      <c r="F348" s="196" t="s">
        <v>1508</v>
      </c>
      <c r="G348" s="197" t="s">
        <v>396</v>
      </c>
      <c r="H348" s="198">
        <v>18</v>
      </c>
      <c r="I348" s="199"/>
      <c r="J348" s="200">
        <f>ROUND(I348*H348,2)</f>
        <v>0</v>
      </c>
      <c r="K348" s="196" t="s">
        <v>2763</v>
      </c>
      <c r="L348" s="40"/>
      <c r="M348" s="201" t="s">
        <v>1</v>
      </c>
      <c r="N348" s="202" t="s">
        <v>46</v>
      </c>
      <c r="O348" s="72"/>
      <c r="P348" s="203">
        <f>O348*H348</f>
        <v>0</v>
      </c>
      <c r="Q348" s="203">
        <v>0</v>
      </c>
      <c r="R348" s="203">
        <f>Q348*H348</f>
        <v>0</v>
      </c>
      <c r="S348" s="203">
        <v>0</v>
      </c>
      <c r="T348" s="204">
        <f>S348*H348</f>
        <v>0</v>
      </c>
      <c r="U348" s="35"/>
      <c r="V348" s="35"/>
      <c r="W348" s="35"/>
      <c r="X348" s="35"/>
      <c r="Y348" s="35"/>
      <c r="Z348" s="35"/>
      <c r="AA348" s="35"/>
      <c r="AB348" s="35"/>
      <c r="AC348" s="35"/>
      <c r="AD348" s="35"/>
      <c r="AE348" s="35"/>
      <c r="AR348" s="205" t="s">
        <v>421</v>
      </c>
      <c r="AT348" s="205" t="s">
        <v>368</v>
      </c>
      <c r="AU348" s="205" t="s">
        <v>88</v>
      </c>
      <c r="AY348" s="18" t="s">
        <v>365</v>
      </c>
      <c r="BE348" s="206">
        <f>IF(N348="základní",J348,0)</f>
        <v>0</v>
      </c>
      <c r="BF348" s="206">
        <f>IF(N348="snížená",J348,0)</f>
        <v>0</v>
      </c>
      <c r="BG348" s="206">
        <f>IF(N348="zákl. přenesená",J348,0)</f>
        <v>0</v>
      </c>
      <c r="BH348" s="206">
        <f>IF(N348="sníž. přenesená",J348,0)</f>
        <v>0</v>
      </c>
      <c r="BI348" s="206">
        <f>IF(N348="nulová",J348,0)</f>
        <v>0</v>
      </c>
      <c r="BJ348" s="18" t="s">
        <v>88</v>
      </c>
      <c r="BK348" s="206">
        <f>ROUND(I348*H348,2)</f>
        <v>0</v>
      </c>
      <c r="BL348" s="18" t="s">
        <v>421</v>
      </c>
      <c r="BM348" s="205" t="s">
        <v>1537</v>
      </c>
    </row>
    <row r="349" spans="1:65" s="2" customFormat="1" ht="24.2" customHeight="1">
      <c r="A349" s="35"/>
      <c r="B349" s="36"/>
      <c r="C349" s="194" t="s">
        <v>873</v>
      </c>
      <c r="D349" s="194" t="s">
        <v>368</v>
      </c>
      <c r="E349" s="195" t="s">
        <v>1510</v>
      </c>
      <c r="F349" s="196" t="s">
        <v>1511</v>
      </c>
      <c r="G349" s="197" t="s">
        <v>389</v>
      </c>
      <c r="H349" s="198">
        <v>0.123</v>
      </c>
      <c r="I349" s="199"/>
      <c r="J349" s="200">
        <f>ROUND(I349*H349,2)</f>
        <v>0</v>
      </c>
      <c r="K349" s="196" t="s">
        <v>2763</v>
      </c>
      <c r="L349" s="40"/>
      <c r="M349" s="201" t="s">
        <v>1</v>
      </c>
      <c r="N349" s="202" t="s">
        <v>46</v>
      </c>
      <c r="O349" s="72"/>
      <c r="P349" s="203">
        <f>O349*H349</f>
        <v>0</v>
      </c>
      <c r="Q349" s="203">
        <v>0</v>
      </c>
      <c r="R349" s="203">
        <f>Q349*H349</f>
        <v>0</v>
      </c>
      <c r="S349" s="203">
        <v>0</v>
      </c>
      <c r="T349" s="204">
        <f>S349*H349</f>
        <v>0</v>
      </c>
      <c r="U349" s="35"/>
      <c r="V349" s="35"/>
      <c r="W349" s="35"/>
      <c r="X349" s="35"/>
      <c r="Y349" s="35"/>
      <c r="Z349" s="35"/>
      <c r="AA349" s="35"/>
      <c r="AB349" s="35"/>
      <c r="AC349" s="35"/>
      <c r="AD349" s="35"/>
      <c r="AE349" s="35"/>
      <c r="AR349" s="205" t="s">
        <v>421</v>
      </c>
      <c r="AT349" s="205" t="s">
        <v>368</v>
      </c>
      <c r="AU349" s="205" t="s">
        <v>88</v>
      </c>
      <c r="AY349" s="18" t="s">
        <v>365</v>
      </c>
      <c r="BE349" s="206">
        <f>IF(N349="základní",J349,0)</f>
        <v>0</v>
      </c>
      <c r="BF349" s="206">
        <f>IF(N349="snížená",J349,0)</f>
        <v>0</v>
      </c>
      <c r="BG349" s="206">
        <f>IF(N349="zákl. přenesená",J349,0)</f>
        <v>0</v>
      </c>
      <c r="BH349" s="206">
        <f>IF(N349="sníž. přenesená",J349,0)</f>
        <v>0</v>
      </c>
      <c r="BI349" s="206">
        <f>IF(N349="nulová",J349,0)</f>
        <v>0</v>
      </c>
      <c r="BJ349" s="18" t="s">
        <v>88</v>
      </c>
      <c r="BK349" s="206">
        <f>ROUND(I349*H349,2)</f>
        <v>0</v>
      </c>
      <c r="BL349" s="18" t="s">
        <v>421</v>
      </c>
      <c r="BM349" s="205" t="s">
        <v>1540</v>
      </c>
    </row>
    <row r="350" spans="1:65" s="2" customFormat="1" ht="19.5">
      <c r="A350" s="35"/>
      <c r="B350" s="36"/>
      <c r="C350" s="37"/>
      <c r="D350" s="209" t="s">
        <v>1270</v>
      </c>
      <c r="E350" s="37"/>
      <c r="F350" s="275" t="s">
        <v>1513</v>
      </c>
      <c r="G350" s="37"/>
      <c r="H350" s="37"/>
      <c r="I350" s="276"/>
      <c r="J350" s="37"/>
      <c r="K350" s="37"/>
      <c r="L350" s="40"/>
      <c r="M350" s="261"/>
      <c r="N350" s="262"/>
      <c r="O350" s="72"/>
      <c r="P350" s="72"/>
      <c r="Q350" s="72"/>
      <c r="R350" s="72"/>
      <c r="S350" s="72"/>
      <c r="T350" s="73"/>
      <c r="U350" s="35"/>
      <c r="V350" s="35"/>
      <c r="W350" s="35"/>
      <c r="X350" s="35"/>
      <c r="Y350" s="35"/>
      <c r="Z350" s="35"/>
      <c r="AA350" s="35"/>
      <c r="AB350" s="35"/>
      <c r="AC350" s="35"/>
      <c r="AD350" s="35"/>
      <c r="AE350" s="35"/>
      <c r="AT350" s="18" t="s">
        <v>1270</v>
      </c>
      <c r="AU350" s="18" t="s">
        <v>88</v>
      </c>
    </row>
    <row r="351" spans="1:65" s="12" customFormat="1" ht="25.9" customHeight="1">
      <c r="B351" s="179"/>
      <c r="C351" s="180"/>
      <c r="D351" s="181" t="s">
        <v>80</v>
      </c>
      <c r="E351" s="182" t="s">
        <v>2861</v>
      </c>
      <c r="F351" s="182" t="s">
        <v>2862</v>
      </c>
      <c r="G351" s="180"/>
      <c r="H351" s="180"/>
      <c r="I351" s="183"/>
      <c r="J351" s="167">
        <f>BK351</f>
        <v>0</v>
      </c>
      <c r="K351" s="180"/>
      <c r="L351" s="184"/>
      <c r="M351" s="185"/>
      <c r="N351" s="186"/>
      <c r="O351" s="186"/>
      <c r="P351" s="187">
        <f>SUM(P352:P359)</f>
        <v>0</v>
      </c>
      <c r="Q351" s="186"/>
      <c r="R351" s="187">
        <f>SUM(R352:R359)</f>
        <v>0</v>
      </c>
      <c r="S351" s="186"/>
      <c r="T351" s="188">
        <f>SUM(T352:T359)</f>
        <v>0</v>
      </c>
      <c r="AR351" s="189" t="s">
        <v>90</v>
      </c>
      <c r="AT351" s="190" t="s">
        <v>80</v>
      </c>
      <c r="AU351" s="190" t="s">
        <v>81</v>
      </c>
      <c r="AY351" s="189" t="s">
        <v>365</v>
      </c>
      <c r="BK351" s="191">
        <f>SUM(BK352:BK359)</f>
        <v>0</v>
      </c>
    </row>
    <row r="352" spans="1:65" s="2" customFormat="1" ht="24.2" customHeight="1">
      <c r="A352" s="35"/>
      <c r="B352" s="36"/>
      <c r="C352" s="194" t="s">
        <v>879</v>
      </c>
      <c r="D352" s="194" t="s">
        <v>368</v>
      </c>
      <c r="E352" s="195" t="s">
        <v>2863</v>
      </c>
      <c r="F352" s="196" t="s">
        <v>2864</v>
      </c>
      <c r="G352" s="197" t="s">
        <v>1491</v>
      </c>
      <c r="H352" s="198">
        <v>1</v>
      </c>
      <c r="I352" s="199"/>
      <c r="J352" s="200">
        <f>ROUND(I352*H352,2)</f>
        <v>0</v>
      </c>
      <c r="K352" s="196" t="s">
        <v>1374</v>
      </c>
      <c r="L352" s="40"/>
      <c r="M352" s="201" t="s">
        <v>1</v>
      </c>
      <c r="N352" s="202" t="s">
        <v>46</v>
      </c>
      <c r="O352" s="72"/>
      <c r="P352" s="203">
        <f>O352*H352</f>
        <v>0</v>
      </c>
      <c r="Q352" s="203">
        <v>0</v>
      </c>
      <c r="R352" s="203">
        <f>Q352*H352</f>
        <v>0</v>
      </c>
      <c r="S352" s="203">
        <v>0</v>
      </c>
      <c r="T352" s="204">
        <f>S352*H352</f>
        <v>0</v>
      </c>
      <c r="U352" s="35"/>
      <c r="V352" s="35"/>
      <c r="W352" s="35"/>
      <c r="X352" s="35"/>
      <c r="Y352" s="35"/>
      <c r="Z352" s="35"/>
      <c r="AA352" s="35"/>
      <c r="AB352" s="35"/>
      <c r="AC352" s="35"/>
      <c r="AD352" s="35"/>
      <c r="AE352" s="35"/>
      <c r="AR352" s="205" t="s">
        <v>421</v>
      </c>
      <c r="AT352" s="205" t="s">
        <v>368</v>
      </c>
      <c r="AU352" s="205" t="s">
        <v>88</v>
      </c>
      <c r="AY352" s="18" t="s">
        <v>365</v>
      </c>
      <c r="BE352" s="206">
        <f>IF(N352="základní",J352,0)</f>
        <v>0</v>
      </c>
      <c r="BF352" s="206">
        <f>IF(N352="snížená",J352,0)</f>
        <v>0</v>
      </c>
      <c r="BG352" s="206">
        <f>IF(N352="zákl. přenesená",J352,0)</f>
        <v>0</v>
      </c>
      <c r="BH352" s="206">
        <f>IF(N352="sníž. přenesená",J352,0)</f>
        <v>0</v>
      </c>
      <c r="BI352" s="206">
        <f>IF(N352="nulová",J352,0)</f>
        <v>0</v>
      </c>
      <c r="BJ352" s="18" t="s">
        <v>88</v>
      </c>
      <c r="BK352" s="206">
        <f>ROUND(I352*H352,2)</f>
        <v>0</v>
      </c>
      <c r="BL352" s="18" t="s">
        <v>421</v>
      </c>
      <c r="BM352" s="205" t="s">
        <v>1543</v>
      </c>
    </row>
    <row r="353" spans="1:65" s="2" customFormat="1" ht="29.25">
      <c r="A353" s="35"/>
      <c r="B353" s="36"/>
      <c r="C353" s="37"/>
      <c r="D353" s="209" t="s">
        <v>1270</v>
      </c>
      <c r="E353" s="37"/>
      <c r="F353" s="275" t="s">
        <v>1493</v>
      </c>
      <c r="G353" s="37"/>
      <c r="H353" s="37"/>
      <c r="I353" s="276"/>
      <c r="J353" s="37"/>
      <c r="K353" s="37"/>
      <c r="L353" s="40"/>
      <c r="M353" s="261"/>
      <c r="N353" s="262"/>
      <c r="O353" s="72"/>
      <c r="P353" s="72"/>
      <c r="Q353" s="72"/>
      <c r="R353" s="72"/>
      <c r="S353" s="72"/>
      <c r="T353" s="73"/>
      <c r="U353" s="35"/>
      <c r="V353" s="35"/>
      <c r="W353" s="35"/>
      <c r="X353" s="35"/>
      <c r="Y353" s="35"/>
      <c r="Z353" s="35"/>
      <c r="AA353" s="35"/>
      <c r="AB353" s="35"/>
      <c r="AC353" s="35"/>
      <c r="AD353" s="35"/>
      <c r="AE353" s="35"/>
      <c r="AT353" s="18" t="s">
        <v>1270</v>
      </c>
      <c r="AU353" s="18" t="s">
        <v>88</v>
      </c>
    </row>
    <row r="354" spans="1:65" s="2" customFormat="1" ht="24.2" customHeight="1">
      <c r="A354" s="35"/>
      <c r="B354" s="36"/>
      <c r="C354" s="194" t="s">
        <v>887</v>
      </c>
      <c r="D354" s="194" t="s">
        <v>368</v>
      </c>
      <c r="E354" s="195" t="s">
        <v>2865</v>
      </c>
      <c r="F354" s="196" t="s">
        <v>2866</v>
      </c>
      <c r="G354" s="197" t="s">
        <v>1491</v>
      </c>
      <c r="H354" s="198">
        <v>2</v>
      </c>
      <c r="I354" s="199"/>
      <c r="J354" s="200">
        <f>ROUND(I354*H354,2)</f>
        <v>0</v>
      </c>
      <c r="K354" s="196" t="s">
        <v>2763</v>
      </c>
      <c r="L354" s="40"/>
      <c r="M354" s="201" t="s">
        <v>1</v>
      </c>
      <c r="N354" s="202" t="s">
        <v>46</v>
      </c>
      <c r="O354" s="72"/>
      <c r="P354" s="203">
        <f>O354*H354</f>
        <v>0</v>
      </c>
      <c r="Q354" s="203">
        <v>0</v>
      </c>
      <c r="R354" s="203">
        <f>Q354*H354</f>
        <v>0</v>
      </c>
      <c r="S354" s="203">
        <v>0</v>
      </c>
      <c r="T354" s="204">
        <f>S354*H354</f>
        <v>0</v>
      </c>
      <c r="U354" s="35"/>
      <c r="V354" s="35"/>
      <c r="W354" s="35"/>
      <c r="X354" s="35"/>
      <c r="Y354" s="35"/>
      <c r="Z354" s="35"/>
      <c r="AA354" s="35"/>
      <c r="AB354" s="35"/>
      <c r="AC354" s="35"/>
      <c r="AD354" s="35"/>
      <c r="AE354" s="35"/>
      <c r="AR354" s="205" t="s">
        <v>421</v>
      </c>
      <c r="AT354" s="205" t="s">
        <v>368</v>
      </c>
      <c r="AU354" s="205" t="s">
        <v>88</v>
      </c>
      <c r="AY354" s="18" t="s">
        <v>365</v>
      </c>
      <c r="BE354" s="206">
        <f>IF(N354="základní",J354,0)</f>
        <v>0</v>
      </c>
      <c r="BF354" s="206">
        <f>IF(N354="snížená",J354,0)</f>
        <v>0</v>
      </c>
      <c r="BG354" s="206">
        <f>IF(N354="zákl. přenesená",J354,0)</f>
        <v>0</v>
      </c>
      <c r="BH354" s="206">
        <f>IF(N354="sníž. přenesená",J354,0)</f>
        <v>0</v>
      </c>
      <c r="BI354" s="206">
        <f>IF(N354="nulová",J354,0)</f>
        <v>0</v>
      </c>
      <c r="BJ354" s="18" t="s">
        <v>88</v>
      </c>
      <c r="BK354" s="206">
        <f>ROUND(I354*H354,2)</f>
        <v>0</v>
      </c>
      <c r="BL354" s="18" t="s">
        <v>421</v>
      </c>
      <c r="BM354" s="205" t="s">
        <v>1546</v>
      </c>
    </row>
    <row r="355" spans="1:65" s="2" customFormat="1" ht="24.2" customHeight="1">
      <c r="A355" s="35"/>
      <c r="B355" s="36"/>
      <c r="C355" s="194" t="s">
        <v>893</v>
      </c>
      <c r="D355" s="194" t="s">
        <v>368</v>
      </c>
      <c r="E355" s="195" t="s">
        <v>1494</v>
      </c>
      <c r="F355" s="196" t="s">
        <v>1495</v>
      </c>
      <c r="G355" s="197" t="s">
        <v>1331</v>
      </c>
      <c r="H355" s="198">
        <v>3</v>
      </c>
      <c r="I355" s="199"/>
      <c r="J355" s="200">
        <f>ROUND(I355*H355,2)</f>
        <v>0</v>
      </c>
      <c r="K355" s="196" t="s">
        <v>2763</v>
      </c>
      <c r="L355" s="40"/>
      <c r="M355" s="201" t="s">
        <v>1</v>
      </c>
      <c r="N355" s="202" t="s">
        <v>46</v>
      </c>
      <c r="O355" s="72"/>
      <c r="P355" s="203">
        <f>O355*H355</f>
        <v>0</v>
      </c>
      <c r="Q355" s="203">
        <v>0</v>
      </c>
      <c r="R355" s="203">
        <f>Q355*H355</f>
        <v>0</v>
      </c>
      <c r="S355" s="203">
        <v>0</v>
      </c>
      <c r="T355" s="204">
        <f>S355*H355</f>
        <v>0</v>
      </c>
      <c r="U355" s="35"/>
      <c r="V355" s="35"/>
      <c r="W355" s="35"/>
      <c r="X355" s="35"/>
      <c r="Y355" s="35"/>
      <c r="Z355" s="35"/>
      <c r="AA355" s="35"/>
      <c r="AB355" s="35"/>
      <c r="AC355" s="35"/>
      <c r="AD355" s="35"/>
      <c r="AE355" s="35"/>
      <c r="AR355" s="205" t="s">
        <v>421</v>
      </c>
      <c r="AT355" s="205" t="s">
        <v>368</v>
      </c>
      <c r="AU355" s="205" t="s">
        <v>88</v>
      </c>
      <c r="AY355" s="18" t="s">
        <v>365</v>
      </c>
      <c r="BE355" s="206">
        <f>IF(N355="základní",J355,0)</f>
        <v>0</v>
      </c>
      <c r="BF355" s="206">
        <f>IF(N355="snížená",J355,0)</f>
        <v>0</v>
      </c>
      <c r="BG355" s="206">
        <f>IF(N355="zákl. přenesená",J355,0)</f>
        <v>0</v>
      </c>
      <c r="BH355" s="206">
        <f>IF(N355="sníž. přenesená",J355,0)</f>
        <v>0</v>
      </c>
      <c r="BI355" s="206">
        <f>IF(N355="nulová",J355,0)</f>
        <v>0</v>
      </c>
      <c r="BJ355" s="18" t="s">
        <v>88</v>
      </c>
      <c r="BK355" s="206">
        <f>ROUND(I355*H355,2)</f>
        <v>0</v>
      </c>
      <c r="BL355" s="18" t="s">
        <v>421</v>
      </c>
      <c r="BM355" s="205" t="s">
        <v>1549</v>
      </c>
    </row>
    <row r="356" spans="1:65" s="2" customFormat="1" ht="101.25" customHeight="1">
      <c r="A356" s="35"/>
      <c r="B356" s="36"/>
      <c r="C356" s="194" t="s">
        <v>898</v>
      </c>
      <c r="D356" s="194" t="s">
        <v>368</v>
      </c>
      <c r="E356" s="195" t="s">
        <v>2867</v>
      </c>
      <c r="F356" s="196" t="s">
        <v>2868</v>
      </c>
      <c r="G356" s="197" t="s">
        <v>1331</v>
      </c>
      <c r="H356" s="198">
        <v>2</v>
      </c>
      <c r="I356" s="199"/>
      <c r="J356" s="200">
        <f>ROUND(I356*H356,2)</f>
        <v>0</v>
      </c>
      <c r="K356" s="196" t="s">
        <v>2869</v>
      </c>
      <c r="L356" s="40"/>
      <c r="M356" s="201" t="s">
        <v>1</v>
      </c>
      <c r="N356" s="202" t="s">
        <v>46</v>
      </c>
      <c r="O356" s="72"/>
      <c r="P356" s="203">
        <f>O356*H356</f>
        <v>0</v>
      </c>
      <c r="Q356" s="203">
        <v>0</v>
      </c>
      <c r="R356" s="203">
        <f>Q356*H356</f>
        <v>0</v>
      </c>
      <c r="S356" s="203">
        <v>0</v>
      </c>
      <c r="T356" s="204">
        <f>S356*H356</f>
        <v>0</v>
      </c>
      <c r="U356" s="35"/>
      <c r="V356" s="35"/>
      <c r="W356" s="35"/>
      <c r="X356" s="35"/>
      <c r="Y356" s="35"/>
      <c r="Z356" s="35"/>
      <c r="AA356" s="35"/>
      <c r="AB356" s="35"/>
      <c r="AC356" s="35"/>
      <c r="AD356" s="35"/>
      <c r="AE356" s="35"/>
      <c r="AR356" s="205" t="s">
        <v>421</v>
      </c>
      <c r="AT356" s="205" t="s">
        <v>368</v>
      </c>
      <c r="AU356" s="205" t="s">
        <v>88</v>
      </c>
      <c r="AY356" s="18" t="s">
        <v>365</v>
      </c>
      <c r="BE356" s="206">
        <f>IF(N356="základní",J356,0)</f>
        <v>0</v>
      </c>
      <c r="BF356" s="206">
        <f>IF(N356="snížená",J356,0)</f>
        <v>0</v>
      </c>
      <c r="BG356" s="206">
        <f>IF(N356="zákl. přenesená",J356,0)</f>
        <v>0</v>
      </c>
      <c r="BH356" s="206">
        <f>IF(N356="sníž. přenesená",J356,0)</f>
        <v>0</v>
      </c>
      <c r="BI356" s="206">
        <f>IF(N356="nulová",J356,0)</f>
        <v>0</v>
      </c>
      <c r="BJ356" s="18" t="s">
        <v>88</v>
      </c>
      <c r="BK356" s="206">
        <f>ROUND(I356*H356,2)</f>
        <v>0</v>
      </c>
      <c r="BL356" s="18" t="s">
        <v>421</v>
      </c>
      <c r="BM356" s="205" t="s">
        <v>1552</v>
      </c>
    </row>
    <row r="357" spans="1:65" s="2" customFormat="1" ht="49.15" customHeight="1">
      <c r="A357" s="35"/>
      <c r="B357" s="36"/>
      <c r="C357" s="194" t="s">
        <v>905</v>
      </c>
      <c r="D357" s="194" t="s">
        <v>368</v>
      </c>
      <c r="E357" s="195" t="s">
        <v>2870</v>
      </c>
      <c r="F357" s="196" t="s">
        <v>2871</v>
      </c>
      <c r="G357" s="197" t="s">
        <v>1331</v>
      </c>
      <c r="H357" s="198">
        <v>1</v>
      </c>
      <c r="I357" s="199"/>
      <c r="J357" s="200">
        <f>ROUND(I357*H357,2)</f>
        <v>0</v>
      </c>
      <c r="K357" s="196" t="s">
        <v>2763</v>
      </c>
      <c r="L357" s="40"/>
      <c r="M357" s="201" t="s">
        <v>1</v>
      </c>
      <c r="N357" s="202" t="s">
        <v>46</v>
      </c>
      <c r="O357" s="72"/>
      <c r="P357" s="203">
        <f>O357*H357</f>
        <v>0</v>
      </c>
      <c r="Q357" s="203">
        <v>0</v>
      </c>
      <c r="R357" s="203">
        <f>Q357*H357</f>
        <v>0</v>
      </c>
      <c r="S357" s="203">
        <v>0</v>
      </c>
      <c r="T357" s="204">
        <f>S357*H357</f>
        <v>0</v>
      </c>
      <c r="U357" s="35"/>
      <c r="V357" s="35"/>
      <c r="W357" s="35"/>
      <c r="X357" s="35"/>
      <c r="Y357" s="35"/>
      <c r="Z357" s="35"/>
      <c r="AA357" s="35"/>
      <c r="AB357" s="35"/>
      <c r="AC357" s="35"/>
      <c r="AD357" s="35"/>
      <c r="AE357" s="35"/>
      <c r="AR357" s="205" t="s">
        <v>421</v>
      </c>
      <c r="AT357" s="205" t="s">
        <v>368</v>
      </c>
      <c r="AU357" s="205" t="s">
        <v>88</v>
      </c>
      <c r="AY357" s="18" t="s">
        <v>365</v>
      </c>
      <c r="BE357" s="206">
        <f>IF(N357="základní",J357,0)</f>
        <v>0</v>
      </c>
      <c r="BF357" s="206">
        <f>IF(N357="snížená",J357,0)</f>
        <v>0</v>
      </c>
      <c r="BG357" s="206">
        <f>IF(N357="zákl. přenesená",J357,0)</f>
        <v>0</v>
      </c>
      <c r="BH357" s="206">
        <f>IF(N357="sníž. přenesená",J357,0)</f>
        <v>0</v>
      </c>
      <c r="BI357" s="206">
        <f>IF(N357="nulová",J357,0)</f>
        <v>0</v>
      </c>
      <c r="BJ357" s="18" t="s">
        <v>88</v>
      </c>
      <c r="BK357" s="206">
        <f>ROUND(I357*H357,2)</f>
        <v>0</v>
      </c>
      <c r="BL357" s="18" t="s">
        <v>421</v>
      </c>
      <c r="BM357" s="205" t="s">
        <v>1555</v>
      </c>
    </row>
    <row r="358" spans="1:65" s="2" customFormat="1" ht="24.2" customHeight="1">
      <c r="A358" s="35"/>
      <c r="B358" s="36"/>
      <c r="C358" s="194" t="s">
        <v>910</v>
      </c>
      <c r="D358" s="194" t="s">
        <v>368</v>
      </c>
      <c r="E358" s="195" t="s">
        <v>2872</v>
      </c>
      <c r="F358" s="196" t="s">
        <v>2873</v>
      </c>
      <c r="G358" s="197" t="s">
        <v>389</v>
      </c>
      <c r="H358" s="198">
        <v>0.03</v>
      </c>
      <c r="I358" s="199"/>
      <c r="J358" s="200">
        <f>ROUND(I358*H358,2)</f>
        <v>0</v>
      </c>
      <c r="K358" s="196" t="s">
        <v>2763</v>
      </c>
      <c r="L358" s="40"/>
      <c r="M358" s="201" t="s">
        <v>1</v>
      </c>
      <c r="N358" s="202" t="s">
        <v>46</v>
      </c>
      <c r="O358" s="72"/>
      <c r="P358" s="203">
        <f>O358*H358</f>
        <v>0</v>
      </c>
      <c r="Q358" s="203">
        <v>0</v>
      </c>
      <c r="R358" s="203">
        <f>Q358*H358</f>
        <v>0</v>
      </c>
      <c r="S358" s="203">
        <v>0</v>
      </c>
      <c r="T358" s="204">
        <f>S358*H358</f>
        <v>0</v>
      </c>
      <c r="U358" s="35"/>
      <c r="V358" s="35"/>
      <c r="W358" s="35"/>
      <c r="X358" s="35"/>
      <c r="Y358" s="35"/>
      <c r="Z358" s="35"/>
      <c r="AA358" s="35"/>
      <c r="AB358" s="35"/>
      <c r="AC358" s="35"/>
      <c r="AD358" s="35"/>
      <c r="AE358" s="35"/>
      <c r="AR358" s="205" t="s">
        <v>421</v>
      </c>
      <c r="AT358" s="205" t="s">
        <v>368</v>
      </c>
      <c r="AU358" s="205" t="s">
        <v>88</v>
      </c>
      <c r="AY358" s="18" t="s">
        <v>365</v>
      </c>
      <c r="BE358" s="206">
        <f>IF(N358="základní",J358,0)</f>
        <v>0</v>
      </c>
      <c r="BF358" s="206">
        <f>IF(N358="snížená",J358,0)</f>
        <v>0</v>
      </c>
      <c r="BG358" s="206">
        <f>IF(N358="zákl. přenesená",J358,0)</f>
        <v>0</v>
      </c>
      <c r="BH358" s="206">
        <f>IF(N358="sníž. přenesená",J358,0)</f>
        <v>0</v>
      </c>
      <c r="BI358" s="206">
        <f>IF(N358="nulová",J358,0)</f>
        <v>0</v>
      </c>
      <c r="BJ358" s="18" t="s">
        <v>88</v>
      </c>
      <c r="BK358" s="206">
        <f>ROUND(I358*H358,2)</f>
        <v>0</v>
      </c>
      <c r="BL358" s="18" t="s">
        <v>421</v>
      </c>
      <c r="BM358" s="205" t="s">
        <v>1558</v>
      </c>
    </row>
    <row r="359" spans="1:65" s="2" customFormat="1" ht="19.5">
      <c r="A359" s="35"/>
      <c r="B359" s="36"/>
      <c r="C359" s="37"/>
      <c r="D359" s="209" t="s">
        <v>1270</v>
      </c>
      <c r="E359" s="37"/>
      <c r="F359" s="275" t="s">
        <v>1513</v>
      </c>
      <c r="G359" s="37"/>
      <c r="H359" s="37"/>
      <c r="I359" s="276"/>
      <c r="J359" s="37"/>
      <c r="K359" s="37"/>
      <c r="L359" s="40"/>
      <c r="M359" s="261"/>
      <c r="N359" s="262"/>
      <c r="O359" s="72"/>
      <c r="P359" s="72"/>
      <c r="Q359" s="72"/>
      <c r="R359" s="72"/>
      <c r="S359" s="72"/>
      <c r="T359" s="73"/>
      <c r="U359" s="35"/>
      <c r="V359" s="35"/>
      <c r="W359" s="35"/>
      <c r="X359" s="35"/>
      <c r="Y359" s="35"/>
      <c r="Z359" s="35"/>
      <c r="AA359" s="35"/>
      <c r="AB359" s="35"/>
      <c r="AC359" s="35"/>
      <c r="AD359" s="35"/>
      <c r="AE359" s="35"/>
      <c r="AT359" s="18" t="s">
        <v>1270</v>
      </c>
      <c r="AU359" s="18" t="s">
        <v>88</v>
      </c>
    </row>
    <row r="360" spans="1:65" s="12" customFormat="1" ht="25.9" customHeight="1">
      <c r="B360" s="179"/>
      <c r="C360" s="180"/>
      <c r="D360" s="181" t="s">
        <v>80</v>
      </c>
      <c r="E360" s="182" t="s">
        <v>1514</v>
      </c>
      <c r="F360" s="182" t="s">
        <v>1515</v>
      </c>
      <c r="G360" s="180"/>
      <c r="H360" s="180"/>
      <c r="I360" s="183"/>
      <c r="J360" s="167">
        <f>BK360</f>
        <v>0</v>
      </c>
      <c r="K360" s="180"/>
      <c r="L360" s="184"/>
      <c r="M360" s="185"/>
      <c r="N360" s="186"/>
      <c r="O360" s="186"/>
      <c r="P360" s="187">
        <f>SUM(P361:P391)</f>
        <v>0</v>
      </c>
      <c r="Q360" s="186"/>
      <c r="R360" s="187">
        <f>SUM(R361:R391)</f>
        <v>0</v>
      </c>
      <c r="S360" s="186"/>
      <c r="T360" s="188">
        <f>SUM(T361:T391)</f>
        <v>0</v>
      </c>
      <c r="AR360" s="189" t="s">
        <v>90</v>
      </c>
      <c r="AT360" s="190" t="s">
        <v>80</v>
      </c>
      <c r="AU360" s="190" t="s">
        <v>81</v>
      </c>
      <c r="AY360" s="189" t="s">
        <v>365</v>
      </c>
      <c r="BK360" s="191">
        <f>SUM(BK361:BK391)</f>
        <v>0</v>
      </c>
    </row>
    <row r="361" spans="1:65" s="2" customFormat="1" ht="24.2" customHeight="1">
      <c r="A361" s="35"/>
      <c r="B361" s="36"/>
      <c r="C361" s="194" t="s">
        <v>919</v>
      </c>
      <c r="D361" s="194" t="s">
        <v>368</v>
      </c>
      <c r="E361" s="195" t="s">
        <v>2874</v>
      </c>
      <c r="F361" s="196" t="s">
        <v>2875</v>
      </c>
      <c r="G361" s="197" t="s">
        <v>1331</v>
      </c>
      <c r="H361" s="198">
        <v>2</v>
      </c>
      <c r="I361" s="199"/>
      <c r="J361" s="200">
        <f>ROUND(I361*H361,2)</f>
        <v>0</v>
      </c>
      <c r="K361" s="196" t="s">
        <v>2763</v>
      </c>
      <c r="L361" s="40"/>
      <c r="M361" s="201" t="s">
        <v>1</v>
      </c>
      <c r="N361" s="202" t="s">
        <v>46</v>
      </c>
      <c r="O361" s="72"/>
      <c r="P361" s="203">
        <f>O361*H361</f>
        <v>0</v>
      </c>
      <c r="Q361" s="203">
        <v>0</v>
      </c>
      <c r="R361" s="203">
        <f>Q361*H361</f>
        <v>0</v>
      </c>
      <c r="S361" s="203">
        <v>0</v>
      </c>
      <c r="T361" s="204">
        <f>S361*H361</f>
        <v>0</v>
      </c>
      <c r="U361" s="35"/>
      <c r="V361" s="35"/>
      <c r="W361" s="35"/>
      <c r="X361" s="35"/>
      <c r="Y361" s="35"/>
      <c r="Z361" s="35"/>
      <c r="AA361" s="35"/>
      <c r="AB361" s="35"/>
      <c r="AC361" s="35"/>
      <c r="AD361" s="35"/>
      <c r="AE361" s="35"/>
      <c r="AR361" s="205" t="s">
        <v>421</v>
      </c>
      <c r="AT361" s="205" t="s">
        <v>368</v>
      </c>
      <c r="AU361" s="205" t="s">
        <v>88</v>
      </c>
      <c r="AY361" s="18" t="s">
        <v>365</v>
      </c>
      <c r="BE361" s="206">
        <f>IF(N361="základní",J361,0)</f>
        <v>0</v>
      </c>
      <c r="BF361" s="206">
        <f>IF(N361="snížená",J361,0)</f>
        <v>0</v>
      </c>
      <c r="BG361" s="206">
        <f>IF(N361="zákl. přenesená",J361,0)</f>
        <v>0</v>
      </c>
      <c r="BH361" s="206">
        <f>IF(N361="sníž. přenesená",J361,0)</f>
        <v>0</v>
      </c>
      <c r="BI361" s="206">
        <f>IF(N361="nulová",J361,0)</f>
        <v>0</v>
      </c>
      <c r="BJ361" s="18" t="s">
        <v>88</v>
      </c>
      <c r="BK361" s="206">
        <f>ROUND(I361*H361,2)</f>
        <v>0</v>
      </c>
      <c r="BL361" s="18" t="s">
        <v>421</v>
      </c>
      <c r="BM361" s="205" t="s">
        <v>1561</v>
      </c>
    </row>
    <row r="362" spans="1:65" s="2" customFormat="1" ht="29.25">
      <c r="A362" s="35"/>
      <c r="B362" s="36"/>
      <c r="C362" s="37"/>
      <c r="D362" s="209" t="s">
        <v>1270</v>
      </c>
      <c r="E362" s="37"/>
      <c r="F362" s="275" t="s">
        <v>2876</v>
      </c>
      <c r="G362" s="37"/>
      <c r="H362" s="37"/>
      <c r="I362" s="276"/>
      <c r="J362" s="37"/>
      <c r="K362" s="37"/>
      <c r="L362" s="40"/>
      <c r="M362" s="261"/>
      <c r="N362" s="262"/>
      <c r="O362" s="72"/>
      <c r="P362" s="72"/>
      <c r="Q362" s="72"/>
      <c r="R362" s="72"/>
      <c r="S362" s="72"/>
      <c r="T362" s="73"/>
      <c r="U362" s="35"/>
      <c r="V362" s="35"/>
      <c r="W362" s="35"/>
      <c r="X362" s="35"/>
      <c r="Y362" s="35"/>
      <c r="Z362" s="35"/>
      <c r="AA362" s="35"/>
      <c r="AB362" s="35"/>
      <c r="AC362" s="35"/>
      <c r="AD362" s="35"/>
      <c r="AE362" s="35"/>
      <c r="AT362" s="18" t="s">
        <v>1270</v>
      </c>
      <c r="AU362" s="18" t="s">
        <v>88</v>
      </c>
    </row>
    <row r="363" spans="1:65" s="2" customFormat="1" ht="16.5" customHeight="1">
      <c r="A363" s="35"/>
      <c r="B363" s="36"/>
      <c r="C363" s="194" t="s">
        <v>923</v>
      </c>
      <c r="D363" s="194" t="s">
        <v>368</v>
      </c>
      <c r="E363" s="195" t="s">
        <v>1516</v>
      </c>
      <c r="F363" s="196" t="s">
        <v>1517</v>
      </c>
      <c r="G363" s="197" t="s">
        <v>1491</v>
      </c>
      <c r="H363" s="198">
        <v>6</v>
      </c>
      <c r="I363" s="199"/>
      <c r="J363" s="200">
        <f>ROUND(I363*H363,2)</f>
        <v>0</v>
      </c>
      <c r="K363" s="196" t="s">
        <v>2763</v>
      </c>
      <c r="L363" s="40"/>
      <c r="M363" s="201" t="s">
        <v>1</v>
      </c>
      <c r="N363" s="202" t="s">
        <v>46</v>
      </c>
      <c r="O363" s="72"/>
      <c r="P363" s="203">
        <f>O363*H363</f>
        <v>0</v>
      </c>
      <c r="Q363" s="203">
        <v>0</v>
      </c>
      <c r="R363" s="203">
        <f>Q363*H363</f>
        <v>0</v>
      </c>
      <c r="S363" s="203">
        <v>0</v>
      </c>
      <c r="T363" s="204">
        <f>S363*H363</f>
        <v>0</v>
      </c>
      <c r="U363" s="35"/>
      <c r="V363" s="35"/>
      <c r="W363" s="35"/>
      <c r="X363" s="35"/>
      <c r="Y363" s="35"/>
      <c r="Z363" s="35"/>
      <c r="AA363" s="35"/>
      <c r="AB363" s="35"/>
      <c r="AC363" s="35"/>
      <c r="AD363" s="35"/>
      <c r="AE363" s="35"/>
      <c r="AR363" s="205" t="s">
        <v>421</v>
      </c>
      <c r="AT363" s="205" t="s">
        <v>368</v>
      </c>
      <c r="AU363" s="205" t="s">
        <v>88</v>
      </c>
      <c r="AY363" s="18" t="s">
        <v>365</v>
      </c>
      <c r="BE363" s="206">
        <f>IF(N363="základní",J363,0)</f>
        <v>0</v>
      </c>
      <c r="BF363" s="206">
        <f>IF(N363="snížená",J363,0)</f>
        <v>0</v>
      </c>
      <c r="BG363" s="206">
        <f>IF(N363="zákl. přenesená",J363,0)</f>
        <v>0</v>
      </c>
      <c r="BH363" s="206">
        <f>IF(N363="sníž. přenesená",J363,0)</f>
        <v>0</v>
      </c>
      <c r="BI363" s="206">
        <f>IF(N363="nulová",J363,0)</f>
        <v>0</v>
      </c>
      <c r="BJ363" s="18" t="s">
        <v>88</v>
      </c>
      <c r="BK363" s="206">
        <f>ROUND(I363*H363,2)</f>
        <v>0</v>
      </c>
      <c r="BL363" s="18" t="s">
        <v>421</v>
      </c>
      <c r="BM363" s="205" t="s">
        <v>1564</v>
      </c>
    </row>
    <row r="364" spans="1:65" s="2" customFormat="1" ht="16.5" customHeight="1">
      <c r="A364" s="35"/>
      <c r="B364" s="36"/>
      <c r="C364" s="194" t="s">
        <v>929</v>
      </c>
      <c r="D364" s="194" t="s">
        <v>368</v>
      </c>
      <c r="E364" s="195" t="s">
        <v>1522</v>
      </c>
      <c r="F364" s="196" t="s">
        <v>1523</v>
      </c>
      <c r="G364" s="197" t="s">
        <v>1491</v>
      </c>
      <c r="H364" s="198">
        <v>4</v>
      </c>
      <c r="I364" s="199"/>
      <c r="J364" s="200">
        <f>ROUND(I364*H364,2)</f>
        <v>0</v>
      </c>
      <c r="K364" s="196" t="s">
        <v>2763</v>
      </c>
      <c r="L364" s="40"/>
      <c r="M364" s="201" t="s">
        <v>1</v>
      </c>
      <c r="N364" s="202" t="s">
        <v>46</v>
      </c>
      <c r="O364" s="72"/>
      <c r="P364" s="203">
        <f>O364*H364</f>
        <v>0</v>
      </c>
      <c r="Q364" s="203">
        <v>0</v>
      </c>
      <c r="R364" s="203">
        <f>Q364*H364</f>
        <v>0</v>
      </c>
      <c r="S364" s="203">
        <v>0</v>
      </c>
      <c r="T364" s="204">
        <f>S364*H364</f>
        <v>0</v>
      </c>
      <c r="U364" s="35"/>
      <c r="V364" s="35"/>
      <c r="W364" s="35"/>
      <c r="X364" s="35"/>
      <c r="Y364" s="35"/>
      <c r="Z364" s="35"/>
      <c r="AA364" s="35"/>
      <c r="AB364" s="35"/>
      <c r="AC364" s="35"/>
      <c r="AD364" s="35"/>
      <c r="AE364" s="35"/>
      <c r="AR364" s="205" t="s">
        <v>421</v>
      </c>
      <c r="AT364" s="205" t="s">
        <v>368</v>
      </c>
      <c r="AU364" s="205" t="s">
        <v>88</v>
      </c>
      <c r="AY364" s="18" t="s">
        <v>365</v>
      </c>
      <c r="BE364" s="206">
        <f>IF(N364="základní",J364,0)</f>
        <v>0</v>
      </c>
      <c r="BF364" s="206">
        <f>IF(N364="snížená",J364,0)</f>
        <v>0</v>
      </c>
      <c r="BG364" s="206">
        <f>IF(N364="zákl. přenesená",J364,0)</f>
        <v>0</v>
      </c>
      <c r="BH364" s="206">
        <f>IF(N364="sníž. přenesená",J364,0)</f>
        <v>0</v>
      </c>
      <c r="BI364" s="206">
        <f>IF(N364="nulová",J364,0)</f>
        <v>0</v>
      </c>
      <c r="BJ364" s="18" t="s">
        <v>88</v>
      </c>
      <c r="BK364" s="206">
        <f>ROUND(I364*H364,2)</f>
        <v>0</v>
      </c>
      <c r="BL364" s="18" t="s">
        <v>421</v>
      </c>
      <c r="BM364" s="205" t="s">
        <v>1567</v>
      </c>
    </row>
    <row r="365" spans="1:65" s="2" customFormat="1" ht="19.5">
      <c r="A365" s="35"/>
      <c r="B365" s="36"/>
      <c r="C365" s="37"/>
      <c r="D365" s="209" t="s">
        <v>1270</v>
      </c>
      <c r="E365" s="37"/>
      <c r="F365" s="275" t="s">
        <v>1525</v>
      </c>
      <c r="G365" s="37"/>
      <c r="H365" s="37"/>
      <c r="I365" s="276"/>
      <c r="J365" s="37"/>
      <c r="K365" s="37"/>
      <c r="L365" s="40"/>
      <c r="M365" s="261"/>
      <c r="N365" s="262"/>
      <c r="O365" s="72"/>
      <c r="P365" s="72"/>
      <c r="Q365" s="72"/>
      <c r="R365" s="72"/>
      <c r="S365" s="72"/>
      <c r="T365" s="73"/>
      <c r="U365" s="35"/>
      <c r="V365" s="35"/>
      <c r="W365" s="35"/>
      <c r="X365" s="35"/>
      <c r="Y365" s="35"/>
      <c r="Z365" s="35"/>
      <c r="AA365" s="35"/>
      <c r="AB365" s="35"/>
      <c r="AC365" s="35"/>
      <c r="AD365" s="35"/>
      <c r="AE365" s="35"/>
      <c r="AT365" s="18" t="s">
        <v>1270</v>
      </c>
      <c r="AU365" s="18" t="s">
        <v>88</v>
      </c>
    </row>
    <row r="366" spans="1:65" s="2" customFormat="1" ht="24.2" customHeight="1">
      <c r="A366" s="35"/>
      <c r="B366" s="36"/>
      <c r="C366" s="194" t="s">
        <v>935</v>
      </c>
      <c r="D366" s="194" t="s">
        <v>368</v>
      </c>
      <c r="E366" s="195" t="s">
        <v>2877</v>
      </c>
      <c r="F366" s="196" t="s">
        <v>2878</v>
      </c>
      <c r="G366" s="197" t="s">
        <v>1491</v>
      </c>
      <c r="H366" s="198">
        <v>1</v>
      </c>
      <c r="I366" s="199"/>
      <c r="J366" s="200">
        <f>ROUND(I366*H366,2)</f>
        <v>0</v>
      </c>
      <c r="K366" s="196" t="s">
        <v>2763</v>
      </c>
      <c r="L366" s="40"/>
      <c r="M366" s="201" t="s">
        <v>1</v>
      </c>
      <c r="N366" s="202" t="s">
        <v>46</v>
      </c>
      <c r="O366" s="72"/>
      <c r="P366" s="203">
        <f>O366*H366</f>
        <v>0</v>
      </c>
      <c r="Q366" s="203">
        <v>0</v>
      </c>
      <c r="R366" s="203">
        <f>Q366*H366</f>
        <v>0</v>
      </c>
      <c r="S366" s="203">
        <v>0</v>
      </c>
      <c r="T366" s="204">
        <f>S366*H366</f>
        <v>0</v>
      </c>
      <c r="U366" s="35"/>
      <c r="V366" s="35"/>
      <c r="W366" s="35"/>
      <c r="X366" s="35"/>
      <c r="Y366" s="35"/>
      <c r="Z366" s="35"/>
      <c r="AA366" s="35"/>
      <c r="AB366" s="35"/>
      <c r="AC366" s="35"/>
      <c r="AD366" s="35"/>
      <c r="AE366" s="35"/>
      <c r="AR366" s="205" t="s">
        <v>421</v>
      </c>
      <c r="AT366" s="205" t="s">
        <v>368</v>
      </c>
      <c r="AU366" s="205" t="s">
        <v>88</v>
      </c>
      <c r="AY366" s="18" t="s">
        <v>365</v>
      </c>
      <c r="BE366" s="206">
        <f>IF(N366="základní",J366,0)</f>
        <v>0</v>
      </c>
      <c r="BF366" s="206">
        <f>IF(N366="snížená",J366,0)</f>
        <v>0</v>
      </c>
      <c r="BG366" s="206">
        <f>IF(N366="zákl. přenesená",J366,0)</f>
        <v>0</v>
      </c>
      <c r="BH366" s="206">
        <f>IF(N366="sníž. přenesená",J366,0)</f>
        <v>0</v>
      </c>
      <c r="BI366" s="206">
        <f>IF(N366="nulová",J366,0)</f>
        <v>0</v>
      </c>
      <c r="BJ366" s="18" t="s">
        <v>88</v>
      </c>
      <c r="BK366" s="206">
        <f>ROUND(I366*H366,2)</f>
        <v>0</v>
      </c>
      <c r="BL366" s="18" t="s">
        <v>421</v>
      </c>
      <c r="BM366" s="205" t="s">
        <v>1570</v>
      </c>
    </row>
    <row r="367" spans="1:65" s="2" customFormat="1" ht="16.5" customHeight="1">
      <c r="A367" s="35"/>
      <c r="B367" s="36"/>
      <c r="C367" s="194" t="s">
        <v>940</v>
      </c>
      <c r="D367" s="194" t="s">
        <v>368</v>
      </c>
      <c r="E367" s="195" t="s">
        <v>1526</v>
      </c>
      <c r="F367" s="196" t="s">
        <v>1527</v>
      </c>
      <c r="G367" s="197" t="s">
        <v>1491</v>
      </c>
      <c r="H367" s="198">
        <v>2</v>
      </c>
      <c r="I367" s="199"/>
      <c r="J367" s="200">
        <f>ROUND(I367*H367,2)</f>
        <v>0</v>
      </c>
      <c r="K367" s="196" t="s">
        <v>2763</v>
      </c>
      <c r="L367" s="40"/>
      <c r="M367" s="201" t="s">
        <v>1</v>
      </c>
      <c r="N367" s="202" t="s">
        <v>46</v>
      </c>
      <c r="O367" s="72"/>
      <c r="P367" s="203">
        <f>O367*H367</f>
        <v>0</v>
      </c>
      <c r="Q367" s="203">
        <v>0</v>
      </c>
      <c r="R367" s="203">
        <f>Q367*H367</f>
        <v>0</v>
      </c>
      <c r="S367" s="203">
        <v>0</v>
      </c>
      <c r="T367" s="204">
        <f>S367*H367</f>
        <v>0</v>
      </c>
      <c r="U367" s="35"/>
      <c r="V367" s="35"/>
      <c r="W367" s="35"/>
      <c r="X367" s="35"/>
      <c r="Y367" s="35"/>
      <c r="Z367" s="35"/>
      <c r="AA367" s="35"/>
      <c r="AB367" s="35"/>
      <c r="AC367" s="35"/>
      <c r="AD367" s="35"/>
      <c r="AE367" s="35"/>
      <c r="AR367" s="205" t="s">
        <v>421</v>
      </c>
      <c r="AT367" s="205" t="s">
        <v>368</v>
      </c>
      <c r="AU367" s="205" t="s">
        <v>88</v>
      </c>
      <c r="AY367" s="18" t="s">
        <v>365</v>
      </c>
      <c r="BE367" s="206">
        <f>IF(N367="základní",J367,0)</f>
        <v>0</v>
      </c>
      <c r="BF367" s="206">
        <f>IF(N367="snížená",J367,0)</f>
        <v>0</v>
      </c>
      <c r="BG367" s="206">
        <f>IF(N367="zákl. přenesená",J367,0)</f>
        <v>0</v>
      </c>
      <c r="BH367" s="206">
        <f>IF(N367="sníž. přenesená",J367,0)</f>
        <v>0</v>
      </c>
      <c r="BI367" s="206">
        <f>IF(N367="nulová",J367,0)</f>
        <v>0</v>
      </c>
      <c r="BJ367" s="18" t="s">
        <v>88</v>
      </c>
      <c r="BK367" s="206">
        <f>ROUND(I367*H367,2)</f>
        <v>0</v>
      </c>
      <c r="BL367" s="18" t="s">
        <v>421</v>
      </c>
      <c r="BM367" s="205" t="s">
        <v>1575</v>
      </c>
    </row>
    <row r="368" spans="1:65" s="2" customFormat="1" ht="16.5" customHeight="1">
      <c r="A368" s="35"/>
      <c r="B368" s="36"/>
      <c r="C368" s="194" t="s">
        <v>946</v>
      </c>
      <c r="D368" s="194" t="s">
        <v>368</v>
      </c>
      <c r="E368" s="195" t="s">
        <v>1529</v>
      </c>
      <c r="F368" s="196" t="s">
        <v>1530</v>
      </c>
      <c r="G368" s="197" t="s">
        <v>1331</v>
      </c>
      <c r="H368" s="198">
        <v>2</v>
      </c>
      <c r="I368" s="199"/>
      <c r="J368" s="200">
        <f>ROUND(I368*H368,2)</f>
        <v>0</v>
      </c>
      <c r="K368" s="196" t="s">
        <v>2763</v>
      </c>
      <c r="L368" s="40"/>
      <c r="M368" s="201" t="s">
        <v>1</v>
      </c>
      <c r="N368" s="202" t="s">
        <v>46</v>
      </c>
      <c r="O368" s="72"/>
      <c r="P368" s="203">
        <f>O368*H368</f>
        <v>0</v>
      </c>
      <c r="Q368" s="203">
        <v>0</v>
      </c>
      <c r="R368" s="203">
        <f>Q368*H368</f>
        <v>0</v>
      </c>
      <c r="S368" s="203">
        <v>0</v>
      </c>
      <c r="T368" s="204">
        <f>S368*H368</f>
        <v>0</v>
      </c>
      <c r="U368" s="35"/>
      <c r="V368" s="35"/>
      <c r="W368" s="35"/>
      <c r="X368" s="35"/>
      <c r="Y368" s="35"/>
      <c r="Z368" s="35"/>
      <c r="AA368" s="35"/>
      <c r="AB368" s="35"/>
      <c r="AC368" s="35"/>
      <c r="AD368" s="35"/>
      <c r="AE368" s="35"/>
      <c r="AR368" s="205" t="s">
        <v>421</v>
      </c>
      <c r="AT368" s="205" t="s">
        <v>368</v>
      </c>
      <c r="AU368" s="205" t="s">
        <v>88</v>
      </c>
      <c r="AY368" s="18" t="s">
        <v>365</v>
      </c>
      <c r="BE368" s="206">
        <f>IF(N368="základní",J368,0)</f>
        <v>0</v>
      </c>
      <c r="BF368" s="206">
        <f>IF(N368="snížená",J368,0)</f>
        <v>0</v>
      </c>
      <c r="BG368" s="206">
        <f>IF(N368="zákl. přenesená",J368,0)</f>
        <v>0</v>
      </c>
      <c r="BH368" s="206">
        <f>IF(N368="sníž. přenesená",J368,0)</f>
        <v>0</v>
      </c>
      <c r="BI368" s="206">
        <f>IF(N368="nulová",J368,0)</f>
        <v>0</v>
      </c>
      <c r="BJ368" s="18" t="s">
        <v>88</v>
      </c>
      <c r="BK368" s="206">
        <f>ROUND(I368*H368,2)</f>
        <v>0</v>
      </c>
      <c r="BL368" s="18" t="s">
        <v>421</v>
      </c>
      <c r="BM368" s="205" t="s">
        <v>1579</v>
      </c>
    </row>
    <row r="369" spans="1:65" s="2" customFormat="1" ht="24.2" customHeight="1">
      <c r="A369" s="35"/>
      <c r="B369" s="36"/>
      <c r="C369" s="194" t="s">
        <v>951</v>
      </c>
      <c r="D369" s="194" t="s">
        <v>368</v>
      </c>
      <c r="E369" s="195" t="s">
        <v>1532</v>
      </c>
      <c r="F369" s="196" t="s">
        <v>1533</v>
      </c>
      <c r="G369" s="197" t="s">
        <v>1491</v>
      </c>
      <c r="H369" s="198">
        <v>12</v>
      </c>
      <c r="I369" s="199"/>
      <c r="J369" s="200">
        <f>ROUND(I369*H369,2)</f>
        <v>0</v>
      </c>
      <c r="K369" s="196" t="s">
        <v>2763</v>
      </c>
      <c r="L369" s="40"/>
      <c r="M369" s="201" t="s">
        <v>1</v>
      </c>
      <c r="N369" s="202" t="s">
        <v>46</v>
      </c>
      <c r="O369" s="72"/>
      <c r="P369" s="203">
        <f>O369*H369</f>
        <v>0</v>
      </c>
      <c r="Q369" s="203">
        <v>0</v>
      </c>
      <c r="R369" s="203">
        <f>Q369*H369</f>
        <v>0</v>
      </c>
      <c r="S369" s="203">
        <v>0</v>
      </c>
      <c r="T369" s="204">
        <f>S369*H369</f>
        <v>0</v>
      </c>
      <c r="U369" s="35"/>
      <c r="V369" s="35"/>
      <c r="W369" s="35"/>
      <c r="X369" s="35"/>
      <c r="Y369" s="35"/>
      <c r="Z369" s="35"/>
      <c r="AA369" s="35"/>
      <c r="AB369" s="35"/>
      <c r="AC369" s="35"/>
      <c r="AD369" s="35"/>
      <c r="AE369" s="35"/>
      <c r="AR369" s="205" t="s">
        <v>421</v>
      </c>
      <c r="AT369" s="205" t="s">
        <v>368</v>
      </c>
      <c r="AU369" s="205" t="s">
        <v>88</v>
      </c>
      <c r="AY369" s="18" t="s">
        <v>365</v>
      </c>
      <c r="BE369" s="206">
        <f>IF(N369="základní",J369,0)</f>
        <v>0</v>
      </c>
      <c r="BF369" s="206">
        <f>IF(N369="snížená",J369,0)</f>
        <v>0</v>
      </c>
      <c r="BG369" s="206">
        <f>IF(N369="zákl. přenesená",J369,0)</f>
        <v>0</v>
      </c>
      <c r="BH369" s="206">
        <f>IF(N369="sníž. přenesená",J369,0)</f>
        <v>0</v>
      </c>
      <c r="BI369" s="206">
        <f>IF(N369="nulová",J369,0)</f>
        <v>0</v>
      </c>
      <c r="BJ369" s="18" t="s">
        <v>88</v>
      </c>
      <c r="BK369" s="206">
        <f>ROUND(I369*H369,2)</f>
        <v>0</v>
      </c>
      <c r="BL369" s="18" t="s">
        <v>421</v>
      </c>
      <c r="BM369" s="205" t="s">
        <v>1582</v>
      </c>
    </row>
    <row r="370" spans="1:65" s="14" customFormat="1">
      <c r="B370" s="218"/>
      <c r="C370" s="219"/>
      <c r="D370" s="209" t="s">
        <v>375</v>
      </c>
      <c r="E370" s="220" t="s">
        <v>1</v>
      </c>
      <c r="F370" s="221" t="s">
        <v>2879</v>
      </c>
      <c r="G370" s="219"/>
      <c r="H370" s="222">
        <v>12</v>
      </c>
      <c r="I370" s="223"/>
      <c r="J370" s="219"/>
      <c r="K370" s="219"/>
      <c r="L370" s="224"/>
      <c r="M370" s="225"/>
      <c r="N370" s="226"/>
      <c r="O370" s="226"/>
      <c r="P370" s="226"/>
      <c r="Q370" s="226"/>
      <c r="R370" s="226"/>
      <c r="S370" s="226"/>
      <c r="T370" s="227"/>
      <c r="AT370" s="228" t="s">
        <v>375</v>
      </c>
      <c r="AU370" s="228" t="s">
        <v>88</v>
      </c>
      <c r="AV370" s="14" t="s">
        <v>90</v>
      </c>
      <c r="AW370" s="14" t="s">
        <v>36</v>
      </c>
      <c r="AX370" s="14" t="s">
        <v>81</v>
      </c>
      <c r="AY370" s="228" t="s">
        <v>365</v>
      </c>
    </row>
    <row r="371" spans="1:65" s="15" customFormat="1">
      <c r="B371" s="229"/>
      <c r="C371" s="230"/>
      <c r="D371" s="209" t="s">
        <v>375</v>
      </c>
      <c r="E371" s="231" t="s">
        <v>1</v>
      </c>
      <c r="F371" s="232" t="s">
        <v>379</v>
      </c>
      <c r="G371" s="230"/>
      <c r="H371" s="233">
        <v>12</v>
      </c>
      <c r="I371" s="234"/>
      <c r="J371" s="230"/>
      <c r="K371" s="230"/>
      <c r="L371" s="235"/>
      <c r="M371" s="236"/>
      <c r="N371" s="237"/>
      <c r="O371" s="237"/>
      <c r="P371" s="237"/>
      <c r="Q371" s="237"/>
      <c r="R371" s="237"/>
      <c r="S371" s="237"/>
      <c r="T371" s="238"/>
      <c r="AT371" s="239" t="s">
        <v>375</v>
      </c>
      <c r="AU371" s="239" t="s">
        <v>88</v>
      </c>
      <c r="AV371" s="15" t="s">
        <v>373</v>
      </c>
      <c r="AW371" s="15" t="s">
        <v>36</v>
      </c>
      <c r="AX371" s="15" t="s">
        <v>88</v>
      </c>
      <c r="AY371" s="239" t="s">
        <v>365</v>
      </c>
    </row>
    <row r="372" spans="1:65" s="2" customFormat="1" ht="24.2" customHeight="1">
      <c r="A372" s="35"/>
      <c r="B372" s="36"/>
      <c r="C372" s="194" t="s">
        <v>958</v>
      </c>
      <c r="D372" s="194" t="s">
        <v>368</v>
      </c>
      <c r="E372" s="195" t="s">
        <v>1535</v>
      </c>
      <c r="F372" s="196" t="s">
        <v>1536</v>
      </c>
      <c r="G372" s="197" t="s">
        <v>1331</v>
      </c>
      <c r="H372" s="198">
        <v>2</v>
      </c>
      <c r="I372" s="199"/>
      <c r="J372" s="200">
        <f t="shared" ref="J372:J390" si="20">ROUND(I372*H372,2)</f>
        <v>0</v>
      </c>
      <c r="K372" s="196" t="s">
        <v>2763</v>
      </c>
      <c r="L372" s="40"/>
      <c r="M372" s="201" t="s">
        <v>1</v>
      </c>
      <c r="N372" s="202" t="s">
        <v>46</v>
      </c>
      <c r="O372" s="72"/>
      <c r="P372" s="203">
        <f t="shared" ref="P372:P390" si="21">O372*H372</f>
        <v>0</v>
      </c>
      <c r="Q372" s="203">
        <v>0</v>
      </c>
      <c r="R372" s="203">
        <f t="shared" ref="R372:R390" si="22">Q372*H372</f>
        <v>0</v>
      </c>
      <c r="S372" s="203">
        <v>0</v>
      </c>
      <c r="T372" s="204">
        <f t="shared" ref="T372:T390" si="23">S372*H372</f>
        <v>0</v>
      </c>
      <c r="U372" s="35"/>
      <c r="V372" s="35"/>
      <c r="W372" s="35"/>
      <c r="X372" s="35"/>
      <c r="Y372" s="35"/>
      <c r="Z372" s="35"/>
      <c r="AA372" s="35"/>
      <c r="AB372" s="35"/>
      <c r="AC372" s="35"/>
      <c r="AD372" s="35"/>
      <c r="AE372" s="35"/>
      <c r="AR372" s="205" t="s">
        <v>421</v>
      </c>
      <c r="AT372" s="205" t="s">
        <v>368</v>
      </c>
      <c r="AU372" s="205" t="s">
        <v>88</v>
      </c>
      <c r="AY372" s="18" t="s">
        <v>365</v>
      </c>
      <c r="BE372" s="206">
        <f t="shared" ref="BE372:BE390" si="24">IF(N372="základní",J372,0)</f>
        <v>0</v>
      </c>
      <c r="BF372" s="206">
        <f t="shared" ref="BF372:BF390" si="25">IF(N372="snížená",J372,0)</f>
        <v>0</v>
      </c>
      <c r="BG372" s="206">
        <f t="shared" ref="BG372:BG390" si="26">IF(N372="zákl. přenesená",J372,0)</f>
        <v>0</v>
      </c>
      <c r="BH372" s="206">
        <f t="shared" ref="BH372:BH390" si="27">IF(N372="sníž. přenesená",J372,0)</f>
        <v>0</v>
      </c>
      <c r="BI372" s="206">
        <f t="shared" ref="BI372:BI390" si="28">IF(N372="nulová",J372,0)</f>
        <v>0</v>
      </c>
      <c r="BJ372" s="18" t="s">
        <v>88</v>
      </c>
      <c r="BK372" s="206">
        <f t="shared" ref="BK372:BK390" si="29">ROUND(I372*H372,2)</f>
        <v>0</v>
      </c>
      <c r="BL372" s="18" t="s">
        <v>421</v>
      </c>
      <c r="BM372" s="205" t="s">
        <v>1585</v>
      </c>
    </row>
    <row r="373" spans="1:65" s="2" customFormat="1" ht="24.2" customHeight="1">
      <c r="A373" s="35"/>
      <c r="B373" s="36"/>
      <c r="C373" s="194" t="s">
        <v>962</v>
      </c>
      <c r="D373" s="194" t="s">
        <v>368</v>
      </c>
      <c r="E373" s="195" t="s">
        <v>1538</v>
      </c>
      <c r="F373" s="196" t="s">
        <v>1539</v>
      </c>
      <c r="G373" s="197" t="s">
        <v>1331</v>
      </c>
      <c r="H373" s="198">
        <v>6</v>
      </c>
      <c r="I373" s="199"/>
      <c r="J373" s="200">
        <f t="shared" si="20"/>
        <v>0</v>
      </c>
      <c r="K373" s="196" t="s">
        <v>2763</v>
      </c>
      <c r="L373" s="40"/>
      <c r="M373" s="201" t="s">
        <v>1</v>
      </c>
      <c r="N373" s="202" t="s">
        <v>46</v>
      </c>
      <c r="O373" s="72"/>
      <c r="P373" s="203">
        <f t="shared" si="21"/>
        <v>0</v>
      </c>
      <c r="Q373" s="203">
        <v>0</v>
      </c>
      <c r="R373" s="203">
        <f t="shared" si="22"/>
        <v>0</v>
      </c>
      <c r="S373" s="203">
        <v>0</v>
      </c>
      <c r="T373" s="204">
        <f t="shared" si="23"/>
        <v>0</v>
      </c>
      <c r="U373" s="35"/>
      <c r="V373" s="35"/>
      <c r="W373" s="35"/>
      <c r="X373" s="35"/>
      <c r="Y373" s="35"/>
      <c r="Z373" s="35"/>
      <c r="AA373" s="35"/>
      <c r="AB373" s="35"/>
      <c r="AC373" s="35"/>
      <c r="AD373" s="35"/>
      <c r="AE373" s="35"/>
      <c r="AR373" s="205" t="s">
        <v>421</v>
      </c>
      <c r="AT373" s="205" t="s">
        <v>368</v>
      </c>
      <c r="AU373" s="205" t="s">
        <v>88</v>
      </c>
      <c r="AY373" s="18" t="s">
        <v>365</v>
      </c>
      <c r="BE373" s="206">
        <f t="shared" si="24"/>
        <v>0</v>
      </c>
      <c r="BF373" s="206">
        <f t="shared" si="25"/>
        <v>0</v>
      </c>
      <c r="BG373" s="206">
        <f t="shared" si="26"/>
        <v>0</v>
      </c>
      <c r="BH373" s="206">
        <f t="shared" si="27"/>
        <v>0</v>
      </c>
      <c r="BI373" s="206">
        <f t="shared" si="28"/>
        <v>0</v>
      </c>
      <c r="BJ373" s="18" t="s">
        <v>88</v>
      </c>
      <c r="BK373" s="206">
        <f t="shared" si="29"/>
        <v>0</v>
      </c>
      <c r="BL373" s="18" t="s">
        <v>421</v>
      </c>
      <c r="BM373" s="205" t="s">
        <v>1589</v>
      </c>
    </row>
    <row r="374" spans="1:65" s="2" customFormat="1" ht="16.5" customHeight="1">
      <c r="A374" s="35"/>
      <c r="B374" s="36"/>
      <c r="C374" s="194" t="s">
        <v>967</v>
      </c>
      <c r="D374" s="194" t="s">
        <v>368</v>
      </c>
      <c r="E374" s="195" t="s">
        <v>2880</v>
      </c>
      <c r="F374" s="196" t="s">
        <v>2881</v>
      </c>
      <c r="G374" s="197" t="s">
        <v>1331</v>
      </c>
      <c r="H374" s="198">
        <v>1</v>
      </c>
      <c r="I374" s="199"/>
      <c r="J374" s="200">
        <f t="shared" si="20"/>
        <v>0</v>
      </c>
      <c r="K374" s="196" t="s">
        <v>2763</v>
      </c>
      <c r="L374" s="40"/>
      <c r="M374" s="201" t="s">
        <v>1</v>
      </c>
      <c r="N374" s="202" t="s">
        <v>46</v>
      </c>
      <c r="O374" s="72"/>
      <c r="P374" s="203">
        <f t="shared" si="21"/>
        <v>0</v>
      </c>
      <c r="Q374" s="203">
        <v>0</v>
      </c>
      <c r="R374" s="203">
        <f t="shared" si="22"/>
        <v>0</v>
      </c>
      <c r="S374" s="203">
        <v>0</v>
      </c>
      <c r="T374" s="204">
        <f t="shared" si="23"/>
        <v>0</v>
      </c>
      <c r="U374" s="35"/>
      <c r="V374" s="35"/>
      <c r="W374" s="35"/>
      <c r="X374" s="35"/>
      <c r="Y374" s="35"/>
      <c r="Z374" s="35"/>
      <c r="AA374" s="35"/>
      <c r="AB374" s="35"/>
      <c r="AC374" s="35"/>
      <c r="AD374" s="35"/>
      <c r="AE374" s="35"/>
      <c r="AR374" s="205" t="s">
        <v>421</v>
      </c>
      <c r="AT374" s="205" t="s">
        <v>368</v>
      </c>
      <c r="AU374" s="205" t="s">
        <v>88</v>
      </c>
      <c r="AY374" s="18" t="s">
        <v>365</v>
      </c>
      <c r="BE374" s="206">
        <f t="shared" si="24"/>
        <v>0</v>
      </c>
      <c r="BF374" s="206">
        <f t="shared" si="25"/>
        <v>0</v>
      </c>
      <c r="BG374" s="206">
        <f t="shared" si="26"/>
        <v>0</v>
      </c>
      <c r="BH374" s="206">
        <f t="shared" si="27"/>
        <v>0</v>
      </c>
      <c r="BI374" s="206">
        <f t="shared" si="28"/>
        <v>0</v>
      </c>
      <c r="BJ374" s="18" t="s">
        <v>88</v>
      </c>
      <c r="BK374" s="206">
        <f t="shared" si="29"/>
        <v>0</v>
      </c>
      <c r="BL374" s="18" t="s">
        <v>421</v>
      </c>
      <c r="BM374" s="205" t="s">
        <v>1592</v>
      </c>
    </row>
    <row r="375" spans="1:65" s="2" customFormat="1" ht="16.5" customHeight="1">
      <c r="A375" s="35"/>
      <c r="B375" s="36"/>
      <c r="C375" s="194" t="s">
        <v>972</v>
      </c>
      <c r="D375" s="194" t="s">
        <v>368</v>
      </c>
      <c r="E375" s="195" t="s">
        <v>2882</v>
      </c>
      <c r="F375" s="196" t="s">
        <v>2883</v>
      </c>
      <c r="G375" s="197" t="s">
        <v>1331</v>
      </c>
      <c r="H375" s="198">
        <v>1</v>
      </c>
      <c r="I375" s="199"/>
      <c r="J375" s="200">
        <f t="shared" si="20"/>
        <v>0</v>
      </c>
      <c r="K375" s="196" t="s">
        <v>2763</v>
      </c>
      <c r="L375" s="40"/>
      <c r="M375" s="201" t="s">
        <v>1</v>
      </c>
      <c r="N375" s="202" t="s">
        <v>46</v>
      </c>
      <c r="O375" s="72"/>
      <c r="P375" s="203">
        <f t="shared" si="21"/>
        <v>0</v>
      </c>
      <c r="Q375" s="203">
        <v>0</v>
      </c>
      <c r="R375" s="203">
        <f t="shared" si="22"/>
        <v>0</v>
      </c>
      <c r="S375" s="203">
        <v>0</v>
      </c>
      <c r="T375" s="204">
        <f t="shared" si="23"/>
        <v>0</v>
      </c>
      <c r="U375" s="35"/>
      <c r="V375" s="35"/>
      <c r="W375" s="35"/>
      <c r="X375" s="35"/>
      <c r="Y375" s="35"/>
      <c r="Z375" s="35"/>
      <c r="AA375" s="35"/>
      <c r="AB375" s="35"/>
      <c r="AC375" s="35"/>
      <c r="AD375" s="35"/>
      <c r="AE375" s="35"/>
      <c r="AR375" s="205" t="s">
        <v>421</v>
      </c>
      <c r="AT375" s="205" t="s">
        <v>368</v>
      </c>
      <c r="AU375" s="205" t="s">
        <v>88</v>
      </c>
      <c r="AY375" s="18" t="s">
        <v>365</v>
      </c>
      <c r="BE375" s="206">
        <f t="shared" si="24"/>
        <v>0</v>
      </c>
      <c r="BF375" s="206">
        <f t="shared" si="25"/>
        <v>0</v>
      </c>
      <c r="BG375" s="206">
        <f t="shared" si="26"/>
        <v>0</v>
      </c>
      <c r="BH375" s="206">
        <f t="shared" si="27"/>
        <v>0</v>
      </c>
      <c r="BI375" s="206">
        <f t="shared" si="28"/>
        <v>0</v>
      </c>
      <c r="BJ375" s="18" t="s">
        <v>88</v>
      </c>
      <c r="BK375" s="206">
        <f t="shared" si="29"/>
        <v>0</v>
      </c>
      <c r="BL375" s="18" t="s">
        <v>421</v>
      </c>
      <c r="BM375" s="205" t="s">
        <v>1595</v>
      </c>
    </row>
    <row r="376" spans="1:65" s="2" customFormat="1" ht="24.2" customHeight="1">
      <c r="A376" s="35"/>
      <c r="B376" s="36"/>
      <c r="C376" s="194" t="s">
        <v>977</v>
      </c>
      <c r="D376" s="194" t="s">
        <v>368</v>
      </c>
      <c r="E376" s="195" t="s">
        <v>2884</v>
      </c>
      <c r="F376" s="196" t="s">
        <v>2885</v>
      </c>
      <c r="G376" s="197" t="s">
        <v>1331</v>
      </c>
      <c r="H376" s="198">
        <v>3</v>
      </c>
      <c r="I376" s="199"/>
      <c r="J376" s="200">
        <f t="shared" si="20"/>
        <v>0</v>
      </c>
      <c r="K376" s="196" t="s">
        <v>2763</v>
      </c>
      <c r="L376" s="40"/>
      <c r="M376" s="201" t="s">
        <v>1</v>
      </c>
      <c r="N376" s="202" t="s">
        <v>46</v>
      </c>
      <c r="O376" s="72"/>
      <c r="P376" s="203">
        <f t="shared" si="21"/>
        <v>0</v>
      </c>
      <c r="Q376" s="203">
        <v>0</v>
      </c>
      <c r="R376" s="203">
        <f t="shared" si="22"/>
        <v>0</v>
      </c>
      <c r="S376" s="203">
        <v>0</v>
      </c>
      <c r="T376" s="204">
        <f t="shared" si="23"/>
        <v>0</v>
      </c>
      <c r="U376" s="35"/>
      <c r="V376" s="35"/>
      <c r="W376" s="35"/>
      <c r="X376" s="35"/>
      <c r="Y376" s="35"/>
      <c r="Z376" s="35"/>
      <c r="AA376" s="35"/>
      <c r="AB376" s="35"/>
      <c r="AC376" s="35"/>
      <c r="AD376" s="35"/>
      <c r="AE376" s="35"/>
      <c r="AR376" s="205" t="s">
        <v>421</v>
      </c>
      <c r="AT376" s="205" t="s">
        <v>368</v>
      </c>
      <c r="AU376" s="205" t="s">
        <v>88</v>
      </c>
      <c r="AY376" s="18" t="s">
        <v>365</v>
      </c>
      <c r="BE376" s="206">
        <f t="shared" si="24"/>
        <v>0</v>
      </c>
      <c r="BF376" s="206">
        <f t="shared" si="25"/>
        <v>0</v>
      </c>
      <c r="BG376" s="206">
        <f t="shared" si="26"/>
        <v>0</v>
      </c>
      <c r="BH376" s="206">
        <f t="shared" si="27"/>
        <v>0</v>
      </c>
      <c r="BI376" s="206">
        <f t="shared" si="28"/>
        <v>0</v>
      </c>
      <c r="BJ376" s="18" t="s">
        <v>88</v>
      </c>
      <c r="BK376" s="206">
        <f t="shared" si="29"/>
        <v>0</v>
      </c>
      <c r="BL376" s="18" t="s">
        <v>421</v>
      </c>
      <c r="BM376" s="205" t="s">
        <v>2886</v>
      </c>
    </row>
    <row r="377" spans="1:65" s="2" customFormat="1" ht="44.25" customHeight="1">
      <c r="A377" s="35"/>
      <c r="B377" s="36"/>
      <c r="C377" s="194" t="s">
        <v>983</v>
      </c>
      <c r="D377" s="194" t="s">
        <v>368</v>
      </c>
      <c r="E377" s="195" t="s">
        <v>1541</v>
      </c>
      <c r="F377" s="196" t="s">
        <v>1542</v>
      </c>
      <c r="G377" s="197" t="s">
        <v>1331</v>
      </c>
      <c r="H377" s="198">
        <v>2</v>
      </c>
      <c r="I377" s="199"/>
      <c r="J377" s="200">
        <f t="shared" si="20"/>
        <v>0</v>
      </c>
      <c r="K377" s="196" t="s">
        <v>2763</v>
      </c>
      <c r="L377" s="40"/>
      <c r="M377" s="201" t="s">
        <v>1</v>
      </c>
      <c r="N377" s="202" t="s">
        <v>46</v>
      </c>
      <c r="O377" s="72"/>
      <c r="P377" s="203">
        <f t="shared" si="21"/>
        <v>0</v>
      </c>
      <c r="Q377" s="203">
        <v>0</v>
      </c>
      <c r="R377" s="203">
        <f t="shared" si="22"/>
        <v>0</v>
      </c>
      <c r="S377" s="203">
        <v>0</v>
      </c>
      <c r="T377" s="204">
        <f t="shared" si="23"/>
        <v>0</v>
      </c>
      <c r="U377" s="35"/>
      <c r="V377" s="35"/>
      <c r="W377" s="35"/>
      <c r="X377" s="35"/>
      <c r="Y377" s="35"/>
      <c r="Z377" s="35"/>
      <c r="AA377" s="35"/>
      <c r="AB377" s="35"/>
      <c r="AC377" s="35"/>
      <c r="AD377" s="35"/>
      <c r="AE377" s="35"/>
      <c r="AR377" s="205" t="s">
        <v>421</v>
      </c>
      <c r="AT377" s="205" t="s">
        <v>368</v>
      </c>
      <c r="AU377" s="205" t="s">
        <v>88</v>
      </c>
      <c r="AY377" s="18" t="s">
        <v>365</v>
      </c>
      <c r="BE377" s="206">
        <f t="shared" si="24"/>
        <v>0</v>
      </c>
      <c r="BF377" s="206">
        <f t="shared" si="25"/>
        <v>0</v>
      </c>
      <c r="BG377" s="206">
        <f t="shared" si="26"/>
        <v>0</v>
      </c>
      <c r="BH377" s="206">
        <f t="shared" si="27"/>
        <v>0</v>
      </c>
      <c r="BI377" s="206">
        <f t="shared" si="28"/>
        <v>0</v>
      </c>
      <c r="BJ377" s="18" t="s">
        <v>88</v>
      </c>
      <c r="BK377" s="206">
        <f t="shared" si="29"/>
        <v>0</v>
      </c>
      <c r="BL377" s="18" t="s">
        <v>421</v>
      </c>
      <c r="BM377" s="205" t="s">
        <v>2887</v>
      </c>
    </row>
    <row r="378" spans="1:65" s="2" customFormat="1" ht="37.9" customHeight="1">
      <c r="A378" s="35"/>
      <c r="B378" s="36"/>
      <c r="C378" s="194" t="s">
        <v>988</v>
      </c>
      <c r="D378" s="194" t="s">
        <v>368</v>
      </c>
      <c r="E378" s="195" t="s">
        <v>1544</v>
      </c>
      <c r="F378" s="196" t="s">
        <v>1545</v>
      </c>
      <c r="G378" s="197" t="s">
        <v>1331</v>
      </c>
      <c r="H378" s="198">
        <v>4</v>
      </c>
      <c r="I378" s="199"/>
      <c r="J378" s="200">
        <f t="shared" si="20"/>
        <v>0</v>
      </c>
      <c r="K378" s="196" t="s">
        <v>2763</v>
      </c>
      <c r="L378" s="40"/>
      <c r="M378" s="201" t="s">
        <v>1</v>
      </c>
      <c r="N378" s="202" t="s">
        <v>46</v>
      </c>
      <c r="O378" s="72"/>
      <c r="P378" s="203">
        <f t="shared" si="21"/>
        <v>0</v>
      </c>
      <c r="Q378" s="203">
        <v>0</v>
      </c>
      <c r="R378" s="203">
        <f t="shared" si="22"/>
        <v>0</v>
      </c>
      <c r="S378" s="203">
        <v>0</v>
      </c>
      <c r="T378" s="204">
        <f t="shared" si="23"/>
        <v>0</v>
      </c>
      <c r="U378" s="35"/>
      <c r="V378" s="35"/>
      <c r="W378" s="35"/>
      <c r="X378" s="35"/>
      <c r="Y378" s="35"/>
      <c r="Z378" s="35"/>
      <c r="AA378" s="35"/>
      <c r="AB378" s="35"/>
      <c r="AC378" s="35"/>
      <c r="AD378" s="35"/>
      <c r="AE378" s="35"/>
      <c r="AR378" s="205" t="s">
        <v>421</v>
      </c>
      <c r="AT378" s="205" t="s">
        <v>368</v>
      </c>
      <c r="AU378" s="205" t="s">
        <v>88</v>
      </c>
      <c r="AY378" s="18" t="s">
        <v>365</v>
      </c>
      <c r="BE378" s="206">
        <f t="shared" si="24"/>
        <v>0</v>
      </c>
      <c r="BF378" s="206">
        <f t="shared" si="25"/>
        <v>0</v>
      </c>
      <c r="BG378" s="206">
        <f t="shared" si="26"/>
        <v>0</v>
      </c>
      <c r="BH378" s="206">
        <f t="shared" si="27"/>
        <v>0</v>
      </c>
      <c r="BI378" s="206">
        <f t="shared" si="28"/>
        <v>0</v>
      </c>
      <c r="BJ378" s="18" t="s">
        <v>88</v>
      </c>
      <c r="BK378" s="206">
        <f t="shared" si="29"/>
        <v>0</v>
      </c>
      <c r="BL378" s="18" t="s">
        <v>421</v>
      </c>
      <c r="BM378" s="205" t="s">
        <v>2888</v>
      </c>
    </row>
    <row r="379" spans="1:65" s="2" customFormat="1" ht="24.2" customHeight="1">
      <c r="A379" s="35"/>
      <c r="B379" s="36"/>
      <c r="C379" s="194" t="s">
        <v>995</v>
      </c>
      <c r="D379" s="194" t="s">
        <v>368</v>
      </c>
      <c r="E379" s="195" t="s">
        <v>2889</v>
      </c>
      <c r="F379" s="196" t="s">
        <v>2890</v>
      </c>
      <c r="G379" s="197" t="s">
        <v>1331</v>
      </c>
      <c r="H379" s="198">
        <v>1</v>
      </c>
      <c r="I379" s="199"/>
      <c r="J379" s="200">
        <f t="shared" si="20"/>
        <v>0</v>
      </c>
      <c r="K379" s="196" t="s">
        <v>2763</v>
      </c>
      <c r="L379" s="40"/>
      <c r="M379" s="201" t="s">
        <v>1</v>
      </c>
      <c r="N379" s="202" t="s">
        <v>46</v>
      </c>
      <c r="O379" s="72"/>
      <c r="P379" s="203">
        <f t="shared" si="21"/>
        <v>0</v>
      </c>
      <c r="Q379" s="203">
        <v>0</v>
      </c>
      <c r="R379" s="203">
        <f t="shared" si="22"/>
        <v>0</v>
      </c>
      <c r="S379" s="203">
        <v>0</v>
      </c>
      <c r="T379" s="204">
        <f t="shared" si="23"/>
        <v>0</v>
      </c>
      <c r="U379" s="35"/>
      <c r="V379" s="35"/>
      <c r="W379" s="35"/>
      <c r="X379" s="35"/>
      <c r="Y379" s="35"/>
      <c r="Z379" s="35"/>
      <c r="AA379" s="35"/>
      <c r="AB379" s="35"/>
      <c r="AC379" s="35"/>
      <c r="AD379" s="35"/>
      <c r="AE379" s="35"/>
      <c r="AR379" s="205" t="s">
        <v>421</v>
      </c>
      <c r="AT379" s="205" t="s">
        <v>368</v>
      </c>
      <c r="AU379" s="205" t="s">
        <v>88</v>
      </c>
      <c r="AY379" s="18" t="s">
        <v>365</v>
      </c>
      <c r="BE379" s="206">
        <f t="shared" si="24"/>
        <v>0</v>
      </c>
      <c r="BF379" s="206">
        <f t="shared" si="25"/>
        <v>0</v>
      </c>
      <c r="BG379" s="206">
        <f t="shared" si="26"/>
        <v>0</v>
      </c>
      <c r="BH379" s="206">
        <f t="shared" si="27"/>
        <v>0</v>
      </c>
      <c r="BI379" s="206">
        <f t="shared" si="28"/>
        <v>0</v>
      </c>
      <c r="BJ379" s="18" t="s">
        <v>88</v>
      </c>
      <c r="BK379" s="206">
        <f t="shared" si="29"/>
        <v>0</v>
      </c>
      <c r="BL379" s="18" t="s">
        <v>421</v>
      </c>
      <c r="BM379" s="205" t="s">
        <v>2891</v>
      </c>
    </row>
    <row r="380" spans="1:65" s="2" customFormat="1" ht="24.2" customHeight="1">
      <c r="A380" s="35"/>
      <c r="B380" s="36"/>
      <c r="C380" s="194" t="s">
        <v>999</v>
      </c>
      <c r="D380" s="194" t="s">
        <v>368</v>
      </c>
      <c r="E380" s="195" t="s">
        <v>1547</v>
      </c>
      <c r="F380" s="196" t="s">
        <v>1548</v>
      </c>
      <c r="G380" s="197" t="s">
        <v>1331</v>
      </c>
      <c r="H380" s="198">
        <v>2</v>
      </c>
      <c r="I380" s="199"/>
      <c r="J380" s="200">
        <f t="shared" si="20"/>
        <v>0</v>
      </c>
      <c r="K380" s="196" t="s">
        <v>2763</v>
      </c>
      <c r="L380" s="40"/>
      <c r="M380" s="201" t="s">
        <v>1</v>
      </c>
      <c r="N380" s="202" t="s">
        <v>46</v>
      </c>
      <c r="O380" s="72"/>
      <c r="P380" s="203">
        <f t="shared" si="21"/>
        <v>0</v>
      </c>
      <c r="Q380" s="203">
        <v>0</v>
      </c>
      <c r="R380" s="203">
        <f t="shared" si="22"/>
        <v>0</v>
      </c>
      <c r="S380" s="203">
        <v>0</v>
      </c>
      <c r="T380" s="204">
        <f t="shared" si="23"/>
        <v>0</v>
      </c>
      <c r="U380" s="35"/>
      <c r="V380" s="35"/>
      <c r="W380" s="35"/>
      <c r="X380" s="35"/>
      <c r="Y380" s="35"/>
      <c r="Z380" s="35"/>
      <c r="AA380" s="35"/>
      <c r="AB380" s="35"/>
      <c r="AC380" s="35"/>
      <c r="AD380" s="35"/>
      <c r="AE380" s="35"/>
      <c r="AR380" s="205" t="s">
        <v>421</v>
      </c>
      <c r="AT380" s="205" t="s">
        <v>368</v>
      </c>
      <c r="AU380" s="205" t="s">
        <v>88</v>
      </c>
      <c r="AY380" s="18" t="s">
        <v>365</v>
      </c>
      <c r="BE380" s="206">
        <f t="shared" si="24"/>
        <v>0</v>
      </c>
      <c r="BF380" s="206">
        <f t="shared" si="25"/>
        <v>0</v>
      </c>
      <c r="BG380" s="206">
        <f t="shared" si="26"/>
        <v>0</v>
      </c>
      <c r="BH380" s="206">
        <f t="shared" si="27"/>
        <v>0</v>
      </c>
      <c r="BI380" s="206">
        <f t="shared" si="28"/>
        <v>0</v>
      </c>
      <c r="BJ380" s="18" t="s">
        <v>88</v>
      </c>
      <c r="BK380" s="206">
        <f t="shared" si="29"/>
        <v>0</v>
      </c>
      <c r="BL380" s="18" t="s">
        <v>421</v>
      </c>
      <c r="BM380" s="205" t="s">
        <v>2892</v>
      </c>
    </row>
    <row r="381" spans="1:65" s="2" customFormat="1" ht="24.2" customHeight="1">
      <c r="A381" s="35"/>
      <c r="B381" s="36"/>
      <c r="C381" s="194" t="s">
        <v>1003</v>
      </c>
      <c r="D381" s="194" t="s">
        <v>368</v>
      </c>
      <c r="E381" s="195" t="s">
        <v>2893</v>
      </c>
      <c r="F381" s="196" t="s">
        <v>2894</v>
      </c>
      <c r="G381" s="197" t="s">
        <v>1331</v>
      </c>
      <c r="H381" s="198">
        <v>1</v>
      </c>
      <c r="I381" s="199"/>
      <c r="J381" s="200">
        <f t="shared" si="20"/>
        <v>0</v>
      </c>
      <c r="K381" s="196" t="s">
        <v>2763</v>
      </c>
      <c r="L381" s="40"/>
      <c r="M381" s="201" t="s">
        <v>1</v>
      </c>
      <c r="N381" s="202" t="s">
        <v>46</v>
      </c>
      <c r="O381" s="72"/>
      <c r="P381" s="203">
        <f t="shared" si="21"/>
        <v>0</v>
      </c>
      <c r="Q381" s="203">
        <v>0</v>
      </c>
      <c r="R381" s="203">
        <f t="shared" si="22"/>
        <v>0</v>
      </c>
      <c r="S381" s="203">
        <v>0</v>
      </c>
      <c r="T381" s="204">
        <f t="shared" si="23"/>
        <v>0</v>
      </c>
      <c r="U381" s="35"/>
      <c r="V381" s="35"/>
      <c r="W381" s="35"/>
      <c r="X381" s="35"/>
      <c r="Y381" s="35"/>
      <c r="Z381" s="35"/>
      <c r="AA381" s="35"/>
      <c r="AB381" s="35"/>
      <c r="AC381" s="35"/>
      <c r="AD381" s="35"/>
      <c r="AE381" s="35"/>
      <c r="AR381" s="205" t="s">
        <v>421</v>
      </c>
      <c r="AT381" s="205" t="s">
        <v>368</v>
      </c>
      <c r="AU381" s="205" t="s">
        <v>88</v>
      </c>
      <c r="AY381" s="18" t="s">
        <v>365</v>
      </c>
      <c r="BE381" s="206">
        <f t="shared" si="24"/>
        <v>0</v>
      </c>
      <c r="BF381" s="206">
        <f t="shared" si="25"/>
        <v>0</v>
      </c>
      <c r="BG381" s="206">
        <f t="shared" si="26"/>
        <v>0</v>
      </c>
      <c r="BH381" s="206">
        <f t="shared" si="27"/>
        <v>0</v>
      </c>
      <c r="BI381" s="206">
        <f t="shared" si="28"/>
        <v>0</v>
      </c>
      <c r="BJ381" s="18" t="s">
        <v>88</v>
      </c>
      <c r="BK381" s="206">
        <f t="shared" si="29"/>
        <v>0</v>
      </c>
      <c r="BL381" s="18" t="s">
        <v>421</v>
      </c>
      <c r="BM381" s="205" t="s">
        <v>2895</v>
      </c>
    </row>
    <row r="382" spans="1:65" s="2" customFormat="1" ht="24.2" customHeight="1">
      <c r="A382" s="35"/>
      <c r="B382" s="36"/>
      <c r="C382" s="194" t="s">
        <v>1013</v>
      </c>
      <c r="D382" s="194" t="s">
        <v>368</v>
      </c>
      <c r="E382" s="195" t="s">
        <v>1550</v>
      </c>
      <c r="F382" s="196" t="s">
        <v>2896</v>
      </c>
      <c r="G382" s="197" t="s">
        <v>1331</v>
      </c>
      <c r="H382" s="198">
        <v>5</v>
      </c>
      <c r="I382" s="199"/>
      <c r="J382" s="200">
        <f t="shared" si="20"/>
        <v>0</v>
      </c>
      <c r="K382" s="196" t="s">
        <v>2763</v>
      </c>
      <c r="L382" s="40"/>
      <c r="M382" s="201" t="s">
        <v>1</v>
      </c>
      <c r="N382" s="202" t="s">
        <v>46</v>
      </c>
      <c r="O382" s="72"/>
      <c r="P382" s="203">
        <f t="shared" si="21"/>
        <v>0</v>
      </c>
      <c r="Q382" s="203">
        <v>0</v>
      </c>
      <c r="R382" s="203">
        <f t="shared" si="22"/>
        <v>0</v>
      </c>
      <c r="S382" s="203">
        <v>0</v>
      </c>
      <c r="T382" s="204">
        <f t="shared" si="23"/>
        <v>0</v>
      </c>
      <c r="U382" s="35"/>
      <c r="V382" s="35"/>
      <c r="W382" s="35"/>
      <c r="X382" s="35"/>
      <c r="Y382" s="35"/>
      <c r="Z382" s="35"/>
      <c r="AA382" s="35"/>
      <c r="AB382" s="35"/>
      <c r="AC382" s="35"/>
      <c r="AD382" s="35"/>
      <c r="AE382" s="35"/>
      <c r="AR382" s="205" t="s">
        <v>421</v>
      </c>
      <c r="AT382" s="205" t="s">
        <v>368</v>
      </c>
      <c r="AU382" s="205" t="s">
        <v>88</v>
      </c>
      <c r="AY382" s="18" t="s">
        <v>365</v>
      </c>
      <c r="BE382" s="206">
        <f t="shared" si="24"/>
        <v>0</v>
      </c>
      <c r="BF382" s="206">
        <f t="shared" si="25"/>
        <v>0</v>
      </c>
      <c r="BG382" s="206">
        <f t="shared" si="26"/>
        <v>0</v>
      </c>
      <c r="BH382" s="206">
        <f t="shared" si="27"/>
        <v>0</v>
      </c>
      <c r="BI382" s="206">
        <f t="shared" si="28"/>
        <v>0</v>
      </c>
      <c r="BJ382" s="18" t="s">
        <v>88</v>
      </c>
      <c r="BK382" s="206">
        <f t="shared" si="29"/>
        <v>0</v>
      </c>
      <c r="BL382" s="18" t="s">
        <v>421</v>
      </c>
      <c r="BM382" s="205" t="s">
        <v>2897</v>
      </c>
    </row>
    <row r="383" spans="1:65" s="2" customFormat="1" ht="33" customHeight="1">
      <c r="A383" s="35"/>
      <c r="B383" s="36"/>
      <c r="C383" s="194" t="s">
        <v>1017</v>
      </c>
      <c r="D383" s="194" t="s">
        <v>368</v>
      </c>
      <c r="E383" s="195" t="s">
        <v>2898</v>
      </c>
      <c r="F383" s="196" t="s">
        <v>2899</v>
      </c>
      <c r="G383" s="197" t="s">
        <v>1331</v>
      </c>
      <c r="H383" s="198">
        <v>1</v>
      </c>
      <c r="I383" s="199"/>
      <c r="J383" s="200">
        <f t="shared" si="20"/>
        <v>0</v>
      </c>
      <c r="K383" s="196" t="s">
        <v>2900</v>
      </c>
      <c r="L383" s="40"/>
      <c r="M383" s="201" t="s">
        <v>1</v>
      </c>
      <c r="N383" s="202" t="s">
        <v>46</v>
      </c>
      <c r="O383" s="72"/>
      <c r="P383" s="203">
        <f t="shared" si="21"/>
        <v>0</v>
      </c>
      <c r="Q383" s="203">
        <v>0</v>
      </c>
      <c r="R383" s="203">
        <f t="shared" si="22"/>
        <v>0</v>
      </c>
      <c r="S383" s="203">
        <v>0</v>
      </c>
      <c r="T383" s="204">
        <f t="shared" si="23"/>
        <v>0</v>
      </c>
      <c r="U383" s="35"/>
      <c r="V383" s="35"/>
      <c r="W383" s="35"/>
      <c r="X383" s="35"/>
      <c r="Y383" s="35"/>
      <c r="Z383" s="35"/>
      <c r="AA383" s="35"/>
      <c r="AB383" s="35"/>
      <c r="AC383" s="35"/>
      <c r="AD383" s="35"/>
      <c r="AE383" s="35"/>
      <c r="AR383" s="205" t="s">
        <v>421</v>
      </c>
      <c r="AT383" s="205" t="s">
        <v>368</v>
      </c>
      <c r="AU383" s="205" t="s">
        <v>88</v>
      </c>
      <c r="AY383" s="18" t="s">
        <v>365</v>
      </c>
      <c r="BE383" s="206">
        <f t="shared" si="24"/>
        <v>0</v>
      </c>
      <c r="BF383" s="206">
        <f t="shared" si="25"/>
        <v>0</v>
      </c>
      <c r="BG383" s="206">
        <f t="shared" si="26"/>
        <v>0</v>
      </c>
      <c r="BH383" s="206">
        <f t="shared" si="27"/>
        <v>0</v>
      </c>
      <c r="BI383" s="206">
        <f t="shared" si="28"/>
        <v>0</v>
      </c>
      <c r="BJ383" s="18" t="s">
        <v>88</v>
      </c>
      <c r="BK383" s="206">
        <f t="shared" si="29"/>
        <v>0</v>
      </c>
      <c r="BL383" s="18" t="s">
        <v>421</v>
      </c>
      <c r="BM383" s="205" t="s">
        <v>2901</v>
      </c>
    </row>
    <row r="384" spans="1:65" s="2" customFormat="1" ht="33" customHeight="1">
      <c r="A384" s="35"/>
      <c r="B384" s="36"/>
      <c r="C384" s="194" t="s">
        <v>1021</v>
      </c>
      <c r="D384" s="194" t="s">
        <v>368</v>
      </c>
      <c r="E384" s="195" t="s">
        <v>2902</v>
      </c>
      <c r="F384" s="196" t="s">
        <v>2903</v>
      </c>
      <c r="G384" s="197" t="s">
        <v>1331</v>
      </c>
      <c r="H384" s="198">
        <v>3</v>
      </c>
      <c r="I384" s="199"/>
      <c r="J384" s="200">
        <f t="shared" si="20"/>
        <v>0</v>
      </c>
      <c r="K384" s="196" t="s">
        <v>2763</v>
      </c>
      <c r="L384" s="40"/>
      <c r="M384" s="201" t="s">
        <v>1</v>
      </c>
      <c r="N384" s="202" t="s">
        <v>46</v>
      </c>
      <c r="O384" s="72"/>
      <c r="P384" s="203">
        <f t="shared" si="21"/>
        <v>0</v>
      </c>
      <c r="Q384" s="203">
        <v>0</v>
      </c>
      <c r="R384" s="203">
        <f t="shared" si="22"/>
        <v>0</v>
      </c>
      <c r="S384" s="203">
        <v>0</v>
      </c>
      <c r="T384" s="204">
        <f t="shared" si="23"/>
        <v>0</v>
      </c>
      <c r="U384" s="35"/>
      <c r="V384" s="35"/>
      <c r="W384" s="35"/>
      <c r="X384" s="35"/>
      <c r="Y384" s="35"/>
      <c r="Z384" s="35"/>
      <c r="AA384" s="35"/>
      <c r="AB384" s="35"/>
      <c r="AC384" s="35"/>
      <c r="AD384" s="35"/>
      <c r="AE384" s="35"/>
      <c r="AR384" s="205" t="s">
        <v>421</v>
      </c>
      <c r="AT384" s="205" t="s">
        <v>368</v>
      </c>
      <c r="AU384" s="205" t="s">
        <v>88</v>
      </c>
      <c r="AY384" s="18" t="s">
        <v>365</v>
      </c>
      <c r="BE384" s="206">
        <f t="shared" si="24"/>
        <v>0</v>
      </c>
      <c r="BF384" s="206">
        <f t="shared" si="25"/>
        <v>0</v>
      </c>
      <c r="BG384" s="206">
        <f t="shared" si="26"/>
        <v>0</v>
      </c>
      <c r="BH384" s="206">
        <f t="shared" si="27"/>
        <v>0</v>
      </c>
      <c r="BI384" s="206">
        <f t="shared" si="28"/>
        <v>0</v>
      </c>
      <c r="BJ384" s="18" t="s">
        <v>88</v>
      </c>
      <c r="BK384" s="206">
        <f t="shared" si="29"/>
        <v>0</v>
      </c>
      <c r="BL384" s="18" t="s">
        <v>421</v>
      </c>
      <c r="BM384" s="205" t="s">
        <v>2904</v>
      </c>
    </row>
    <row r="385" spans="1:65" s="2" customFormat="1" ht="24.2" customHeight="1">
      <c r="A385" s="35"/>
      <c r="B385" s="36"/>
      <c r="C385" s="194" t="s">
        <v>1025</v>
      </c>
      <c r="D385" s="194" t="s">
        <v>368</v>
      </c>
      <c r="E385" s="195" t="s">
        <v>2905</v>
      </c>
      <c r="F385" s="196" t="s">
        <v>2906</v>
      </c>
      <c r="G385" s="197" t="s">
        <v>1331</v>
      </c>
      <c r="H385" s="198">
        <v>1</v>
      </c>
      <c r="I385" s="199"/>
      <c r="J385" s="200">
        <f t="shared" si="20"/>
        <v>0</v>
      </c>
      <c r="K385" s="196" t="s">
        <v>2763</v>
      </c>
      <c r="L385" s="40"/>
      <c r="M385" s="201" t="s">
        <v>1</v>
      </c>
      <c r="N385" s="202" t="s">
        <v>46</v>
      </c>
      <c r="O385" s="72"/>
      <c r="P385" s="203">
        <f t="shared" si="21"/>
        <v>0</v>
      </c>
      <c r="Q385" s="203">
        <v>0</v>
      </c>
      <c r="R385" s="203">
        <f t="shared" si="22"/>
        <v>0</v>
      </c>
      <c r="S385" s="203">
        <v>0</v>
      </c>
      <c r="T385" s="204">
        <f t="shared" si="23"/>
        <v>0</v>
      </c>
      <c r="U385" s="35"/>
      <c r="V385" s="35"/>
      <c r="W385" s="35"/>
      <c r="X385" s="35"/>
      <c r="Y385" s="35"/>
      <c r="Z385" s="35"/>
      <c r="AA385" s="35"/>
      <c r="AB385" s="35"/>
      <c r="AC385" s="35"/>
      <c r="AD385" s="35"/>
      <c r="AE385" s="35"/>
      <c r="AR385" s="205" t="s">
        <v>421</v>
      </c>
      <c r="AT385" s="205" t="s">
        <v>368</v>
      </c>
      <c r="AU385" s="205" t="s">
        <v>88</v>
      </c>
      <c r="AY385" s="18" t="s">
        <v>365</v>
      </c>
      <c r="BE385" s="206">
        <f t="shared" si="24"/>
        <v>0</v>
      </c>
      <c r="BF385" s="206">
        <f t="shared" si="25"/>
        <v>0</v>
      </c>
      <c r="BG385" s="206">
        <f t="shared" si="26"/>
        <v>0</v>
      </c>
      <c r="BH385" s="206">
        <f t="shared" si="27"/>
        <v>0</v>
      </c>
      <c r="BI385" s="206">
        <f t="shared" si="28"/>
        <v>0</v>
      </c>
      <c r="BJ385" s="18" t="s">
        <v>88</v>
      </c>
      <c r="BK385" s="206">
        <f t="shared" si="29"/>
        <v>0</v>
      </c>
      <c r="BL385" s="18" t="s">
        <v>421</v>
      </c>
      <c r="BM385" s="205" t="s">
        <v>2907</v>
      </c>
    </row>
    <row r="386" spans="1:65" s="2" customFormat="1" ht="24.2" customHeight="1">
      <c r="A386" s="35"/>
      <c r="B386" s="36"/>
      <c r="C386" s="194" t="s">
        <v>1029</v>
      </c>
      <c r="D386" s="194" t="s">
        <v>368</v>
      </c>
      <c r="E386" s="195" t="s">
        <v>1559</v>
      </c>
      <c r="F386" s="196" t="s">
        <v>1560</v>
      </c>
      <c r="G386" s="197" t="s">
        <v>1331</v>
      </c>
      <c r="H386" s="198">
        <v>5</v>
      </c>
      <c r="I386" s="199"/>
      <c r="J386" s="200">
        <f t="shared" si="20"/>
        <v>0</v>
      </c>
      <c r="K386" s="196" t="s">
        <v>2763</v>
      </c>
      <c r="L386" s="40"/>
      <c r="M386" s="201" t="s">
        <v>1</v>
      </c>
      <c r="N386" s="202" t="s">
        <v>46</v>
      </c>
      <c r="O386" s="72"/>
      <c r="P386" s="203">
        <f t="shared" si="21"/>
        <v>0</v>
      </c>
      <c r="Q386" s="203">
        <v>0</v>
      </c>
      <c r="R386" s="203">
        <f t="shared" si="22"/>
        <v>0</v>
      </c>
      <c r="S386" s="203">
        <v>0</v>
      </c>
      <c r="T386" s="204">
        <f t="shared" si="23"/>
        <v>0</v>
      </c>
      <c r="U386" s="35"/>
      <c r="V386" s="35"/>
      <c r="W386" s="35"/>
      <c r="X386" s="35"/>
      <c r="Y386" s="35"/>
      <c r="Z386" s="35"/>
      <c r="AA386" s="35"/>
      <c r="AB386" s="35"/>
      <c r="AC386" s="35"/>
      <c r="AD386" s="35"/>
      <c r="AE386" s="35"/>
      <c r="AR386" s="205" t="s">
        <v>421</v>
      </c>
      <c r="AT386" s="205" t="s">
        <v>368</v>
      </c>
      <c r="AU386" s="205" t="s">
        <v>88</v>
      </c>
      <c r="AY386" s="18" t="s">
        <v>365</v>
      </c>
      <c r="BE386" s="206">
        <f t="shared" si="24"/>
        <v>0</v>
      </c>
      <c r="BF386" s="206">
        <f t="shared" si="25"/>
        <v>0</v>
      </c>
      <c r="BG386" s="206">
        <f t="shared" si="26"/>
        <v>0</v>
      </c>
      <c r="BH386" s="206">
        <f t="shared" si="27"/>
        <v>0</v>
      </c>
      <c r="BI386" s="206">
        <f t="shared" si="28"/>
        <v>0</v>
      </c>
      <c r="BJ386" s="18" t="s">
        <v>88</v>
      </c>
      <c r="BK386" s="206">
        <f t="shared" si="29"/>
        <v>0</v>
      </c>
      <c r="BL386" s="18" t="s">
        <v>421</v>
      </c>
      <c r="BM386" s="205" t="s">
        <v>2908</v>
      </c>
    </row>
    <row r="387" spans="1:65" s="2" customFormat="1" ht="33" customHeight="1">
      <c r="A387" s="35"/>
      <c r="B387" s="36"/>
      <c r="C387" s="194" t="s">
        <v>1033</v>
      </c>
      <c r="D387" s="194" t="s">
        <v>368</v>
      </c>
      <c r="E387" s="195" t="s">
        <v>2909</v>
      </c>
      <c r="F387" s="196" t="s">
        <v>2910</v>
      </c>
      <c r="G387" s="197" t="s">
        <v>1331</v>
      </c>
      <c r="H387" s="198">
        <v>1</v>
      </c>
      <c r="I387" s="199"/>
      <c r="J387" s="200">
        <f t="shared" si="20"/>
        <v>0</v>
      </c>
      <c r="K387" s="196" t="s">
        <v>2763</v>
      </c>
      <c r="L387" s="40"/>
      <c r="M387" s="201" t="s">
        <v>1</v>
      </c>
      <c r="N387" s="202" t="s">
        <v>46</v>
      </c>
      <c r="O387" s="72"/>
      <c r="P387" s="203">
        <f t="shared" si="21"/>
        <v>0</v>
      </c>
      <c r="Q387" s="203">
        <v>0</v>
      </c>
      <c r="R387" s="203">
        <f t="shared" si="22"/>
        <v>0</v>
      </c>
      <c r="S387" s="203">
        <v>0</v>
      </c>
      <c r="T387" s="204">
        <f t="shared" si="23"/>
        <v>0</v>
      </c>
      <c r="U387" s="35"/>
      <c r="V387" s="35"/>
      <c r="W387" s="35"/>
      <c r="X387" s="35"/>
      <c r="Y387" s="35"/>
      <c r="Z387" s="35"/>
      <c r="AA387" s="35"/>
      <c r="AB387" s="35"/>
      <c r="AC387" s="35"/>
      <c r="AD387" s="35"/>
      <c r="AE387" s="35"/>
      <c r="AR387" s="205" t="s">
        <v>421</v>
      </c>
      <c r="AT387" s="205" t="s">
        <v>368</v>
      </c>
      <c r="AU387" s="205" t="s">
        <v>88</v>
      </c>
      <c r="AY387" s="18" t="s">
        <v>365</v>
      </c>
      <c r="BE387" s="206">
        <f t="shared" si="24"/>
        <v>0</v>
      </c>
      <c r="BF387" s="206">
        <f t="shared" si="25"/>
        <v>0</v>
      </c>
      <c r="BG387" s="206">
        <f t="shared" si="26"/>
        <v>0</v>
      </c>
      <c r="BH387" s="206">
        <f t="shared" si="27"/>
        <v>0</v>
      </c>
      <c r="BI387" s="206">
        <f t="shared" si="28"/>
        <v>0</v>
      </c>
      <c r="BJ387" s="18" t="s">
        <v>88</v>
      </c>
      <c r="BK387" s="206">
        <f t="shared" si="29"/>
        <v>0</v>
      </c>
      <c r="BL387" s="18" t="s">
        <v>421</v>
      </c>
      <c r="BM387" s="205" t="s">
        <v>2911</v>
      </c>
    </row>
    <row r="388" spans="1:65" s="2" customFormat="1" ht="37.9" customHeight="1">
      <c r="A388" s="35"/>
      <c r="B388" s="36"/>
      <c r="C388" s="194" t="s">
        <v>1037</v>
      </c>
      <c r="D388" s="194" t="s">
        <v>368</v>
      </c>
      <c r="E388" s="195" t="s">
        <v>1565</v>
      </c>
      <c r="F388" s="196" t="s">
        <v>1566</v>
      </c>
      <c r="G388" s="197" t="s">
        <v>1331</v>
      </c>
      <c r="H388" s="198">
        <v>2</v>
      </c>
      <c r="I388" s="199"/>
      <c r="J388" s="200">
        <f t="shared" si="20"/>
        <v>0</v>
      </c>
      <c r="K388" s="196" t="s">
        <v>2763</v>
      </c>
      <c r="L388" s="40"/>
      <c r="M388" s="201" t="s">
        <v>1</v>
      </c>
      <c r="N388" s="202" t="s">
        <v>46</v>
      </c>
      <c r="O388" s="72"/>
      <c r="P388" s="203">
        <f t="shared" si="21"/>
        <v>0</v>
      </c>
      <c r="Q388" s="203">
        <v>0</v>
      </c>
      <c r="R388" s="203">
        <f t="shared" si="22"/>
        <v>0</v>
      </c>
      <c r="S388" s="203">
        <v>0</v>
      </c>
      <c r="T388" s="204">
        <f t="shared" si="23"/>
        <v>0</v>
      </c>
      <c r="U388" s="35"/>
      <c r="V388" s="35"/>
      <c r="W388" s="35"/>
      <c r="X388" s="35"/>
      <c r="Y388" s="35"/>
      <c r="Z388" s="35"/>
      <c r="AA388" s="35"/>
      <c r="AB388" s="35"/>
      <c r="AC388" s="35"/>
      <c r="AD388" s="35"/>
      <c r="AE388" s="35"/>
      <c r="AR388" s="205" t="s">
        <v>421</v>
      </c>
      <c r="AT388" s="205" t="s">
        <v>368</v>
      </c>
      <c r="AU388" s="205" t="s">
        <v>88</v>
      </c>
      <c r="AY388" s="18" t="s">
        <v>365</v>
      </c>
      <c r="BE388" s="206">
        <f t="shared" si="24"/>
        <v>0</v>
      </c>
      <c r="BF388" s="206">
        <f t="shared" si="25"/>
        <v>0</v>
      </c>
      <c r="BG388" s="206">
        <f t="shared" si="26"/>
        <v>0</v>
      </c>
      <c r="BH388" s="206">
        <f t="shared" si="27"/>
        <v>0</v>
      </c>
      <c r="BI388" s="206">
        <f t="shared" si="28"/>
        <v>0</v>
      </c>
      <c r="BJ388" s="18" t="s">
        <v>88</v>
      </c>
      <c r="BK388" s="206">
        <f t="shared" si="29"/>
        <v>0</v>
      </c>
      <c r="BL388" s="18" t="s">
        <v>421</v>
      </c>
      <c r="BM388" s="205" t="s">
        <v>2912</v>
      </c>
    </row>
    <row r="389" spans="1:65" s="2" customFormat="1" ht="16.5" customHeight="1">
      <c r="A389" s="35"/>
      <c r="B389" s="36"/>
      <c r="C389" s="194" t="s">
        <v>1041</v>
      </c>
      <c r="D389" s="194" t="s">
        <v>368</v>
      </c>
      <c r="E389" s="195" t="s">
        <v>2913</v>
      </c>
      <c r="F389" s="196" t="s">
        <v>2914</v>
      </c>
      <c r="G389" s="197" t="s">
        <v>1331</v>
      </c>
      <c r="H389" s="198">
        <v>1</v>
      </c>
      <c r="I389" s="199"/>
      <c r="J389" s="200">
        <f t="shared" si="20"/>
        <v>0</v>
      </c>
      <c r="K389" s="196" t="s">
        <v>1374</v>
      </c>
      <c r="L389" s="40"/>
      <c r="M389" s="201" t="s">
        <v>1</v>
      </c>
      <c r="N389" s="202" t="s">
        <v>46</v>
      </c>
      <c r="O389" s="72"/>
      <c r="P389" s="203">
        <f t="shared" si="21"/>
        <v>0</v>
      </c>
      <c r="Q389" s="203">
        <v>0</v>
      </c>
      <c r="R389" s="203">
        <f t="shared" si="22"/>
        <v>0</v>
      </c>
      <c r="S389" s="203">
        <v>0</v>
      </c>
      <c r="T389" s="204">
        <f t="shared" si="23"/>
        <v>0</v>
      </c>
      <c r="U389" s="35"/>
      <c r="V389" s="35"/>
      <c r="W389" s="35"/>
      <c r="X389" s="35"/>
      <c r="Y389" s="35"/>
      <c r="Z389" s="35"/>
      <c r="AA389" s="35"/>
      <c r="AB389" s="35"/>
      <c r="AC389" s="35"/>
      <c r="AD389" s="35"/>
      <c r="AE389" s="35"/>
      <c r="AR389" s="205" t="s">
        <v>421</v>
      </c>
      <c r="AT389" s="205" t="s">
        <v>368</v>
      </c>
      <c r="AU389" s="205" t="s">
        <v>88</v>
      </c>
      <c r="AY389" s="18" t="s">
        <v>365</v>
      </c>
      <c r="BE389" s="206">
        <f t="shared" si="24"/>
        <v>0</v>
      </c>
      <c r="BF389" s="206">
        <f t="shared" si="25"/>
        <v>0</v>
      </c>
      <c r="BG389" s="206">
        <f t="shared" si="26"/>
        <v>0</v>
      </c>
      <c r="BH389" s="206">
        <f t="shared" si="27"/>
        <v>0</v>
      </c>
      <c r="BI389" s="206">
        <f t="shared" si="28"/>
        <v>0</v>
      </c>
      <c r="BJ389" s="18" t="s">
        <v>88</v>
      </c>
      <c r="BK389" s="206">
        <f t="shared" si="29"/>
        <v>0</v>
      </c>
      <c r="BL389" s="18" t="s">
        <v>421</v>
      </c>
      <c r="BM389" s="205" t="s">
        <v>2915</v>
      </c>
    </row>
    <row r="390" spans="1:65" s="2" customFormat="1" ht="24.2" customHeight="1">
      <c r="A390" s="35"/>
      <c r="B390" s="36"/>
      <c r="C390" s="194" t="s">
        <v>1045</v>
      </c>
      <c r="D390" s="194" t="s">
        <v>368</v>
      </c>
      <c r="E390" s="195" t="s">
        <v>1568</v>
      </c>
      <c r="F390" s="196" t="s">
        <v>1569</v>
      </c>
      <c r="G390" s="197" t="s">
        <v>389</v>
      </c>
      <c r="H390" s="198">
        <v>0.26600000000000001</v>
      </c>
      <c r="I390" s="199"/>
      <c r="J390" s="200">
        <f t="shared" si="20"/>
        <v>0</v>
      </c>
      <c r="K390" s="196" t="s">
        <v>2763</v>
      </c>
      <c r="L390" s="40"/>
      <c r="M390" s="201" t="s">
        <v>1</v>
      </c>
      <c r="N390" s="202" t="s">
        <v>46</v>
      </c>
      <c r="O390" s="72"/>
      <c r="P390" s="203">
        <f t="shared" si="21"/>
        <v>0</v>
      </c>
      <c r="Q390" s="203">
        <v>0</v>
      </c>
      <c r="R390" s="203">
        <f t="shared" si="22"/>
        <v>0</v>
      </c>
      <c r="S390" s="203">
        <v>0</v>
      </c>
      <c r="T390" s="204">
        <f t="shared" si="23"/>
        <v>0</v>
      </c>
      <c r="U390" s="35"/>
      <c r="V390" s="35"/>
      <c r="W390" s="35"/>
      <c r="X390" s="35"/>
      <c r="Y390" s="35"/>
      <c r="Z390" s="35"/>
      <c r="AA390" s="35"/>
      <c r="AB390" s="35"/>
      <c r="AC390" s="35"/>
      <c r="AD390" s="35"/>
      <c r="AE390" s="35"/>
      <c r="AR390" s="205" t="s">
        <v>421</v>
      </c>
      <c r="AT390" s="205" t="s">
        <v>368</v>
      </c>
      <c r="AU390" s="205" t="s">
        <v>88</v>
      </c>
      <c r="AY390" s="18" t="s">
        <v>365</v>
      </c>
      <c r="BE390" s="206">
        <f t="shared" si="24"/>
        <v>0</v>
      </c>
      <c r="BF390" s="206">
        <f t="shared" si="25"/>
        <v>0</v>
      </c>
      <c r="BG390" s="206">
        <f t="shared" si="26"/>
        <v>0</v>
      </c>
      <c r="BH390" s="206">
        <f t="shared" si="27"/>
        <v>0</v>
      </c>
      <c r="BI390" s="206">
        <f t="shared" si="28"/>
        <v>0</v>
      </c>
      <c r="BJ390" s="18" t="s">
        <v>88</v>
      </c>
      <c r="BK390" s="206">
        <f t="shared" si="29"/>
        <v>0</v>
      </c>
      <c r="BL390" s="18" t="s">
        <v>421</v>
      </c>
      <c r="BM390" s="205" t="s">
        <v>2916</v>
      </c>
    </row>
    <row r="391" spans="1:65" s="2" customFormat="1" ht="19.5">
      <c r="A391" s="35"/>
      <c r="B391" s="36"/>
      <c r="C391" s="37"/>
      <c r="D391" s="209" t="s">
        <v>1270</v>
      </c>
      <c r="E391" s="37"/>
      <c r="F391" s="275" t="s">
        <v>1513</v>
      </c>
      <c r="G391" s="37"/>
      <c r="H391" s="37"/>
      <c r="I391" s="276"/>
      <c r="J391" s="37"/>
      <c r="K391" s="37"/>
      <c r="L391" s="40"/>
      <c r="M391" s="261"/>
      <c r="N391" s="262"/>
      <c r="O391" s="72"/>
      <c r="P391" s="72"/>
      <c r="Q391" s="72"/>
      <c r="R391" s="72"/>
      <c r="S391" s="72"/>
      <c r="T391" s="73"/>
      <c r="U391" s="35"/>
      <c r="V391" s="35"/>
      <c r="W391" s="35"/>
      <c r="X391" s="35"/>
      <c r="Y391" s="35"/>
      <c r="Z391" s="35"/>
      <c r="AA391" s="35"/>
      <c r="AB391" s="35"/>
      <c r="AC391" s="35"/>
      <c r="AD391" s="35"/>
      <c r="AE391" s="35"/>
      <c r="AT391" s="18" t="s">
        <v>1270</v>
      </c>
      <c r="AU391" s="18" t="s">
        <v>88</v>
      </c>
    </row>
    <row r="392" spans="1:65" s="12" customFormat="1" ht="25.9" customHeight="1">
      <c r="B392" s="179"/>
      <c r="C392" s="180"/>
      <c r="D392" s="181" t="s">
        <v>80</v>
      </c>
      <c r="E392" s="182" t="s">
        <v>1571</v>
      </c>
      <c r="F392" s="182" t="s">
        <v>1572</v>
      </c>
      <c r="G392" s="180"/>
      <c r="H392" s="180"/>
      <c r="I392" s="183"/>
      <c r="J392" s="167">
        <f>BK392</f>
        <v>0</v>
      </c>
      <c r="K392" s="180"/>
      <c r="L392" s="184"/>
      <c r="M392" s="185"/>
      <c r="N392" s="186"/>
      <c r="O392" s="186"/>
      <c r="P392" s="187">
        <f>SUM(P393:P401)</f>
        <v>0</v>
      </c>
      <c r="Q392" s="186"/>
      <c r="R392" s="187">
        <f>SUM(R393:R401)</f>
        <v>0</v>
      </c>
      <c r="S392" s="186"/>
      <c r="T392" s="188">
        <f>SUM(T393:T401)</f>
        <v>0</v>
      </c>
      <c r="AR392" s="189" t="s">
        <v>90</v>
      </c>
      <c r="AT392" s="190" t="s">
        <v>80</v>
      </c>
      <c r="AU392" s="190" t="s">
        <v>81</v>
      </c>
      <c r="AY392" s="189" t="s">
        <v>365</v>
      </c>
      <c r="BK392" s="191">
        <f>SUM(BK393:BK401)</f>
        <v>0</v>
      </c>
    </row>
    <row r="393" spans="1:65" s="2" customFormat="1" ht="78" customHeight="1">
      <c r="A393" s="35"/>
      <c r="B393" s="36"/>
      <c r="C393" s="194" t="s">
        <v>1049</v>
      </c>
      <c r="D393" s="194" t="s">
        <v>368</v>
      </c>
      <c r="E393" s="195" t="s">
        <v>1573</v>
      </c>
      <c r="F393" s="196" t="s">
        <v>2917</v>
      </c>
      <c r="G393" s="197" t="s">
        <v>1491</v>
      </c>
      <c r="H393" s="198">
        <v>5</v>
      </c>
      <c r="I393" s="199"/>
      <c r="J393" s="200">
        <f>ROUND(I393*H393,2)</f>
        <v>0</v>
      </c>
      <c r="K393" s="196" t="s">
        <v>2763</v>
      </c>
      <c r="L393" s="40"/>
      <c r="M393" s="201" t="s">
        <v>1</v>
      </c>
      <c r="N393" s="202" t="s">
        <v>46</v>
      </c>
      <c r="O393" s="72"/>
      <c r="P393" s="203">
        <f>O393*H393</f>
        <v>0</v>
      </c>
      <c r="Q393" s="203">
        <v>0</v>
      </c>
      <c r="R393" s="203">
        <f>Q393*H393</f>
        <v>0</v>
      </c>
      <c r="S393" s="203">
        <v>0</v>
      </c>
      <c r="T393" s="204">
        <f>S393*H393</f>
        <v>0</v>
      </c>
      <c r="U393" s="35"/>
      <c r="V393" s="35"/>
      <c r="W393" s="35"/>
      <c r="X393" s="35"/>
      <c r="Y393" s="35"/>
      <c r="Z393" s="35"/>
      <c r="AA393" s="35"/>
      <c r="AB393" s="35"/>
      <c r="AC393" s="35"/>
      <c r="AD393" s="35"/>
      <c r="AE393" s="35"/>
      <c r="AR393" s="205" t="s">
        <v>421</v>
      </c>
      <c r="AT393" s="205" t="s">
        <v>368</v>
      </c>
      <c r="AU393" s="205" t="s">
        <v>88</v>
      </c>
      <c r="AY393" s="18" t="s">
        <v>365</v>
      </c>
      <c r="BE393" s="206">
        <f>IF(N393="základní",J393,0)</f>
        <v>0</v>
      </c>
      <c r="BF393" s="206">
        <f>IF(N393="snížená",J393,0)</f>
        <v>0</v>
      </c>
      <c r="BG393" s="206">
        <f>IF(N393="zákl. přenesená",J393,0)</f>
        <v>0</v>
      </c>
      <c r="BH393" s="206">
        <f>IF(N393="sníž. přenesená",J393,0)</f>
        <v>0</v>
      </c>
      <c r="BI393" s="206">
        <f>IF(N393="nulová",J393,0)</f>
        <v>0</v>
      </c>
      <c r="BJ393" s="18" t="s">
        <v>88</v>
      </c>
      <c r="BK393" s="206">
        <f>ROUND(I393*H393,2)</f>
        <v>0</v>
      </c>
      <c r="BL393" s="18" t="s">
        <v>421</v>
      </c>
      <c r="BM393" s="205" t="s">
        <v>2918</v>
      </c>
    </row>
    <row r="394" spans="1:65" s="2" customFormat="1" ht="29.25">
      <c r="A394" s="35"/>
      <c r="B394" s="36"/>
      <c r="C394" s="37"/>
      <c r="D394" s="209" t="s">
        <v>1270</v>
      </c>
      <c r="E394" s="37"/>
      <c r="F394" s="275" t="s">
        <v>1576</v>
      </c>
      <c r="G394" s="37"/>
      <c r="H394" s="37"/>
      <c r="I394" s="276"/>
      <c r="J394" s="37"/>
      <c r="K394" s="37"/>
      <c r="L394" s="40"/>
      <c r="M394" s="261"/>
      <c r="N394" s="262"/>
      <c r="O394" s="72"/>
      <c r="P394" s="72"/>
      <c r="Q394" s="72"/>
      <c r="R394" s="72"/>
      <c r="S394" s="72"/>
      <c r="T394" s="73"/>
      <c r="U394" s="35"/>
      <c r="V394" s="35"/>
      <c r="W394" s="35"/>
      <c r="X394" s="35"/>
      <c r="Y394" s="35"/>
      <c r="Z394" s="35"/>
      <c r="AA394" s="35"/>
      <c r="AB394" s="35"/>
      <c r="AC394" s="35"/>
      <c r="AD394" s="35"/>
      <c r="AE394" s="35"/>
      <c r="AT394" s="18" t="s">
        <v>1270</v>
      </c>
      <c r="AU394" s="18" t="s">
        <v>88</v>
      </c>
    </row>
    <row r="395" spans="1:65" s="2" customFormat="1" ht="78" customHeight="1">
      <c r="A395" s="35"/>
      <c r="B395" s="36"/>
      <c r="C395" s="194" t="s">
        <v>1053</v>
      </c>
      <c r="D395" s="194" t="s">
        <v>368</v>
      </c>
      <c r="E395" s="195" t="s">
        <v>2919</v>
      </c>
      <c r="F395" s="196" t="s">
        <v>2920</v>
      </c>
      <c r="G395" s="197" t="s">
        <v>1491</v>
      </c>
      <c r="H395" s="198">
        <v>1</v>
      </c>
      <c r="I395" s="199"/>
      <c r="J395" s="200">
        <f>ROUND(I395*H395,2)</f>
        <v>0</v>
      </c>
      <c r="K395" s="196" t="s">
        <v>2763</v>
      </c>
      <c r="L395" s="40"/>
      <c r="M395" s="201" t="s">
        <v>1</v>
      </c>
      <c r="N395" s="202" t="s">
        <v>46</v>
      </c>
      <c r="O395" s="72"/>
      <c r="P395" s="203">
        <f>O395*H395</f>
        <v>0</v>
      </c>
      <c r="Q395" s="203">
        <v>0</v>
      </c>
      <c r="R395" s="203">
        <f>Q395*H395</f>
        <v>0</v>
      </c>
      <c r="S395" s="203">
        <v>0</v>
      </c>
      <c r="T395" s="204">
        <f>S395*H395</f>
        <v>0</v>
      </c>
      <c r="U395" s="35"/>
      <c r="V395" s="35"/>
      <c r="W395" s="35"/>
      <c r="X395" s="35"/>
      <c r="Y395" s="35"/>
      <c r="Z395" s="35"/>
      <c r="AA395" s="35"/>
      <c r="AB395" s="35"/>
      <c r="AC395" s="35"/>
      <c r="AD395" s="35"/>
      <c r="AE395" s="35"/>
      <c r="AR395" s="205" t="s">
        <v>421</v>
      </c>
      <c r="AT395" s="205" t="s">
        <v>368</v>
      </c>
      <c r="AU395" s="205" t="s">
        <v>88</v>
      </c>
      <c r="AY395" s="18" t="s">
        <v>365</v>
      </c>
      <c r="BE395" s="206">
        <f>IF(N395="základní",J395,0)</f>
        <v>0</v>
      </c>
      <c r="BF395" s="206">
        <f>IF(N395="snížená",J395,0)</f>
        <v>0</v>
      </c>
      <c r="BG395" s="206">
        <f>IF(N395="zákl. přenesená",J395,0)</f>
        <v>0</v>
      </c>
      <c r="BH395" s="206">
        <f>IF(N395="sníž. přenesená",J395,0)</f>
        <v>0</v>
      </c>
      <c r="BI395" s="206">
        <f>IF(N395="nulová",J395,0)</f>
        <v>0</v>
      </c>
      <c r="BJ395" s="18" t="s">
        <v>88</v>
      </c>
      <c r="BK395" s="206">
        <f>ROUND(I395*H395,2)</f>
        <v>0</v>
      </c>
      <c r="BL395" s="18" t="s">
        <v>421</v>
      </c>
      <c r="BM395" s="205" t="s">
        <v>2921</v>
      </c>
    </row>
    <row r="396" spans="1:65" s="2" customFormat="1" ht="29.25">
      <c r="A396" s="35"/>
      <c r="B396" s="36"/>
      <c r="C396" s="37"/>
      <c r="D396" s="209" t="s">
        <v>1270</v>
      </c>
      <c r="E396" s="37"/>
      <c r="F396" s="275" t="s">
        <v>1576</v>
      </c>
      <c r="G396" s="37"/>
      <c r="H396" s="37"/>
      <c r="I396" s="276"/>
      <c r="J396" s="37"/>
      <c r="K396" s="37"/>
      <c r="L396" s="40"/>
      <c r="M396" s="261"/>
      <c r="N396" s="262"/>
      <c r="O396" s="72"/>
      <c r="P396" s="72"/>
      <c r="Q396" s="72"/>
      <c r="R396" s="72"/>
      <c r="S396" s="72"/>
      <c r="T396" s="73"/>
      <c r="U396" s="35"/>
      <c r="V396" s="35"/>
      <c r="W396" s="35"/>
      <c r="X396" s="35"/>
      <c r="Y396" s="35"/>
      <c r="Z396" s="35"/>
      <c r="AA396" s="35"/>
      <c r="AB396" s="35"/>
      <c r="AC396" s="35"/>
      <c r="AD396" s="35"/>
      <c r="AE396" s="35"/>
      <c r="AT396" s="18" t="s">
        <v>1270</v>
      </c>
      <c r="AU396" s="18" t="s">
        <v>88</v>
      </c>
    </row>
    <row r="397" spans="1:65" s="2" customFormat="1" ht="66.75" customHeight="1">
      <c r="A397" s="35"/>
      <c r="B397" s="36"/>
      <c r="C397" s="194" t="s">
        <v>1057</v>
      </c>
      <c r="D397" s="194" t="s">
        <v>368</v>
      </c>
      <c r="E397" s="195" t="s">
        <v>1577</v>
      </c>
      <c r="F397" s="196" t="s">
        <v>2922</v>
      </c>
      <c r="G397" s="197" t="s">
        <v>1491</v>
      </c>
      <c r="H397" s="198">
        <v>2</v>
      </c>
      <c r="I397" s="199"/>
      <c r="J397" s="200">
        <f>ROUND(I397*H397,2)</f>
        <v>0</v>
      </c>
      <c r="K397" s="196" t="s">
        <v>2763</v>
      </c>
      <c r="L397" s="40"/>
      <c r="M397" s="201" t="s">
        <v>1</v>
      </c>
      <c r="N397" s="202" t="s">
        <v>46</v>
      </c>
      <c r="O397" s="72"/>
      <c r="P397" s="203">
        <f>O397*H397</f>
        <v>0</v>
      </c>
      <c r="Q397" s="203">
        <v>0</v>
      </c>
      <c r="R397" s="203">
        <f>Q397*H397</f>
        <v>0</v>
      </c>
      <c r="S397" s="203">
        <v>0</v>
      </c>
      <c r="T397" s="204">
        <f>S397*H397</f>
        <v>0</v>
      </c>
      <c r="U397" s="35"/>
      <c r="V397" s="35"/>
      <c r="W397" s="35"/>
      <c r="X397" s="35"/>
      <c r="Y397" s="35"/>
      <c r="Z397" s="35"/>
      <c r="AA397" s="35"/>
      <c r="AB397" s="35"/>
      <c r="AC397" s="35"/>
      <c r="AD397" s="35"/>
      <c r="AE397" s="35"/>
      <c r="AR397" s="205" t="s">
        <v>421</v>
      </c>
      <c r="AT397" s="205" t="s">
        <v>368</v>
      </c>
      <c r="AU397" s="205" t="s">
        <v>88</v>
      </c>
      <c r="AY397" s="18" t="s">
        <v>365</v>
      </c>
      <c r="BE397" s="206">
        <f>IF(N397="základní",J397,0)</f>
        <v>0</v>
      </c>
      <c r="BF397" s="206">
        <f>IF(N397="snížená",J397,0)</f>
        <v>0</v>
      </c>
      <c r="BG397" s="206">
        <f>IF(N397="zákl. přenesená",J397,0)</f>
        <v>0</v>
      </c>
      <c r="BH397" s="206">
        <f>IF(N397="sníž. přenesená",J397,0)</f>
        <v>0</v>
      </c>
      <c r="BI397" s="206">
        <f>IF(N397="nulová",J397,0)</f>
        <v>0</v>
      </c>
      <c r="BJ397" s="18" t="s">
        <v>88</v>
      </c>
      <c r="BK397" s="206">
        <f>ROUND(I397*H397,2)</f>
        <v>0</v>
      </c>
      <c r="BL397" s="18" t="s">
        <v>421</v>
      </c>
      <c r="BM397" s="205" t="s">
        <v>2923</v>
      </c>
    </row>
    <row r="398" spans="1:65" s="2" customFormat="1" ht="29.25">
      <c r="A398" s="35"/>
      <c r="B398" s="36"/>
      <c r="C398" s="37"/>
      <c r="D398" s="209" t="s">
        <v>1270</v>
      </c>
      <c r="E398" s="37"/>
      <c r="F398" s="275" t="s">
        <v>1576</v>
      </c>
      <c r="G398" s="37"/>
      <c r="H398" s="37"/>
      <c r="I398" s="276"/>
      <c r="J398" s="37"/>
      <c r="K398" s="37"/>
      <c r="L398" s="40"/>
      <c r="M398" s="261"/>
      <c r="N398" s="262"/>
      <c r="O398" s="72"/>
      <c r="P398" s="72"/>
      <c r="Q398" s="72"/>
      <c r="R398" s="72"/>
      <c r="S398" s="72"/>
      <c r="T398" s="73"/>
      <c r="U398" s="35"/>
      <c r="V398" s="35"/>
      <c r="W398" s="35"/>
      <c r="X398" s="35"/>
      <c r="Y398" s="35"/>
      <c r="Z398" s="35"/>
      <c r="AA398" s="35"/>
      <c r="AB398" s="35"/>
      <c r="AC398" s="35"/>
      <c r="AD398" s="35"/>
      <c r="AE398" s="35"/>
      <c r="AT398" s="18" t="s">
        <v>1270</v>
      </c>
      <c r="AU398" s="18" t="s">
        <v>88</v>
      </c>
    </row>
    <row r="399" spans="1:65" s="2" customFormat="1" ht="37.9" customHeight="1">
      <c r="A399" s="35"/>
      <c r="B399" s="36"/>
      <c r="C399" s="194" t="s">
        <v>1061</v>
      </c>
      <c r="D399" s="194" t="s">
        <v>368</v>
      </c>
      <c r="E399" s="195" t="s">
        <v>1580</v>
      </c>
      <c r="F399" s="196" t="s">
        <v>1581</v>
      </c>
      <c r="G399" s="197" t="s">
        <v>1331</v>
      </c>
      <c r="H399" s="198">
        <v>8</v>
      </c>
      <c r="I399" s="199"/>
      <c r="J399" s="200">
        <f>ROUND(I399*H399,2)</f>
        <v>0</v>
      </c>
      <c r="K399" s="196" t="s">
        <v>2763</v>
      </c>
      <c r="L399" s="40"/>
      <c r="M399" s="201" t="s">
        <v>1</v>
      </c>
      <c r="N399" s="202" t="s">
        <v>46</v>
      </c>
      <c r="O399" s="72"/>
      <c r="P399" s="203">
        <f>O399*H399</f>
        <v>0</v>
      </c>
      <c r="Q399" s="203">
        <v>0</v>
      </c>
      <c r="R399" s="203">
        <f>Q399*H399</f>
        <v>0</v>
      </c>
      <c r="S399" s="203">
        <v>0</v>
      </c>
      <c r="T399" s="204">
        <f>S399*H399</f>
        <v>0</v>
      </c>
      <c r="U399" s="35"/>
      <c r="V399" s="35"/>
      <c r="W399" s="35"/>
      <c r="X399" s="35"/>
      <c r="Y399" s="35"/>
      <c r="Z399" s="35"/>
      <c r="AA399" s="35"/>
      <c r="AB399" s="35"/>
      <c r="AC399" s="35"/>
      <c r="AD399" s="35"/>
      <c r="AE399" s="35"/>
      <c r="AR399" s="205" t="s">
        <v>421</v>
      </c>
      <c r="AT399" s="205" t="s">
        <v>368</v>
      </c>
      <c r="AU399" s="205" t="s">
        <v>88</v>
      </c>
      <c r="AY399" s="18" t="s">
        <v>365</v>
      </c>
      <c r="BE399" s="206">
        <f>IF(N399="základní",J399,0)</f>
        <v>0</v>
      </c>
      <c r="BF399" s="206">
        <f>IF(N399="snížená",J399,0)</f>
        <v>0</v>
      </c>
      <c r="BG399" s="206">
        <f>IF(N399="zákl. přenesená",J399,0)</f>
        <v>0</v>
      </c>
      <c r="BH399" s="206">
        <f>IF(N399="sníž. přenesená",J399,0)</f>
        <v>0</v>
      </c>
      <c r="BI399" s="206">
        <f>IF(N399="nulová",J399,0)</f>
        <v>0</v>
      </c>
      <c r="BJ399" s="18" t="s">
        <v>88</v>
      </c>
      <c r="BK399" s="206">
        <f>ROUND(I399*H399,2)</f>
        <v>0</v>
      </c>
      <c r="BL399" s="18" t="s">
        <v>421</v>
      </c>
      <c r="BM399" s="205" t="s">
        <v>2924</v>
      </c>
    </row>
    <row r="400" spans="1:65" s="2" customFormat="1" ht="24.2" customHeight="1">
      <c r="A400" s="35"/>
      <c r="B400" s="36"/>
      <c r="C400" s="194" t="s">
        <v>1065</v>
      </c>
      <c r="D400" s="194" t="s">
        <v>368</v>
      </c>
      <c r="E400" s="195" t="s">
        <v>1583</v>
      </c>
      <c r="F400" s="196" t="s">
        <v>1584</v>
      </c>
      <c r="G400" s="197" t="s">
        <v>389</v>
      </c>
      <c r="H400" s="198">
        <v>7.0999999999999994E-2</v>
      </c>
      <c r="I400" s="199"/>
      <c r="J400" s="200">
        <f>ROUND(I400*H400,2)</f>
        <v>0</v>
      </c>
      <c r="K400" s="196" t="s">
        <v>2763</v>
      </c>
      <c r="L400" s="40"/>
      <c r="M400" s="201" t="s">
        <v>1</v>
      </c>
      <c r="N400" s="202" t="s">
        <v>46</v>
      </c>
      <c r="O400" s="72"/>
      <c r="P400" s="203">
        <f>O400*H400</f>
        <v>0</v>
      </c>
      <c r="Q400" s="203">
        <v>0</v>
      </c>
      <c r="R400" s="203">
        <f>Q400*H400</f>
        <v>0</v>
      </c>
      <c r="S400" s="203">
        <v>0</v>
      </c>
      <c r="T400" s="204">
        <f>S400*H400</f>
        <v>0</v>
      </c>
      <c r="U400" s="35"/>
      <c r="V400" s="35"/>
      <c r="W400" s="35"/>
      <c r="X400" s="35"/>
      <c r="Y400" s="35"/>
      <c r="Z400" s="35"/>
      <c r="AA400" s="35"/>
      <c r="AB400" s="35"/>
      <c r="AC400" s="35"/>
      <c r="AD400" s="35"/>
      <c r="AE400" s="35"/>
      <c r="AR400" s="205" t="s">
        <v>421</v>
      </c>
      <c r="AT400" s="205" t="s">
        <v>368</v>
      </c>
      <c r="AU400" s="205" t="s">
        <v>88</v>
      </c>
      <c r="AY400" s="18" t="s">
        <v>365</v>
      </c>
      <c r="BE400" s="206">
        <f>IF(N400="základní",J400,0)</f>
        <v>0</v>
      </c>
      <c r="BF400" s="206">
        <f>IF(N400="snížená",J400,0)</f>
        <v>0</v>
      </c>
      <c r="BG400" s="206">
        <f>IF(N400="zákl. přenesená",J400,0)</f>
        <v>0</v>
      </c>
      <c r="BH400" s="206">
        <f>IF(N400="sníž. přenesená",J400,0)</f>
        <v>0</v>
      </c>
      <c r="BI400" s="206">
        <f>IF(N400="nulová",J400,0)</f>
        <v>0</v>
      </c>
      <c r="BJ400" s="18" t="s">
        <v>88</v>
      </c>
      <c r="BK400" s="206">
        <f>ROUND(I400*H400,2)</f>
        <v>0</v>
      </c>
      <c r="BL400" s="18" t="s">
        <v>421</v>
      </c>
      <c r="BM400" s="205" t="s">
        <v>2925</v>
      </c>
    </row>
    <row r="401" spans="1:65" s="2" customFormat="1" ht="19.5">
      <c r="A401" s="35"/>
      <c r="B401" s="36"/>
      <c r="C401" s="37"/>
      <c r="D401" s="209" t="s">
        <v>1270</v>
      </c>
      <c r="E401" s="37"/>
      <c r="F401" s="275" t="s">
        <v>1513</v>
      </c>
      <c r="G401" s="37"/>
      <c r="H401" s="37"/>
      <c r="I401" s="276"/>
      <c r="J401" s="37"/>
      <c r="K401" s="37"/>
      <c r="L401" s="40"/>
      <c r="M401" s="261"/>
      <c r="N401" s="262"/>
      <c r="O401" s="72"/>
      <c r="P401" s="72"/>
      <c r="Q401" s="72"/>
      <c r="R401" s="72"/>
      <c r="S401" s="72"/>
      <c r="T401" s="73"/>
      <c r="U401" s="35"/>
      <c r="V401" s="35"/>
      <c r="W401" s="35"/>
      <c r="X401" s="35"/>
      <c r="Y401" s="35"/>
      <c r="Z401" s="35"/>
      <c r="AA401" s="35"/>
      <c r="AB401" s="35"/>
      <c r="AC401" s="35"/>
      <c r="AD401" s="35"/>
      <c r="AE401" s="35"/>
      <c r="AT401" s="18" t="s">
        <v>1270</v>
      </c>
      <c r="AU401" s="18" t="s">
        <v>88</v>
      </c>
    </row>
    <row r="402" spans="1:65" s="12" customFormat="1" ht="25.9" customHeight="1">
      <c r="B402" s="179"/>
      <c r="C402" s="180"/>
      <c r="D402" s="181" t="s">
        <v>80</v>
      </c>
      <c r="E402" s="182" t="s">
        <v>762</v>
      </c>
      <c r="F402" s="182" t="s">
        <v>763</v>
      </c>
      <c r="G402" s="180"/>
      <c r="H402" s="180"/>
      <c r="I402" s="183"/>
      <c r="J402" s="167">
        <f>BK402</f>
        <v>0</v>
      </c>
      <c r="K402" s="180"/>
      <c r="L402" s="184"/>
      <c r="M402" s="185"/>
      <c r="N402" s="186"/>
      <c r="O402" s="186"/>
      <c r="P402" s="187">
        <f>SUM(P403:P407)</f>
        <v>0</v>
      </c>
      <c r="Q402" s="186"/>
      <c r="R402" s="187">
        <f>SUM(R403:R407)</f>
        <v>0</v>
      </c>
      <c r="S402" s="186"/>
      <c r="T402" s="188">
        <f>SUM(T403:T407)</f>
        <v>0</v>
      </c>
      <c r="AR402" s="189" t="s">
        <v>90</v>
      </c>
      <c r="AT402" s="190" t="s">
        <v>80</v>
      </c>
      <c r="AU402" s="190" t="s">
        <v>81</v>
      </c>
      <c r="AY402" s="189" t="s">
        <v>365</v>
      </c>
      <c r="BK402" s="191">
        <f>SUM(BK403:BK407)</f>
        <v>0</v>
      </c>
    </row>
    <row r="403" spans="1:65" s="2" customFormat="1" ht="24.2" customHeight="1">
      <c r="A403" s="35"/>
      <c r="B403" s="36"/>
      <c r="C403" s="194" t="s">
        <v>1444</v>
      </c>
      <c r="D403" s="194" t="s">
        <v>368</v>
      </c>
      <c r="E403" s="195" t="s">
        <v>1586</v>
      </c>
      <c r="F403" s="196" t="s">
        <v>1587</v>
      </c>
      <c r="G403" s="197" t="s">
        <v>1588</v>
      </c>
      <c r="H403" s="198">
        <v>10</v>
      </c>
      <c r="I403" s="199"/>
      <c r="J403" s="200">
        <f>ROUND(I403*H403,2)</f>
        <v>0</v>
      </c>
      <c r="K403" s="196" t="s">
        <v>2763</v>
      </c>
      <c r="L403" s="40"/>
      <c r="M403" s="201" t="s">
        <v>1</v>
      </c>
      <c r="N403" s="202" t="s">
        <v>46</v>
      </c>
      <c r="O403" s="72"/>
      <c r="P403" s="203">
        <f>O403*H403</f>
        <v>0</v>
      </c>
      <c r="Q403" s="203">
        <v>0</v>
      </c>
      <c r="R403" s="203">
        <f>Q403*H403</f>
        <v>0</v>
      </c>
      <c r="S403" s="203">
        <v>0</v>
      </c>
      <c r="T403" s="204">
        <f>S403*H403</f>
        <v>0</v>
      </c>
      <c r="U403" s="35"/>
      <c r="V403" s="35"/>
      <c r="W403" s="35"/>
      <c r="X403" s="35"/>
      <c r="Y403" s="35"/>
      <c r="Z403" s="35"/>
      <c r="AA403" s="35"/>
      <c r="AB403" s="35"/>
      <c r="AC403" s="35"/>
      <c r="AD403" s="35"/>
      <c r="AE403" s="35"/>
      <c r="AR403" s="205" t="s">
        <v>421</v>
      </c>
      <c r="AT403" s="205" t="s">
        <v>368</v>
      </c>
      <c r="AU403" s="205" t="s">
        <v>88</v>
      </c>
      <c r="AY403" s="18" t="s">
        <v>365</v>
      </c>
      <c r="BE403" s="206">
        <f>IF(N403="základní",J403,0)</f>
        <v>0</v>
      </c>
      <c r="BF403" s="206">
        <f>IF(N403="snížená",J403,0)</f>
        <v>0</v>
      </c>
      <c r="BG403" s="206">
        <f>IF(N403="zákl. přenesená",J403,0)</f>
        <v>0</v>
      </c>
      <c r="BH403" s="206">
        <f>IF(N403="sníž. přenesená",J403,0)</f>
        <v>0</v>
      </c>
      <c r="BI403" s="206">
        <f>IF(N403="nulová",J403,0)</f>
        <v>0</v>
      </c>
      <c r="BJ403" s="18" t="s">
        <v>88</v>
      </c>
      <c r="BK403" s="206">
        <f>ROUND(I403*H403,2)</f>
        <v>0</v>
      </c>
      <c r="BL403" s="18" t="s">
        <v>421</v>
      </c>
      <c r="BM403" s="205" t="s">
        <v>2926</v>
      </c>
    </row>
    <row r="404" spans="1:65" s="2" customFormat="1" ht="16.5" customHeight="1">
      <c r="A404" s="35"/>
      <c r="B404" s="36"/>
      <c r="C404" s="194" t="s">
        <v>2927</v>
      </c>
      <c r="D404" s="194" t="s">
        <v>368</v>
      </c>
      <c r="E404" s="195" t="s">
        <v>2928</v>
      </c>
      <c r="F404" s="196" t="s">
        <v>2929</v>
      </c>
      <c r="G404" s="197" t="s">
        <v>396</v>
      </c>
      <c r="H404" s="198">
        <v>27</v>
      </c>
      <c r="I404" s="199"/>
      <c r="J404" s="200">
        <f>ROUND(I404*H404,2)</f>
        <v>0</v>
      </c>
      <c r="K404" s="196" t="s">
        <v>1374</v>
      </c>
      <c r="L404" s="40"/>
      <c r="M404" s="201" t="s">
        <v>1</v>
      </c>
      <c r="N404" s="202" t="s">
        <v>46</v>
      </c>
      <c r="O404" s="72"/>
      <c r="P404" s="203">
        <f>O404*H404</f>
        <v>0</v>
      </c>
      <c r="Q404" s="203">
        <v>0</v>
      </c>
      <c r="R404" s="203">
        <f>Q404*H404</f>
        <v>0</v>
      </c>
      <c r="S404" s="203">
        <v>0</v>
      </c>
      <c r="T404" s="204">
        <f>S404*H404</f>
        <v>0</v>
      </c>
      <c r="U404" s="35"/>
      <c r="V404" s="35"/>
      <c r="W404" s="35"/>
      <c r="X404" s="35"/>
      <c r="Y404" s="35"/>
      <c r="Z404" s="35"/>
      <c r="AA404" s="35"/>
      <c r="AB404" s="35"/>
      <c r="AC404" s="35"/>
      <c r="AD404" s="35"/>
      <c r="AE404" s="35"/>
      <c r="AR404" s="205" t="s">
        <v>421</v>
      </c>
      <c r="AT404" s="205" t="s">
        <v>368</v>
      </c>
      <c r="AU404" s="205" t="s">
        <v>88</v>
      </c>
      <c r="AY404" s="18" t="s">
        <v>365</v>
      </c>
      <c r="BE404" s="206">
        <f>IF(N404="základní",J404,0)</f>
        <v>0</v>
      </c>
      <c r="BF404" s="206">
        <f>IF(N404="snížená",J404,0)</f>
        <v>0</v>
      </c>
      <c r="BG404" s="206">
        <f>IF(N404="zákl. přenesená",J404,0)</f>
        <v>0</v>
      </c>
      <c r="BH404" s="206">
        <f>IF(N404="sníž. přenesená",J404,0)</f>
        <v>0</v>
      </c>
      <c r="BI404" s="206">
        <f>IF(N404="nulová",J404,0)</f>
        <v>0</v>
      </c>
      <c r="BJ404" s="18" t="s">
        <v>88</v>
      </c>
      <c r="BK404" s="206">
        <f>ROUND(I404*H404,2)</f>
        <v>0</v>
      </c>
      <c r="BL404" s="18" t="s">
        <v>421</v>
      </c>
      <c r="BM404" s="205" t="s">
        <v>2930</v>
      </c>
    </row>
    <row r="405" spans="1:65" s="2" customFormat="1" ht="16.5" customHeight="1">
      <c r="A405" s="35"/>
      <c r="B405" s="36"/>
      <c r="C405" s="194" t="s">
        <v>1447</v>
      </c>
      <c r="D405" s="194" t="s">
        <v>368</v>
      </c>
      <c r="E405" s="195" t="s">
        <v>1590</v>
      </c>
      <c r="F405" s="196" t="s">
        <v>1591</v>
      </c>
      <c r="G405" s="197" t="s">
        <v>1588</v>
      </c>
      <c r="H405" s="198">
        <v>10</v>
      </c>
      <c r="I405" s="199"/>
      <c r="J405" s="200">
        <f>ROUND(I405*H405,2)</f>
        <v>0</v>
      </c>
      <c r="K405" s="196" t="s">
        <v>2763</v>
      </c>
      <c r="L405" s="40"/>
      <c r="M405" s="201" t="s">
        <v>1</v>
      </c>
      <c r="N405" s="202" t="s">
        <v>46</v>
      </c>
      <c r="O405" s="72"/>
      <c r="P405" s="203">
        <f>O405*H405</f>
        <v>0</v>
      </c>
      <c r="Q405" s="203">
        <v>0</v>
      </c>
      <c r="R405" s="203">
        <f>Q405*H405</f>
        <v>0</v>
      </c>
      <c r="S405" s="203">
        <v>0</v>
      </c>
      <c r="T405" s="204">
        <f>S405*H405</f>
        <v>0</v>
      </c>
      <c r="U405" s="35"/>
      <c r="V405" s="35"/>
      <c r="W405" s="35"/>
      <c r="X405" s="35"/>
      <c r="Y405" s="35"/>
      <c r="Z405" s="35"/>
      <c r="AA405" s="35"/>
      <c r="AB405" s="35"/>
      <c r="AC405" s="35"/>
      <c r="AD405" s="35"/>
      <c r="AE405" s="35"/>
      <c r="AR405" s="205" t="s">
        <v>421</v>
      </c>
      <c r="AT405" s="205" t="s">
        <v>368</v>
      </c>
      <c r="AU405" s="205" t="s">
        <v>88</v>
      </c>
      <c r="AY405" s="18" t="s">
        <v>365</v>
      </c>
      <c r="BE405" s="206">
        <f>IF(N405="základní",J405,0)</f>
        <v>0</v>
      </c>
      <c r="BF405" s="206">
        <f>IF(N405="snížená",J405,0)</f>
        <v>0</v>
      </c>
      <c r="BG405" s="206">
        <f>IF(N405="zákl. přenesená",J405,0)</f>
        <v>0</v>
      </c>
      <c r="BH405" s="206">
        <f>IF(N405="sníž. přenesená",J405,0)</f>
        <v>0</v>
      </c>
      <c r="BI405" s="206">
        <f>IF(N405="nulová",J405,0)</f>
        <v>0</v>
      </c>
      <c r="BJ405" s="18" t="s">
        <v>88</v>
      </c>
      <c r="BK405" s="206">
        <f>ROUND(I405*H405,2)</f>
        <v>0</v>
      </c>
      <c r="BL405" s="18" t="s">
        <v>421</v>
      </c>
      <c r="BM405" s="205" t="s">
        <v>2931</v>
      </c>
    </row>
    <row r="406" spans="1:65" s="2" customFormat="1" ht="24.2" customHeight="1">
      <c r="A406" s="35"/>
      <c r="B406" s="36"/>
      <c r="C406" s="194" t="s">
        <v>2932</v>
      </c>
      <c r="D406" s="194" t="s">
        <v>368</v>
      </c>
      <c r="E406" s="195" t="s">
        <v>1593</v>
      </c>
      <c r="F406" s="196" t="s">
        <v>1594</v>
      </c>
      <c r="G406" s="197" t="s">
        <v>389</v>
      </c>
      <c r="H406" s="198">
        <v>1.0999999999999999E-2</v>
      </c>
      <c r="I406" s="199"/>
      <c r="J406" s="200">
        <f>ROUND(I406*H406,2)</f>
        <v>0</v>
      </c>
      <c r="K406" s="196" t="s">
        <v>2763</v>
      </c>
      <c r="L406" s="40"/>
      <c r="M406" s="201" t="s">
        <v>1</v>
      </c>
      <c r="N406" s="202" t="s">
        <v>46</v>
      </c>
      <c r="O406" s="72"/>
      <c r="P406" s="203">
        <f>O406*H406</f>
        <v>0</v>
      </c>
      <c r="Q406" s="203">
        <v>0</v>
      </c>
      <c r="R406" s="203">
        <f>Q406*H406</f>
        <v>0</v>
      </c>
      <c r="S406" s="203">
        <v>0</v>
      </c>
      <c r="T406" s="204">
        <f>S406*H406</f>
        <v>0</v>
      </c>
      <c r="U406" s="35"/>
      <c r="V406" s="35"/>
      <c r="W406" s="35"/>
      <c r="X406" s="35"/>
      <c r="Y406" s="35"/>
      <c r="Z406" s="35"/>
      <c r="AA406" s="35"/>
      <c r="AB406" s="35"/>
      <c r="AC406" s="35"/>
      <c r="AD406" s="35"/>
      <c r="AE406" s="35"/>
      <c r="AR406" s="205" t="s">
        <v>421</v>
      </c>
      <c r="AT406" s="205" t="s">
        <v>368</v>
      </c>
      <c r="AU406" s="205" t="s">
        <v>88</v>
      </c>
      <c r="AY406" s="18" t="s">
        <v>365</v>
      </c>
      <c r="BE406" s="206">
        <f>IF(N406="základní",J406,0)</f>
        <v>0</v>
      </c>
      <c r="BF406" s="206">
        <f>IF(N406="snížená",J406,0)</f>
        <v>0</v>
      </c>
      <c r="BG406" s="206">
        <f>IF(N406="zákl. přenesená",J406,0)</f>
        <v>0</v>
      </c>
      <c r="BH406" s="206">
        <f>IF(N406="sníž. přenesená",J406,0)</f>
        <v>0</v>
      </c>
      <c r="BI406" s="206">
        <f>IF(N406="nulová",J406,0)</f>
        <v>0</v>
      </c>
      <c r="BJ406" s="18" t="s">
        <v>88</v>
      </c>
      <c r="BK406" s="206">
        <f>ROUND(I406*H406,2)</f>
        <v>0</v>
      </c>
      <c r="BL406" s="18" t="s">
        <v>421</v>
      </c>
      <c r="BM406" s="205" t="s">
        <v>2933</v>
      </c>
    </row>
    <row r="407" spans="1:65" s="2" customFormat="1" ht="19.5">
      <c r="A407" s="35"/>
      <c r="B407" s="36"/>
      <c r="C407" s="37"/>
      <c r="D407" s="209" t="s">
        <v>1270</v>
      </c>
      <c r="E407" s="37"/>
      <c r="F407" s="275" t="s">
        <v>1596</v>
      </c>
      <c r="G407" s="37"/>
      <c r="H407" s="37"/>
      <c r="I407" s="276"/>
      <c r="J407" s="37"/>
      <c r="K407" s="37"/>
      <c r="L407" s="40"/>
      <c r="M407" s="261"/>
      <c r="N407" s="262"/>
      <c r="O407" s="72"/>
      <c r="P407" s="72"/>
      <c r="Q407" s="72"/>
      <c r="R407" s="72"/>
      <c r="S407" s="72"/>
      <c r="T407" s="73"/>
      <c r="U407" s="35"/>
      <c r="V407" s="35"/>
      <c r="W407" s="35"/>
      <c r="X407" s="35"/>
      <c r="Y407" s="35"/>
      <c r="Z407" s="35"/>
      <c r="AA407" s="35"/>
      <c r="AB407" s="35"/>
      <c r="AC407" s="35"/>
      <c r="AD407" s="35"/>
      <c r="AE407" s="35"/>
      <c r="AT407" s="18" t="s">
        <v>1270</v>
      </c>
      <c r="AU407" s="18" t="s">
        <v>88</v>
      </c>
    </row>
    <row r="408" spans="1:65" s="2" customFormat="1" ht="49.9" customHeight="1">
      <c r="A408" s="35"/>
      <c r="B408" s="36"/>
      <c r="C408" s="37"/>
      <c r="D408" s="37"/>
      <c r="E408" s="182" t="s">
        <v>1069</v>
      </c>
      <c r="F408" s="182" t="s">
        <v>1070</v>
      </c>
      <c r="G408" s="37"/>
      <c r="H408" s="37"/>
      <c r="I408" s="37"/>
      <c r="J408" s="167">
        <f t="shared" ref="J408:J413" si="30">BK408</f>
        <v>0</v>
      </c>
      <c r="K408" s="37"/>
      <c r="L408" s="40"/>
      <c r="M408" s="261"/>
      <c r="N408" s="262"/>
      <c r="O408" s="72"/>
      <c r="P408" s="72"/>
      <c r="Q408" s="72"/>
      <c r="R408" s="72"/>
      <c r="S408" s="72"/>
      <c r="T408" s="73"/>
      <c r="U408" s="35"/>
      <c r="V408" s="35"/>
      <c r="W408" s="35"/>
      <c r="X408" s="35"/>
      <c r="Y408" s="35"/>
      <c r="Z408" s="35"/>
      <c r="AA408" s="35"/>
      <c r="AB408" s="35"/>
      <c r="AC408" s="35"/>
      <c r="AD408" s="35"/>
      <c r="AE408" s="35"/>
      <c r="AT408" s="18" t="s">
        <v>80</v>
      </c>
      <c r="AU408" s="18" t="s">
        <v>81</v>
      </c>
      <c r="AY408" s="18" t="s">
        <v>1071</v>
      </c>
      <c r="BK408" s="206">
        <f>SUM(BK409:BK413)</f>
        <v>0</v>
      </c>
    </row>
    <row r="409" spans="1:65" s="2" customFormat="1" ht="16.350000000000001" customHeight="1">
      <c r="A409" s="35"/>
      <c r="B409" s="36"/>
      <c r="C409" s="263" t="s">
        <v>1</v>
      </c>
      <c r="D409" s="263" t="s">
        <v>368</v>
      </c>
      <c r="E409" s="264" t="s">
        <v>1</v>
      </c>
      <c r="F409" s="265" t="s">
        <v>1</v>
      </c>
      <c r="G409" s="266" t="s">
        <v>1</v>
      </c>
      <c r="H409" s="267"/>
      <c r="I409" s="268"/>
      <c r="J409" s="269">
        <f t="shared" si="30"/>
        <v>0</v>
      </c>
      <c r="K409" s="270"/>
      <c r="L409" s="40"/>
      <c r="M409" s="271" t="s">
        <v>1</v>
      </c>
      <c r="N409" s="272" t="s">
        <v>46</v>
      </c>
      <c r="O409" s="72"/>
      <c r="P409" s="72"/>
      <c r="Q409" s="72"/>
      <c r="R409" s="72"/>
      <c r="S409" s="72"/>
      <c r="T409" s="73"/>
      <c r="U409" s="35"/>
      <c r="V409" s="35"/>
      <c r="W409" s="35"/>
      <c r="X409" s="35"/>
      <c r="Y409" s="35"/>
      <c r="Z409" s="35"/>
      <c r="AA409" s="35"/>
      <c r="AB409" s="35"/>
      <c r="AC409" s="35"/>
      <c r="AD409" s="35"/>
      <c r="AE409" s="35"/>
      <c r="AT409" s="18" t="s">
        <v>1071</v>
      </c>
      <c r="AU409" s="18" t="s">
        <v>88</v>
      </c>
      <c r="AY409" s="18" t="s">
        <v>1071</v>
      </c>
      <c r="BE409" s="206">
        <f>IF(N409="základní",J409,0)</f>
        <v>0</v>
      </c>
      <c r="BF409" s="206">
        <f>IF(N409="snížená",J409,0)</f>
        <v>0</v>
      </c>
      <c r="BG409" s="206">
        <f>IF(N409="zákl. přenesená",J409,0)</f>
        <v>0</v>
      </c>
      <c r="BH409" s="206">
        <f>IF(N409="sníž. přenesená",J409,0)</f>
        <v>0</v>
      </c>
      <c r="BI409" s="206">
        <f>IF(N409="nulová",J409,0)</f>
        <v>0</v>
      </c>
      <c r="BJ409" s="18" t="s">
        <v>88</v>
      </c>
      <c r="BK409" s="206">
        <f>I409*H409</f>
        <v>0</v>
      </c>
    </row>
    <row r="410" spans="1:65" s="2" customFormat="1" ht="16.350000000000001" customHeight="1">
      <c r="A410" s="35"/>
      <c r="B410" s="36"/>
      <c r="C410" s="263" t="s">
        <v>1</v>
      </c>
      <c r="D410" s="263" t="s">
        <v>368</v>
      </c>
      <c r="E410" s="264" t="s">
        <v>1</v>
      </c>
      <c r="F410" s="265" t="s">
        <v>1</v>
      </c>
      <c r="G410" s="266" t="s">
        <v>1</v>
      </c>
      <c r="H410" s="267"/>
      <c r="I410" s="268"/>
      <c r="J410" s="269">
        <f t="shared" si="30"/>
        <v>0</v>
      </c>
      <c r="K410" s="270"/>
      <c r="L410" s="40"/>
      <c r="M410" s="271" t="s">
        <v>1</v>
      </c>
      <c r="N410" s="272" t="s">
        <v>46</v>
      </c>
      <c r="O410" s="72"/>
      <c r="P410" s="72"/>
      <c r="Q410" s="72"/>
      <c r="R410" s="72"/>
      <c r="S410" s="72"/>
      <c r="T410" s="73"/>
      <c r="U410" s="35"/>
      <c r="V410" s="35"/>
      <c r="W410" s="35"/>
      <c r="X410" s="35"/>
      <c r="Y410" s="35"/>
      <c r="Z410" s="35"/>
      <c r="AA410" s="35"/>
      <c r="AB410" s="35"/>
      <c r="AC410" s="35"/>
      <c r="AD410" s="35"/>
      <c r="AE410" s="35"/>
      <c r="AT410" s="18" t="s">
        <v>1071</v>
      </c>
      <c r="AU410" s="18" t="s">
        <v>88</v>
      </c>
      <c r="AY410" s="18" t="s">
        <v>1071</v>
      </c>
      <c r="BE410" s="206">
        <f>IF(N410="základní",J410,0)</f>
        <v>0</v>
      </c>
      <c r="BF410" s="206">
        <f>IF(N410="snížená",J410,0)</f>
        <v>0</v>
      </c>
      <c r="BG410" s="206">
        <f>IF(N410="zákl. přenesená",J410,0)</f>
        <v>0</v>
      </c>
      <c r="BH410" s="206">
        <f>IF(N410="sníž. přenesená",J410,0)</f>
        <v>0</v>
      </c>
      <c r="BI410" s="206">
        <f>IF(N410="nulová",J410,0)</f>
        <v>0</v>
      </c>
      <c r="BJ410" s="18" t="s">
        <v>88</v>
      </c>
      <c r="BK410" s="206">
        <f>I410*H410</f>
        <v>0</v>
      </c>
    </row>
    <row r="411" spans="1:65" s="2" customFormat="1" ht="16.350000000000001" customHeight="1">
      <c r="A411" s="35"/>
      <c r="B411" s="36"/>
      <c r="C411" s="263" t="s">
        <v>1</v>
      </c>
      <c r="D411" s="263" t="s">
        <v>368</v>
      </c>
      <c r="E411" s="264" t="s">
        <v>1</v>
      </c>
      <c r="F411" s="265" t="s">
        <v>1</v>
      </c>
      <c r="G411" s="266" t="s">
        <v>1</v>
      </c>
      <c r="H411" s="267"/>
      <c r="I411" s="268"/>
      <c r="J411" s="269">
        <f t="shared" si="30"/>
        <v>0</v>
      </c>
      <c r="K411" s="270"/>
      <c r="L411" s="40"/>
      <c r="M411" s="271" t="s">
        <v>1</v>
      </c>
      <c r="N411" s="272" t="s">
        <v>46</v>
      </c>
      <c r="O411" s="72"/>
      <c r="P411" s="72"/>
      <c r="Q411" s="72"/>
      <c r="R411" s="72"/>
      <c r="S411" s="72"/>
      <c r="T411" s="73"/>
      <c r="U411" s="35"/>
      <c r="V411" s="35"/>
      <c r="W411" s="35"/>
      <c r="X411" s="35"/>
      <c r="Y411" s="35"/>
      <c r="Z411" s="35"/>
      <c r="AA411" s="35"/>
      <c r="AB411" s="35"/>
      <c r="AC411" s="35"/>
      <c r="AD411" s="35"/>
      <c r="AE411" s="35"/>
      <c r="AT411" s="18" t="s">
        <v>1071</v>
      </c>
      <c r="AU411" s="18" t="s">
        <v>88</v>
      </c>
      <c r="AY411" s="18" t="s">
        <v>1071</v>
      </c>
      <c r="BE411" s="206">
        <f>IF(N411="základní",J411,0)</f>
        <v>0</v>
      </c>
      <c r="BF411" s="206">
        <f>IF(N411="snížená",J411,0)</f>
        <v>0</v>
      </c>
      <c r="BG411" s="206">
        <f>IF(N411="zákl. přenesená",J411,0)</f>
        <v>0</v>
      </c>
      <c r="BH411" s="206">
        <f>IF(N411="sníž. přenesená",J411,0)</f>
        <v>0</v>
      </c>
      <c r="BI411" s="206">
        <f>IF(N411="nulová",J411,0)</f>
        <v>0</v>
      </c>
      <c r="BJ411" s="18" t="s">
        <v>88</v>
      </c>
      <c r="BK411" s="206">
        <f>I411*H411</f>
        <v>0</v>
      </c>
    </row>
    <row r="412" spans="1:65" s="2" customFormat="1" ht="16.350000000000001" customHeight="1">
      <c r="A412" s="35"/>
      <c r="B412" s="36"/>
      <c r="C412" s="263" t="s">
        <v>1</v>
      </c>
      <c r="D412" s="263" t="s">
        <v>368</v>
      </c>
      <c r="E412" s="264" t="s">
        <v>1</v>
      </c>
      <c r="F412" s="265" t="s">
        <v>1</v>
      </c>
      <c r="G412" s="266" t="s">
        <v>1</v>
      </c>
      <c r="H412" s="267"/>
      <c r="I412" s="268"/>
      <c r="J412" s="269">
        <f t="shared" si="30"/>
        <v>0</v>
      </c>
      <c r="K412" s="270"/>
      <c r="L412" s="40"/>
      <c r="M412" s="271" t="s">
        <v>1</v>
      </c>
      <c r="N412" s="272" t="s">
        <v>46</v>
      </c>
      <c r="O412" s="72"/>
      <c r="P412" s="72"/>
      <c r="Q412" s="72"/>
      <c r="R412" s="72"/>
      <c r="S412" s="72"/>
      <c r="T412" s="73"/>
      <c r="U412" s="35"/>
      <c r="V412" s="35"/>
      <c r="W412" s="35"/>
      <c r="X412" s="35"/>
      <c r="Y412" s="35"/>
      <c r="Z412" s="35"/>
      <c r="AA412" s="35"/>
      <c r="AB412" s="35"/>
      <c r="AC412" s="35"/>
      <c r="AD412" s="35"/>
      <c r="AE412" s="35"/>
      <c r="AT412" s="18" t="s">
        <v>1071</v>
      </c>
      <c r="AU412" s="18" t="s">
        <v>88</v>
      </c>
      <c r="AY412" s="18" t="s">
        <v>1071</v>
      </c>
      <c r="BE412" s="206">
        <f>IF(N412="základní",J412,0)</f>
        <v>0</v>
      </c>
      <c r="BF412" s="206">
        <f>IF(N412="snížená",J412,0)</f>
        <v>0</v>
      </c>
      <c r="BG412" s="206">
        <f>IF(N412="zákl. přenesená",J412,0)</f>
        <v>0</v>
      </c>
      <c r="BH412" s="206">
        <f>IF(N412="sníž. přenesená",J412,0)</f>
        <v>0</v>
      </c>
      <c r="BI412" s="206">
        <f>IF(N412="nulová",J412,0)</f>
        <v>0</v>
      </c>
      <c r="BJ412" s="18" t="s">
        <v>88</v>
      </c>
      <c r="BK412" s="206">
        <f>I412*H412</f>
        <v>0</v>
      </c>
    </row>
    <row r="413" spans="1:65" s="2" customFormat="1" ht="16.350000000000001" customHeight="1">
      <c r="A413" s="35"/>
      <c r="B413" s="36"/>
      <c r="C413" s="263" t="s">
        <v>1</v>
      </c>
      <c r="D413" s="263" t="s">
        <v>368</v>
      </c>
      <c r="E413" s="264" t="s">
        <v>1</v>
      </c>
      <c r="F413" s="265" t="s">
        <v>1</v>
      </c>
      <c r="G413" s="266" t="s">
        <v>1</v>
      </c>
      <c r="H413" s="267"/>
      <c r="I413" s="268"/>
      <c r="J413" s="269">
        <f t="shared" si="30"/>
        <v>0</v>
      </c>
      <c r="K413" s="270"/>
      <c r="L413" s="40"/>
      <c r="M413" s="271" t="s">
        <v>1</v>
      </c>
      <c r="N413" s="272" t="s">
        <v>46</v>
      </c>
      <c r="O413" s="273"/>
      <c r="P413" s="273"/>
      <c r="Q413" s="273"/>
      <c r="R413" s="273"/>
      <c r="S413" s="273"/>
      <c r="T413" s="274"/>
      <c r="U413" s="35"/>
      <c r="V413" s="35"/>
      <c r="W413" s="35"/>
      <c r="X413" s="35"/>
      <c r="Y413" s="35"/>
      <c r="Z413" s="35"/>
      <c r="AA413" s="35"/>
      <c r="AB413" s="35"/>
      <c r="AC413" s="35"/>
      <c r="AD413" s="35"/>
      <c r="AE413" s="35"/>
      <c r="AT413" s="18" t="s">
        <v>1071</v>
      </c>
      <c r="AU413" s="18" t="s">
        <v>88</v>
      </c>
      <c r="AY413" s="18" t="s">
        <v>1071</v>
      </c>
      <c r="BE413" s="206">
        <f>IF(N413="základní",J413,0)</f>
        <v>0</v>
      </c>
      <c r="BF413" s="206">
        <f>IF(N413="snížená",J413,0)</f>
        <v>0</v>
      </c>
      <c r="BG413" s="206">
        <f>IF(N413="zákl. přenesená",J413,0)</f>
        <v>0</v>
      </c>
      <c r="BH413" s="206">
        <f>IF(N413="sníž. přenesená",J413,0)</f>
        <v>0</v>
      </c>
      <c r="BI413" s="206">
        <f>IF(N413="nulová",J413,0)</f>
        <v>0</v>
      </c>
      <c r="BJ413" s="18" t="s">
        <v>88</v>
      </c>
      <c r="BK413" s="206">
        <f>I413*H413</f>
        <v>0</v>
      </c>
    </row>
    <row r="414" spans="1:65" s="2" customFormat="1" ht="6.95" customHeight="1">
      <c r="A414" s="35"/>
      <c r="B414" s="55"/>
      <c r="C414" s="56"/>
      <c r="D414" s="56"/>
      <c r="E414" s="56"/>
      <c r="F414" s="56"/>
      <c r="G414" s="56"/>
      <c r="H414" s="56"/>
      <c r="I414" s="56"/>
      <c r="J414" s="56"/>
      <c r="K414" s="56"/>
      <c r="L414" s="40"/>
      <c r="M414" s="35"/>
      <c r="O414" s="35"/>
      <c r="P414" s="35"/>
      <c r="Q414" s="35"/>
      <c r="R414" s="35"/>
      <c r="S414" s="35"/>
      <c r="T414" s="35"/>
      <c r="U414" s="35"/>
      <c r="V414" s="35"/>
      <c r="W414" s="35"/>
      <c r="X414" s="35"/>
      <c r="Y414" s="35"/>
      <c r="Z414" s="35"/>
      <c r="AA414" s="35"/>
      <c r="AB414" s="35"/>
      <c r="AC414" s="35"/>
      <c r="AD414" s="35"/>
      <c r="AE414" s="35"/>
    </row>
  </sheetData>
  <sheetProtection algorithmName="SHA-512" hashValue="xwGtNC/LFexoca1qtorirZfKpizLZxNfJbRPA2kQEpJFUa7P7n7w/YxEr07vMk5g5QRsWC6UO7kKC0qvNbsLpQ==" saltValue="BS5qYFs26P0B338tPgx9eJPbDIN3a/y4pp+ah5HULsWowjbMgGKYHqED7j88YVNbWNexVe8u4X6kQJ1H1FesOQ==" spinCount="100000" sheet="1" objects="1" scenarios="1" formatColumns="0" formatRows="0" autoFilter="0"/>
  <autoFilter ref="C133:K413"/>
  <mergeCells count="12">
    <mergeCell ref="E126:H126"/>
    <mergeCell ref="L2:V2"/>
    <mergeCell ref="E85:H85"/>
    <mergeCell ref="E87:H87"/>
    <mergeCell ref="E89:H89"/>
    <mergeCell ref="E122:H122"/>
    <mergeCell ref="E124:H124"/>
    <mergeCell ref="E7:H7"/>
    <mergeCell ref="E9:H9"/>
    <mergeCell ref="E11:H11"/>
    <mergeCell ref="E20:H20"/>
    <mergeCell ref="E29:H29"/>
  </mergeCells>
  <dataValidations count="2">
    <dataValidation type="list" allowBlank="1" showInputMessage="1" showErrorMessage="1" error="Povoleny jsou hodnoty K, M." sqref="D409:D414">
      <formula1>"K, M"</formula1>
    </dataValidation>
    <dataValidation type="list" allowBlank="1" showInputMessage="1" showErrorMessage="1" error="Povoleny jsou hodnoty základní, snížená, zákl. přenesená, sníž. přenesená, nulová." sqref="N409:N414">
      <formula1>"základní, snížená, zákl. přenesená, sníž. přenesená, nulová"</formula1>
    </dataValidation>
  </dataValidation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BM210"/>
  <sheetViews>
    <sheetView showGridLines="0" workbookViewId="0"/>
  </sheetViews>
  <sheetFormatPr defaultRowHeight="11.2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311"/>
      <c r="M2" s="311"/>
      <c r="N2" s="311"/>
      <c r="O2" s="311"/>
      <c r="P2" s="311"/>
      <c r="Q2" s="311"/>
      <c r="R2" s="311"/>
      <c r="S2" s="311"/>
      <c r="T2" s="311"/>
      <c r="U2" s="311"/>
      <c r="V2" s="311"/>
      <c r="AT2" s="18" t="s">
        <v>158</v>
      </c>
    </row>
    <row r="3" spans="1:46" s="1" customFormat="1" ht="6.95" customHeight="1">
      <c r="B3" s="117"/>
      <c r="C3" s="118"/>
      <c r="D3" s="118"/>
      <c r="E3" s="118"/>
      <c r="F3" s="118"/>
      <c r="G3" s="118"/>
      <c r="H3" s="118"/>
      <c r="I3" s="118"/>
      <c r="J3" s="118"/>
      <c r="K3" s="118"/>
      <c r="L3" s="21"/>
      <c r="AT3" s="18" t="s">
        <v>90</v>
      </c>
    </row>
    <row r="4" spans="1:46" s="1" customFormat="1" ht="24.95" customHeight="1">
      <c r="B4" s="21"/>
      <c r="D4" s="119" t="s">
        <v>302</v>
      </c>
      <c r="L4" s="21"/>
      <c r="M4" s="120" t="s">
        <v>10</v>
      </c>
      <c r="AT4" s="18" t="s">
        <v>4</v>
      </c>
    </row>
    <row r="5" spans="1:46" s="1" customFormat="1" ht="6.95" customHeight="1">
      <c r="B5" s="21"/>
      <c r="L5" s="21"/>
    </row>
    <row r="6" spans="1:46" s="1" customFormat="1" ht="12" customHeight="1">
      <c r="B6" s="21"/>
      <c r="D6" s="121" t="s">
        <v>16</v>
      </c>
      <c r="L6" s="21"/>
    </row>
    <row r="7" spans="1:46" s="1" customFormat="1" ht="26.25" customHeight="1">
      <c r="B7" s="21"/>
      <c r="E7" s="340" t="str">
        <f>'Rekapitulace stavby'!K6</f>
        <v>Nová vstupní a vjezdová zóna v západní části výstaviště včetně nového odpadového hospodářství</v>
      </c>
      <c r="F7" s="341"/>
      <c r="G7" s="341"/>
      <c r="H7" s="341"/>
      <c r="L7" s="21"/>
    </row>
    <row r="8" spans="1:46" s="1" customFormat="1" ht="12" customHeight="1">
      <c r="B8" s="21"/>
      <c r="D8" s="121" t="s">
        <v>311</v>
      </c>
      <c r="L8" s="21"/>
    </row>
    <row r="9" spans="1:46" s="2" customFormat="1" ht="16.5" customHeight="1">
      <c r="A9" s="35"/>
      <c r="B9" s="40"/>
      <c r="C9" s="35"/>
      <c r="D9" s="35"/>
      <c r="E9" s="340" t="s">
        <v>2488</v>
      </c>
      <c r="F9" s="342"/>
      <c r="G9" s="342"/>
      <c r="H9" s="342"/>
      <c r="I9" s="35"/>
      <c r="J9" s="35"/>
      <c r="K9" s="35"/>
      <c r="L9" s="52"/>
      <c r="S9" s="35"/>
      <c r="T9" s="35"/>
      <c r="U9" s="35"/>
      <c r="V9" s="35"/>
      <c r="W9" s="35"/>
      <c r="X9" s="35"/>
      <c r="Y9" s="35"/>
      <c r="Z9" s="35"/>
      <c r="AA9" s="35"/>
      <c r="AB9" s="35"/>
      <c r="AC9" s="35"/>
      <c r="AD9" s="35"/>
      <c r="AE9" s="35"/>
    </row>
    <row r="10" spans="1:46" s="2" customFormat="1" ht="12" customHeight="1">
      <c r="A10" s="35"/>
      <c r="B10" s="40"/>
      <c r="C10" s="35"/>
      <c r="D10" s="121" t="s">
        <v>319</v>
      </c>
      <c r="E10" s="35"/>
      <c r="F10" s="35"/>
      <c r="G10" s="35"/>
      <c r="H10" s="35"/>
      <c r="I10" s="35"/>
      <c r="J10" s="35"/>
      <c r="K10" s="35"/>
      <c r="L10" s="52"/>
      <c r="S10" s="35"/>
      <c r="T10" s="35"/>
      <c r="U10" s="35"/>
      <c r="V10" s="35"/>
      <c r="W10" s="35"/>
      <c r="X10" s="35"/>
      <c r="Y10" s="35"/>
      <c r="Z10" s="35"/>
      <c r="AA10" s="35"/>
      <c r="AB10" s="35"/>
      <c r="AC10" s="35"/>
      <c r="AD10" s="35"/>
      <c r="AE10" s="35"/>
    </row>
    <row r="11" spans="1:46" s="2" customFormat="1" ht="16.5" customHeight="1">
      <c r="A11" s="35"/>
      <c r="B11" s="40"/>
      <c r="C11" s="35"/>
      <c r="D11" s="35"/>
      <c r="E11" s="343" t="s">
        <v>2934</v>
      </c>
      <c r="F11" s="342"/>
      <c r="G11" s="342"/>
      <c r="H11" s="342"/>
      <c r="I11" s="35"/>
      <c r="J11" s="35"/>
      <c r="K11" s="35"/>
      <c r="L11" s="52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pans="1:46" s="2" customFormat="1">
      <c r="A12" s="35"/>
      <c r="B12" s="40"/>
      <c r="C12" s="35"/>
      <c r="D12" s="35"/>
      <c r="E12" s="35"/>
      <c r="F12" s="35"/>
      <c r="G12" s="35"/>
      <c r="H12" s="35"/>
      <c r="I12" s="35"/>
      <c r="J12" s="35"/>
      <c r="K12" s="35"/>
      <c r="L12" s="52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pans="1:46" s="2" customFormat="1" ht="12" customHeight="1">
      <c r="A13" s="35"/>
      <c r="B13" s="40"/>
      <c r="C13" s="35"/>
      <c r="D13" s="121" t="s">
        <v>18</v>
      </c>
      <c r="E13" s="35"/>
      <c r="F13" s="111" t="s">
        <v>1</v>
      </c>
      <c r="G13" s="35"/>
      <c r="H13" s="35"/>
      <c r="I13" s="121" t="s">
        <v>19</v>
      </c>
      <c r="J13" s="111" t="s">
        <v>1</v>
      </c>
      <c r="K13" s="35"/>
      <c r="L13" s="52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pans="1:46" s="2" customFormat="1" ht="12" customHeight="1">
      <c r="A14" s="35"/>
      <c r="B14" s="40"/>
      <c r="C14" s="35"/>
      <c r="D14" s="121" t="s">
        <v>20</v>
      </c>
      <c r="E14" s="35"/>
      <c r="F14" s="111" t="s">
        <v>21</v>
      </c>
      <c r="G14" s="35"/>
      <c r="H14" s="35"/>
      <c r="I14" s="121" t="s">
        <v>22</v>
      </c>
      <c r="J14" s="122" t="str">
        <f>'Rekapitulace stavby'!AN8</f>
        <v>2. 12. 2022</v>
      </c>
      <c r="K14" s="35"/>
      <c r="L14" s="52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pans="1:46" s="2" customFormat="1" ht="10.9" customHeight="1">
      <c r="A15" s="35"/>
      <c r="B15" s="40"/>
      <c r="C15" s="35"/>
      <c r="D15" s="35"/>
      <c r="E15" s="35"/>
      <c r="F15" s="35"/>
      <c r="G15" s="35"/>
      <c r="H15" s="35"/>
      <c r="I15" s="35"/>
      <c r="J15" s="35"/>
      <c r="K15" s="35"/>
      <c r="L15" s="52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pans="1:46" s="2" customFormat="1" ht="12" customHeight="1">
      <c r="A16" s="35"/>
      <c r="B16" s="40"/>
      <c r="C16" s="35"/>
      <c r="D16" s="121" t="s">
        <v>24</v>
      </c>
      <c r="E16" s="35"/>
      <c r="F16" s="35"/>
      <c r="G16" s="35"/>
      <c r="H16" s="35"/>
      <c r="I16" s="121" t="s">
        <v>25</v>
      </c>
      <c r="J16" s="111" t="s">
        <v>26</v>
      </c>
      <c r="K16" s="35"/>
      <c r="L16" s="52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pans="1:31" s="2" customFormat="1" ht="18" customHeight="1">
      <c r="A17" s="35"/>
      <c r="B17" s="40"/>
      <c r="C17" s="35"/>
      <c r="D17" s="35"/>
      <c r="E17" s="111" t="s">
        <v>27</v>
      </c>
      <c r="F17" s="35"/>
      <c r="G17" s="35"/>
      <c r="H17" s="35"/>
      <c r="I17" s="121" t="s">
        <v>28</v>
      </c>
      <c r="J17" s="111" t="s">
        <v>29</v>
      </c>
      <c r="K17" s="35"/>
      <c r="L17" s="52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pans="1:31" s="2" customFormat="1" ht="6.95" customHeight="1">
      <c r="A18" s="35"/>
      <c r="B18" s="40"/>
      <c r="C18" s="35"/>
      <c r="D18" s="35"/>
      <c r="E18" s="35"/>
      <c r="F18" s="35"/>
      <c r="G18" s="35"/>
      <c r="H18" s="35"/>
      <c r="I18" s="35"/>
      <c r="J18" s="35"/>
      <c r="K18" s="35"/>
      <c r="L18" s="52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pans="1:31" s="2" customFormat="1" ht="12" customHeight="1">
      <c r="A19" s="35"/>
      <c r="B19" s="40"/>
      <c r="C19" s="35"/>
      <c r="D19" s="121" t="s">
        <v>30</v>
      </c>
      <c r="E19" s="35"/>
      <c r="F19" s="35"/>
      <c r="G19" s="35"/>
      <c r="H19" s="35"/>
      <c r="I19" s="121" t="s">
        <v>25</v>
      </c>
      <c r="J19" s="31" t="str">
        <f>'Rekapitulace stavby'!AN13</f>
        <v>Vyplň údaj</v>
      </c>
      <c r="K19" s="35"/>
      <c r="L19" s="52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pans="1:31" s="2" customFormat="1" ht="18" customHeight="1">
      <c r="A20" s="35"/>
      <c r="B20" s="40"/>
      <c r="C20" s="35"/>
      <c r="D20" s="35"/>
      <c r="E20" s="344" t="str">
        <f>'Rekapitulace stavby'!E14</f>
        <v>Vyplň údaj</v>
      </c>
      <c r="F20" s="345"/>
      <c r="G20" s="345"/>
      <c r="H20" s="345"/>
      <c r="I20" s="121" t="s">
        <v>28</v>
      </c>
      <c r="J20" s="31" t="str">
        <f>'Rekapitulace stavby'!AN14</f>
        <v>Vyplň údaj</v>
      </c>
      <c r="K20" s="35"/>
      <c r="L20" s="52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pans="1:31" s="2" customFormat="1" ht="6.95" customHeight="1">
      <c r="A21" s="35"/>
      <c r="B21" s="40"/>
      <c r="C21" s="35"/>
      <c r="D21" s="35"/>
      <c r="E21" s="35"/>
      <c r="F21" s="35"/>
      <c r="G21" s="35"/>
      <c r="H21" s="35"/>
      <c r="I21" s="35"/>
      <c r="J21" s="35"/>
      <c r="K21" s="35"/>
      <c r="L21" s="52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pans="1:31" s="2" customFormat="1" ht="12" customHeight="1">
      <c r="A22" s="35"/>
      <c r="B22" s="40"/>
      <c r="C22" s="35"/>
      <c r="D22" s="121" t="s">
        <v>32</v>
      </c>
      <c r="E22" s="35"/>
      <c r="F22" s="35"/>
      <c r="G22" s="35"/>
      <c r="H22" s="35"/>
      <c r="I22" s="121" t="s">
        <v>25</v>
      </c>
      <c r="J22" s="111" t="s">
        <v>33</v>
      </c>
      <c r="K22" s="35"/>
      <c r="L22" s="52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pans="1:31" s="2" customFormat="1" ht="18" customHeight="1">
      <c r="A23" s="35"/>
      <c r="B23" s="40"/>
      <c r="C23" s="35"/>
      <c r="D23" s="35"/>
      <c r="E23" s="111" t="s">
        <v>34</v>
      </c>
      <c r="F23" s="35"/>
      <c r="G23" s="35"/>
      <c r="H23" s="35"/>
      <c r="I23" s="121" t="s">
        <v>28</v>
      </c>
      <c r="J23" s="111" t="s">
        <v>35</v>
      </c>
      <c r="K23" s="35"/>
      <c r="L23" s="52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pans="1:31" s="2" customFormat="1" ht="6.95" customHeight="1">
      <c r="A24" s="35"/>
      <c r="B24" s="40"/>
      <c r="C24" s="35"/>
      <c r="D24" s="35"/>
      <c r="E24" s="35"/>
      <c r="F24" s="35"/>
      <c r="G24" s="35"/>
      <c r="H24" s="35"/>
      <c r="I24" s="35"/>
      <c r="J24" s="35"/>
      <c r="K24" s="35"/>
      <c r="L24" s="52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pans="1:31" s="2" customFormat="1" ht="12" customHeight="1">
      <c r="A25" s="35"/>
      <c r="B25" s="40"/>
      <c r="C25" s="35"/>
      <c r="D25" s="121" t="s">
        <v>37</v>
      </c>
      <c r="E25" s="35"/>
      <c r="F25" s="35"/>
      <c r="G25" s="35"/>
      <c r="H25" s="35"/>
      <c r="I25" s="121" t="s">
        <v>25</v>
      </c>
      <c r="J25" s="111" t="str">
        <f>IF('Rekapitulace stavby'!AN19="","",'Rekapitulace stavby'!AN19)</f>
        <v/>
      </c>
      <c r="K25" s="35"/>
      <c r="L25" s="52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pans="1:31" s="2" customFormat="1" ht="18" customHeight="1">
      <c r="A26" s="35"/>
      <c r="B26" s="40"/>
      <c r="C26" s="35"/>
      <c r="D26" s="35"/>
      <c r="E26" s="111" t="str">
        <f>IF('Rekapitulace stavby'!E20="","",'Rekapitulace stavby'!E20)</f>
        <v xml:space="preserve"> </v>
      </c>
      <c r="F26" s="35"/>
      <c r="G26" s="35"/>
      <c r="H26" s="35"/>
      <c r="I26" s="121" t="s">
        <v>28</v>
      </c>
      <c r="J26" s="111" t="str">
        <f>IF('Rekapitulace stavby'!AN20="","",'Rekapitulace stavby'!AN20)</f>
        <v/>
      </c>
      <c r="K26" s="35"/>
      <c r="L26" s="52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pans="1:31" s="2" customFormat="1" ht="6.95" customHeight="1">
      <c r="A27" s="35"/>
      <c r="B27" s="40"/>
      <c r="C27" s="35"/>
      <c r="D27" s="35"/>
      <c r="E27" s="35"/>
      <c r="F27" s="35"/>
      <c r="G27" s="35"/>
      <c r="H27" s="35"/>
      <c r="I27" s="35"/>
      <c r="J27" s="35"/>
      <c r="K27" s="35"/>
      <c r="L27" s="52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</row>
    <row r="28" spans="1:31" s="2" customFormat="1" ht="12" customHeight="1">
      <c r="A28" s="35"/>
      <c r="B28" s="40"/>
      <c r="C28" s="35"/>
      <c r="D28" s="121" t="s">
        <v>39</v>
      </c>
      <c r="E28" s="35"/>
      <c r="F28" s="35"/>
      <c r="G28" s="35"/>
      <c r="H28" s="35"/>
      <c r="I28" s="35"/>
      <c r="J28" s="35"/>
      <c r="K28" s="35"/>
      <c r="L28" s="52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pans="1:31" s="8" customFormat="1" ht="95.25" customHeight="1">
      <c r="A29" s="123"/>
      <c r="B29" s="124"/>
      <c r="C29" s="123"/>
      <c r="D29" s="123"/>
      <c r="E29" s="346" t="s">
        <v>325</v>
      </c>
      <c r="F29" s="346"/>
      <c r="G29" s="346"/>
      <c r="H29" s="346"/>
      <c r="I29" s="123"/>
      <c r="J29" s="123"/>
      <c r="K29" s="123"/>
      <c r="L29" s="125"/>
      <c r="S29" s="123"/>
      <c r="T29" s="123"/>
      <c r="U29" s="123"/>
      <c r="V29" s="123"/>
      <c r="W29" s="123"/>
      <c r="X29" s="123"/>
      <c r="Y29" s="123"/>
      <c r="Z29" s="123"/>
      <c r="AA29" s="123"/>
      <c r="AB29" s="123"/>
      <c r="AC29" s="123"/>
      <c r="AD29" s="123"/>
      <c r="AE29" s="123"/>
    </row>
    <row r="30" spans="1:31" s="2" customFormat="1" ht="6.95" customHeight="1">
      <c r="A30" s="35"/>
      <c r="B30" s="40"/>
      <c r="C30" s="35"/>
      <c r="D30" s="35"/>
      <c r="E30" s="35"/>
      <c r="F30" s="35"/>
      <c r="G30" s="35"/>
      <c r="H30" s="35"/>
      <c r="I30" s="35"/>
      <c r="J30" s="35"/>
      <c r="K30" s="35"/>
      <c r="L30" s="52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pans="1:31" s="2" customFormat="1" ht="6.95" customHeight="1">
      <c r="A31" s="35"/>
      <c r="B31" s="40"/>
      <c r="C31" s="35"/>
      <c r="D31" s="126"/>
      <c r="E31" s="126"/>
      <c r="F31" s="126"/>
      <c r="G31" s="126"/>
      <c r="H31" s="126"/>
      <c r="I31" s="126"/>
      <c r="J31" s="126"/>
      <c r="K31" s="126"/>
      <c r="L31" s="52"/>
      <c r="S31" s="35"/>
      <c r="T31" s="35"/>
      <c r="U31" s="35"/>
      <c r="V31" s="35"/>
      <c r="W31" s="35"/>
      <c r="X31" s="35"/>
      <c r="Y31" s="35"/>
      <c r="Z31" s="35"/>
      <c r="AA31" s="35"/>
      <c r="AB31" s="35"/>
      <c r="AC31" s="35"/>
      <c r="AD31" s="35"/>
      <c r="AE31" s="35"/>
    </row>
    <row r="32" spans="1:31" s="2" customFormat="1" ht="25.35" customHeight="1">
      <c r="A32" s="35"/>
      <c r="B32" s="40"/>
      <c r="C32" s="35"/>
      <c r="D32" s="127" t="s">
        <v>41</v>
      </c>
      <c r="E32" s="35"/>
      <c r="F32" s="35"/>
      <c r="G32" s="35"/>
      <c r="H32" s="35"/>
      <c r="I32" s="35"/>
      <c r="J32" s="128">
        <f>ROUND(J129, 2)</f>
        <v>0</v>
      </c>
      <c r="K32" s="35"/>
      <c r="L32" s="52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pans="1:31" s="2" customFormat="1" ht="6.95" customHeight="1">
      <c r="A33" s="35"/>
      <c r="B33" s="40"/>
      <c r="C33" s="35"/>
      <c r="D33" s="126"/>
      <c r="E33" s="126"/>
      <c r="F33" s="126"/>
      <c r="G33" s="126"/>
      <c r="H33" s="126"/>
      <c r="I33" s="126"/>
      <c r="J33" s="126"/>
      <c r="K33" s="126"/>
      <c r="L33" s="52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pans="1:31" s="2" customFormat="1" ht="14.45" customHeight="1">
      <c r="A34" s="35"/>
      <c r="B34" s="40"/>
      <c r="C34" s="35"/>
      <c r="D34" s="35"/>
      <c r="E34" s="35"/>
      <c r="F34" s="129" t="s">
        <v>43</v>
      </c>
      <c r="G34" s="35"/>
      <c r="H34" s="35"/>
      <c r="I34" s="129" t="s">
        <v>42</v>
      </c>
      <c r="J34" s="129" t="s">
        <v>44</v>
      </c>
      <c r="K34" s="35"/>
      <c r="L34" s="52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pans="1:31" s="2" customFormat="1" ht="14.45" customHeight="1">
      <c r="A35" s="35"/>
      <c r="B35" s="40"/>
      <c r="C35" s="35"/>
      <c r="D35" s="130" t="s">
        <v>45</v>
      </c>
      <c r="E35" s="121" t="s">
        <v>46</v>
      </c>
      <c r="F35" s="131">
        <f>ROUND((ROUND((SUM(BE129:BE203)),  2) + SUM(BE205:BE209)), 2)</f>
        <v>0</v>
      </c>
      <c r="G35" s="35"/>
      <c r="H35" s="35"/>
      <c r="I35" s="132">
        <v>0.21</v>
      </c>
      <c r="J35" s="131">
        <f>ROUND((ROUND(((SUM(BE129:BE203))*I35),  2) + (SUM(BE205:BE209)*I35)), 2)</f>
        <v>0</v>
      </c>
      <c r="K35" s="35"/>
      <c r="L35" s="52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pans="1:31" s="2" customFormat="1" ht="14.45" customHeight="1">
      <c r="A36" s="35"/>
      <c r="B36" s="40"/>
      <c r="C36" s="35"/>
      <c r="D36" s="35"/>
      <c r="E36" s="121" t="s">
        <v>47</v>
      </c>
      <c r="F36" s="131">
        <f>ROUND((ROUND((SUM(BF129:BF203)),  2) + SUM(BF205:BF209)), 2)</f>
        <v>0</v>
      </c>
      <c r="G36" s="35"/>
      <c r="H36" s="35"/>
      <c r="I36" s="132">
        <v>0.15</v>
      </c>
      <c r="J36" s="131">
        <f>ROUND((ROUND(((SUM(BF129:BF203))*I36),  2) + (SUM(BF205:BF209)*I36)), 2)</f>
        <v>0</v>
      </c>
      <c r="K36" s="35"/>
      <c r="L36" s="52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spans="1:31" s="2" customFormat="1" ht="14.45" hidden="1" customHeight="1">
      <c r="A37" s="35"/>
      <c r="B37" s="40"/>
      <c r="C37" s="35"/>
      <c r="D37" s="35"/>
      <c r="E37" s="121" t="s">
        <v>48</v>
      </c>
      <c r="F37" s="131">
        <f>ROUND((ROUND((SUM(BG129:BG203)),  2) + SUM(BG205:BG209)), 2)</f>
        <v>0</v>
      </c>
      <c r="G37" s="35"/>
      <c r="H37" s="35"/>
      <c r="I37" s="132">
        <v>0.21</v>
      </c>
      <c r="J37" s="131">
        <f>0</f>
        <v>0</v>
      </c>
      <c r="K37" s="35"/>
      <c r="L37" s="52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pans="1:31" s="2" customFormat="1" ht="14.45" hidden="1" customHeight="1">
      <c r="A38" s="35"/>
      <c r="B38" s="40"/>
      <c r="C38" s="35"/>
      <c r="D38" s="35"/>
      <c r="E38" s="121" t="s">
        <v>49</v>
      </c>
      <c r="F38" s="131">
        <f>ROUND((ROUND((SUM(BH129:BH203)),  2) + SUM(BH205:BH209)), 2)</f>
        <v>0</v>
      </c>
      <c r="G38" s="35"/>
      <c r="H38" s="35"/>
      <c r="I38" s="132">
        <v>0.15</v>
      </c>
      <c r="J38" s="131">
        <f>0</f>
        <v>0</v>
      </c>
      <c r="K38" s="35"/>
      <c r="L38" s="52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spans="1:31" s="2" customFormat="1" ht="14.45" hidden="1" customHeight="1">
      <c r="A39" s="35"/>
      <c r="B39" s="40"/>
      <c r="C39" s="35"/>
      <c r="D39" s="35"/>
      <c r="E39" s="121" t="s">
        <v>50</v>
      </c>
      <c r="F39" s="131">
        <f>ROUND((ROUND((SUM(BI129:BI203)),  2) + SUM(BI205:BI209)), 2)</f>
        <v>0</v>
      </c>
      <c r="G39" s="35"/>
      <c r="H39" s="35"/>
      <c r="I39" s="132">
        <v>0</v>
      </c>
      <c r="J39" s="131">
        <f>0</f>
        <v>0</v>
      </c>
      <c r="K39" s="35"/>
      <c r="L39" s="52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spans="1:31" s="2" customFormat="1" ht="6.95" customHeight="1">
      <c r="A40" s="35"/>
      <c r="B40" s="40"/>
      <c r="C40" s="35"/>
      <c r="D40" s="35"/>
      <c r="E40" s="35"/>
      <c r="F40" s="35"/>
      <c r="G40" s="35"/>
      <c r="H40" s="35"/>
      <c r="I40" s="35"/>
      <c r="J40" s="35"/>
      <c r="K40" s="35"/>
      <c r="L40" s="52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spans="1:31" s="2" customFormat="1" ht="25.35" customHeight="1">
      <c r="A41" s="35"/>
      <c r="B41" s="40"/>
      <c r="C41" s="133"/>
      <c r="D41" s="134" t="s">
        <v>51</v>
      </c>
      <c r="E41" s="135"/>
      <c r="F41" s="135"/>
      <c r="G41" s="136" t="s">
        <v>52</v>
      </c>
      <c r="H41" s="137" t="s">
        <v>53</v>
      </c>
      <c r="I41" s="135"/>
      <c r="J41" s="138">
        <f>SUM(J32:J39)</f>
        <v>0</v>
      </c>
      <c r="K41" s="139"/>
      <c r="L41" s="52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</row>
    <row r="42" spans="1:31" s="2" customFormat="1" ht="14.45" customHeight="1">
      <c r="A42" s="35"/>
      <c r="B42" s="40"/>
      <c r="C42" s="35"/>
      <c r="D42" s="35"/>
      <c r="E42" s="35"/>
      <c r="F42" s="35"/>
      <c r="G42" s="35"/>
      <c r="H42" s="35"/>
      <c r="I42" s="35"/>
      <c r="J42" s="35"/>
      <c r="K42" s="35"/>
      <c r="L42" s="52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</row>
    <row r="43" spans="1:31" s="1" customFormat="1" ht="14.45" customHeight="1">
      <c r="B43" s="21"/>
      <c r="L43" s="21"/>
    </row>
    <row r="44" spans="1:31" s="1" customFormat="1" ht="14.45" customHeight="1">
      <c r="B44" s="21"/>
      <c r="L44" s="21"/>
    </row>
    <row r="45" spans="1:31" s="1" customFormat="1" ht="14.45" customHeight="1">
      <c r="B45" s="21"/>
      <c r="L45" s="21"/>
    </row>
    <row r="46" spans="1:31" s="1" customFormat="1" ht="14.45" customHeight="1">
      <c r="B46" s="21"/>
      <c r="L46" s="21"/>
    </row>
    <row r="47" spans="1:31" s="1" customFormat="1" ht="14.45" customHeight="1">
      <c r="B47" s="21"/>
      <c r="L47" s="21"/>
    </row>
    <row r="48" spans="1:31" s="1" customFormat="1" ht="14.45" customHeight="1">
      <c r="B48" s="21"/>
      <c r="L48" s="21"/>
    </row>
    <row r="49" spans="1:31" s="1" customFormat="1" ht="14.45" customHeight="1">
      <c r="B49" s="21"/>
      <c r="L49" s="21"/>
    </row>
    <row r="50" spans="1:31" s="2" customFormat="1" ht="14.45" customHeight="1">
      <c r="B50" s="52"/>
      <c r="D50" s="140" t="s">
        <v>54</v>
      </c>
      <c r="E50" s="141"/>
      <c r="F50" s="141"/>
      <c r="G50" s="140" t="s">
        <v>55</v>
      </c>
      <c r="H50" s="141"/>
      <c r="I50" s="141"/>
      <c r="J50" s="141"/>
      <c r="K50" s="141"/>
      <c r="L50" s="52"/>
    </row>
    <row r="51" spans="1:31">
      <c r="B51" s="21"/>
      <c r="L51" s="21"/>
    </row>
    <row r="52" spans="1:31">
      <c r="B52" s="21"/>
      <c r="L52" s="21"/>
    </row>
    <row r="53" spans="1:31">
      <c r="B53" s="21"/>
      <c r="L53" s="21"/>
    </row>
    <row r="54" spans="1:31">
      <c r="B54" s="21"/>
      <c r="L54" s="21"/>
    </row>
    <row r="55" spans="1:31">
      <c r="B55" s="21"/>
      <c r="L55" s="21"/>
    </row>
    <row r="56" spans="1:31">
      <c r="B56" s="21"/>
      <c r="L56" s="21"/>
    </row>
    <row r="57" spans="1:31">
      <c r="B57" s="21"/>
      <c r="L57" s="21"/>
    </row>
    <row r="58" spans="1:31">
      <c r="B58" s="21"/>
      <c r="L58" s="21"/>
    </row>
    <row r="59" spans="1:31">
      <c r="B59" s="21"/>
      <c r="L59" s="21"/>
    </row>
    <row r="60" spans="1:31">
      <c r="B60" s="21"/>
      <c r="L60" s="21"/>
    </row>
    <row r="61" spans="1:31" s="2" customFormat="1" ht="12.75">
      <c r="A61" s="35"/>
      <c r="B61" s="40"/>
      <c r="C61" s="35"/>
      <c r="D61" s="142" t="s">
        <v>56</v>
      </c>
      <c r="E61" s="143"/>
      <c r="F61" s="144" t="s">
        <v>57</v>
      </c>
      <c r="G61" s="142" t="s">
        <v>56</v>
      </c>
      <c r="H61" s="143"/>
      <c r="I61" s="143"/>
      <c r="J61" s="145" t="s">
        <v>57</v>
      </c>
      <c r="K61" s="143"/>
      <c r="L61" s="52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 spans="1:31">
      <c r="B62" s="21"/>
      <c r="L62" s="21"/>
    </row>
    <row r="63" spans="1:31">
      <c r="B63" s="21"/>
      <c r="L63" s="21"/>
    </row>
    <row r="64" spans="1:31">
      <c r="B64" s="21"/>
      <c r="L64" s="21"/>
    </row>
    <row r="65" spans="1:31" s="2" customFormat="1" ht="12.75">
      <c r="A65" s="35"/>
      <c r="B65" s="40"/>
      <c r="C65" s="35"/>
      <c r="D65" s="140" t="s">
        <v>58</v>
      </c>
      <c r="E65" s="146"/>
      <c r="F65" s="146"/>
      <c r="G65" s="140" t="s">
        <v>59</v>
      </c>
      <c r="H65" s="146"/>
      <c r="I65" s="146"/>
      <c r="J65" s="146"/>
      <c r="K65" s="146"/>
      <c r="L65" s="52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 spans="1:31">
      <c r="B66" s="21"/>
      <c r="L66" s="21"/>
    </row>
    <row r="67" spans="1:31">
      <c r="B67" s="21"/>
      <c r="L67" s="21"/>
    </row>
    <row r="68" spans="1:31">
      <c r="B68" s="21"/>
      <c r="L68" s="21"/>
    </row>
    <row r="69" spans="1:31">
      <c r="B69" s="21"/>
      <c r="L69" s="21"/>
    </row>
    <row r="70" spans="1:31">
      <c r="B70" s="21"/>
      <c r="L70" s="21"/>
    </row>
    <row r="71" spans="1:31">
      <c r="B71" s="21"/>
      <c r="L71" s="21"/>
    </row>
    <row r="72" spans="1:31">
      <c r="B72" s="21"/>
      <c r="L72" s="21"/>
    </row>
    <row r="73" spans="1:31">
      <c r="B73" s="21"/>
      <c r="L73" s="21"/>
    </row>
    <row r="74" spans="1:31">
      <c r="B74" s="21"/>
      <c r="L74" s="21"/>
    </row>
    <row r="75" spans="1:31">
      <c r="B75" s="21"/>
      <c r="L75" s="21"/>
    </row>
    <row r="76" spans="1:31" s="2" customFormat="1" ht="12.75">
      <c r="A76" s="35"/>
      <c r="B76" s="40"/>
      <c r="C76" s="35"/>
      <c r="D76" s="142" t="s">
        <v>56</v>
      </c>
      <c r="E76" s="143"/>
      <c r="F76" s="144" t="s">
        <v>57</v>
      </c>
      <c r="G76" s="142" t="s">
        <v>56</v>
      </c>
      <c r="H76" s="143"/>
      <c r="I76" s="143"/>
      <c r="J76" s="145" t="s">
        <v>57</v>
      </c>
      <c r="K76" s="143"/>
      <c r="L76" s="52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pans="1:31" s="2" customFormat="1" ht="14.45" customHeight="1">
      <c r="A77" s="35"/>
      <c r="B77" s="147"/>
      <c r="C77" s="148"/>
      <c r="D77" s="148"/>
      <c r="E77" s="148"/>
      <c r="F77" s="148"/>
      <c r="G77" s="148"/>
      <c r="H77" s="148"/>
      <c r="I77" s="148"/>
      <c r="J77" s="148"/>
      <c r="K77" s="148"/>
      <c r="L77" s="52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81" spans="1:31" s="2" customFormat="1" ht="6.95" customHeight="1">
      <c r="A81" s="35"/>
      <c r="B81" s="149"/>
      <c r="C81" s="150"/>
      <c r="D81" s="150"/>
      <c r="E81" s="150"/>
      <c r="F81" s="150"/>
      <c r="G81" s="150"/>
      <c r="H81" s="150"/>
      <c r="I81" s="150"/>
      <c r="J81" s="150"/>
      <c r="K81" s="150"/>
      <c r="L81" s="52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pans="1:31" s="2" customFormat="1" ht="24.95" customHeight="1">
      <c r="A82" s="35"/>
      <c r="B82" s="36"/>
      <c r="C82" s="24" t="s">
        <v>326</v>
      </c>
      <c r="D82" s="37"/>
      <c r="E82" s="37"/>
      <c r="F82" s="37"/>
      <c r="G82" s="37"/>
      <c r="H82" s="37"/>
      <c r="I82" s="37"/>
      <c r="J82" s="37"/>
      <c r="K82" s="37"/>
      <c r="L82" s="52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pans="1:31" s="2" customFormat="1" ht="6.95" customHeight="1">
      <c r="A83" s="35"/>
      <c r="B83" s="36"/>
      <c r="C83" s="37"/>
      <c r="D83" s="37"/>
      <c r="E83" s="37"/>
      <c r="F83" s="37"/>
      <c r="G83" s="37"/>
      <c r="H83" s="37"/>
      <c r="I83" s="37"/>
      <c r="J83" s="37"/>
      <c r="K83" s="37"/>
      <c r="L83" s="52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pans="1:31" s="2" customFormat="1" ht="12" customHeight="1">
      <c r="A84" s="35"/>
      <c r="B84" s="36"/>
      <c r="C84" s="30" t="s">
        <v>16</v>
      </c>
      <c r="D84" s="37"/>
      <c r="E84" s="37"/>
      <c r="F84" s="37"/>
      <c r="G84" s="37"/>
      <c r="H84" s="37"/>
      <c r="I84" s="37"/>
      <c r="J84" s="37"/>
      <c r="K84" s="37"/>
      <c r="L84" s="52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pans="1:31" s="2" customFormat="1" ht="26.25" customHeight="1">
      <c r="A85" s="35"/>
      <c r="B85" s="36"/>
      <c r="C85" s="37"/>
      <c r="D85" s="37"/>
      <c r="E85" s="338" t="str">
        <f>E7</f>
        <v>Nová vstupní a vjezdová zóna v západní části výstaviště včetně nového odpadového hospodářství</v>
      </c>
      <c r="F85" s="339"/>
      <c r="G85" s="339"/>
      <c r="H85" s="339"/>
      <c r="I85" s="37"/>
      <c r="J85" s="37"/>
      <c r="K85" s="37"/>
      <c r="L85" s="52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pans="1:31" s="1" customFormat="1" ht="12" customHeight="1">
      <c r="B86" s="22"/>
      <c r="C86" s="30" t="s">
        <v>311</v>
      </c>
      <c r="D86" s="23"/>
      <c r="E86" s="23"/>
      <c r="F86" s="23"/>
      <c r="G86" s="23"/>
      <c r="H86" s="23"/>
      <c r="I86" s="23"/>
      <c r="J86" s="23"/>
      <c r="K86" s="23"/>
      <c r="L86" s="21"/>
    </row>
    <row r="87" spans="1:31" s="2" customFormat="1" ht="16.5" customHeight="1">
      <c r="A87" s="35"/>
      <c r="B87" s="36"/>
      <c r="C87" s="37"/>
      <c r="D87" s="37"/>
      <c r="E87" s="338" t="s">
        <v>2488</v>
      </c>
      <c r="F87" s="337"/>
      <c r="G87" s="337"/>
      <c r="H87" s="337"/>
      <c r="I87" s="37"/>
      <c r="J87" s="37"/>
      <c r="K87" s="37"/>
      <c r="L87" s="52"/>
      <c r="S87" s="35"/>
      <c r="T87" s="35"/>
      <c r="U87" s="35"/>
      <c r="V87" s="35"/>
      <c r="W87" s="35"/>
      <c r="X87" s="35"/>
      <c r="Y87" s="35"/>
      <c r="Z87" s="35"/>
      <c r="AA87" s="35"/>
      <c r="AB87" s="35"/>
      <c r="AC87" s="35"/>
      <c r="AD87" s="35"/>
      <c r="AE87" s="35"/>
    </row>
    <row r="88" spans="1:31" s="2" customFormat="1" ht="12" customHeight="1">
      <c r="A88" s="35"/>
      <c r="B88" s="36"/>
      <c r="C88" s="30" t="s">
        <v>319</v>
      </c>
      <c r="D88" s="37"/>
      <c r="E88" s="37"/>
      <c r="F88" s="37"/>
      <c r="G88" s="37"/>
      <c r="H88" s="37"/>
      <c r="I88" s="37"/>
      <c r="J88" s="37"/>
      <c r="K88" s="37"/>
      <c r="L88" s="52"/>
      <c r="S88" s="35"/>
      <c r="T88" s="35"/>
      <c r="U88" s="35"/>
      <c r="V88" s="35"/>
      <c r="W88" s="35"/>
      <c r="X88" s="35"/>
      <c r="Y88" s="35"/>
      <c r="Z88" s="35"/>
      <c r="AA88" s="35"/>
      <c r="AB88" s="35"/>
      <c r="AC88" s="35"/>
      <c r="AD88" s="35"/>
      <c r="AE88" s="35"/>
    </row>
    <row r="89" spans="1:31" s="2" customFormat="1" ht="16.5" customHeight="1">
      <c r="A89" s="35"/>
      <c r="B89" s="36"/>
      <c r="C89" s="37"/>
      <c r="D89" s="37"/>
      <c r="E89" s="327" t="str">
        <f>E11</f>
        <v>D 104.06 - Ústřední vytápění</v>
      </c>
      <c r="F89" s="337"/>
      <c r="G89" s="337"/>
      <c r="H89" s="337"/>
      <c r="I89" s="37"/>
      <c r="J89" s="37"/>
      <c r="K89" s="37"/>
      <c r="L89" s="52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pans="1:31" s="2" customFormat="1" ht="6.95" customHeight="1">
      <c r="A90" s="35"/>
      <c r="B90" s="36"/>
      <c r="C90" s="37"/>
      <c r="D90" s="37"/>
      <c r="E90" s="37"/>
      <c r="F90" s="37"/>
      <c r="G90" s="37"/>
      <c r="H90" s="37"/>
      <c r="I90" s="37"/>
      <c r="J90" s="37"/>
      <c r="K90" s="37"/>
      <c r="L90" s="52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pans="1:31" s="2" customFormat="1" ht="12" customHeight="1">
      <c r="A91" s="35"/>
      <c r="B91" s="36"/>
      <c r="C91" s="30" t="s">
        <v>20</v>
      </c>
      <c r="D91" s="37"/>
      <c r="E91" s="37"/>
      <c r="F91" s="28" t="str">
        <f>F14</f>
        <v>Brno, Pisárky, Výstaviště, k. ú. Brno – Bohunice</v>
      </c>
      <c r="G91" s="37"/>
      <c r="H91" s="37"/>
      <c r="I91" s="30" t="s">
        <v>22</v>
      </c>
      <c r="J91" s="67" t="str">
        <f>IF(J14="","",J14)</f>
        <v>2. 12. 2022</v>
      </c>
      <c r="K91" s="37"/>
      <c r="L91" s="52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pans="1:31" s="2" customFormat="1" ht="6.95" customHeight="1">
      <c r="A92" s="35"/>
      <c r="B92" s="36"/>
      <c r="C92" s="37"/>
      <c r="D92" s="37"/>
      <c r="E92" s="37"/>
      <c r="F92" s="37"/>
      <c r="G92" s="37"/>
      <c r="H92" s="37"/>
      <c r="I92" s="37"/>
      <c r="J92" s="37"/>
      <c r="K92" s="37"/>
      <c r="L92" s="52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pans="1:31" s="2" customFormat="1" ht="15.2" customHeight="1">
      <c r="A93" s="35"/>
      <c r="B93" s="36"/>
      <c r="C93" s="30" t="s">
        <v>24</v>
      </c>
      <c r="D93" s="37"/>
      <c r="E93" s="37"/>
      <c r="F93" s="28" t="str">
        <f>E17</f>
        <v>Veletrhy Brno a.s.</v>
      </c>
      <c r="G93" s="37"/>
      <c r="H93" s="37"/>
      <c r="I93" s="30" t="s">
        <v>32</v>
      </c>
      <c r="J93" s="33" t="str">
        <f>E23</f>
        <v>AiD team a.s.</v>
      </c>
      <c r="K93" s="37"/>
      <c r="L93" s="52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pans="1:31" s="2" customFormat="1" ht="15.2" customHeight="1">
      <c r="A94" s="35"/>
      <c r="B94" s="36"/>
      <c r="C94" s="30" t="s">
        <v>30</v>
      </c>
      <c r="D94" s="37"/>
      <c r="E94" s="37"/>
      <c r="F94" s="28" t="str">
        <f>IF(E20="","",E20)</f>
        <v>Vyplň údaj</v>
      </c>
      <c r="G94" s="37"/>
      <c r="H94" s="37"/>
      <c r="I94" s="30" t="s">
        <v>37</v>
      </c>
      <c r="J94" s="33" t="str">
        <f>E26</f>
        <v xml:space="preserve"> </v>
      </c>
      <c r="K94" s="37"/>
      <c r="L94" s="52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pans="1:31" s="2" customFormat="1" ht="10.35" customHeight="1">
      <c r="A95" s="35"/>
      <c r="B95" s="36"/>
      <c r="C95" s="37"/>
      <c r="D95" s="37"/>
      <c r="E95" s="37"/>
      <c r="F95" s="37"/>
      <c r="G95" s="37"/>
      <c r="H95" s="37"/>
      <c r="I95" s="37"/>
      <c r="J95" s="37"/>
      <c r="K95" s="37"/>
      <c r="L95" s="52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pans="1:31" s="2" customFormat="1" ht="29.25" customHeight="1">
      <c r="A96" s="35"/>
      <c r="B96" s="36"/>
      <c r="C96" s="151" t="s">
        <v>327</v>
      </c>
      <c r="D96" s="152"/>
      <c r="E96" s="152"/>
      <c r="F96" s="152"/>
      <c r="G96" s="152"/>
      <c r="H96" s="152"/>
      <c r="I96" s="152"/>
      <c r="J96" s="153" t="s">
        <v>328</v>
      </c>
      <c r="K96" s="152"/>
      <c r="L96" s="52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</row>
    <row r="97" spans="1:47" s="2" customFormat="1" ht="10.35" customHeight="1">
      <c r="A97" s="35"/>
      <c r="B97" s="36"/>
      <c r="C97" s="37"/>
      <c r="D97" s="37"/>
      <c r="E97" s="37"/>
      <c r="F97" s="37"/>
      <c r="G97" s="37"/>
      <c r="H97" s="37"/>
      <c r="I97" s="37"/>
      <c r="J97" s="37"/>
      <c r="K97" s="37"/>
      <c r="L97" s="52"/>
      <c r="S97" s="35"/>
      <c r="T97" s="35"/>
      <c r="U97" s="35"/>
      <c r="V97" s="35"/>
      <c r="W97" s="35"/>
      <c r="X97" s="35"/>
      <c r="Y97" s="35"/>
      <c r="Z97" s="35"/>
      <c r="AA97" s="35"/>
      <c r="AB97" s="35"/>
      <c r="AC97" s="35"/>
      <c r="AD97" s="35"/>
      <c r="AE97" s="35"/>
    </row>
    <row r="98" spans="1:47" s="2" customFormat="1" ht="22.9" customHeight="1">
      <c r="A98" s="35"/>
      <c r="B98" s="36"/>
      <c r="C98" s="154" t="s">
        <v>329</v>
      </c>
      <c r="D98" s="37"/>
      <c r="E98" s="37"/>
      <c r="F98" s="37"/>
      <c r="G98" s="37"/>
      <c r="H98" s="37"/>
      <c r="I98" s="37"/>
      <c r="J98" s="85">
        <f>J129</f>
        <v>0</v>
      </c>
      <c r="K98" s="37"/>
      <c r="L98" s="52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  <c r="AU98" s="18" t="s">
        <v>330</v>
      </c>
    </row>
    <row r="99" spans="1:47" s="9" customFormat="1" ht="24.95" customHeight="1">
      <c r="B99" s="155"/>
      <c r="C99" s="156"/>
      <c r="D99" s="157" t="s">
        <v>1651</v>
      </c>
      <c r="E99" s="158"/>
      <c r="F99" s="158"/>
      <c r="G99" s="158"/>
      <c r="H99" s="158"/>
      <c r="I99" s="158"/>
      <c r="J99" s="159">
        <f>J130</f>
        <v>0</v>
      </c>
      <c r="K99" s="156"/>
      <c r="L99" s="160"/>
    </row>
    <row r="100" spans="1:47" s="9" customFormat="1" ht="24.95" customHeight="1">
      <c r="B100" s="155"/>
      <c r="C100" s="156"/>
      <c r="D100" s="157" t="s">
        <v>2288</v>
      </c>
      <c r="E100" s="158"/>
      <c r="F100" s="158"/>
      <c r="G100" s="158"/>
      <c r="H100" s="158"/>
      <c r="I100" s="158"/>
      <c r="J100" s="159">
        <f>J132</f>
        <v>0</v>
      </c>
      <c r="K100" s="156"/>
      <c r="L100" s="160"/>
    </row>
    <row r="101" spans="1:47" s="9" customFormat="1" ht="24.95" customHeight="1">
      <c r="B101" s="155"/>
      <c r="C101" s="156"/>
      <c r="D101" s="157" t="s">
        <v>2289</v>
      </c>
      <c r="E101" s="158"/>
      <c r="F101" s="158"/>
      <c r="G101" s="158"/>
      <c r="H101" s="158"/>
      <c r="I101" s="158"/>
      <c r="J101" s="159">
        <f>J136</f>
        <v>0</v>
      </c>
      <c r="K101" s="156"/>
      <c r="L101" s="160"/>
    </row>
    <row r="102" spans="1:47" s="9" customFormat="1" ht="24.95" customHeight="1">
      <c r="B102" s="155"/>
      <c r="C102" s="156"/>
      <c r="D102" s="157" t="s">
        <v>2290</v>
      </c>
      <c r="E102" s="158"/>
      <c r="F102" s="158"/>
      <c r="G102" s="158"/>
      <c r="H102" s="158"/>
      <c r="I102" s="158"/>
      <c r="J102" s="159">
        <f>J146</f>
        <v>0</v>
      </c>
      <c r="K102" s="156"/>
      <c r="L102" s="160"/>
    </row>
    <row r="103" spans="1:47" s="9" customFormat="1" ht="24.95" customHeight="1">
      <c r="B103" s="155"/>
      <c r="C103" s="156"/>
      <c r="D103" s="157" t="s">
        <v>2291</v>
      </c>
      <c r="E103" s="158"/>
      <c r="F103" s="158"/>
      <c r="G103" s="158"/>
      <c r="H103" s="158"/>
      <c r="I103" s="158"/>
      <c r="J103" s="159">
        <f>J152</f>
        <v>0</v>
      </c>
      <c r="K103" s="156"/>
      <c r="L103" s="160"/>
    </row>
    <row r="104" spans="1:47" s="9" customFormat="1" ht="24.95" customHeight="1">
      <c r="B104" s="155"/>
      <c r="C104" s="156"/>
      <c r="D104" s="157" t="s">
        <v>2292</v>
      </c>
      <c r="E104" s="158"/>
      <c r="F104" s="158"/>
      <c r="G104" s="158"/>
      <c r="H104" s="158"/>
      <c r="I104" s="158"/>
      <c r="J104" s="159">
        <f>J161</f>
        <v>0</v>
      </c>
      <c r="K104" s="156"/>
      <c r="L104" s="160"/>
    </row>
    <row r="105" spans="1:47" s="9" customFormat="1" ht="24.95" customHeight="1">
      <c r="B105" s="155"/>
      <c r="C105" s="156"/>
      <c r="D105" s="157" t="s">
        <v>2293</v>
      </c>
      <c r="E105" s="158"/>
      <c r="F105" s="158"/>
      <c r="G105" s="158"/>
      <c r="H105" s="158"/>
      <c r="I105" s="158"/>
      <c r="J105" s="159">
        <f>J180</f>
        <v>0</v>
      </c>
      <c r="K105" s="156"/>
      <c r="L105" s="160"/>
    </row>
    <row r="106" spans="1:47" s="9" customFormat="1" ht="24.95" customHeight="1">
      <c r="B106" s="155"/>
      <c r="C106" s="156"/>
      <c r="D106" s="157" t="s">
        <v>2294</v>
      </c>
      <c r="E106" s="158"/>
      <c r="F106" s="158"/>
      <c r="G106" s="158"/>
      <c r="H106" s="158"/>
      <c r="I106" s="158"/>
      <c r="J106" s="159">
        <f>J194</f>
        <v>0</v>
      </c>
      <c r="K106" s="156"/>
      <c r="L106" s="160"/>
    </row>
    <row r="107" spans="1:47" s="9" customFormat="1" ht="21.75" customHeight="1">
      <c r="B107" s="155"/>
      <c r="C107" s="156"/>
      <c r="D107" s="166" t="s">
        <v>349</v>
      </c>
      <c r="E107" s="156"/>
      <c r="F107" s="156"/>
      <c r="G107" s="156"/>
      <c r="H107" s="156"/>
      <c r="I107" s="156"/>
      <c r="J107" s="167">
        <f>J204</f>
        <v>0</v>
      </c>
      <c r="K107" s="156"/>
      <c r="L107" s="160"/>
    </row>
    <row r="108" spans="1:47" s="2" customFormat="1" ht="21.75" customHeight="1">
      <c r="A108" s="35"/>
      <c r="B108" s="36"/>
      <c r="C108" s="37"/>
      <c r="D108" s="37"/>
      <c r="E108" s="37"/>
      <c r="F108" s="37"/>
      <c r="G108" s="37"/>
      <c r="H108" s="37"/>
      <c r="I108" s="37"/>
      <c r="J108" s="37"/>
      <c r="K108" s="37"/>
      <c r="L108" s="52"/>
      <c r="S108" s="35"/>
      <c r="T108" s="35"/>
      <c r="U108" s="35"/>
      <c r="V108" s="35"/>
      <c r="W108" s="35"/>
      <c r="X108" s="35"/>
      <c r="Y108" s="35"/>
      <c r="Z108" s="35"/>
      <c r="AA108" s="35"/>
      <c r="AB108" s="35"/>
      <c r="AC108" s="35"/>
      <c r="AD108" s="35"/>
      <c r="AE108" s="35"/>
    </row>
    <row r="109" spans="1:47" s="2" customFormat="1" ht="6.95" customHeight="1">
      <c r="A109" s="35"/>
      <c r="B109" s="55"/>
      <c r="C109" s="56"/>
      <c r="D109" s="56"/>
      <c r="E109" s="56"/>
      <c r="F109" s="56"/>
      <c r="G109" s="56"/>
      <c r="H109" s="56"/>
      <c r="I109" s="56"/>
      <c r="J109" s="56"/>
      <c r="K109" s="56"/>
      <c r="L109" s="52"/>
      <c r="S109" s="35"/>
      <c r="T109" s="35"/>
      <c r="U109" s="35"/>
      <c r="V109" s="35"/>
      <c r="W109" s="35"/>
      <c r="X109" s="35"/>
      <c r="Y109" s="35"/>
      <c r="Z109" s="35"/>
      <c r="AA109" s="35"/>
      <c r="AB109" s="35"/>
      <c r="AC109" s="35"/>
      <c r="AD109" s="35"/>
      <c r="AE109" s="35"/>
    </row>
    <row r="113" spans="1:31" s="2" customFormat="1" ht="6.95" customHeight="1">
      <c r="A113" s="35"/>
      <c r="B113" s="57"/>
      <c r="C113" s="58"/>
      <c r="D113" s="58"/>
      <c r="E113" s="58"/>
      <c r="F113" s="58"/>
      <c r="G113" s="58"/>
      <c r="H113" s="58"/>
      <c r="I113" s="58"/>
      <c r="J113" s="58"/>
      <c r="K113" s="58"/>
      <c r="L113" s="52"/>
      <c r="S113" s="35"/>
      <c r="T113" s="35"/>
      <c r="U113" s="35"/>
      <c r="V113" s="35"/>
      <c r="W113" s="35"/>
      <c r="X113" s="35"/>
      <c r="Y113" s="35"/>
      <c r="Z113" s="35"/>
      <c r="AA113" s="35"/>
      <c r="AB113" s="35"/>
      <c r="AC113" s="35"/>
      <c r="AD113" s="35"/>
      <c r="AE113" s="35"/>
    </row>
    <row r="114" spans="1:31" s="2" customFormat="1" ht="24.95" customHeight="1">
      <c r="A114" s="35"/>
      <c r="B114" s="36"/>
      <c r="C114" s="24" t="s">
        <v>350</v>
      </c>
      <c r="D114" s="37"/>
      <c r="E114" s="37"/>
      <c r="F114" s="37"/>
      <c r="G114" s="37"/>
      <c r="H114" s="37"/>
      <c r="I114" s="37"/>
      <c r="J114" s="37"/>
      <c r="K114" s="37"/>
      <c r="L114" s="52"/>
      <c r="S114" s="35"/>
      <c r="T114" s="35"/>
      <c r="U114" s="35"/>
      <c r="V114" s="35"/>
      <c r="W114" s="35"/>
      <c r="X114" s="35"/>
      <c r="Y114" s="35"/>
      <c r="Z114" s="35"/>
      <c r="AA114" s="35"/>
      <c r="AB114" s="35"/>
      <c r="AC114" s="35"/>
      <c r="AD114" s="35"/>
      <c r="AE114" s="35"/>
    </row>
    <row r="115" spans="1:31" s="2" customFormat="1" ht="6.95" customHeight="1">
      <c r="A115" s="35"/>
      <c r="B115" s="36"/>
      <c r="C115" s="37"/>
      <c r="D115" s="37"/>
      <c r="E115" s="37"/>
      <c r="F115" s="37"/>
      <c r="G115" s="37"/>
      <c r="H115" s="37"/>
      <c r="I115" s="37"/>
      <c r="J115" s="37"/>
      <c r="K115" s="37"/>
      <c r="L115" s="52"/>
      <c r="S115" s="35"/>
      <c r="T115" s="35"/>
      <c r="U115" s="35"/>
      <c r="V115" s="35"/>
      <c r="W115" s="35"/>
      <c r="X115" s="35"/>
      <c r="Y115" s="35"/>
      <c r="Z115" s="35"/>
      <c r="AA115" s="35"/>
      <c r="AB115" s="35"/>
      <c r="AC115" s="35"/>
      <c r="AD115" s="35"/>
      <c r="AE115" s="35"/>
    </row>
    <row r="116" spans="1:31" s="2" customFormat="1" ht="12" customHeight="1">
      <c r="A116" s="35"/>
      <c r="B116" s="36"/>
      <c r="C116" s="30" t="s">
        <v>16</v>
      </c>
      <c r="D116" s="37"/>
      <c r="E116" s="37"/>
      <c r="F116" s="37"/>
      <c r="G116" s="37"/>
      <c r="H116" s="37"/>
      <c r="I116" s="37"/>
      <c r="J116" s="37"/>
      <c r="K116" s="37"/>
      <c r="L116" s="52"/>
      <c r="S116" s="35"/>
      <c r="T116" s="35"/>
      <c r="U116" s="35"/>
      <c r="V116" s="35"/>
      <c r="W116" s="35"/>
      <c r="X116" s="35"/>
      <c r="Y116" s="35"/>
      <c r="Z116" s="35"/>
      <c r="AA116" s="35"/>
      <c r="AB116" s="35"/>
      <c r="AC116" s="35"/>
      <c r="AD116" s="35"/>
      <c r="AE116" s="35"/>
    </row>
    <row r="117" spans="1:31" s="2" customFormat="1" ht="26.25" customHeight="1">
      <c r="A117" s="35"/>
      <c r="B117" s="36"/>
      <c r="C117" s="37"/>
      <c r="D117" s="37"/>
      <c r="E117" s="338" t="str">
        <f>E7</f>
        <v>Nová vstupní a vjezdová zóna v západní části výstaviště včetně nového odpadového hospodářství</v>
      </c>
      <c r="F117" s="339"/>
      <c r="G117" s="339"/>
      <c r="H117" s="339"/>
      <c r="I117" s="37"/>
      <c r="J117" s="37"/>
      <c r="K117" s="37"/>
      <c r="L117" s="52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</row>
    <row r="118" spans="1:31" s="1" customFormat="1" ht="12" customHeight="1">
      <c r="B118" s="22"/>
      <c r="C118" s="30" t="s">
        <v>311</v>
      </c>
      <c r="D118" s="23"/>
      <c r="E118" s="23"/>
      <c r="F118" s="23"/>
      <c r="G118" s="23"/>
      <c r="H118" s="23"/>
      <c r="I118" s="23"/>
      <c r="J118" s="23"/>
      <c r="K118" s="23"/>
      <c r="L118" s="21"/>
    </row>
    <row r="119" spans="1:31" s="2" customFormat="1" ht="16.5" customHeight="1">
      <c r="A119" s="35"/>
      <c r="B119" s="36"/>
      <c r="C119" s="37"/>
      <c r="D119" s="37"/>
      <c r="E119" s="338" t="s">
        <v>2488</v>
      </c>
      <c r="F119" s="337"/>
      <c r="G119" s="337"/>
      <c r="H119" s="337"/>
      <c r="I119" s="37"/>
      <c r="J119" s="37"/>
      <c r="K119" s="37"/>
      <c r="L119" s="52"/>
      <c r="S119" s="35"/>
      <c r="T119" s="35"/>
      <c r="U119" s="35"/>
      <c r="V119" s="35"/>
      <c r="W119" s="35"/>
      <c r="X119" s="35"/>
      <c r="Y119" s="35"/>
      <c r="Z119" s="35"/>
      <c r="AA119" s="35"/>
      <c r="AB119" s="35"/>
      <c r="AC119" s="35"/>
      <c r="AD119" s="35"/>
      <c r="AE119" s="35"/>
    </row>
    <row r="120" spans="1:31" s="2" customFormat="1" ht="12" customHeight="1">
      <c r="A120" s="35"/>
      <c r="B120" s="36"/>
      <c r="C120" s="30" t="s">
        <v>319</v>
      </c>
      <c r="D120" s="37"/>
      <c r="E120" s="37"/>
      <c r="F120" s="37"/>
      <c r="G120" s="37"/>
      <c r="H120" s="37"/>
      <c r="I120" s="37"/>
      <c r="J120" s="37"/>
      <c r="K120" s="37"/>
      <c r="L120" s="52"/>
      <c r="S120" s="35"/>
      <c r="T120" s="35"/>
      <c r="U120" s="35"/>
      <c r="V120" s="35"/>
      <c r="W120" s="35"/>
      <c r="X120" s="35"/>
      <c r="Y120" s="35"/>
      <c r="Z120" s="35"/>
      <c r="AA120" s="35"/>
      <c r="AB120" s="35"/>
      <c r="AC120" s="35"/>
      <c r="AD120" s="35"/>
      <c r="AE120" s="35"/>
    </row>
    <row r="121" spans="1:31" s="2" customFormat="1" ht="16.5" customHeight="1">
      <c r="A121" s="35"/>
      <c r="B121" s="36"/>
      <c r="C121" s="37"/>
      <c r="D121" s="37"/>
      <c r="E121" s="327" t="str">
        <f>E11</f>
        <v>D 104.06 - Ústřední vytápění</v>
      </c>
      <c r="F121" s="337"/>
      <c r="G121" s="337"/>
      <c r="H121" s="337"/>
      <c r="I121" s="37"/>
      <c r="J121" s="37"/>
      <c r="K121" s="37"/>
      <c r="L121" s="52"/>
      <c r="S121" s="35"/>
      <c r="T121" s="35"/>
      <c r="U121" s="35"/>
      <c r="V121" s="35"/>
      <c r="W121" s="35"/>
      <c r="X121" s="35"/>
      <c r="Y121" s="35"/>
      <c r="Z121" s="35"/>
      <c r="AA121" s="35"/>
      <c r="AB121" s="35"/>
      <c r="AC121" s="35"/>
      <c r="AD121" s="35"/>
      <c r="AE121" s="35"/>
    </row>
    <row r="122" spans="1:31" s="2" customFormat="1" ht="6.95" customHeight="1">
      <c r="A122" s="35"/>
      <c r="B122" s="36"/>
      <c r="C122" s="37"/>
      <c r="D122" s="37"/>
      <c r="E122" s="37"/>
      <c r="F122" s="37"/>
      <c r="G122" s="37"/>
      <c r="H122" s="37"/>
      <c r="I122" s="37"/>
      <c r="J122" s="37"/>
      <c r="K122" s="37"/>
      <c r="L122" s="52"/>
      <c r="S122" s="35"/>
      <c r="T122" s="35"/>
      <c r="U122" s="35"/>
      <c r="V122" s="35"/>
      <c r="W122" s="35"/>
      <c r="X122" s="35"/>
      <c r="Y122" s="35"/>
      <c r="Z122" s="35"/>
      <c r="AA122" s="35"/>
      <c r="AB122" s="35"/>
      <c r="AC122" s="35"/>
      <c r="AD122" s="35"/>
      <c r="AE122" s="35"/>
    </row>
    <row r="123" spans="1:31" s="2" customFormat="1" ht="12" customHeight="1">
      <c r="A123" s="35"/>
      <c r="B123" s="36"/>
      <c r="C123" s="30" t="s">
        <v>20</v>
      </c>
      <c r="D123" s="37"/>
      <c r="E123" s="37"/>
      <c r="F123" s="28" t="str">
        <f>F14</f>
        <v>Brno, Pisárky, Výstaviště, k. ú. Brno – Bohunice</v>
      </c>
      <c r="G123" s="37"/>
      <c r="H123" s="37"/>
      <c r="I123" s="30" t="s">
        <v>22</v>
      </c>
      <c r="J123" s="67" t="str">
        <f>IF(J14="","",J14)</f>
        <v>2. 12. 2022</v>
      </c>
      <c r="K123" s="37"/>
      <c r="L123" s="52"/>
      <c r="S123" s="35"/>
      <c r="T123" s="35"/>
      <c r="U123" s="35"/>
      <c r="V123" s="35"/>
      <c r="W123" s="35"/>
      <c r="X123" s="35"/>
      <c r="Y123" s="35"/>
      <c r="Z123" s="35"/>
      <c r="AA123" s="35"/>
      <c r="AB123" s="35"/>
      <c r="AC123" s="35"/>
      <c r="AD123" s="35"/>
      <c r="AE123" s="35"/>
    </row>
    <row r="124" spans="1:31" s="2" customFormat="1" ht="6.95" customHeight="1">
      <c r="A124" s="35"/>
      <c r="B124" s="36"/>
      <c r="C124" s="37"/>
      <c r="D124" s="37"/>
      <c r="E124" s="37"/>
      <c r="F124" s="37"/>
      <c r="G124" s="37"/>
      <c r="H124" s="37"/>
      <c r="I124" s="37"/>
      <c r="J124" s="37"/>
      <c r="K124" s="37"/>
      <c r="L124" s="52"/>
      <c r="S124" s="35"/>
      <c r="T124" s="35"/>
      <c r="U124" s="35"/>
      <c r="V124" s="35"/>
      <c r="W124" s="35"/>
      <c r="X124" s="35"/>
      <c r="Y124" s="35"/>
      <c r="Z124" s="35"/>
      <c r="AA124" s="35"/>
      <c r="AB124" s="35"/>
      <c r="AC124" s="35"/>
      <c r="AD124" s="35"/>
      <c r="AE124" s="35"/>
    </row>
    <row r="125" spans="1:31" s="2" customFormat="1" ht="15.2" customHeight="1">
      <c r="A125" s="35"/>
      <c r="B125" s="36"/>
      <c r="C125" s="30" t="s">
        <v>24</v>
      </c>
      <c r="D125" s="37"/>
      <c r="E125" s="37"/>
      <c r="F125" s="28" t="str">
        <f>E17</f>
        <v>Veletrhy Brno a.s.</v>
      </c>
      <c r="G125" s="37"/>
      <c r="H125" s="37"/>
      <c r="I125" s="30" t="s">
        <v>32</v>
      </c>
      <c r="J125" s="33" t="str">
        <f>E23</f>
        <v>AiD team a.s.</v>
      </c>
      <c r="K125" s="37"/>
      <c r="L125" s="52"/>
      <c r="S125" s="35"/>
      <c r="T125" s="35"/>
      <c r="U125" s="35"/>
      <c r="V125" s="35"/>
      <c r="W125" s="35"/>
      <c r="X125" s="35"/>
      <c r="Y125" s="35"/>
      <c r="Z125" s="35"/>
      <c r="AA125" s="35"/>
      <c r="AB125" s="35"/>
      <c r="AC125" s="35"/>
      <c r="AD125" s="35"/>
      <c r="AE125" s="35"/>
    </row>
    <row r="126" spans="1:31" s="2" customFormat="1" ht="15.2" customHeight="1">
      <c r="A126" s="35"/>
      <c r="B126" s="36"/>
      <c r="C126" s="30" t="s">
        <v>30</v>
      </c>
      <c r="D126" s="37"/>
      <c r="E126" s="37"/>
      <c r="F126" s="28" t="str">
        <f>IF(E20="","",E20)</f>
        <v>Vyplň údaj</v>
      </c>
      <c r="G126" s="37"/>
      <c r="H126" s="37"/>
      <c r="I126" s="30" t="s">
        <v>37</v>
      </c>
      <c r="J126" s="33" t="str">
        <f>E26</f>
        <v xml:space="preserve"> </v>
      </c>
      <c r="K126" s="37"/>
      <c r="L126" s="52"/>
      <c r="S126" s="35"/>
      <c r="T126" s="35"/>
      <c r="U126" s="35"/>
      <c r="V126" s="35"/>
      <c r="W126" s="35"/>
      <c r="X126" s="35"/>
      <c r="Y126" s="35"/>
      <c r="Z126" s="35"/>
      <c r="AA126" s="35"/>
      <c r="AB126" s="35"/>
      <c r="AC126" s="35"/>
      <c r="AD126" s="35"/>
      <c r="AE126" s="35"/>
    </row>
    <row r="127" spans="1:31" s="2" customFormat="1" ht="10.35" customHeight="1">
      <c r="A127" s="35"/>
      <c r="B127" s="36"/>
      <c r="C127" s="37"/>
      <c r="D127" s="37"/>
      <c r="E127" s="37"/>
      <c r="F127" s="37"/>
      <c r="G127" s="37"/>
      <c r="H127" s="37"/>
      <c r="I127" s="37"/>
      <c r="J127" s="37"/>
      <c r="K127" s="37"/>
      <c r="L127" s="52"/>
      <c r="S127" s="35"/>
      <c r="T127" s="35"/>
      <c r="U127" s="35"/>
      <c r="V127" s="35"/>
      <c r="W127" s="35"/>
      <c r="X127" s="35"/>
      <c r="Y127" s="35"/>
      <c r="Z127" s="35"/>
      <c r="AA127" s="35"/>
      <c r="AB127" s="35"/>
      <c r="AC127" s="35"/>
      <c r="AD127" s="35"/>
      <c r="AE127" s="35"/>
    </row>
    <row r="128" spans="1:31" s="11" customFormat="1" ht="29.25" customHeight="1">
      <c r="A128" s="168"/>
      <c r="B128" s="169"/>
      <c r="C128" s="170" t="s">
        <v>351</v>
      </c>
      <c r="D128" s="171" t="s">
        <v>66</v>
      </c>
      <c r="E128" s="171" t="s">
        <v>62</v>
      </c>
      <c r="F128" s="171" t="s">
        <v>63</v>
      </c>
      <c r="G128" s="171" t="s">
        <v>352</v>
      </c>
      <c r="H128" s="171" t="s">
        <v>353</v>
      </c>
      <c r="I128" s="171" t="s">
        <v>354</v>
      </c>
      <c r="J128" s="171" t="s">
        <v>328</v>
      </c>
      <c r="K128" s="172" t="s">
        <v>355</v>
      </c>
      <c r="L128" s="173"/>
      <c r="M128" s="76" t="s">
        <v>1</v>
      </c>
      <c r="N128" s="77" t="s">
        <v>45</v>
      </c>
      <c r="O128" s="77" t="s">
        <v>356</v>
      </c>
      <c r="P128" s="77" t="s">
        <v>357</v>
      </c>
      <c r="Q128" s="77" t="s">
        <v>358</v>
      </c>
      <c r="R128" s="77" t="s">
        <v>359</v>
      </c>
      <c r="S128" s="77" t="s">
        <v>360</v>
      </c>
      <c r="T128" s="78" t="s">
        <v>361</v>
      </c>
      <c r="U128" s="168"/>
      <c r="V128" s="168"/>
      <c r="W128" s="168"/>
      <c r="X128" s="168"/>
      <c r="Y128" s="168"/>
      <c r="Z128" s="168"/>
      <c r="AA128" s="168"/>
      <c r="AB128" s="168"/>
      <c r="AC128" s="168"/>
      <c r="AD128" s="168"/>
      <c r="AE128" s="168"/>
    </row>
    <row r="129" spans="1:65" s="2" customFormat="1" ht="22.9" customHeight="1">
      <c r="A129" s="35"/>
      <c r="B129" s="36"/>
      <c r="C129" s="83" t="s">
        <v>362</v>
      </c>
      <c r="D129" s="37"/>
      <c r="E129" s="37"/>
      <c r="F129" s="37"/>
      <c r="G129" s="37"/>
      <c r="H129" s="37"/>
      <c r="I129" s="37"/>
      <c r="J129" s="174">
        <f>BK129</f>
        <v>0</v>
      </c>
      <c r="K129" s="37"/>
      <c r="L129" s="40"/>
      <c r="M129" s="79"/>
      <c r="N129" s="175"/>
      <c r="O129" s="80"/>
      <c r="P129" s="176">
        <f>P130+P132+P136+P146+P152+P161+P180+P194+P204</f>
        <v>0</v>
      </c>
      <c r="Q129" s="80"/>
      <c r="R129" s="176">
        <f>R130+R132+R136+R146+R152+R161+R180+R194+R204</f>
        <v>0</v>
      </c>
      <c r="S129" s="80"/>
      <c r="T129" s="177">
        <f>T130+T132+T136+T146+T152+T161+T180+T194+T204</f>
        <v>0</v>
      </c>
      <c r="U129" s="35"/>
      <c r="V129" s="35"/>
      <c r="W129" s="35"/>
      <c r="X129" s="35"/>
      <c r="Y129" s="35"/>
      <c r="Z129" s="35"/>
      <c r="AA129" s="35"/>
      <c r="AB129" s="35"/>
      <c r="AC129" s="35"/>
      <c r="AD129" s="35"/>
      <c r="AE129" s="35"/>
      <c r="AT129" s="18" t="s">
        <v>80</v>
      </c>
      <c r="AU129" s="18" t="s">
        <v>330</v>
      </c>
      <c r="BK129" s="178">
        <f>BK130+BK132+BK136+BK146+BK152+BK161+BK180+BK194+BK204</f>
        <v>0</v>
      </c>
    </row>
    <row r="130" spans="1:65" s="12" customFormat="1" ht="25.9" customHeight="1">
      <c r="B130" s="179"/>
      <c r="C130" s="180"/>
      <c r="D130" s="181" t="s">
        <v>80</v>
      </c>
      <c r="E130" s="182" t="s">
        <v>400</v>
      </c>
      <c r="F130" s="182" t="s">
        <v>1850</v>
      </c>
      <c r="G130" s="180"/>
      <c r="H130" s="180"/>
      <c r="I130" s="183"/>
      <c r="J130" s="167">
        <f>BK130</f>
        <v>0</v>
      </c>
      <c r="K130" s="180"/>
      <c r="L130" s="184"/>
      <c r="M130" s="185"/>
      <c r="N130" s="186"/>
      <c r="O130" s="186"/>
      <c r="P130" s="187">
        <f>P131</f>
        <v>0</v>
      </c>
      <c r="Q130" s="186"/>
      <c r="R130" s="187">
        <f>R131</f>
        <v>0</v>
      </c>
      <c r="S130" s="186"/>
      <c r="T130" s="188">
        <f>T131</f>
        <v>0</v>
      </c>
      <c r="AR130" s="189" t="s">
        <v>88</v>
      </c>
      <c r="AT130" s="190" t="s">
        <v>80</v>
      </c>
      <c r="AU130" s="190" t="s">
        <v>81</v>
      </c>
      <c r="AY130" s="189" t="s">
        <v>365</v>
      </c>
      <c r="BK130" s="191">
        <f>BK131</f>
        <v>0</v>
      </c>
    </row>
    <row r="131" spans="1:65" s="2" customFormat="1" ht="16.5" customHeight="1">
      <c r="A131" s="35"/>
      <c r="B131" s="36"/>
      <c r="C131" s="194" t="s">
        <v>88</v>
      </c>
      <c r="D131" s="194" t="s">
        <v>368</v>
      </c>
      <c r="E131" s="195" t="s">
        <v>2296</v>
      </c>
      <c r="F131" s="196" t="s">
        <v>2297</v>
      </c>
      <c r="G131" s="197" t="s">
        <v>2298</v>
      </c>
      <c r="H131" s="198">
        <v>16</v>
      </c>
      <c r="I131" s="199"/>
      <c r="J131" s="200">
        <f>ROUND(I131*H131,2)</f>
        <v>0</v>
      </c>
      <c r="K131" s="196" t="s">
        <v>1374</v>
      </c>
      <c r="L131" s="40"/>
      <c r="M131" s="201" t="s">
        <v>1</v>
      </c>
      <c r="N131" s="202" t="s">
        <v>46</v>
      </c>
      <c r="O131" s="72"/>
      <c r="P131" s="203">
        <f>O131*H131</f>
        <v>0</v>
      </c>
      <c r="Q131" s="203">
        <v>0</v>
      </c>
      <c r="R131" s="203">
        <f>Q131*H131</f>
        <v>0</v>
      </c>
      <c r="S131" s="203">
        <v>0</v>
      </c>
      <c r="T131" s="204">
        <f>S131*H131</f>
        <v>0</v>
      </c>
      <c r="U131" s="35"/>
      <c r="V131" s="35"/>
      <c r="W131" s="35"/>
      <c r="X131" s="35"/>
      <c r="Y131" s="35"/>
      <c r="Z131" s="35"/>
      <c r="AA131" s="35"/>
      <c r="AB131" s="35"/>
      <c r="AC131" s="35"/>
      <c r="AD131" s="35"/>
      <c r="AE131" s="35"/>
      <c r="AR131" s="205" t="s">
        <v>373</v>
      </c>
      <c r="AT131" s="205" t="s">
        <v>368</v>
      </c>
      <c r="AU131" s="205" t="s">
        <v>88</v>
      </c>
      <c r="AY131" s="18" t="s">
        <v>365</v>
      </c>
      <c r="BE131" s="206">
        <f>IF(N131="základní",J131,0)</f>
        <v>0</v>
      </c>
      <c r="BF131" s="206">
        <f>IF(N131="snížená",J131,0)</f>
        <v>0</v>
      </c>
      <c r="BG131" s="206">
        <f>IF(N131="zákl. přenesená",J131,0)</f>
        <v>0</v>
      </c>
      <c r="BH131" s="206">
        <f>IF(N131="sníž. přenesená",J131,0)</f>
        <v>0</v>
      </c>
      <c r="BI131" s="206">
        <f>IF(N131="nulová",J131,0)</f>
        <v>0</v>
      </c>
      <c r="BJ131" s="18" t="s">
        <v>88</v>
      </c>
      <c r="BK131" s="206">
        <f>ROUND(I131*H131,2)</f>
        <v>0</v>
      </c>
      <c r="BL131" s="18" t="s">
        <v>373</v>
      </c>
      <c r="BM131" s="205" t="s">
        <v>90</v>
      </c>
    </row>
    <row r="132" spans="1:65" s="12" customFormat="1" ht="25.9" customHeight="1">
      <c r="B132" s="179"/>
      <c r="C132" s="180"/>
      <c r="D132" s="181" t="s">
        <v>80</v>
      </c>
      <c r="E132" s="182" t="s">
        <v>2299</v>
      </c>
      <c r="F132" s="182" t="s">
        <v>2300</v>
      </c>
      <c r="G132" s="180"/>
      <c r="H132" s="180"/>
      <c r="I132" s="183"/>
      <c r="J132" s="167">
        <f>BK132</f>
        <v>0</v>
      </c>
      <c r="K132" s="180"/>
      <c r="L132" s="184"/>
      <c r="M132" s="185"/>
      <c r="N132" s="186"/>
      <c r="O132" s="186"/>
      <c r="P132" s="187">
        <f>SUM(P133:P135)</f>
        <v>0</v>
      </c>
      <c r="Q132" s="186"/>
      <c r="R132" s="187">
        <f>SUM(R133:R135)</f>
        <v>0</v>
      </c>
      <c r="S132" s="186"/>
      <c r="T132" s="188">
        <f>SUM(T133:T135)</f>
        <v>0</v>
      </c>
      <c r="AR132" s="189" t="s">
        <v>88</v>
      </c>
      <c r="AT132" s="190" t="s">
        <v>80</v>
      </c>
      <c r="AU132" s="190" t="s">
        <v>81</v>
      </c>
      <c r="AY132" s="189" t="s">
        <v>365</v>
      </c>
      <c r="BK132" s="191">
        <f>SUM(BK133:BK135)</f>
        <v>0</v>
      </c>
    </row>
    <row r="133" spans="1:65" s="2" customFormat="1" ht="24.2" customHeight="1">
      <c r="A133" s="35"/>
      <c r="B133" s="36"/>
      <c r="C133" s="194" t="s">
        <v>90</v>
      </c>
      <c r="D133" s="194" t="s">
        <v>368</v>
      </c>
      <c r="E133" s="195" t="s">
        <v>2301</v>
      </c>
      <c r="F133" s="196" t="s">
        <v>2302</v>
      </c>
      <c r="G133" s="197" t="s">
        <v>1939</v>
      </c>
      <c r="H133" s="198">
        <v>48</v>
      </c>
      <c r="I133" s="199"/>
      <c r="J133" s="200">
        <f>ROUND(I133*H133,2)</f>
        <v>0</v>
      </c>
      <c r="K133" s="196" t="s">
        <v>1374</v>
      </c>
      <c r="L133" s="40"/>
      <c r="M133" s="201" t="s">
        <v>1</v>
      </c>
      <c r="N133" s="202" t="s">
        <v>46</v>
      </c>
      <c r="O133" s="72"/>
      <c r="P133" s="203">
        <f>O133*H133</f>
        <v>0</v>
      </c>
      <c r="Q133" s="203">
        <v>0</v>
      </c>
      <c r="R133" s="203">
        <f>Q133*H133</f>
        <v>0</v>
      </c>
      <c r="S133" s="203">
        <v>0</v>
      </c>
      <c r="T133" s="204">
        <f>S133*H133</f>
        <v>0</v>
      </c>
      <c r="U133" s="35"/>
      <c r="V133" s="35"/>
      <c r="W133" s="35"/>
      <c r="X133" s="35"/>
      <c r="Y133" s="35"/>
      <c r="Z133" s="35"/>
      <c r="AA133" s="35"/>
      <c r="AB133" s="35"/>
      <c r="AC133" s="35"/>
      <c r="AD133" s="35"/>
      <c r="AE133" s="35"/>
      <c r="AR133" s="205" t="s">
        <v>373</v>
      </c>
      <c r="AT133" s="205" t="s">
        <v>368</v>
      </c>
      <c r="AU133" s="205" t="s">
        <v>88</v>
      </c>
      <c r="AY133" s="18" t="s">
        <v>365</v>
      </c>
      <c r="BE133" s="206">
        <f>IF(N133="základní",J133,0)</f>
        <v>0</v>
      </c>
      <c r="BF133" s="206">
        <f>IF(N133="snížená",J133,0)</f>
        <v>0</v>
      </c>
      <c r="BG133" s="206">
        <f>IF(N133="zákl. přenesená",J133,0)</f>
        <v>0</v>
      </c>
      <c r="BH133" s="206">
        <f>IF(N133="sníž. přenesená",J133,0)</f>
        <v>0</v>
      </c>
      <c r="BI133" s="206">
        <f>IF(N133="nulová",J133,0)</f>
        <v>0</v>
      </c>
      <c r="BJ133" s="18" t="s">
        <v>88</v>
      </c>
      <c r="BK133" s="206">
        <f>ROUND(I133*H133,2)</f>
        <v>0</v>
      </c>
      <c r="BL133" s="18" t="s">
        <v>373</v>
      </c>
      <c r="BM133" s="205" t="s">
        <v>373</v>
      </c>
    </row>
    <row r="134" spans="1:65" s="2" customFormat="1" ht="16.5" customHeight="1">
      <c r="A134" s="35"/>
      <c r="B134" s="36"/>
      <c r="C134" s="194" t="s">
        <v>383</v>
      </c>
      <c r="D134" s="194" t="s">
        <v>368</v>
      </c>
      <c r="E134" s="195" t="s">
        <v>2303</v>
      </c>
      <c r="F134" s="196" t="s">
        <v>1948</v>
      </c>
      <c r="G134" s="197" t="s">
        <v>2304</v>
      </c>
      <c r="H134" s="198">
        <v>2</v>
      </c>
      <c r="I134" s="199"/>
      <c r="J134" s="200">
        <f>ROUND(I134*H134,2)</f>
        <v>0</v>
      </c>
      <c r="K134" s="196" t="s">
        <v>1374</v>
      </c>
      <c r="L134" s="40"/>
      <c r="M134" s="201" t="s">
        <v>1</v>
      </c>
      <c r="N134" s="202" t="s">
        <v>46</v>
      </c>
      <c r="O134" s="72"/>
      <c r="P134" s="203">
        <f>O134*H134</f>
        <v>0</v>
      </c>
      <c r="Q134" s="203">
        <v>0</v>
      </c>
      <c r="R134" s="203">
        <f>Q134*H134</f>
        <v>0</v>
      </c>
      <c r="S134" s="203">
        <v>0</v>
      </c>
      <c r="T134" s="204">
        <f>S134*H134</f>
        <v>0</v>
      </c>
      <c r="U134" s="35"/>
      <c r="V134" s="35"/>
      <c r="W134" s="35"/>
      <c r="X134" s="35"/>
      <c r="Y134" s="35"/>
      <c r="Z134" s="35"/>
      <c r="AA134" s="35"/>
      <c r="AB134" s="35"/>
      <c r="AC134" s="35"/>
      <c r="AD134" s="35"/>
      <c r="AE134" s="35"/>
      <c r="AR134" s="205" t="s">
        <v>373</v>
      </c>
      <c r="AT134" s="205" t="s">
        <v>368</v>
      </c>
      <c r="AU134" s="205" t="s">
        <v>88</v>
      </c>
      <c r="AY134" s="18" t="s">
        <v>365</v>
      </c>
      <c r="BE134" s="206">
        <f>IF(N134="základní",J134,0)</f>
        <v>0</v>
      </c>
      <c r="BF134" s="206">
        <f>IF(N134="snížená",J134,0)</f>
        <v>0</v>
      </c>
      <c r="BG134" s="206">
        <f>IF(N134="zákl. přenesená",J134,0)</f>
        <v>0</v>
      </c>
      <c r="BH134" s="206">
        <f>IF(N134="sníž. přenesená",J134,0)</f>
        <v>0</v>
      </c>
      <c r="BI134" s="206">
        <f>IF(N134="nulová",J134,0)</f>
        <v>0</v>
      </c>
      <c r="BJ134" s="18" t="s">
        <v>88</v>
      </c>
      <c r="BK134" s="206">
        <f>ROUND(I134*H134,2)</f>
        <v>0</v>
      </c>
      <c r="BL134" s="18" t="s">
        <v>373</v>
      </c>
      <c r="BM134" s="205" t="s">
        <v>366</v>
      </c>
    </row>
    <row r="135" spans="1:65" s="2" customFormat="1" ht="16.5" customHeight="1">
      <c r="A135" s="35"/>
      <c r="B135" s="36"/>
      <c r="C135" s="194" t="s">
        <v>373</v>
      </c>
      <c r="D135" s="194" t="s">
        <v>368</v>
      </c>
      <c r="E135" s="195" t="s">
        <v>2305</v>
      </c>
      <c r="F135" s="196" t="s">
        <v>2306</v>
      </c>
      <c r="G135" s="197" t="s">
        <v>2304</v>
      </c>
      <c r="H135" s="198">
        <v>2</v>
      </c>
      <c r="I135" s="199"/>
      <c r="J135" s="200">
        <f>ROUND(I135*H135,2)</f>
        <v>0</v>
      </c>
      <c r="K135" s="196" t="s">
        <v>1374</v>
      </c>
      <c r="L135" s="40"/>
      <c r="M135" s="201" t="s">
        <v>1</v>
      </c>
      <c r="N135" s="202" t="s">
        <v>46</v>
      </c>
      <c r="O135" s="72"/>
      <c r="P135" s="203">
        <f>O135*H135</f>
        <v>0</v>
      </c>
      <c r="Q135" s="203">
        <v>0</v>
      </c>
      <c r="R135" s="203">
        <f>Q135*H135</f>
        <v>0</v>
      </c>
      <c r="S135" s="203">
        <v>0</v>
      </c>
      <c r="T135" s="204">
        <f>S135*H135</f>
        <v>0</v>
      </c>
      <c r="U135" s="35"/>
      <c r="V135" s="35"/>
      <c r="W135" s="35"/>
      <c r="X135" s="35"/>
      <c r="Y135" s="35"/>
      <c r="Z135" s="35"/>
      <c r="AA135" s="35"/>
      <c r="AB135" s="35"/>
      <c r="AC135" s="35"/>
      <c r="AD135" s="35"/>
      <c r="AE135" s="35"/>
      <c r="AR135" s="205" t="s">
        <v>373</v>
      </c>
      <c r="AT135" s="205" t="s">
        <v>368</v>
      </c>
      <c r="AU135" s="205" t="s">
        <v>88</v>
      </c>
      <c r="AY135" s="18" t="s">
        <v>365</v>
      </c>
      <c r="BE135" s="206">
        <f>IF(N135="základní",J135,0)</f>
        <v>0</v>
      </c>
      <c r="BF135" s="206">
        <f>IF(N135="snížená",J135,0)</f>
        <v>0</v>
      </c>
      <c r="BG135" s="206">
        <f>IF(N135="zákl. přenesená",J135,0)</f>
        <v>0</v>
      </c>
      <c r="BH135" s="206">
        <f>IF(N135="sníž. přenesená",J135,0)</f>
        <v>0</v>
      </c>
      <c r="BI135" s="206">
        <f>IF(N135="nulová",J135,0)</f>
        <v>0</v>
      </c>
      <c r="BJ135" s="18" t="s">
        <v>88</v>
      </c>
      <c r="BK135" s="206">
        <f>ROUND(I135*H135,2)</f>
        <v>0</v>
      </c>
      <c r="BL135" s="18" t="s">
        <v>373</v>
      </c>
      <c r="BM135" s="205" t="s">
        <v>411</v>
      </c>
    </row>
    <row r="136" spans="1:65" s="12" customFormat="1" ht="25.9" customHeight="1">
      <c r="B136" s="179"/>
      <c r="C136" s="180"/>
      <c r="D136" s="181" t="s">
        <v>80</v>
      </c>
      <c r="E136" s="182" t="s">
        <v>559</v>
      </c>
      <c r="F136" s="182" t="s">
        <v>560</v>
      </c>
      <c r="G136" s="180"/>
      <c r="H136" s="180"/>
      <c r="I136" s="183"/>
      <c r="J136" s="167">
        <f>BK136</f>
        <v>0</v>
      </c>
      <c r="K136" s="180"/>
      <c r="L136" s="184"/>
      <c r="M136" s="185"/>
      <c r="N136" s="186"/>
      <c r="O136" s="186"/>
      <c r="P136" s="187">
        <f>SUM(P137:P145)</f>
        <v>0</v>
      </c>
      <c r="Q136" s="186"/>
      <c r="R136" s="187">
        <f>SUM(R137:R145)</f>
        <v>0</v>
      </c>
      <c r="S136" s="186"/>
      <c r="T136" s="188">
        <f>SUM(T137:T145)</f>
        <v>0</v>
      </c>
      <c r="AR136" s="189" t="s">
        <v>90</v>
      </c>
      <c r="AT136" s="190" t="s">
        <v>80</v>
      </c>
      <c r="AU136" s="190" t="s">
        <v>81</v>
      </c>
      <c r="AY136" s="189" t="s">
        <v>365</v>
      </c>
      <c r="BK136" s="191">
        <f>SUM(BK137:BK145)</f>
        <v>0</v>
      </c>
    </row>
    <row r="137" spans="1:65" s="2" customFormat="1" ht="24.2" customHeight="1">
      <c r="A137" s="35"/>
      <c r="B137" s="36"/>
      <c r="C137" s="194" t="s">
        <v>393</v>
      </c>
      <c r="D137" s="194" t="s">
        <v>368</v>
      </c>
      <c r="E137" s="195" t="s">
        <v>2307</v>
      </c>
      <c r="F137" s="196" t="s">
        <v>2935</v>
      </c>
      <c r="G137" s="197" t="s">
        <v>396</v>
      </c>
      <c r="H137" s="198">
        <v>153</v>
      </c>
      <c r="I137" s="199"/>
      <c r="J137" s="200">
        <f>ROUND(I137*H137,2)</f>
        <v>0</v>
      </c>
      <c r="K137" s="196" t="s">
        <v>2936</v>
      </c>
      <c r="L137" s="40"/>
      <c r="M137" s="201" t="s">
        <v>1</v>
      </c>
      <c r="N137" s="202" t="s">
        <v>46</v>
      </c>
      <c r="O137" s="72"/>
      <c r="P137" s="203">
        <f>O137*H137</f>
        <v>0</v>
      </c>
      <c r="Q137" s="203">
        <v>0</v>
      </c>
      <c r="R137" s="203">
        <f>Q137*H137</f>
        <v>0</v>
      </c>
      <c r="S137" s="203">
        <v>0</v>
      </c>
      <c r="T137" s="204">
        <f>S137*H137</f>
        <v>0</v>
      </c>
      <c r="U137" s="35"/>
      <c r="V137" s="35"/>
      <c r="W137" s="35"/>
      <c r="X137" s="35"/>
      <c r="Y137" s="35"/>
      <c r="Z137" s="35"/>
      <c r="AA137" s="35"/>
      <c r="AB137" s="35"/>
      <c r="AC137" s="35"/>
      <c r="AD137" s="35"/>
      <c r="AE137" s="35"/>
      <c r="AR137" s="205" t="s">
        <v>421</v>
      </c>
      <c r="AT137" s="205" t="s">
        <v>368</v>
      </c>
      <c r="AU137" s="205" t="s">
        <v>88</v>
      </c>
      <c r="AY137" s="18" t="s">
        <v>365</v>
      </c>
      <c r="BE137" s="206">
        <f>IF(N137="základní",J137,0)</f>
        <v>0</v>
      </c>
      <c r="BF137" s="206">
        <f>IF(N137="snížená",J137,0)</f>
        <v>0</v>
      </c>
      <c r="BG137" s="206">
        <f>IF(N137="zákl. přenesená",J137,0)</f>
        <v>0</v>
      </c>
      <c r="BH137" s="206">
        <f>IF(N137="sníž. přenesená",J137,0)</f>
        <v>0</v>
      </c>
      <c r="BI137" s="206">
        <f>IF(N137="nulová",J137,0)</f>
        <v>0</v>
      </c>
      <c r="BJ137" s="18" t="s">
        <v>88</v>
      </c>
      <c r="BK137" s="206">
        <f>ROUND(I137*H137,2)</f>
        <v>0</v>
      </c>
      <c r="BL137" s="18" t="s">
        <v>421</v>
      </c>
      <c r="BM137" s="205" t="s">
        <v>425</v>
      </c>
    </row>
    <row r="138" spans="1:65" s="14" customFormat="1">
      <c r="B138" s="218"/>
      <c r="C138" s="219"/>
      <c r="D138" s="209" t="s">
        <v>375</v>
      </c>
      <c r="E138" s="220" t="s">
        <v>1</v>
      </c>
      <c r="F138" s="221" t="s">
        <v>2937</v>
      </c>
      <c r="G138" s="219"/>
      <c r="H138" s="222">
        <v>153</v>
      </c>
      <c r="I138" s="223"/>
      <c r="J138" s="219"/>
      <c r="K138" s="219"/>
      <c r="L138" s="224"/>
      <c r="M138" s="225"/>
      <c r="N138" s="226"/>
      <c r="O138" s="226"/>
      <c r="P138" s="226"/>
      <c r="Q138" s="226"/>
      <c r="R138" s="226"/>
      <c r="S138" s="226"/>
      <c r="T138" s="227"/>
      <c r="AT138" s="228" t="s">
        <v>375</v>
      </c>
      <c r="AU138" s="228" t="s">
        <v>88</v>
      </c>
      <c r="AV138" s="14" t="s">
        <v>90</v>
      </c>
      <c r="AW138" s="14" t="s">
        <v>36</v>
      </c>
      <c r="AX138" s="14" t="s">
        <v>81</v>
      </c>
      <c r="AY138" s="228" t="s">
        <v>365</v>
      </c>
    </row>
    <row r="139" spans="1:65" s="15" customFormat="1">
      <c r="B139" s="229"/>
      <c r="C139" s="230"/>
      <c r="D139" s="209" t="s">
        <v>375</v>
      </c>
      <c r="E139" s="231" t="s">
        <v>1</v>
      </c>
      <c r="F139" s="232" t="s">
        <v>379</v>
      </c>
      <c r="G139" s="230"/>
      <c r="H139" s="233">
        <v>153</v>
      </c>
      <c r="I139" s="234"/>
      <c r="J139" s="230"/>
      <c r="K139" s="230"/>
      <c r="L139" s="235"/>
      <c r="M139" s="236"/>
      <c r="N139" s="237"/>
      <c r="O139" s="237"/>
      <c r="P139" s="237"/>
      <c r="Q139" s="237"/>
      <c r="R139" s="237"/>
      <c r="S139" s="237"/>
      <c r="T139" s="238"/>
      <c r="AT139" s="239" t="s">
        <v>375</v>
      </c>
      <c r="AU139" s="239" t="s">
        <v>88</v>
      </c>
      <c r="AV139" s="15" t="s">
        <v>373</v>
      </c>
      <c r="AW139" s="15" t="s">
        <v>36</v>
      </c>
      <c r="AX139" s="15" t="s">
        <v>88</v>
      </c>
      <c r="AY139" s="239" t="s">
        <v>365</v>
      </c>
    </row>
    <row r="140" spans="1:65" s="2" customFormat="1" ht="49.15" customHeight="1">
      <c r="A140" s="35"/>
      <c r="B140" s="36"/>
      <c r="C140" s="194" t="s">
        <v>366</v>
      </c>
      <c r="D140" s="194" t="s">
        <v>368</v>
      </c>
      <c r="E140" s="195" t="s">
        <v>2310</v>
      </c>
      <c r="F140" s="196" t="s">
        <v>2938</v>
      </c>
      <c r="G140" s="197" t="s">
        <v>396</v>
      </c>
      <c r="H140" s="198">
        <v>111</v>
      </c>
      <c r="I140" s="199"/>
      <c r="J140" s="200">
        <f>ROUND(I140*H140,2)</f>
        <v>0</v>
      </c>
      <c r="K140" s="196" t="s">
        <v>2936</v>
      </c>
      <c r="L140" s="40"/>
      <c r="M140" s="201" t="s">
        <v>1</v>
      </c>
      <c r="N140" s="202" t="s">
        <v>46</v>
      </c>
      <c r="O140" s="72"/>
      <c r="P140" s="203">
        <f>O140*H140</f>
        <v>0</v>
      </c>
      <c r="Q140" s="203">
        <v>0</v>
      </c>
      <c r="R140" s="203">
        <f>Q140*H140</f>
        <v>0</v>
      </c>
      <c r="S140" s="203">
        <v>0</v>
      </c>
      <c r="T140" s="204">
        <f>S140*H140</f>
        <v>0</v>
      </c>
      <c r="U140" s="35"/>
      <c r="V140" s="35"/>
      <c r="W140" s="35"/>
      <c r="X140" s="35"/>
      <c r="Y140" s="35"/>
      <c r="Z140" s="35"/>
      <c r="AA140" s="35"/>
      <c r="AB140" s="35"/>
      <c r="AC140" s="35"/>
      <c r="AD140" s="35"/>
      <c r="AE140" s="35"/>
      <c r="AR140" s="205" t="s">
        <v>421</v>
      </c>
      <c r="AT140" s="205" t="s">
        <v>368</v>
      </c>
      <c r="AU140" s="205" t="s">
        <v>88</v>
      </c>
      <c r="AY140" s="18" t="s">
        <v>365</v>
      </c>
      <c r="BE140" s="206">
        <f>IF(N140="základní",J140,0)</f>
        <v>0</v>
      </c>
      <c r="BF140" s="206">
        <f>IF(N140="snížená",J140,0)</f>
        <v>0</v>
      </c>
      <c r="BG140" s="206">
        <f>IF(N140="zákl. přenesená",J140,0)</f>
        <v>0</v>
      </c>
      <c r="BH140" s="206">
        <f>IF(N140="sníž. přenesená",J140,0)</f>
        <v>0</v>
      </c>
      <c r="BI140" s="206">
        <f>IF(N140="nulová",J140,0)</f>
        <v>0</v>
      </c>
      <c r="BJ140" s="18" t="s">
        <v>88</v>
      </c>
      <c r="BK140" s="206">
        <f>ROUND(I140*H140,2)</f>
        <v>0</v>
      </c>
      <c r="BL140" s="18" t="s">
        <v>421</v>
      </c>
      <c r="BM140" s="205" t="s">
        <v>439</v>
      </c>
    </row>
    <row r="141" spans="1:65" s="2" customFormat="1" ht="49.15" customHeight="1">
      <c r="A141" s="35"/>
      <c r="B141" s="36"/>
      <c r="C141" s="194" t="s">
        <v>405</v>
      </c>
      <c r="D141" s="194" t="s">
        <v>368</v>
      </c>
      <c r="E141" s="195" t="s">
        <v>2311</v>
      </c>
      <c r="F141" s="196" t="s">
        <v>2939</v>
      </c>
      <c r="G141" s="197" t="s">
        <v>396</v>
      </c>
      <c r="H141" s="198">
        <v>42</v>
      </c>
      <c r="I141" s="199"/>
      <c r="J141" s="200">
        <f>ROUND(I141*H141,2)</f>
        <v>0</v>
      </c>
      <c r="K141" s="196" t="s">
        <v>2936</v>
      </c>
      <c r="L141" s="40"/>
      <c r="M141" s="201" t="s">
        <v>1</v>
      </c>
      <c r="N141" s="202" t="s">
        <v>46</v>
      </c>
      <c r="O141" s="72"/>
      <c r="P141" s="203">
        <f>O141*H141</f>
        <v>0</v>
      </c>
      <c r="Q141" s="203">
        <v>0</v>
      </c>
      <c r="R141" s="203">
        <f>Q141*H141</f>
        <v>0</v>
      </c>
      <c r="S141" s="203">
        <v>0</v>
      </c>
      <c r="T141" s="204">
        <f>S141*H141</f>
        <v>0</v>
      </c>
      <c r="U141" s="35"/>
      <c r="V141" s="35"/>
      <c r="W141" s="35"/>
      <c r="X141" s="35"/>
      <c r="Y141" s="35"/>
      <c r="Z141" s="35"/>
      <c r="AA141" s="35"/>
      <c r="AB141" s="35"/>
      <c r="AC141" s="35"/>
      <c r="AD141" s="35"/>
      <c r="AE141" s="35"/>
      <c r="AR141" s="205" t="s">
        <v>421</v>
      </c>
      <c r="AT141" s="205" t="s">
        <v>368</v>
      </c>
      <c r="AU141" s="205" t="s">
        <v>88</v>
      </c>
      <c r="AY141" s="18" t="s">
        <v>365</v>
      </c>
      <c r="BE141" s="206">
        <f>IF(N141="základní",J141,0)</f>
        <v>0</v>
      </c>
      <c r="BF141" s="206">
        <f>IF(N141="snížená",J141,0)</f>
        <v>0</v>
      </c>
      <c r="BG141" s="206">
        <f>IF(N141="zákl. přenesená",J141,0)</f>
        <v>0</v>
      </c>
      <c r="BH141" s="206">
        <f>IF(N141="sníž. přenesená",J141,0)</f>
        <v>0</v>
      </c>
      <c r="BI141" s="206">
        <f>IF(N141="nulová",J141,0)</f>
        <v>0</v>
      </c>
      <c r="BJ141" s="18" t="s">
        <v>88</v>
      </c>
      <c r="BK141" s="206">
        <f>ROUND(I141*H141,2)</f>
        <v>0</v>
      </c>
      <c r="BL141" s="18" t="s">
        <v>421</v>
      </c>
      <c r="BM141" s="205" t="s">
        <v>451</v>
      </c>
    </row>
    <row r="142" spans="1:65" s="2" customFormat="1" ht="24.2" customHeight="1">
      <c r="A142" s="35"/>
      <c r="B142" s="36"/>
      <c r="C142" s="194" t="s">
        <v>411</v>
      </c>
      <c r="D142" s="194" t="s">
        <v>368</v>
      </c>
      <c r="E142" s="195" t="s">
        <v>2312</v>
      </c>
      <c r="F142" s="196" t="s">
        <v>2940</v>
      </c>
      <c r="G142" s="197" t="s">
        <v>1331</v>
      </c>
      <c r="H142" s="198">
        <v>550</v>
      </c>
      <c r="I142" s="199"/>
      <c r="J142" s="200">
        <f>ROUND(I142*H142,2)</f>
        <v>0</v>
      </c>
      <c r="K142" s="196" t="s">
        <v>2936</v>
      </c>
      <c r="L142" s="40"/>
      <c r="M142" s="201" t="s">
        <v>1</v>
      </c>
      <c r="N142" s="202" t="s">
        <v>46</v>
      </c>
      <c r="O142" s="72"/>
      <c r="P142" s="203">
        <f>O142*H142</f>
        <v>0</v>
      </c>
      <c r="Q142" s="203">
        <v>0</v>
      </c>
      <c r="R142" s="203">
        <f>Q142*H142</f>
        <v>0</v>
      </c>
      <c r="S142" s="203">
        <v>0</v>
      </c>
      <c r="T142" s="204">
        <f>S142*H142</f>
        <v>0</v>
      </c>
      <c r="U142" s="35"/>
      <c r="V142" s="35"/>
      <c r="W142" s="35"/>
      <c r="X142" s="35"/>
      <c r="Y142" s="35"/>
      <c r="Z142" s="35"/>
      <c r="AA142" s="35"/>
      <c r="AB142" s="35"/>
      <c r="AC142" s="35"/>
      <c r="AD142" s="35"/>
      <c r="AE142" s="35"/>
      <c r="AR142" s="205" t="s">
        <v>421</v>
      </c>
      <c r="AT142" s="205" t="s">
        <v>368</v>
      </c>
      <c r="AU142" s="205" t="s">
        <v>88</v>
      </c>
      <c r="AY142" s="18" t="s">
        <v>365</v>
      </c>
      <c r="BE142" s="206">
        <f>IF(N142="základní",J142,0)</f>
        <v>0</v>
      </c>
      <c r="BF142" s="206">
        <f>IF(N142="snížená",J142,0)</f>
        <v>0</v>
      </c>
      <c r="BG142" s="206">
        <f>IF(N142="zákl. přenesená",J142,0)</f>
        <v>0</v>
      </c>
      <c r="BH142" s="206">
        <f>IF(N142="sníž. přenesená",J142,0)</f>
        <v>0</v>
      </c>
      <c r="BI142" s="206">
        <f>IF(N142="nulová",J142,0)</f>
        <v>0</v>
      </c>
      <c r="BJ142" s="18" t="s">
        <v>88</v>
      </c>
      <c r="BK142" s="206">
        <f>ROUND(I142*H142,2)</f>
        <v>0</v>
      </c>
      <c r="BL142" s="18" t="s">
        <v>421</v>
      </c>
      <c r="BM142" s="205" t="s">
        <v>421</v>
      </c>
    </row>
    <row r="143" spans="1:65" s="2" customFormat="1" ht="24.2" customHeight="1">
      <c r="A143" s="35"/>
      <c r="B143" s="36"/>
      <c r="C143" s="194" t="s">
        <v>400</v>
      </c>
      <c r="D143" s="194" t="s">
        <v>368</v>
      </c>
      <c r="E143" s="195" t="s">
        <v>2313</v>
      </c>
      <c r="F143" s="196" t="s">
        <v>2941</v>
      </c>
      <c r="G143" s="197" t="s">
        <v>1331</v>
      </c>
      <c r="H143" s="198">
        <v>2</v>
      </c>
      <c r="I143" s="199"/>
      <c r="J143" s="200">
        <f>ROUND(I143*H143,2)</f>
        <v>0</v>
      </c>
      <c r="K143" s="196" t="s">
        <v>2936</v>
      </c>
      <c r="L143" s="40"/>
      <c r="M143" s="201" t="s">
        <v>1</v>
      </c>
      <c r="N143" s="202" t="s">
        <v>46</v>
      </c>
      <c r="O143" s="72"/>
      <c r="P143" s="203">
        <f>O143*H143</f>
        <v>0</v>
      </c>
      <c r="Q143" s="203">
        <v>0</v>
      </c>
      <c r="R143" s="203">
        <f>Q143*H143</f>
        <v>0</v>
      </c>
      <c r="S143" s="203">
        <v>0</v>
      </c>
      <c r="T143" s="204">
        <f>S143*H143</f>
        <v>0</v>
      </c>
      <c r="U143" s="35"/>
      <c r="V143" s="35"/>
      <c r="W143" s="35"/>
      <c r="X143" s="35"/>
      <c r="Y143" s="35"/>
      <c r="Z143" s="35"/>
      <c r="AA143" s="35"/>
      <c r="AB143" s="35"/>
      <c r="AC143" s="35"/>
      <c r="AD143" s="35"/>
      <c r="AE143" s="35"/>
      <c r="AR143" s="205" t="s">
        <v>421</v>
      </c>
      <c r="AT143" s="205" t="s">
        <v>368</v>
      </c>
      <c r="AU143" s="205" t="s">
        <v>88</v>
      </c>
      <c r="AY143" s="18" t="s">
        <v>365</v>
      </c>
      <c r="BE143" s="206">
        <f>IF(N143="základní",J143,0)</f>
        <v>0</v>
      </c>
      <c r="BF143" s="206">
        <f>IF(N143="snížená",J143,0)</f>
        <v>0</v>
      </c>
      <c r="BG143" s="206">
        <f>IF(N143="zákl. přenesená",J143,0)</f>
        <v>0</v>
      </c>
      <c r="BH143" s="206">
        <f>IF(N143="sníž. přenesená",J143,0)</f>
        <v>0</v>
      </c>
      <c r="BI143" s="206">
        <f>IF(N143="nulová",J143,0)</f>
        <v>0</v>
      </c>
      <c r="BJ143" s="18" t="s">
        <v>88</v>
      </c>
      <c r="BK143" s="206">
        <f>ROUND(I143*H143,2)</f>
        <v>0</v>
      </c>
      <c r="BL143" s="18" t="s">
        <v>421</v>
      </c>
      <c r="BM143" s="205" t="s">
        <v>474</v>
      </c>
    </row>
    <row r="144" spans="1:65" s="2" customFormat="1" ht="24.2" customHeight="1">
      <c r="A144" s="35"/>
      <c r="B144" s="36"/>
      <c r="C144" s="194" t="s">
        <v>425</v>
      </c>
      <c r="D144" s="194" t="s">
        <v>368</v>
      </c>
      <c r="E144" s="195" t="s">
        <v>2314</v>
      </c>
      <c r="F144" s="196" t="s">
        <v>2942</v>
      </c>
      <c r="G144" s="197" t="s">
        <v>389</v>
      </c>
      <c r="H144" s="198">
        <v>3.0000000000000001E-3</v>
      </c>
      <c r="I144" s="199"/>
      <c r="J144" s="200">
        <f>ROUND(I144*H144,2)</f>
        <v>0</v>
      </c>
      <c r="K144" s="196" t="s">
        <v>2936</v>
      </c>
      <c r="L144" s="40"/>
      <c r="M144" s="201" t="s">
        <v>1</v>
      </c>
      <c r="N144" s="202" t="s">
        <v>46</v>
      </c>
      <c r="O144" s="72"/>
      <c r="P144" s="203">
        <f>O144*H144</f>
        <v>0</v>
      </c>
      <c r="Q144" s="203">
        <v>0</v>
      </c>
      <c r="R144" s="203">
        <f>Q144*H144</f>
        <v>0</v>
      </c>
      <c r="S144" s="203">
        <v>0</v>
      </c>
      <c r="T144" s="204">
        <f>S144*H144</f>
        <v>0</v>
      </c>
      <c r="U144" s="35"/>
      <c r="V144" s="35"/>
      <c r="W144" s="35"/>
      <c r="X144" s="35"/>
      <c r="Y144" s="35"/>
      <c r="Z144" s="35"/>
      <c r="AA144" s="35"/>
      <c r="AB144" s="35"/>
      <c r="AC144" s="35"/>
      <c r="AD144" s="35"/>
      <c r="AE144" s="35"/>
      <c r="AR144" s="205" t="s">
        <v>421</v>
      </c>
      <c r="AT144" s="205" t="s">
        <v>368</v>
      </c>
      <c r="AU144" s="205" t="s">
        <v>88</v>
      </c>
      <c r="AY144" s="18" t="s">
        <v>365</v>
      </c>
      <c r="BE144" s="206">
        <f>IF(N144="základní",J144,0)</f>
        <v>0</v>
      </c>
      <c r="BF144" s="206">
        <f>IF(N144="snížená",J144,0)</f>
        <v>0</v>
      </c>
      <c r="BG144" s="206">
        <f>IF(N144="zákl. přenesená",J144,0)</f>
        <v>0</v>
      </c>
      <c r="BH144" s="206">
        <f>IF(N144="sníž. přenesená",J144,0)</f>
        <v>0</v>
      </c>
      <c r="BI144" s="206">
        <f>IF(N144="nulová",J144,0)</f>
        <v>0</v>
      </c>
      <c r="BJ144" s="18" t="s">
        <v>88</v>
      </c>
      <c r="BK144" s="206">
        <f>ROUND(I144*H144,2)</f>
        <v>0</v>
      </c>
      <c r="BL144" s="18" t="s">
        <v>421</v>
      </c>
      <c r="BM144" s="205" t="s">
        <v>484</v>
      </c>
    </row>
    <row r="145" spans="1:65" s="2" customFormat="1" ht="19.5">
      <c r="A145" s="35"/>
      <c r="B145" s="36"/>
      <c r="C145" s="37"/>
      <c r="D145" s="209" t="s">
        <v>1270</v>
      </c>
      <c r="E145" s="37"/>
      <c r="F145" s="275" t="s">
        <v>1596</v>
      </c>
      <c r="G145" s="37"/>
      <c r="H145" s="37"/>
      <c r="I145" s="276"/>
      <c r="J145" s="37"/>
      <c r="K145" s="37"/>
      <c r="L145" s="40"/>
      <c r="M145" s="261"/>
      <c r="N145" s="262"/>
      <c r="O145" s="72"/>
      <c r="P145" s="72"/>
      <c r="Q145" s="72"/>
      <c r="R145" s="72"/>
      <c r="S145" s="72"/>
      <c r="T145" s="73"/>
      <c r="U145" s="35"/>
      <c r="V145" s="35"/>
      <c r="W145" s="35"/>
      <c r="X145" s="35"/>
      <c r="Y145" s="35"/>
      <c r="Z145" s="35"/>
      <c r="AA145" s="35"/>
      <c r="AB145" s="35"/>
      <c r="AC145" s="35"/>
      <c r="AD145" s="35"/>
      <c r="AE145" s="35"/>
      <c r="AT145" s="18" t="s">
        <v>1270</v>
      </c>
      <c r="AU145" s="18" t="s">
        <v>88</v>
      </c>
    </row>
    <row r="146" spans="1:65" s="12" customFormat="1" ht="25.9" customHeight="1">
      <c r="B146" s="179"/>
      <c r="C146" s="180"/>
      <c r="D146" s="181" t="s">
        <v>80</v>
      </c>
      <c r="E146" s="182" t="s">
        <v>2316</v>
      </c>
      <c r="F146" s="182" t="s">
        <v>2317</v>
      </c>
      <c r="G146" s="180"/>
      <c r="H146" s="180"/>
      <c r="I146" s="183"/>
      <c r="J146" s="167">
        <f>BK146</f>
        <v>0</v>
      </c>
      <c r="K146" s="180"/>
      <c r="L146" s="184"/>
      <c r="M146" s="185"/>
      <c r="N146" s="186"/>
      <c r="O146" s="186"/>
      <c r="P146" s="187">
        <f>SUM(P147:P151)</f>
        <v>0</v>
      </c>
      <c r="Q146" s="186"/>
      <c r="R146" s="187">
        <f>SUM(R147:R151)</f>
        <v>0</v>
      </c>
      <c r="S146" s="186"/>
      <c r="T146" s="188">
        <f>SUM(T147:T151)</f>
        <v>0</v>
      </c>
      <c r="AR146" s="189" t="s">
        <v>90</v>
      </c>
      <c r="AT146" s="190" t="s">
        <v>80</v>
      </c>
      <c r="AU146" s="190" t="s">
        <v>81</v>
      </c>
      <c r="AY146" s="189" t="s">
        <v>365</v>
      </c>
      <c r="BK146" s="191">
        <f>SUM(BK147:BK151)</f>
        <v>0</v>
      </c>
    </row>
    <row r="147" spans="1:65" s="2" customFormat="1" ht="24.2" customHeight="1">
      <c r="A147" s="35"/>
      <c r="B147" s="36"/>
      <c r="C147" s="194" t="s">
        <v>431</v>
      </c>
      <c r="D147" s="194" t="s">
        <v>368</v>
      </c>
      <c r="E147" s="195" t="s">
        <v>2318</v>
      </c>
      <c r="F147" s="196" t="s">
        <v>2943</v>
      </c>
      <c r="G147" s="197" t="s">
        <v>1491</v>
      </c>
      <c r="H147" s="198">
        <v>2</v>
      </c>
      <c r="I147" s="199"/>
      <c r="J147" s="200">
        <f>ROUND(I147*H147,2)</f>
        <v>0</v>
      </c>
      <c r="K147" s="196" t="s">
        <v>2936</v>
      </c>
      <c r="L147" s="40"/>
      <c r="M147" s="201" t="s">
        <v>1</v>
      </c>
      <c r="N147" s="202" t="s">
        <v>46</v>
      </c>
      <c r="O147" s="72"/>
      <c r="P147" s="203">
        <f>O147*H147</f>
        <v>0</v>
      </c>
      <c r="Q147" s="203">
        <v>0</v>
      </c>
      <c r="R147" s="203">
        <f>Q147*H147</f>
        <v>0</v>
      </c>
      <c r="S147" s="203">
        <v>0</v>
      </c>
      <c r="T147" s="204">
        <f>S147*H147</f>
        <v>0</v>
      </c>
      <c r="U147" s="35"/>
      <c r="V147" s="35"/>
      <c r="W147" s="35"/>
      <c r="X147" s="35"/>
      <c r="Y147" s="35"/>
      <c r="Z147" s="35"/>
      <c r="AA147" s="35"/>
      <c r="AB147" s="35"/>
      <c r="AC147" s="35"/>
      <c r="AD147" s="35"/>
      <c r="AE147" s="35"/>
      <c r="AR147" s="205" t="s">
        <v>421</v>
      </c>
      <c r="AT147" s="205" t="s">
        <v>368</v>
      </c>
      <c r="AU147" s="205" t="s">
        <v>88</v>
      </c>
      <c r="AY147" s="18" t="s">
        <v>365</v>
      </c>
      <c r="BE147" s="206">
        <f>IF(N147="základní",J147,0)</f>
        <v>0</v>
      </c>
      <c r="BF147" s="206">
        <f>IF(N147="snížená",J147,0)</f>
        <v>0</v>
      </c>
      <c r="BG147" s="206">
        <f>IF(N147="zákl. přenesená",J147,0)</f>
        <v>0</v>
      </c>
      <c r="BH147" s="206">
        <f>IF(N147="sníž. přenesená",J147,0)</f>
        <v>0</v>
      </c>
      <c r="BI147" s="206">
        <f>IF(N147="nulová",J147,0)</f>
        <v>0</v>
      </c>
      <c r="BJ147" s="18" t="s">
        <v>88</v>
      </c>
      <c r="BK147" s="206">
        <f>ROUND(I147*H147,2)</f>
        <v>0</v>
      </c>
      <c r="BL147" s="18" t="s">
        <v>421</v>
      </c>
      <c r="BM147" s="205" t="s">
        <v>494</v>
      </c>
    </row>
    <row r="148" spans="1:65" s="2" customFormat="1" ht="21.75" customHeight="1">
      <c r="A148" s="35"/>
      <c r="B148" s="36"/>
      <c r="C148" s="194" t="s">
        <v>439</v>
      </c>
      <c r="D148" s="194" t="s">
        <v>368</v>
      </c>
      <c r="E148" s="195" t="s">
        <v>2944</v>
      </c>
      <c r="F148" s="196" t="s">
        <v>2945</v>
      </c>
      <c r="G148" s="197" t="s">
        <v>1331</v>
      </c>
      <c r="H148" s="198">
        <v>2</v>
      </c>
      <c r="I148" s="199"/>
      <c r="J148" s="200">
        <f>ROUND(I148*H148,2)</f>
        <v>0</v>
      </c>
      <c r="K148" s="196" t="s">
        <v>1374</v>
      </c>
      <c r="L148" s="40"/>
      <c r="M148" s="201" t="s">
        <v>1</v>
      </c>
      <c r="N148" s="202" t="s">
        <v>46</v>
      </c>
      <c r="O148" s="72"/>
      <c r="P148" s="203">
        <f>O148*H148</f>
        <v>0</v>
      </c>
      <c r="Q148" s="203">
        <v>0</v>
      </c>
      <c r="R148" s="203">
        <f>Q148*H148</f>
        <v>0</v>
      </c>
      <c r="S148" s="203">
        <v>0</v>
      </c>
      <c r="T148" s="204">
        <f>S148*H148</f>
        <v>0</v>
      </c>
      <c r="U148" s="35"/>
      <c r="V148" s="35"/>
      <c r="W148" s="35"/>
      <c r="X148" s="35"/>
      <c r="Y148" s="35"/>
      <c r="Z148" s="35"/>
      <c r="AA148" s="35"/>
      <c r="AB148" s="35"/>
      <c r="AC148" s="35"/>
      <c r="AD148" s="35"/>
      <c r="AE148" s="35"/>
      <c r="AR148" s="205" t="s">
        <v>421</v>
      </c>
      <c r="AT148" s="205" t="s">
        <v>368</v>
      </c>
      <c r="AU148" s="205" t="s">
        <v>88</v>
      </c>
      <c r="AY148" s="18" t="s">
        <v>365</v>
      </c>
      <c r="BE148" s="206">
        <f>IF(N148="základní",J148,0)</f>
        <v>0</v>
      </c>
      <c r="BF148" s="206">
        <f>IF(N148="snížená",J148,0)</f>
        <v>0</v>
      </c>
      <c r="BG148" s="206">
        <f>IF(N148="zákl. přenesená",J148,0)</f>
        <v>0</v>
      </c>
      <c r="BH148" s="206">
        <f>IF(N148="sníž. přenesená",J148,0)</f>
        <v>0</v>
      </c>
      <c r="BI148" s="206">
        <f>IF(N148="nulová",J148,0)</f>
        <v>0</v>
      </c>
      <c r="BJ148" s="18" t="s">
        <v>88</v>
      </c>
      <c r="BK148" s="206">
        <f>ROUND(I148*H148,2)</f>
        <v>0</v>
      </c>
      <c r="BL148" s="18" t="s">
        <v>421</v>
      </c>
      <c r="BM148" s="205" t="s">
        <v>504</v>
      </c>
    </row>
    <row r="149" spans="1:65" s="2" customFormat="1" ht="49.15" customHeight="1">
      <c r="A149" s="35"/>
      <c r="B149" s="36"/>
      <c r="C149" s="194" t="s">
        <v>445</v>
      </c>
      <c r="D149" s="194" t="s">
        <v>368</v>
      </c>
      <c r="E149" s="195" t="s">
        <v>2321</v>
      </c>
      <c r="F149" s="196" t="s">
        <v>2946</v>
      </c>
      <c r="G149" s="197" t="s">
        <v>1499</v>
      </c>
      <c r="H149" s="198">
        <v>2</v>
      </c>
      <c r="I149" s="199"/>
      <c r="J149" s="200">
        <f>ROUND(I149*H149,2)</f>
        <v>0</v>
      </c>
      <c r="K149" s="196" t="s">
        <v>1374</v>
      </c>
      <c r="L149" s="40"/>
      <c r="M149" s="201" t="s">
        <v>1</v>
      </c>
      <c r="N149" s="202" t="s">
        <v>46</v>
      </c>
      <c r="O149" s="72"/>
      <c r="P149" s="203">
        <f>O149*H149</f>
        <v>0</v>
      </c>
      <c r="Q149" s="203">
        <v>0</v>
      </c>
      <c r="R149" s="203">
        <f>Q149*H149</f>
        <v>0</v>
      </c>
      <c r="S149" s="203">
        <v>0</v>
      </c>
      <c r="T149" s="204">
        <f>S149*H149</f>
        <v>0</v>
      </c>
      <c r="U149" s="35"/>
      <c r="V149" s="35"/>
      <c r="W149" s="35"/>
      <c r="X149" s="35"/>
      <c r="Y149" s="35"/>
      <c r="Z149" s="35"/>
      <c r="AA149" s="35"/>
      <c r="AB149" s="35"/>
      <c r="AC149" s="35"/>
      <c r="AD149" s="35"/>
      <c r="AE149" s="35"/>
      <c r="AR149" s="205" t="s">
        <v>421</v>
      </c>
      <c r="AT149" s="205" t="s">
        <v>368</v>
      </c>
      <c r="AU149" s="205" t="s">
        <v>88</v>
      </c>
      <c r="AY149" s="18" t="s">
        <v>365</v>
      </c>
      <c r="BE149" s="206">
        <f>IF(N149="základní",J149,0)</f>
        <v>0</v>
      </c>
      <c r="BF149" s="206">
        <f>IF(N149="snížená",J149,0)</f>
        <v>0</v>
      </c>
      <c r="BG149" s="206">
        <f>IF(N149="zákl. přenesená",J149,0)</f>
        <v>0</v>
      </c>
      <c r="BH149" s="206">
        <f>IF(N149="sníž. přenesená",J149,0)</f>
        <v>0</v>
      </c>
      <c r="BI149" s="206">
        <f>IF(N149="nulová",J149,0)</f>
        <v>0</v>
      </c>
      <c r="BJ149" s="18" t="s">
        <v>88</v>
      </c>
      <c r="BK149" s="206">
        <f>ROUND(I149*H149,2)</f>
        <v>0</v>
      </c>
      <c r="BL149" s="18" t="s">
        <v>421</v>
      </c>
      <c r="BM149" s="205" t="s">
        <v>514</v>
      </c>
    </row>
    <row r="150" spans="1:65" s="2" customFormat="1" ht="24.2" customHeight="1">
      <c r="A150" s="35"/>
      <c r="B150" s="36"/>
      <c r="C150" s="194" t="s">
        <v>451</v>
      </c>
      <c r="D150" s="194" t="s">
        <v>368</v>
      </c>
      <c r="E150" s="195" t="s">
        <v>2323</v>
      </c>
      <c r="F150" s="196" t="s">
        <v>2947</v>
      </c>
      <c r="G150" s="197" t="s">
        <v>389</v>
      </c>
      <c r="H150" s="198">
        <v>6.7000000000000004E-2</v>
      </c>
      <c r="I150" s="199"/>
      <c r="J150" s="200">
        <f>ROUND(I150*H150,2)</f>
        <v>0</v>
      </c>
      <c r="K150" s="196" t="s">
        <v>2936</v>
      </c>
      <c r="L150" s="40"/>
      <c r="M150" s="201" t="s">
        <v>1</v>
      </c>
      <c r="N150" s="202" t="s">
        <v>46</v>
      </c>
      <c r="O150" s="72"/>
      <c r="P150" s="203">
        <f>O150*H150</f>
        <v>0</v>
      </c>
      <c r="Q150" s="203">
        <v>0</v>
      </c>
      <c r="R150" s="203">
        <f>Q150*H150</f>
        <v>0</v>
      </c>
      <c r="S150" s="203">
        <v>0</v>
      </c>
      <c r="T150" s="204">
        <f>S150*H150</f>
        <v>0</v>
      </c>
      <c r="U150" s="35"/>
      <c r="V150" s="35"/>
      <c r="W150" s="35"/>
      <c r="X150" s="35"/>
      <c r="Y150" s="35"/>
      <c r="Z150" s="35"/>
      <c r="AA150" s="35"/>
      <c r="AB150" s="35"/>
      <c r="AC150" s="35"/>
      <c r="AD150" s="35"/>
      <c r="AE150" s="35"/>
      <c r="AR150" s="205" t="s">
        <v>421</v>
      </c>
      <c r="AT150" s="205" t="s">
        <v>368</v>
      </c>
      <c r="AU150" s="205" t="s">
        <v>88</v>
      </c>
      <c r="AY150" s="18" t="s">
        <v>365</v>
      </c>
      <c r="BE150" s="206">
        <f>IF(N150="základní",J150,0)</f>
        <v>0</v>
      </c>
      <c r="BF150" s="206">
        <f>IF(N150="snížená",J150,0)</f>
        <v>0</v>
      </c>
      <c r="BG150" s="206">
        <f>IF(N150="zákl. přenesená",J150,0)</f>
        <v>0</v>
      </c>
      <c r="BH150" s="206">
        <f>IF(N150="sníž. přenesená",J150,0)</f>
        <v>0</v>
      </c>
      <c r="BI150" s="206">
        <f>IF(N150="nulová",J150,0)</f>
        <v>0</v>
      </c>
      <c r="BJ150" s="18" t="s">
        <v>88</v>
      </c>
      <c r="BK150" s="206">
        <f>ROUND(I150*H150,2)</f>
        <v>0</v>
      </c>
      <c r="BL150" s="18" t="s">
        <v>421</v>
      </c>
      <c r="BM150" s="205" t="s">
        <v>523</v>
      </c>
    </row>
    <row r="151" spans="1:65" s="2" customFormat="1" ht="19.5">
      <c r="A151" s="35"/>
      <c r="B151" s="36"/>
      <c r="C151" s="37"/>
      <c r="D151" s="209" t="s">
        <v>1270</v>
      </c>
      <c r="E151" s="37"/>
      <c r="F151" s="275" t="s">
        <v>1513</v>
      </c>
      <c r="G151" s="37"/>
      <c r="H151" s="37"/>
      <c r="I151" s="276"/>
      <c r="J151" s="37"/>
      <c r="K151" s="37"/>
      <c r="L151" s="40"/>
      <c r="M151" s="261"/>
      <c r="N151" s="262"/>
      <c r="O151" s="72"/>
      <c r="P151" s="72"/>
      <c r="Q151" s="72"/>
      <c r="R151" s="72"/>
      <c r="S151" s="72"/>
      <c r="T151" s="73"/>
      <c r="U151" s="35"/>
      <c r="V151" s="35"/>
      <c r="W151" s="35"/>
      <c r="X151" s="35"/>
      <c r="Y151" s="35"/>
      <c r="Z151" s="35"/>
      <c r="AA151" s="35"/>
      <c r="AB151" s="35"/>
      <c r="AC151" s="35"/>
      <c r="AD151" s="35"/>
      <c r="AE151" s="35"/>
      <c r="AT151" s="18" t="s">
        <v>1270</v>
      </c>
      <c r="AU151" s="18" t="s">
        <v>88</v>
      </c>
    </row>
    <row r="152" spans="1:65" s="12" customFormat="1" ht="25.9" customHeight="1">
      <c r="B152" s="179"/>
      <c r="C152" s="180"/>
      <c r="D152" s="181" t="s">
        <v>80</v>
      </c>
      <c r="E152" s="182" t="s">
        <v>2325</v>
      </c>
      <c r="F152" s="182" t="s">
        <v>2326</v>
      </c>
      <c r="G152" s="180"/>
      <c r="H152" s="180"/>
      <c r="I152" s="183"/>
      <c r="J152" s="167">
        <f>BK152</f>
        <v>0</v>
      </c>
      <c r="K152" s="180"/>
      <c r="L152" s="184"/>
      <c r="M152" s="185"/>
      <c r="N152" s="186"/>
      <c r="O152" s="186"/>
      <c r="P152" s="187">
        <f>SUM(P153:P160)</f>
        <v>0</v>
      </c>
      <c r="Q152" s="186"/>
      <c r="R152" s="187">
        <f>SUM(R153:R160)</f>
        <v>0</v>
      </c>
      <c r="S152" s="186"/>
      <c r="T152" s="188">
        <f>SUM(T153:T160)</f>
        <v>0</v>
      </c>
      <c r="AR152" s="189" t="s">
        <v>88</v>
      </c>
      <c r="AT152" s="190" t="s">
        <v>80</v>
      </c>
      <c r="AU152" s="190" t="s">
        <v>81</v>
      </c>
      <c r="AY152" s="189" t="s">
        <v>365</v>
      </c>
      <c r="BK152" s="191">
        <f>SUM(BK153:BK160)</f>
        <v>0</v>
      </c>
    </row>
    <row r="153" spans="1:65" s="2" customFormat="1" ht="37.9" customHeight="1">
      <c r="A153" s="35"/>
      <c r="B153" s="36"/>
      <c r="C153" s="194" t="s">
        <v>8</v>
      </c>
      <c r="D153" s="194" t="s">
        <v>368</v>
      </c>
      <c r="E153" s="195" t="s">
        <v>2327</v>
      </c>
      <c r="F153" s="196" t="s">
        <v>2948</v>
      </c>
      <c r="G153" s="197" t="s">
        <v>1899</v>
      </c>
      <c r="H153" s="198">
        <v>2</v>
      </c>
      <c r="I153" s="199"/>
      <c r="J153" s="200">
        <f t="shared" ref="J153:J159" si="0">ROUND(I153*H153,2)</f>
        <v>0</v>
      </c>
      <c r="K153" s="196" t="s">
        <v>2936</v>
      </c>
      <c r="L153" s="40"/>
      <c r="M153" s="201" t="s">
        <v>1</v>
      </c>
      <c r="N153" s="202" t="s">
        <v>46</v>
      </c>
      <c r="O153" s="72"/>
      <c r="P153" s="203">
        <f t="shared" ref="P153:P159" si="1">O153*H153</f>
        <v>0</v>
      </c>
      <c r="Q153" s="203">
        <v>0</v>
      </c>
      <c r="R153" s="203">
        <f t="shared" ref="R153:R159" si="2">Q153*H153</f>
        <v>0</v>
      </c>
      <c r="S153" s="203">
        <v>0</v>
      </c>
      <c r="T153" s="204">
        <f t="shared" ref="T153:T159" si="3">S153*H153</f>
        <v>0</v>
      </c>
      <c r="U153" s="35"/>
      <c r="V153" s="35"/>
      <c r="W153" s="35"/>
      <c r="X153" s="35"/>
      <c r="Y153" s="35"/>
      <c r="Z153" s="35"/>
      <c r="AA153" s="35"/>
      <c r="AB153" s="35"/>
      <c r="AC153" s="35"/>
      <c r="AD153" s="35"/>
      <c r="AE153" s="35"/>
      <c r="AR153" s="205" t="s">
        <v>373</v>
      </c>
      <c r="AT153" s="205" t="s">
        <v>368</v>
      </c>
      <c r="AU153" s="205" t="s">
        <v>88</v>
      </c>
      <c r="AY153" s="18" t="s">
        <v>365</v>
      </c>
      <c r="BE153" s="206">
        <f t="shared" ref="BE153:BE159" si="4">IF(N153="základní",J153,0)</f>
        <v>0</v>
      </c>
      <c r="BF153" s="206">
        <f t="shared" ref="BF153:BF159" si="5">IF(N153="snížená",J153,0)</f>
        <v>0</v>
      </c>
      <c r="BG153" s="206">
        <f t="shared" ref="BG153:BG159" si="6">IF(N153="zákl. přenesená",J153,0)</f>
        <v>0</v>
      </c>
      <c r="BH153" s="206">
        <f t="shared" ref="BH153:BH159" si="7">IF(N153="sníž. přenesená",J153,0)</f>
        <v>0</v>
      </c>
      <c r="BI153" s="206">
        <f t="shared" ref="BI153:BI159" si="8">IF(N153="nulová",J153,0)</f>
        <v>0</v>
      </c>
      <c r="BJ153" s="18" t="s">
        <v>88</v>
      </c>
      <c r="BK153" s="206">
        <f t="shared" ref="BK153:BK159" si="9">ROUND(I153*H153,2)</f>
        <v>0</v>
      </c>
      <c r="BL153" s="18" t="s">
        <v>373</v>
      </c>
      <c r="BM153" s="205" t="s">
        <v>535</v>
      </c>
    </row>
    <row r="154" spans="1:65" s="2" customFormat="1" ht="33" customHeight="1">
      <c r="A154" s="35"/>
      <c r="B154" s="36"/>
      <c r="C154" s="194" t="s">
        <v>421</v>
      </c>
      <c r="D154" s="194" t="s">
        <v>368</v>
      </c>
      <c r="E154" s="195" t="s">
        <v>2329</v>
      </c>
      <c r="F154" s="196" t="s">
        <v>2949</v>
      </c>
      <c r="G154" s="197" t="s">
        <v>1331</v>
      </c>
      <c r="H154" s="198">
        <v>2</v>
      </c>
      <c r="I154" s="199"/>
      <c r="J154" s="200">
        <f t="shared" si="0"/>
        <v>0</v>
      </c>
      <c r="K154" s="196" t="s">
        <v>2936</v>
      </c>
      <c r="L154" s="40"/>
      <c r="M154" s="201" t="s">
        <v>1</v>
      </c>
      <c r="N154" s="202" t="s">
        <v>46</v>
      </c>
      <c r="O154" s="72"/>
      <c r="P154" s="203">
        <f t="shared" si="1"/>
        <v>0</v>
      </c>
      <c r="Q154" s="203">
        <v>0</v>
      </c>
      <c r="R154" s="203">
        <f t="shared" si="2"/>
        <v>0</v>
      </c>
      <c r="S154" s="203">
        <v>0</v>
      </c>
      <c r="T154" s="204">
        <f t="shared" si="3"/>
        <v>0</v>
      </c>
      <c r="U154" s="35"/>
      <c r="V154" s="35"/>
      <c r="W154" s="35"/>
      <c r="X154" s="35"/>
      <c r="Y154" s="35"/>
      <c r="Z154" s="35"/>
      <c r="AA154" s="35"/>
      <c r="AB154" s="35"/>
      <c r="AC154" s="35"/>
      <c r="AD154" s="35"/>
      <c r="AE154" s="35"/>
      <c r="AR154" s="205" t="s">
        <v>373</v>
      </c>
      <c r="AT154" s="205" t="s">
        <v>368</v>
      </c>
      <c r="AU154" s="205" t="s">
        <v>88</v>
      </c>
      <c r="AY154" s="18" t="s">
        <v>365</v>
      </c>
      <c r="BE154" s="206">
        <f t="shared" si="4"/>
        <v>0</v>
      </c>
      <c r="BF154" s="206">
        <f t="shared" si="5"/>
        <v>0</v>
      </c>
      <c r="BG154" s="206">
        <f t="shared" si="6"/>
        <v>0</v>
      </c>
      <c r="BH154" s="206">
        <f t="shared" si="7"/>
        <v>0</v>
      </c>
      <c r="BI154" s="206">
        <f t="shared" si="8"/>
        <v>0</v>
      </c>
      <c r="BJ154" s="18" t="s">
        <v>88</v>
      </c>
      <c r="BK154" s="206">
        <f t="shared" si="9"/>
        <v>0</v>
      </c>
      <c r="BL154" s="18" t="s">
        <v>373</v>
      </c>
      <c r="BM154" s="205" t="s">
        <v>436</v>
      </c>
    </row>
    <row r="155" spans="1:65" s="2" customFormat="1" ht="33" customHeight="1">
      <c r="A155" s="35"/>
      <c r="B155" s="36"/>
      <c r="C155" s="194" t="s">
        <v>467</v>
      </c>
      <c r="D155" s="194" t="s">
        <v>368</v>
      </c>
      <c r="E155" s="195" t="s">
        <v>2331</v>
      </c>
      <c r="F155" s="196" t="s">
        <v>2950</v>
      </c>
      <c r="G155" s="197" t="s">
        <v>1331</v>
      </c>
      <c r="H155" s="198">
        <v>4</v>
      </c>
      <c r="I155" s="199"/>
      <c r="J155" s="200">
        <f t="shared" si="0"/>
        <v>0</v>
      </c>
      <c r="K155" s="196" t="s">
        <v>2936</v>
      </c>
      <c r="L155" s="40"/>
      <c r="M155" s="201" t="s">
        <v>1</v>
      </c>
      <c r="N155" s="202" t="s">
        <v>46</v>
      </c>
      <c r="O155" s="72"/>
      <c r="P155" s="203">
        <f t="shared" si="1"/>
        <v>0</v>
      </c>
      <c r="Q155" s="203">
        <v>0</v>
      </c>
      <c r="R155" s="203">
        <f t="shared" si="2"/>
        <v>0</v>
      </c>
      <c r="S155" s="203">
        <v>0</v>
      </c>
      <c r="T155" s="204">
        <f t="shared" si="3"/>
        <v>0</v>
      </c>
      <c r="U155" s="35"/>
      <c r="V155" s="35"/>
      <c r="W155" s="35"/>
      <c r="X155" s="35"/>
      <c r="Y155" s="35"/>
      <c r="Z155" s="35"/>
      <c r="AA155" s="35"/>
      <c r="AB155" s="35"/>
      <c r="AC155" s="35"/>
      <c r="AD155" s="35"/>
      <c r="AE155" s="35"/>
      <c r="AR155" s="205" t="s">
        <v>373</v>
      </c>
      <c r="AT155" s="205" t="s">
        <v>368</v>
      </c>
      <c r="AU155" s="205" t="s">
        <v>88</v>
      </c>
      <c r="AY155" s="18" t="s">
        <v>365</v>
      </c>
      <c r="BE155" s="206">
        <f t="shared" si="4"/>
        <v>0</v>
      </c>
      <c r="BF155" s="206">
        <f t="shared" si="5"/>
        <v>0</v>
      </c>
      <c r="BG155" s="206">
        <f t="shared" si="6"/>
        <v>0</v>
      </c>
      <c r="BH155" s="206">
        <f t="shared" si="7"/>
        <v>0</v>
      </c>
      <c r="BI155" s="206">
        <f t="shared" si="8"/>
        <v>0</v>
      </c>
      <c r="BJ155" s="18" t="s">
        <v>88</v>
      </c>
      <c r="BK155" s="206">
        <f t="shared" si="9"/>
        <v>0</v>
      </c>
      <c r="BL155" s="18" t="s">
        <v>373</v>
      </c>
      <c r="BM155" s="205" t="s">
        <v>555</v>
      </c>
    </row>
    <row r="156" spans="1:65" s="2" customFormat="1" ht="24.2" customHeight="1">
      <c r="A156" s="35"/>
      <c r="B156" s="36"/>
      <c r="C156" s="194" t="s">
        <v>474</v>
      </c>
      <c r="D156" s="194" t="s">
        <v>368</v>
      </c>
      <c r="E156" s="195" t="s">
        <v>2333</v>
      </c>
      <c r="F156" s="196" t="s">
        <v>2951</v>
      </c>
      <c r="G156" s="197" t="s">
        <v>1331</v>
      </c>
      <c r="H156" s="198">
        <v>2</v>
      </c>
      <c r="I156" s="199"/>
      <c r="J156" s="200">
        <f t="shared" si="0"/>
        <v>0</v>
      </c>
      <c r="K156" s="196" t="s">
        <v>2936</v>
      </c>
      <c r="L156" s="40"/>
      <c r="M156" s="201" t="s">
        <v>1</v>
      </c>
      <c r="N156" s="202" t="s">
        <v>46</v>
      </c>
      <c r="O156" s="72"/>
      <c r="P156" s="203">
        <f t="shared" si="1"/>
        <v>0</v>
      </c>
      <c r="Q156" s="203">
        <v>0</v>
      </c>
      <c r="R156" s="203">
        <f t="shared" si="2"/>
        <v>0</v>
      </c>
      <c r="S156" s="203">
        <v>0</v>
      </c>
      <c r="T156" s="204">
        <f t="shared" si="3"/>
        <v>0</v>
      </c>
      <c r="U156" s="35"/>
      <c r="V156" s="35"/>
      <c r="W156" s="35"/>
      <c r="X156" s="35"/>
      <c r="Y156" s="35"/>
      <c r="Z156" s="35"/>
      <c r="AA156" s="35"/>
      <c r="AB156" s="35"/>
      <c r="AC156" s="35"/>
      <c r="AD156" s="35"/>
      <c r="AE156" s="35"/>
      <c r="AR156" s="205" t="s">
        <v>373</v>
      </c>
      <c r="AT156" s="205" t="s">
        <v>368</v>
      </c>
      <c r="AU156" s="205" t="s">
        <v>88</v>
      </c>
      <c r="AY156" s="18" t="s">
        <v>365</v>
      </c>
      <c r="BE156" s="206">
        <f t="shared" si="4"/>
        <v>0</v>
      </c>
      <c r="BF156" s="206">
        <f t="shared" si="5"/>
        <v>0</v>
      </c>
      <c r="BG156" s="206">
        <f t="shared" si="6"/>
        <v>0</v>
      </c>
      <c r="BH156" s="206">
        <f t="shared" si="7"/>
        <v>0</v>
      </c>
      <c r="BI156" s="206">
        <f t="shared" si="8"/>
        <v>0</v>
      </c>
      <c r="BJ156" s="18" t="s">
        <v>88</v>
      </c>
      <c r="BK156" s="206">
        <f t="shared" si="9"/>
        <v>0</v>
      </c>
      <c r="BL156" s="18" t="s">
        <v>373</v>
      </c>
      <c r="BM156" s="205" t="s">
        <v>568</v>
      </c>
    </row>
    <row r="157" spans="1:65" s="2" customFormat="1" ht="37.9" customHeight="1">
      <c r="A157" s="35"/>
      <c r="B157" s="36"/>
      <c r="C157" s="194" t="s">
        <v>478</v>
      </c>
      <c r="D157" s="194" t="s">
        <v>368</v>
      </c>
      <c r="E157" s="195" t="s">
        <v>2952</v>
      </c>
      <c r="F157" s="196" t="s">
        <v>2953</v>
      </c>
      <c r="G157" s="197" t="s">
        <v>1331</v>
      </c>
      <c r="H157" s="198">
        <v>2</v>
      </c>
      <c r="I157" s="199"/>
      <c r="J157" s="200">
        <f t="shared" si="0"/>
        <v>0</v>
      </c>
      <c r="K157" s="196" t="s">
        <v>2936</v>
      </c>
      <c r="L157" s="40"/>
      <c r="M157" s="201" t="s">
        <v>1</v>
      </c>
      <c r="N157" s="202" t="s">
        <v>46</v>
      </c>
      <c r="O157" s="72"/>
      <c r="P157" s="203">
        <f t="shared" si="1"/>
        <v>0</v>
      </c>
      <c r="Q157" s="203">
        <v>0</v>
      </c>
      <c r="R157" s="203">
        <f t="shared" si="2"/>
        <v>0</v>
      </c>
      <c r="S157" s="203">
        <v>0</v>
      </c>
      <c r="T157" s="204">
        <f t="shared" si="3"/>
        <v>0</v>
      </c>
      <c r="U157" s="35"/>
      <c r="V157" s="35"/>
      <c r="W157" s="35"/>
      <c r="X157" s="35"/>
      <c r="Y157" s="35"/>
      <c r="Z157" s="35"/>
      <c r="AA157" s="35"/>
      <c r="AB157" s="35"/>
      <c r="AC157" s="35"/>
      <c r="AD157" s="35"/>
      <c r="AE157" s="35"/>
      <c r="AR157" s="205" t="s">
        <v>373</v>
      </c>
      <c r="AT157" s="205" t="s">
        <v>368</v>
      </c>
      <c r="AU157" s="205" t="s">
        <v>88</v>
      </c>
      <c r="AY157" s="18" t="s">
        <v>365</v>
      </c>
      <c r="BE157" s="206">
        <f t="shared" si="4"/>
        <v>0</v>
      </c>
      <c r="BF157" s="206">
        <f t="shared" si="5"/>
        <v>0</v>
      </c>
      <c r="BG157" s="206">
        <f t="shared" si="6"/>
        <v>0</v>
      </c>
      <c r="BH157" s="206">
        <f t="shared" si="7"/>
        <v>0</v>
      </c>
      <c r="BI157" s="206">
        <f t="shared" si="8"/>
        <v>0</v>
      </c>
      <c r="BJ157" s="18" t="s">
        <v>88</v>
      </c>
      <c r="BK157" s="206">
        <f t="shared" si="9"/>
        <v>0</v>
      </c>
      <c r="BL157" s="18" t="s">
        <v>373</v>
      </c>
      <c r="BM157" s="205" t="s">
        <v>579</v>
      </c>
    </row>
    <row r="158" spans="1:65" s="2" customFormat="1" ht="16.5" customHeight="1">
      <c r="A158" s="35"/>
      <c r="B158" s="36"/>
      <c r="C158" s="194" t="s">
        <v>484</v>
      </c>
      <c r="D158" s="194" t="s">
        <v>368</v>
      </c>
      <c r="E158" s="195" t="s">
        <v>2337</v>
      </c>
      <c r="F158" s="196" t="s">
        <v>2338</v>
      </c>
      <c r="G158" s="197" t="s">
        <v>700</v>
      </c>
      <c r="H158" s="198">
        <v>1</v>
      </c>
      <c r="I158" s="199"/>
      <c r="J158" s="200">
        <f t="shared" si="0"/>
        <v>0</v>
      </c>
      <c r="K158" s="196" t="s">
        <v>1374</v>
      </c>
      <c r="L158" s="40"/>
      <c r="M158" s="201" t="s">
        <v>1</v>
      </c>
      <c r="N158" s="202" t="s">
        <v>46</v>
      </c>
      <c r="O158" s="72"/>
      <c r="P158" s="203">
        <f t="shared" si="1"/>
        <v>0</v>
      </c>
      <c r="Q158" s="203">
        <v>0</v>
      </c>
      <c r="R158" s="203">
        <f t="shared" si="2"/>
        <v>0</v>
      </c>
      <c r="S158" s="203">
        <v>0</v>
      </c>
      <c r="T158" s="204">
        <f t="shared" si="3"/>
        <v>0</v>
      </c>
      <c r="U158" s="35"/>
      <c r="V158" s="35"/>
      <c r="W158" s="35"/>
      <c r="X158" s="35"/>
      <c r="Y158" s="35"/>
      <c r="Z158" s="35"/>
      <c r="AA158" s="35"/>
      <c r="AB158" s="35"/>
      <c r="AC158" s="35"/>
      <c r="AD158" s="35"/>
      <c r="AE158" s="35"/>
      <c r="AR158" s="205" t="s">
        <v>373</v>
      </c>
      <c r="AT158" s="205" t="s">
        <v>368</v>
      </c>
      <c r="AU158" s="205" t="s">
        <v>88</v>
      </c>
      <c r="AY158" s="18" t="s">
        <v>365</v>
      </c>
      <c r="BE158" s="206">
        <f t="shared" si="4"/>
        <v>0</v>
      </c>
      <c r="BF158" s="206">
        <f t="shared" si="5"/>
        <v>0</v>
      </c>
      <c r="BG158" s="206">
        <f t="shared" si="6"/>
        <v>0</v>
      </c>
      <c r="BH158" s="206">
        <f t="shared" si="7"/>
        <v>0</v>
      </c>
      <c r="BI158" s="206">
        <f t="shared" si="8"/>
        <v>0</v>
      </c>
      <c r="BJ158" s="18" t="s">
        <v>88</v>
      </c>
      <c r="BK158" s="206">
        <f t="shared" si="9"/>
        <v>0</v>
      </c>
      <c r="BL158" s="18" t="s">
        <v>373</v>
      </c>
      <c r="BM158" s="205" t="s">
        <v>589</v>
      </c>
    </row>
    <row r="159" spans="1:65" s="2" customFormat="1" ht="24.2" customHeight="1">
      <c r="A159" s="35"/>
      <c r="B159" s="36"/>
      <c r="C159" s="194" t="s">
        <v>7</v>
      </c>
      <c r="D159" s="194" t="s">
        <v>368</v>
      </c>
      <c r="E159" s="195" t="s">
        <v>2339</v>
      </c>
      <c r="F159" s="196" t="s">
        <v>2954</v>
      </c>
      <c r="G159" s="197" t="s">
        <v>2341</v>
      </c>
      <c r="H159" s="277"/>
      <c r="I159" s="199"/>
      <c r="J159" s="200">
        <f t="shared" si="0"/>
        <v>0</v>
      </c>
      <c r="K159" s="196" t="s">
        <v>2936</v>
      </c>
      <c r="L159" s="40"/>
      <c r="M159" s="201" t="s">
        <v>1</v>
      </c>
      <c r="N159" s="202" t="s">
        <v>46</v>
      </c>
      <c r="O159" s="72"/>
      <c r="P159" s="203">
        <f t="shared" si="1"/>
        <v>0</v>
      </c>
      <c r="Q159" s="203">
        <v>0</v>
      </c>
      <c r="R159" s="203">
        <f t="shared" si="2"/>
        <v>0</v>
      </c>
      <c r="S159" s="203">
        <v>0</v>
      </c>
      <c r="T159" s="204">
        <f t="shared" si="3"/>
        <v>0</v>
      </c>
      <c r="U159" s="35"/>
      <c r="V159" s="35"/>
      <c r="W159" s="35"/>
      <c r="X159" s="35"/>
      <c r="Y159" s="35"/>
      <c r="Z159" s="35"/>
      <c r="AA159" s="35"/>
      <c r="AB159" s="35"/>
      <c r="AC159" s="35"/>
      <c r="AD159" s="35"/>
      <c r="AE159" s="35"/>
      <c r="AR159" s="205" t="s">
        <v>373</v>
      </c>
      <c r="AT159" s="205" t="s">
        <v>368</v>
      </c>
      <c r="AU159" s="205" t="s">
        <v>88</v>
      </c>
      <c r="AY159" s="18" t="s">
        <v>365</v>
      </c>
      <c r="BE159" s="206">
        <f t="shared" si="4"/>
        <v>0</v>
      </c>
      <c r="BF159" s="206">
        <f t="shared" si="5"/>
        <v>0</v>
      </c>
      <c r="BG159" s="206">
        <f t="shared" si="6"/>
        <v>0</v>
      </c>
      <c r="BH159" s="206">
        <f t="shared" si="7"/>
        <v>0</v>
      </c>
      <c r="BI159" s="206">
        <f t="shared" si="8"/>
        <v>0</v>
      </c>
      <c r="BJ159" s="18" t="s">
        <v>88</v>
      </c>
      <c r="BK159" s="206">
        <f t="shared" si="9"/>
        <v>0</v>
      </c>
      <c r="BL159" s="18" t="s">
        <v>373</v>
      </c>
      <c r="BM159" s="205" t="s">
        <v>599</v>
      </c>
    </row>
    <row r="160" spans="1:65" s="2" customFormat="1" ht="19.5">
      <c r="A160" s="35"/>
      <c r="B160" s="36"/>
      <c r="C160" s="37"/>
      <c r="D160" s="209" t="s">
        <v>1270</v>
      </c>
      <c r="E160" s="37"/>
      <c r="F160" s="275" t="s">
        <v>1513</v>
      </c>
      <c r="G160" s="37"/>
      <c r="H160" s="37"/>
      <c r="I160" s="276"/>
      <c r="J160" s="37"/>
      <c r="K160" s="37"/>
      <c r="L160" s="40"/>
      <c r="M160" s="261"/>
      <c r="N160" s="262"/>
      <c r="O160" s="72"/>
      <c r="P160" s="72"/>
      <c r="Q160" s="72"/>
      <c r="R160" s="72"/>
      <c r="S160" s="72"/>
      <c r="T160" s="73"/>
      <c r="U160" s="35"/>
      <c r="V160" s="35"/>
      <c r="W160" s="35"/>
      <c r="X160" s="35"/>
      <c r="Y160" s="35"/>
      <c r="Z160" s="35"/>
      <c r="AA160" s="35"/>
      <c r="AB160" s="35"/>
      <c r="AC160" s="35"/>
      <c r="AD160" s="35"/>
      <c r="AE160" s="35"/>
      <c r="AT160" s="18" t="s">
        <v>1270</v>
      </c>
      <c r="AU160" s="18" t="s">
        <v>88</v>
      </c>
    </row>
    <row r="161" spans="1:65" s="12" customFormat="1" ht="25.9" customHeight="1">
      <c r="B161" s="179"/>
      <c r="C161" s="180"/>
      <c r="D161" s="181" t="s">
        <v>80</v>
      </c>
      <c r="E161" s="182" t="s">
        <v>2342</v>
      </c>
      <c r="F161" s="182" t="s">
        <v>2343</v>
      </c>
      <c r="G161" s="180"/>
      <c r="H161" s="180"/>
      <c r="I161" s="183"/>
      <c r="J161" s="167">
        <f>BK161</f>
        <v>0</v>
      </c>
      <c r="K161" s="180"/>
      <c r="L161" s="184"/>
      <c r="M161" s="185"/>
      <c r="N161" s="186"/>
      <c r="O161" s="186"/>
      <c r="P161" s="187">
        <f>SUM(P162:P179)</f>
        <v>0</v>
      </c>
      <c r="Q161" s="186"/>
      <c r="R161" s="187">
        <f>SUM(R162:R179)</f>
        <v>0</v>
      </c>
      <c r="S161" s="186"/>
      <c r="T161" s="188">
        <f>SUM(T162:T179)</f>
        <v>0</v>
      </c>
      <c r="AR161" s="189" t="s">
        <v>90</v>
      </c>
      <c r="AT161" s="190" t="s">
        <v>80</v>
      </c>
      <c r="AU161" s="190" t="s">
        <v>81</v>
      </c>
      <c r="AY161" s="189" t="s">
        <v>365</v>
      </c>
      <c r="BK161" s="191">
        <f>SUM(BK162:BK179)</f>
        <v>0</v>
      </c>
    </row>
    <row r="162" spans="1:65" s="2" customFormat="1" ht="33" customHeight="1">
      <c r="A162" s="35"/>
      <c r="B162" s="36"/>
      <c r="C162" s="194" t="s">
        <v>494</v>
      </c>
      <c r="D162" s="194" t="s">
        <v>368</v>
      </c>
      <c r="E162" s="195" t="s">
        <v>2955</v>
      </c>
      <c r="F162" s="196" t="s">
        <v>2956</v>
      </c>
      <c r="G162" s="197" t="s">
        <v>1331</v>
      </c>
      <c r="H162" s="198">
        <v>8</v>
      </c>
      <c r="I162" s="199"/>
      <c r="J162" s="200">
        <f>ROUND(I162*H162,2)</f>
        <v>0</v>
      </c>
      <c r="K162" s="196" t="s">
        <v>2936</v>
      </c>
      <c r="L162" s="40"/>
      <c r="M162" s="201" t="s">
        <v>1</v>
      </c>
      <c r="N162" s="202" t="s">
        <v>46</v>
      </c>
      <c r="O162" s="72"/>
      <c r="P162" s="203">
        <f>O162*H162</f>
        <v>0</v>
      </c>
      <c r="Q162" s="203">
        <v>0</v>
      </c>
      <c r="R162" s="203">
        <f>Q162*H162</f>
        <v>0</v>
      </c>
      <c r="S162" s="203">
        <v>0</v>
      </c>
      <c r="T162" s="204">
        <f>S162*H162</f>
        <v>0</v>
      </c>
      <c r="U162" s="35"/>
      <c r="V162" s="35"/>
      <c r="W162" s="35"/>
      <c r="X162" s="35"/>
      <c r="Y162" s="35"/>
      <c r="Z162" s="35"/>
      <c r="AA162" s="35"/>
      <c r="AB162" s="35"/>
      <c r="AC162" s="35"/>
      <c r="AD162" s="35"/>
      <c r="AE162" s="35"/>
      <c r="AR162" s="205" t="s">
        <v>421</v>
      </c>
      <c r="AT162" s="205" t="s">
        <v>368</v>
      </c>
      <c r="AU162" s="205" t="s">
        <v>88</v>
      </c>
      <c r="AY162" s="18" t="s">
        <v>365</v>
      </c>
      <c r="BE162" s="206">
        <f>IF(N162="základní",J162,0)</f>
        <v>0</v>
      </c>
      <c r="BF162" s="206">
        <f>IF(N162="snížená",J162,0)</f>
        <v>0</v>
      </c>
      <c r="BG162" s="206">
        <f>IF(N162="zákl. přenesená",J162,0)</f>
        <v>0</v>
      </c>
      <c r="BH162" s="206">
        <f>IF(N162="sníž. přenesená",J162,0)</f>
        <v>0</v>
      </c>
      <c r="BI162" s="206">
        <f>IF(N162="nulová",J162,0)</f>
        <v>0</v>
      </c>
      <c r="BJ162" s="18" t="s">
        <v>88</v>
      </c>
      <c r="BK162" s="206">
        <f>ROUND(I162*H162,2)</f>
        <v>0</v>
      </c>
      <c r="BL162" s="18" t="s">
        <v>421</v>
      </c>
      <c r="BM162" s="205" t="s">
        <v>610</v>
      </c>
    </row>
    <row r="163" spans="1:65" s="2" customFormat="1" ht="33" customHeight="1">
      <c r="A163" s="35"/>
      <c r="B163" s="36"/>
      <c r="C163" s="194" t="s">
        <v>499</v>
      </c>
      <c r="D163" s="194" t="s">
        <v>368</v>
      </c>
      <c r="E163" s="195" t="s">
        <v>2344</v>
      </c>
      <c r="F163" s="196" t="s">
        <v>2957</v>
      </c>
      <c r="G163" s="197" t="s">
        <v>396</v>
      </c>
      <c r="H163" s="198">
        <v>111</v>
      </c>
      <c r="I163" s="199"/>
      <c r="J163" s="200">
        <f>ROUND(I163*H163,2)</f>
        <v>0</v>
      </c>
      <c r="K163" s="196" t="s">
        <v>2936</v>
      </c>
      <c r="L163" s="40"/>
      <c r="M163" s="201" t="s">
        <v>1</v>
      </c>
      <c r="N163" s="202" t="s">
        <v>46</v>
      </c>
      <c r="O163" s="72"/>
      <c r="P163" s="203">
        <f>O163*H163</f>
        <v>0</v>
      </c>
      <c r="Q163" s="203">
        <v>0</v>
      </c>
      <c r="R163" s="203">
        <f>Q163*H163</f>
        <v>0</v>
      </c>
      <c r="S163" s="203">
        <v>0</v>
      </c>
      <c r="T163" s="204">
        <f>S163*H163</f>
        <v>0</v>
      </c>
      <c r="U163" s="35"/>
      <c r="V163" s="35"/>
      <c r="W163" s="35"/>
      <c r="X163" s="35"/>
      <c r="Y163" s="35"/>
      <c r="Z163" s="35"/>
      <c r="AA163" s="35"/>
      <c r="AB163" s="35"/>
      <c r="AC163" s="35"/>
      <c r="AD163" s="35"/>
      <c r="AE163" s="35"/>
      <c r="AR163" s="205" t="s">
        <v>421</v>
      </c>
      <c r="AT163" s="205" t="s">
        <v>368</v>
      </c>
      <c r="AU163" s="205" t="s">
        <v>88</v>
      </c>
      <c r="AY163" s="18" t="s">
        <v>365</v>
      </c>
      <c r="BE163" s="206">
        <f>IF(N163="základní",J163,0)</f>
        <v>0</v>
      </c>
      <c r="BF163" s="206">
        <f>IF(N163="snížená",J163,0)</f>
        <v>0</v>
      </c>
      <c r="BG163" s="206">
        <f>IF(N163="zákl. přenesená",J163,0)</f>
        <v>0</v>
      </c>
      <c r="BH163" s="206">
        <f>IF(N163="sníž. přenesená",J163,0)</f>
        <v>0</v>
      </c>
      <c r="BI163" s="206">
        <f>IF(N163="nulová",J163,0)</f>
        <v>0</v>
      </c>
      <c r="BJ163" s="18" t="s">
        <v>88</v>
      </c>
      <c r="BK163" s="206">
        <f>ROUND(I163*H163,2)</f>
        <v>0</v>
      </c>
      <c r="BL163" s="18" t="s">
        <v>421</v>
      </c>
      <c r="BM163" s="205" t="s">
        <v>622</v>
      </c>
    </row>
    <row r="164" spans="1:65" s="2" customFormat="1" ht="39">
      <c r="A164" s="35"/>
      <c r="B164" s="36"/>
      <c r="C164" s="37"/>
      <c r="D164" s="209" t="s">
        <v>1270</v>
      </c>
      <c r="E164" s="37"/>
      <c r="F164" s="275" t="s">
        <v>2958</v>
      </c>
      <c r="G164" s="37"/>
      <c r="H164" s="37"/>
      <c r="I164" s="276"/>
      <c r="J164" s="37"/>
      <c r="K164" s="37"/>
      <c r="L164" s="40"/>
      <c r="M164" s="261"/>
      <c r="N164" s="262"/>
      <c r="O164" s="72"/>
      <c r="P164" s="72"/>
      <c r="Q164" s="72"/>
      <c r="R164" s="72"/>
      <c r="S164" s="72"/>
      <c r="T164" s="73"/>
      <c r="U164" s="35"/>
      <c r="V164" s="35"/>
      <c r="W164" s="35"/>
      <c r="X164" s="35"/>
      <c r="Y164" s="35"/>
      <c r="Z164" s="35"/>
      <c r="AA164" s="35"/>
      <c r="AB164" s="35"/>
      <c r="AC164" s="35"/>
      <c r="AD164" s="35"/>
      <c r="AE164" s="35"/>
      <c r="AT164" s="18" t="s">
        <v>1270</v>
      </c>
      <c r="AU164" s="18" t="s">
        <v>88</v>
      </c>
    </row>
    <row r="165" spans="1:65" s="2" customFormat="1" ht="33" customHeight="1">
      <c r="A165" s="35"/>
      <c r="B165" s="36"/>
      <c r="C165" s="194" t="s">
        <v>504</v>
      </c>
      <c r="D165" s="194" t="s">
        <v>368</v>
      </c>
      <c r="E165" s="195" t="s">
        <v>2346</v>
      </c>
      <c r="F165" s="196" t="s">
        <v>2959</v>
      </c>
      <c r="G165" s="197" t="s">
        <v>396</v>
      </c>
      <c r="H165" s="198">
        <v>42</v>
      </c>
      <c r="I165" s="199"/>
      <c r="J165" s="200">
        <f>ROUND(I165*H165,2)</f>
        <v>0</v>
      </c>
      <c r="K165" s="196" t="s">
        <v>2936</v>
      </c>
      <c r="L165" s="40"/>
      <c r="M165" s="201" t="s">
        <v>1</v>
      </c>
      <c r="N165" s="202" t="s">
        <v>46</v>
      </c>
      <c r="O165" s="72"/>
      <c r="P165" s="203">
        <f>O165*H165</f>
        <v>0</v>
      </c>
      <c r="Q165" s="203">
        <v>0</v>
      </c>
      <c r="R165" s="203">
        <f>Q165*H165</f>
        <v>0</v>
      </c>
      <c r="S165" s="203">
        <v>0</v>
      </c>
      <c r="T165" s="204">
        <f>S165*H165</f>
        <v>0</v>
      </c>
      <c r="U165" s="35"/>
      <c r="V165" s="35"/>
      <c r="W165" s="35"/>
      <c r="X165" s="35"/>
      <c r="Y165" s="35"/>
      <c r="Z165" s="35"/>
      <c r="AA165" s="35"/>
      <c r="AB165" s="35"/>
      <c r="AC165" s="35"/>
      <c r="AD165" s="35"/>
      <c r="AE165" s="35"/>
      <c r="AR165" s="205" t="s">
        <v>421</v>
      </c>
      <c r="AT165" s="205" t="s">
        <v>368</v>
      </c>
      <c r="AU165" s="205" t="s">
        <v>88</v>
      </c>
      <c r="AY165" s="18" t="s">
        <v>365</v>
      </c>
      <c r="BE165" s="206">
        <f>IF(N165="základní",J165,0)</f>
        <v>0</v>
      </c>
      <c r="BF165" s="206">
        <f>IF(N165="snížená",J165,0)</f>
        <v>0</v>
      </c>
      <c r="BG165" s="206">
        <f>IF(N165="zákl. přenesená",J165,0)</f>
        <v>0</v>
      </c>
      <c r="BH165" s="206">
        <f>IF(N165="sníž. přenesená",J165,0)</f>
        <v>0</v>
      </c>
      <c r="BI165" s="206">
        <f>IF(N165="nulová",J165,0)</f>
        <v>0</v>
      </c>
      <c r="BJ165" s="18" t="s">
        <v>88</v>
      </c>
      <c r="BK165" s="206">
        <f>ROUND(I165*H165,2)</f>
        <v>0</v>
      </c>
      <c r="BL165" s="18" t="s">
        <v>421</v>
      </c>
      <c r="BM165" s="205" t="s">
        <v>634</v>
      </c>
    </row>
    <row r="166" spans="1:65" s="2" customFormat="1" ht="39">
      <c r="A166" s="35"/>
      <c r="B166" s="36"/>
      <c r="C166" s="37"/>
      <c r="D166" s="209" t="s">
        <v>1270</v>
      </c>
      <c r="E166" s="37"/>
      <c r="F166" s="275" t="s">
        <v>2958</v>
      </c>
      <c r="G166" s="37"/>
      <c r="H166" s="37"/>
      <c r="I166" s="276"/>
      <c r="J166" s="37"/>
      <c r="K166" s="37"/>
      <c r="L166" s="40"/>
      <c r="M166" s="261"/>
      <c r="N166" s="262"/>
      <c r="O166" s="72"/>
      <c r="P166" s="72"/>
      <c r="Q166" s="72"/>
      <c r="R166" s="72"/>
      <c r="S166" s="72"/>
      <c r="T166" s="73"/>
      <c r="U166" s="35"/>
      <c r="V166" s="35"/>
      <c r="W166" s="35"/>
      <c r="X166" s="35"/>
      <c r="Y166" s="35"/>
      <c r="Z166" s="35"/>
      <c r="AA166" s="35"/>
      <c r="AB166" s="35"/>
      <c r="AC166" s="35"/>
      <c r="AD166" s="35"/>
      <c r="AE166" s="35"/>
      <c r="AT166" s="18" t="s">
        <v>1270</v>
      </c>
      <c r="AU166" s="18" t="s">
        <v>88</v>
      </c>
    </row>
    <row r="167" spans="1:65" s="2" customFormat="1" ht="24.2" customHeight="1">
      <c r="A167" s="35"/>
      <c r="B167" s="36"/>
      <c r="C167" s="194" t="s">
        <v>509</v>
      </c>
      <c r="D167" s="194" t="s">
        <v>368</v>
      </c>
      <c r="E167" s="195" t="s">
        <v>2348</v>
      </c>
      <c r="F167" s="196" t="s">
        <v>2960</v>
      </c>
      <c r="G167" s="197" t="s">
        <v>1331</v>
      </c>
      <c r="H167" s="198">
        <v>24</v>
      </c>
      <c r="I167" s="199"/>
      <c r="J167" s="200">
        <f>ROUND(I167*H167,2)</f>
        <v>0</v>
      </c>
      <c r="K167" s="196" t="s">
        <v>2936</v>
      </c>
      <c r="L167" s="40"/>
      <c r="M167" s="201" t="s">
        <v>1</v>
      </c>
      <c r="N167" s="202" t="s">
        <v>46</v>
      </c>
      <c r="O167" s="72"/>
      <c r="P167" s="203">
        <f>O167*H167</f>
        <v>0</v>
      </c>
      <c r="Q167" s="203">
        <v>0</v>
      </c>
      <c r="R167" s="203">
        <f>Q167*H167</f>
        <v>0</v>
      </c>
      <c r="S167" s="203">
        <v>0</v>
      </c>
      <c r="T167" s="204">
        <f>S167*H167</f>
        <v>0</v>
      </c>
      <c r="U167" s="35"/>
      <c r="V167" s="35"/>
      <c r="W167" s="35"/>
      <c r="X167" s="35"/>
      <c r="Y167" s="35"/>
      <c r="Z167" s="35"/>
      <c r="AA167" s="35"/>
      <c r="AB167" s="35"/>
      <c r="AC167" s="35"/>
      <c r="AD167" s="35"/>
      <c r="AE167" s="35"/>
      <c r="AR167" s="205" t="s">
        <v>421</v>
      </c>
      <c r="AT167" s="205" t="s">
        <v>368</v>
      </c>
      <c r="AU167" s="205" t="s">
        <v>88</v>
      </c>
      <c r="AY167" s="18" t="s">
        <v>365</v>
      </c>
      <c r="BE167" s="206">
        <f>IF(N167="základní",J167,0)</f>
        <v>0</v>
      </c>
      <c r="BF167" s="206">
        <f>IF(N167="snížená",J167,0)</f>
        <v>0</v>
      </c>
      <c r="BG167" s="206">
        <f>IF(N167="zákl. přenesená",J167,0)</f>
        <v>0</v>
      </c>
      <c r="BH167" s="206">
        <f>IF(N167="sníž. přenesená",J167,0)</f>
        <v>0</v>
      </c>
      <c r="BI167" s="206">
        <f>IF(N167="nulová",J167,0)</f>
        <v>0</v>
      </c>
      <c r="BJ167" s="18" t="s">
        <v>88</v>
      </c>
      <c r="BK167" s="206">
        <f>ROUND(I167*H167,2)</f>
        <v>0</v>
      </c>
      <c r="BL167" s="18" t="s">
        <v>421</v>
      </c>
      <c r="BM167" s="205" t="s">
        <v>643</v>
      </c>
    </row>
    <row r="168" spans="1:65" s="14" customFormat="1">
      <c r="B168" s="218"/>
      <c r="C168" s="219"/>
      <c r="D168" s="209" t="s">
        <v>375</v>
      </c>
      <c r="E168" s="220" t="s">
        <v>1</v>
      </c>
      <c r="F168" s="221" t="s">
        <v>2961</v>
      </c>
      <c r="G168" s="219"/>
      <c r="H168" s="222">
        <v>24</v>
      </c>
      <c r="I168" s="223"/>
      <c r="J168" s="219"/>
      <c r="K168" s="219"/>
      <c r="L168" s="224"/>
      <c r="M168" s="225"/>
      <c r="N168" s="226"/>
      <c r="O168" s="226"/>
      <c r="P168" s="226"/>
      <c r="Q168" s="226"/>
      <c r="R168" s="226"/>
      <c r="S168" s="226"/>
      <c r="T168" s="227"/>
      <c r="AT168" s="228" t="s">
        <v>375</v>
      </c>
      <c r="AU168" s="228" t="s">
        <v>88</v>
      </c>
      <c r="AV168" s="14" t="s">
        <v>90</v>
      </c>
      <c r="AW168" s="14" t="s">
        <v>36</v>
      </c>
      <c r="AX168" s="14" t="s">
        <v>81</v>
      </c>
      <c r="AY168" s="228" t="s">
        <v>365</v>
      </c>
    </row>
    <row r="169" spans="1:65" s="15" customFormat="1">
      <c r="B169" s="229"/>
      <c r="C169" s="230"/>
      <c r="D169" s="209" t="s">
        <v>375</v>
      </c>
      <c r="E169" s="231" t="s">
        <v>1</v>
      </c>
      <c r="F169" s="232" t="s">
        <v>379</v>
      </c>
      <c r="G169" s="230"/>
      <c r="H169" s="233">
        <v>24</v>
      </c>
      <c r="I169" s="234"/>
      <c r="J169" s="230"/>
      <c r="K169" s="230"/>
      <c r="L169" s="235"/>
      <c r="M169" s="236"/>
      <c r="N169" s="237"/>
      <c r="O169" s="237"/>
      <c r="P169" s="237"/>
      <c r="Q169" s="237"/>
      <c r="R169" s="237"/>
      <c r="S169" s="237"/>
      <c r="T169" s="238"/>
      <c r="AT169" s="239" t="s">
        <v>375</v>
      </c>
      <c r="AU169" s="239" t="s">
        <v>88</v>
      </c>
      <c r="AV169" s="15" t="s">
        <v>373</v>
      </c>
      <c r="AW169" s="15" t="s">
        <v>36</v>
      </c>
      <c r="AX169" s="15" t="s">
        <v>88</v>
      </c>
      <c r="AY169" s="239" t="s">
        <v>365</v>
      </c>
    </row>
    <row r="170" spans="1:65" s="2" customFormat="1" ht="24.2" customHeight="1">
      <c r="A170" s="35"/>
      <c r="B170" s="36"/>
      <c r="C170" s="194" t="s">
        <v>514</v>
      </c>
      <c r="D170" s="194" t="s">
        <v>368</v>
      </c>
      <c r="E170" s="195" t="s">
        <v>2351</v>
      </c>
      <c r="F170" s="196" t="s">
        <v>2962</v>
      </c>
      <c r="G170" s="197" t="s">
        <v>1331</v>
      </c>
      <c r="H170" s="198">
        <v>4</v>
      </c>
      <c r="I170" s="199"/>
      <c r="J170" s="200">
        <f>ROUND(I170*H170,2)</f>
        <v>0</v>
      </c>
      <c r="K170" s="196" t="s">
        <v>2936</v>
      </c>
      <c r="L170" s="40"/>
      <c r="M170" s="201" t="s">
        <v>1</v>
      </c>
      <c r="N170" s="202" t="s">
        <v>46</v>
      </c>
      <c r="O170" s="72"/>
      <c r="P170" s="203">
        <f>O170*H170</f>
        <v>0</v>
      </c>
      <c r="Q170" s="203">
        <v>0</v>
      </c>
      <c r="R170" s="203">
        <f>Q170*H170</f>
        <v>0</v>
      </c>
      <c r="S170" s="203">
        <v>0</v>
      </c>
      <c r="T170" s="204">
        <f>S170*H170</f>
        <v>0</v>
      </c>
      <c r="U170" s="35"/>
      <c r="V170" s="35"/>
      <c r="W170" s="35"/>
      <c r="X170" s="35"/>
      <c r="Y170" s="35"/>
      <c r="Z170" s="35"/>
      <c r="AA170" s="35"/>
      <c r="AB170" s="35"/>
      <c r="AC170" s="35"/>
      <c r="AD170" s="35"/>
      <c r="AE170" s="35"/>
      <c r="AR170" s="205" t="s">
        <v>421</v>
      </c>
      <c r="AT170" s="205" t="s">
        <v>368</v>
      </c>
      <c r="AU170" s="205" t="s">
        <v>88</v>
      </c>
      <c r="AY170" s="18" t="s">
        <v>365</v>
      </c>
      <c r="BE170" s="206">
        <f>IF(N170="základní",J170,0)</f>
        <v>0</v>
      </c>
      <c r="BF170" s="206">
        <f>IF(N170="snížená",J170,0)</f>
        <v>0</v>
      </c>
      <c r="BG170" s="206">
        <f>IF(N170="zákl. přenesená",J170,0)</f>
        <v>0</v>
      </c>
      <c r="BH170" s="206">
        <f>IF(N170="sníž. přenesená",J170,0)</f>
        <v>0</v>
      </c>
      <c r="BI170" s="206">
        <f>IF(N170="nulová",J170,0)</f>
        <v>0</v>
      </c>
      <c r="BJ170" s="18" t="s">
        <v>88</v>
      </c>
      <c r="BK170" s="206">
        <f>ROUND(I170*H170,2)</f>
        <v>0</v>
      </c>
      <c r="BL170" s="18" t="s">
        <v>421</v>
      </c>
      <c r="BM170" s="205" t="s">
        <v>657</v>
      </c>
    </row>
    <row r="171" spans="1:65" s="14" customFormat="1">
      <c r="B171" s="218"/>
      <c r="C171" s="219"/>
      <c r="D171" s="209" t="s">
        <v>375</v>
      </c>
      <c r="E171" s="220" t="s">
        <v>1</v>
      </c>
      <c r="F171" s="221" t="s">
        <v>2963</v>
      </c>
      <c r="G171" s="219"/>
      <c r="H171" s="222">
        <v>4</v>
      </c>
      <c r="I171" s="223"/>
      <c r="J171" s="219"/>
      <c r="K171" s="219"/>
      <c r="L171" s="224"/>
      <c r="M171" s="225"/>
      <c r="N171" s="226"/>
      <c r="O171" s="226"/>
      <c r="P171" s="226"/>
      <c r="Q171" s="226"/>
      <c r="R171" s="226"/>
      <c r="S171" s="226"/>
      <c r="T171" s="227"/>
      <c r="AT171" s="228" t="s">
        <v>375</v>
      </c>
      <c r="AU171" s="228" t="s">
        <v>88</v>
      </c>
      <c r="AV171" s="14" t="s">
        <v>90</v>
      </c>
      <c r="AW171" s="14" t="s">
        <v>36</v>
      </c>
      <c r="AX171" s="14" t="s">
        <v>81</v>
      </c>
      <c r="AY171" s="228" t="s">
        <v>365</v>
      </c>
    </row>
    <row r="172" spans="1:65" s="15" customFormat="1">
      <c r="B172" s="229"/>
      <c r="C172" s="230"/>
      <c r="D172" s="209" t="s">
        <v>375</v>
      </c>
      <c r="E172" s="231" t="s">
        <v>1</v>
      </c>
      <c r="F172" s="232" t="s">
        <v>379</v>
      </c>
      <c r="G172" s="230"/>
      <c r="H172" s="233">
        <v>4</v>
      </c>
      <c r="I172" s="234"/>
      <c r="J172" s="230"/>
      <c r="K172" s="230"/>
      <c r="L172" s="235"/>
      <c r="M172" s="236"/>
      <c r="N172" s="237"/>
      <c r="O172" s="237"/>
      <c r="P172" s="237"/>
      <c r="Q172" s="237"/>
      <c r="R172" s="237"/>
      <c r="S172" s="237"/>
      <c r="T172" s="238"/>
      <c r="AT172" s="239" t="s">
        <v>375</v>
      </c>
      <c r="AU172" s="239" t="s">
        <v>88</v>
      </c>
      <c r="AV172" s="15" t="s">
        <v>373</v>
      </c>
      <c r="AW172" s="15" t="s">
        <v>36</v>
      </c>
      <c r="AX172" s="15" t="s">
        <v>88</v>
      </c>
      <c r="AY172" s="239" t="s">
        <v>365</v>
      </c>
    </row>
    <row r="173" spans="1:65" s="2" customFormat="1" ht="24.2" customHeight="1">
      <c r="A173" s="35"/>
      <c r="B173" s="36"/>
      <c r="C173" s="194" t="s">
        <v>519</v>
      </c>
      <c r="D173" s="194" t="s">
        <v>368</v>
      </c>
      <c r="E173" s="195" t="s">
        <v>2353</v>
      </c>
      <c r="F173" s="196" t="s">
        <v>2964</v>
      </c>
      <c r="G173" s="197" t="s">
        <v>396</v>
      </c>
      <c r="H173" s="198">
        <v>153</v>
      </c>
      <c r="I173" s="199"/>
      <c r="J173" s="200">
        <f>ROUND(I173*H173,2)</f>
        <v>0</v>
      </c>
      <c r="K173" s="196" t="s">
        <v>2936</v>
      </c>
      <c r="L173" s="40"/>
      <c r="M173" s="201" t="s">
        <v>1</v>
      </c>
      <c r="N173" s="202" t="s">
        <v>46</v>
      </c>
      <c r="O173" s="72"/>
      <c r="P173" s="203">
        <f>O173*H173</f>
        <v>0</v>
      </c>
      <c r="Q173" s="203">
        <v>0</v>
      </c>
      <c r="R173" s="203">
        <f>Q173*H173</f>
        <v>0</v>
      </c>
      <c r="S173" s="203">
        <v>0</v>
      </c>
      <c r="T173" s="204">
        <f>S173*H173</f>
        <v>0</v>
      </c>
      <c r="U173" s="35"/>
      <c r="V173" s="35"/>
      <c r="W173" s="35"/>
      <c r="X173" s="35"/>
      <c r="Y173" s="35"/>
      <c r="Z173" s="35"/>
      <c r="AA173" s="35"/>
      <c r="AB173" s="35"/>
      <c r="AC173" s="35"/>
      <c r="AD173" s="35"/>
      <c r="AE173" s="35"/>
      <c r="AR173" s="205" t="s">
        <v>421</v>
      </c>
      <c r="AT173" s="205" t="s">
        <v>368</v>
      </c>
      <c r="AU173" s="205" t="s">
        <v>88</v>
      </c>
      <c r="AY173" s="18" t="s">
        <v>365</v>
      </c>
      <c r="BE173" s="206">
        <f>IF(N173="základní",J173,0)</f>
        <v>0</v>
      </c>
      <c r="BF173" s="206">
        <f>IF(N173="snížená",J173,0)</f>
        <v>0</v>
      </c>
      <c r="BG173" s="206">
        <f>IF(N173="zákl. přenesená",J173,0)</f>
        <v>0</v>
      </c>
      <c r="BH173" s="206">
        <f>IF(N173="sníž. přenesená",J173,0)</f>
        <v>0</v>
      </c>
      <c r="BI173" s="206">
        <f>IF(N173="nulová",J173,0)</f>
        <v>0</v>
      </c>
      <c r="BJ173" s="18" t="s">
        <v>88</v>
      </c>
      <c r="BK173" s="206">
        <f>ROUND(I173*H173,2)</f>
        <v>0</v>
      </c>
      <c r="BL173" s="18" t="s">
        <v>421</v>
      </c>
      <c r="BM173" s="205" t="s">
        <v>668</v>
      </c>
    </row>
    <row r="174" spans="1:65" s="2" customFormat="1" ht="19.5">
      <c r="A174" s="35"/>
      <c r="B174" s="36"/>
      <c r="C174" s="37"/>
      <c r="D174" s="209" t="s">
        <v>1270</v>
      </c>
      <c r="E174" s="37"/>
      <c r="F174" s="275" t="s">
        <v>1483</v>
      </c>
      <c r="G174" s="37"/>
      <c r="H174" s="37"/>
      <c r="I174" s="276"/>
      <c r="J174" s="37"/>
      <c r="K174" s="37"/>
      <c r="L174" s="40"/>
      <c r="M174" s="261"/>
      <c r="N174" s="262"/>
      <c r="O174" s="72"/>
      <c r="P174" s="72"/>
      <c r="Q174" s="72"/>
      <c r="R174" s="72"/>
      <c r="S174" s="72"/>
      <c r="T174" s="73"/>
      <c r="U174" s="35"/>
      <c r="V174" s="35"/>
      <c r="W174" s="35"/>
      <c r="X174" s="35"/>
      <c r="Y174" s="35"/>
      <c r="Z174" s="35"/>
      <c r="AA174" s="35"/>
      <c r="AB174" s="35"/>
      <c r="AC174" s="35"/>
      <c r="AD174" s="35"/>
      <c r="AE174" s="35"/>
      <c r="AT174" s="18" t="s">
        <v>1270</v>
      </c>
      <c r="AU174" s="18" t="s">
        <v>88</v>
      </c>
    </row>
    <row r="175" spans="1:65" s="14" customFormat="1">
      <c r="B175" s="218"/>
      <c r="C175" s="219"/>
      <c r="D175" s="209" t="s">
        <v>375</v>
      </c>
      <c r="E175" s="220" t="s">
        <v>1</v>
      </c>
      <c r="F175" s="221" t="s">
        <v>2937</v>
      </c>
      <c r="G175" s="219"/>
      <c r="H175" s="222">
        <v>153</v>
      </c>
      <c r="I175" s="223"/>
      <c r="J175" s="219"/>
      <c r="K175" s="219"/>
      <c r="L175" s="224"/>
      <c r="M175" s="225"/>
      <c r="N175" s="226"/>
      <c r="O175" s="226"/>
      <c r="P175" s="226"/>
      <c r="Q175" s="226"/>
      <c r="R175" s="226"/>
      <c r="S175" s="226"/>
      <c r="T175" s="227"/>
      <c r="AT175" s="228" t="s">
        <v>375</v>
      </c>
      <c r="AU175" s="228" t="s">
        <v>88</v>
      </c>
      <c r="AV175" s="14" t="s">
        <v>90</v>
      </c>
      <c r="AW175" s="14" t="s">
        <v>36</v>
      </c>
      <c r="AX175" s="14" t="s">
        <v>81</v>
      </c>
      <c r="AY175" s="228" t="s">
        <v>365</v>
      </c>
    </row>
    <row r="176" spans="1:65" s="15" customFormat="1">
      <c r="B176" s="229"/>
      <c r="C176" s="230"/>
      <c r="D176" s="209" t="s">
        <v>375</v>
      </c>
      <c r="E176" s="231" t="s">
        <v>1</v>
      </c>
      <c r="F176" s="232" t="s">
        <v>379</v>
      </c>
      <c r="G176" s="230"/>
      <c r="H176" s="233">
        <v>153</v>
      </c>
      <c r="I176" s="234"/>
      <c r="J176" s="230"/>
      <c r="K176" s="230"/>
      <c r="L176" s="235"/>
      <c r="M176" s="236"/>
      <c r="N176" s="237"/>
      <c r="O176" s="237"/>
      <c r="P176" s="237"/>
      <c r="Q176" s="237"/>
      <c r="R176" s="237"/>
      <c r="S176" s="237"/>
      <c r="T176" s="238"/>
      <c r="AT176" s="239" t="s">
        <v>375</v>
      </c>
      <c r="AU176" s="239" t="s">
        <v>88</v>
      </c>
      <c r="AV176" s="15" t="s">
        <v>373</v>
      </c>
      <c r="AW176" s="15" t="s">
        <v>36</v>
      </c>
      <c r="AX176" s="15" t="s">
        <v>88</v>
      </c>
      <c r="AY176" s="239" t="s">
        <v>365</v>
      </c>
    </row>
    <row r="177" spans="1:65" s="2" customFormat="1" ht="44.25" customHeight="1">
      <c r="A177" s="35"/>
      <c r="B177" s="36"/>
      <c r="C177" s="194" t="s">
        <v>523</v>
      </c>
      <c r="D177" s="194" t="s">
        <v>368</v>
      </c>
      <c r="E177" s="195" t="s">
        <v>2355</v>
      </c>
      <c r="F177" s="196" t="s">
        <v>2965</v>
      </c>
      <c r="G177" s="197" t="s">
        <v>1499</v>
      </c>
      <c r="H177" s="198">
        <v>4</v>
      </c>
      <c r="I177" s="199"/>
      <c r="J177" s="200">
        <f>ROUND(I177*H177,2)</f>
        <v>0</v>
      </c>
      <c r="K177" s="196" t="s">
        <v>2936</v>
      </c>
      <c r="L177" s="40"/>
      <c r="M177" s="201" t="s">
        <v>1</v>
      </c>
      <c r="N177" s="202" t="s">
        <v>46</v>
      </c>
      <c r="O177" s="72"/>
      <c r="P177" s="203">
        <f>O177*H177</f>
        <v>0</v>
      </c>
      <c r="Q177" s="203">
        <v>0</v>
      </c>
      <c r="R177" s="203">
        <f>Q177*H177</f>
        <v>0</v>
      </c>
      <c r="S177" s="203">
        <v>0</v>
      </c>
      <c r="T177" s="204">
        <f>S177*H177</f>
        <v>0</v>
      </c>
      <c r="U177" s="35"/>
      <c r="V177" s="35"/>
      <c r="W177" s="35"/>
      <c r="X177" s="35"/>
      <c r="Y177" s="35"/>
      <c r="Z177" s="35"/>
      <c r="AA177" s="35"/>
      <c r="AB177" s="35"/>
      <c r="AC177" s="35"/>
      <c r="AD177" s="35"/>
      <c r="AE177" s="35"/>
      <c r="AR177" s="205" t="s">
        <v>421</v>
      </c>
      <c r="AT177" s="205" t="s">
        <v>368</v>
      </c>
      <c r="AU177" s="205" t="s">
        <v>88</v>
      </c>
      <c r="AY177" s="18" t="s">
        <v>365</v>
      </c>
      <c r="BE177" s="206">
        <f>IF(N177="základní",J177,0)</f>
        <v>0</v>
      </c>
      <c r="BF177" s="206">
        <f>IF(N177="snížená",J177,0)</f>
        <v>0</v>
      </c>
      <c r="BG177" s="206">
        <f>IF(N177="zákl. přenesená",J177,0)</f>
        <v>0</v>
      </c>
      <c r="BH177" s="206">
        <f>IF(N177="sníž. přenesená",J177,0)</f>
        <v>0</v>
      </c>
      <c r="BI177" s="206">
        <f>IF(N177="nulová",J177,0)</f>
        <v>0</v>
      </c>
      <c r="BJ177" s="18" t="s">
        <v>88</v>
      </c>
      <c r="BK177" s="206">
        <f>ROUND(I177*H177,2)</f>
        <v>0</v>
      </c>
      <c r="BL177" s="18" t="s">
        <v>421</v>
      </c>
      <c r="BM177" s="205" t="s">
        <v>679</v>
      </c>
    </row>
    <row r="178" spans="1:65" s="2" customFormat="1" ht="37.9" customHeight="1">
      <c r="A178" s="35"/>
      <c r="B178" s="36"/>
      <c r="C178" s="194" t="s">
        <v>528</v>
      </c>
      <c r="D178" s="194" t="s">
        <v>368</v>
      </c>
      <c r="E178" s="195" t="s">
        <v>2966</v>
      </c>
      <c r="F178" s="196" t="s">
        <v>2967</v>
      </c>
      <c r="G178" s="197" t="s">
        <v>1499</v>
      </c>
      <c r="H178" s="198">
        <v>16</v>
      </c>
      <c r="I178" s="199"/>
      <c r="J178" s="200">
        <f>ROUND(I178*H178,2)</f>
        <v>0</v>
      </c>
      <c r="K178" s="196" t="s">
        <v>2936</v>
      </c>
      <c r="L178" s="40"/>
      <c r="M178" s="201" t="s">
        <v>1</v>
      </c>
      <c r="N178" s="202" t="s">
        <v>46</v>
      </c>
      <c r="O178" s="72"/>
      <c r="P178" s="203">
        <f>O178*H178</f>
        <v>0</v>
      </c>
      <c r="Q178" s="203">
        <v>0</v>
      </c>
      <c r="R178" s="203">
        <f>Q178*H178</f>
        <v>0</v>
      </c>
      <c r="S178" s="203">
        <v>0</v>
      </c>
      <c r="T178" s="204">
        <f>S178*H178</f>
        <v>0</v>
      </c>
      <c r="U178" s="35"/>
      <c r="V178" s="35"/>
      <c r="W178" s="35"/>
      <c r="X178" s="35"/>
      <c r="Y178" s="35"/>
      <c r="Z178" s="35"/>
      <c r="AA178" s="35"/>
      <c r="AB178" s="35"/>
      <c r="AC178" s="35"/>
      <c r="AD178" s="35"/>
      <c r="AE178" s="35"/>
      <c r="AR178" s="205" t="s">
        <v>421</v>
      </c>
      <c r="AT178" s="205" t="s">
        <v>368</v>
      </c>
      <c r="AU178" s="205" t="s">
        <v>88</v>
      </c>
      <c r="AY178" s="18" t="s">
        <v>365</v>
      </c>
      <c r="BE178" s="206">
        <f>IF(N178="základní",J178,0)</f>
        <v>0</v>
      </c>
      <c r="BF178" s="206">
        <f>IF(N178="snížená",J178,0)</f>
        <v>0</v>
      </c>
      <c r="BG178" s="206">
        <f>IF(N178="zákl. přenesená",J178,0)</f>
        <v>0</v>
      </c>
      <c r="BH178" s="206">
        <f>IF(N178="sníž. přenesená",J178,0)</f>
        <v>0</v>
      </c>
      <c r="BI178" s="206">
        <f>IF(N178="nulová",J178,0)</f>
        <v>0</v>
      </c>
      <c r="BJ178" s="18" t="s">
        <v>88</v>
      </c>
      <c r="BK178" s="206">
        <f>ROUND(I178*H178,2)</f>
        <v>0</v>
      </c>
      <c r="BL178" s="18" t="s">
        <v>421</v>
      </c>
      <c r="BM178" s="205" t="s">
        <v>691</v>
      </c>
    </row>
    <row r="179" spans="1:65" s="2" customFormat="1" ht="24.2" customHeight="1">
      <c r="A179" s="35"/>
      <c r="B179" s="36"/>
      <c r="C179" s="194" t="s">
        <v>535</v>
      </c>
      <c r="D179" s="194" t="s">
        <v>368</v>
      </c>
      <c r="E179" s="195" t="s">
        <v>2359</v>
      </c>
      <c r="F179" s="196" t="s">
        <v>2968</v>
      </c>
      <c r="G179" s="197" t="s">
        <v>389</v>
      </c>
      <c r="H179" s="198">
        <v>0.127</v>
      </c>
      <c r="I179" s="199"/>
      <c r="J179" s="200">
        <f>ROUND(I179*H179,2)</f>
        <v>0</v>
      </c>
      <c r="K179" s="196" t="s">
        <v>2936</v>
      </c>
      <c r="L179" s="40"/>
      <c r="M179" s="201" t="s">
        <v>1</v>
      </c>
      <c r="N179" s="202" t="s">
        <v>46</v>
      </c>
      <c r="O179" s="72"/>
      <c r="P179" s="203">
        <f>O179*H179</f>
        <v>0</v>
      </c>
      <c r="Q179" s="203">
        <v>0</v>
      </c>
      <c r="R179" s="203">
        <f>Q179*H179</f>
        <v>0</v>
      </c>
      <c r="S179" s="203">
        <v>0</v>
      </c>
      <c r="T179" s="204">
        <f>S179*H179</f>
        <v>0</v>
      </c>
      <c r="U179" s="35"/>
      <c r="V179" s="35"/>
      <c r="W179" s="35"/>
      <c r="X179" s="35"/>
      <c r="Y179" s="35"/>
      <c r="Z179" s="35"/>
      <c r="AA179" s="35"/>
      <c r="AB179" s="35"/>
      <c r="AC179" s="35"/>
      <c r="AD179" s="35"/>
      <c r="AE179" s="35"/>
      <c r="AR179" s="205" t="s">
        <v>421</v>
      </c>
      <c r="AT179" s="205" t="s">
        <v>368</v>
      </c>
      <c r="AU179" s="205" t="s">
        <v>88</v>
      </c>
      <c r="AY179" s="18" t="s">
        <v>365</v>
      </c>
      <c r="BE179" s="206">
        <f>IF(N179="základní",J179,0)</f>
        <v>0</v>
      </c>
      <c r="BF179" s="206">
        <f>IF(N179="snížená",J179,0)</f>
        <v>0</v>
      </c>
      <c r="BG179" s="206">
        <f>IF(N179="zákl. přenesená",J179,0)</f>
        <v>0</v>
      </c>
      <c r="BH179" s="206">
        <f>IF(N179="sníž. přenesená",J179,0)</f>
        <v>0</v>
      </c>
      <c r="BI179" s="206">
        <f>IF(N179="nulová",J179,0)</f>
        <v>0</v>
      </c>
      <c r="BJ179" s="18" t="s">
        <v>88</v>
      </c>
      <c r="BK179" s="206">
        <f>ROUND(I179*H179,2)</f>
        <v>0</v>
      </c>
      <c r="BL179" s="18" t="s">
        <v>421</v>
      </c>
      <c r="BM179" s="205" t="s">
        <v>702</v>
      </c>
    </row>
    <row r="180" spans="1:65" s="12" customFormat="1" ht="25.9" customHeight="1">
      <c r="B180" s="179"/>
      <c r="C180" s="180"/>
      <c r="D180" s="181" t="s">
        <v>80</v>
      </c>
      <c r="E180" s="182" t="s">
        <v>2361</v>
      </c>
      <c r="F180" s="182" t="s">
        <v>2362</v>
      </c>
      <c r="G180" s="180"/>
      <c r="H180" s="180"/>
      <c r="I180" s="183"/>
      <c r="J180" s="167">
        <f>BK180</f>
        <v>0</v>
      </c>
      <c r="K180" s="180"/>
      <c r="L180" s="184"/>
      <c r="M180" s="185"/>
      <c r="N180" s="186"/>
      <c r="O180" s="186"/>
      <c r="P180" s="187">
        <f>SUM(P181:P193)</f>
        <v>0</v>
      </c>
      <c r="Q180" s="186"/>
      <c r="R180" s="187">
        <f>SUM(R181:R193)</f>
        <v>0</v>
      </c>
      <c r="S180" s="186"/>
      <c r="T180" s="188">
        <f>SUM(T181:T193)</f>
        <v>0</v>
      </c>
      <c r="AR180" s="189" t="s">
        <v>90</v>
      </c>
      <c r="AT180" s="190" t="s">
        <v>80</v>
      </c>
      <c r="AU180" s="190" t="s">
        <v>81</v>
      </c>
      <c r="AY180" s="189" t="s">
        <v>365</v>
      </c>
      <c r="BK180" s="191">
        <f>SUM(BK181:BK193)</f>
        <v>0</v>
      </c>
    </row>
    <row r="181" spans="1:65" s="2" customFormat="1" ht="24.2" customHeight="1">
      <c r="A181" s="35"/>
      <c r="B181" s="36"/>
      <c r="C181" s="194" t="s">
        <v>540</v>
      </c>
      <c r="D181" s="194" t="s">
        <v>368</v>
      </c>
      <c r="E181" s="195" t="s">
        <v>2363</v>
      </c>
      <c r="F181" s="196" t="s">
        <v>2969</v>
      </c>
      <c r="G181" s="197" t="s">
        <v>1331</v>
      </c>
      <c r="H181" s="198">
        <v>4</v>
      </c>
      <c r="I181" s="199"/>
      <c r="J181" s="200">
        <f t="shared" ref="J181:J186" si="10">ROUND(I181*H181,2)</f>
        <v>0</v>
      </c>
      <c r="K181" s="196" t="s">
        <v>2936</v>
      </c>
      <c r="L181" s="40"/>
      <c r="M181" s="201" t="s">
        <v>1</v>
      </c>
      <c r="N181" s="202" t="s">
        <v>46</v>
      </c>
      <c r="O181" s="72"/>
      <c r="P181" s="203">
        <f t="shared" ref="P181:P186" si="11">O181*H181</f>
        <v>0</v>
      </c>
      <c r="Q181" s="203">
        <v>0</v>
      </c>
      <c r="R181" s="203">
        <f t="shared" ref="R181:R186" si="12">Q181*H181</f>
        <v>0</v>
      </c>
      <c r="S181" s="203">
        <v>0</v>
      </c>
      <c r="T181" s="204">
        <f t="shared" ref="T181:T186" si="13">S181*H181</f>
        <v>0</v>
      </c>
      <c r="U181" s="35"/>
      <c r="V181" s="35"/>
      <c r="W181" s="35"/>
      <c r="X181" s="35"/>
      <c r="Y181" s="35"/>
      <c r="Z181" s="35"/>
      <c r="AA181" s="35"/>
      <c r="AB181" s="35"/>
      <c r="AC181" s="35"/>
      <c r="AD181" s="35"/>
      <c r="AE181" s="35"/>
      <c r="AR181" s="205" t="s">
        <v>421</v>
      </c>
      <c r="AT181" s="205" t="s">
        <v>368</v>
      </c>
      <c r="AU181" s="205" t="s">
        <v>88</v>
      </c>
      <c r="AY181" s="18" t="s">
        <v>365</v>
      </c>
      <c r="BE181" s="206">
        <f t="shared" ref="BE181:BE186" si="14">IF(N181="základní",J181,0)</f>
        <v>0</v>
      </c>
      <c r="BF181" s="206">
        <f t="shared" ref="BF181:BF186" si="15">IF(N181="snížená",J181,0)</f>
        <v>0</v>
      </c>
      <c r="BG181" s="206">
        <f t="shared" ref="BG181:BG186" si="16">IF(N181="zákl. přenesená",J181,0)</f>
        <v>0</v>
      </c>
      <c r="BH181" s="206">
        <f t="shared" ref="BH181:BH186" si="17">IF(N181="sníž. přenesená",J181,0)</f>
        <v>0</v>
      </c>
      <c r="BI181" s="206">
        <f t="shared" ref="BI181:BI186" si="18">IF(N181="nulová",J181,0)</f>
        <v>0</v>
      </c>
      <c r="BJ181" s="18" t="s">
        <v>88</v>
      </c>
      <c r="BK181" s="206">
        <f t="shared" ref="BK181:BK186" si="19">ROUND(I181*H181,2)</f>
        <v>0</v>
      </c>
      <c r="BL181" s="18" t="s">
        <v>421</v>
      </c>
      <c r="BM181" s="205" t="s">
        <v>710</v>
      </c>
    </row>
    <row r="182" spans="1:65" s="2" customFormat="1" ht="24.2" customHeight="1">
      <c r="A182" s="35"/>
      <c r="B182" s="36"/>
      <c r="C182" s="194" t="s">
        <v>436</v>
      </c>
      <c r="D182" s="194" t="s">
        <v>368</v>
      </c>
      <c r="E182" s="195" t="s">
        <v>2364</v>
      </c>
      <c r="F182" s="196" t="s">
        <v>2970</v>
      </c>
      <c r="G182" s="197" t="s">
        <v>1331</v>
      </c>
      <c r="H182" s="198">
        <v>4</v>
      </c>
      <c r="I182" s="199"/>
      <c r="J182" s="200">
        <f t="shared" si="10"/>
        <v>0</v>
      </c>
      <c r="K182" s="196" t="s">
        <v>2936</v>
      </c>
      <c r="L182" s="40"/>
      <c r="M182" s="201" t="s">
        <v>1</v>
      </c>
      <c r="N182" s="202" t="s">
        <v>46</v>
      </c>
      <c r="O182" s="72"/>
      <c r="P182" s="203">
        <f t="shared" si="11"/>
        <v>0</v>
      </c>
      <c r="Q182" s="203">
        <v>0</v>
      </c>
      <c r="R182" s="203">
        <f t="shared" si="12"/>
        <v>0</v>
      </c>
      <c r="S182" s="203">
        <v>0</v>
      </c>
      <c r="T182" s="204">
        <f t="shared" si="13"/>
        <v>0</v>
      </c>
      <c r="U182" s="35"/>
      <c r="V182" s="35"/>
      <c r="W182" s="35"/>
      <c r="X182" s="35"/>
      <c r="Y182" s="35"/>
      <c r="Z182" s="35"/>
      <c r="AA182" s="35"/>
      <c r="AB182" s="35"/>
      <c r="AC182" s="35"/>
      <c r="AD182" s="35"/>
      <c r="AE182" s="35"/>
      <c r="AR182" s="205" t="s">
        <v>421</v>
      </c>
      <c r="AT182" s="205" t="s">
        <v>368</v>
      </c>
      <c r="AU182" s="205" t="s">
        <v>88</v>
      </c>
      <c r="AY182" s="18" t="s">
        <v>365</v>
      </c>
      <c r="BE182" s="206">
        <f t="shared" si="14"/>
        <v>0</v>
      </c>
      <c r="BF182" s="206">
        <f t="shared" si="15"/>
        <v>0</v>
      </c>
      <c r="BG182" s="206">
        <f t="shared" si="16"/>
        <v>0</v>
      </c>
      <c r="BH182" s="206">
        <f t="shared" si="17"/>
        <v>0</v>
      </c>
      <c r="BI182" s="206">
        <f t="shared" si="18"/>
        <v>0</v>
      </c>
      <c r="BJ182" s="18" t="s">
        <v>88</v>
      </c>
      <c r="BK182" s="206">
        <f t="shared" si="19"/>
        <v>0</v>
      </c>
      <c r="BL182" s="18" t="s">
        <v>421</v>
      </c>
      <c r="BM182" s="205" t="s">
        <v>718</v>
      </c>
    </row>
    <row r="183" spans="1:65" s="2" customFormat="1" ht="24.2" customHeight="1">
      <c r="A183" s="35"/>
      <c r="B183" s="36"/>
      <c r="C183" s="194" t="s">
        <v>550</v>
      </c>
      <c r="D183" s="194" t="s">
        <v>368</v>
      </c>
      <c r="E183" s="195" t="s">
        <v>2365</v>
      </c>
      <c r="F183" s="196" t="s">
        <v>2971</v>
      </c>
      <c r="G183" s="197" t="s">
        <v>1331</v>
      </c>
      <c r="H183" s="198">
        <v>2</v>
      </c>
      <c r="I183" s="199"/>
      <c r="J183" s="200">
        <f t="shared" si="10"/>
        <v>0</v>
      </c>
      <c r="K183" s="196" t="s">
        <v>2936</v>
      </c>
      <c r="L183" s="40"/>
      <c r="M183" s="201" t="s">
        <v>1</v>
      </c>
      <c r="N183" s="202" t="s">
        <v>46</v>
      </c>
      <c r="O183" s="72"/>
      <c r="P183" s="203">
        <f t="shared" si="11"/>
        <v>0</v>
      </c>
      <c r="Q183" s="203">
        <v>0</v>
      </c>
      <c r="R183" s="203">
        <f t="shared" si="12"/>
        <v>0</v>
      </c>
      <c r="S183" s="203">
        <v>0</v>
      </c>
      <c r="T183" s="204">
        <f t="shared" si="13"/>
        <v>0</v>
      </c>
      <c r="U183" s="35"/>
      <c r="V183" s="35"/>
      <c r="W183" s="35"/>
      <c r="X183" s="35"/>
      <c r="Y183" s="35"/>
      <c r="Z183" s="35"/>
      <c r="AA183" s="35"/>
      <c r="AB183" s="35"/>
      <c r="AC183" s="35"/>
      <c r="AD183" s="35"/>
      <c r="AE183" s="35"/>
      <c r="AR183" s="205" t="s">
        <v>421</v>
      </c>
      <c r="AT183" s="205" t="s">
        <v>368</v>
      </c>
      <c r="AU183" s="205" t="s">
        <v>88</v>
      </c>
      <c r="AY183" s="18" t="s">
        <v>365</v>
      </c>
      <c r="BE183" s="206">
        <f t="shared" si="14"/>
        <v>0</v>
      </c>
      <c r="BF183" s="206">
        <f t="shared" si="15"/>
        <v>0</v>
      </c>
      <c r="BG183" s="206">
        <f t="shared" si="16"/>
        <v>0</v>
      </c>
      <c r="BH183" s="206">
        <f t="shared" si="17"/>
        <v>0</v>
      </c>
      <c r="BI183" s="206">
        <f t="shared" si="18"/>
        <v>0</v>
      </c>
      <c r="BJ183" s="18" t="s">
        <v>88</v>
      </c>
      <c r="BK183" s="206">
        <f t="shared" si="19"/>
        <v>0</v>
      </c>
      <c r="BL183" s="18" t="s">
        <v>421</v>
      </c>
      <c r="BM183" s="205" t="s">
        <v>726</v>
      </c>
    </row>
    <row r="184" spans="1:65" s="2" customFormat="1" ht="24.2" customHeight="1">
      <c r="A184" s="35"/>
      <c r="B184" s="36"/>
      <c r="C184" s="194" t="s">
        <v>555</v>
      </c>
      <c r="D184" s="194" t="s">
        <v>368</v>
      </c>
      <c r="E184" s="195" t="s">
        <v>2366</v>
      </c>
      <c r="F184" s="196" t="s">
        <v>2972</v>
      </c>
      <c r="G184" s="197" t="s">
        <v>1331</v>
      </c>
      <c r="H184" s="198">
        <v>4</v>
      </c>
      <c r="I184" s="199"/>
      <c r="J184" s="200">
        <f t="shared" si="10"/>
        <v>0</v>
      </c>
      <c r="K184" s="196" t="s">
        <v>2936</v>
      </c>
      <c r="L184" s="40"/>
      <c r="M184" s="201" t="s">
        <v>1</v>
      </c>
      <c r="N184" s="202" t="s">
        <v>46</v>
      </c>
      <c r="O184" s="72"/>
      <c r="P184" s="203">
        <f t="shared" si="11"/>
        <v>0</v>
      </c>
      <c r="Q184" s="203">
        <v>0</v>
      </c>
      <c r="R184" s="203">
        <f t="shared" si="12"/>
        <v>0</v>
      </c>
      <c r="S184" s="203">
        <v>0</v>
      </c>
      <c r="T184" s="204">
        <f t="shared" si="13"/>
        <v>0</v>
      </c>
      <c r="U184" s="35"/>
      <c r="V184" s="35"/>
      <c r="W184" s="35"/>
      <c r="X184" s="35"/>
      <c r="Y184" s="35"/>
      <c r="Z184" s="35"/>
      <c r="AA184" s="35"/>
      <c r="AB184" s="35"/>
      <c r="AC184" s="35"/>
      <c r="AD184" s="35"/>
      <c r="AE184" s="35"/>
      <c r="AR184" s="205" t="s">
        <v>421</v>
      </c>
      <c r="AT184" s="205" t="s">
        <v>368</v>
      </c>
      <c r="AU184" s="205" t="s">
        <v>88</v>
      </c>
      <c r="AY184" s="18" t="s">
        <v>365</v>
      </c>
      <c r="BE184" s="206">
        <f t="shared" si="14"/>
        <v>0</v>
      </c>
      <c r="BF184" s="206">
        <f t="shared" si="15"/>
        <v>0</v>
      </c>
      <c r="BG184" s="206">
        <f t="shared" si="16"/>
        <v>0</v>
      </c>
      <c r="BH184" s="206">
        <f t="shared" si="17"/>
        <v>0</v>
      </c>
      <c r="BI184" s="206">
        <f t="shared" si="18"/>
        <v>0</v>
      </c>
      <c r="BJ184" s="18" t="s">
        <v>88</v>
      </c>
      <c r="BK184" s="206">
        <f t="shared" si="19"/>
        <v>0</v>
      </c>
      <c r="BL184" s="18" t="s">
        <v>421</v>
      </c>
      <c r="BM184" s="205" t="s">
        <v>734</v>
      </c>
    </row>
    <row r="185" spans="1:65" s="2" customFormat="1" ht="37.9" customHeight="1">
      <c r="A185" s="35"/>
      <c r="B185" s="36"/>
      <c r="C185" s="194" t="s">
        <v>561</v>
      </c>
      <c r="D185" s="194" t="s">
        <v>368</v>
      </c>
      <c r="E185" s="195" t="s">
        <v>2368</v>
      </c>
      <c r="F185" s="196" t="s">
        <v>2973</v>
      </c>
      <c r="G185" s="197" t="s">
        <v>1331</v>
      </c>
      <c r="H185" s="198">
        <v>12</v>
      </c>
      <c r="I185" s="199"/>
      <c r="J185" s="200">
        <f t="shared" si="10"/>
        <v>0</v>
      </c>
      <c r="K185" s="196" t="s">
        <v>2936</v>
      </c>
      <c r="L185" s="40"/>
      <c r="M185" s="201" t="s">
        <v>1</v>
      </c>
      <c r="N185" s="202" t="s">
        <v>46</v>
      </c>
      <c r="O185" s="72"/>
      <c r="P185" s="203">
        <f t="shared" si="11"/>
        <v>0</v>
      </c>
      <c r="Q185" s="203">
        <v>0</v>
      </c>
      <c r="R185" s="203">
        <f t="shared" si="12"/>
        <v>0</v>
      </c>
      <c r="S185" s="203">
        <v>0</v>
      </c>
      <c r="T185" s="204">
        <f t="shared" si="13"/>
        <v>0</v>
      </c>
      <c r="U185" s="35"/>
      <c r="V185" s="35"/>
      <c r="W185" s="35"/>
      <c r="X185" s="35"/>
      <c r="Y185" s="35"/>
      <c r="Z185" s="35"/>
      <c r="AA185" s="35"/>
      <c r="AB185" s="35"/>
      <c r="AC185" s="35"/>
      <c r="AD185" s="35"/>
      <c r="AE185" s="35"/>
      <c r="AR185" s="205" t="s">
        <v>421</v>
      </c>
      <c r="AT185" s="205" t="s">
        <v>368</v>
      </c>
      <c r="AU185" s="205" t="s">
        <v>88</v>
      </c>
      <c r="AY185" s="18" t="s">
        <v>365</v>
      </c>
      <c r="BE185" s="206">
        <f t="shared" si="14"/>
        <v>0</v>
      </c>
      <c r="BF185" s="206">
        <f t="shared" si="15"/>
        <v>0</v>
      </c>
      <c r="BG185" s="206">
        <f t="shared" si="16"/>
        <v>0</v>
      </c>
      <c r="BH185" s="206">
        <f t="shared" si="17"/>
        <v>0</v>
      </c>
      <c r="BI185" s="206">
        <f t="shared" si="18"/>
        <v>0</v>
      </c>
      <c r="BJ185" s="18" t="s">
        <v>88</v>
      </c>
      <c r="BK185" s="206">
        <f t="shared" si="19"/>
        <v>0</v>
      </c>
      <c r="BL185" s="18" t="s">
        <v>421</v>
      </c>
      <c r="BM185" s="205" t="s">
        <v>742</v>
      </c>
    </row>
    <row r="186" spans="1:65" s="2" customFormat="1" ht="24.2" customHeight="1">
      <c r="A186" s="35"/>
      <c r="B186" s="36"/>
      <c r="C186" s="194" t="s">
        <v>568</v>
      </c>
      <c r="D186" s="194" t="s">
        <v>368</v>
      </c>
      <c r="E186" s="195" t="s">
        <v>2974</v>
      </c>
      <c r="F186" s="196" t="s">
        <v>2975</v>
      </c>
      <c r="G186" s="197" t="s">
        <v>1331</v>
      </c>
      <c r="H186" s="198">
        <v>24</v>
      </c>
      <c r="I186" s="199"/>
      <c r="J186" s="200">
        <f t="shared" si="10"/>
        <v>0</v>
      </c>
      <c r="K186" s="196" t="s">
        <v>2936</v>
      </c>
      <c r="L186" s="40"/>
      <c r="M186" s="201" t="s">
        <v>1</v>
      </c>
      <c r="N186" s="202" t="s">
        <v>46</v>
      </c>
      <c r="O186" s="72"/>
      <c r="P186" s="203">
        <f t="shared" si="11"/>
        <v>0</v>
      </c>
      <c r="Q186" s="203">
        <v>0</v>
      </c>
      <c r="R186" s="203">
        <f t="shared" si="12"/>
        <v>0</v>
      </c>
      <c r="S186" s="203">
        <v>0</v>
      </c>
      <c r="T186" s="204">
        <f t="shared" si="13"/>
        <v>0</v>
      </c>
      <c r="U186" s="35"/>
      <c r="V186" s="35"/>
      <c r="W186" s="35"/>
      <c r="X186" s="35"/>
      <c r="Y186" s="35"/>
      <c r="Z186" s="35"/>
      <c r="AA186" s="35"/>
      <c r="AB186" s="35"/>
      <c r="AC186" s="35"/>
      <c r="AD186" s="35"/>
      <c r="AE186" s="35"/>
      <c r="AR186" s="205" t="s">
        <v>421</v>
      </c>
      <c r="AT186" s="205" t="s">
        <v>368</v>
      </c>
      <c r="AU186" s="205" t="s">
        <v>88</v>
      </c>
      <c r="AY186" s="18" t="s">
        <v>365</v>
      </c>
      <c r="BE186" s="206">
        <f t="shared" si="14"/>
        <v>0</v>
      </c>
      <c r="BF186" s="206">
        <f t="shared" si="15"/>
        <v>0</v>
      </c>
      <c r="BG186" s="206">
        <f t="shared" si="16"/>
        <v>0</v>
      </c>
      <c r="BH186" s="206">
        <f t="shared" si="17"/>
        <v>0</v>
      </c>
      <c r="BI186" s="206">
        <f t="shared" si="18"/>
        <v>0</v>
      </c>
      <c r="BJ186" s="18" t="s">
        <v>88</v>
      </c>
      <c r="BK186" s="206">
        <f t="shared" si="19"/>
        <v>0</v>
      </c>
      <c r="BL186" s="18" t="s">
        <v>421</v>
      </c>
      <c r="BM186" s="205" t="s">
        <v>750</v>
      </c>
    </row>
    <row r="187" spans="1:65" s="14" customFormat="1">
      <c r="B187" s="218"/>
      <c r="C187" s="219"/>
      <c r="D187" s="209" t="s">
        <v>375</v>
      </c>
      <c r="E187" s="220" t="s">
        <v>1</v>
      </c>
      <c r="F187" s="221" t="s">
        <v>2961</v>
      </c>
      <c r="G187" s="219"/>
      <c r="H187" s="222">
        <v>24</v>
      </c>
      <c r="I187" s="223"/>
      <c r="J187" s="219"/>
      <c r="K187" s="219"/>
      <c r="L187" s="224"/>
      <c r="M187" s="225"/>
      <c r="N187" s="226"/>
      <c r="O187" s="226"/>
      <c r="P187" s="226"/>
      <c r="Q187" s="226"/>
      <c r="R187" s="226"/>
      <c r="S187" s="226"/>
      <c r="T187" s="227"/>
      <c r="AT187" s="228" t="s">
        <v>375</v>
      </c>
      <c r="AU187" s="228" t="s">
        <v>88</v>
      </c>
      <c r="AV187" s="14" t="s">
        <v>90</v>
      </c>
      <c r="AW187" s="14" t="s">
        <v>36</v>
      </c>
      <c r="AX187" s="14" t="s">
        <v>81</v>
      </c>
      <c r="AY187" s="228" t="s">
        <v>365</v>
      </c>
    </row>
    <row r="188" spans="1:65" s="15" customFormat="1">
      <c r="B188" s="229"/>
      <c r="C188" s="230"/>
      <c r="D188" s="209" t="s">
        <v>375</v>
      </c>
      <c r="E188" s="231" t="s">
        <v>1</v>
      </c>
      <c r="F188" s="232" t="s">
        <v>379</v>
      </c>
      <c r="G188" s="230"/>
      <c r="H188" s="233">
        <v>24</v>
      </c>
      <c r="I188" s="234"/>
      <c r="J188" s="230"/>
      <c r="K188" s="230"/>
      <c r="L188" s="235"/>
      <c r="M188" s="236"/>
      <c r="N188" s="237"/>
      <c r="O188" s="237"/>
      <c r="P188" s="237"/>
      <c r="Q188" s="237"/>
      <c r="R188" s="237"/>
      <c r="S188" s="237"/>
      <c r="T188" s="238"/>
      <c r="AT188" s="239" t="s">
        <v>375</v>
      </c>
      <c r="AU188" s="239" t="s">
        <v>88</v>
      </c>
      <c r="AV188" s="15" t="s">
        <v>373</v>
      </c>
      <c r="AW188" s="15" t="s">
        <v>36</v>
      </c>
      <c r="AX188" s="15" t="s">
        <v>88</v>
      </c>
      <c r="AY188" s="239" t="s">
        <v>365</v>
      </c>
    </row>
    <row r="189" spans="1:65" s="2" customFormat="1" ht="24.2" customHeight="1">
      <c r="A189" s="35"/>
      <c r="B189" s="36"/>
      <c r="C189" s="194" t="s">
        <v>573</v>
      </c>
      <c r="D189" s="194" t="s">
        <v>368</v>
      </c>
      <c r="E189" s="195" t="s">
        <v>2370</v>
      </c>
      <c r="F189" s="196" t="s">
        <v>2976</v>
      </c>
      <c r="G189" s="197" t="s">
        <v>1331</v>
      </c>
      <c r="H189" s="198">
        <v>2</v>
      </c>
      <c r="I189" s="199"/>
      <c r="J189" s="200">
        <f>ROUND(I189*H189,2)</f>
        <v>0</v>
      </c>
      <c r="K189" s="196" t="s">
        <v>2936</v>
      </c>
      <c r="L189" s="40"/>
      <c r="M189" s="201" t="s">
        <v>1</v>
      </c>
      <c r="N189" s="202" t="s">
        <v>46</v>
      </c>
      <c r="O189" s="72"/>
      <c r="P189" s="203">
        <f>O189*H189</f>
        <v>0</v>
      </c>
      <c r="Q189" s="203">
        <v>0</v>
      </c>
      <c r="R189" s="203">
        <f>Q189*H189</f>
        <v>0</v>
      </c>
      <c r="S189" s="203">
        <v>0</v>
      </c>
      <c r="T189" s="204">
        <f>S189*H189</f>
        <v>0</v>
      </c>
      <c r="U189" s="35"/>
      <c r="V189" s="35"/>
      <c r="W189" s="35"/>
      <c r="X189" s="35"/>
      <c r="Y189" s="35"/>
      <c r="Z189" s="35"/>
      <c r="AA189" s="35"/>
      <c r="AB189" s="35"/>
      <c r="AC189" s="35"/>
      <c r="AD189" s="35"/>
      <c r="AE189" s="35"/>
      <c r="AR189" s="205" t="s">
        <v>421</v>
      </c>
      <c r="AT189" s="205" t="s">
        <v>368</v>
      </c>
      <c r="AU189" s="205" t="s">
        <v>88</v>
      </c>
      <c r="AY189" s="18" t="s">
        <v>365</v>
      </c>
      <c r="BE189" s="206">
        <f>IF(N189="základní",J189,0)</f>
        <v>0</v>
      </c>
      <c r="BF189" s="206">
        <f>IF(N189="snížená",J189,0)</f>
        <v>0</v>
      </c>
      <c r="BG189" s="206">
        <f>IF(N189="zákl. přenesená",J189,0)</f>
        <v>0</v>
      </c>
      <c r="BH189" s="206">
        <f>IF(N189="sníž. přenesená",J189,0)</f>
        <v>0</v>
      </c>
      <c r="BI189" s="206">
        <f>IF(N189="nulová",J189,0)</f>
        <v>0</v>
      </c>
      <c r="BJ189" s="18" t="s">
        <v>88</v>
      </c>
      <c r="BK189" s="206">
        <f>ROUND(I189*H189,2)</f>
        <v>0</v>
      </c>
      <c r="BL189" s="18" t="s">
        <v>421</v>
      </c>
      <c r="BM189" s="205" t="s">
        <v>758</v>
      </c>
    </row>
    <row r="190" spans="1:65" s="2" customFormat="1" ht="24.2" customHeight="1">
      <c r="A190" s="35"/>
      <c r="B190" s="36"/>
      <c r="C190" s="194" t="s">
        <v>579</v>
      </c>
      <c r="D190" s="194" t="s">
        <v>368</v>
      </c>
      <c r="E190" s="195" t="s">
        <v>2372</v>
      </c>
      <c r="F190" s="196" t="s">
        <v>2977</v>
      </c>
      <c r="G190" s="197" t="s">
        <v>1331</v>
      </c>
      <c r="H190" s="198">
        <v>2</v>
      </c>
      <c r="I190" s="199"/>
      <c r="J190" s="200">
        <f>ROUND(I190*H190,2)</f>
        <v>0</v>
      </c>
      <c r="K190" s="196" t="s">
        <v>2936</v>
      </c>
      <c r="L190" s="40"/>
      <c r="M190" s="201" t="s">
        <v>1</v>
      </c>
      <c r="N190" s="202" t="s">
        <v>46</v>
      </c>
      <c r="O190" s="72"/>
      <c r="P190" s="203">
        <f>O190*H190</f>
        <v>0</v>
      </c>
      <c r="Q190" s="203">
        <v>0</v>
      </c>
      <c r="R190" s="203">
        <f>Q190*H190</f>
        <v>0</v>
      </c>
      <c r="S190" s="203">
        <v>0</v>
      </c>
      <c r="T190" s="204">
        <f>S190*H190</f>
        <v>0</v>
      </c>
      <c r="U190" s="35"/>
      <c r="V190" s="35"/>
      <c r="W190" s="35"/>
      <c r="X190" s="35"/>
      <c r="Y190" s="35"/>
      <c r="Z190" s="35"/>
      <c r="AA190" s="35"/>
      <c r="AB190" s="35"/>
      <c r="AC190" s="35"/>
      <c r="AD190" s="35"/>
      <c r="AE190" s="35"/>
      <c r="AR190" s="205" t="s">
        <v>421</v>
      </c>
      <c r="AT190" s="205" t="s">
        <v>368</v>
      </c>
      <c r="AU190" s="205" t="s">
        <v>88</v>
      </c>
      <c r="AY190" s="18" t="s">
        <v>365</v>
      </c>
      <c r="BE190" s="206">
        <f>IF(N190="základní",J190,0)</f>
        <v>0</v>
      </c>
      <c r="BF190" s="206">
        <f>IF(N190="snížená",J190,0)</f>
        <v>0</v>
      </c>
      <c r="BG190" s="206">
        <f>IF(N190="zákl. přenesená",J190,0)</f>
        <v>0</v>
      </c>
      <c r="BH190" s="206">
        <f>IF(N190="sníž. přenesená",J190,0)</f>
        <v>0</v>
      </c>
      <c r="BI190" s="206">
        <f>IF(N190="nulová",J190,0)</f>
        <v>0</v>
      </c>
      <c r="BJ190" s="18" t="s">
        <v>88</v>
      </c>
      <c r="BK190" s="206">
        <f>ROUND(I190*H190,2)</f>
        <v>0</v>
      </c>
      <c r="BL190" s="18" t="s">
        <v>421</v>
      </c>
      <c r="BM190" s="205" t="s">
        <v>775</v>
      </c>
    </row>
    <row r="191" spans="1:65" s="2" customFormat="1" ht="16.5" customHeight="1">
      <c r="A191" s="35"/>
      <c r="B191" s="36"/>
      <c r="C191" s="194" t="s">
        <v>584</v>
      </c>
      <c r="D191" s="194" t="s">
        <v>368</v>
      </c>
      <c r="E191" s="195" t="s">
        <v>2373</v>
      </c>
      <c r="F191" s="196" t="s">
        <v>2374</v>
      </c>
      <c r="G191" s="197" t="s">
        <v>1331</v>
      </c>
      <c r="H191" s="198">
        <v>12</v>
      </c>
      <c r="I191" s="199"/>
      <c r="J191" s="200">
        <f>ROUND(I191*H191,2)</f>
        <v>0</v>
      </c>
      <c r="K191" s="196" t="s">
        <v>1374</v>
      </c>
      <c r="L191" s="40"/>
      <c r="M191" s="201" t="s">
        <v>1</v>
      </c>
      <c r="N191" s="202" t="s">
        <v>46</v>
      </c>
      <c r="O191" s="72"/>
      <c r="P191" s="203">
        <f>O191*H191</f>
        <v>0</v>
      </c>
      <c r="Q191" s="203">
        <v>0</v>
      </c>
      <c r="R191" s="203">
        <f>Q191*H191</f>
        <v>0</v>
      </c>
      <c r="S191" s="203">
        <v>0</v>
      </c>
      <c r="T191" s="204">
        <f>S191*H191</f>
        <v>0</v>
      </c>
      <c r="U191" s="35"/>
      <c r="V191" s="35"/>
      <c r="W191" s="35"/>
      <c r="X191" s="35"/>
      <c r="Y191" s="35"/>
      <c r="Z191" s="35"/>
      <c r="AA191" s="35"/>
      <c r="AB191" s="35"/>
      <c r="AC191" s="35"/>
      <c r="AD191" s="35"/>
      <c r="AE191" s="35"/>
      <c r="AR191" s="205" t="s">
        <v>421</v>
      </c>
      <c r="AT191" s="205" t="s">
        <v>368</v>
      </c>
      <c r="AU191" s="205" t="s">
        <v>88</v>
      </c>
      <c r="AY191" s="18" t="s">
        <v>365</v>
      </c>
      <c r="BE191" s="206">
        <f>IF(N191="základní",J191,0)</f>
        <v>0</v>
      </c>
      <c r="BF191" s="206">
        <f>IF(N191="snížená",J191,0)</f>
        <v>0</v>
      </c>
      <c r="BG191" s="206">
        <f>IF(N191="zákl. přenesená",J191,0)</f>
        <v>0</v>
      </c>
      <c r="BH191" s="206">
        <f>IF(N191="sníž. přenesená",J191,0)</f>
        <v>0</v>
      </c>
      <c r="BI191" s="206">
        <f>IF(N191="nulová",J191,0)</f>
        <v>0</v>
      </c>
      <c r="BJ191" s="18" t="s">
        <v>88</v>
      </c>
      <c r="BK191" s="206">
        <f>ROUND(I191*H191,2)</f>
        <v>0</v>
      </c>
      <c r="BL191" s="18" t="s">
        <v>421</v>
      </c>
      <c r="BM191" s="205" t="s">
        <v>785</v>
      </c>
    </row>
    <row r="192" spans="1:65" s="2" customFormat="1" ht="24.2" customHeight="1">
      <c r="A192" s="35"/>
      <c r="B192" s="36"/>
      <c r="C192" s="194" t="s">
        <v>589</v>
      </c>
      <c r="D192" s="194" t="s">
        <v>368</v>
      </c>
      <c r="E192" s="195" t="s">
        <v>2375</v>
      </c>
      <c r="F192" s="196" t="s">
        <v>2978</v>
      </c>
      <c r="G192" s="197" t="s">
        <v>1331</v>
      </c>
      <c r="H192" s="198">
        <v>12</v>
      </c>
      <c r="I192" s="199"/>
      <c r="J192" s="200">
        <f>ROUND(I192*H192,2)</f>
        <v>0</v>
      </c>
      <c r="K192" s="196" t="s">
        <v>2936</v>
      </c>
      <c r="L192" s="40"/>
      <c r="M192" s="201" t="s">
        <v>1</v>
      </c>
      <c r="N192" s="202" t="s">
        <v>46</v>
      </c>
      <c r="O192" s="72"/>
      <c r="P192" s="203">
        <f>O192*H192</f>
        <v>0</v>
      </c>
      <c r="Q192" s="203">
        <v>0</v>
      </c>
      <c r="R192" s="203">
        <f>Q192*H192</f>
        <v>0</v>
      </c>
      <c r="S192" s="203">
        <v>0</v>
      </c>
      <c r="T192" s="204">
        <f>S192*H192</f>
        <v>0</v>
      </c>
      <c r="U192" s="35"/>
      <c r="V192" s="35"/>
      <c r="W192" s="35"/>
      <c r="X192" s="35"/>
      <c r="Y192" s="35"/>
      <c r="Z192" s="35"/>
      <c r="AA192" s="35"/>
      <c r="AB192" s="35"/>
      <c r="AC192" s="35"/>
      <c r="AD192" s="35"/>
      <c r="AE192" s="35"/>
      <c r="AR192" s="205" t="s">
        <v>421</v>
      </c>
      <c r="AT192" s="205" t="s">
        <v>368</v>
      </c>
      <c r="AU192" s="205" t="s">
        <v>88</v>
      </c>
      <c r="AY192" s="18" t="s">
        <v>365</v>
      </c>
      <c r="BE192" s="206">
        <f>IF(N192="základní",J192,0)</f>
        <v>0</v>
      </c>
      <c r="BF192" s="206">
        <f>IF(N192="snížená",J192,0)</f>
        <v>0</v>
      </c>
      <c r="BG192" s="206">
        <f>IF(N192="zákl. přenesená",J192,0)</f>
        <v>0</v>
      </c>
      <c r="BH192" s="206">
        <f>IF(N192="sníž. přenesená",J192,0)</f>
        <v>0</v>
      </c>
      <c r="BI192" s="206">
        <f>IF(N192="nulová",J192,0)</f>
        <v>0</v>
      </c>
      <c r="BJ192" s="18" t="s">
        <v>88</v>
      </c>
      <c r="BK192" s="206">
        <f>ROUND(I192*H192,2)</f>
        <v>0</v>
      </c>
      <c r="BL192" s="18" t="s">
        <v>421</v>
      </c>
      <c r="BM192" s="205" t="s">
        <v>795</v>
      </c>
    </row>
    <row r="193" spans="1:65" s="2" customFormat="1" ht="21.75" customHeight="1">
      <c r="A193" s="35"/>
      <c r="B193" s="36"/>
      <c r="C193" s="194" t="s">
        <v>593</v>
      </c>
      <c r="D193" s="194" t="s">
        <v>368</v>
      </c>
      <c r="E193" s="195" t="s">
        <v>2376</v>
      </c>
      <c r="F193" s="196" t="s">
        <v>2979</v>
      </c>
      <c r="G193" s="197" t="s">
        <v>389</v>
      </c>
      <c r="H193" s="198">
        <v>1.4E-2</v>
      </c>
      <c r="I193" s="199"/>
      <c r="J193" s="200">
        <f>ROUND(I193*H193,2)</f>
        <v>0</v>
      </c>
      <c r="K193" s="196" t="s">
        <v>2936</v>
      </c>
      <c r="L193" s="40"/>
      <c r="M193" s="201" t="s">
        <v>1</v>
      </c>
      <c r="N193" s="202" t="s">
        <v>46</v>
      </c>
      <c r="O193" s="72"/>
      <c r="P193" s="203">
        <f>O193*H193</f>
        <v>0</v>
      </c>
      <c r="Q193" s="203">
        <v>0</v>
      </c>
      <c r="R193" s="203">
        <f>Q193*H193</f>
        <v>0</v>
      </c>
      <c r="S193" s="203">
        <v>0</v>
      </c>
      <c r="T193" s="204">
        <f>S193*H193</f>
        <v>0</v>
      </c>
      <c r="U193" s="35"/>
      <c r="V193" s="35"/>
      <c r="W193" s="35"/>
      <c r="X193" s="35"/>
      <c r="Y193" s="35"/>
      <c r="Z193" s="35"/>
      <c r="AA193" s="35"/>
      <c r="AB193" s="35"/>
      <c r="AC193" s="35"/>
      <c r="AD193" s="35"/>
      <c r="AE193" s="35"/>
      <c r="AR193" s="205" t="s">
        <v>421</v>
      </c>
      <c r="AT193" s="205" t="s">
        <v>368</v>
      </c>
      <c r="AU193" s="205" t="s">
        <v>88</v>
      </c>
      <c r="AY193" s="18" t="s">
        <v>365</v>
      </c>
      <c r="BE193" s="206">
        <f>IF(N193="základní",J193,0)</f>
        <v>0</v>
      </c>
      <c r="BF193" s="206">
        <f>IF(N193="snížená",J193,0)</f>
        <v>0</v>
      </c>
      <c r="BG193" s="206">
        <f>IF(N193="zákl. přenesená",J193,0)</f>
        <v>0</v>
      </c>
      <c r="BH193" s="206">
        <f>IF(N193="sníž. přenesená",J193,0)</f>
        <v>0</v>
      </c>
      <c r="BI193" s="206">
        <f>IF(N193="nulová",J193,0)</f>
        <v>0</v>
      </c>
      <c r="BJ193" s="18" t="s">
        <v>88</v>
      </c>
      <c r="BK193" s="206">
        <f>ROUND(I193*H193,2)</f>
        <v>0</v>
      </c>
      <c r="BL193" s="18" t="s">
        <v>421</v>
      </c>
      <c r="BM193" s="205" t="s">
        <v>803</v>
      </c>
    </row>
    <row r="194" spans="1:65" s="12" customFormat="1" ht="25.9" customHeight="1">
      <c r="B194" s="179"/>
      <c r="C194" s="180"/>
      <c r="D194" s="181" t="s">
        <v>80</v>
      </c>
      <c r="E194" s="182" t="s">
        <v>2378</v>
      </c>
      <c r="F194" s="182" t="s">
        <v>2379</v>
      </c>
      <c r="G194" s="180"/>
      <c r="H194" s="180"/>
      <c r="I194" s="183"/>
      <c r="J194" s="167">
        <f>BK194</f>
        <v>0</v>
      </c>
      <c r="K194" s="180"/>
      <c r="L194" s="184"/>
      <c r="M194" s="185"/>
      <c r="N194" s="186"/>
      <c r="O194" s="186"/>
      <c r="P194" s="187">
        <f>SUM(P195:P203)</f>
        <v>0</v>
      </c>
      <c r="Q194" s="186"/>
      <c r="R194" s="187">
        <f>SUM(R195:R203)</f>
        <v>0</v>
      </c>
      <c r="S194" s="186"/>
      <c r="T194" s="188">
        <f>SUM(T195:T203)</f>
        <v>0</v>
      </c>
      <c r="AR194" s="189" t="s">
        <v>90</v>
      </c>
      <c r="AT194" s="190" t="s">
        <v>80</v>
      </c>
      <c r="AU194" s="190" t="s">
        <v>81</v>
      </c>
      <c r="AY194" s="189" t="s">
        <v>365</v>
      </c>
      <c r="BK194" s="191">
        <f>SUM(BK195:BK203)</f>
        <v>0</v>
      </c>
    </row>
    <row r="195" spans="1:65" s="2" customFormat="1" ht="24.2" customHeight="1">
      <c r="A195" s="35"/>
      <c r="B195" s="36"/>
      <c r="C195" s="194" t="s">
        <v>599</v>
      </c>
      <c r="D195" s="194" t="s">
        <v>368</v>
      </c>
      <c r="E195" s="195" t="s">
        <v>2380</v>
      </c>
      <c r="F195" s="196" t="s">
        <v>2980</v>
      </c>
      <c r="G195" s="197" t="s">
        <v>1331</v>
      </c>
      <c r="H195" s="198">
        <v>12</v>
      </c>
      <c r="I195" s="199"/>
      <c r="J195" s="200">
        <f t="shared" ref="J195:J203" si="20">ROUND(I195*H195,2)</f>
        <v>0</v>
      </c>
      <c r="K195" s="196" t="s">
        <v>2936</v>
      </c>
      <c r="L195" s="40"/>
      <c r="M195" s="201" t="s">
        <v>1</v>
      </c>
      <c r="N195" s="202" t="s">
        <v>46</v>
      </c>
      <c r="O195" s="72"/>
      <c r="P195" s="203">
        <f t="shared" ref="P195:P203" si="21">O195*H195</f>
        <v>0</v>
      </c>
      <c r="Q195" s="203">
        <v>0</v>
      </c>
      <c r="R195" s="203">
        <f t="shared" ref="R195:R203" si="22">Q195*H195</f>
        <v>0</v>
      </c>
      <c r="S195" s="203">
        <v>0</v>
      </c>
      <c r="T195" s="204">
        <f t="shared" ref="T195:T203" si="23">S195*H195</f>
        <v>0</v>
      </c>
      <c r="U195" s="35"/>
      <c r="V195" s="35"/>
      <c r="W195" s="35"/>
      <c r="X195" s="35"/>
      <c r="Y195" s="35"/>
      <c r="Z195" s="35"/>
      <c r="AA195" s="35"/>
      <c r="AB195" s="35"/>
      <c r="AC195" s="35"/>
      <c r="AD195" s="35"/>
      <c r="AE195" s="35"/>
      <c r="AR195" s="205" t="s">
        <v>421</v>
      </c>
      <c r="AT195" s="205" t="s">
        <v>368</v>
      </c>
      <c r="AU195" s="205" t="s">
        <v>88</v>
      </c>
      <c r="AY195" s="18" t="s">
        <v>365</v>
      </c>
      <c r="BE195" s="206">
        <f t="shared" ref="BE195:BE203" si="24">IF(N195="základní",J195,0)</f>
        <v>0</v>
      </c>
      <c r="BF195" s="206">
        <f t="shared" ref="BF195:BF203" si="25">IF(N195="snížená",J195,0)</f>
        <v>0</v>
      </c>
      <c r="BG195" s="206">
        <f t="shared" ref="BG195:BG203" si="26">IF(N195="zákl. přenesená",J195,0)</f>
        <v>0</v>
      </c>
      <c r="BH195" s="206">
        <f t="shared" ref="BH195:BH203" si="27">IF(N195="sníž. přenesená",J195,0)</f>
        <v>0</v>
      </c>
      <c r="BI195" s="206">
        <f t="shared" ref="BI195:BI203" si="28">IF(N195="nulová",J195,0)</f>
        <v>0</v>
      </c>
      <c r="BJ195" s="18" t="s">
        <v>88</v>
      </c>
      <c r="BK195" s="206">
        <f t="shared" ref="BK195:BK203" si="29">ROUND(I195*H195,2)</f>
        <v>0</v>
      </c>
      <c r="BL195" s="18" t="s">
        <v>421</v>
      </c>
      <c r="BM195" s="205" t="s">
        <v>811</v>
      </c>
    </row>
    <row r="196" spans="1:65" s="2" customFormat="1" ht="33" customHeight="1">
      <c r="A196" s="35"/>
      <c r="B196" s="36"/>
      <c r="C196" s="194" t="s">
        <v>604</v>
      </c>
      <c r="D196" s="194" t="s">
        <v>368</v>
      </c>
      <c r="E196" s="195" t="s">
        <v>2381</v>
      </c>
      <c r="F196" s="196" t="s">
        <v>2981</v>
      </c>
      <c r="G196" s="197" t="s">
        <v>1331</v>
      </c>
      <c r="H196" s="198">
        <v>12</v>
      </c>
      <c r="I196" s="199"/>
      <c r="J196" s="200">
        <f t="shared" si="20"/>
        <v>0</v>
      </c>
      <c r="K196" s="196" t="s">
        <v>2936</v>
      </c>
      <c r="L196" s="40"/>
      <c r="M196" s="201" t="s">
        <v>1</v>
      </c>
      <c r="N196" s="202" t="s">
        <v>46</v>
      </c>
      <c r="O196" s="72"/>
      <c r="P196" s="203">
        <f t="shared" si="21"/>
        <v>0</v>
      </c>
      <c r="Q196" s="203">
        <v>0</v>
      </c>
      <c r="R196" s="203">
        <f t="shared" si="22"/>
        <v>0</v>
      </c>
      <c r="S196" s="203">
        <v>0</v>
      </c>
      <c r="T196" s="204">
        <f t="shared" si="23"/>
        <v>0</v>
      </c>
      <c r="U196" s="35"/>
      <c r="V196" s="35"/>
      <c r="W196" s="35"/>
      <c r="X196" s="35"/>
      <c r="Y196" s="35"/>
      <c r="Z196" s="35"/>
      <c r="AA196" s="35"/>
      <c r="AB196" s="35"/>
      <c r="AC196" s="35"/>
      <c r="AD196" s="35"/>
      <c r="AE196" s="35"/>
      <c r="AR196" s="205" t="s">
        <v>421</v>
      </c>
      <c r="AT196" s="205" t="s">
        <v>368</v>
      </c>
      <c r="AU196" s="205" t="s">
        <v>88</v>
      </c>
      <c r="AY196" s="18" t="s">
        <v>365</v>
      </c>
      <c r="BE196" s="206">
        <f t="shared" si="24"/>
        <v>0</v>
      </c>
      <c r="BF196" s="206">
        <f t="shared" si="25"/>
        <v>0</v>
      </c>
      <c r="BG196" s="206">
        <f t="shared" si="26"/>
        <v>0</v>
      </c>
      <c r="BH196" s="206">
        <f t="shared" si="27"/>
        <v>0</v>
      </c>
      <c r="BI196" s="206">
        <f t="shared" si="28"/>
        <v>0</v>
      </c>
      <c r="BJ196" s="18" t="s">
        <v>88</v>
      </c>
      <c r="BK196" s="206">
        <f t="shared" si="29"/>
        <v>0</v>
      </c>
      <c r="BL196" s="18" t="s">
        <v>421</v>
      </c>
      <c r="BM196" s="205" t="s">
        <v>825</v>
      </c>
    </row>
    <row r="197" spans="1:65" s="2" customFormat="1" ht="66.75" customHeight="1">
      <c r="A197" s="35"/>
      <c r="B197" s="36"/>
      <c r="C197" s="194" t="s">
        <v>610</v>
      </c>
      <c r="D197" s="194" t="s">
        <v>368</v>
      </c>
      <c r="E197" s="195" t="s">
        <v>2982</v>
      </c>
      <c r="F197" s="196" t="s">
        <v>2983</v>
      </c>
      <c r="G197" s="197" t="s">
        <v>1331</v>
      </c>
      <c r="H197" s="198">
        <v>2</v>
      </c>
      <c r="I197" s="199"/>
      <c r="J197" s="200">
        <f t="shared" si="20"/>
        <v>0</v>
      </c>
      <c r="K197" s="196" t="s">
        <v>2936</v>
      </c>
      <c r="L197" s="40"/>
      <c r="M197" s="201" t="s">
        <v>1</v>
      </c>
      <c r="N197" s="202" t="s">
        <v>46</v>
      </c>
      <c r="O197" s="72"/>
      <c r="P197" s="203">
        <f t="shared" si="21"/>
        <v>0</v>
      </c>
      <c r="Q197" s="203">
        <v>0</v>
      </c>
      <c r="R197" s="203">
        <f t="shared" si="22"/>
        <v>0</v>
      </c>
      <c r="S197" s="203">
        <v>0</v>
      </c>
      <c r="T197" s="204">
        <f t="shared" si="23"/>
        <v>0</v>
      </c>
      <c r="U197" s="35"/>
      <c r="V197" s="35"/>
      <c r="W197" s="35"/>
      <c r="X197" s="35"/>
      <c r="Y197" s="35"/>
      <c r="Z197" s="35"/>
      <c r="AA197" s="35"/>
      <c r="AB197" s="35"/>
      <c r="AC197" s="35"/>
      <c r="AD197" s="35"/>
      <c r="AE197" s="35"/>
      <c r="AR197" s="205" t="s">
        <v>421</v>
      </c>
      <c r="AT197" s="205" t="s">
        <v>368</v>
      </c>
      <c r="AU197" s="205" t="s">
        <v>88</v>
      </c>
      <c r="AY197" s="18" t="s">
        <v>365</v>
      </c>
      <c r="BE197" s="206">
        <f t="shared" si="24"/>
        <v>0</v>
      </c>
      <c r="BF197" s="206">
        <f t="shared" si="25"/>
        <v>0</v>
      </c>
      <c r="BG197" s="206">
        <f t="shared" si="26"/>
        <v>0</v>
      </c>
      <c r="BH197" s="206">
        <f t="shared" si="27"/>
        <v>0</v>
      </c>
      <c r="BI197" s="206">
        <f t="shared" si="28"/>
        <v>0</v>
      </c>
      <c r="BJ197" s="18" t="s">
        <v>88</v>
      </c>
      <c r="BK197" s="206">
        <f t="shared" si="29"/>
        <v>0</v>
      </c>
      <c r="BL197" s="18" t="s">
        <v>421</v>
      </c>
      <c r="BM197" s="205" t="s">
        <v>835</v>
      </c>
    </row>
    <row r="198" spans="1:65" s="2" customFormat="1" ht="66.75" customHeight="1">
      <c r="A198" s="35"/>
      <c r="B198" s="36"/>
      <c r="C198" s="194" t="s">
        <v>617</v>
      </c>
      <c r="D198" s="194" t="s">
        <v>368</v>
      </c>
      <c r="E198" s="195" t="s">
        <v>2984</v>
      </c>
      <c r="F198" s="196" t="s">
        <v>2985</v>
      </c>
      <c r="G198" s="197" t="s">
        <v>1331</v>
      </c>
      <c r="H198" s="198">
        <v>5</v>
      </c>
      <c r="I198" s="199"/>
      <c r="J198" s="200">
        <f t="shared" si="20"/>
        <v>0</v>
      </c>
      <c r="K198" s="196" t="s">
        <v>2936</v>
      </c>
      <c r="L198" s="40"/>
      <c r="M198" s="201" t="s">
        <v>1</v>
      </c>
      <c r="N198" s="202" t="s">
        <v>46</v>
      </c>
      <c r="O198" s="72"/>
      <c r="P198" s="203">
        <f t="shared" si="21"/>
        <v>0</v>
      </c>
      <c r="Q198" s="203">
        <v>0</v>
      </c>
      <c r="R198" s="203">
        <f t="shared" si="22"/>
        <v>0</v>
      </c>
      <c r="S198" s="203">
        <v>0</v>
      </c>
      <c r="T198" s="204">
        <f t="shared" si="23"/>
        <v>0</v>
      </c>
      <c r="U198" s="35"/>
      <c r="V198" s="35"/>
      <c r="W198" s="35"/>
      <c r="X198" s="35"/>
      <c r="Y198" s="35"/>
      <c r="Z198" s="35"/>
      <c r="AA198" s="35"/>
      <c r="AB198" s="35"/>
      <c r="AC198" s="35"/>
      <c r="AD198" s="35"/>
      <c r="AE198" s="35"/>
      <c r="AR198" s="205" t="s">
        <v>421</v>
      </c>
      <c r="AT198" s="205" t="s">
        <v>368</v>
      </c>
      <c r="AU198" s="205" t="s">
        <v>88</v>
      </c>
      <c r="AY198" s="18" t="s">
        <v>365</v>
      </c>
      <c r="BE198" s="206">
        <f t="shared" si="24"/>
        <v>0</v>
      </c>
      <c r="BF198" s="206">
        <f t="shared" si="25"/>
        <v>0</v>
      </c>
      <c r="BG198" s="206">
        <f t="shared" si="26"/>
        <v>0</v>
      </c>
      <c r="BH198" s="206">
        <f t="shared" si="27"/>
        <v>0</v>
      </c>
      <c r="BI198" s="206">
        <f t="shared" si="28"/>
        <v>0</v>
      </c>
      <c r="BJ198" s="18" t="s">
        <v>88</v>
      </c>
      <c r="BK198" s="206">
        <f t="shared" si="29"/>
        <v>0</v>
      </c>
      <c r="BL198" s="18" t="s">
        <v>421</v>
      </c>
      <c r="BM198" s="205" t="s">
        <v>848</v>
      </c>
    </row>
    <row r="199" spans="1:65" s="2" customFormat="1" ht="66.75" customHeight="1">
      <c r="A199" s="35"/>
      <c r="B199" s="36"/>
      <c r="C199" s="194" t="s">
        <v>622</v>
      </c>
      <c r="D199" s="194" t="s">
        <v>368</v>
      </c>
      <c r="E199" s="195" t="s">
        <v>2986</v>
      </c>
      <c r="F199" s="196" t="s">
        <v>2987</v>
      </c>
      <c r="G199" s="197" t="s">
        <v>1331</v>
      </c>
      <c r="H199" s="198">
        <v>1</v>
      </c>
      <c r="I199" s="199"/>
      <c r="J199" s="200">
        <f t="shared" si="20"/>
        <v>0</v>
      </c>
      <c r="K199" s="196" t="s">
        <v>2936</v>
      </c>
      <c r="L199" s="40"/>
      <c r="M199" s="201" t="s">
        <v>1</v>
      </c>
      <c r="N199" s="202" t="s">
        <v>46</v>
      </c>
      <c r="O199" s="72"/>
      <c r="P199" s="203">
        <f t="shared" si="21"/>
        <v>0</v>
      </c>
      <c r="Q199" s="203">
        <v>0</v>
      </c>
      <c r="R199" s="203">
        <f t="shared" si="22"/>
        <v>0</v>
      </c>
      <c r="S199" s="203">
        <v>0</v>
      </c>
      <c r="T199" s="204">
        <f t="shared" si="23"/>
        <v>0</v>
      </c>
      <c r="U199" s="35"/>
      <c r="V199" s="35"/>
      <c r="W199" s="35"/>
      <c r="X199" s="35"/>
      <c r="Y199" s="35"/>
      <c r="Z199" s="35"/>
      <c r="AA199" s="35"/>
      <c r="AB199" s="35"/>
      <c r="AC199" s="35"/>
      <c r="AD199" s="35"/>
      <c r="AE199" s="35"/>
      <c r="AR199" s="205" t="s">
        <v>421</v>
      </c>
      <c r="AT199" s="205" t="s">
        <v>368</v>
      </c>
      <c r="AU199" s="205" t="s">
        <v>88</v>
      </c>
      <c r="AY199" s="18" t="s">
        <v>365</v>
      </c>
      <c r="BE199" s="206">
        <f t="shared" si="24"/>
        <v>0</v>
      </c>
      <c r="BF199" s="206">
        <f t="shared" si="25"/>
        <v>0</v>
      </c>
      <c r="BG199" s="206">
        <f t="shared" si="26"/>
        <v>0</v>
      </c>
      <c r="BH199" s="206">
        <f t="shared" si="27"/>
        <v>0</v>
      </c>
      <c r="BI199" s="206">
        <f t="shared" si="28"/>
        <v>0</v>
      </c>
      <c r="BJ199" s="18" t="s">
        <v>88</v>
      </c>
      <c r="BK199" s="206">
        <f t="shared" si="29"/>
        <v>0</v>
      </c>
      <c r="BL199" s="18" t="s">
        <v>421</v>
      </c>
      <c r="BM199" s="205" t="s">
        <v>861</v>
      </c>
    </row>
    <row r="200" spans="1:65" s="2" customFormat="1" ht="66.75" customHeight="1">
      <c r="A200" s="35"/>
      <c r="B200" s="36"/>
      <c r="C200" s="194" t="s">
        <v>628</v>
      </c>
      <c r="D200" s="194" t="s">
        <v>368</v>
      </c>
      <c r="E200" s="195" t="s">
        <v>2988</v>
      </c>
      <c r="F200" s="196" t="s">
        <v>2989</v>
      </c>
      <c r="G200" s="197" t="s">
        <v>1331</v>
      </c>
      <c r="H200" s="198">
        <v>2</v>
      </c>
      <c r="I200" s="199"/>
      <c r="J200" s="200">
        <f t="shared" si="20"/>
        <v>0</v>
      </c>
      <c r="K200" s="196" t="s">
        <v>2936</v>
      </c>
      <c r="L200" s="40"/>
      <c r="M200" s="201" t="s">
        <v>1</v>
      </c>
      <c r="N200" s="202" t="s">
        <v>46</v>
      </c>
      <c r="O200" s="72"/>
      <c r="P200" s="203">
        <f t="shared" si="21"/>
        <v>0</v>
      </c>
      <c r="Q200" s="203">
        <v>0</v>
      </c>
      <c r="R200" s="203">
        <f t="shared" si="22"/>
        <v>0</v>
      </c>
      <c r="S200" s="203">
        <v>0</v>
      </c>
      <c r="T200" s="204">
        <f t="shared" si="23"/>
        <v>0</v>
      </c>
      <c r="U200" s="35"/>
      <c r="V200" s="35"/>
      <c r="W200" s="35"/>
      <c r="X200" s="35"/>
      <c r="Y200" s="35"/>
      <c r="Z200" s="35"/>
      <c r="AA200" s="35"/>
      <c r="AB200" s="35"/>
      <c r="AC200" s="35"/>
      <c r="AD200" s="35"/>
      <c r="AE200" s="35"/>
      <c r="AR200" s="205" t="s">
        <v>421</v>
      </c>
      <c r="AT200" s="205" t="s">
        <v>368</v>
      </c>
      <c r="AU200" s="205" t="s">
        <v>88</v>
      </c>
      <c r="AY200" s="18" t="s">
        <v>365</v>
      </c>
      <c r="BE200" s="206">
        <f t="shared" si="24"/>
        <v>0</v>
      </c>
      <c r="BF200" s="206">
        <f t="shared" si="25"/>
        <v>0</v>
      </c>
      <c r="BG200" s="206">
        <f t="shared" si="26"/>
        <v>0</v>
      </c>
      <c r="BH200" s="206">
        <f t="shared" si="27"/>
        <v>0</v>
      </c>
      <c r="BI200" s="206">
        <f t="shared" si="28"/>
        <v>0</v>
      </c>
      <c r="BJ200" s="18" t="s">
        <v>88</v>
      </c>
      <c r="BK200" s="206">
        <f t="shared" si="29"/>
        <v>0</v>
      </c>
      <c r="BL200" s="18" t="s">
        <v>421</v>
      </c>
      <c r="BM200" s="205" t="s">
        <v>873</v>
      </c>
    </row>
    <row r="201" spans="1:65" s="2" customFormat="1" ht="66.75" customHeight="1">
      <c r="A201" s="35"/>
      <c r="B201" s="36"/>
      <c r="C201" s="194" t="s">
        <v>634</v>
      </c>
      <c r="D201" s="194" t="s">
        <v>368</v>
      </c>
      <c r="E201" s="195" t="s">
        <v>2385</v>
      </c>
      <c r="F201" s="196" t="s">
        <v>2990</v>
      </c>
      <c r="G201" s="197" t="s">
        <v>1331</v>
      </c>
      <c r="H201" s="198">
        <v>1</v>
      </c>
      <c r="I201" s="199"/>
      <c r="J201" s="200">
        <f t="shared" si="20"/>
        <v>0</v>
      </c>
      <c r="K201" s="196" t="s">
        <v>2936</v>
      </c>
      <c r="L201" s="40"/>
      <c r="M201" s="201" t="s">
        <v>1</v>
      </c>
      <c r="N201" s="202" t="s">
        <v>46</v>
      </c>
      <c r="O201" s="72"/>
      <c r="P201" s="203">
        <f t="shared" si="21"/>
        <v>0</v>
      </c>
      <c r="Q201" s="203">
        <v>0</v>
      </c>
      <c r="R201" s="203">
        <f t="shared" si="22"/>
        <v>0</v>
      </c>
      <c r="S201" s="203">
        <v>0</v>
      </c>
      <c r="T201" s="204">
        <f t="shared" si="23"/>
        <v>0</v>
      </c>
      <c r="U201" s="35"/>
      <c r="V201" s="35"/>
      <c r="W201" s="35"/>
      <c r="X201" s="35"/>
      <c r="Y201" s="35"/>
      <c r="Z201" s="35"/>
      <c r="AA201" s="35"/>
      <c r="AB201" s="35"/>
      <c r="AC201" s="35"/>
      <c r="AD201" s="35"/>
      <c r="AE201" s="35"/>
      <c r="AR201" s="205" t="s">
        <v>421</v>
      </c>
      <c r="AT201" s="205" t="s">
        <v>368</v>
      </c>
      <c r="AU201" s="205" t="s">
        <v>88</v>
      </c>
      <c r="AY201" s="18" t="s">
        <v>365</v>
      </c>
      <c r="BE201" s="206">
        <f t="shared" si="24"/>
        <v>0</v>
      </c>
      <c r="BF201" s="206">
        <f t="shared" si="25"/>
        <v>0</v>
      </c>
      <c r="BG201" s="206">
        <f t="shared" si="26"/>
        <v>0</v>
      </c>
      <c r="BH201" s="206">
        <f t="shared" si="27"/>
        <v>0</v>
      </c>
      <c r="BI201" s="206">
        <f t="shared" si="28"/>
        <v>0</v>
      </c>
      <c r="BJ201" s="18" t="s">
        <v>88</v>
      </c>
      <c r="BK201" s="206">
        <f t="shared" si="29"/>
        <v>0</v>
      </c>
      <c r="BL201" s="18" t="s">
        <v>421</v>
      </c>
      <c r="BM201" s="205" t="s">
        <v>887</v>
      </c>
    </row>
    <row r="202" spans="1:65" s="2" customFormat="1" ht="66.75" customHeight="1">
      <c r="A202" s="35"/>
      <c r="B202" s="36"/>
      <c r="C202" s="194" t="s">
        <v>639</v>
      </c>
      <c r="D202" s="194" t="s">
        <v>368</v>
      </c>
      <c r="E202" s="195" t="s">
        <v>2991</v>
      </c>
      <c r="F202" s="196" t="s">
        <v>2992</v>
      </c>
      <c r="G202" s="197" t="s">
        <v>1331</v>
      </c>
      <c r="H202" s="198">
        <v>1</v>
      </c>
      <c r="I202" s="199"/>
      <c r="J202" s="200">
        <f t="shared" si="20"/>
        <v>0</v>
      </c>
      <c r="K202" s="196" t="s">
        <v>2936</v>
      </c>
      <c r="L202" s="40"/>
      <c r="M202" s="201" t="s">
        <v>1</v>
      </c>
      <c r="N202" s="202" t="s">
        <v>46</v>
      </c>
      <c r="O202" s="72"/>
      <c r="P202" s="203">
        <f t="shared" si="21"/>
        <v>0</v>
      </c>
      <c r="Q202" s="203">
        <v>0</v>
      </c>
      <c r="R202" s="203">
        <f t="shared" si="22"/>
        <v>0</v>
      </c>
      <c r="S202" s="203">
        <v>0</v>
      </c>
      <c r="T202" s="204">
        <f t="shared" si="23"/>
        <v>0</v>
      </c>
      <c r="U202" s="35"/>
      <c r="V202" s="35"/>
      <c r="W202" s="35"/>
      <c r="X202" s="35"/>
      <c r="Y202" s="35"/>
      <c r="Z202" s="35"/>
      <c r="AA202" s="35"/>
      <c r="AB202" s="35"/>
      <c r="AC202" s="35"/>
      <c r="AD202" s="35"/>
      <c r="AE202" s="35"/>
      <c r="AR202" s="205" t="s">
        <v>421</v>
      </c>
      <c r="AT202" s="205" t="s">
        <v>368</v>
      </c>
      <c r="AU202" s="205" t="s">
        <v>88</v>
      </c>
      <c r="AY202" s="18" t="s">
        <v>365</v>
      </c>
      <c r="BE202" s="206">
        <f t="shared" si="24"/>
        <v>0</v>
      </c>
      <c r="BF202" s="206">
        <f t="shared" si="25"/>
        <v>0</v>
      </c>
      <c r="BG202" s="206">
        <f t="shared" si="26"/>
        <v>0</v>
      </c>
      <c r="BH202" s="206">
        <f t="shared" si="27"/>
        <v>0</v>
      </c>
      <c r="BI202" s="206">
        <f t="shared" si="28"/>
        <v>0</v>
      </c>
      <c r="BJ202" s="18" t="s">
        <v>88</v>
      </c>
      <c r="BK202" s="206">
        <f t="shared" si="29"/>
        <v>0</v>
      </c>
      <c r="BL202" s="18" t="s">
        <v>421</v>
      </c>
      <c r="BM202" s="205" t="s">
        <v>898</v>
      </c>
    </row>
    <row r="203" spans="1:65" s="2" customFormat="1" ht="24.2" customHeight="1">
      <c r="A203" s="35"/>
      <c r="B203" s="36"/>
      <c r="C203" s="194" t="s">
        <v>643</v>
      </c>
      <c r="D203" s="194" t="s">
        <v>368</v>
      </c>
      <c r="E203" s="195" t="s">
        <v>2387</v>
      </c>
      <c r="F203" s="196" t="s">
        <v>2993</v>
      </c>
      <c r="G203" s="197" t="s">
        <v>389</v>
      </c>
      <c r="H203" s="198">
        <v>0.23300000000000001</v>
      </c>
      <c r="I203" s="199"/>
      <c r="J203" s="200">
        <f t="shared" si="20"/>
        <v>0</v>
      </c>
      <c r="K203" s="196" t="s">
        <v>2936</v>
      </c>
      <c r="L203" s="40"/>
      <c r="M203" s="201" t="s">
        <v>1</v>
      </c>
      <c r="N203" s="202" t="s">
        <v>46</v>
      </c>
      <c r="O203" s="72"/>
      <c r="P203" s="203">
        <f t="shared" si="21"/>
        <v>0</v>
      </c>
      <c r="Q203" s="203">
        <v>0</v>
      </c>
      <c r="R203" s="203">
        <f t="shared" si="22"/>
        <v>0</v>
      </c>
      <c r="S203" s="203">
        <v>0</v>
      </c>
      <c r="T203" s="204">
        <f t="shared" si="23"/>
        <v>0</v>
      </c>
      <c r="U203" s="35"/>
      <c r="V203" s="35"/>
      <c r="W203" s="35"/>
      <c r="X203" s="35"/>
      <c r="Y203" s="35"/>
      <c r="Z203" s="35"/>
      <c r="AA203" s="35"/>
      <c r="AB203" s="35"/>
      <c r="AC203" s="35"/>
      <c r="AD203" s="35"/>
      <c r="AE203" s="35"/>
      <c r="AR203" s="205" t="s">
        <v>421</v>
      </c>
      <c r="AT203" s="205" t="s">
        <v>368</v>
      </c>
      <c r="AU203" s="205" t="s">
        <v>88</v>
      </c>
      <c r="AY203" s="18" t="s">
        <v>365</v>
      </c>
      <c r="BE203" s="206">
        <f t="shared" si="24"/>
        <v>0</v>
      </c>
      <c r="BF203" s="206">
        <f t="shared" si="25"/>
        <v>0</v>
      </c>
      <c r="BG203" s="206">
        <f t="shared" si="26"/>
        <v>0</v>
      </c>
      <c r="BH203" s="206">
        <f t="shared" si="27"/>
        <v>0</v>
      </c>
      <c r="BI203" s="206">
        <f t="shared" si="28"/>
        <v>0</v>
      </c>
      <c r="BJ203" s="18" t="s">
        <v>88</v>
      </c>
      <c r="BK203" s="206">
        <f t="shared" si="29"/>
        <v>0</v>
      </c>
      <c r="BL203" s="18" t="s">
        <v>421</v>
      </c>
      <c r="BM203" s="205" t="s">
        <v>910</v>
      </c>
    </row>
    <row r="204" spans="1:65" s="2" customFormat="1" ht="49.9" customHeight="1">
      <c r="A204" s="35"/>
      <c r="B204" s="36"/>
      <c r="C204" s="37"/>
      <c r="D204" s="37"/>
      <c r="E204" s="182" t="s">
        <v>1069</v>
      </c>
      <c r="F204" s="182" t="s">
        <v>1070</v>
      </c>
      <c r="G204" s="37"/>
      <c r="H204" s="37"/>
      <c r="I204" s="37"/>
      <c r="J204" s="167">
        <f t="shared" ref="J204:J209" si="30">BK204</f>
        <v>0</v>
      </c>
      <c r="K204" s="37"/>
      <c r="L204" s="40"/>
      <c r="M204" s="261"/>
      <c r="N204" s="262"/>
      <c r="O204" s="72"/>
      <c r="P204" s="72"/>
      <c r="Q204" s="72"/>
      <c r="R204" s="72"/>
      <c r="S204" s="72"/>
      <c r="T204" s="73"/>
      <c r="U204" s="35"/>
      <c r="V204" s="35"/>
      <c r="W204" s="35"/>
      <c r="X204" s="35"/>
      <c r="Y204" s="35"/>
      <c r="Z204" s="35"/>
      <c r="AA204" s="35"/>
      <c r="AB204" s="35"/>
      <c r="AC204" s="35"/>
      <c r="AD204" s="35"/>
      <c r="AE204" s="35"/>
      <c r="AT204" s="18" t="s">
        <v>80</v>
      </c>
      <c r="AU204" s="18" t="s">
        <v>81</v>
      </c>
      <c r="AY204" s="18" t="s">
        <v>1071</v>
      </c>
      <c r="BK204" s="206">
        <f>SUM(BK205:BK209)</f>
        <v>0</v>
      </c>
    </row>
    <row r="205" spans="1:65" s="2" customFormat="1" ht="16.350000000000001" customHeight="1">
      <c r="A205" s="35"/>
      <c r="B205" s="36"/>
      <c r="C205" s="263" t="s">
        <v>1</v>
      </c>
      <c r="D205" s="263" t="s">
        <v>368</v>
      </c>
      <c r="E205" s="264" t="s">
        <v>1</v>
      </c>
      <c r="F205" s="265" t="s">
        <v>1</v>
      </c>
      <c r="G205" s="266" t="s">
        <v>1</v>
      </c>
      <c r="H205" s="267"/>
      <c r="I205" s="268"/>
      <c r="J205" s="269">
        <f t="shared" si="30"/>
        <v>0</v>
      </c>
      <c r="K205" s="270"/>
      <c r="L205" s="40"/>
      <c r="M205" s="271" t="s">
        <v>1</v>
      </c>
      <c r="N205" s="272" t="s">
        <v>46</v>
      </c>
      <c r="O205" s="72"/>
      <c r="P205" s="72"/>
      <c r="Q205" s="72"/>
      <c r="R205" s="72"/>
      <c r="S205" s="72"/>
      <c r="T205" s="73"/>
      <c r="U205" s="35"/>
      <c r="V205" s="35"/>
      <c r="W205" s="35"/>
      <c r="X205" s="35"/>
      <c r="Y205" s="35"/>
      <c r="Z205" s="35"/>
      <c r="AA205" s="35"/>
      <c r="AB205" s="35"/>
      <c r="AC205" s="35"/>
      <c r="AD205" s="35"/>
      <c r="AE205" s="35"/>
      <c r="AT205" s="18" t="s">
        <v>1071</v>
      </c>
      <c r="AU205" s="18" t="s">
        <v>88</v>
      </c>
      <c r="AY205" s="18" t="s">
        <v>1071</v>
      </c>
      <c r="BE205" s="206">
        <f>IF(N205="základní",J205,0)</f>
        <v>0</v>
      </c>
      <c r="BF205" s="206">
        <f>IF(N205="snížená",J205,0)</f>
        <v>0</v>
      </c>
      <c r="BG205" s="206">
        <f>IF(N205="zákl. přenesená",J205,0)</f>
        <v>0</v>
      </c>
      <c r="BH205" s="206">
        <f>IF(N205="sníž. přenesená",J205,0)</f>
        <v>0</v>
      </c>
      <c r="BI205" s="206">
        <f>IF(N205="nulová",J205,0)</f>
        <v>0</v>
      </c>
      <c r="BJ205" s="18" t="s">
        <v>88</v>
      </c>
      <c r="BK205" s="206">
        <f>I205*H205</f>
        <v>0</v>
      </c>
    </row>
    <row r="206" spans="1:65" s="2" customFormat="1" ht="16.350000000000001" customHeight="1">
      <c r="A206" s="35"/>
      <c r="B206" s="36"/>
      <c r="C206" s="263" t="s">
        <v>1</v>
      </c>
      <c r="D206" s="263" t="s">
        <v>368</v>
      </c>
      <c r="E206" s="264" t="s">
        <v>1</v>
      </c>
      <c r="F206" s="265" t="s">
        <v>1</v>
      </c>
      <c r="G206" s="266" t="s">
        <v>1</v>
      </c>
      <c r="H206" s="267"/>
      <c r="I206" s="268"/>
      <c r="J206" s="269">
        <f t="shared" si="30"/>
        <v>0</v>
      </c>
      <c r="K206" s="270"/>
      <c r="L206" s="40"/>
      <c r="M206" s="271" t="s">
        <v>1</v>
      </c>
      <c r="N206" s="272" t="s">
        <v>46</v>
      </c>
      <c r="O206" s="72"/>
      <c r="P206" s="72"/>
      <c r="Q206" s="72"/>
      <c r="R206" s="72"/>
      <c r="S206" s="72"/>
      <c r="T206" s="73"/>
      <c r="U206" s="35"/>
      <c r="V206" s="35"/>
      <c r="W206" s="35"/>
      <c r="X206" s="35"/>
      <c r="Y206" s="35"/>
      <c r="Z206" s="35"/>
      <c r="AA206" s="35"/>
      <c r="AB206" s="35"/>
      <c r="AC206" s="35"/>
      <c r="AD206" s="35"/>
      <c r="AE206" s="35"/>
      <c r="AT206" s="18" t="s">
        <v>1071</v>
      </c>
      <c r="AU206" s="18" t="s">
        <v>88</v>
      </c>
      <c r="AY206" s="18" t="s">
        <v>1071</v>
      </c>
      <c r="BE206" s="206">
        <f>IF(N206="základní",J206,0)</f>
        <v>0</v>
      </c>
      <c r="BF206" s="206">
        <f>IF(N206="snížená",J206,0)</f>
        <v>0</v>
      </c>
      <c r="BG206" s="206">
        <f>IF(N206="zákl. přenesená",J206,0)</f>
        <v>0</v>
      </c>
      <c r="BH206" s="206">
        <f>IF(N206="sníž. přenesená",J206,0)</f>
        <v>0</v>
      </c>
      <c r="BI206" s="206">
        <f>IF(N206="nulová",J206,0)</f>
        <v>0</v>
      </c>
      <c r="BJ206" s="18" t="s">
        <v>88</v>
      </c>
      <c r="BK206" s="206">
        <f>I206*H206</f>
        <v>0</v>
      </c>
    </row>
    <row r="207" spans="1:65" s="2" customFormat="1" ht="16.350000000000001" customHeight="1">
      <c r="A207" s="35"/>
      <c r="B207" s="36"/>
      <c r="C207" s="263" t="s">
        <v>1</v>
      </c>
      <c r="D207" s="263" t="s">
        <v>368</v>
      </c>
      <c r="E207" s="264" t="s">
        <v>1</v>
      </c>
      <c r="F207" s="265" t="s">
        <v>1</v>
      </c>
      <c r="G207" s="266" t="s">
        <v>1</v>
      </c>
      <c r="H207" s="267"/>
      <c r="I207" s="268"/>
      <c r="J207" s="269">
        <f t="shared" si="30"/>
        <v>0</v>
      </c>
      <c r="K207" s="270"/>
      <c r="L207" s="40"/>
      <c r="M207" s="271" t="s">
        <v>1</v>
      </c>
      <c r="N207" s="272" t="s">
        <v>46</v>
      </c>
      <c r="O207" s="72"/>
      <c r="P207" s="72"/>
      <c r="Q207" s="72"/>
      <c r="R207" s="72"/>
      <c r="S207" s="72"/>
      <c r="T207" s="73"/>
      <c r="U207" s="35"/>
      <c r="V207" s="35"/>
      <c r="W207" s="35"/>
      <c r="X207" s="35"/>
      <c r="Y207" s="35"/>
      <c r="Z207" s="35"/>
      <c r="AA207" s="35"/>
      <c r="AB207" s="35"/>
      <c r="AC207" s="35"/>
      <c r="AD207" s="35"/>
      <c r="AE207" s="35"/>
      <c r="AT207" s="18" t="s">
        <v>1071</v>
      </c>
      <c r="AU207" s="18" t="s">
        <v>88</v>
      </c>
      <c r="AY207" s="18" t="s">
        <v>1071</v>
      </c>
      <c r="BE207" s="206">
        <f>IF(N207="základní",J207,0)</f>
        <v>0</v>
      </c>
      <c r="BF207" s="206">
        <f>IF(N207="snížená",J207,0)</f>
        <v>0</v>
      </c>
      <c r="BG207" s="206">
        <f>IF(N207="zákl. přenesená",J207,0)</f>
        <v>0</v>
      </c>
      <c r="BH207" s="206">
        <f>IF(N207="sníž. přenesená",J207,0)</f>
        <v>0</v>
      </c>
      <c r="BI207" s="206">
        <f>IF(N207="nulová",J207,0)</f>
        <v>0</v>
      </c>
      <c r="BJ207" s="18" t="s">
        <v>88</v>
      </c>
      <c r="BK207" s="206">
        <f>I207*H207</f>
        <v>0</v>
      </c>
    </row>
    <row r="208" spans="1:65" s="2" customFormat="1" ht="16.350000000000001" customHeight="1">
      <c r="A208" s="35"/>
      <c r="B208" s="36"/>
      <c r="C208" s="263" t="s">
        <v>1</v>
      </c>
      <c r="D208" s="263" t="s">
        <v>368</v>
      </c>
      <c r="E208" s="264" t="s">
        <v>1</v>
      </c>
      <c r="F208" s="265" t="s">
        <v>1</v>
      </c>
      <c r="G208" s="266" t="s">
        <v>1</v>
      </c>
      <c r="H208" s="267"/>
      <c r="I208" s="268"/>
      <c r="J208" s="269">
        <f t="shared" si="30"/>
        <v>0</v>
      </c>
      <c r="K208" s="270"/>
      <c r="L208" s="40"/>
      <c r="M208" s="271" t="s">
        <v>1</v>
      </c>
      <c r="N208" s="272" t="s">
        <v>46</v>
      </c>
      <c r="O208" s="72"/>
      <c r="P208" s="72"/>
      <c r="Q208" s="72"/>
      <c r="R208" s="72"/>
      <c r="S208" s="72"/>
      <c r="T208" s="73"/>
      <c r="U208" s="35"/>
      <c r="V208" s="35"/>
      <c r="W208" s="35"/>
      <c r="X208" s="35"/>
      <c r="Y208" s="35"/>
      <c r="Z208" s="35"/>
      <c r="AA208" s="35"/>
      <c r="AB208" s="35"/>
      <c r="AC208" s="35"/>
      <c r="AD208" s="35"/>
      <c r="AE208" s="35"/>
      <c r="AT208" s="18" t="s">
        <v>1071</v>
      </c>
      <c r="AU208" s="18" t="s">
        <v>88</v>
      </c>
      <c r="AY208" s="18" t="s">
        <v>1071</v>
      </c>
      <c r="BE208" s="206">
        <f>IF(N208="základní",J208,0)</f>
        <v>0</v>
      </c>
      <c r="BF208" s="206">
        <f>IF(N208="snížená",J208,0)</f>
        <v>0</v>
      </c>
      <c r="BG208" s="206">
        <f>IF(N208="zákl. přenesená",J208,0)</f>
        <v>0</v>
      </c>
      <c r="BH208" s="206">
        <f>IF(N208="sníž. přenesená",J208,0)</f>
        <v>0</v>
      </c>
      <c r="BI208" s="206">
        <f>IF(N208="nulová",J208,0)</f>
        <v>0</v>
      </c>
      <c r="BJ208" s="18" t="s">
        <v>88</v>
      </c>
      <c r="BK208" s="206">
        <f>I208*H208</f>
        <v>0</v>
      </c>
    </row>
    <row r="209" spans="1:63" s="2" customFormat="1" ht="16.350000000000001" customHeight="1">
      <c r="A209" s="35"/>
      <c r="B209" s="36"/>
      <c r="C209" s="263" t="s">
        <v>1</v>
      </c>
      <c r="D209" s="263" t="s">
        <v>368</v>
      </c>
      <c r="E209" s="264" t="s">
        <v>1</v>
      </c>
      <c r="F209" s="265" t="s">
        <v>1</v>
      </c>
      <c r="G209" s="266" t="s">
        <v>1</v>
      </c>
      <c r="H209" s="267"/>
      <c r="I209" s="268"/>
      <c r="J209" s="269">
        <f t="shared" si="30"/>
        <v>0</v>
      </c>
      <c r="K209" s="270"/>
      <c r="L209" s="40"/>
      <c r="M209" s="271" t="s">
        <v>1</v>
      </c>
      <c r="N209" s="272" t="s">
        <v>46</v>
      </c>
      <c r="O209" s="273"/>
      <c r="P209" s="273"/>
      <c r="Q209" s="273"/>
      <c r="R209" s="273"/>
      <c r="S209" s="273"/>
      <c r="T209" s="274"/>
      <c r="U209" s="35"/>
      <c r="V209" s="35"/>
      <c r="W209" s="35"/>
      <c r="X209" s="35"/>
      <c r="Y209" s="35"/>
      <c r="Z209" s="35"/>
      <c r="AA209" s="35"/>
      <c r="AB209" s="35"/>
      <c r="AC209" s="35"/>
      <c r="AD209" s="35"/>
      <c r="AE209" s="35"/>
      <c r="AT209" s="18" t="s">
        <v>1071</v>
      </c>
      <c r="AU209" s="18" t="s">
        <v>88</v>
      </c>
      <c r="AY209" s="18" t="s">
        <v>1071</v>
      </c>
      <c r="BE209" s="206">
        <f>IF(N209="základní",J209,0)</f>
        <v>0</v>
      </c>
      <c r="BF209" s="206">
        <f>IF(N209="snížená",J209,0)</f>
        <v>0</v>
      </c>
      <c r="BG209" s="206">
        <f>IF(N209="zákl. přenesená",J209,0)</f>
        <v>0</v>
      </c>
      <c r="BH209" s="206">
        <f>IF(N209="sníž. přenesená",J209,0)</f>
        <v>0</v>
      </c>
      <c r="BI209" s="206">
        <f>IF(N209="nulová",J209,0)</f>
        <v>0</v>
      </c>
      <c r="BJ209" s="18" t="s">
        <v>88</v>
      </c>
      <c r="BK209" s="206">
        <f>I209*H209</f>
        <v>0</v>
      </c>
    </row>
    <row r="210" spans="1:63" s="2" customFormat="1" ht="6.95" customHeight="1">
      <c r="A210" s="35"/>
      <c r="B210" s="55"/>
      <c r="C210" s="56"/>
      <c r="D210" s="56"/>
      <c r="E210" s="56"/>
      <c r="F210" s="56"/>
      <c r="G210" s="56"/>
      <c r="H210" s="56"/>
      <c r="I210" s="56"/>
      <c r="J210" s="56"/>
      <c r="K210" s="56"/>
      <c r="L210" s="40"/>
      <c r="M210" s="35"/>
      <c r="O210" s="35"/>
      <c r="P210" s="35"/>
      <c r="Q210" s="35"/>
      <c r="R210" s="35"/>
      <c r="S210" s="35"/>
      <c r="T210" s="35"/>
      <c r="U210" s="35"/>
      <c r="V210" s="35"/>
      <c r="W210" s="35"/>
      <c r="X210" s="35"/>
      <c r="Y210" s="35"/>
      <c r="Z210" s="35"/>
      <c r="AA210" s="35"/>
      <c r="AB210" s="35"/>
      <c r="AC210" s="35"/>
      <c r="AD210" s="35"/>
      <c r="AE210" s="35"/>
    </row>
  </sheetData>
  <sheetProtection algorithmName="SHA-512" hashValue="uDceg99qfomIGqzN6OCiMEP/DH19Bcf0HFrkgndneedeug2OhbZdO4jSEV/auSMPGet3+4WHypjv+/YUL08PmQ==" saltValue="uddX1Kfoqg+BMPnXhaq5xx5MnJOQ8Zq4LvxEj7Ptzft6NKi0ZnVyHwtJ91bfUTL86YaHkDZu8X6KTzJhOtkbRA==" spinCount="100000" sheet="1" objects="1" scenarios="1" formatColumns="0" formatRows="0" autoFilter="0"/>
  <autoFilter ref="C128:K209"/>
  <mergeCells count="12">
    <mergeCell ref="E121:H121"/>
    <mergeCell ref="L2:V2"/>
    <mergeCell ref="E85:H85"/>
    <mergeCell ref="E87:H87"/>
    <mergeCell ref="E89:H89"/>
    <mergeCell ref="E117:H117"/>
    <mergeCell ref="E119:H119"/>
    <mergeCell ref="E7:H7"/>
    <mergeCell ref="E9:H9"/>
    <mergeCell ref="E11:H11"/>
    <mergeCell ref="E20:H20"/>
    <mergeCell ref="E29:H29"/>
  </mergeCells>
  <dataValidations count="2">
    <dataValidation type="list" allowBlank="1" showInputMessage="1" showErrorMessage="1" error="Povoleny jsou hodnoty K, M." sqref="D205:D210">
      <formula1>"K, M"</formula1>
    </dataValidation>
    <dataValidation type="list" allowBlank="1" showInputMessage="1" showErrorMessage="1" error="Povoleny jsou hodnoty základní, snížená, zákl. přenesená, sníž. přenesená, nulová." sqref="N205:N210">
      <formula1>"základní, snížená, zákl. přenesená, sníž. přenesená, nulová"</formula1>
    </dataValidation>
  </dataValidation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BM154"/>
  <sheetViews>
    <sheetView showGridLines="0" workbookViewId="0"/>
  </sheetViews>
  <sheetFormatPr defaultRowHeight="11.2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311"/>
      <c r="M2" s="311"/>
      <c r="N2" s="311"/>
      <c r="O2" s="311"/>
      <c r="P2" s="311"/>
      <c r="Q2" s="311"/>
      <c r="R2" s="311"/>
      <c r="S2" s="311"/>
      <c r="T2" s="311"/>
      <c r="U2" s="311"/>
      <c r="V2" s="311"/>
      <c r="AT2" s="18" t="s">
        <v>161</v>
      </c>
    </row>
    <row r="3" spans="1:46" s="1" customFormat="1" ht="6.95" customHeight="1">
      <c r="B3" s="117"/>
      <c r="C3" s="118"/>
      <c r="D3" s="118"/>
      <c r="E3" s="118"/>
      <c r="F3" s="118"/>
      <c r="G3" s="118"/>
      <c r="H3" s="118"/>
      <c r="I3" s="118"/>
      <c r="J3" s="118"/>
      <c r="K3" s="118"/>
      <c r="L3" s="21"/>
      <c r="AT3" s="18" t="s">
        <v>90</v>
      </c>
    </row>
    <row r="4" spans="1:46" s="1" customFormat="1" ht="24.95" customHeight="1">
      <c r="B4" s="21"/>
      <c r="D4" s="119" t="s">
        <v>302</v>
      </c>
      <c r="L4" s="21"/>
      <c r="M4" s="120" t="s">
        <v>10</v>
      </c>
      <c r="AT4" s="18" t="s">
        <v>4</v>
      </c>
    </row>
    <row r="5" spans="1:46" s="1" customFormat="1" ht="6.95" customHeight="1">
      <c r="B5" s="21"/>
      <c r="L5" s="21"/>
    </row>
    <row r="6" spans="1:46" s="1" customFormat="1" ht="12" customHeight="1">
      <c r="B6" s="21"/>
      <c r="D6" s="121" t="s">
        <v>16</v>
      </c>
      <c r="L6" s="21"/>
    </row>
    <row r="7" spans="1:46" s="1" customFormat="1" ht="26.25" customHeight="1">
      <c r="B7" s="21"/>
      <c r="E7" s="340" t="str">
        <f>'Rekapitulace stavby'!K6</f>
        <v>Nová vstupní a vjezdová zóna v západní části výstaviště včetně nového odpadového hospodářství</v>
      </c>
      <c r="F7" s="341"/>
      <c r="G7" s="341"/>
      <c r="H7" s="341"/>
      <c r="L7" s="21"/>
    </row>
    <row r="8" spans="1:46" s="1" customFormat="1" ht="12" customHeight="1">
      <c r="B8" s="21"/>
      <c r="D8" s="121" t="s">
        <v>311</v>
      </c>
      <c r="L8" s="21"/>
    </row>
    <row r="9" spans="1:46" s="2" customFormat="1" ht="16.5" customHeight="1">
      <c r="A9" s="35"/>
      <c r="B9" s="40"/>
      <c r="C9" s="35"/>
      <c r="D9" s="35"/>
      <c r="E9" s="340" t="s">
        <v>2488</v>
      </c>
      <c r="F9" s="342"/>
      <c r="G9" s="342"/>
      <c r="H9" s="342"/>
      <c r="I9" s="35"/>
      <c r="J9" s="35"/>
      <c r="K9" s="35"/>
      <c r="L9" s="52"/>
      <c r="S9" s="35"/>
      <c r="T9" s="35"/>
      <c r="U9" s="35"/>
      <c r="V9" s="35"/>
      <c r="W9" s="35"/>
      <c r="X9" s="35"/>
      <c r="Y9" s="35"/>
      <c r="Z9" s="35"/>
      <c r="AA9" s="35"/>
      <c r="AB9" s="35"/>
      <c r="AC9" s="35"/>
      <c r="AD9" s="35"/>
      <c r="AE9" s="35"/>
    </row>
    <row r="10" spans="1:46" s="2" customFormat="1" ht="12" customHeight="1">
      <c r="A10" s="35"/>
      <c r="B10" s="40"/>
      <c r="C10" s="35"/>
      <c r="D10" s="121" t="s">
        <v>319</v>
      </c>
      <c r="E10" s="35"/>
      <c r="F10" s="35"/>
      <c r="G10" s="35"/>
      <c r="H10" s="35"/>
      <c r="I10" s="35"/>
      <c r="J10" s="35"/>
      <c r="K10" s="35"/>
      <c r="L10" s="52"/>
      <c r="S10" s="35"/>
      <c r="T10" s="35"/>
      <c r="U10" s="35"/>
      <c r="V10" s="35"/>
      <c r="W10" s="35"/>
      <c r="X10" s="35"/>
      <c r="Y10" s="35"/>
      <c r="Z10" s="35"/>
      <c r="AA10" s="35"/>
      <c r="AB10" s="35"/>
      <c r="AC10" s="35"/>
      <c r="AD10" s="35"/>
      <c r="AE10" s="35"/>
    </row>
    <row r="11" spans="1:46" s="2" customFormat="1" ht="16.5" customHeight="1">
      <c r="A11" s="35"/>
      <c r="B11" s="40"/>
      <c r="C11" s="35"/>
      <c r="D11" s="35"/>
      <c r="E11" s="343" t="s">
        <v>2994</v>
      </c>
      <c r="F11" s="342"/>
      <c r="G11" s="342"/>
      <c r="H11" s="342"/>
      <c r="I11" s="35"/>
      <c r="J11" s="35"/>
      <c r="K11" s="35"/>
      <c r="L11" s="52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pans="1:46" s="2" customFormat="1">
      <c r="A12" s="35"/>
      <c r="B12" s="40"/>
      <c r="C12" s="35"/>
      <c r="D12" s="35"/>
      <c r="E12" s="35"/>
      <c r="F12" s="35"/>
      <c r="G12" s="35"/>
      <c r="H12" s="35"/>
      <c r="I12" s="35"/>
      <c r="J12" s="35"/>
      <c r="K12" s="35"/>
      <c r="L12" s="52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pans="1:46" s="2" customFormat="1" ht="12" customHeight="1">
      <c r="A13" s="35"/>
      <c r="B13" s="40"/>
      <c r="C13" s="35"/>
      <c r="D13" s="121" t="s">
        <v>18</v>
      </c>
      <c r="E13" s="35"/>
      <c r="F13" s="111" t="s">
        <v>1</v>
      </c>
      <c r="G13" s="35"/>
      <c r="H13" s="35"/>
      <c r="I13" s="121" t="s">
        <v>19</v>
      </c>
      <c r="J13" s="111" t="s">
        <v>1</v>
      </c>
      <c r="K13" s="35"/>
      <c r="L13" s="52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pans="1:46" s="2" customFormat="1" ht="12" customHeight="1">
      <c r="A14" s="35"/>
      <c r="B14" s="40"/>
      <c r="C14" s="35"/>
      <c r="D14" s="121" t="s">
        <v>20</v>
      </c>
      <c r="E14" s="35"/>
      <c r="F14" s="111" t="s">
        <v>21</v>
      </c>
      <c r="G14" s="35"/>
      <c r="H14" s="35"/>
      <c r="I14" s="121" t="s">
        <v>22</v>
      </c>
      <c r="J14" s="122" t="str">
        <f>'Rekapitulace stavby'!AN8</f>
        <v>2. 12. 2022</v>
      </c>
      <c r="K14" s="35"/>
      <c r="L14" s="52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pans="1:46" s="2" customFormat="1" ht="10.9" customHeight="1">
      <c r="A15" s="35"/>
      <c r="B15" s="40"/>
      <c r="C15" s="35"/>
      <c r="D15" s="35"/>
      <c r="E15" s="35"/>
      <c r="F15" s="35"/>
      <c r="G15" s="35"/>
      <c r="H15" s="35"/>
      <c r="I15" s="35"/>
      <c r="J15" s="35"/>
      <c r="K15" s="35"/>
      <c r="L15" s="52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pans="1:46" s="2" customFormat="1" ht="12" customHeight="1">
      <c r="A16" s="35"/>
      <c r="B16" s="40"/>
      <c r="C16" s="35"/>
      <c r="D16" s="121" t="s">
        <v>24</v>
      </c>
      <c r="E16" s="35"/>
      <c r="F16" s="35"/>
      <c r="G16" s="35"/>
      <c r="H16" s="35"/>
      <c r="I16" s="121" t="s">
        <v>25</v>
      </c>
      <c r="J16" s="111" t="s">
        <v>26</v>
      </c>
      <c r="K16" s="35"/>
      <c r="L16" s="52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pans="1:31" s="2" customFormat="1" ht="18" customHeight="1">
      <c r="A17" s="35"/>
      <c r="B17" s="40"/>
      <c r="C17" s="35"/>
      <c r="D17" s="35"/>
      <c r="E17" s="111" t="s">
        <v>27</v>
      </c>
      <c r="F17" s="35"/>
      <c r="G17" s="35"/>
      <c r="H17" s="35"/>
      <c r="I17" s="121" t="s">
        <v>28</v>
      </c>
      <c r="J17" s="111" t="s">
        <v>29</v>
      </c>
      <c r="K17" s="35"/>
      <c r="L17" s="52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pans="1:31" s="2" customFormat="1" ht="6.95" customHeight="1">
      <c r="A18" s="35"/>
      <c r="B18" s="40"/>
      <c r="C18" s="35"/>
      <c r="D18" s="35"/>
      <c r="E18" s="35"/>
      <c r="F18" s="35"/>
      <c r="G18" s="35"/>
      <c r="H18" s="35"/>
      <c r="I18" s="35"/>
      <c r="J18" s="35"/>
      <c r="K18" s="35"/>
      <c r="L18" s="52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pans="1:31" s="2" customFormat="1" ht="12" customHeight="1">
      <c r="A19" s="35"/>
      <c r="B19" s="40"/>
      <c r="C19" s="35"/>
      <c r="D19" s="121" t="s">
        <v>30</v>
      </c>
      <c r="E19" s="35"/>
      <c r="F19" s="35"/>
      <c r="G19" s="35"/>
      <c r="H19" s="35"/>
      <c r="I19" s="121" t="s">
        <v>25</v>
      </c>
      <c r="J19" s="31" t="str">
        <f>'Rekapitulace stavby'!AN13</f>
        <v>Vyplň údaj</v>
      </c>
      <c r="K19" s="35"/>
      <c r="L19" s="52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pans="1:31" s="2" customFormat="1" ht="18" customHeight="1">
      <c r="A20" s="35"/>
      <c r="B20" s="40"/>
      <c r="C20" s="35"/>
      <c r="D20" s="35"/>
      <c r="E20" s="344" t="str">
        <f>'Rekapitulace stavby'!E14</f>
        <v>Vyplň údaj</v>
      </c>
      <c r="F20" s="345"/>
      <c r="G20" s="345"/>
      <c r="H20" s="345"/>
      <c r="I20" s="121" t="s">
        <v>28</v>
      </c>
      <c r="J20" s="31" t="str">
        <f>'Rekapitulace stavby'!AN14</f>
        <v>Vyplň údaj</v>
      </c>
      <c r="K20" s="35"/>
      <c r="L20" s="52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pans="1:31" s="2" customFormat="1" ht="6.95" customHeight="1">
      <c r="A21" s="35"/>
      <c r="B21" s="40"/>
      <c r="C21" s="35"/>
      <c r="D21" s="35"/>
      <c r="E21" s="35"/>
      <c r="F21" s="35"/>
      <c r="G21" s="35"/>
      <c r="H21" s="35"/>
      <c r="I21" s="35"/>
      <c r="J21" s="35"/>
      <c r="K21" s="35"/>
      <c r="L21" s="52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pans="1:31" s="2" customFormat="1" ht="12" customHeight="1">
      <c r="A22" s="35"/>
      <c r="B22" s="40"/>
      <c r="C22" s="35"/>
      <c r="D22" s="121" t="s">
        <v>32</v>
      </c>
      <c r="E22" s="35"/>
      <c r="F22" s="35"/>
      <c r="G22" s="35"/>
      <c r="H22" s="35"/>
      <c r="I22" s="121" t="s">
        <v>25</v>
      </c>
      <c r="J22" s="111" t="s">
        <v>33</v>
      </c>
      <c r="K22" s="35"/>
      <c r="L22" s="52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pans="1:31" s="2" customFormat="1" ht="18" customHeight="1">
      <c r="A23" s="35"/>
      <c r="B23" s="40"/>
      <c r="C23" s="35"/>
      <c r="D23" s="35"/>
      <c r="E23" s="111" t="s">
        <v>34</v>
      </c>
      <c r="F23" s="35"/>
      <c r="G23" s="35"/>
      <c r="H23" s="35"/>
      <c r="I23" s="121" t="s">
        <v>28</v>
      </c>
      <c r="J23" s="111" t="s">
        <v>35</v>
      </c>
      <c r="K23" s="35"/>
      <c r="L23" s="52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pans="1:31" s="2" customFormat="1" ht="6.95" customHeight="1">
      <c r="A24" s="35"/>
      <c r="B24" s="40"/>
      <c r="C24" s="35"/>
      <c r="D24" s="35"/>
      <c r="E24" s="35"/>
      <c r="F24" s="35"/>
      <c r="G24" s="35"/>
      <c r="H24" s="35"/>
      <c r="I24" s="35"/>
      <c r="J24" s="35"/>
      <c r="K24" s="35"/>
      <c r="L24" s="52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pans="1:31" s="2" customFormat="1" ht="12" customHeight="1">
      <c r="A25" s="35"/>
      <c r="B25" s="40"/>
      <c r="C25" s="35"/>
      <c r="D25" s="121" t="s">
        <v>37</v>
      </c>
      <c r="E25" s="35"/>
      <c r="F25" s="35"/>
      <c r="G25" s="35"/>
      <c r="H25" s="35"/>
      <c r="I25" s="121" t="s">
        <v>25</v>
      </c>
      <c r="J25" s="111" t="str">
        <f>IF('Rekapitulace stavby'!AN19="","",'Rekapitulace stavby'!AN19)</f>
        <v/>
      </c>
      <c r="K25" s="35"/>
      <c r="L25" s="52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pans="1:31" s="2" customFormat="1" ht="18" customHeight="1">
      <c r="A26" s="35"/>
      <c r="B26" s="40"/>
      <c r="C26" s="35"/>
      <c r="D26" s="35"/>
      <c r="E26" s="111" t="str">
        <f>IF('Rekapitulace stavby'!E20="","",'Rekapitulace stavby'!E20)</f>
        <v xml:space="preserve"> </v>
      </c>
      <c r="F26" s="35"/>
      <c r="G26" s="35"/>
      <c r="H26" s="35"/>
      <c r="I26" s="121" t="s">
        <v>28</v>
      </c>
      <c r="J26" s="111" t="str">
        <f>IF('Rekapitulace stavby'!AN20="","",'Rekapitulace stavby'!AN20)</f>
        <v/>
      </c>
      <c r="K26" s="35"/>
      <c r="L26" s="52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pans="1:31" s="2" customFormat="1" ht="6.95" customHeight="1">
      <c r="A27" s="35"/>
      <c r="B27" s="40"/>
      <c r="C27" s="35"/>
      <c r="D27" s="35"/>
      <c r="E27" s="35"/>
      <c r="F27" s="35"/>
      <c r="G27" s="35"/>
      <c r="H27" s="35"/>
      <c r="I27" s="35"/>
      <c r="J27" s="35"/>
      <c r="K27" s="35"/>
      <c r="L27" s="52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</row>
    <row r="28" spans="1:31" s="2" customFormat="1" ht="12" customHeight="1">
      <c r="A28" s="35"/>
      <c r="B28" s="40"/>
      <c r="C28" s="35"/>
      <c r="D28" s="121" t="s">
        <v>39</v>
      </c>
      <c r="E28" s="35"/>
      <c r="F28" s="35"/>
      <c r="G28" s="35"/>
      <c r="H28" s="35"/>
      <c r="I28" s="35"/>
      <c r="J28" s="35"/>
      <c r="K28" s="35"/>
      <c r="L28" s="52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pans="1:31" s="8" customFormat="1" ht="95.25" customHeight="1">
      <c r="A29" s="123"/>
      <c r="B29" s="124"/>
      <c r="C29" s="123"/>
      <c r="D29" s="123"/>
      <c r="E29" s="346" t="s">
        <v>325</v>
      </c>
      <c r="F29" s="346"/>
      <c r="G29" s="346"/>
      <c r="H29" s="346"/>
      <c r="I29" s="123"/>
      <c r="J29" s="123"/>
      <c r="K29" s="123"/>
      <c r="L29" s="125"/>
      <c r="S29" s="123"/>
      <c r="T29" s="123"/>
      <c r="U29" s="123"/>
      <c r="V29" s="123"/>
      <c r="W29" s="123"/>
      <c r="X29" s="123"/>
      <c r="Y29" s="123"/>
      <c r="Z29" s="123"/>
      <c r="AA29" s="123"/>
      <c r="AB29" s="123"/>
      <c r="AC29" s="123"/>
      <c r="AD29" s="123"/>
      <c r="AE29" s="123"/>
    </row>
    <row r="30" spans="1:31" s="2" customFormat="1" ht="6.95" customHeight="1">
      <c r="A30" s="35"/>
      <c r="B30" s="40"/>
      <c r="C30" s="35"/>
      <c r="D30" s="35"/>
      <c r="E30" s="35"/>
      <c r="F30" s="35"/>
      <c r="G30" s="35"/>
      <c r="H30" s="35"/>
      <c r="I30" s="35"/>
      <c r="J30" s="35"/>
      <c r="K30" s="35"/>
      <c r="L30" s="52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pans="1:31" s="2" customFormat="1" ht="6.95" customHeight="1">
      <c r="A31" s="35"/>
      <c r="B31" s="40"/>
      <c r="C31" s="35"/>
      <c r="D31" s="126"/>
      <c r="E31" s="126"/>
      <c r="F31" s="126"/>
      <c r="G31" s="126"/>
      <c r="H31" s="126"/>
      <c r="I31" s="126"/>
      <c r="J31" s="126"/>
      <c r="K31" s="126"/>
      <c r="L31" s="52"/>
      <c r="S31" s="35"/>
      <c r="T31" s="35"/>
      <c r="U31" s="35"/>
      <c r="V31" s="35"/>
      <c r="W31" s="35"/>
      <c r="X31" s="35"/>
      <c r="Y31" s="35"/>
      <c r="Z31" s="35"/>
      <c r="AA31" s="35"/>
      <c r="AB31" s="35"/>
      <c r="AC31" s="35"/>
      <c r="AD31" s="35"/>
      <c r="AE31" s="35"/>
    </row>
    <row r="32" spans="1:31" s="2" customFormat="1" ht="25.35" customHeight="1">
      <c r="A32" s="35"/>
      <c r="B32" s="40"/>
      <c r="C32" s="35"/>
      <c r="D32" s="127" t="s">
        <v>41</v>
      </c>
      <c r="E32" s="35"/>
      <c r="F32" s="35"/>
      <c r="G32" s="35"/>
      <c r="H32" s="35"/>
      <c r="I32" s="35"/>
      <c r="J32" s="128">
        <f>ROUND(J123, 2)</f>
        <v>0</v>
      </c>
      <c r="K32" s="35"/>
      <c r="L32" s="52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pans="1:31" s="2" customFormat="1" ht="6.95" customHeight="1">
      <c r="A33" s="35"/>
      <c r="B33" s="40"/>
      <c r="C33" s="35"/>
      <c r="D33" s="126"/>
      <c r="E33" s="126"/>
      <c r="F33" s="126"/>
      <c r="G33" s="126"/>
      <c r="H33" s="126"/>
      <c r="I33" s="126"/>
      <c r="J33" s="126"/>
      <c r="K33" s="126"/>
      <c r="L33" s="52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pans="1:31" s="2" customFormat="1" ht="14.45" customHeight="1">
      <c r="A34" s="35"/>
      <c r="B34" s="40"/>
      <c r="C34" s="35"/>
      <c r="D34" s="35"/>
      <c r="E34" s="35"/>
      <c r="F34" s="129" t="s">
        <v>43</v>
      </c>
      <c r="G34" s="35"/>
      <c r="H34" s="35"/>
      <c r="I34" s="129" t="s">
        <v>42</v>
      </c>
      <c r="J34" s="129" t="s">
        <v>44</v>
      </c>
      <c r="K34" s="35"/>
      <c r="L34" s="52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pans="1:31" s="2" customFormat="1" ht="14.45" customHeight="1">
      <c r="A35" s="35"/>
      <c r="B35" s="40"/>
      <c r="C35" s="35"/>
      <c r="D35" s="130" t="s">
        <v>45</v>
      </c>
      <c r="E35" s="121" t="s">
        <v>46</v>
      </c>
      <c r="F35" s="131">
        <f>ROUND((ROUND((SUM(BE123:BE147)),  2) + SUM(BE149:BE153)), 2)</f>
        <v>0</v>
      </c>
      <c r="G35" s="35"/>
      <c r="H35" s="35"/>
      <c r="I35" s="132">
        <v>0.21</v>
      </c>
      <c r="J35" s="131">
        <f>ROUND((ROUND(((SUM(BE123:BE147))*I35),  2) + (SUM(BE149:BE153)*I35)), 2)</f>
        <v>0</v>
      </c>
      <c r="K35" s="35"/>
      <c r="L35" s="52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pans="1:31" s="2" customFormat="1" ht="14.45" customHeight="1">
      <c r="A36" s="35"/>
      <c r="B36" s="40"/>
      <c r="C36" s="35"/>
      <c r="D36" s="35"/>
      <c r="E36" s="121" t="s">
        <v>47</v>
      </c>
      <c r="F36" s="131">
        <f>ROUND((ROUND((SUM(BF123:BF147)),  2) + SUM(BF149:BF153)), 2)</f>
        <v>0</v>
      </c>
      <c r="G36" s="35"/>
      <c r="H36" s="35"/>
      <c r="I36" s="132">
        <v>0.15</v>
      </c>
      <c r="J36" s="131">
        <f>ROUND((ROUND(((SUM(BF123:BF147))*I36),  2) + (SUM(BF149:BF153)*I36)), 2)</f>
        <v>0</v>
      </c>
      <c r="K36" s="35"/>
      <c r="L36" s="52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spans="1:31" s="2" customFormat="1" ht="14.45" hidden="1" customHeight="1">
      <c r="A37" s="35"/>
      <c r="B37" s="40"/>
      <c r="C37" s="35"/>
      <c r="D37" s="35"/>
      <c r="E37" s="121" t="s">
        <v>48</v>
      </c>
      <c r="F37" s="131">
        <f>ROUND((ROUND((SUM(BG123:BG147)),  2) + SUM(BG149:BG153)), 2)</f>
        <v>0</v>
      </c>
      <c r="G37" s="35"/>
      <c r="H37" s="35"/>
      <c r="I37" s="132">
        <v>0.21</v>
      </c>
      <c r="J37" s="131">
        <f>0</f>
        <v>0</v>
      </c>
      <c r="K37" s="35"/>
      <c r="L37" s="52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pans="1:31" s="2" customFormat="1" ht="14.45" hidden="1" customHeight="1">
      <c r="A38" s="35"/>
      <c r="B38" s="40"/>
      <c r="C38" s="35"/>
      <c r="D38" s="35"/>
      <c r="E38" s="121" t="s">
        <v>49</v>
      </c>
      <c r="F38" s="131">
        <f>ROUND((ROUND((SUM(BH123:BH147)),  2) + SUM(BH149:BH153)), 2)</f>
        <v>0</v>
      </c>
      <c r="G38" s="35"/>
      <c r="H38" s="35"/>
      <c r="I38" s="132">
        <v>0.15</v>
      </c>
      <c r="J38" s="131">
        <f>0</f>
        <v>0</v>
      </c>
      <c r="K38" s="35"/>
      <c r="L38" s="52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spans="1:31" s="2" customFormat="1" ht="14.45" hidden="1" customHeight="1">
      <c r="A39" s="35"/>
      <c r="B39" s="40"/>
      <c r="C39" s="35"/>
      <c r="D39" s="35"/>
      <c r="E39" s="121" t="s">
        <v>50</v>
      </c>
      <c r="F39" s="131">
        <f>ROUND((ROUND((SUM(BI123:BI147)),  2) + SUM(BI149:BI153)), 2)</f>
        <v>0</v>
      </c>
      <c r="G39" s="35"/>
      <c r="H39" s="35"/>
      <c r="I39" s="132">
        <v>0</v>
      </c>
      <c r="J39" s="131">
        <f>0</f>
        <v>0</v>
      </c>
      <c r="K39" s="35"/>
      <c r="L39" s="52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spans="1:31" s="2" customFormat="1" ht="6.95" customHeight="1">
      <c r="A40" s="35"/>
      <c r="B40" s="40"/>
      <c r="C40" s="35"/>
      <c r="D40" s="35"/>
      <c r="E40" s="35"/>
      <c r="F40" s="35"/>
      <c r="G40" s="35"/>
      <c r="H40" s="35"/>
      <c r="I40" s="35"/>
      <c r="J40" s="35"/>
      <c r="K40" s="35"/>
      <c r="L40" s="52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spans="1:31" s="2" customFormat="1" ht="25.35" customHeight="1">
      <c r="A41" s="35"/>
      <c r="B41" s="40"/>
      <c r="C41" s="133"/>
      <c r="D41" s="134" t="s">
        <v>51</v>
      </c>
      <c r="E41" s="135"/>
      <c r="F41" s="135"/>
      <c r="G41" s="136" t="s">
        <v>52</v>
      </c>
      <c r="H41" s="137" t="s">
        <v>53</v>
      </c>
      <c r="I41" s="135"/>
      <c r="J41" s="138">
        <f>SUM(J32:J39)</f>
        <v>0</v>
      </c>
      <c r="K41" s="139"/>
      <c r="L41" s="52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</row>
    <row r="42" spans="1:31" s="2" customFormat="1" ht="14.45" customHeight="1">
      <c r="A42" s="35"/>
      <c r="B42" s="40"/>
      <c r="C42" s="35"/>
      <c r="D42" s="35"/>
      <c r="E42" s="35"/>
      <c r="F42" s="35"/>
      <c r="G42" s="35"/>
      <c r="H42" s="35"/>
      <c r="I42" s="35"/>
      <c r="J42" s="35"/>
      <c r="K42" s="35"/>
      <c r="L42" s="52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</row>
    <row r="43" spans="1:31" s="1" customFormat="1" ht="14.45" customHeight="1">
      <c r="B43" s="21"/>
      <c r="L43" s="21"/>
    </row>
    <row r="44" spans="1:31" s="1" customFormat="1" ht="14.45" customHeight="1">
      <c r="B44" s="21"/>
      <c r="L44" s="21"/>
    </row>
    <row r="45" spans="1:31" s="1" customFormat="1" ht="14.45" customHeight="1">
      <c r="B45" s="21"/>
      <c r="L45" s="21"/>
    </row>
    <row r="46" spans="1:31" s="1" customFormat="1" ht="14.45" customHeight="1">
      <c r="B46" s="21"/>
      <c r="L46" s="21"/>
    </row>
    <row r="47" spans="1:31" s="1" customFormat="1" ht="14.45" customHeight="1">
      <c r="B47" s="21"/>
      <c r="L47" s="21"/>
    </row>
    <row r="48" spans="1:31" s="1" customFormat="1" ht="14.45" customHeight="1">
      <c r="B48" s="21"/>
      <c r="L48" s="21"/>
    </row>
    <row r="49" spans="1:31" s="1" customFormat="1" ht="14.45" customHeight="1">
      <c r="B49" s="21"/>
      <c r="L49" s="21"/>
    </row>
    <row r="50" spans="1:31" s="2" customFormat="1" ht="14.45" customHeight="1">
      <c r="B50" s="52"/>
      <c r="D50" s="140" t="s">
        <v>54</v>
      </c>
      <c r="E50" s="141"/>
      <c r="F50" s="141"/>
      <c r="G50" s="140" t="s">
        <v>55</v>
      </c>
      <c r="H50" s="141"/>
      <c r="I50" s="141"/>
      <c r="J50" s="141"/>
      <c r="K50" s="141"/>
      <c r="L50" s="52"/>
    </row>
    <row r="51" spans="1:31">
      <c r="B51" s="21"/>
      <c r="L51" s="21"/>
    </row>
    <row r="52" spans="1:31">
      <c r="B52" s="21"/>
      <c r="L52" s="21"/>
    </row>
    <row r="53" spans="1:31">
      <c r="B53" s="21"/>
      <c r="L53" s="21"/>
    </row>
    <row r="54" spans="1:31">
      <c r="B54" s="21"/>
      <c r="L54" s="21"/>
    </row>
    <row r="55" spans="1:31">
      <c r="B55" s="21"/>
      <c r="L55" s="21"/>
    </row>
    <row r="56" spans="1:31">
      <c r="B56" s="21"/>
      <c r="L56" s="21"/>
    </row>
    <row r="57" spans="1:31">
      <c r="B57" s="21"/>
      <c r="L57" s="21"/>
    </row>
    <row r="58" spans="1:31">
      <c r="B58" s="21"/>
      <c r="L58" s="21"/>
    </row>
    <row r="59" spans="1:31">
      <c r="B59" s="21"/>
      <c r="L59" s="21"/>
    </row>
    <row r="60" spans="1:31">
      <c r="B60" s="21"/>
      <c r="L60" s="21"/>
    </row>
    <row r="61" spans="1:31" s="2" customFormat="1" ht="12.75">
      <c r="A61" s="35"/>
      <c r="B61" s="40"/>
      <c r="C61" s="35"/>
      <c r="D61" s="142" t="s">
        <v>56</v>
      </c>
      <c r="E61" s="143"/>
      <c r="F61" s="144" t="s">
        <v>57</v>
      </c>
      <c r="G61" s="142" t="s">
        <v>56</v>
      </c>
      <c r="H61" s="143"/>
      <c r="I61" s="143"/>
      <c r="J61" s="145" t="s">
        <v>57</v>
      </c>
      <c r="K61" s="143"/>
      <c r="L61" s="52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 spans="1:31">
      <c r="B62" s="21"/>
      <c r="L62" s="21"/>
    </row>
    <row r="63" spans="1:31">
      <c r="B63" s="21"/>
      <c r="L63" s="21"/>
    </row>
    <row r="64" spans="1:31">
      <c r="B64" s="21"/>
      <c r="L64" s="21"/>
    </row>
    <row r="65" spans="1:31" s="2" customFormat="1" ht="12.75">
      <c r="A65" s="35"/>
      <c r="B65" s="40"/>
      <c r="C65" s="35"/>
      <c r="D65" s="140" t="s">
        <v>58</v>
      </c>
      <c r="E65" s="146"/>
      <c r="F65" s="146"/>
      <c r="G65" s="140" t="s">
        <v>59</v>
      </c>
      <c r="H65" s="146"/>
      <c r="I65" s="146"/>
      <c r="J65" s="146"/>
      <c r="K65" s="146"/>
      <c r="L65" s="52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 spans="1:31">
      <c r="B66" s="21"/>
      <c r="L66" s="21"/>
    </row>
    <row r="67" spans="1:31">
      <c r="B67" s="21"/>
      <c r="L67" s="21"/>
    </row>
    <row r="68" spans="1:31">
      <c r="B68" s="21"/>
      <c r="L68" s="21"/>
    </row>
    <row r="69" spans="1:31">
      <c r="B69" s="21"/>
      <c r="L69" s="21"/>
    </row>
    <row r="70" spans="1:31">
      <c r="B70" s="21"/>
      <c r="L70" s="21"/>
    </row>
    <row r="71" spans="1:31">
      <c r="B71" s="21"/>
      <c r="L71" s="21"/>
    </row>
    <row r="72" spans="1:31">
      <c r="B72" s="21"/>
      <c r="L72" s="21"/>
    </row>
    <row r="73" spans="1:31">
      <c r="B73" s="21"/>
      <c r="L73" s="21"/>
    </row>
    <row r="74" spans="1:31">
      <c r="B74" s="21"/>
      <c r="L74" s="21"/>
    </row>
    <row r="75" spans="1:31">
      <c r="B75" s="21"/>
      <c r="L75" s="21"/>
    </row>
    <row r="76" spans="1:31" s="2" customFormat="1" ht="12.75">
      <c r="A76" s="35"/>
      <c r="B76" s="40"/>
      <c r="C76" s="35"/>
      <c r="D76" s="142" t="s">
        <v>56</v>
      </c>
      <c r="E76" s="143"/>
      <c r="F76" s="144" t="s">
        <v>57</v>
      </c>
      <c r="G76" s="142" t="s">
        <v>56</v>
      </c>
      <c r="H76" s="143"/>
      <c r="I76" s="143"/>
      <c r="J76" s="145" t="s">
        <v>57</v>
      </c>
      <c r="K76" s="143"/>
      <c r="L76" s="52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pans="1:31" s="2" customFormat="1" ht="14.45" customHeight="1">
      <c r="A77" s="35"/>
      <c r="B77" s="147"/>
      <c r="C77" s="148"/>
      <c r="D77" s="148"/>
      <c r="E77" s="148"/>
      <c r="F77" s="148"/>
      <c r="G77" s="148"/>
      <c r="H77" s="148"/>
      <c r="I77" s="148"/>
      <c r="J77" s="148"/>
      <c r="K77" s="148"/>
      <c r="L77" s="52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81" spans="1:31" s="2" customFormat="1" ht="6.95" customHeight="1">
      <c r="A81" s="35"/>
      <c r="B81" s="149"/>
      <c r="C81" s="150"/>
      <c r="D81" s="150"/>
      <c r="E81" s="150"/>
      <c r="F81" s="150"/>
      <c r="G81" s="150"/>
      <c r="H81" s="150"/>
      <c r="I81" s="150"/>
      <c r="J81" s="150"/>
      <c r="K81" s="150"/>
      <c r="L81" s="52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pans="1:31" s="2" customFormat="1" ht="24.95" customHeight="1">
      <c r="A82" s="35"/>
      <c r="B82" s="36"/>
      <c r="C82" s="24" t="s">
        <v>326</v>
      </c>
      <c r="D82" s="37"/>
      <c r="E82" s="37"/>
      <c r="F82" s="37"/>
      <c r="G82" s="37"/>
      <c r="H82" s="37"/>
      <c r="I82" s="37"/>
      <c r="J82" s="37"/>
      <c r="K82" s="37"/>
      <c r="L82" s="52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pans="1:31" s="2" customFormat="1" ht="6.95" customHeight="1">
      <c r="A83" s="35"/>
      <c r="B83" s="36"/>
      <c r="C83" s="37"/>
      <c r="D83" s="37"/>
      <c r="E83" s="37"/>
      <c r="F83" s="37"/>
      <c r="G83" s="37"/>
      <c r="H83" s="37"/>
      <c r="I83" s="37"/>
      <c r="J83" s="37"/>
      <c r="K83" s="37"/>
      <c r="L83" s="52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pans="1:31" s="2" customFormat="1" ht="12" customHeight="1">
      <c r="A84" s="35"/>
      <c r="B84" s="36"/>
      <c r="C84" s="30" t="s">
        <v>16</v>
      </c>
      <c r="D84" s="37"/>
      <c r="E84" s="37"/>
      <c r="F84" s="37"/>
      <c r="G84" s="37"/>
      <c r="H84" s="37"/>
      <c r="I84" s="37"/>
      <c r="J84" s="37"/>
      <c r="K84" s="37"/>
      <c r="L84" s="52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pans="1:31" s="2" customFormat="1" ht="26.25" customHeight="1">
      <c r="A85" s="35"/>
      <c r="B85" s="36"/>
      <c r="C85" s="37"/>
      <c r="D85" s="37"/>
      <c r="E85" s="338" t="str">
        <f>E7</f>
        <v>Nová vstupní a vjezdová zóna v západní části výstaviště včetně nového odpadového hospodářství</v>
      </c>
      <c r="F85" s="339"/>
      <c r="G85" s="339"/>
      <c r="H85" s="339"/>
      <c r="I85" s="37"/>
      <c r="J85" s="37"/>
      <c r="K85" s="37"/>
      <c r="L85" s="52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pans="1:31" s="1" customFormat="1" ht="12" customHeight="1">
      <c r="B86" s="22"/>
      <c r="C86" s="30" t="s">
        <v>311</v>
      </c>
      <c r="D86" s="23"/>
      <c r="E86" s="23"/>
      <c r="F86" s="23"/>
      <c r="G86" s="23"/>
      <c r="H86" s="23"/>
      <c r="I86" s="23"/>
      <c r="J86" s="23"/>
      <c r="K86" s="23"/>
      <c r="L86" s="21"/>
    </row>
    <row r="87" spans="1:31" s="2" customFormat="1" ht="16.5" customHeight="1">
      <c r="A87" s="35"/>
      <c r="B87" s="36"/>
      <c r="C87" s="37"/>
      <c r="D87" s="37"/>
      <c r="E87" s="338" t="s">
        <v>2488</v>
      </c>
      <c r="F87" s="337"/>
      <c r="G87" s="337"/>
      <c r="H87" s="337"/>
      <c r="I87" s="37"/>
      <c r="J87" s="37"/>
      <c r="K87" s="37"/>
      <c r="L87" s="52"/>
      <c r="S87" s="35"/>
      <c r="T87" s="35"/>
      <c r="U87" s="35"/>
      <c r="V87" s="35"/>
      <c r="W87" s="35"/>
      <c r="X87" s="35"/>
      <c r="Y87" s="35"/>
      <c r="Z87" s="35"/>
      <c r="AA87" s="35"/>
      <c r="AB87" s="35"/>
      <c r="AC87" s="35"/>
      <c r="AD87" s="35"/>
      <c r="AE87" s="35"/>
    </row>
    <row r="88" spans="1:31" s="2" customFormat="1" ht="12" customHeight="1">
      <c r="A88" s="35"/>
      <c r="B88" s="36"/>
      <c r="C88" s="30" t="s">
        <v>319</v>
      </c>
      <c r="D88" s="37"/>
      <c r="E88" s="37"/>
      <c r="F88" s="37"/>
      <c r="G88" s="37"/>
      <c r="H88" s="37"/>
      <c r="I88" s="37"/>
      <c r="J88" s="37"/>
      <c r="K88" s="37"/>
      <c r="L88" s="52"/>
      <c r="S88" s="35"/>
      <c r="T88" s="35"/>
      <c r="U88" s="35"/>
      <c r="V88" s="35"/>
      <c r="W88" s="35"/>
      <c r="X88" s="35"/>
      <c r="Y88" s="35"/>
      <c r="Z88" s="35"/>
      <c r="AA88" s="35"/>
      <c r="AB88" s="35"/>
      <c r="AC88" s="35"/>
      <c r="AD88" s="35"/>
      <c r="AE88" s="35"/>
    </row>
    <row r="89" spans="1:31" s="2" customFormat="1" ht="16.5" customHeight="1">
      <c r="A89" s="35"/>
      <c r="B89" s="36"/>
      <c r="C89" s="37"/>
      <c r="D89" s="37"/>
      <c r="E89" s="327" t="str">
        <f>E11</f>
        <v>D 104.08 - Domovní plynovod</v>
      </c>
      <c r="F89" s="337"/>
      <c r="G89" s="337"/>
      <c r="H89" s="337"/>
      <c r="I89" s="37"/>
      <c r="J89" s="37"/>
      <c r="K89" s="37"/>
      <c r="L89" s="52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pans="1:31" s="2" customFormat="1" ht="6.95" customHeight="1">
      <c r="A90" s="35"/>
      <c r="B90" s="36"/>
      <c r="C90" s="37"/>
      <c r="D90" s="37"/>
      <c r="E90" s="37"/>
      <c r="F90" s="37"/>
      <c r="G90" s="37"/>
      <c r="H90" s="37"/>
      <c r="I90" s="37"/>
      <c r="J90" s="37"/>
      <c r="K90" s="37"/>
      <c r="L90" s="52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pans="1:31" s="2" customFormat="1" ht="12" customHeight="1">
      <c r="A91" s="35"/>
      <c r="B91" s="36"/>
      <c r="C91" s="30" t="s">
        <v>20</v>
      </c>
      <c r="D91" s="37"/>
      <c r="E91" s="37"/>
      <c r="F91" s="28" t="str">
        <f>F14</f>
        <v>Brno, Pisárky, Výstaviště, k. ú. Brno – Bohunice</v>
      </c>
      <c r="G91" s="37"/>
      <c r="H91" s="37"/>
      <c r="I91" s="30" t="s">
        <v>22</v>
      </c>
      <c r="J91" s="67" t="str">
        <f>IF(J14="","",J14)</f>
        <v>2. 12. 2022</v>
      </c>
      <c r="K91" s="37"/>
      <c r="L91" s="52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pans="1:31" s="2" customFormat="1" ht="6.95" customHeight="1">
      <c r="A92" s="35"/>
      <c r="B92" s="36"/>
      <c r="C92" s="37"/>
      <c r="D92" s="37"/>
      <c r="E92" s="37"/>
      <c r="F92" s="37"/>
      <c r="G92" s="37"/>
      <c r="H92" s="37"/>
      <c r="I92" s="37"/>
      <c r="J92" s="37"/>
      <c r="K92" s="37"/>
      <c r="L92" s="52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pans="1:31" s="2" customFormat="1" ht="15.2" customHeight="1">
      <c r="A93" s="35"/>
      <c r="B93" s="36"/>
      <c r="C93" s="30" t="s">
        <v>24</v>
      </c>
      <c r="D93" s="37"/>
      <c r="E93" s="37"/>
      <c r="F93" s="28" t="str">
        <f>E17</f>
        <v>Veletrhy Brno a.s.</v>
      </c>
      <c r="G93" s="37"/>
      <c r="H93" s="37"/>
      <c r="I93" s="30" t="s">
        <v>32</v>
      </c>
      <c r="J93" s="33" t="str">
        <f>E23</f>
        <v>AiD team a.s.</v>
      </c>
      <c r="K93" s="37"/>
      <c r="L93" s="52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pans="1:31" s="2" customFormat="1" ht="15.2" customHeight="1">
      <c r="A94" s="35"/>
      <c r="B94" s="36"/>
      <c r="C94" s="30" t="s">
        <v>30</v>
      </c>
      <c r="D94" s="37"/>
      <c r="E94" s="37"/>
      <c r="F94" s="28" t="str">
        <f>IF(E20="","",E20)</f>
        <v>Vyplň údaj</v>
      </c>
      <c r="G94" s="37"/>
      <c r="H94" s="37"/>
      <c r="I94" s="30" t="s">
        <v>37</v>
      </c>
      <c r="J94" s="33" t="str">
        <f>E26</f>
        <v xml:space="preserve"> </v>
      </c>
      <c r="K94" s="37"/>
      <c r="L94" s="52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pans="1:31" s="2" customFormat="1" ht="10.35" customHeight="1">
      <c r="A95" s="35"/>
      <c r="B95" s="36"/>
      <c r="C95" s="37"/>
      <c r="D95" s="37"/>
      <c r="E95" s="37"/>
      <c r="F95" s="37"/>
      <c r="G95" s="37"/>
      <c r="H95" s="37"/>
      <c r="I95" s="37"/>
      <c r="J95" s="37"/>
      <c r="K95" s="37"/>
      <c r="L95" s="52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pans="1:31" s="2" customFormat="1" ht="29.25" customHeight="1">
      <c r="A96" s="35"/>
      <c r="B96" s="36"/>
      <c r="C96" s="151" t="s">
        <v>327</v>
      </c>
      <c r="D96" s="152"/>
      <c r="E96" s="152"/>
      <c r="F96" s="152"/>
      <c r="G96" s="152"/>
      <c r="H96" s="152"/>
      <c r="I96" s="152"/>
      <c r="J96" s="153" t="s">
        <v>328</v>
      </c>
      <c r="K96" s="152"/>
      <c r="L96" s="52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</row>
    <row r="97" spans="1:47" s="2" customFormat="1" ht="10.35" customHeight="1">
      <c r="A97" s="35"/>
      <c r="B97" s="36"/>
      <c r="C97" s="37"/>
      <c r="D97" s="37"/>
      <c r="E97" s="37"/>
      <c r="F97" s="37"/>
      <c r="G97" s="37"/>
      <c r="H97" s="37"/>
      <c r="I97" s="37"/>
      <c r="J97" s="37"/>
      <c r="K97" s="37"/>
      <c r="L97" s="52"/>
      <c r="S97" s="35"/>
      <c r="T97" s="35"/>
      <c r="U97" s="35"/>
      <c r="V97" s="35"/>
      <c r="W97" s="35"/>
      <c r="X97" s="35"/>
      <c r="Y97" s="35"/>
      <c r="Z97" s="35"/>
      <c r="AA97" s="35"/>
      <c r="AB97" s="35"/>
      <c r="AC97" s="35"/>
      <c r="AD97" s="35"/>
      <c r="AE97" s="35"/>
    </row>
    <row r="98" spans="1:47" s="2" customFormat="1" ht="22.9" customHeight="1">
      <c r="A98" s="35"/>
      <c r="B98" s="36"/>
      <c r="C98" s="154" t="s">
        <v>329</v>
      </c>
      <c r="D98" s="37"/>
      <c r="E98" s="37"/>
      <c r="F98" s="37"/>
      <c r="G98" s="37"/>
      <c r="H98" s="37"/>
      <c r="I98" s="37"/>
      <c r="J98" s="85">
        <f>J123</f>
        <v>0</v>
      </c>
      <c r="K98" s="37"/>
      <c r="L98" s="52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  <c r="AU98" s="18" t="s">
        <v>330</v>
      </c>
    </row>
    <row r="99" spans="1:47" s="9" customFormat="1" ht="24.95" customHeight="1">
      <c r="B99" s="155"/>
      <c r="C99" s="156"/>
      <c r="D99" s="157" t="s">
        <v>2399</v>
      </c>
      <c r="E99" s="158"/>
      <c r="F99" s="158"/>
      <c r="G99" s="158"/>
      <c r="H99" s="158"/>
      <c r="I99" s="158"/>
      <c r="J99" s="159">
        <f>J124</f>
        <v>0</v>
      </c>
      <c r="K99" s="156"/>
      <c r="L99" s="160"/>
    </row>
    <row r="100" spans="1:47" s="9" customFormat="1" ht="24.95" customHeight="1">
      <c r="B100" s="155"/>
      <c r="C100" s="156"/>
      <c r="D100" s="157" t="s">
        <v>2400</v>
      </c>
      <c r="E100" s="158"/>
      <c r="F100" s="158"/>
      <c r="G100" s="158"/>
      <c r="H100" s="158"/>
      <c r="I100" s="158"/>
      <c r="J100" s="159">
        <f>J145</f>
        <v>0</v>
      </c>
      <c r="K100" s="156"/>
      <c r="L100" s="160"/>
    </row>
    <row r="101" spans="1:47" s="9" customFormat="1" ht="21.75" customHeight="1">
      <c r="B101" s="155"/>
      <c r="C101" s="156"/>
      <c r="D101" s="166" t="s">
        <v>349</v>
      </c>
      <c r="E101" s="156"/>
      <c r="F101" s="156"/>
      <c r="G101" s="156"/>
      <c r="H101" s="156"/>
      <c r="I101" s="156"/>
      <c r="J101" s="167">
        <f>J148</f>
        <v>0</v>
      </c>
      <c r="K101" s="156"/>
      <c r="L101" s="160"/>
    </row>
    <row r="102" spans="1:47" s="2" customFormat="1" ht="21.75" customHeight="1">
      <c r="A102" s="35"/>
      <c r="B102" s="36"/>
      <c r="C102" s="37"/>
      <c r="D102" s="37"/>
      <c r="E102" s="37"/>
      <c r="F102" s="37"/>
      <c r="G102" s="37"/>
      <c r="H102" s="37"/>
      <c r="I102" s="37"/>
      <c r="J102" s="37"/>
      <c r="K102" s="37"/>
      <c r="L102" s="52"/>
      <c r="S102" s="35"/>
      <c r="T102" s="35"/>
      <c r="U102" s="35"/>
      <c r="V102" s="35"/>
      <c r="W102" s="35"/>
      <c r="X102" s="35"/>
      <c r="Y102" s="35"/>
      <c r="Z102" s="35"/>
      <c r="AA102" s="35"/>
      <c r="AB102" s="35"/>
      <c r="AC102" s="35"/>
      <c r="AD102" s="35"/>
      <c r="AE102" s="35"/>
    </row>
    <row r="103" spans="1:47" s="2" customFormat="1" ht="6.95" customHeight="1">
      <c r="A103" s="35"/>
      <c r="B103" s="55"/>
      <c r="C103" s="56"/>
      <c r="D103" s="56"/>
      <c r="E103" s="56"/>
      <c r="F103" s="56"/>
      <c r="G103" s="56"/>
      <c r="H103" s="56"/>
      <c r="I103" s="56"/>
      <c r="J103" s="56"/>
      <c r="K103" s="56"/>
      <c r="L103" s="52"/>
      <c r="S103" s="35"/>
      <c r="T103" s="35"/>
      <c r="U103" s="35"/>
      <c r="V103" s="35"/>
      <c r="W103" s="35"/>
      <c r="X103" s="35"/>
      <c r="Y103" s="35"/>
      <c r="Z103" s="35"/>
      <c r="AA103" s="35"/>
      <c r="AB103" s="35"/>
      <c r="AC103" s="35"/>
      <c r="AD103" s="35"/>
      <c r="AE103" s="35"/>
    </row>
    <row r="107" spans="1:47" s="2" customFormat="1" ht="6.95" customHeight="1">
      <c r="A107" s="35"/>
      <c r="B107" s="57"/>
      <c r="C107" s="58"/>
      <c r="D107" s="58"/>
      <c r="E107" s="58"/>
      <c r="F107" s="58"/>
      <c r="G107" s="58"/>
      <c r="H107" s="58"/>
      <c r="I107" s="58"/>
      <c r="J107" s="58"/>
      <c r="K107" s="58"/>
      <c r="L107" s="52"/>
      <c r="S107" s="35"/>
      <c r="T107" s="35"/>
      <c r="U107" s="35"/>
      <c r="V107" s="35"/>
      <c r="W107" s="35"/>
      <c r="X107" s="35"/>
      <c r="Y107" s="35"/>
      <c r="Z107" s="35"/>
      <c r="AA107" s="35"/>
      <c r="AB107" s="35"/>
      <c r="AC107" s="35"/>
      <c r="AD107" s="35"/>
      <c r="AE107" s="35"/>
    </row>
    <row r="108" spans="1:47" s="2" customFormat="1" ht="24.95" customHeight="1">
      <c r="A108" s="35"/>
      <c r="B108" s="36"/>
      <c r="C108" s="24" t="s">
        <v>350</v>
      </c>
      <c r="D108" s="37"/>
      <c r="E108" s="37"/>
      <c r="F108" s="37"/>
      <c r="G108" s="37"/>
      <c r="H108" s="37"/>
      <c r="I108" s="37"/>
      <c r="J108" s="37"/>
      <c r="K108" s="37"/>
      <c r="L108" s="52"/>
      <c r="S108" s="35"/>
      <c r="T108" s="35"/>
      <c r="U108" s="35"/>
      <c r="V108" s="35"/>
      <c r="W108" s="35"/>
      <c r="X108" s="35"/>
      <c r="Y108" s="35"/>
      <c r="Z108" s="35"/>
      <c r="AA108" s="35"/>
      <c r="AB108" s="35"/>
      <c r="AC108" s="35"/>
      <c r="AD108" s="35"/>
      <c r="AE108" s="35"/>
    </row>
    <row r="109" spans="1:47" s="2" customFormat="1" ht="6.95" customHeight="1">
      <c r="A109" s="35"/>
      <c r="B109" s="36"/>
      <c r="C109" s="37"/>
      <c r="D109" s="37"/>
      <c r="E109" s="37"/>
      <c r="F109" s="37"/>
      <c r="G109" s="37"/>
      <c r="H109" s="37"/>
      <c r="I109" s="37"/>
      <c r="J109" s="37"/>
      <c r="K109" s="37"/>
      <c r="L109" s="52"/>
      <c r="S109" s="35"/>
      <c r="T109" s="35"/>
      <c r="U109" s="35"/>
      <c r="V109" s="35"/>
      <c r="W109" s="35"/>
      <c r="X109" s="35"/>
      <c r="Y109" s="35"/>
      <c r="Z109" s="35"/>
      <c r="AA109" s="35"/>
      <c r="AB109" s="35"/>
      <c r="AC109" s="35"/>
      <c r="AD109" s="35"/>
      <c r="AE109" s="35"/>
    </row>
    <row r="110" spans="1:47" s="2" customFormat="1" ht="12" customHeight="1">
      <c r="A110" s="35"/>
      <c r="B110" s="36"/>
      <c r="C110" s="30" t="s">
        <v>16</v>
      </c>
      <c r="D110" s="37"/>
      <c r="E110" s="37"/>
      <c r="F110" s="37"/>
      <c r="G110" s="37"/>
      <c r="H110" s="37"/>
      <c r="I110" s="37"/>
      <c r="J110" s="37"/>
      <c r="K110" s="37"/>
      <c r="L110" s="52"/>
      <c r="S110" s="35"/>
      <c r="T110" s="35"/>
      <c r="U110" s="35"/>
      <c r="V110" s="35"/>
      <c r="W110" s="35"/>
      <c r="X110" s="35"/>
      <c r="Y110" s="35"/>
      <c r="Z110" s="35"/>
      <c r="AA110" s="35"/>
      <c r="AB110" s="35"/>
      <c r="AC110" s="35"/>
      <c r="AD110" s="35"/>
      <c r="AE110" s="35"/>
    </row>
    <row r="111" spans="1:47" s="2" customFormat="1" ht="26.25" customHeight="1">
      <c r="A111" s="35"/>
      <c r="B111" s="36"/>
      <c r="C111" s="37"/>
      <c r="D111" s="37"/>
      <c r="E111" s="338" t="str">
        <f>E7</f>
        <v>Nová vstupní a vjezdová zóna v západní části výstaviště včetně nového odpadového hospodářství</v>
      </c>
      <c r="F111" s="339"/>
      <c r="G111" s="339"/>
      <c r="H111" s="339"/>
      <c r="I111" s="37"/>
      <c r="J111" s="37"/>
      <c r="K111" s="37"/>
      <c r="L111" s="52"/>
      <c r="S111" s="35"/>
      <c r="T111" s="35"/>
      <c r="U111" s="35"/>
      <c r="V111" s="35"/>
      <c r="W111" s="35"/>
      <c r="X111" s="35"/>
      <c r="Y111" s="35"/>
      <c r="Z111" s="35"/>
      <c r="AA111" s="35"/>
      <c r="AB111" s="35"/>
      <c r="AC111" s="35"/>
      <c r="AD111" s="35"/>
      <c r="AE111" s="35"/>
    </row>
    <row r="112" spans="1:47" s="1" customFormat="1" ht="12" customHeight="1">
      <c r="B112" s="22"/>
      <c r="C112" s="30" t="s">
        <v>311</v>
      </c>
      <c r="D112" s="23"/>
      <c r="E112" s="23"/>
      <c r="F112" s="23"/>
      <c r="G112" s="23"/>
      <c r="H112" s="23"/>
      <c r="I112" s="23"/>
      <c r="J112" s="23"/>
      <c r="K112" s="23"/>
      <c r="L112" s="21"/>
    </row>
    <row r="113" spans="1:65" s="2" customFormat="1" ht="16.5" customHeight="1">
      <c r="A113" s="35"/>
      <c r="B113" s="36"/>
      <c r="C113" s="37"/>
      <c r="D113" s="37"/>
      <c r="E113" s="338" t="s">
        <v>2488</v>
      </c>
      <c r="F113" s="337"/>
      <c r="G113" s="337"/>
      <c r="H113" s="337"/>
      <c r="I113" s="37"/>
      <c r="J113" s="37"/>
      <c r="K113" s="37"/>
      <c r="L113" s="52"/>
      <c r="S113" s="35"/>
      <c r="T113" s="35"/>
      <c r="U113" s="35"/>
      <c r="V113" s="35"/>
      <c r="W113" s="35"/>
      <c r="X113" s="35"/>
      <c r="Y113" s="35"/>
      <c r="Z113" s="35"/>
      <c r="AA113" s="35"/>
      <c r="AB113" s="35"/>
      <c r="AC113" s="35"/>
      <c r="AD113" s="35"/>
      <c r="AE113" s="35"/>
    </row>
    <row r="114" spans="1:65" s="2" customFormat="1" ht="12" customHeight="1">
      <c r="A114" s="35"/>
      <c r="B114" s="36"/>
      <c r="C114" s="30" t="s">
        <v>319</v>
      </c>
      <c r="D114" s="37"/>
      <c r="E114" s="37"/>
      <c r="F114" s="37"/>
      <c r="G114" s="37"/>
      <c r="H114" s="37"/>
      <c r="I114" s="37"/>
      <c r="J114" s="37"/>
      <c r="K114" s="37"/>
      <c r="L114" s="52"/>
      <c r="S114" s="35"/>
      <c r="T114" s="35"/>
      <c r="U114" s="35"/>
      <c r="V114" s="35"/>
      <c r="W114" s="35"/>
      <c r="X114" s="35"/>
      <c r="Y114" s="35"/>
      <c r="Z114" s="35"/>
      <c r="AA114" s="35"/>
      <c r="AB114" s="35"/>
      <c r="AC114" s="35"/>
      <c r="AD114" s="35"/>
      <c r="AE114" s="35"/>
    </row>
    <row r="115" spans="1:65" s="2" customFormat="1" ht="16.5" customHeight="1">
      <c r="A115" s="35"/>
      <c r="B115" s="36"/>
      <c r="C115" s="37"/>
      <c r="D115" s="37"/>
      <c r="E115" s="327" t="str">
        <f>E11</f>
        <v>D 104.08 - Domovní plynovod</v>
      </c>
      <c r="F115" s="337"/>
      <c r="G115" s="337"/>
      <c r="H115" s="337"/>
      <c r="I115" s="37"/>
      <c r="J115" s="37"/>
      <c r="K115" s="37"/>
      <c r="L115" s="52"/>
      <c r="S115" s="35"/>
      <c r="T115" s="35"/>
      <c r="U115" s="35"/>
      <c r="V115" s="35"/>
      <c r="W115" s="35"/>
      <c r="X115" s="35"/>
      <c r="Y115" s="35"/>
      <c r="Z115" s="35"/>
      <c r="AA115" s="35"/>
      <c r="AB115" s="35"/>
      <c r="AC115" s="35"/>
      <c r="AD115" s="35"/>
      <c r="AE115" s="35"/>
    </row>
    <row r="116" spans="1:65" s="2" customFormat="1" ht="6.95" customHeight="1">
      <c r="A116" s="35"/>
      <c r="B116" s="36"/>
      <c r="C116" s="37"/>
      <c r="D116" s="37"/>
      <c r="E116" s="37"/>
      <c r="F116" s="37"/>
      <c r="G116" s="37"/>
      <c r="H116" s="37"/>
      <c r="I116" s="37"/>
      <c r="J116" s="37"/>
      <c r="K116" s="37"/>
      <c r="L116" s="52"/>
      <c r="S116" s="35"/>
      <c r="T116" s="35"/>
      <c r="U116" s="35"/>
      <c r="V116" s="35"/>
      <c r="W116" s="35"/>
      <c r="X116" s="35"/>
      <c r="Y116" s="35"/>
      <c r="Z116" s="35"/>
      <c r="AA116" s="35"/>
      <c r="AB116" s="35"/>
      <c r="AC116" s="35"/>
      <c r="AD116" s="35"/>
      <c r="AE116" s="35"/>
    </row>
    <row r="117" spans="1:65" s="2" customFormat="1" ht="12" customHeight="1">
      <c r="A117" s="35"/>
      <c r="B117" s="36"/>
      <c r="C117" s="30" t="s">
        <v>20</v>
      </c>
      <c r="D117" s="37"/>
      <c r="E117" s="37"/>
      <c r="F117" s="28" t="str">
        <f>F14</f>
        <v>Brno, Pisárky, Výstaviště, k. ú. Brno – Bohunice</v>
      </c>
      <c r="G117" s="37"/>
      <c r="H117" s="37"/>
      <c r="I117" s="30" t="s">
        <v>22</v>
      </c>
      <c r="J117" s="67" t="str">
        <f>IF(J14="","",J14)</f>
        <v>2. 12. 2022</v>
      </c>
      <c r="K117" s="37"/>
      <c r="L117" s="52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</row>
    <row r="118" spans="1:65" s="2" customFormat="1" ht="6.95" customHeight="1">
      <c r="A118" s="35"/>
      <c r="B118" s="36"/>
      <c r="C118" s="37"/>
      <c r="D118" s="37"/>
      <c r="E118" s="37"/>
      <c r="F118" s="37"/>
      <c r="G118" s="37"/>
      <c r="H118" s="37"/>
      <c r="I118" s="37"/>
      <c r="J118" s="37"/>
      <c r="K118" s="37"/>
      <c r="L118" s="52"/>
      <c r="S118" s="35"/>
      <c r="T118" s="35"/>
      <c r="U118" s="35"/>
      <c r="V118" s="35"/>
      <c r="W118" s="35"/>
      <c r="X118" s="35"/>
      <c r="Y118" s="35"/>
      <c r="Z118" s="35"/>
      <c r="AA118" s="35"/>
      <c r="AB118" s="35"/>
      <c r="AC118" s="35"/>
      <c r="AD118" s="35"/>
      <c r="AE118" s="35"/>
    </row>
    <row r="119" spans="1:65" s="2" customFormat="1" ht="15.2" customHeight="1">
      <c r="A119" s="35"/>
      <c r="B119" s="36"/>
      <c r="C119" s="30" t="s">
        <v>24</v>
      </c>
      <c r="D119" s="37"/>
      <c r="E119" s="37"/>
      <c r="F119" s="28" t="str">
        <f>E17</f>
        <v>Veletrhy Brno a.s.</v>
      </c>
      <c r="G119" s="37"/>
      <c r="H119" s="37"/>
      <c r="I119" s="30" t="s">
        <v>32</v>
      </c>
      <c r="J119" s="33" t="str">
        <f>E23</f>
        <v>AiD team a.s.</v>
      </c>
      <c r="K119" s="37"/>
      <c r="L119" s="52"/>
      <c r="S119" s="35"/>
      <c r="T119" s="35"/>
      <c r="U119" s="35"/>
      <c r="V119" s="35"/>
      <c r="W119" s="35"/>
      <c r="X119" s="35"/>
      <c r="Y119" s="35"/>
      <c r="Z119" s="35"/>
      <c r="AA119" s="35"/>
      <c r="AB119" s="35"/>
      <c r="AC119" s="35"/>
      <c r="AD119" s="35"/>
      <c r="AE119" s="35"/>
    </row>
    <row r="120" spans="1:65" s="2" customFormat="1" ht="15.2" customHeight="1">
      <c r="A120" s="35"/>
      <c r="B120" s="36"/>
      <c r="C120" s="30" t="s">
        <v>30</v>
      </c>
      <c r="D120" s="37"/>
      <c r="E120" s="37"/>
      <c r="F120" s="28" t="str">
        <f>IF(E20="","",E20)</f>
        <v>Vyplň údaj</v>
      </c>
      <c r="G120" s="37"/>
      <c r="H120" s="37"/>
      <c r="I120" s="30" t="s">
        <v>37</v>
      </c>
      <c r="J120" s="33" t="str">
        <f>E26</f>
        <v xml:space="preserve"> </v>
      </c>
      <c r="K120" s="37"/>
      <c r="L120" s="52"/>
      <c r="S120" s="35"/>
      <c r="T120" s="35"/>
      <c r="U120" s="35"/>
      <c r="V120" s="35"/>
      <c r="W120" s="35"/>
      <c r="X120" s="35"/>
      <c r="Y120" s="35"/>
      <c r="Z120" s="35"/>
      <c r="AA120" s="35"/>
      <c r="AB120" s="35"/>
      <c r="AC120" s="35"/>
      <c r="AD120" s="35"/>
      <c r="AE120" s="35"/>
    </row>
    <row r="121" spans="1:65" s="2" customFormat="1" ht="10.35" customHeight="1">
      <c r="A121" s="35"/>
      <c r="B121" s="36"/>
      <c r="C121" s="37"/>
      <c r="D121" s="37"/>
      <c r="E121" s="37"/>
      <c r="F121" s="37"/>
      <c r="G121" s="37"/>
      <c r="H121" s="37"/>
      <c r="I121" s="37"/>
      <c r="J121" s="37"/>
      <c r="K121" s="37"/>
      <c r="L121" s="52"/>
      <c r="S121" s="35"/>
      <c r="T121" s="35"/>
      <c r="U121" s="35"/>
      <c r="V121" s="35"/>
      <c r="W121" s="35"/>
      <c r="X121" s="35"/>
      <c r="Y121" s="35"/>
      <c r="Z121" s="35"/>
      <c r="AA121" s="35"/>
      <c r="AB121" s="35"/>
      <c r="AC121" s="35"/>
      <c r="AD121" s="35"/>
      <c r="AE121" s="35"/>
    </row>
    <row r="122" spans="1:65" s="11" customFormat="1" ht="29.25" customHeight="1">
      <c r="A122" s="168"/>
      <c r="B122" s="169"/>
      <c r="C122" s="170" t="s">
        <v>351</v>
      </c>
      <c r="D122" s="171" t="s">
        <v>66</v>
      </c>
      <c r="E122" s="171" t="s">
        <v>62</v>
      </c>
      <c r="F122" s="171" t="s">
        <v>63</v>
      </c>
      <c r="G122" s="171" t="s">
        <v>352</v>
      </c>
      <c r="H122" s="171" t="s">
        <v>353</v>
      </c>
      <c r="I122" s="171" t="s">
        <v>354</v>
      </c>
      <c r="J122" s="171" t="s">
        <v>328</v>
      </c>
      <c r="K122" s="172" t="s">
        <v>355</v>
      </c>
      <c r="L122" s="173"/>
      <c r="M122" s="76" t="s">
        <v>1</v>
      </c>
      <c r="N122" s="77" t="s">
        <v>45</v>
      </c>
      <c r="O122" s="77" t="s">
        <v>356</v>
      </c>
      <c r="P122" s="77" t="s">
        <v>357</v>
      </c>
      <c r="Q122" s="77" t="s">
        <v>358</v>
      </c>
      <c r="R122" s="77" t="s">
        <v>359</v>
      </c>
      <c r="S122" s="77" t="s">
        <v>360</v>
      </c>
      <c r="T122" s="78" t="s">
        <v>361</v>
      </c>
      <c r="U122" s="168"/>
      <c r="V122" s="168"/>
      <c r="W122" s="168"/>
      <c r="X122" s="168"/>
      <c r="Y122" s="168"/>
      <c r="Z122" s="168"/>
      <c r="AA122" s="168"/>
      <c r="AB122" s="168"/>
      <c r="AC122" s="168"/>
      <c r="AD122" s="168"/>
      <c r="AE122" s="168"/>
    </row>
    <row r="123" spans="1:65" s="2" customFormat="1" ht="22.9" customHeight="1">
      <c r="A123" s="35"/>
      <c r="B123" s="36"/>
      <c r="C123" s="83" t="s">
        <v>362</v>
      </c>
      <c r="D123" s="37"/>
      <c r="E123" s="37"/>
      <c r="F123" s="37"/>
      <c r="G123" s="37"/>
      <c r="H123" s="37"/>
      <c r="I123" s="37"/>
      <c r="J123" s="174">
        <f>BK123</f>
        <v>0</v>
      </c>
      <c r="K123" s="37"/>
      <c r="L123" s="40"/>
      <c r="M123" s="79"/>
      <c r="N123" s="175"/>
      <c r="O123" s="80"/>
      <c r="P123" s="176">
        <f>P124+P145+P148</f>
        <v>0</v>
      </c>
      <c r="Q123" s="80"/>
      <c r="R123" s="176">
        <f>R124+R145+R148</f>
        <v>0</v>
      </c>
      <c r="S123" s="80"/>
      <c r="T123" s="177">
        <f>T124+T145+T148</f>
        <v>0</v>
      </c>
      <c r="U123" s="35"/>
      <c r="V123" s="35"/>
      <c r="W123" s="35"/>
      <c r="X123" s="35"/>
      <c r="Y123" s="35"/>
      <c r="Z123" s="35"/>
      <c r="AA123" s="35"/>
      <c r="AB123" s="35"/>
      <c r="AC123" s="35"/>
      <c r="AD123" s="35"/>
      <c r="AE123" s="35"/>
      <c r="AT123" s="18" t="s">
        <v>80</v>
      </c>
      <c r="AU123" s="18" t="s">
        <v>330</v>
      </c>
      <c r="BK123" s="178">
        <f>BK124+BK145+BK148</f>
        <v>0</v>
      </c>
    </row>
    <row r="124" spans="1:65" s="12" customFormat="1" ht="25.9" customHeight="1">
      <c r="B124" s="179"/>
      <c r="C124" s="180"/>
      <c r="D124" s="181" t="s">
        <v>80</v>
      </c>
      <c r="E124" s="182" t="s">
        <v>2401</v>
      </c>
      <c r="F124" s="182" t="s">
        <v>2402</v>
      </c>
      <c r="G124" s="180"/>
      <c r="H124" s="180"/>
      <c r="I124" s="183"/>
      <c r="J124" s="167">
        <f>BK124</f>
        <v>0</v>
      </c>
      <c r="K124" s="180"/>
      <c r="L124" s="184"/>
      <c r="M124" s="185"/>
      <c r="N124" s="186"/>
      <c r="O124" s="186"/>
      <c r="P124" s="187">
        <f>SUM(P125:P144)</f>
        <v>0</v>
      </c>
      <c r="Q124" s="186"/>
      <c r="R124" s="187">
        <f>SUM(R125:R144)</f>
        <v>0</v>
      </c>
      <c r="S124" s="186"/>
      <c r="T124" s="188">
        <f>SUM(T125:T144)</f>
        <v>0</v>
      </c>
      <c r="AR124" s="189" t="s">
        <v>90</v>
      </c>
      <c r="AT124" s="190" t="s">
        <v>80</v>
      </c>
      <c r="AU124" s="190" t="s">
        <v>81</v>
      </c>
      <c r="AY124" s="189" t="s">
        <v>365</v>
      </c>
      <c r="BK124" s="191">
        <f>SUM(BK125:BK144)</f>
        <v>0</v>
      </c>
    </row>
    <row r="125" spans="1:65" s="2" customFormat="1" ht="21.75" customHeight="1">
      <c r="A125" s="35"/>
      <c r="B125" s="36"/>
      <c r="C125" s="194" t="s">
        <v>88</v>
      </c>
      <c r="D125" s="194" t="s">
        <v>368</v>
      </c>
      <c r="E125" s="195" t="s">
        <v>2403</v>
      </c>
      <c r="F125" s="196" t="s">
        <v>2404</v>
      </c>
      <c r="G125" s="197" t="s">
        <v>396</v>
      </c>
      <c r="H125" s="198">
        <v>10</v>
      </c>
      <c r="I125" s="199"/>
      <c r="J125" s="200">
        <f>ROUND(I125*H125,2)</f>
        <v>0</v>
      </c>
      <c r="K125" s="196" t="s">
        <v>2763</v>
      </c>
      <c r="L125" s="40"/>
      <c r="M125" s="201" t="s">
        <v>1</v>
      </c>
      <c r="N125" s="202" t="s">
        <v>46</v>
      </c>
      <c r="O125" s="72"/>
      <c r="P125" s="203">
        <f>O125*H125</f>
        <v>0</v>
      </c>
      <c r="Q125" s="203">
        <v>0</v>
      </c>
      <c r="R125" s="203">
        <f>Q125*H125</f>
        <v>0</v>
      </c>
      <c r="S125" s="203">
        <v>0</v>
      </c>
      <c r="T125" s="204">
        <f>S125*H125</f>
        <v>0</v>
      </c>
      <c r="U125" s="35"/>
      <c r="V125" s="35"/>
      <c r="W125" s="35"/>
      <c r="X125" s="35"/>
      <c r="Y125" s="35"/>
      <c r="Z125" s="35"/>
      <c r="AA125" s="35"/>
      <c r="AB125" s="35"/>
      <c r="AC125" s="35"/>
      <c r="AD125" s="35"/>
      <c r="AE125" s="35"/>
      <c r="AR125" s="205" t="s">
        <v>421</v>
      </c>
      <c r="AT125" s="205" t="s">
        <v>368</v>
      </c>
      <c r="AU125" s="205" t="s">
        <v>88</v>
      </c>
      <c r="AY125" s="18" t="s">
        <v>365</v>
      </c>
      <c r="BE125" s="206">
        <f>IF(N125="základní",J125,0)</f>
        <v>0</v>
      </c>
      <c r="BF125" s="206">
        <f>IF(N125="snížená",J125,0)</f>
        <v>0</v>
      </c>
      <c r="BG125" s="206">
        <f>IF(N125="zákl. přenesená",J125,0)</f>
        <v>0</v>
      </c>
      <c r="BH125" s="206">
        <f>IF(N125="sníž. přenesená",J125,0)</f>
        <v>0</v>
      </c>
      <c r="BI125" s="206">
        <f>IF(N125="nulová",J125,0)</f>
        <v>0</v>
      </c>
      <c r="BJ125" s="18" t="s">
        <v>88</v>
      </c>
      <c r="BK125" s="206">
        <f>ROUND(I125*H125,2)</f>
        <v>0</v>
      </c>
      <c r="BL125" s="18" t="s">
        <v>421</v>
      </c>
      <c r="BM125" s="205" t="s">
        <v>90</v>
      </c>
    </row>
    <row r="126" spans="1:65" s="2" customFormat="1" ht="48.75">
      <c r="A126" s="35"/>
      <c r="B126" s="36"/>
      <c r="C126" s="37"/>
      <c r="D126" s="209" t="s">
        <v>1270</v>
      </c>
      <c r="E126" s="37"/>
      <c r="F126" s="275" t="s">
        <v>2405</v>
      </c>
      <c r="G126" s="37"/>
      <c r="H126" s="37"/>
      <c r="I126" s="276"/>
      <c r="J126" s="37"/>
      <c r="K126" s="37"/>
      <c r="L126" s="40"/>
      <c r="M126" s="261"/>
      <c r="N126" s="262"/>
      <c r="O126" s="72"/>
      <c r="P126" s="72"/>
      <c r="Q126" s="72"/>
      <c r="R126" s="72"/>
      <c r="S126" s="72"/>
      <c r="T126" s="73"/>
      <c r="U126" s="35"/>
      <c r="V126" s="35"/>
      <c r="W126" s="35"/>
      <c r="X126" s="35"/>
      <c r="Y126" s="35"/>
      <c r="Z126" s="35"/>
      <c r="AA126" s="35"/>
      <c r="AB126" s="35"/>
      <c r="AC126" s="35"/>
      <c r="AD126" s="35"/>
      <c r="AE126" s="35"/>
      <c r="AT126" s="18" t="s">
        <v>1270</v>
      </c>
      <c r="AU126" s="18" t="s">
        <v>88</v>
      </c>
    </row>
    <row r="127" spans="1:65" s="2" customFormat="1" ht="21.75" customHeight="1">
      <c r="A127" s="35"/>
      <c r="B127" s="36"/>
      <c r="C127" s="194" t="s">
        <v>90</v>
      </c>
      <c r="D127" s="194" t="s">
        <v>368</v>
      </c>
      <c r="E127" s="195" t="s">
        <v>2995</v>
      </c>
      <c r="F127" s="196" t="s">
        <v>2996</v>
      </c>
      <c r="G127" s="197" t="s">
        <v>396</v>
      </c>
      <c r="H127" s="198">
        <v>11</v>
      </c>
      <c r="I127" s="199"/>
      <c r="J127" s="200">
        <f>ROUND(I127*H127,2)</f>
        <v>0</v>
      </c>
      <c r="K127" s="196" t="s">
        <v>2763</v>
      </c>
      <c r="L127" s="40"/>
      <c r="M127" s="201" t="s">
        <v>1</v>
      </c>
      <c r="N127" s="202" t="s">
        <v>46</v>
      </c>
      <c r="O127" s="72"/>
      <c r="P127" s="203">
        <f>O127*H127</f>
        <v>0</v>
      </c>
      <c r="Q127" s="203">
        <v>0</v>
      </c>
      <c r="R127" s="203">
        <f>Q127*H127</f>
        <v>0</v>
      </c>
      <c r="S127" s="203">
        <v>0</v>
      </c>
      <c r="T127" s="204">
        <f>S127*H127</f>
        <v>0</v>
      </c>
      <c r="U127" s="35"/>
      <c r="V127" s="35"/>
      <c r="W127" s="35"/>
      <c r="X127" s="35"/>
      <c r="Y127" s="35"/>
      <c r="Z127" s="35"/>
      <c r="AA127" s="35"/>
      <c r="AB127" s="35"/>
      <c r="AC127" s="35"/>
      <c r="AD127" s="35"/>
      <c r="AE127" s="35"/>
      <c r="AR127" s="205" t="s">
        <v>421</v>
      </c>
      <c r="AT127" s="205" t="s">
        <v>368</v>
      </c>
      <c r="AU127" s="205" t="s">
        <v>88</v>
      </c>
      <c r="AY127" s="18" t="s">
        <v>365</v>
      </c>
      <c r="BE127" s="206">
        <f>IF(N127="základní",J127,0)</f>
        <v>0</v>
      </c>
      <c r="BF127" s="206">
        <f>IF(N127="snížená",J127,0)</f>
        <v>0</v>
      </c>
      <c r="BG127" s="206">
        <f>IF(N127="zákl. přenesená",J127,0)</f>
        <v>0</v>
      </c>
      <c r="BH127" s="206">
        <f>IF(N127="sníž. přenesená",J127,0)</f>
        <v>0</v>
      </c>
      <c r="BI127" s="206">
        <f>IF(N127="nulová",J127,0)</f>
        <v>0</v>
      </c>
      <c r="BJ127" s="18" t="s">
        <v>88</v>
      </c>
      <c r="BK127" s="206">
        <f>ROUND(I127*H127,2)</f>
        <v>0</v>
      </c>
      <c r="BL127" s="18" t="s">
        <v>421</v>
      </c>
      <c r="BM127" s="205" t="s">
        <v>373</v>
      </c>
    </row>
    <row r="128" spans="1:65" s="2" customFormat="1" ht="48.75">
      <c r="A128" s="35"/>
      <c r="B128" s="36"/>
      <c r="C128" s="37"/>
      <c r="D128" s="209" t="s">
        <v>1270</v>
      </c>
      <c r="E128" s="37"/>
      <c r="F128" s="275" t="s">
        <v>2405</v>
      </c>
      <c r="G128" s="37"/>
      <c r="H128" s="37"/>
      <c r="I128" s="276"/>
      <c r="J128" s="37"/>
      <c r="K128" s="37"/>
      <c r="L128" s="40"/>
      <c r="M128" s="261"/>
      <c r="N128" s="262"/>
      <c r="O128" s="72"/>
      <c r="P128" s="72"/>
      <c r="Q128" s="72"/>
      <c r="R128" s="72"/>
      <c r="S128" s="72"/>
      <c r="T128" s="73"/>
      <c r="U128" s="35"/>
      <c r="V128" s="35"/>
      <c r="W128" s="35"/>
      <c r="X128" s="35"/>
      <c r="Y128" s="35"/>
      <c r="Z128" s="35"/>
      <c r="AA128" s="35"/>
      <c r="AB128" s="35"/>
      <c r="AC128" s="35"/>
      <c r="AD128" s="35"/>
      <c r="AE128" s="35"/>
      <c r="AT128" s="18" t="s">
        <v>1270</v>
      </c>
      <c r="AU128" s="18" t="s">
        <v>88</v>
      </c>
    </row>
    <row r="129" spans="1:65" s="2" customFormat="1" ht="24.2" customHeight="1">
      <c r="A129" s="35"/>
      <c r="B129" s="36"/>
      <c r="C129" s="194" t="s">
        <v>383</v>
      </c>
      <c r="D129" s="194" t="s">
        <v>368</v>
      </c>
      <c r="E129" s="195" t="s">
        <v>2406</v>
      </c>
      <c r="F129" s="196" t="s">
        <v>2407</v>
      </c>
      <c r="G129" s="197" t="s">
        <v>396</v>
      </c>
      <c r="H129" s="198">
        <v>2.5</v>
      </c>
      <c r="I129" s="199"/>
      <c r="J129" s="200">
        <f>ROUND(I129*H129,2)</f>
        <v>0</v>
      </c>
      <c r="K129" s="196" t="s">
        <v>2763</v>
      </c>
      <c r="L129" s="40"/>
      <c r="M129" s="201" t="s">
        <v>1</v>
      </c>
      <c r="N129" s="202" t="s">
        <v>46</v>
      </c>
      <c r="O129" s="72"/>
      <c r="P129" s="203">
        <f>O129*H129</f>
        <v>0</v>
      </c>
      <c r="Q129" s="203">
        <v>0</v>
      </c>
      <c r="R129" s="203">
        <f>Q129*H129</f>
        <v>0</v>
      </c>
      <c r="S129" s="203">
        <v>0</v>
      </c>
      <c r="T129" s="204">
        <f>S129*H129</f>
        <v>0</v>
      </c>
      <c r="U129" s="35"/>
      <c r="V129" s="35"/>
      <c r="W129" s="35"/>
      <c r="X129" s="35"/>
      <c r="Y129" s="35"/>
      <c r="Z129" s="35"/>
      <c r="AA129" s="35"/>
      <c r="AB129" s="35"/>
      <c r="AC129" s="35"/>
      <c r="AD129" s="35"/>
      <c r="AE129" s="35"/>
      <c r="AR129" s="205" t="s">
        <v>421</v>
      </c>
      <c r="AT129" s="205" t="s">
        <v>368</v>
      </c>
      <c r="AU129" s="205" t="s">
        <v>88</v>
      </c>
      <c r="AY129" s="18" t="s">
        <v>365</v>
      </c>
      <c r="BE129" s="206">
        <f>IF(N129="základní",J129,0)</f>
        <v>0</v>
      </c>
      <c r="BF129" s="206">
        <f>IF(N129="snížená",J129,0)</f>
        <v>0</v>
      </c>
      <c r="BG129" s="206">
        <f>IF(N129="zákl. přenesená",J129,0)</f>
        <v>0</v>
      </c>
      <c r="BH129" s="206">
        <f>IF(N129="sníž. přenesená",J129,0)</f>
        <v>0</v>
      </c>
      <c r="BI129" s="206">
        <f>IF(N129="nulová",J129,0)</f>
        <v>0</v>
      </c>
      <c r="BJ129" s="18" t="s">
        <v>88</v>
      </c>
      <c r="BK129" s="206">
        <f>ROUND(I129*H129,2)</f>
        <v>0</v>
      </c>
      <c r="BL129" s="18" t="s">
        <v>421</v>
      </c>
      <c r="BM129" s="205" t="s">
        <v>366</v>
      </c>
    </row>
    <row r="130" spans="1:65" s="2" customFormat="1" ht="16.5" customHeight="1">
      <c r="A130" s="35"/>
      <c r="B130" s="36"/>
      <c r="C130" s="194" t="s">
        <v>373</v>
      </c>
      <c r="D130" s="194" t="s">
        <v>368</v>
      </c>
      <c r="E130" s="195" t="s">
        <v>2997</v>
      </c>
      <c r="F130" s="196" t="s">
        <v>2998</v>
      </c>
      <c r="G130" s="197" t="s">
        <v>1491</v>
      </c>
      <c r="H130" s="198">
        <v>3</v>
      </c>
      <c r="I130" s="199"/>
      <c r="J130" s="200">
        <f>ROUND(I130*H130,2)</f>
        <v>0</v>
      </c>
      <c r="K130" s="196" t="s">
        <v>2763</v>
      </c>
      <c r="L130" s="40"/>
      <c r="M130" s="201" t="s">
        <v>1</v>
      </c>
      <c r="N130" s="202" t="s">
        <v>46</v>
      </c>
      <c r="O130" s="72"/>
      <c r="P130" s="203">
        <f>O130*H130</f>
        <v>0</v>
      </c>
      <c r="Q130" s="203">
        <v>0</v>
      </c>
      <c r="R130" s="203">
        <f>Q130*H130</f>
        <v>0</v>
      </c>
      <c r="S130" s="203">
        <v>0</v>
      </c>
      <c r="T130" s="204">
        <f>S130*H130</f>
        <v>0</v>
      </c>
      <c r="U130" s="35"/>
      <c r="V130" s="35"/>
      <c r="W130" s="35"/>
      <c r="X130" s="35"/>
      <c r="Y130" s="35"/>
      <c r="Z130" s="35"/>
      <c r="AA130" s="35"/>
      <c r="AB130" s="35"/>
      <c r="AC130" s="35"/>
      <c r="AD130" s="35"/>
      <c r="AE130" s="35"/>
      <c r="AR130" s="205" t="s">
        <v>421</v>
      </c>
      <c r="AT130" s="205" t="s">
        <v>368</v>
      </c>
      <c r="AU130" s="205" t="s">
        <v>88</v>
      </c>
      <c r="AY130" s="18" t="s">
        <v>365</v>
      </c>
      <c r="BE130" s="206">
        <f>IF(N130="základní",J130,0)</f>
        <v>0</v>
      </c>
      <c r="BF130" s="206">
        <f>IF(N130="snížená",J130,0)</f>
        <v>0</v>
      </c>
      <c r="BG130" s="206">
        <f>IF(N130="zákl. přenesená",J130,0)</f>
        <v>0</v>
      </c>
      <c r="BH130" s="206">
        <f>IF(N130="sníž. přenesená",J130,0)</f>
        <v>0</v>
      </c>
      <c r="BI130" s="206">
        <f>IF(N130="nulová",J130,0)</f>
        <v>0</v>
      </c>
      <c r="BJ130" s="18" t="s">
        <v>88</v>
      </c>
      <c r="BK130" s="206">
        <f>ROUND(I130*H130,2)</f>
        <v>0</v>
      </c>
      <c r="BL130" s="18" t="s">
        <v>421</v>
      </c>
      <c r="BM130" s="205" t="s">
        <v>411</v>
      </c>
    </row>
    <row r="131" spans="1:65" s="2" customFormat="1" ht="48.75">
      <c r="A131" s="35"/>
      <c r="B131" s="36"/>
      <c r="C131" s="37"/>
      <c r="D131" s="209" t="s">
        <v>1270</v>
      </c>
      <c r="E131" s="37"/>
      <c r="F131" s="275" t="s">
        <v>2999</v>
      </c>
      <c r="G131" s="37"/>
      <c r="H131" s="37"/>
      <c r="I131" s="276"/>
      <c r="J131" s="37"/>
      <c r="K131" s="37"/>
      <c r="L131" s="40"/>
      <c r="M131" s="261"/>
      <c r="N131" s="262"/>
      <c r="O131" s="72"/>
      <c r="P131" s="72"/>
      <c r="Q131" s="72"/>
      <c r="R131" s="72"/>
      <c r="S131" s="72"/>
      <c r="T131" s="73"/>
      <c r="U131" s="35"/>
      <c r="V131" s="35"/>
      <c r="W131" s="35"/>
      <c r="X131" s="35"/>
      <c r="Y131" s="35"/>
      <c r="Z131" s="35"/>
      <c r="AA131" s="35"/>
      <c r="AB131" s="35"/>
      <c r="AC131" s="35"/>
      <c r="AD131" s="35"/>
      <c r="AE131" s="35"/>
      <c r="AT131" s="18" t="s">
        <v>1270</v>
      </c>
      <c r="AU131" s="18" t="s">
        <v>88</v>
      </c>
    </row>
    <row r="132" spans="1:65" s="2" customFormat="1" ht="16.5" customHeight="1">
      <c r="A132" s="35"/>
      <c r="B132" s="36"/>
      <c r="C132" s="194" t="s">
        <v>393</v>
      </c>
      <c r="D132" s="194" t="s">
        <v>368</v>
      </c>
      <c r="E132" s="195" t="s">
        <v>3000</v>
      </c>
      <c r="F132" s="196" t="s">
        <v>3001</v>
      </c>
      <c r="G132" s="197" t="s">
        <v>1491</v>
      </c>
      <c r="H132" s="198">
        <v>3</v>
      </c>
      <c r="I132" s="199"/>
      <c r="J132" s="200">
        <f t="shared" ref="J132:J141" si="0">ROUND(I132*H132,2)</f>
        <v>0</v>
      </c>
      <c r="K132" s="196" t="s">
        <v>2763</v>
      </c>
      <c r="L132" s="40"/>
      <c r="M132" s="201" t="s">
        <v>1</v>
      </c>
      <c r="N132" s="202" t="s">
        <v>46</v>
      </c>
      <c r="O132" s="72"/>
      <c r="P132" s="203">
        <f t="shared" ref="P132:P141" si="1">O132*H132</f>
        <v>0</v>
      </c>
      <c r="Q132" s="203">
        <v>0</v>
      </c>
      <c r="R132" s="203">
        <f t="shared" ref="R132:R141" si="2">Q132*H132</f>
        <v>0</v>
      </c>
      <c r="S132" s="203">
        <v>0</v>
      </c>
      <c r="T132" s="204">
        <f t="shared" ref="T132:T141" si="3">S132*H132</f>
        <v>0</v>
      </c>
      <c r="U132" s="35"/>
      <c r="V132" s="35"/>
      <c r="W132" s="35"/>
      <c r="X132" s="35"/>
      <c r="Y132" s="35"/>
      <c r="Z132" s="35"/>
      <c r="AA132" s="35"/>
      <c r="AB132" s="35"/>
      <c r="AC132" s="35"/>
      <c r="AD132" s="35"/>
      <c r="AE132" s="35"/>
      <c r="AR132" s="205" t="s">
        <v>421</v>
      </c>
      <c r="AT132" s="205" t="s">
        <v>368</v>
      </c>
      <c r="AU132" s="205" t="s">
        <v>88</v>
      </c>
      <c r="AY132" s="18" t="s">
        <v>365</v>
      </c>
      <c r="BE132" s="206">
        <f t="shared" ref="BE132:BE141" si="4">IF(N132="základní",J132,0)</f>
        <v>0</v>
      </c>
      <c r="BF132" s="206">
        <f t="shared" ref="BF132:BF141" si="5">IF(N132="snížená",J132,0)</f>
        <v>0</v>
      </c>
      <c r="BG132" s="206">
        <f t="shared" ref="BG132:BG141" si="6">IF(N132="zákl. přenesená",J132,0)</f>
        <v>0</v>
      </c>
      <c r="BH132" s="206">
        <f t="shared" ref="BH132:BH141" si="7">IF(N132="sníž. přenesená",J132,0)</f>
        <v>0</v>
      </c>
      <c r="BI132" s="206">
        <f t="shared" ref="BI132:BI141" si="8">IF(N132="nulová",J132,0)</f>
        <v>0</v>
      </c>
      <c r="BJ132" s="18" t="s">
        <v>88</v>
      </c>
      <c r="BK132" s="206">
        <f t="shared" ref="BK132:BK141" si="9">ROUND(I132*H132,2)</f>
        <v>0</v>
      </c>
      <c r="BL132" s="18" t="s">
        <v>421</v>
      </c>
      <c r="BM132" s="205" t="s">
        <v>425</v>
      </c>
    </row>
    <row r="133" spans="1:65" s="2" customFormat="1" ht="24.2" customHeight="1">
      <c r="A133" s="35"/>
      <c r="B133" s="36"/>
      <c r="C133" s="194" t="s">
        <v>366</v>
      </c>
      <c r="D133" s="194" t="s">
        <v>368</v>
      </c>
      <c r="E133" s="195" t="s">
        <v>2408</v>
      </c>
      <c r="F133" s="196" t="s">
        <v>2409</v>
      </c>
      <c r="G133" s="197" t="s">
        <v>1331</v>
      </c>
      <c r="H133" s="198">
        <v>2</v>
      </c>
      <c r="I133" s="199"/>
      <c r="J133" s="200">
        <f t="shared" si="0"/>
        <v>0</v>
      </c>
      <c r="K133" s="196" t="s">
        <v>2763</v>
      </c>
      <c r="L133" s="40"/>
      <c r="M133" s="201" t="s">
        <v>1</v>
      </c>
      <c r="N133" s="202" t="s">
        <v>46</v>
      </c>
      <c r="O133" s="72"/>
      <c r="P133" s="203">
        <f t="shared" si="1"/>
        <v>0</v>
      </c>
      <c r="Q133" s="203">
        <v>0</v>
      </c>
      <c r="R133" s="203">
        <f t="shared" si="2"/>
        <v>0</v>
      </c>
      <c r="S133" s="203">
        <v>0</v>
      </c>
      <c r="T133" s="204">
        <f t="shared" si="3"/>
        <v>0</v>
      </c>
      <c r="U133" s="35"/>
      <c r="V133" s="35"/>
      <c r="W133" s="35"/>
      <c r="X133" s="35"/>
      <c r="Y133" s="35"/>
      <c r="Z133" s="35"/>
      <c r="AA133" s="35"/>
      <c r="AB133" s="35"/>
      <c r="AC133" s="35"/>
      <c r="AD133" s="35"/>
      <c r="AE133" s="35"/>
      <c r="AR133" s="205" t="s">
        <v>421</v>
      </c>
      <c r="AT133" s="205" t="s">
        <v>368</v>
      </c>
      <c r="AU133" s="205" t="s">
        <v>88</v>
      </c>
      <c r="AY133" s="18" t="s">
        <v>365</v>
      </c>
      <c r="BE133" s="206">
        <f t="shared" si="4"/>
        <v>0</v>
      </c>
      <c r="BF133" s="206">
        <f t="shared" si="5"/>
        <v>0</v>
      </c>
      <c r="BG133" s="206">
        <f t="shared" si="6"/>
        <v>0</v>
      </c>
      <c r="BH133" s="206">
        <f t="shared" si="7"/>
        <v>0</v>
      </c>
      <c r="BI133" s="206">
        <f t="shared" si="8"/>
        <v>0</v>
      </c>
      <c r="BJ133" s="18" t="s">
        <v>88</v>
      </c>
      <c r="BK133" s="206">
        <f t="shared" si="9"/>
        <v>0</v>
      </c>
      <c r="BL133" s="18" t="s">
        <v>421</v>
      </c>
      <c r="BM133" s="205" t="s">
        <v>439</v>
      </c>
    </row>
    <row r="134" spans="1:65" s="2" customFormat="1" ht="24.2" customHeight="1">
      <c r="A134" s="35"/>
      <c r="B134" s="36"/>
      <c r="C134" s="194" t="s">
        <v>405</v>
      </c>
      <c r="D134" s="194" t="s">
        <v>368</v>
      </c>
      <c r="E134" s="195" t="s">
        <v>2414</v>
      </c>
      <c r="F134" s="196" t="s">
        <v>2415</v>
      </c>
      <c r="G134" s="197" t="s">
        <v>1331</v>
      </c>
      <c r="H134" s="198">
        <v>1</v>
      </c>
      <c r="I134" s="199"/>
      <c r="J134" s="200">
        <f t="shared" si="0"/>
        <v>0</v>
      </c>
      <c r="K134" s="196" t="s">
        <v>2763</v>
      </c>
      <c r="L134" s="40"/>
      <c r="M134" s="201" t="s">
        <v>1</v>
      </c>
      <c r="N134" s="202" t="s">
        <v>46</v>
      </c>
      <c r="O134" s="72"/>
      <c r="P134" s="203">
        <f t="shared" si="1"/>
        <v>0</v>
      </c>
      <c r="Q134" s="203">
        <v>0</v>
      </c>
      <c r="R134" s="203">
        <f t="shared" si="2"/>
        <v>0</v>
      </c>
      <c r="S134" s="203">
        <v>0</v>
      </c>
      <c r="T134" s="204">
        <f t="shared" si="3"/>
        <v>0</v>
      </c>
      <c r="U134" s="35"/>
      <c r="V134" s="35"/>
      <c r="W134" s="35"/>
      <c r="X134" s="35"/>
      <c r="Y134" s="35"/>
      <c r="Z134" s="35"/>
      <c r="AA134" s="35"/>
      <c r="AB134" s="35"/>
      <c r="AC134" s="35"/>
      <c r="AD134" s="35"/>
      <c r="AE134" s="35"/>
      <c r="AR134" s="205" t="s">
        <v>421</v>
      </c>
      <c r="AT134" s="205" t="s">
        <v>368</v>
      </c>
      <c r="AU134" s="205" t="s">
        <v>88</v>
      </c>
      <c r="AY134" s="18" t="s">
        <v>365</v>
      </c>
      <c r="BE134" s="206">
        <f t="shared" si="4"/>
        <v>0</v>
      </c>
      <c r="BF134" s="206">
        <f t="shared" si="5"/>
        <v>0</v>
      </c>
      <c r="BG134" s="206">
        <f t="shared" si="6"/>
        <v>0</v>
      </c>
      <c r="BH134" s="206">
        <f t="shared" si="7"/>
        <v>0</v>
      </c>
      <c r="BI134" s="206">
        <f t="shared" si="8"/>
        <v>0</v>
      </c>
      <c r="BJ134" s="18" t="s">
        <v>88</v>
      </c>
      <c r="BK134" s="206">
        <f t="shared" si="9"/>
        <v>0</v>
      </c>
      <c r="BL134" s="18" t="s">
        <v>421</v>
      </c>
      <c r="BM134" s="205" t="s">
        <v>451</v>
      </c>
    </row>
    <row r="135" spans="1:65" s="2" customFormat="1" ht="55.5" customHeight="1">
      <c r="A135" s="35"/>
      <c r="B135" s="36"/>
      <c r="C135" s="194" t="s">
        <v>411</v>
      </c>
      <c r="D135" s="194" t="s">
        <v>368</v>
      </c>
      <c r="E135" s="195" t="s">
        <v>3002</v>
      </c>
      <c r="F135" s="196" t="s">
        <v>3003</v>
      </c>
      <c r="G135" s="197" t="s">
        <v>1331</v>
      </c>
      <c r="H135" s="198">
        <v>1</v>
      </c>
      <c r="I135" s="199"/>
      <c r="J135" s="200">
        <f t="shared" si="0"/>
        <v>0</v>
      </c>
      <c r="K135" s="196" t="s">
        <v>2763</v>
      </c>
      <c r="L135" s="40"/>
      <c r="M135" s="201" t="s">
        <v>1</v>
      </c>
      <c r="N135" s="202" t="s">
        <v>46</v>
      </c>
      <c r="O135" s="72"/>
      <c r="P135" s="203">
        <f t="shared" si="1"/>
        <v>0</v>
      </c>
      <c r="Q135" s="203">
        <v>0</v>
      </c>
      <c r="R135" s="203">
        <f t="shared" si="2"/>
        <v>0</v>
      </c>
      <c r="S135" s="203">
        <v>0</v>
      </c>
      <c r="T135" s="204">
        <f t="shared" si="3"/>
        <v>0</v>
      </c>
      <c r="U135" s="35"/>
      <c r="V135" s="35"/>
      <c r="W135" s="35"/>
      <c r="X135" s="35"/>
      <c r="Y135" s="35"/>
      <c r="Z135" s="35"/>
      <c r="AA135" s="35"/>
      <c r="AB135" s="35"/>
      <c r="AC135" s="35"/>
      <c r="AD135" s="35"/>
      <c r="AE135" s="35"/>
      <c r="AR135" s="205" t="s">
        <v>421</v>
      </c>
      <c r="AT135" s="205" t="s">
        <v>368</v>
      </c>
      <c r="AU135" s="205" t="s">
        <v>88</v>
      </c>
      <c r="AY135" s="18" t="s">
        <v>365</v>
      </c>
      <c r="BE135" s="206">
        <f t="shared" si="4"/>
        <v>0</v>
      </c>
      <c r="BF135" s="206">
        <f t="shared" si="5"/>
        <v>0</v>
      </c>
      <c r="BG135" s="206">
        <f t="shared" si="6"/>
        <v>0</v>
      </c>
      <c r="BH135" s="206">
        <f t="shared" si="7"/>
        <v>0</v>
      </c>
      <c r="BI135" s="206">
        <f t="shared" si="8"/>
        <v>0</v>
      </c>
      <c r="BJ135" s="18" t="s">
        <v>88</v>
      </c>
      <c r="BK135" s="206">
        <f t="shared" si="9"/>
        <v>0</v>
      </c>
      <c r="BL135" s="18" t="s">
        <v>421</v>
      </c>
      <c r="BM135" s="205" t="s">
        <v>421</v>
      </c>
    </row>
    <row r="136" spans="1:65" s="2" customFormat="1" ht="24.2" customHeight="1">
      <c r="A136" s="35"/>
      <c r="B136" s="36"/>
      <c r="C136" s="194" t="s">
        <v>400</v>
      </c>
      <c r="D136" s="194" t="s">
        <v>368</v>
      </c>
      <c r="E136" s="195" t="s">
        <v>2416</v>
      </c>
      <c r="F136" s="196" t="s">
        <v>2417</v>
      </c>
      <c r="G136" s="197" t="s">
        <v>1331</v>
      </c>
      <c r="H136" s="198">
        <v>6</v>
      </c>
      <c r="I136" s="199"/>
      <c r="J136" s="200">
        <f t="shared" si="0"/>
        <v>0</v>
      </c>
      <c r="K136" s="196" t="s">
        <v>2763</v>
      </c>
      <c r="L136" s="40"/>
      <c r="M136" s="201" t="s">
        <v>1</v>
      </c>
      <c r="N136" s="202" t="s">
        <v>46</v>
      </c>
      <c r="O136" s="72"/>
      <c r="P136" s="203">
        <f t="shared" si="1"/>
        <v>0</v>
      </c>
      <c r="Q136" s="203">
        <v>0</v>
      </c>
      <c r="R136" s="203">
        <f t="shared" si="2"/>
        <v>0</v>
      </c>
      <c r="S136" s="203">
        <v>0</v>
      </c>
      <c r="T136" s="204">
        <f t="shared" si="3"/>
        <v>0</v>
      </c>
      <c r="U136" s="35"/>
      <c r="V136" s="35"/>
      <c r="W136" s="35"/>
      <c r="X136" s="35"/>
      <c r="Y136" s="35"/>
      <c r="Z136" s="35"/>
      <c r="AA136" s="35"/>
      <c r="AB136" s="35"/>
      <c r="AC136" s="35"/>
      <c r="AD136" s="35"/>
      <c r="AE136" s="35"/>
      <c r="AR136" s="205" t="s">
        <v>421</v>
      </c>
      <c r="AT136" s="205" t="s">
        <v>368</v>
      </c>
      <c r="AU136" s="205" t="s">
        <v>88</v>
      </c>
      <c r="AY136" s="18" t="s">
        <v>365</v>
      </c>
      <c r="BE136" s="206">
        <f t="shared" si="4"/>
        <v>0</v>
      </c>
      <c r="BF136" s="206">
        <f t="shared" si="5"/>
        <v>0</v>
      </c>
      <c r="BG136" s="206">
        <f t="shared" si="6"/>
        <v>0</v>
      </c>
      <c r="BH136" s="206">
        <f t="shared" si="7"/>
        <v>0</v>
      </c>
      <c r="BI136" s="206">
        <f t="shared" si="8"/>
        <v>0</v>
      </c>
      <c r="BJ136" s="18" t="s">
        <v>88</v>
      </c>
      <c r="BK136" s="206">
        <f t="shared" si="9"/>
        <v>0</v>
      </c>
      <c r="BL136" s="18" t="s">
        <v>421</v>
      </c>
      <c r="BM136" s="205" t="s">
        <v>474</v>
      </c>
    </row>
    <row r="137" spans="1:65" s="2" customFormat="1" ht="24.2" customHeight="1">
      <c r="A137" s="35"/>
      <c r="B137" s="36"/>
      <c r="C137" s="194" t="s">
        <v>425</v>
      </c>
      <c r="D137" s="194" t="s">
        <v>368</v>
      </c>
      <c r="E137" s="195" t="s">
        <v>3004</v>
      </c>
      <c r="F137" s="196" t="s">
        <v>3005</v>
      </c>
      <c r="G137" s="197" t="s">
        <v>1331</v>
      </c>
      <c r="H137" s="198">
        <v>3</v>
      </c>
      <c r="I137" s="199"/>
      <c r="J137" s="200">
        <f t="shared" si="0"/>
        <v>0</v>
      </c>
      <c r="K137" s="196" t="s">
        <v>2763</v>
      </c>
      <c r="L137" s="40"/>
      <c r="M137" s="201" t="s">
        <v>1</v>
      </c>
      <c r="N137" s="202" t="s">
        <v>46</v>
      </c>
      <c r="O137" s="72"/>
      <c r="P137" s="203">
        <f t="shared" si="1"/>
        <v>0</v>
      </c>
      <c r="Q137" s="203">
        <v>0</v>
      </c>
      <c r="R137" s="203">
        <f t="shared" si="2"/>
        <v>0</v>
      </c>
      <c r="S137" s="203">
        <v>0</v>
      </c>
      <c r="T137" s="204">
        <f t="shared" si="3"/>
        <v>0</v>
      </c>
      <c r="U137" s="35"/>
      <c r="V137" s="35"/>
      <c r="W137" s="35"/>
      <c r="X137" s="35"/>
      <c r="Y137" s="35"/>
      <c r="Z137" s="35"/>
      <c r="AA137" s="35"/>
      <c r="AB137" s="35"/>
      <c r="AC137" s="35"/>
      <c r="AD137" s="35"/>
      <c r="AE137" s="35"/>
      <c r="AR137" s="205" t="s">
        <v>421</v>
      </c>
      <c r="AT137" s="205" t="s">
        <v>368</v>
      </c>
      <c r="AU137" s="205" t="s">
        <v>88</v>
      </c>
      <c r="AY137" s="18" t="s">
        <v>365</v>
      </c>
      <c r="BE137" s="206">
        <f t="shared" si="4"/>
        <v>0</v>
      </c>
      <c r="BF137" s="206">
        <f t="shared" si="5"/>
        <v>0</v>
      </c>
      <c r="BG137" s="206">
        <f t="shared" si="6"/>
        <v>0</v>
      </c>
      <c r="BH137" s="206">
        <f t="shared" si="7"/>
        <v>0</v>
      </c>
      <c r="BI137" s="206">
        <f t="shared" si="8"/>
        <v>0</v>
      </c>
      <c r="BJ137" s="18" t="s">
        <v>88</v>
      </c>
      <c r="BK137" s="206">
        <f t="shared" si="9"/>
        <v>0</v>
      </c>
      <c r="BL137" s="18" t="s">
        <v>421</v>
      </c>
      <c r="BM137" s="205" t="s">
        <v>484</v>
      </c>
    </row>
    <row r="138" spans="1:65" s="2" customFormat="1" ht="21.75" customHeight="1">
      <c r="A138" s="35"/>
      <c r="B138" s="36"/>
      <c r="C138" s="194" t="s">
        <v>431</v>
      </c>
      <c r="D138" s="194" t="s">
        <v>368</v>
      </c>
      <c r="E138" s="195" t="s">
        <v>3006</v>
      </c>
      <c r="F138" s="196" t="s">
        <v>3007</v>
      </c>
      <c r="G138" s="197" t="s">
        <v>1499</v>
      </c>
      <c r="H138" s="198">
        <v>1</v>
      </c>
      <c r="I138" s="199"/>
      <c r="J138" s="200">
        <f t="shared" si="0"/>
        <v>0</v>
      </c>
      <c r="K138" s="196" t="s">
        <v>1374</v>
      </c>
      <c r="L138" s="40"/>
      <c r="M138" s="201" t="s">
        <v>1</v>
      </c>
      <c r="N138" s="202" t="s">
        <v>46</v>
      </c>
      <c r="O138" s="72"/>
      <c r="P138" s="203">
        <f t="shared" si="1"/>
        <v>0</v>
      </c>
      <c r="Q138" s="203">
        <v>0</v>
      </c>
      <c r="R138" s="203">
        <f t="shared" si="2"/>
        <v>0</v>
      </c>
      <c r="S138" s="203">
        <v>0</v>
      </c>
      <c r="T138" s="204">
        <f t="shared" si="3"/>
        <v>0</v>
      </c>
      <c r="U138" s="35"/>
      <c r="V138" s="35"/>
      <c r="W138" s="35"/>
      <c r="X138" s="35"/>
      <c r="Y138" s="35"/>
      <c r="Z138" s="35"/>
      <c r="AA138" s="35"/>
      <c r="AB138" s="35"/>
      <c r="AC138" s="35"/>
      <c r="AD138" s="35"/>
      <c r="AE138" s="35"/>
      <c r="AR138" s="205" t="s">
        <v>421</v>
      </c>
      <c r="AT138" s="205" t="s">
        <v>368</v>
      </c>
      <c r="AU138" s="205" t="s">
        <v>88</v>
      </c>
      <c r="AY138" s="18" t="s">
        <v>365</v>
      </c>
      <c r="BE138" s="206">
        <f t="shared" si="4"/>
        <v>0</v>
      </c>
      <c r="BF138" s="206">
        <f t="shared" si="5"/>
        <v>0</v>
      </c>
      <c r="BG138" s="206">
        <f t="shared" si="6"/>
        <v>0</v>
      </c>
      <c r="BH138" s="206">
        <f t="shared" si="7"/>
        <v>0</v>
      </c>
      <c r="BI138" s="206">
        <f t="shared" si="8"/>
        <v>0</v>
      </c>
      <c r="BJ138" s="18" t="s">
        <v>88</v>
      </c>
      <c r="BK138" s="206">
        <f t="shared" si="9"/>
        <v>0</v>
      </c>
      <c r="BL138" s="18" t="s">
        <v>421</v>
      </c>
      <c r="BM138" s="205" t="s">
        <v>494</v>
      </c>
    </row>
    <row r="139" spans="1:65" s="2" customFormat="1" ht="33" customHeight="1">
      <c r="A139" s="35"/>
      <c r="B139" s="36"/>
      <c r="C139" s="194" t="s">
        <v>439</v>
      </c>
      <c r="D139" s="194" t="s">
        <v>368</v>
      </c>
      <c r="E139" s="195" t="s">
        <v>3008</v>
      </c>
      <c r="F139" s="196" t="s">
        <v>3009</v>
      </c>
      <c r="G139" s="197" t="s">
        <v>396</v>
      </c>
      <c r="H139" s="198">
        <v>25</v>
      </c>
      <c r="I139" s="199"/>
      <c r="J139" s="200">
        <f t="shared" si="0"/>
        <v>0</v>
      </c>
      <c r="K139" s="196" t="s">
        <v>1374</v>
      </c>
      <c r="L139" s="40"/>
      <c r="M139" s="201" t="s">
        <v>1</v>
      </c>
      <c r="N139" s="202" t="s">
        <v>46</v>
      </c>
      <c r="O139" s="72"/>
      <c r="P139" s="203">
        <f t="shared" si="1"/>
        <v>0</v>
      </c>
      <c r="Q139" s="203">
        <v>0</v>
      </c>
      <c r="R139" s="203">
        <f t="shared" si="2"/>
        <v>0</v>
      </c>
      <c r="S139" s="203">
        <v>0</v>
      </c>
      <c r="T139" s="204">
        <f t="shared" si="3"/>
        <v>0</v>
      </c>
      <c r="U139" s="35"/>
      <c r="V139" s="35"/>
      <c r="W139" s="35"/>
      <c r="X139" s="35"/>
      <c r="Y139" s="35"/>
      <c r="Z139" s="35"/>
      <c r="AA139" s="35"/>
      <c r="AB139" s="35"/>
      <c r="AC139" s="35"/>
      <c r="AD139" s="35"/>
      <c r="AE139" s="35"/>
      <c r="AR139" s="205" t="s">
        <v>421</v>
      </c>
      <c r="AT139" s="205" t="s">
        <v>368</v>
      </c>
      <c r="AU139" s="205" t="s">
        <v>88</v>
      </c>
      <c r="AY139" s="18" t="s">
        <v>365</v>
      </c>
      <c r="BE139" s="206">
        <f t="shared" si="4"/>
        <v>0</v>
      </c>
      <c r="BF139" s="206">
        <f t="shared" si="5"/>
        <v>0</v>
      </c>
      <c r="BG139" s="206">
        <f t="shared" si="6"/>
        <v>0</v>
      </c>
      <c r="BH139" s="206">
        <f t="shared" si="7"/>
        <v>0</v>
      </c>
      <c r="BI139" s="206">
        <f t="shared" si="8"/>
        <v>0</v>
      </c>
      <c r="BJ139" s="18" t="s">
        <v>88</v>
      </c>
      <c r="BK139" s="206">
        <f t="shared" si="9"/>
        <v>0</v>
      </c>
      <c r="BL139" s="18" t="s">
        <v>421</v>
      </c>
      <c r="BM139" s="205" t="s">
        <v>504</v>
      </c>
    </row>
    <row r="140" spans="1:65" s="2" customFormat="1" ht="55.5" customHeight="1">
      <c r="A140" s="35"/>
      <c r="B140" s="36"/>
      <c r="C140" s="194" t="s">
        <v>445</v>
      </c>
      <c r="D140" s="194" t="s">
        <v>368</v>
      </c>
      <c r="E140" s="195" t="s">
        <v>3010</v>
      </c>
      <c r="F140" s="196" t="s">
        <v>3011</v>
      </c>
      <c r="G140" s="197" t="s">
        <v>1331</v>
      </c>
      <c r="H140" s="198">
        <v>3</v>
      </c>
      <c r="I140" s="199"/>
      <c r="J140" s="200">
        <f t="shared" si="0"/>
        <v>0</v>
      </c>
      <c r="K140" s="196" t="s">
        <v>2763</v>
      </c>
      <c r="L140" s="40"/>
      <c r="M140" s="201" t="s">
        <v>1</v>
      </c>
      <c r="N140" s="202" t="s">
        <v>46</v>
      </c>
      <c r="O140" s="72"/>
      <c r="P140" s="203">
        <f t="shared" si="1"/>
        <v>0</v>
      </c>
      <c r="Q140" s="203">
        <v>0</v>
      </c>
      <c r="R140" s="203">
        <f t="shared" si="2"/>
        <v>0</v>
      </c>
      <c r="S140" s="203">
        <v>0</v>
      </c>
      <c r="T140" s="204">
        <f t="shared" si="3"/>
        <v>0</v>
      </c>
      <c r="U140" s="35"/>
      <c r="V140" s="35"/>
      <c r="W140" s="35"/>
      <c r="X140" s="35"/>
      <c r="Y140" s="35"/>
      <c r="Z140" s="35"/>
      <c r="AA140" s="35"/>
      <c r="AB140" s="35"/>
      <c r="AC140" s="35"/>
      <c r="AD140" s="35"/>
      <c r="AE140" s="35"/>
      <c r="AR140" s="205" t="s">
        <v>421</v>
      </c>
      <c r="AT140" s="205" t="s">
        <v>368</v>
      </c>
      <c r="AU140" s="205" t="s">
        <v>88</v>
      </c>
      <c r="AY140" s="18" t="s">
        <v>365</v>
      </c>
      <c r="BE140" s="206">
        <f t="shared" si="4"/>
        <v>0</v>
      </c>
      <c r="BF140" s="206">
        <f t="shared" si="5"/>
        <v>0</v>
      </c>
      <c r="BG140" s="206">
        <f t="shared" si="6"/>
        <v>0</v>
      </c>
      <c r="BH140" s="206">
        <f t="shared" si="7"/>
        <v>0</v>
      </c>
      <c r="BI140" s="206">
        <f t="shared" si="8"/>
        <v>0</v>
      </c>
      <c r="BJ140" s="18" t="s">
        <v>88</v>
      </c>
      <c r="BK140" s="206">
        <f t="shared" si="9"/>
        <v>0</v>
      </c>
      <c r="BL140" s="18" t="s">
        <v>421</v>
      </c>
      <c r="BM140" s="205" t="s">
        <v>514</v>
      </c>
    </row>
    <row r="141" spans="1:65" s="2" customFormat="1" ht="24.2" customHeight="1">
      <c r="A141" s="35"/>
      <c r="B141" s="36"/>
      <c r="C141" s="194" t="s">
        <v>451</v>
      </c>
      <c r="D141" s="194" t="s">
        <v>368</v>
      </c>
      <c r="E141" s="195" t="s">
        <v>2418</v>
      </c>
      <c r="F141" s="196" t="s">
        <v>2419</v>
      </c>
      <c r="G141" s="197" t="s">
        <v>389</v>
      </c>
      <c r="H141" s="198">
        <v>0.34899999999999998</v>
      </c>
      <c r="I141" s="199"/>
      <c r="J141" s="200">
        <f t="shared" si="0"/>
        <v>0</v>
      </c>
      <c r="K141" s="196" t="s">
        <v>2763</v>
      </c>
      <c r="L141" s="40"/>
      <c r="M141" s="201" t="s">
        <v>1</v>
      </c>
      <c r="N141" s="202" t="s">
        <v>46</v>
      </c>
      <c r="O141" s="72"/>
      <c r="P141" s="203">
        <f t="shared" si="1"/>
        <v>0</v>
      </c>
      <c r="Q141" s="203">
        <v>0</v>
      </c>
      <c r="R141" s="203">
        <f t="shared" si="2"/>
        <v>0</v>
      </c>
      <c r="S141" s="203">
        <v>0</v>
      </c>
      <c r="T141" s="204">
        <f t="shared" si="3"/>
        <v>0</v>
      </c>
      <c r="U141" s="35"/>
      <c r="V141" s="35"/>
      <c r="W141" s="35"/>
      <c r="X141" s="35"/>
      <c r="Y141" s="35"/>
      <c r="Z141" s="35"/>
      <c r="AA141" s="35"/>
      <c r="AB141" s="35"/>
      <c r="AC141" s="35"/>
      <c r="AD141" s="35"/>
      <c r="AE141" s="35"/>
      <c r="AR141" s="205" t="s">
        <v>421</v>
      </c>
      <c r="AT141" s="205" t="s">
        <v>368</v>
      </c>
      <c r="AU141" s="205" t="s">
        <v>88</v>
      </c>
      <c r="AY141" s="18" t="s">
        <v>365</v>
      </c>
      <c r="BE141" s="206">
        <f t="shared" si="4"/>
        <v>0</v>
      </c>
      <c r="BF141" s="206">
        <f t="shared" si="5"/>
        <v>0</v>
      </c>
      <c r="BG141" s="206">
        <f t="shared" si="6"/>
        <v>0</v>
      </c>
      <c r="BH141" s="206">
        <f t="shared" si="7"/>
        <v>0</v>
      </c>
      <c r="BI141" s="206">
        <f t="shared" si="8"/>
        <v>0</v>
      </c>
      <c r="BJ141" s="18" t="s">
        <v>88</v>
      </c>
      <c r="BK141" s="206">
        <f t="shared" si="9"/>
        <v>0</v>
      </c>
      <c r="BL141" s="18" t="s">
        <v>421</v>
      </c>
      <c r="BM141" s="205" t="s">
        <v>523</v>
      </c>
    </row>
    <row r="142" spans="1:65" s="2" customFormat="1" ht="19.5">
      <c r="A142" s="35"/>
      <c r="B142" s="36"/>
      <c r="C142" s="37"/>
      <c r="D142" s="209" t="s">
        <v>1270</v>
      </c>
      <c r="E142" s="37"/>
      <c r="F142" s="275" t="s">
        <v>1513</v>
      </c>
      <c r="G142" s="37"/>
      <c r="H142" s="37"/>
      <c r="I142" s="276"/>
      <c r="J142" s="37"/>
      <c r="K142" s="37"/>
      <c r="L142" s="40"/>
      <c r="M142" s="261"/>
      <c r="N142" s="262"/>
      <c r="O142" s="72"/>
      <c r="P142" s="72"/>
      <c r="Q142" s="72"/>
      <c r="R142" s="72"/>
      <c r="S142" s="72"/>
      <c r="T142" s="73"/>
      <c r="U142" s="35"/>
      <c r="V142" s="35"/>
      <c r="W142" s="35"/>
      <c r="X142" s="35"/>
      <c r="Y142" s="35"/>
      <c r="Z142" s="35"/>
      <c r="AA142" s="35"/>
      <c r="AB142" s="35"/>
      <c r="AC142" s="35"/>
      <c r="AD142" s="35"/>
      <c r="AE142" s="35"/>
      <c r="AT142" s="18" t="s">
        <v>1270</v>
      </c>
      <c r="AU142" s="18" t="s">
        <v>88</v>
      </c>
    </row>
    <row r="143" spans="1:65" s="2" customFormat="1" ht="24.2" customHeight="1">
      <c r="A143" s="35"/>
      <c r="B143" s="36"/>
      <c r="C143" s="194" t="s">
        <v>8</v>
      </c>
      <c r="D143" s="194" t="s">
        <v>368</v>
      </c>
      <c r="E143" s="195" t="s">
        <v>2420</v>
      </c>
      <c r="F143" s="196" t="s">
        <v>1948</v>
      </c>
      <c r="G143" s="197" t="s">
        <v>2393</v>
      </c>
      <c r="H143" s="198">
        <v>1</v>
      </c>
      <c r="I143" s="199"/>
      <c r="J143" s="200">
        <f>ROUND(I143*H143,2)</f>
        <v>0</v>
      </c>
      <c r="K143" s="196" t="s">
        <v>2763</v>
      </c>
      <c r="L143" s="40"/>
      <c r="M143" s="201" t="s">
        <v>1</v>
      </c>
      <c r="N143" s="202" t="s">
        <v>46</v>
      </c>
      <c r="O143" s="72"/>
      <c r="P143" s="203">
        <f>O143*H143</f>
        <v>0</v>
      </c>
      <c r="Q143" s="203">
        <v>0</v>
      </c>
      <c r="R143" s="203">
        <f>Q143*H143</f>
        <v>0</v>
      </c>
      <c r="S143" s="203">
        <v>0</v>
      </c>
      <c r="T143" s="204">
        <f>S143*H143</f>
        <v>0</v>
      </c>
      <c r="U143" s="35"/>
      <c r="V143" s="35"/>
      <c r="W143" s="35"/>
      <c r="X143" s="35"/>
      <c r="Y143" s="35"/>
      <c r="Z143" s="35"/>
      <c r="AA143" s="35"/>
      <c r="AB143" s="35"/>
      <c r="AC143" s="35"/>
      <c r="AD143" s="35"/>
      <c r="AE143" s="35"/>
      <c r="AR143" s="205" t="s">
        <v>421</v>
      </c>
      <c r="AT143" s="205" t="s">
        <v>368</v>
      </c>
      <c r="AU143" s="205" t="s">
        <v>88</v>
      </c>
      <c r="AY143" s="18" t="s">
        <v>365</v>
      </c>
      <c r="BE143" s="206">
        <f>IF(N143="základní",J143,0)</f>
        <v>0</v>
      </c>
      <c r="BF143" s="206">
        <f>IF(N143="snížená",J143,0)</f>
        <v>0</v>
      </c>
      <c r="BG143" s="206">
        <f>IF(N143="zákl. přenesená",J143,0)</f>
        <v>0</v>
      </c>
      <c r="BH143" s="206">
        <f>IF(N143="sníž. přenesená",J143,0)</f>
        <v>0</v>
      </c>
      <c r="BI143" s="206">
        <f>IF(N143="nulová",J143,0)</f>
        <v>0</v>
      </c>
      <c r="BJ143" s="18" t="s">
        <v>88</v>
      </c>
      <c r="BK143" s="206">
        <f>ROUND(I143*H143,2)</f>
        <v>0</v>
      </c>
      <c r="BL143" s="18" t="s">
        <v>421</v>
      </c>
      <c r="BM143" s="205" t="s">
        <v>535</v>
      </c>
    </row>
    <row r="144" spans="1:65" s="2" customFormat="1" ht="39">
      <c r="A144" s="35"/>
      <c r="B144" s="36"/>
      <c r="C144" s="37"/>
      <c r="D144" s="209" t="s">
        <v>1270</v>
      </c>
      <c r="E144" s="37"/>
      <c r="F144" s="275" t="s">
        <v>2421</v>
      </c>
      <c r="G144" s="37"/>
      <c r="H144" s="37"/>
      <c r="I144" s="276"/>
      <c r="J144" s="37"/>
      <c r="K144" s="37"/>
      <c r="L144" s="40"/>
      <c r="M144" s="261"/>
      <c r="N144" s="262"/>
      <c r="O144" s="72"/>
      <c r="P144" s="72"/>
      <c r="Q144" s="72"/>
      <c r="R144" s="72"/>
      <c r="S144" s="72"/>
      <c r="T144" s="73"/>
      <c r="U144" s="35"/>
      <c r="V144" s="35"/>
      <c r="W144" s="35"/>
      <c r="X144" s="35"/>
      <c r="Y144" s="35"/>
      <c r="Z144" s="35"/>
      <c r="AA144" s="35"/>
      <c r="AB144" s="35"/>
      <c r="AC144" s="35"/>
      <c r="AD144" s="35"/>
      <c r="AE144" s="35"/>
      <c r="AT144" s="18" t="s">
        <v>1270</v>
      </c>
      <c r="AU144" s="18" t="s">
        <v>88</v>
      </c>
    </row>
    <row r="145" spans="1:65" s="12" customFormat="1" ht="25.9" customHeight="1">
      <c r="B145" s="179"/>
      <c r="C145" s="180"/>
      <c r="D145" s="181" t="s">
        <v>80</v>
      </c>
      <c r="E145" s="182" t="s">
        <v>981</v>
      </c>
      <c r="F145" s="182" t="s">
        <v>2422</v>
      </c>
      <c r="G145" s="180"/>
      <c r="H145" s="180"/>
      <c r="I145" s="183"/>
      <c r="J145" s="167">
        <f>BK145</f>
        <v>0</v>
      </c>
      <c r="K145" s="180"/>
      <c r="L145" s="184"/>
      <c r="M145" s="185"/>
      <c r="N145" s="186"/>
      <c r="O145" s="186"/>
      <c r="P145" s="187">
        <f>SUM(P146:P147)</f>
        <v>0</v>
      </c>
      <c r="Q145" s="186"/>
      <c r="R145" s="187">
        <f>SUM(R146:R147)</f>
        <v>0</v>
      </c>
      <c r="S145" s="186"/>
      <c r="T145" s="188">
        <f>SUM(T146:T147)</f>
        <v>0</v>
      </c>
      <c r="AR145" s="189" t="s">
        <v>90</v>
      </c>
      <c r="AT145" s="190" t="s">
        <v>80</v>
      </c>
      <c r="AU145" s="190" t="s">
        <v>81</v>
      </c>
      <c r="AY145" s="189" t="s">
        <v>365</v>
      </c>
      <c r="BK145" s="191">
        <f>SUM(BK146:BK147)</f>
        <v>0</v>
      </c>
    </row>
    <row r="146" spans="1:65" s="2" customFormat="1" ht="37.9" customHeight="1">
      <c r="A146" s="35"/>
      <c r="B146" s="36"/>
      <c r="C146" s="194" t="s">
        <v>421</v>
      </c>
      <c r="D146" s="194" t="s">
        <v>368</v>
      </c>
      <c r="E146" s="195" t="s">
        <v>2423</v>
      </c>
      <c r="F146" s="196" t="s">
        <v>2424</v>
      </c>
      <c r="G146" s="197" t="s">
        <v>396</v>
      </c>
      <c r="H146" s="198">
        <v>21</v>
      </c>
      <c r="I146" s="199"/>
      <c r="J146" s="200">
        <f>ROUND(I146*H146,2)</f>
        <v>0</v>
      </c>
      <c r="K146" s="196" t="s">
        <v>2763</v>
      </c>
      <c r="L146" s="40"/>
      <c r="M146" s="201" t="s">
        <v>1</v>
      </c>
      <c r="N146" s="202" t="s">
        <v>46</v>
      </c>
      <c r="O146" s="72"/>
      <c r="P146" s="203">
        <f>O146*H146</f>
        <v>0</v>
      </c>
      <c r="Q146" s="203">
        <v>0</v>
      </c>
      <c r="R146" s="203">
        <f>Q146*H146</f>
        <v>0</v>
      </c>
      <c r="S146" s="203">
        <v>0</v>
      </c>
      <c r="T146" s="204">
        <f>S146*H146</f>
        <v>0</v>
      </c>
      <c r="U146" s="35"/>
      <c r="V146" s="35"/>
      <c r="W146" s="35"/>
      <c r="X146" s="35"/>
      <c r="Y146" s="35"/>
      <c r="Z146" s="35"/>
      <c r="AA146" s="35"/>
      <c r="AB146" s="35"/>
      <c r="AC146" s="35"/>
      <c r="AD146" s="35"/>
      <c r="AE146" s="35"/>
      <c r="AR146" s="205" t="s">
        <v>421</v>
      </c>
      <c r="AT146" s="205" t="s">
        <v>368</v>
      </c>
      <c r="AU146" s="205" t="s">
        <v>88</v>
      </c>
      <c r="AY146" s="18" t="s">
        <v>365</v>
      </c>
      <c r="BE146" s="206">
        <f>IF(N146="základní",J146,0)</f>
        <v>0</v>
      </c>
      <c r="BF146" s="206">
        <f>IF(N146="snížená",J146,0)</f>
        <v>0</v>
      </c>
      <c r="BG146" s="206">
        <f>IF(N146="zákl. přenesená",J146,0)</f>
        <v>0</v>
      </c>
      <c r="BH146" s="206">
        <f>IF(N146="sníž. přenesená",J146,0)</f>
        <v>0</v>
      </c>
      <c r="BI146" s="206">
        <f>IF(N146="nulová",J146,0)</f>
        <v>0</v>
      </c>
      <c r="BJ146" s="18" t="s">
        <v>88</v>
      </c>
      <c r="BK146" s="206">
        <f>ROUND(I146*H146,2)</f>
        <v>0</v>
      </c>
      <c r="BL146" s="18" t="s">
        <v>421</v>
      </c>
      <c r="BM146" s="205" t="s">
        <v>436</v>
      </c>
    </row>
    <row r="147" spans="1:65" s="2" customFormat="1" ht="19.5">
      <c r="A147" s="35"/>
      <c r="B147" s="36"/>
      <c r="C147" s="37"/>
      <c r="D147" s="209" t="s">
        <v>1270</v>
      </c>
      <c r="E147" s="37"/>
      <c r="F147" s="275" t="s">
        <v>2425</v>
      </c>
      <c r="G147" s="37"/>
      <c r="H147" s="37"/>
      <c r="I147" s="276"/>
      <c r="J147" s="37"/>
      <c r="K147" s="37"/>
      <c r="L147" s="40"/>
      <c r="M147" s="261"/>
      <c r="N147" s="262"/>
      <c r="O147" s="72"/>
      <c r="P147" s="72"/>
      <c r="Q147" s="72"/>
      <c r="R147" s="72"/>
      <c r="S147" s="72"/>
      <c r="T147" s="73"/>
      <c r="U147" s="35"/>
      <c r="V147" s="35"/>
      <c r="W147" s="35"/>
      <c r="X147" s="35"/>
      <c r="Y147" s="35"/>
      <c r="Z147" s="35"/>
      <c r="AA147" s="35"/>
      <c r="AB147" s="35"/>
      <c r="AC147" s="35"/>
      <c r="AD147" s="35"/>
      <c r="AE147" s="35"/>
      <c r="AT147" s="18" t="s">
        <v>1270</v>
      </c>
      <c r="AU147" s="18" t="s">
        <v>88</v>
      </c>
    </row>
    <row r="148" spans="1:65" s="2" customFormat="1" ht="49.9" customHeight="1">
      <c r="A148" s="35"/>
      <c r="B148" s="36"/>
      <c r="C148" s="37"/>
      <c r="D148" s="37"/>
      <c r="E148" s="182" t="s">
        <v>1069</v>
      </c>
      <c r="F148" s="182" t="s">
        <v>1070</v>
      </c>
      <c r="G148" s="37"/>
      <c r="H148" s="37"/>
      <c r="I148" s="37"/>
      <c r="J148" s="167">
        <f t="shared" ref="J148:J153" si="10">BK148</f>
        <v>0</v>
      </c>
      <c r="K148" s="37"/>
      <c r="L148" s="40"/>
      <c r="M148" s="261"/>
      <c r="N148" s="262"/>
      <c r="O148" s="72"/>
      <c r="P148" s="72"/>
      <c r="Q148" s="72"/>
      <c r="R148" s="72"/>
      <c r="S148" s="72"/>
      <c r="T148" s="73"/>
      <c r="U148" s="35"/>
      <c r="V148" s="35"/>
      <c r="W148" s="35"/>
      <c r="X148" s="35"/>
      <c r="Y148" s="35"/>
      <c r="Z148" s="35"/>
      <c r="AA148" s="35"/>
      <c r="AB148" s="35"/>
      <c r="AC148" s="35"/>
      <c r="AD148" s="35"/>
      <c r="AE148" s="35"/>
      <c r="AT148" s="18" t="s">
        <v>80</v>
      </c>
      <c r="AU148" s="18" t="s">
        <v>81</v>
      </c>
      <c r="AY148" s="18" t="s">
        <v>1071</v>
      </c>
      <c r="BK148" s="206">
        <f>SUM(BK149:BK153)</f>
        <v>0</v>
      </c>
    </row>
    <row r="149" spans="1:65" s="2" customFormat="1" ht="16.350000000000001" customHeight="1">
      <c r="A149" s="35"/>
      <c r="B149" s="36"/>
      <c r="C149" s="263" t="s">
        <v>1</v>
      </c>
      <c r="D149" s="263" t="s">
        <v>368</v>
      </c>
      <c r="E149" s="264" t="s">
        <v>1</v>
      </c>
      <c r="F149" s="265" t="s">
        <v>1</v>
      </c>
      <c r="G149" s="266" t="s">
        <v>1</v>
      </c>
      <c r="H149" s="267"/>
      <c r="I149" s="268"/>
      <c r="J149" s="269">
        <f t="shared" si="10"/>
        <v>0</v>
      </c>
      <c r="K149" s="270"/>
      <c r="L149" s="40"/>
      <c r="M149" s="271" t="s">
        <v>1</v>
      </c>
      <c r="N149" s="272" t="s">
        <v>46</v>
      </c>
      <c r="O149" s="72"/>
      <c r="P149" s="72"/>
      <c r="Q149" s="72"/>
      <c r="R149" s="72"/>
      <c r="S149" s="72"/>
      <c r="T149" s="73"/>
      <c r="U149" s="35"/>
      <c r="V149" s="35"/>
      <c r="W149" s="35"/>
      <c r="X149" s="35"/>
      <c r="Y149" s="35"/>
      <c r="Z149" s="35"/>
      <c r="AA149" s="35"/>
      <c r="AB149" s="35"/>
      <c r="AC149" s="35"/>
      <c r="AD149" s="35"/>
      <c r="AE149" s="35"/>
      <c r="AT149" s="18" t="s">
        <v>1071</v>
      </c>
      <c r="AU149" s="18" t="s">
        <v>88</v>
      </c>
      <c r="AY149" s="18" t="s">
        <v>1071</v>
      </c>
      <c r="BE149" s="206">
        <f>IF(N149="základní",J149,0)</f>
        <v>0</v>
      </c>
      <c r="BF149" s="206">
        <f>IF(N149="snížená",J149,0)</f>
        <v>0</v>
      </c>
      <c r="BG149" s="206">
        <f>IF(N149="zákl. přenesená",J149,0)</f>
        <v>0</v>
      </c>
      <c r="BH149" s="206">
        <f>IF(N149="sníž. přenesená",J149,0)</f>
        <v>0</v>
      </c>
      <c r="BI149" s="206">
        <f>IF(N149="nulová",J149,0)</f>
        <v>0</v>
      </c>
      <c r="BJ149" s="18" t="s">
        <v>88</v>
      </c>
      <c r="BK149" s="206">
        <f>I149*H149</f>
        <v>0</v>
      </c>
    </row>
    <row r="150" spans="1:65" s="2" customFormat="1" ht="16.350000000000001" customHeight="1">
      <c r="A150" s="35"/>
      <c r="B150" s="36"/>
      <c r="C150" s="263" t="s">
        <v>1</v>
      </c>
      <c r="D150" s="263" t="s">
        <v>368</v>
      </c>
      <c r="E150" s="264" t="s">
        <v>1</v>
      </c>
      <c r="F150" s="265" t="s">
        <v>1</v>
      </c>
      <c r="G150" s="266" t="s">
        <v>1</v>
      </c>
      <c r="H150" s="267"/>
      <c r="I150" s="268"/>
      <c r="J150" s="269">
        <f t="shared" si="10"/>
        <v>0</v>
      </c>
      <c r="K150" s="270"/>
      <c r="L150" s="40"/>
      <c r="M150" s="271" t="s">
        <v>1</v>
      </c>
      <c r="N150" s="272" t="s">
        <v>46</v>
      </c>
      <c r="O150" s="72"/>
      <c r="P150" s="72"/>
      <c r="Q150" s="72"/>
      <c r="R150" s="72"/>
      <c r="S150" s="72"/>
      <c r="T150" s="73"/>
      <c r="U150" s="35"/>
      <c r="V150" s="35"/>
      <c r="W150" s="35"/>
      <c r="X150" s="35"/>
      <c r="Y150" s="35"/>
      <c r="Z150" s="35"/>
      <c r="AA150" s="35"/>
      <c r="AB150" s="35"/>
      <c r="AC150" s="35"/>
      <c r="AD150" s="35"/>
      <c r="AE150" s="35"/>
      <c r="AT150" s="18" t="s">
        <v>1071</v>
      </c>
      <c r="AU150" s="18" t="s">
        <v>88</v>
      </c>
      <c r="AY150" s="18" t="s">
        <v>1071</v>
      </c>
      <c r="BE150" s="206">
        <f>IF(N150="základní",J150,0)</f>
        <v>0</v>
      </c>
      <c r="BF150" s="206">
        <f>IF(N150="snížená",J150,0)</f>
        <v>0</v>
      </c>
      <c r="BG150" s="206">
        <f>IF(N150="zákl. přenesená",J150,0)</f>
        <v>0</v>
      </c>
      <c r="BH150" s="206">
        <f>IF(N150="sníž. přenesená",J150,0)</f>
        <v>0</v>
      </c>
      <c r="BI150" s="206">
        <f>IF(N150="nulová",J150,0)</f>
        <v>0</v>
      </c>
      <c r="BJ150" s="18" t="s">
        <v>88</v>
      </c>
      <c r="BK150" s="206">
        <f>I150*H150</f>
        <v>0</v>
      </c>
    </row>
    <row r="151" spans="1:65" s="2" customFormat="1" ht="16.350000000000001" customHeight="1">
      <c r="A151" s="35"/>
      <c r="B151" s="36"/>
      <c r="C151" s="263" t="s">
        <v>1</v>
      </c>
      <c r="D151" s="263" t="s">
        <v>368</v>
      </c>
      <c r="E151" s="264" t="s">
        <v>1</v>
      </c>
      <c r="F151" s="265" t="s">
        <v>1</v>
      </c>
      <c r="G151" s="266" t="s">
        <v>1</v>
      </c>
      <c r="H151" s="267"/>
      <c r="I151" s="268"/>
      <c r="J151" s="269">
        <f t="shared" si="10"/>
        <v>0</v>
      </c>
      <c r="K151" s="270"/>
      <c r="L151" s="40"/>
      <c r="M151" s="271" t="s">
        <v>1</v>
      </c>
      <c r="N151" s="272" t="s">
        <v>46</v>
      </c>
      <c r="O151" s="72"/>
      <c r="P151" s="72"/>
      <c r="Q151" s="72"/>
      <c r="R151" s="72"/>
      <c r="S151" s="72"/>
      <c r="T151" s="73"/>
      <c r="U151" s="35"/>
      <c r="V151" s="35"/>
      <c r="W151" s="35"/>
      <c r="X151" s="35"/>
      <c r="Y151" s="35"/>
      <c r="Z151" s="35"/>
      <c r="AA151" s="35"/>
      <c r="AB151" s="35"/>
      <c r="AC151" s="35"/>
      <c r="AD151" s="35"/>
      <c r="AE151" s="35"/>
      <c r="AT151" s="18" t="s">
        <v>1071</v>
      </c>
      <c r="AU151" s="18" t="s">
        <v>88</v>
      </c>
      <c r="AY151" s="18" t="s">
        <v>1071</v>
      </c>
      <c r="BE151" s="206">
        <f>IF(N151="základní",J151,0)</f>
        <v>0</v>
      </c>
      <c r="BF151" s="206">
        <f>IF(N151="snížená",J151,0)</f>
        <v>0</v>
      </c>
      <c r="BG151" s="206">
        <f>IF(N151="zákl. přenesená",J151,0)</f>
        <v>0</v>
      </c>
      <c r="BH151" s="206">
        <f>IF(N151="sníž. přenesená",J151,0)</f>
        <v>0</v>
      </c>
      <c r="BI151" s="206">
        <f>IF(N151="nulová",J151,0)</f>
        <v>0</v>
      </c>
      <c r="BJ151" s="18" t="s">
        <v>88</v>
      </c>
      <c r="BK151" s="206">
        <f>I151*H151</f>
        <v>0</v>
      </c>
    </row>
    <row r="152" spans="1:65" s="2" customFormat="1" ht="16.350000000000001" customHeight="1">
      <c r="A152" s="35"/>
      <c r="B152" s="36"/>
      <c r="C152" s="263" t="s">
        <v>1</v>
      </c>
      <c r="D152" s="263" t="s">
        <v>368</v>
      </c>
      <c r="E152" s="264" t="s">
        <v>1</v>
      </c>
      <c r="F152" s="265" t="s">
        <v>1</v>
      </c>
      <c r="G152" s="266" t="s">
        <v>1</v>
      </c>
      <c r="H152" s="267"/>
      <c r="I152" s="268"/>
      <c r="J152" s="269">
        <f t="shared" si="10"/>
        <v>0</v>
      </c>
      <c r="K152" s="270"/>
      <c r="L152" s="40"/>
      <c r="M152" s="271" t="s">
        <v>1</v>
      </c>
      <c r="N152" s="272" t="s">
        <v>46</v>
      </c>
      <c r="O152" s="72"/>
      <c r="P152" s="72"/>
      <c r="Q152" s="72"/>
      <c r="R152" s="72"/>
      <c r="S152" s="72"/>
      <c r="T152" s="73"/>
      <c r="U152" s="35"/>
      <c r="V152" s="35"/>
      <c r="W152" s="35"/>
      <c r="X152" s="35"/>
      <c r="Y152" s="35"/>
      <c r="Z152" s="35"/>
      <c r="AA152" s="35"/>
      <c r="AB152" s="35"/>
      <c r="AC152" s="35"/>
      <c r="AD152" s="35"/>
      <c r="AE152" s="35"/>
      <c r="AT152" s="18" t="s">
        <v>1071</v>
      </c>
      <c r="AU152" s="18" t="s">
        <v>88</v>
      </c>
      <c r="AY152" s="18" t="s">
        <v>1071</v>
      </c>
      <c r="BE152" s="206">
        <f>IF(N152="základní",J152,0)</f>
        <v>0</v>
      </c>
      <c r="BF152" s="206">
        <f>IF(N152="snížená",J152,0)</f>
        <v>0</v>
      </c>
      <c r="BG152" s="206">
        <f>IF(N152="zákl. přenesená",J152,0)</f>
        <v>0</v>
      </c>
      <c r="BH152" s="206">
        <f>IF(N152="sníž. přenesená",J152,0)</f>
        <v>0</v>
      </c>
      <c r="BI152" s="206">
        <f>IF(N152="nulová",J152,0)</f>
        <v>0</v>
      </c>
      <c r="BJ152" s="18" t="s">
        <v>88</v>
      </c>
      <c r="BK152" s="206">
        <f>I152*H152</f>
        <v>0</v>
      </c>
    </row>
    <row r="153" spans="1:65" s="2" customFormat="1" ht="16.350000000000001" customHeight="1">
      <c r="A153" s="35"/>
      <c r="B153" s="36"/>
      <c r="C153" s="263" t="s">
        <v>1</v>
      </c>
      <c r="D153" s="263" t="s">
        <v>368</v>
      </c>
      <c r="E153" s="264" t="s">
        <v>1</v>
      </c>
      <c r="F153" s="265" t="s">
        <v>1</v>
      </c>
      <c r="G153" s="266" t="s">
        <v>1</v>
      </c>
      <c r="H153" s="267"/>
      <c r="I153" s="268"/>
      <c r="J153" s="269">
        <f t="shared" si="10"/>
        <v>0</v>
      </c>
      <c r="K153" s="270"/>
      <c r="L153" s="40"/>
      <c r="M153" s="271" t="s">
        <v>1</v>
      </c>
      <c r="N153" s="272" t="s">
        <v>46</v>
      </c>
      <c r="O153" s="273"/>
      <c r="P153" s="273"/>
      <c r="Q153" s="273"/>
      <c r="R153" s="273"/>
      <c r="S153" s="273"/>
      <c r="T153" s="274"/>
      <c r="U153" s="35"/>
      <c r="V153" s="35"/>
      <c r="W153" s="35"/>
      <c r="X153" s="35"/>
      <c r="Y153" s="35"/>
      <c r="Z153" s="35"/>
      <c r="AA153" s="35"/>
      <c r="AB153" s="35"/>
      <c r="AC153" s="35"/>
      <c r="AD153" s="35"/>
      <c r="AE153" s="35"/>
      <c r="AT153" s="18" t="s">
        <v>1071</v>
      </c>
      <c r="AU153" s="18" t="s">
        <v>88</v>
      </c>
      <c r="AY153" s="18" t="s">
        <v>1071</v>
      </c>
      <c r="BE153" s="206">
        <f>IF(N153="základní",J153,0)</f>
        <v>0</v>
      </c>
      <c r="BF153" s="206">
        <f>IF(N153="snížená",J153,0)</f>
        <v>0</v>
      </c>
      <c r="BG153" s="206">
        <f>IF(N153="zákl. přenesená",J153,0)</f>
        <v>0</v>
      </c>
      <c r="BH153" s="206">
        <f>IF(N153="sníž. přenesená",J153,0)</f>
        <v>0</v>
      </c>
      <c r="BI153" s="206">
        <f>IF(N153="nulová",J153,0)</f>
        <v>0</v>
      </c>
      <c r="BJ153" s="18" t="s">
        <v>88</v>
      </c>
      <c r="BK153" s="206">
        <f>I153*H153</f>
        <v>0</v>
      </c>
    </row>
    <row r="154" spans="1:65" s="2" customFormat="1" ht="6.95" customHeight="1">
      <c r="A154" s="35"/>
      <c r="B154" s="55"/>
      <c r="C154" s="56"/>
      <c r="D154" s="56"/>
      <c r="E154" s="56"/>
      <c r="F154" s="56"/>
      <c r="G154" s="56"/>
      <c r="H154" s="56"/>
      <c r="I154" s="56"/>
      <c r="J154" s="56"/>
      <c r="K154" s="56"/>
      <c r="L154" s="40"/>
      <c r="M154" s="35"/>
      <c r="O154" s="35"/>
      <c r="P154" s="35"/>
      <c r="Q154" s="35"/>
      <c r="R154" s="35"/>
      <c r="S154" s="35"/>
      <c r="T154" s="35"/>
      <c r="U154" s="35"/>
      <c r="V154" s="35"/>
      <c r="W154" s="35"/>
      <c r="X154" s="35"/>
      <c r="Y154" s="35"/>
      <c r="Z154" s="35"/>
      <c r="AA154" s="35"/>
      <c r="AB154" s="35"/>
      <c r="AC154" s="35"/>
      <c r="AD154" s="35"/>
      <c r="AE154" s="35"/>
    </row>
  </sheetData>
  <sheetProtection algorithmName="SHA-512" hashValue="AB9duv8zpsVLNEbpPaRnuldAihgUgDkO8OQRuCcgNeA9v05VdpS/S+xfE9+1zGW+Tm1Fxkkw6ovbSbBQJm2QBg==" saltValue="rVw/3zJaCXKQ2MKXgZ6sfosRCfYTL713Xrv7YnMm+G/gcI89mH+pCftTiPmlGOXIXR8FkoO5IZolJtz9SlTZ+g==" spinCount="100000" sheet="1" objects="1" scenarios="1" formatColumns="0" formatRows="0" autoFilter="0"/>
  <autoFilter ref="C122:K153"/>
  <mergeCells count="12">
    <mergeCell ref="E115:H115"/>
    <mergeCell ref="L2:V2"/>
    <mergeCell ref="E85:H85"/>
    <mergeCell ref="E87:H87"/>
    <mergeCell ref="E89:H89"/>
    <mergeCell ref="E111:H111"/>
    <mergeCell ref="E113:H113"/>
    <mergeCell ref="E7:H7"/>
    <mergeCell ref="E9:H9"/>
    <mergeCell ref="E11:H11"/>
    <mergeCell ref="E20:H20"/>
    <mergeCell ref="E29:H29"/>
  </mergeCells>
  <dataValidations count="2">
    <dataValidation type="list" allowBlank="1" showInputMessage="1" showErrorMessage="1" error="Povoleny jsou hodnoty K, M." sqref="D149:D154">
      <formula1>"K, M"</formula1>
    </dataValidation>
    <dataValidation type="list" allowBlank="1" showInputMessage="1" showErrorMessage="1" error="Povoleny jsou hodnoty základní, snížená, zákl. přenesená, sníž. přenesená, nulová." sqref="N149:N154">
      <formula1>"základní, snížená, zákl. přenesená, sníž. přenesená, nulová"</formula1>
    </dataValidation>
  </dataValidation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BM173"/>
  <sheetViews>
    <sheetView showGridLines="0" workbookViewId="0"/>
  </sheetViews>
  <sheetFormatPr defaultRowHeight="11.2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311"/>
      <c r="M2" s="311"/>
      <c r="N2" s="311"/>
      <c r="O2" s="311"/>
      <c r="P2" s="311"/>
      <c r="Q2" s="311"/>
      <c r="R2" s="311"/>
      <c r="S2" s="311"/>
      <c r="T2" s="311"/>
      <c r="U2" s="311"/>
      <c r="V2" s="311"/>
      <c r="AT2" s="18" t="s">
        <v>163</v>
      </c>
    </row>
    <row r="3" spans="1:46" s="1" customFormat="1" ht="6.95" customHeight="1">
      <c r="B3" s="117"/>
      <c r="C3" s="118"/>
      <c r="D3" s="118"/>
      <c r="E3" s="118"/>
      <c r="F3" s="118"/>
      <c r="G3" s="118"/>
      <c r="H3" s="118"/>
      <c r="I3" s="118"/>
      <c r="J3" s="118"/>
      <c r="K3" s="118"/>
      <c r="L3" s="21"/>
      <c r="AT3" s="18" t="s">
        <v>90</v>
      </c>
    </row>
    <row r="4" spans="1:46" s="1" customFormat="1" ht="24.95" customHeight="1">
      <c r="B4" s="21"/>
      <c r="D4" s="119" t="s">
        <v>302</v>
      </c>
      <c r="L4" s="21"/>
      <c r="M4" s="120" t="s">
        <v>10</v>
      </c>
      <c r="AT4" s="18" t="s">
        <v>4</v>
      </c>
    </row>
    <row r="5" spans="1:46" s="1" customFormat="1" ht="6.95" customHeight="1">
      <c r="B5" s="21"/>
      <c r="L5" s="21"/>
    </row>
    <row r="6" spans="1:46" s="1" customFormat="1" ht="12" customHeight="1">
      <c r="B6" s="21"/>
      <c r="D6" s="121" t="s">
        <v>16</v>
      </c>
      <c r="L6" s="21"/>
    </row>
    <row r="7" spans="1:46" s="1" customFormat="1" ht="26.25" customHeight="1">
      <c r="B7" s="21"/>
      <c r="E7" s="340" t="str">
        <f>'Rekapitulace stavby'!K6</f>
        <v>Nová vstupní a vjezdová zóna v západní části výstaviště včetně nového odpadového hospodářství</v>
      </c>
      <c r="F7" s="341"/>
      <c r="G7" s="341"/>
      <c r="H7" s="341"/>
      <c r="L7" s="21"/>
    </row>
    <row r="8" spans="1:46" s="1" customFormat="1" ht="12" customHeight="1">
      <c r="B8" s="21"/>
      <c r="D8" s="121" t="s">
        <v>311</v>
      </c>
      <c r="L8" s="21"/>
    </row>
    <row r="9" spans="1:46" s="2" customFormat="1" ht="16.5" customHeight="1">
      <c r="A9" s="35"/>
      <c r="B9" s="40"/>
      <c r="C9" s="35"/>
      <c r="D9" s="35"/>
      <c r="E9" s="340" t="s">
        <v>2488</v>
      </c>
      <c r="F9" s="342"/>
      <c r="G9" s="342"/>
      <c r="H9" s="342"/>
      <c r="I9" s="35"/>
      <c r="J9" s="35"/>
      <c r="K9" s="35"/>
      <c r="L9" s="52"/>
      <c r="S9" s="35"/>
      <c r="T9" s="35"/>
      <c r="U9" s="35"/>
      <c r="V9" s="35"/>
      <c r="W9" s="35"/>
      <c r="X9" s="35"/>
      <c r="Y9" s="35"/>
      <c r="Z9" s="35"/>
      <c r="AA9" s="35"/>
      <c r="AB9" s="35"/>
      <c r="AC9" s="35"/>
      <c r="AD9" s="35"/>
      <c r="AE9" s="35"/>
    </row>
    <row r="10" spans="1:46" s="2" customFormat="1" ht="12" customHeight="1">
      <c r="A10" s="35"/>
      <c r="B10" s="40"/>
      <c r="C10" s="35"/>
      <c r="D10" s="121" t="s">
        <v>319</v>
      </c>
      <c r="E10" s="35"/>
      <c r="F10" s="35"/>
      <c r="G10" s="35"/>
      <c r="H10" s="35"/>
      <c r="I10" s="35"/>
      <c r="J10" s="35"/>
      <c r="K10" s="35"/>
      <c r="L10" s="52"/>
      <c r="S10" s="35"/>
      <c r="T10" s="35"/>
      <c r="U10" s="35"/>
      <c r="V10" s="35"/>
      <c r="W10" s="35"/>
      <c r="X10" s="35"/>
      <c r="Y10" s="35"/>
      <c r="Z10" s="35"/>
      <c r="AA10" s="35"/>
      <c r="AB10" s="35"/>
      <c r="AC10" s="35"/>
      <c r="AD10" s="35"/>
      <c r="AE10" s="35"/>
    </row>
    <row r="11" spans="1:46" s="2" customFormat="1" ht="16.5" customHeight="1">
      <c r="A11" s="35"/>
      <c r="B11" s="40"/>
      <c r="C11" s="35"/>
      <c r="D11" s="35"/>
      <c r="E11" s="343" t="s">
        <v>3012</v>
      </c>
      <c r="F11" s="342"/>
      <c r="G11" s="342"/>
      <c r="H11" s="342"/>
      <c r="I11" s="35"/>
      <c r="J11" s="35"/>
      <c r="K11" s="35"/>
      <c r="L11" s="52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pans="1:46" s="2" customFormat="1">
      <c r="A12" s="35"/>
      <c r="B12" s="40"/>
      <c r="C12" s="35"/>
      <c r="D12" s="35"/>
      <c r="E12" s="35"/>
      <c r="F12" s="35"/>
      <c r="G12" s="35"/>
      <c r="H12" s="35"/>
      <c r="I12" s="35"/>
      <c r="J12" s="35"/>
      <c r="K12" s="35"/>
      <c r="L12" s="52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pans="1:46" s="2" customFormat="1" ht="12" customHeight="1">
      <c r="A13" s="35"/>
      <c r="B13" s="40"/>
      <c r="C13" s="35"/>
      <c r="D13" s="121" t="s">
        <v>18</v>
      </c>
      <c r="E13" s="35"/>
      <c r="F13" s="111" t="s">
        <v>1</v>
      </c>
      <c r="G13" s="35"/>
      <c r="H13" s="35"/>
      <c r="I13" s="121" t="s">
        <v>19</v>
      </c>
      <c r="J13" s="111" t="s">
        <v>1</v>
      </c>
      <c r="K13" s="35"/>
      <c r="L13" s="52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pans="1:46" s="2" customFormat="1" ht="12" customHeight="1">
      <c r="A14" s="35"/>
      <c r="B14" s="40"/>
      <c r="C14" s="35"/>
      <c r="D14" s="121" t="s">
        <v>20</v>
      </c>
      <c r="E14" s="35"/>
      <c r="F14" s="111" t="s">
        <v>21</v>
      </c>
      <c r="G14" s="35"/>
      <c r="H14" s="35"/>
      <c r="I14" s="121" t="s">
        <v>22</v>
      </c>
      <c r="J14" s="122" t="str">
        <f>'Rekapitulace stavby'!AN8</f>
        <v>2. 12. 2022</v>
      </c>
      <c r="K14" s="35"/>
      <c r="L14" s="52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pans="1:46" s="2" customFormat="1" ht="10.9" customHeight="1">
      <c r="A15" s="35"/>
      <c r="B15" s="40"/>
      <c r="C15" s="35"/>
      <c r="D15" s="35"/>
      <c r="E15" s="35"/>
      <c r="F15" s="35"/>
      <c r="G15" s="35"/>
      <c r="H15" s="35"/>
      <c r="I15" s="35"/>
      <c r="J15" s="35"/>
      <c r="K15" s="35"/>
      <c r="L15" s="52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pans="1:46" s="2" customFormat="1" ht="12" customHeight="1">
      <c r="A16" s="35"/>
      <c r="B16" s="40"/>
      <c r="C16" s="35"/>
      <c r="D16" s="121" t="s">
        <v>24</v>
      </c>
      <c r="E16" s="35"/>
      <c r="F16" s="35"/>
      <c r="G16" s="35"/>
      <c r="H16" s="35"/>
      <c r="I16" s="121" t="s">
        <v>25</v>
      </c>
      <c r="J16" s="111" t="s">
        <v>26</v>
      </c>
      <c r="K16" s="35"/>
      <c r="L16" s="52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pans="1:31" s="2" customFormat="1" ht="18" customHeight="1">
      <c r="A17" s="35"/>
      <c r="B17" s="40"/>
      <c r="C17" s="35"/>
      <c r="D17" s="35"/>
      <c r="E17" s="111" t="s">
        <v>27</v>
      </c>
      <c r="F17" s="35"/>
      <c r="G17" s="35"/>
      <c r="H17" s="35"/>
      <c r="I17" s="121" t="s">
        <v>28</v>
      </c>
      <c r="J17" s="111" t="s">
        <v>29</v>
      </c>
      <c r="K17" s="35"/>
      <c r="L17" s="52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pans="1:31" s="2" customFormat="1" ht="6.95" customHeight="1">
      <c r="A18" s="35"/>
      <c r="B18" s="40"/>
      <c r="C18" s="35"/>
      <c r="D18" s="35"/>
      <c r="E18" s="35"/>
      <c r="F18" s="35"/>
      <c r="G18" s="35"/>
      <c r="H18" s="35"/>
      <c r="I18" s="35"/>
      <c r="J18" s="35"/>
      <c r="K18" s="35"/>
      <c r="L18" s="52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pans="1:31" s="2" customFormat="1" ht="12" customHeight="1">
      <c r="A19" s="35"/>
      <c r="B19" s="40"/>
      <c r="C19" s="35"/>
      <c r="D19" s="121" t="s">
        <v>30</v>
      </c>
      <c r="E19" s="35"/>
      <c r="F19" s="35"/>
      <c r="G19" s="35"/>
      <c r="H19" s="35"/>
      <c r="I19" s="121" t="s">
        <v>25</v>
      </c>
      <c r="J19" s="31" t="str">
        <f>'Rekapitulace stavby'!AN13</f>
        <v>Vyplň údaj</v>
      </c>
      <c r="K19" s="35"/>
      <c r="L19" s="52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pans="1:31" s="2" customFormat="1" ht="18" customHeight="1">
      <c r="A20" s="35"/>
      <c r="B20" s="40"/>
      <c r="C20" s="35"/>
      <c r="D20" s="35"/>
      <c r="E20" s="344" t="str">
        <f>'Rekapitulace stavby'!E14</f>
        <v>Vyplň údaj</v>
      </c>
      <c r="F20" s="345"/>
      <c r="G20" s="345"/>
      <c r="H20" s="345"/>
      <c r="I20" s="121" t="s">
        <v>28</v>
      </c>
      <c r="J20" s="31" t="str">
        <f>'Rekapitulace stavby'!AN14</f>
        <v>Vyplň údaj</v>
      </c>
      <c r="K20" s="35"/>
      <c r="L20" s="52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pans="1:31" s="2" customFormat="1" ht="6.95" customHeight="1">
      <c r="A21" s="35"/>
      <c r="B21" s="40"/>
      <c r="C21" s="35"/>
      <c r="D21" s="35"/>
      <c r="E21" s="35"/>
      <c r="F21" s="35"/>
      <c r="G21" s="35"/>
      <c r="H21" s="35"/>
      <c r="I21" s="35"/>
      <c r="J21" s="35"/>
      <c r="K21" s="35"/>
      <c r="L21" s="52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pans="1:31" s="2" customFormat="1" ht="12" customHeight="1">
      <c r="A22" s="35"/>
      <c r="B22" s="40"/>
      <c r="C22" s="35"/>
      <c r="D22" s="121" t="s">
        <v>32</v>
      </c>
      <c r="E22" s="35"/>
      <c r="F22" s="35"/>
      <c r="G22" s="35"/>
      <c r="H22" s="35"/>
      <c r="I22" s="121" t="s">
        <v>25</v>
      </c>
      <c r="J22" s="111" t="s">
        <v>33</v>
      </c>
      <c r="K22" s="35"/>
      <c r="L22" s="52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pans="1:31" s="2" customFormat="1" ht="18" customHeight="1">
      <c r="A23" s="35"/>
      <c r="B23" s="40"/>
      <c r="C23" s="35"/>
      <c r="D23" s="35"/>
      <c r="E23" s="111" t="s">
        <v>34</v>
      </c>
      <c r="F23" s="35"/>
      <c r="G23" s="35"/>
      <c r="H23" s="35"/>
      <c r="I23" s="121" t="s">
        <v>28</v>
      </c>
      <c r="J23" s="111" t="s">
        <v>35</v>
      </c>
      <c r="K23" s="35"/>
      <c r="L23" s="52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pans="1:31" s="2" customFormat="1" ht="6.95" customHeight="1">
      <c r="A24" s="35"/>
      <c r="B24" s="40"/>
      <c r="C24" s="35"/>
      <c r="D24" s="35"/>
      <c r="E24" s="35"/>
      <c r="F24" s="35"/>
      <c r="G24" s="35"/>
      <c r="H24" s="35"/>
      <c r="I24" s="35"/>
      <c r="J24" s="35"/>
      <c r="K24" s="35"/>
      <c r="L24" s="52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pans="1:31" s="2" customFormat="1" ht="12" customHeight="1">
      <c r="A25" s="35"/>
      <c r="B25" s="40"/>
      <c r="C25" s="35"/>
      <c r="D25" s="121" t="s">
        <v>37</v>
      </c>
      <c r="E25" s="35"/>
      <c r="F25" s="35"/>
      <c r="G25" s="35"/>
      <c r="H25" s="35"/>
      <c r="I25" s="121" t="s">
        <v>25</v>
      </c>
      <c r="J25" s="111" t="str">
        <f>IF('Rekapitulace stavby'!AN19="","",'Rekapitulace stavby'!AN19)</f>
        <v/>
      </c>
      <c r="K25" s="35"/>
      <c r="L25" s="52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pans="1:31" s="2" customFormat="1" ht="18" customHeight="1">
      <c r="A26" s="35"/>
      <c r="B26" s="40"/>
      <c r="C26" s="35"/>
      <c r="D26" s="35"/>
      <c r="E26" s="111" t="str">
        <f>IF('Rekapitulace stavby'!E20="","",'Rekapitulace stavby'!E20)</f>
        <v xml:space="preserve"> </v>
      </c>
      <c r="F26" s="35"/>
      <c r="G26" s="35"/>
      <c r="H26" s="35"/>
      <c r="I26" s="121" t="s">
        <v>28</v>
      </c>
      <c r="J26" s="111" t="str">
        <f>IF('Rekapitulace stavby'!AN20="","",'Rekapitulace stavby'!AN20)</f>
        <v/>
      </c>
      <c r="K26" s="35"/>
      <c r="L26" s="52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pans="1:31" s="2" customFormat="1" ht="6.95" customHeight="1">
      <c r="A27" s="35"/>
      <c r="B27" s="40"/>
      <c r="C27" s="35"/>
      <c r="D27" s="35"/>
      <c r="E27" s="35"/>
      <c r="F27" s="35"/>
      <c r="G27" s="35"/>
      <c r="H27" s="35"/>
      <c r="I27" s="35"/>
      <c r="J27" s="35"/>
      <c r="K27" s="35"/>
      <c r="L27" s="52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</row>
    <row r="28" spans="1:31" s="2" customFormat="1" ht="12" customHeight="1">
      <c r="A28" s="35"/>
      <c r="B28" s="40"/>
      <c r="C28" s="35"/>
      <c r="D28" s="121" t="s">
        <v>39</v>
      </c>
      <c r="E28" s="35"/>
      <c r="F28" s="35"/>
      <c r="G28" s="35"/>
      <c r="H28" s="35"/>
      <c r="I28" s="35"/>
      <c r="J28" s="35"/>
      <c r="K28" s="35"/>
      <c r="L28" s="52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pans="1:31" s="8" customFormat="1" ht="95.25" customHeight="1">
      <c r="A29" s="123"/>
      <c r="B29" s="124"/>
      <c r="C29" s="123"/>
      <c r="D29" s="123"/>
      <c r="E29" s="346" t="s">
        <v>325</v>
      </c>
      <c r="F29" s="346"/>
      <c r="G29" s="346"/>
      <c r="H29" s="346"/>
      <c r="I29" s="123"/>
      <c r="J29" s="123"/>
      <c r="K29" s="123"/>
      <c r="L29" s="125"/>
      <c r="S29" s="123"/>
      <c r="T29" s="123"/>
      <c r="U29" s="123"/>
      <c r="V29" s="123"/>
      <c r="W29" s="123"/>
      <c r="X29" s="123"/>
      <c r="Y29" s="123"/>
      <c r="Z29" s="123"/>
      <c r="AA29" s="123"/>
      <c r="AB29" s="123"/>
      <c r="AC29" s="123"/>
      <c r="AD29" s="123"/>
      <c r="AE29" s="123"/>
    </row>
    <row r="30" spans="1:31" s="2" customFormat="1" ht="6.95" customHeight="1">
      <c r="A30" s="35"/>
      <c r="B30" s="40"/>
      <c r="C30" s="35"/>
      <c r="D30" s="35"/>
      <c r="E30" s="35"/>
      <c r="F30" s="35"/>
      <c r="G30" s="35"/>
      <c r="H30" s="35"/>
      <c r="I30" s="35"/>
      <c r="J30" s="35"/>
      <c r="K30" s="35"/>
      <c r="L30" s="52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pans="1:31" s="2" customFormat="1" ht="6.95" customHeight="1">
      <c r="A31" s="35"/>
      <c r="B31" s="40"/>
      <c r="C31" s="35"/>
      <c r="D31" s="126"/>
      <c r="E31" s="126"/>
      <c r="F31" s="126"/>
      <c r="G31" s="126"/>
      <c r="H31" s="126"/>
      <c r="I31" s="126"/>
      <c r="J31" s="126"/>
      <c r="K31" s="126"/>
      <c r="L31" s="52"/>
      <c r="S31" s="35"/>
      <c r="T31" s="35"/>
      <c r="U31" s="35"/>
      <c r="V31" s="35"/>
      <c r="W31" s="35"/>
      <c r="X31" s="35"/>
      <c r="Y31" s="35"/>
      <c r="Z31" s="35"/>
      <c r="AA31" s="35"/>
      <c r="AB31" s="35"/>
      <c r="AC31" s="35"/>
      <c r="AD31" s="35"/>
      <c r="AE31" s="35"/>
    </row>
    <row r="32" spans="1:31" s="2" customFormat="1" ht="25.35" customHeight="1">
      <c r="A32" s="35"/>
      <c r="B32" s="40"/>
      <c r="C32" s="35"/>
      <c r="D32" s="127" t="s">
        <v>41</v>
      </c>
      <c r="E32" s="35"/>
      <c r="F32" s="35"/>
      <c r="G32" s="35"/>
      <c r="H32" s="35"/>
      <c r="I32" s="35"/>
      <c r="J32" s="128">
        <f>ROUND(J126, 2)</f>
        <v>0</v>
      </c>
      <c r="K32" s="35"/>
      <c r="L32" s="52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pans="1:31" s="2" customFormat="1" ht="6.95" customHeight="1">
      <c r="A33" s="35"/>
      <c r="B33" s="40"/>
      <c r="C33" s="35"/>
      <c r="D33" s="126"/>
      <c r="E33" s="126"/>
      <c r="F33" s="126"/>
      <c r="G33" s="126"/>
      <c r="H33" s="126"/>
      <c r="I33" s="126"/>
      <c r="J33" s="126"/>
      <c r="K33" s="126"/>
      <c r="L33" s="52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pans="1:31" s="2" customFormat="1" ht="14.45" customHeight="1">
      <c r="A34" s="35"/>
      <c r="B34" s="40"/>
      <c r="C34" s="35"/>
      <c r="D34" s="35"/>
      <c r="E34" s="35"/>
      <c r="F34" s="129" t="s">
        <v>43</v>
      </c>
      <c r="G34" s="35"/>
      <c r="H34" s="35"/>
      <c r="I34" s="129" t="s">
        <v>42</v>
      </c>
      <c r="J34" s="129" t="s">
        <v>44</v>
      </c>
      <c r="K34" s="35"/>
      <c r="L34" s="52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pans="1:31" s="2" customFormat="1" ht="14.45" customHeight="1">
      <c r="A35" s="35"/>
      <c r="B35" s="40"/>
      <c r="C35" s="35"/>
      <c r="D35" s="130" t="s">
        <v>45</v>
      </c>
      <c r="E35" s="121" t="s">
        <v>46</v>
      </c>
      <c r="F35" s="131">
        <f>ROUND((ROUND((SUM(BE126:BE166)),  2) + SUM(BE168:BE172)), 2)</f>
        <v>0</v>
      </c>
      <c r="G35" s="35"/>
      <c r="H35" s="35"/>
      <c r="I35" s="132">
        <v>0.21</v>
      </c>
      <c r="J35" s="131">
        <f>ROUND((ROUND(((SUM(BE126:BE166))*I35),  2) + (SUM(BE168:BE172)*I35)), 2)</f>
        <v>0</v>
      </c>
      <c r="K35" s="35"/>
      <c r="L35" s="52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pans="1:31" s="2" customFormat="1" ht="14.45" customHeight="1">
      <c r="A36" s="35"/>
      <c r="B36" s="40"/>
      <c r="C36" s="35"/>
      <c r="D36" s="35"/>
      <c r="E36" s="121" t="s">
        <v>47</v>
      </c>
      <c r="F36" s="131">
        <f>ROUND((ROUND((SUM(BF126:BF166)),  2) + SUM(BF168:BF172)), 2)</f>
        <v>0</v>
      </c>
      <c r="G36" s="35"/>
      <c r="H36" s="35"/>
      <c r="I36" s="132">
        <v>0.15</v>
      </c>
      <c r="J36" s="131">
        <f>ROUND((ROUND(((SUM(BF126:BF166))*I36),  2) + (SUM(BF168:BF172)*I36)), 2)</f>
        <v>0</v>
      </c>
      <c r="K36" s="35"/>
      <c r="L36" s="52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spans="1:31" s="2" customFormat="1" ht="14.45" hidden="1" customHeight="1">
      <c r="A37" s="35"/>
      <c r="B37" s="40"/>
      <c r="C37" s="35"/>
      <c r="D37" s="35"/>
      <c r="E37" s="121" t="s">
        <v>48</v>
      </c>
      <c r="F37" s="131">
        <f>ROUND((ROUND((SUM(BG126:BG166)),  2) + SUM(BG168:BG172)), 2)</f>
        <v>0</v>
      </c>
      <c r="G37" s="35"/>
      <c r="H37" s="35"/>
      <c r="I37" s="132">
        <v>0.21</v>
      </c>
      <c r="J37" s="131">
        <f>0</f>
        <v>0</v>
      </c>
      <c r="K37" s="35"/>
      <c r="L37" s="52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pans="1:31" s="2" customFormat="1" ht="14.45" hidden="1" customHeight="1">
      <c r="A38" s="35"/>
      <c r="B38" s="40"/>
      <c r="C38" s="35"/>
      <c r="D38" s="35"/>
      <c r="E38" s="121" t="s">
        <v>49</v>
      </c>
      <c r="F38" s="131">
        <f>ROUND((ROUND((SUM(BH126:BH166)),  2) + SUM(BH168:BH172)), 2)</f>
        <v>0</v>
      </c>
      <c r="G38" s="35"/>
      <c r="H38" s="35"/>
      <c r="I38" s="132">
        <v>0.15</v>
      </c>
      <c r="J38" s="131">
        <f>0</f>
        <v>0</v>
      </c>
      <c r="K38" s="35"/>
      <c r="L38" s="52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spans="1:31" s="2" customFormat="1" ht="14.45" hidden="1" customHeight="1">
      <c r="A39" s="35"/>
      <c r="B39" s="40"/>
      <c r="C39" s="35"/>
      <c r="D39" s="35"/>
      <c r="E39" s="121" t="s">
        <v>50</v>
      </c>
      <c r="F39" s="131">
        <f>ROUND((ROUND((SUM(BI126:BI166)),  2) + SUM(BI168:BI172)), 2)</f>
        <v>0</v>
      </c>
      <c r="G39" s="35"/>
      <c r="H39" s="35"/>
      <c r="I39" s="132">
        <v>0</v>
      </c>
      <c r="J39" s="131">
        <f>0</f>
        <v>0</v>
      </c>
      <c r="K39" s="35"/>
      <c r="L39" s="52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spans="1:31" s="2" customFormat="1" ht="6.95" customHeight="1">
      <c r="A40" s="35"/>
      <c r="B40" s="40"/>
      <c r="C40" s="35"/>
      <c r="D40" s="35"/>
      <c r="E40" s="35"/>
      <c r="F40" s="35"/>
      <c r="G40" s="35"/>
      <c r="H40" s="35"/>
      <c r="I40" s="35"/>
      <c r="J40" s="35"/>
      <c r="K40" s="35"/>
      <c r="L40" s="52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spans="1:31" s="2" customFormat="1" ht="25.35" customHeight="1">
      <c r="A41" s="35"/>
      <c r="B41" s="40"/>
      <c r="C41" s="133"/>
      <c r="D41" s="134" t="s">
        <v>51</v>
      </c>
      <c r="E41" s="135"/>
      <c r="F41" s="135"/>
      <c r="G41" s="136" t="s">
        <v>52</v>
      </c>
      <c r="H41" s="137" t="s">
        <v>53</v>
      </c>
      <c r="I41" s="135"/>
      <c r="J41" s="138">
        <f>SUM(J32:J39)</f>
        <v>0</v>
      </c>
      <c r="K41" s="139"/>
      <c r="L41" s="52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</row>
    <row r="42" spans="1:31" s="2" customFormat="1" ht="14.45" customHeight="1">
      <c r="A42" s="35"/>
      <c r="B42" s="40"/>
      <c r="C42" s="35"/>
      <c r="D42" s="35"/>
      <c r="E42" s="35"/>
      <c r="F42" s="35"/>
      <c r="G42" s="35"/>
      <c r="H42" s="35"/>
      <c r="I42" s="35"/>
      <c r="J42" s="35"/>
      <c r="K42" s="35"/>
      <c r="L42" s="52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</row>
    <row r="43" spans="1:31" s="1" customFormat="1" ht="14.45" customHeight="1">
      <c r="B43" s="21"/>
      <c r="L43" s="21"/>
    </row>
    <row r="44" spans="1:31" s="1" customFormat="1" ht="14.45" customHeight="1">
      <c r="B44" s="21"/>
      <c r="L44" s="21"/>
    </row>
    <row r="45" spans="1:31" s="1" customFormat="1" ht="14.45" customHeight="1">
      <c r="B45" s="21"/>
      <c r="L45" s="21"/>
    </row>
    <row r="46" spans="1:31" s="1" customFormat="1" ht="14.45" customHeight="1">
      <c r="B46" s="21"/>
      <c r="L46" s="21"/>
    </row>
    <row r="47" spans="1:31" s="1" customFormat="1" ht="14.45" customHeight="1">
      <c r="B47" s="21"/>
      <c r="L47" s="21"/>
    </row>
    <row r="48" spans="1:31" s="1" customFormat="1" ht="14.45" customHeight="1">
      <c r="B48" s="21"/>
      <c r="L48" s="21"/>
    </row>
    <row r="49" spans="1:31" s="1" customFormat="1" ht="14.45" customHeight="1">
      <c r="B49" s="21"/>
      <c r="L49" s="21"/>
    </row>
    <row r="50" spans="1:31" s="2" customFormat="1" ht="14.45" customHeight="1">
      <c r="B50" s="52"/>
      <c r="D50" s="140" t="s">
        <v>54</v>
      </c>
      <c r="E50" s="141"/>
      <c r="F50" s="141"/>
      <c r="G50" s="140" t="s">
        <v>55</v>
      </c>
      <c r="H50" s="141"/>
      <c r="I50" s="141"/>
      <c r="J50" s="141"/>
      <c r="K50" s="141"/>
      <c r="L50" s="52"/>
    </row>
    <row r="51" spans="1:31">
      <c r="B51" s="21"/>
      <c r="L51" s="21"/>
    </row>
    <row r="52" spans="1:31">
      <c r="B52" s="21"/>
      <c r="L52" s="21"/>
    </row>
    <row r="53" spans="1:31">
      <c r="B53" s="21"/>
      <c r="L53" s="21"/>
    </row>
    <row r="54" spans="1:31">
      <c r="B54" s="21"/>
      <c r="L54" s="21"/>
    </row>
    <row r="55" spans="1:31">
      <c r="B55" s="21"/>
      <c r="L55" s="21"/>
    </row>
    <row r="56" spans="1:31">
      <c r="B56" s="21"/>
      <c r="L56" s="21"/>
    </row>
    <row r="57" spans="1:31">
      <c r="B57" s="21"/>
      <c r="L57" s="21"/>
    </row>
    <row r="58" spans="1:31">
      <c r="B58" s="21"/>
      <c r="L58" s="21"/>
    </row>
    <row r="59" spans="1:31">
      <c r="B59" s="21"/>
      <c r="L59" s="21"/>
    </row>
    <row r="60" spans="1:31">
      <c r="B60" s="21"/>
      <c r="L60" s="21"/>
    </row>
    <row r="61" spans="1:31" s="2" customFormat="1" ht="12.75">
      <c r="A61" s="35"/>
      <c r="B61" s="40"/>
      <c r="C61" s="35"/>
      <c r="D61" s="142" t="s">
        <v>56</v>
      </c>
      <c r="E61" s="143"/>
      <c r="F61" s="144" t="s">
        <v>57</v>
      </c>
      <c r="G61" s="142" t="s">
        <v>56</v>
      </c>
      <c r="H61" s="143"/>
      <c r="I61" s="143"/>
      <c r="J61" s="145" t="s">
        <v>57</v>
      </c>
      <c r="K61" s="143"/>
      <c r="L61" s="52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 spans="1:31">
      <c r="B62" s="21"/>
      <c r="L62" s="21"/>
    </row>
    <row r="63" spans="1:31">
      <c r="B63" s="21"/>
      <c r="L63" s="21"/>
    </row>
    <row r="64" spans="1:31">
      <c r="B64" s="21"/>
      <c r="L64" s="21"/>
    </row>
    <row r="65" spans="1:31" s="2" customFormat="1" ht="12.75">
      <c r="A65" s="35"/>
      <c r="B65" s="40"/>
      <c r="C65" s="35"/>
      <c r="D65" s="140" t="s">
        <v>58</v>
      </c>
      <c r="E65" s="146"/>
      <c r="F65" s="146"/>
      <c r="G65" s="140" t="s">
        <v>59</v>
      </c>
      <c r="H65" s="146"/>
      <c r="I65" s="146"/>
      <c r="J65" s="146"/>
      <c r="K65" s="146"/>
      <c r="L65" s="52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 spans="1:31">
      <c r="B66" s="21"/>
      <c r="L66" s="21"/>
    </row>
    <row r="67" spans="1:31">
      <c r="B67" s="21"/>
      <c r="L67" s="21"/>
    </row>
    <row r="68" spans="1:31">
      <c r="B68" s="21"/>
      <c r="L68" s="21"/>
    </row>
    <row r="69" spans="1:31">
      <c r="B69" s="21"/>
      <c r="L69" s="21"/>
    </row>
    <row r="70" spans="1:31">
      <c r="B70" s="21"/>
      <c r="L70" s="21"/>
    </row>
    <row r="71" spans="1:31">
      <c r="B71" s="21"/>
      <c r="L71" s="21"/>
    </row>
    <row r="72" spans="1:31">
      <c r="B72" s="21"/>
      <c r="L72" s="21"/>
    </row>
    <row r="73" spans="1:31">
      <c r="B73" s="21"/>
      <c r="L73" s="21"/>
    </row>
    <row r="74" spans="1:31">
      <c r="B74" s="21"/>
      <c r="L74" s="21"/>
    </row>
    <row r="75" spans="1:31">
      <c r="B75" s="21"/>
      <c r="L75" s="21"/>
    </row>
    <row r="76" spans="1:31" s="2" customFormat="1" ht="12.75">
      <c r="A76" s="35"/>
      <c r="B76" s="40"/>
      <c r="C76" s="35"/>
      <c r="D76" s="142" t="s">
        <v>56</v>
      </c>
      <c r="E76" s="143"/>
      <c r="F76" s="144" t="s">
        <v>57</v>
      </c>
      <c r="G76" s="142" t="s">
        <v>56</v>
      </c>
      <c r="H76" s="143"/>
      <c r="I76" s="143"/>
      <c r="J76" s="145" t="s">
        <v>57</v>
      </c>
      <c r="K76" s="143"/>
      <c r="L76" s="52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pans="1:31" s="2" customFormat="1" ht="14.45" customHeight="1">
      <c r="A77" s="35"/>
      <c r="B77" s="147"/>
      <c r="C77" s="148"/>
      <c r="D77" s="148"/>
      <c r="E77" s="148"/>
      <c r="F77" s="148"/>
      <c r="G77" s="148"/>
      <c r="H77" s="148"/>
      <c r="I77" s="148"/>
      <c r="J77" s="148"/>
      <c r="K77" s="148"/>
      <c r="L77" s="52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81" spans="1:31" s="2" customFormat="1" ht="6.95" customHeight="1">
      <c r="A81" s="35"/>
      <c r="B81" s="149"/>
      <c r="C81" s="150"/>
      <c r="D81" s="150"/>
      <c r="E81" s="150"/>
      <c r="F81" s="150"/>
      <c r="G81" s="150"/>
      <c r="H81" s="150"/>
      <c r="I81" s="150"/>
      <c r="J81" s="150"/>
      <c r="K81" s="150"/>
      <c r="L81" s="52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pans="1:31" s="2" customFormat="1" ht="24.95" customHeight="1">
      <c r="A82" s="35"/>
      <c r="B82" s="36"/>
      <c r="C82" s="24" t="s">
        <v>326</v>
      </c>
      <c r="D82" s="37"/>
      <c r="E82" s="37"/>
      <c r="F82" s="37"/>
      <c r="G82" s="37"/>
      <c r="H82" s="37"/>
      <c r="I82" s="37"/>
      <c r="J82" s="37"/>
      <c r="K82" s="37"/>
      <c r="L82" s="52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pans="1:31" s="2" customFormat="1" ht="6.95" customHeight="1">
      <c r="A83" s="35"/>
      <c r="B83" s="36"/>
      <c r="C83" s="37"/>
      <c r="D83" s="37"/>
      <c r="E83" s="37"/>
      <c r="F83" s="37"/>
      <c r="G83" s="37"/>
      <c r="H83" s="37"/>
      <c r="I83" s="37"/>
      <c r="J83" s="37"/>
      <c r="K83" s="37"/>
      <c r="L83" s="52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pans="1:31" s="2" customFormat="1" ht="12" customHeight="1">
      <c r="A84" s="35"/>
      <c r="B84" s="36"/>
      <c r="C84" s="30" t="s">
        <v>16</v>
      </c>
      <c r="D84" s="37"/>
      <c r="E84" s="37"/>
      <c r="F84" s="37"/>
      <c r="G84" s="37"/>
      <c r="H84" s="37"/>
      <c r="I84" s="37"/>
      <c r="J84" s="37"/>
      <c r="K84" s="37"/>
      <c r="L84" s="52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pans="1:31" s="2" customFormat="1" ht="26.25" customHeight="1">
      <c r="A85" s="35"/>
      <c r="B85" s="36"/>
      <c r="C85" s="37"/>
      <c r="D85" s="37"/>
      <c r="E85" s="338" t="str">
        <f>E7</f>
        <v>Nová vstupní a vjezdová zóna v západní části výstaviště včetně nového odpadového hospodářství</v>
      </c>
      <c r="F85" s="339"/>
      <c r="G85" s="339"/>
      <c r="H85" s="339"/>
      <c r="I85" s="37"/>
      <c r="J85" s="37"/>
      <c r="K85" s="37"/>
      <c r="L85" s="52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pans="1:31" s="1" customFormat="1" ht="12" customHeight="1">
      <c r="B86" s="22"/>
      <c r="C86" s="30" t="s">
        <v>311</v>
      </c>
      <c r="D86" s="23"/>
      <c r="E86" s="23"/>
      <c r="F86" s="23"/>
      <c r="G86" s="23"/>
      <c r="H86" s="23"/>
      <c r="I86" s="23"/>
      <c r="J86" s="23"/>
      <c r="K86" s="23"/>
      <c r="L86" s="21"/>
    </row>
    <row r="87" spans="1:31" s="2" customFormat="1" ht="16.5" customHeight="1">
      <c r="A87" s="35"/>
      <c r="B87" s="36"/>
      <c r="C87" s="37"/>
      <c r="D87" s="37"/>
      <c r="E87" s="338" t="s">
        <v>2488</v>
      </c>
      <c r="F87" s="337"/>
      <c r="G87" s="337"/>
      <c r="H87" s="337"/>
      <c r="I87" s="37"/>
      <c r="J87" s="37"/>
      <c r="K87" s="37"/>
      <c r="L87" s="52"/>
      <c r="S87" s="35"/>
      <c r="T87" s="35"/>
      <c r="U87" s="35"/>
      <c r="V87" s="35"/>
      <c r="W87" s="35"/>
      <c r="X87" s="35"/>
      <c r="Y87" s="35"/>
      <c r="Z87" s="35"/>
      <c r="AA87" s="35"/>
      <c r="AB87" s="35"/>
      <c r="AC87" s="35"/>
      <c r="AD87" s="35"/>
      <c r="AE87" s="35"/>
    </row>
    <row r="88" spans="1:31" s="2" customFormat="1" ht="12" customHeight="1">
      <c r="A88" s="35"/>
      <c r="B88" s="36"/>
      <c r="C88" s="30" t="s">
        <v>319</v>
      </c>
      <c r="D88" s="37"/>
      <c r="E88" s="37"/>
      <c r="F88" s="37"/>
      <c r="G88" s="37"/>
      <c r="H88" s="37"/>
      <c r="I88" s="37"/>
      <c r="J88" s="37"/>
      <c r="K88" s="37"/>
      <c r="L88" s="52"/>
      <c r="S88" s="35"/>
      <c r="T88" s="35"/>
      <c r="U88" s="35"/>
      <c r="V88" s="35"/>
      <c r="W88" s="35"/>
      <c r="X88" s="35"/>
      <c r="Y88" s="35"/>
      <c r="Z88" s="35"/>
      <c r="AA88" s="35"/>
      <c r="AB88" s="35"/>
      <c r="AC88" s="35"/>
      <c r="AD88" s="35"/>
      <c r="AE88" s="35"/>
    </row>
    <row r="89" spans="1:31" s="2" customFormat="1" ht="16.5" customHeight="1">
      <c r="A89" s="35"/>
      <c r="B89" s="36"/>
      <c r="C89" s="37"/>
      <c r="D89" s="37"/>
      <c r="E89" s="327" t="str">
        <f>E11</f>
        <v>D 104.09 - Vzduchotechnika</v>
      </c>
      <c r="F89" s="337"/>
      <c r="G89" s="337"/>
      <c r="H89" s="337"/>
      <c r="I89" s="37"/>
      <c r="J89" s="37"/>
      <c r="K89" s="37"/>
      <c r="L89" s="52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pans="1:31" s="2" customFormat="1" ht="6.95" customHeight="1">
      <c r="A90" s="35"/>
      <c r="B90" s="36"/>
      <c r="C90" s="37"/>
      <c r="D90" s="37"/>
      <c r="E90" s="37"/>
      <c r="F90" s="37"/>
      <c r="G90" s="37"/>
      <c r="H90" s="37"/>
      <c r="I90" s="37"/>
      <c r="J90" s="37"/>
      <c r="K90" s="37"/>
      <c r="L90" s="52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pans="1:31" s="2" customFormat="1" ht="12" customHeight="1">
      <c r="A91" s="35"/>
      <c r="B91" s="36"/>
      <c r="C91" s="30" t="s">
        <v>20</v>
      </c>
      <c r="D91" s="37"/>
      <c r="E91" s="37"/>
      <c r="F91" s="28" t="str">
        <f>F14</f>
        <v>Brno, Pisárky, Výstaviště, k. ú. Brno – Bohunice</v>
      </c>
      <c r="G91" s="37"/>
      <c r="H91" s="37"/>
      <c r="I91" s="30" t="s">
        <v>22</v>
      </c>
      <c r="J91" s="67" t="str">
        <f>IF(J14="","",J14)</f>
        <v>2. 12. 2022</v>
      </c>
      <c r="K91" s="37"/>
      <c r="L91" s="52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pans="1:31" s="2" customFormat="1" ht="6.95" customHeight="1">
      <c r="A92" s="35"/>
      <c r="B92" s="36"/>
      <c r="C92" s="37"/>
      <c r="D92" s="37"/>
      <c r="E92" s="37"/>
      <c r="F92" s="37"/>
      <c r="G92" s="37"/>
      <c r="H92" s="37"/>
      <c r="I92" s="37"/>
      <c r="J92" s="37"/>
      <c r="K92" s="37"/>
      <c r="L92" s="52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pans="1:31" s="2" customFormat="1" ht="15.2" customHeight="1">
      <c r="A93" s="35"/>
      <c r="B93" s="36"/>
      <c r="C93" s="30" t="s">
        <v>24</v>
      </c>
      <c r="D93" s="37"/>
      <c r="E93" s="37"/>
      <c r="F93" s="28" t="str">
        <f>E17</f>
        <v>Veletrhy Brno a.s.</v>
      </c>
      <c r="G93" s="37"/>
      <c r="H93" s="37"/>
      <c r="I93" s="30" t="s">
        <v>32</v>
      </c>
      <c r="J93" s="33" t="str">
        <f>E23</f>
        <v>AiD team a.s.</v>
      </c>
      <c r="K93" s="37"/>
      <c r="L93" s="52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pans="1:31" s="2" customFormat="1" ht="15.2" customHeight="1">
      <c r="A94" s="35"/>
      <c r="B94" s="36"/>
      <c r="C94" s="30" t="s">
        <v>30</v>
      </c>
      <c r="D94" s="37"/>
      <c r="E94" s="37"/>
      <c r="F94" s="28" t="str">
        <f>IF(E20="","",E20)</f>
        <v>Vyplň údaj</v>
      </c>
      <c r="G94" s="37"/>
      <c r="H94" s="37"/>
      <c r="I94" s="30" t="s">
        <v>37</v>
      </c>
      <c r="J94" s="33" t="str">
        <f>E26</f>
        <v xml:space="preserve"> </v>
      </c>
      <c r="K94" s="37"/>
      <c r="L94" s="52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pans="1:31" s="2" customFormat="1" ht="10.35" customHeight="1">
      <c r="A95" s="35"/>
      <c r="B95" s="36"/>
      <c r="C95" s="37"/>
      <c r="D95" s="37"/>
      <c r="E95" s="37"/>
      <c r="F95" s="37"/>
      <c r="G95" s="37"/>
      <c r="H95" s="37"/>
      <c r="I95" s="37"/>
      <c r="J95" s="37"/>
      <c r="K95" s="37"/>
      <c r="L95" s="52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pans="1:31" s="2" customFormat="1" ht="29.25" customHeight="1">
      <c r="A96" s="35"/>
      <c r="B96" s="36"/>
      <c r="C96" s="151" t="s">
        <v>327</v>
      </c>
      <c r="D96" s="152"/>
      <c r="E96" s="152"/>
      <c r="F96" s="152"/>
      <c r="G96" s="152"/>
      <c r="H96" s="152"/>
      <c r="I96" s="152"/>
      <c r="J96" s="153" t="s">
        <v>328</v>
      </c>
      <c r="K96" s="152"/>
      <c r="L96" s="52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</row>
    <row r="97" spans="1:47" s="2" customFormat="1" ht="10.35" customHeight="1">
      <c r="A97" s="35"/>
      <c r="B97" s="36"/>
      <c r="C97" s="37"/>
      <c r="D97" s="37"/>
      <c r="E97" s="37"/>
      <c r="F97" s="37"/>
      <c r="G97" s="37"/>
      <c r="H97" s="37"/>
      <c r="I97" s="37"/>
      <c r="J97" s="37"/>
      <c r="K97" s="37"/>
      <c r="L97" s="52"/>
      <c r="S97" s="35"/>
      <c r="T97" s="35"/>
      <c r="U97" s="35"/>
      <c r="V97" s="35"/>
      <c r="W97" s="35"/>
      <c r="X97" s="35"/>
      <c r="Y97" s="35"/>
      <c r="Z97" s="35"/>
      <c r="AA97" s="35"/>
      <c r="AB97" s="35"/>
      <c r="AC97" s="35"/>
      <c r="AD97" s="35"/>
      <c r="AE97" s="35"/>
    </row>
    <row r="98" spans="1:47" s="2" customFormat="1" ht="22.9" customHeight="1">
      <c r="A98" s="35"/>
      <c r="B98" s="36"/>
      <c r="C98" s="154" t="s">
        <v>329</v>
      </c>
      <c r="D98" s="37"/>
      <c r="E98" s="37"/>
      <c r="F98" s="37"/>
      <c r="G98" s="37"/>
      <c r="H98" s="37"/>
      <c r="I98" s="37"/>
      <c r="J98" s="85">
        <f>J126</f>
        <v>0</v>
      </c>
      <c r="K98" s="37"/>
      <c r="L98" s="52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  <c r="AU98" s="18" t="s">
        <v>330</v>
      </c>
    </row>
    <row r="99" spans="1:47" s="9" customFormat="1" ht="24.95" customHeight="1">
      <c r="B99" s="155"/>
      <c r="C99" s="156"/>
      <c r="D99" s="157" t="s">
        <v>335</v>
      </c>
      <c r="E99" s="158"/>
      <c r="F99" s="158"/>
      <c r="G99" s="158"/>
      <c r="H99" s="158"/>
      <c r="I99" s="158"/>
      <c r="J99" s="159">
        <f>J127</f>
        <v>0</v>
      </c>
      <c r="K99" s="156"/>
      <c r="L99" s="160"/>
    </row>
    <row r="100" spans="1:47" s="10" customFormat="1" ht="19.899999999999999" customHeight="1">
      <c r="B100" s="161"/>
      <c r="C100" s="105"/>
      <c r="D100" s="162" t="s">
        <v>3013</v>
      </c>
      <c r="E100" s="163"/>
      <c r="F100" s="163"/>
      <c r="G100" s="163"/>
      <c r="H100" s="163"/>
      <c r="I100" s="163"/>
      <c r="J100" s="164">
        <f>J128</f>
        <v>0</v>
      </c>
      <c r="K100" s="105"/>
      <c r="L100" s="165"/>
    </row>
    <row r="101" spans="1:47" s="10" customFormat="1" ht="14.85" customHeight="1">
      <c r="B101" s="161"/>
      <c r="C101" s="105"/>
      <c r="D101" s="162" t="s">
        <v>3014</v>
      </c>
      <c r="E101" s="163"/>
      <c r="F101" s="163"/>
      <c r="G101" s="163"/>
      <c r="H101" s="163"/>
      <c r="I101" s="163"/>
      <c r="J101" s="164">
        <f>J129</f>
        <v>0</v>
      </c>
      <c r="K101" s="105"/>
      <c r="L101" s="165"/>
    </row>
    <row r="102" spans="1:47" s="10" customFormat="1" ht="14.85" customHeight="1">
      <c r="B102" s="161"/>
      <c r="C102" s="105"/>
      <c r="D102" s="162" t="s">
        <v>3015</v>
      </c>
      <c r="E102" s="163"/>
      <c r="F102" s="163"/>
      <c r="G102" s="163"/>
      <c r="H102" s="163"/>
      <c r="I102" s="163"/>
      <c r="J102" s="164">
        <f>J146</f>
        <v>0</v>
      </c>
      <c r="K102" s="105"/>
      <c r="L102" s="165"/>
    </row>
    <row r="103" spans="1:47" s="10" customFormat="1" ht="14.85" customHeight="1">
      <c r="B103" s="161"/>
      <c r="C103" s="105"/>
      <c r="D103" s="162" t="s">
        <v>3016</v>
      </c>
      <c r="E103" s="163"/>
      <c r="F103" s="163"/>
      <c r="G103" s="163"/>
      <c r="H103" s="163"/>
      <c r="I103" s="163"/>
      <c r="J103" s="164">
        <f>J160</f>
        <v>0</v>
      </c>
      <c r="K103" s="105"/>
      <c r="L103" s="165"/>
    </row>
    <row r="104" spans="1:47" s="9" customFormat="1" ht="21.75" customHeight="1">
      <c r="B104" s="155"/>
      <c r="C104" s="156"/>
      <c r="D104" s="166" t="s">
        <v>349</v>
      </c>
      <c r="E104" s="156"/>
      <c r="F104" s="156"/>
      <c r="G104" s="156"/>
      <c r="H104" s="156"/>
      <c r="I104" s="156"/>
      <c r="J104" s="167">
        <f>J167</f>
        <v>0</v>
      </c>
      <c r="K104" s="156"/>
      <c r="L104" s="160"/>
    </row>
    <row r="105" spans="1:47" s="2" customFormat="1" ht="21.75" customHeight="1">
      <c r="A105" s="35"/>
      <c r="B105" s="36"/>
      <c r="C105" s="37"/>
      <c r="D105" s="37"/>
      <c r="E105" s="37"/>
      <c r="F105" s="37"/>
      <c r="G105" s="37"/>
      <c r="H105" s="37"/>
      <c r="I105" s="37"/>
      <c r="J105" s="37"/>
      <c r="K105" s="37"/>
      <c r="L105" s="52"/>
      <c r="S105" s="35"/>
      <c r="T105" s="35"/>
      <c r="U105" s="35"/>
      <c r="V105" s="35"/>
      <c r="W105" s="35"/>
      <c r="X105" s="35"/>
      <c r="Y105" s="35"/>
      <c r="Z105" s="35"/>
      <c r="AA105" s="35"/>
      <c r="AB105" s="35"/>
      <c r="AC105" s="35"/>
      <c r="AD105" s="35"/>
      <c r="AE105" s="35"/>
    </row>
    <row r="106" spans="1:47" s="2" customFormat="1" ht="6.95" customHeight="1">
      <c r="A106" s="35"/>
      <c r="B106" s="55"/>
      <c r="C106" s="56"/>
      <c r="D106" s="56"/>
      <c r="E106" s="56"/>
      <c r="F106" s="56"/>
      <c r="G106" s="56"/>
      <c r="H106" s="56"/>
      <c r="I106" s="56"/>
      <c r="J106" s="56"/>
      <c r="K106" s="56"/>
      <c r="L106" s="52"/>
      <c r="S106" s="35"/>
      <c r="T106" s="35"/>
      <c r="U106" s="35"/>
      <c r="V106" s="35"/>
      <c r="W106" s="35"/>
      <c r="X106" s="35"/>
      <c r="Y106" s="35"/>
      <c r="Z106" s="35"/>
      <c r="AA106" s="35"/>
      <c r="AB106" s="35"/>
      <c r="AC106" s="35"/>
      <c r="AD106" s="35"/>
      <c r="AE106" s="35"/>
    </row>
    <row r="110" spans="1:47" s="2" customFormat="1" ht="6.95" customHeight="1">
      <c r="A110" s="35"/>
      <c r="B110" s="57"/>
      <c r="C110" s="58"/>
      <c r="D110" s="58"/>
      <c r="E110" s="58"/>
      <c r="F110" s="58"/>
      <c r="G110" s="58"/>
      <c r="H110" s="58"/>
      <c r="I110" s="58"/>
      <c r="J110" s="58"/>
      <c r="K110" s="58"/>
      <c r="L110" s="52"/>
      <c r="S110" s="35"/>
      <c r="T110" s="35"/>
      <c r="U110" s="35"/>
      <c r="V110" s="35"/>
      <c r="W110" s="35"/>
      <c r="X110" s="35"/>
      <c r="Y110" s="35"/>
      <c r="Z110" s="35"/>
      <c r="AA110" s="35"/>
      <c r="AB110" s="35"/>
      <c r="AC110" s="35"/>
      <c r="AD110" s="35"/>
      <c r="AE110" s="35"/>
    </row>
    <row r="111" spans="1:47" s="2" customFormat="1" ht="24.95" customHeight="1">
      <c r="A111" s="35"/>
      <c r="B111" s="36"/>
      <c r="C111" s="24" t="s">
        <v>350</v>
      </c>
      <c r="D111" s="37"/>
      <c r="E111" s="37"/>
      <c r="F111" s="37"/>
      <c r="G111" s="37"/>
      <c r="H111" s="37"/>
      <c r="I111" s="37"/>
      <c r="J111" s="37"/>
      <c r="K111" s="37"/>
      <c r="L111" s="52"/>
      <c r="S111" s="35"/>
      <c r="T111" s="35"/>
      <c r="U111" s="35"/>
      <c r="V111" s="35"/>
      <c r="W111" s="35"/>
      <c r="X111" s="35"/>
      <c r="Y111" s="35"/>
      <c r="Z111" s="35"/>
      <c r="AA111" s="35"/>
      <c r="AB111" s="35"/>
      <c r="AC111" s="35"/>
      <c r="AD111" s="35"/>
      <c r="AE111" s="35"/>
    </row>
    <row r="112" spans="1:47" s="2" customFormat="1" ht="6.95" customHeight="1">
      <c r="A112" s="35"/>
      <c r="B112" s="36"/>
      <c r="C112" s="37"/>
      <c r="D112" s="37"/>
      <c r="E112" s="37"/>
      <c r="F112" s="37"/>
      <c r="G112" s="37"/>
      <c r="H112" s="37"/>
      <c r="I112" s="37"/>
      <c r="J112" s="37"/>
      <c r="K112" s="37"/>
      <c r="L112" s="52"/>
      <c r="S112" s="35"/>
      <c r="T112" s="35"/>
      <c r="U112" s="35"/>
      <c r="V112" s="35"/>
      <c r="W112" s="35"/>
      <c r="X112" s="35"/>
      <c r="Y112" s="35"/>
      <c r="Z112" s="35"/>
      <c r="AA112" s="35"/>
      <c r="AB112" s="35"/>
      <c r="AC112" s="35"/>
      <c r="AD112" s="35"/>
      <c r="AE112" s="35"/>
    </row>
    <row r="113" spans="1:63" s="2" customFormat="1" ht="12" customHeight="1">
      <c r="A113" s="35"/>
      <c r="B113" s="36"/>
      <c r="C113" s="30" t="s">
        <v>16</v>
      </c>
      <c r="D113" s="37"/>
      <c r="E113" s="37"/>
      <c r="F113" s="37"/>
      <c r="G113" s="37"/>
      <c r="H113" s="37"/>
      <c r="I113" s="37"/>
      <c r="J113" s="37"/>
      <c r="K113" s="37"/>
      <c r="L113" s="52"/>
      <c r="S113" s="35"/>
      <c r="T113" s="35"/>
      <c r="U113" s="35"/>
      <c r="V113" s="35"/>
      <c r="W113" s="35"/>
      <c r="X113" s="35"/>
      <c r="Y113" s="35"/>
      <c r="Z113" s="35"/>
      <c r="AA113" s="35"/>
      <c r="AB113" s="35"/>
      <c r="AC113" s="35"/>
      <c r="AD113" s="35"/>
      <c r="AE113" s="35"/>
    </row>
    <row r="114" spans="1:63" s="2" customFormat="1" ht="26.25" customHeight="1">
      <c r="A114" s="35"/>
      <c r="B114" s="36"/>
      <c r="C114" s="37"/>
      <c r="D114" s="37"/>
      <c r="E114" s="338" t="str">
        <f>E7</f>
        <v>Nová vstupní a vjezdová zóna v západní části výstaviště včetně nového odpadového hospodářství</v>
      </c>
      <c r="F114" s="339"/>
      <c r="G114" s="339"/>
      <c r="H114" s="339"/>
      <c r="I114" s="37"/>
      <c r="J114" s="37"/>
      <c r="K114" s="37"/>
      <c r="L114" s="52"/>
      <c r="S114" s="35"/>
      <c r="T114" s="35"/>
      <c r="U114" s="35"/>
      <c r="V114" s="35"/>
      <c r="W114" s="35"/>
      <c r="X114" s="35"/>
      <c r="Y114" s="35"/>
      <c r="Z114" s="35"/>
      <c r="AA114" s="35"/>
      <c r="AB114" s="35"/>
      <c r="AC114" s="35"/>
      <c r="AD114" s="35"/>
      <c r="AE114" s="35"/>
    </row>
    <row r="115" spans="1:63" s="1" customFormat="1" ht="12" customHeight="1">
      <c r="B115" s="22"/>
      <c r="C115" s="30" t="s">
        <v>311</v>
      </c>
      <c r="D115" s="23"/>
      <c r="E115" s="23"/>
      <c r="F115" s="23"/>
      <c r="G115" s="23"/>
      <c r="H115" s="23"/>
      <c r="I115" s="23"/>
      <c r="J115" s="23"/>
      <c r="K115" s="23"/>
      <c r="L115" s="21"/>
    </row>
    <row r="116" spans="1:63" s="2" customFormat="1" ht="16.5" customHeight="1">
      <c r="A116" s="35"/>
      <c r="B116" s="36"/>
      <c r="C116" s="37"/>
      <c r="D116" s="37"/>
      <c r="E116" s="338" t="s">
        <v>2488</v>
      </c>
      <c r="F116" s="337"/>
      <c r="G116" s="337"/>
      <c r="H116" s="337"/>
      <c r="I116" s="37"/>
      <c r="J116" s="37"/>
      <c r="K116" s="37"/>
      <c r="L116" s="52"/>
      <c r="S116" s="35"/>
      <c r="T116" s="35"/>
      <c r="U116" s="35"/>
      <c r="V116" s="35"/>
      <c r="W116" s="35"/>
      <c r="X116" s="35"/>
      <c r="Y116" s="35"/>
      <c r="Z116" s="35"/>
      <c r="AA116" s="35"/>
      <c r="AB116" s="35"/>
      <c r="AC116" s="35"/>
      <c r="AD116" s="35"/>
      <c r="AE116" s="35"/>
    </row>
    <row r="117" spans="1:63" s="2" customFormat="1" ht="12" customHeight="1">
      <c r="A117" s="35"/>
      <c r="B117" s="36"/>
      <c r="C117" s="30" t="s">
        <v>319</v>
      </c>
      <c r="D117" s="37"/>
      <c r="E117" s="37"/>
      <c r="F117" s="37"/>
      <c r="G117" s="37"/>
      <c r="H117" s="37"/>
      <c r="I117" s="37"/>
      <c r="J117" s="37"/>
      <c r="K117" s="37"/>
      <c r="L117" s="52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</row>
    <row r="118" spans="1:63" s="2" customFormat="1" ht="16.5" customHeight="1">
      <c r="A118" s="35"/>
      <c r="B118" s="36"/>
      <c r="C118" s="37"/>
      <c r="D118" s="37"/>
      <c r="E118" s="327" t="str">
        <f>E11</f>
        <v>D 104.09 - Vzduchotechnika</v>
      </c>
      <c r="F118" s="337"/>
      <c r="G118" s="337"/>
      <c r="H118" s="337"/>
      <c r="I118" s="37"/>
      <c r="J118" s="37"/>
      <c r="K118" s="37"/>
      <c r="L118" s="52"/>
      <c r="S118" s="35"/>
      <c r="T118" s="35"/>
      <c r="U118" s="35"/>
      <c r="V118" s="35"/>
      <c r="W118" s="35"/>
      <c r="X118" s="35"/>
      <c r="Y118" s="35"/>
      <c r="Z118" s="35"/>
      <c r="AA118" s="35"/>
      <c r="AB118" s="35"/>
      <c r="AC118" s="35"/>
      <c r="AD118" s="35"/>
      <c r="AE118" s="35"/>
    </row>
    <row r="119" spans="1:63" s="2" customFormat="1" ht="6.95" customHeight="1">
      <c r="A119" s="35"/>
      <c r="B119" s="36"/>
      <c r="C119" s="37"/>
      <c r="D119" s="37"/>
      <c r="E119" s="37"/>
      <c r="F119" s="37"/>
      <c r="G119" s="37"/>
      <c r="H119" s="37"/>
      <c r="I119" s="37"/>
      <c r="J119" s="37"/>
      <c r="K119" s="37"/>
      <c r="L119" s="52"/>
      <c r="S119" s="35"/>
      <c r="T119" s="35"/>
      <c r="U119" s="35"/>
      <c r="V119" s="35"/>
      <c r="W119" s="35"/>
      <c r="X119" s="35"/>
      <c r="Y119" s="35"/>
      <c r="Z119" s="35"/>
      <c r="AA119" s="35"/>
      <c r="AB119" s="35"/>
      <c r="AC119" s="35"/>
      <c r="AD119" s="35"/>
      <c r="AE119" s="35"/>
    </row>
    <row r="120" spans="1:63" s="2" customFormat="1" ht="12" customHeight="1">
      <c r="A120" s="35"/>
      <c r="B120" s="36"/>
      <c r="C120" s="30" t="s">
        <v>20</v>
      </c>
      <c r="D120" s="37"/>
      <c r="E120" s="37"/>
      <c r="F120" s="28" t="str">
        <f>F14</f>
        <v>Brno, Pisárky, Výstaviště, k. ú. Brno – Bohunice</v>
      </c>
      <c r="G120" s="37"/>
      <c r="H120" s="37"/>
      <c r="I120" s="30" t="s">
        <v>22</v>
      </c>
      <c r="J120" s="67" t="str">
        <f>IF(J14="","",J14)</f>
        <v>2. 12. 2022</v>
      </c>
      <c r="K120" s="37"/>
      <c r="L120" s="52"/>
      <c r="S120" s="35"/>
      <c r="T120" s="35"/>
      <c r="U120" s="35"/>
      <c r="V120" s="35"/>
      <c r="W120" s="35"/>
      <c r="X120" s="35"/>
      <c r="Y120" s="35"/>
      <c r="Z120" s="35"/>
      <c r="AA120" s="35"/>
      <c r="AB120" s="35"/>
      <c r="AC120" s="35"/>
      <c r="AD120" s="35"/>
      <c r="AE120" s="35"/>
    </row>
    <row r="121" spans="1:63" s="2" customFormat="1" ht="6.95" customHeight="1">
      <c r="A121" s="35"/>
      <c r="B121" s="36"/>
      <c r="C121" s="37"/>
      <c r="D121" s="37"/>
      <c r="E121" s="37"/>
      <c r="F121" s="37"/>
      <c r="G121" s="37"/>
      <c r="H121" s="37"/>
      <c r="I121" s="37"/>
      <c r="J121" s="37"/>
      <c r="K121" s="37"/>
      <c r="L121" s="52"/>
      <c r="S121" s="35"/>
      <c r="T121" s="35"/>
      <c r="U121" s="35"/>
      <c r="V121" s="35"/>
      <c r="W121" s="35"/>
      <c r="X121" s="35"/>
      <c r="Y121" s="35"/>
      <c r="Z121" s="35"/>
      <c r="AA121" s="35"/>
      <c r="AB121" s="35"/>
      <c r="AC121" s="35"/>
      <c r="AD121" s="35"/>
      <c r="AE121" s="35"/>
    </row>
    <row r="122" spans="1:63" s="2" customFormat="1" ht="15.2" customHeight="1">
      <c r="A122" s="35"/>
      <c r="B122" s="36"/>
      <c r="C122" s="30" t="s">
        <v>24</v>
      </c>
      <c r="D122" s="37"/>
      <c r="E122" s="37"/>
      <c r="F122" s="28" t="str">
        <f>E17</f>
        <v>Veletrhy Brno a.s.</v>
      </c>
      <c r="G122" s="37"/>
      <c r="H122" s="37"/>
      <c r="I122" s="30" t="s">
        <v>32</v>
      </c>
      <c r="J122" s="33" t="str">
        <f>E23</f>
        <v>AiD team a.s.</v>
      </c>
      <c r="K122" s="37"/>
      <c r="L122" s="52"/>
      <c r="S122" s="35"/>
      <c r="T122" s="35"/>
      <c r="U122" s="35"/>
      <c r="V122" s="35"/>
      <c r="W122" s="35"/>
      <c r="X122" s="35"/>
      <c r="Y122" s="35"/>
      <c r="Z122" s="35"/>
      <c r="AA122" s="35"/>
      <c r="AB122" s="35"/>
      <c r="AC122" s="35"/>
      <c r="AD122" s="35"/>
      <c r="AE122" s="35"/>
    </row>
    <row r="123" spans="1:63" s="2" customFormat="1" ht="15.2" customHeight="1">
      <c r="A123" s="35"/>
      <c r="B123" s="36"/>
      <c r="C123" s="30" t="s">
        <v>30</v>
      </c>
      <c r="D123" s="37"/>
      <c r="E123" s="37"/>
      <c r="F123" s="28" t="str">
        <f>IF(E20="","",E20)</f>
        <v>Vyplň údaj</v>
      </c>
      <c r="G123" s="37"/>
      <c r="H123" s="37"/>
      <c r="I123" s="30" t="s">
        <v>37</v>
      </c>
      <c r="J123" s="33" t="str">
        <f>E26</f>
        <v xml:space="preserve"> </v>
      </c>
      <c r="K123" s="37"/>
      <c r="L123" s="52"/>
      <c r="S123" s="35"/>
      <c r="T123" s="35"/>
      <c r="U123" s="35"/>
      <c r="V123" s="35"/>
      <c r="W123" s="35"/>
      <c r="X123" s="35"/>
      <c r="Y123" s="35"/>
      <c r="Z123" s="35"/>
      <c r="AA123" s="35"/>
      <c r="AB123" s="35"/>
      <c r="AC123" s="35"/>
      <c r="AD123" s="35"/>
      <c r="AE123" s="35"/>
    </row>
    <row r="124" spans="1:63" s="2" customFormat="1" ht="10.35" customHeight="1">
      <c r="A124" s="35"/>
      <c r="B124" s="36"/>
      <c r="C124" s="37"/>
      <c r="D124" s="37"/>
      <c r="E124" s="37"/>
      <c r="F124" s="37"/>
      <c r="G124" s="37"/>
      <c r="H124" s="37"/>
      <c r="I124" s="37"/>
      <c r="J124" s="37"/>
      <c r="K124" s="37"/>
      <c r="L124" s="52"/>
      <c r="S124" s="35"/>
      <c r="T124" s="35"/>
      <c r="U124" s="35"/>
      <c r="V124" s="35"/>
      <c r="W124" s="35"/>
      <c r="X124" s="35"/>
      <c r="Y124" s="35"/>
      <c r="Z124" s="35"/>
      <c r="AA124" s="35"/>
      <c r="AB124" s="35"/>
      <c r="AC124" s="35"/>
      <c r="AD124" s="35"/>
      <c r="AE124" s="35"/>
    </row>
    <row r="125" spans="1:63" s="11" customFormat="1" ht="29.25" customHeight="1">
      <c r="A125" s="168"/>
      <c r="B125" s="169"/>
      <c r="C125" s="170" t="s">
        <v>351</v>
      </c>
      <c r="D125" s="171" t="s">
        <v>66</v>
      </c>
      <c r="E125" s="171" t="s">
        <v>62</v>
      </c>
      <c r="F125" s="171" t="s">
        <v>63</v>
      </c>
      <c r="G125" s="171" t="s">
        <v>352</v>
      </c>
      <c r="H125" s="171" t="s">
        <v>353</v>
      </c>
      <c r="I125" s="171" t="s">
        <v>354</v>
      </c>
      <c r="J125" s="171" t="s">
        <v>328</v>
      </c>
      <c r="K125" s="172" t="s">
        <v>355</v>
      </c>
      <c r="L125" s="173"/>
      <c r="M125" s="76" t="s">
        <v>1</v>
      </c>
      <c r="N125" s="77" t="s">
        <v>45</v>
      </c>
      <c r="O125" s="77" t="s">
        <v>356</v>
      </c>
      <c r="P125" s="77" t="s">
        <v>357</v>
      </c>
      <c r="Q125" s="77" t="s">
        <v>358</v>
      </c>
      <c r="R125" s="77" t="s">
        <v>359</v>
      </c>
      <c r="S125" s="77" t="s">
        <v>360</v>
      </c>
      <c r="T125" s="78" t="s">
        <v>361</v>
      </c>
      <c r="U125" s="168"/>
      <c r="V125" s="168"/>
      <c r="W125" s="168"/>
      <c r="X125" s="168"/>
      <c r="Y125" s="168"/>
      <c r="Z125" s="168"/>
      <c r="AA125" s="168"/>
      <c r="AB125" s="168"/>
      <c r="AC125" s="168"/>
      <c r="AD125" s="168"/>
      <c r="AE125" s="168"/>
    </row>
    <row r="126" spans="1:63" s="2" customFormat="1" ht="22.9" customHeight="1">
      <c r="A126" s="35"/>
      <c r="B126" s="36"/>
      <c r="C126" s="83" t="s">
        <v>362</v>
      </c>
      <c r="D126" s="37"/>
      <c r="E126" s="37"/>
      <c r="F126" s="37"/>
      <c r="G126" s="37"/>
      <c r="H126" s="37"/>
      <c r="I126" s="37"/>
      <c r="J126" s="174">
        <f>BK126</f>
        <v>0</v>
      </c>
      <c r="K126" s="37"/>
      <c r="L126" s="40"/>
      <c r="M126" s="79"/>
      <c r="N126" s="175"/>
      <c r="O126" s="80"/>
      <c r="P126" s="176">
        <f>P127+P167</f>
        <v>0</v>
      </c>
      <c r="Q126" s="80"/>
      <c r="R126" s="176">
        <f>R127+R167</f>
        <v>0</v>
      </c>
      <c r="S126" s="80"/>
      <c r="T126" s="177">
        <f>T127+T167</f>
        <v>0</v>
      </c>
      <c r="U126" s="35"/>
      <c r="V126" s="35"/>
      <c r="W126" s="35"/>
      <c r="X126" s="35"/>
      <c r="Y126" s="35"/>
      <c r="Z126" s="35"/>
      <c r="AA126" s="35"/>
      <c r="AB126" s="35"/>
      <c r="AC126" s="35"/>
      <c r="AD126" s="35"/>
      <c r="AE126" s="35"/>
      <c r="AT126" s="18" t="s">
        <v>80</v>
      </c>
      <c r="AU126" s="18" t="s">
        <v>330</v>
      </c>
      <c r="BK126" s="178">
        <f>BK127+BK167</f>
        <v>0</v>
      </c>
    </row>
    <row r="127" spans="1:63" s="12" customFormat="1" ht="25.9" customHeight="1">
      <c r="B127" s="179"/>
      <c r="C127" s="180"/>
      <c r="D127" s="181" t="s">
        <v>80</v>
      </c>
      <c r="E127" s="182" t="s">
        <v>415</v>
      </c>
      <c r="F127" s="182" t="s">
        <v>416</v>
      </c>
      <c r="G127" s="180"/>
      <c r="H127" s="180"/>
      <c r="I127" s="183"/>
      <c r="J127" s="167">
        <f>BK127</f>
        <v>0</v>
      </c>
      <c r="K127" s="180"/>
      <c r="L127" s="184"/>
      <c r="M127" s="185"/>
      <c r="N127" s="186"/>
      <c r="O127" s="186"/>
      <c r="P127" s="187">
        <f>P128</f>
        <v>0</v>
      </c>
      <c r="Q127" s="186"/>
      <c r="R127" s="187">
        <f>R128</f>
        <v>0</v>
      </c>
      <c r="S127" s="186"/>
      <c r="T127" s="188">
        <f>T128</f>
        <v>0</v>
      </c>
      <c r="AR127" s="189" t="s">
        <v>90</v>
      </c>
      <c r="AT127" s="190" t="s">
        <v>80</v>
      </c>
      <c r="AU127" s="190" t="s">
        <v>81</v>
      </c>
      <c r="AY127" s="189" t="s">
        <v>365</v>
      </c>
      <c r="BK127" s="191">
        <f>BK128</f>
        <v>0</v>
      </c>
    </row>
    <row r="128" spans="1:63" s="12" customFormat="1" ht="22.9" customHeight="1">
      <c r="B128" s="179"/>
      <c r="C128" s="180"/>
      <c r="D128" s="181" t="s">
        <v>80</v>
      </c>
      <c r="E128" s="192" t="s">
        <v>3017</v>
      </c>
      <c r="F128" s="192" t="s">
        <v>109</v>
      </c>
      <c r="G128" s="180"/>
      <c r="H128" s="180"/>
      <c r="I128" s="183"/>
      <c r="J128" s="193">
        <f>BK128</f>
        <v>0</v>
      </c>
      <c r="K128" s="180"/>
      <c r="L128" s="184"/>
      <c r="M128" s="185"/>
      <c r="N128" s="186"/>
      <c r="O128" s="186"/>
      <c r="P128" s="187">
        <f>P129+P146+P160</f>
        <v>0</v>
      </c>
      <c r="Q128" s="186"/>
      <c r="R128" s="187">
        <f>R129+R146+R160</f>
        <v>0</v>
      </c>
      <c r="S128" s="186"/>
      <c r="T128" s="188">
        <f>T129+T146+T160</f>
        <v>0</v>
      </c>
      <c r="AR128" s="189" t="s">
        <v>90</v>
      </c>
      <c r="AT128" s="190" t="s">
        <v>80</v>
      </c>
      <c r="AU128" s="190" t="s">
        <v>88</v>
      </c>
      <c r="AY128" s="189" t="s">
        <v>365</v>
      </c>
      <c r="BK128" s="191">
        <f>BK129+BK146+BK160</f>
        <v>0</v>
      </c>
    </row>
    <row r="129" spans="1:65" s="12" customFormat="1" ht="20.85" customHeight="1">
      <c r="B129" s="179"/>
      <c r="C129" s="180"/>
      <c r="D129" s="181" t="s">
        <v>80</v>
      </c>
      <c r="E129" s="192" t="s">
        <v>3018</v>
      </c>
      <c r="F129" s="192" t="s">
        <v>3019</v>
      </c>
      <c r="G129" s="180"/>
      <c r="H129" s="180"/>
      <c r="I129" s="183"/>
      <c r="J129" s="193">
        <f>BK129</f>
        <v>0</v>
      </c>
      <c r="K129" s="180"/>
      <c r="L129" s="184"/>
      <c r="M129" s="185"/>
      <c r="N129" s="186"/>
      <c r="O129" s="186"/>
      <c r="P129" s="187">
        <f>SUM(P130:P145)</f>
        <v>0</v>
      </c>
      <c r="Q129" s="186"/>
      <c r="R129" s="187">
        <f>SUM(R130:R145)</f>
        <v>0</v>
      </c>
      <c r="S129" s="186"/>
      <c r="T129" s="188">
        <f>SUM(T130:T145)</f>
        <v>0</v>
      </c>
      <c r="AR129" s="189" t="s">
        <v>90</v>
      </c>
      <c r="AT129" s="190" t="s">
        <v>80</v>
      </c>
      <c r="AU129" s="190" t="s">
        <v>90</v>
      </c>
      <c r="AY129" s="189" t="s">
        <v>365</v>
      </c>
      <c r="BK129" s="191">
        <f>SUM(BK130:BK145)</f>
        <v>0</v>
      </c>
    </row>
    <row r="130" spans="1:65" s="2" customFormat="1" ht="37.9" customHeight="1">
      <c r="A130" s="35"/>
      <c r="B130" s="36"/>
      <c r="C130" s="194" t="s">
        <v>88</v>
      </c>
      <c r="D130" s="194" t="s">
        <v>368</v>
      </c>
      <c r="E130" s="195" t="s">
        <v>3020</v>
      </c>
      <c r="F130" s="196" t="s">
        <v>3021</v>
      </c>
      <c r="G130" s="197" t="s">
        <v>700</v>
      </c>
      <c r="H130" s="198">
        <v>1</v>
      </c>
      <c r="I130" s="199"/>
      <c r="J130" s="200">
        <f t="shared" ref="J130:J145" si="0">ROUND(I130*H130,2)</f>
        <v>0</v>
      </c>
      <c r="K130" s="196" t="s">
        <v>1</v>
      </c>
      <c r="L130" s="40"/>
      <c r="M130" s="201" t="s">
        <v>1</v>
      </c>
      <c r="N130" s="202" t="s">
        <v>46</v>
      </c>
      <c r="O130" s="72"/>
      <c r="P130" s="203">
        <f t="shared" ref="P130:P145" si="1">O130*H130</f>
        <v>0</v>
      </c>
      <c r="Q130" s="203">
        <v>0</v>
      </c>
      <c r="R130" s="203">
        <f t="shared" ref="R130:R145" si="2">Q130*H130</f>
        <v>0</v>
      </c>
      <c r="S130" s="203">
        <v>0</v>
      </c>
      <c r="T130" s="204">
        <f t="shared" ref="T130:T145" si="3">S130*H130</f>
        <v>0</v>
      </c>
      <c r="U130" s="35"/>
      <c r="V130" s="35"/>
      <c r="W130" s="35"/>
      <c r="X130" s="35"/>
      <c r="Y130" s="35"/>
      <c r="Z130" s="35"/>
      <c r="AA130" s="35"/>
      <c r="AB130" s="35"/>
      <c r="AC130" s="35"/>
      <c r="AD130" s="35"/>
      <c r="AE130" s="35"/>
      <c r="AR130" s="205" t="s">
        <v>421</v>
      </c>
      <c r="AT130" s="205" t="s">
        <v>368</v>
      </c>
      <c r="AU130" s="205" t="s">
        <v>383</v>
      </c>
      <c r="AY130" s="18" t="s">
        <v>365</v>
      </c>
      <c r="BE130" s="206">
        <f t="shared" ref="BE130:BE145" si="4">IF(N130="základní",J130,0)</f>
        <v>0</v>
      </c>
      <c r="BF130" s="206">
        <f t="shared" ref="BF130:BF145" si="5">IF(N130="snížená",J130,0)</f>
        <v>0</v>
      </c>
      <c r="BG130" s="206">
        <f t="shared" ref="BG130:BG145" si="6">IF(N130="zákl. přenesená",J130,0)</f>
        <v>0</v>
      </c>
      <c r="BH130" s="206">
        <f t="shared" ref="BH130:BH145" si="7">IF(N130="sníž. přenesená",J130,0)</f>
        <v>0</v>
      </c>
      <c r="BI130" s="206">
        <f t="shared" ref="BI130:BI145" si="8">IF(N130="nulová",J130,0)</f>
        <v>0</v>
      </c>
      <c r="BJ130" s="18" t="s">
        <v>88</v>
      </c>
      <c r="BK130" s="206">
        <f t="shared" ref="BK130:BK145" si="9">ROUND(I130*H130,2)</f>
        <v>0</v>
      </c>
      <c r="BL130" s="18" t="s">
        <v>421</v>
      </c>
      <c r="BM130" s="205" t="s">
        <v>3022</v>
      </c>
    </row>
    <row r="131" spans="1:65" s="2" customFormat="1" ht="37.9" customHeight="1">
      <c r="A131" s="35"/>
      <c r="B131" s="36"/>
      <c r="C131" s="194" t="s">
        <v>90</v>
      </c>
      <c r="D131" s="194" t="s">
        <v>368</v>
      </c>
      <c r="E131" s="195" t="s">
        <v>3023</v>
      </c>
      <c r="F131" s="196" t="s">
        <v>3024</v>
      </c>
      <c r="G131" s="197" t="s">
        <v>700</v>
      </c>
      <c r="H131" s="198">
        <v>1</v>
      </c>
      <c r="I131" s="199"/>
      <c r="J131" s="200">
        <f t="shared" si="0"/>
        <v>0</v>
      </c>
      <c r="K131" s="196" t="s">
        <v>1</v>
      </c>
      <c r="L131" s="40"/>
      <c r="M131" s="201" t="s">
        <v>1</v>
      </c>
      <c r="N131" s="202" t="s">
        <v>46</v>
      </c>
      <c r="O131" s="72"/>
      <c r="P131" s="203">
        <f t="shared" si="1"/>
        <v>0</v>
      </c>
      <c r="Q131" s="203">
        <v>0</v>
      </c>
      <c r="R131" s="203">
        <f t="shared" si="2"/>
        <v>0</v>
      </c>
      <c r="S131" s="203">
        <v>0</v>
      </c>
      <c r="T131" s="204">
        <f t="shared" si="3"/>
        <v>0</v>
      </c>
      <c r="U131" s="35"/>
      <c r="V131" s="35"/>
      <c r="W131" s="35"/>
      <c r="X131" s="35"/>
      <c r="Y131" s="35"/>
      <c r="Z131" s="35"/>
      <c r="AA131" s="35"/>
      <c r="AB131" s="35"/>
      <c r="AC131" s="35"/>
      <c r="AD131" s="35"/>
      <c r="AE131" s="35"/>
      <c r="AR131" s="205" t="s">
        <v>421</v>
      </c>
      <c r="AT131" s="205" t="s">
        <v>368</v>
      </c>
      <c r="AU131" s="205" t="s">
        <v>383</v>
      </c>
      <c r="AY131" s="18" t="s">
        <v>365</v>
      </c>
      <c r="BE131" s="206">
        <f t="shared" si="4"/>
        <v>0</v>
      </c>
      <c r="BF131" s="206">
        <f t="shared" si="5"/>
        <v>0</v>
      </c>
      <c r="BG131" s="206">
        <f t="shared" si="6"/>
        <v>0</v>
      </c>
      <c r="BH131" s="206">
        <f t="shared" si="7"/>
        <v>0</v>
      </c>
      <c r="BI131" s="206">
        <f t="shared" si="8"/>
        <v>0</v>
      </c>
      <c r="BJ131" s="18" t="s">
        <v>88</v>
      </c>
      <c r="BK131" s="206">
        <f t="shared" si="9"/>
        <v>0</v>
      </c>
      <c r="BL131" s="18" t="s">
        <v>421</v>
      </c>
      <c r="BM131" s="205" t="s">
        <v>3025</v>
      </c>
    </row>
    <row r="132" spans="1:65" s="2" customFormat="1" ht="16.5" customHeight="1">
      <c r="A132" s="35"/>
      <c r="B132" s="36"/>
      <c r="C132" s="194" t="s">
        <v>383</v>
      </c>
      <c r="D132" s="194" t="s">
        <v>368</v>
      </c>
      <c r="E132" s="195" t="s">
        <v>3026</v>
      </c>
      <c r="F132" s="196" t="s">
        <v>3027</v>
      </c>
      <c r="G132" s="197" t="s">
        <v>1499</v>
      </c>
      <c r="H132" s="198">
        <v>2</v>
      </c>
      <c r="I132" s="199"/>
      <c r="J132" s="200">
        <f t="shared" si="0"/>
        <v>0</v>
      </c>
      <c r="K132" s="196" t="s">
        <v>1</v>
      </c>
      <c r="L132" s="40"/>
      <c r="M132" s="201" t="s">
        <v>1</v>
      </c>
      <c r="N132" s="202" t="s">
        <v>46</v>
      </c>
      <c r="O132" s="72"/>
      <c r="P132" s="203">
        <f t="shared" si="1"/>
        <v>0</v>
      </c>
      <c r="Q132" s="203">
        <v>0</v>
      </c>
      <c r="R132" s="203">
        <f t="shared" si="2"/>
        <v>0</v>
      </c>
      <c r="S132" s="203">
        <v>0</v>
      </c>
      <c r="T132" s="204">
        <f t="shared" si="3"/>
        <v>0</v>
      </c>
      <c r="U132" s="35"/>
      <c r="V132" s="35"/>
      <c r="W132" s="35"/>
      <c r="X132" s="35"/>
      <c r="Y132" s="35"/>
      <c r="Z132" s="35"/>
      <c r="AA132" s="35"/>
      <c r="AB132" s="35"/>
      <c r="AC132" s="35"/>
      <c r="AD132" s="35"/>
      <c r="AE132" s="35"/>
      <c r="AR132" s="205" t="s">
        <v>421</v>
      </c>
      <c r="AT132" s="205" t="s">
        <v>368</v>
      </c>
      <c r="AU132" s="205" t="s">
        <v>383</v>
      </c>
      <c r="AY132" s="18" t="s">
        <v>365</v>
      </c>
      <c r="BE132" s="206">
        <f t="shared" si="4"/>
        <v>0</v>
      </c>
      <c r="BF132" s="206">
        <f t="shared" si="5"/>
        <v>0</v>
      </c>
      <c r="BG132" s="206">
        <f t="shared" si="6"/>
        <v>0</v>
      </c>
      <c r="BH132" s="206">
        <f t="shared" si="7"/>
        <v>0</v>
      </c>
      <c r="BI132" s="206">
        <f t="shared" si="8"/>
        <v>0</v>
      </c>
      <c r="BJ132" s="18" t="s">
        <v>88</v>
      </c>
      <c r="BK132" s="206">
        <f t="shared" si="9"/>
        <v>0</v>
      </c>
      <c r="BL132" s="18" t="s">
        <v>421</v>
      </c>
      <c r="BM132" s="205" t="s">
        <v>3028</v>
      </c>
    </row>
    <row r="133" spans="1:65" s="2" customFormat="1" ht="16.5" customHeight="1">
      <c r="A133" s="35"/>
      <c r="B133" s="36"/>
      <c r="C133" s="194" t="s">
        <v>373</v>
      </c>
      <c r="D133" s="194" t="s">
        <v>368</v>
      </c>
      <c r="E133" s="195" t="s">
        <v>3029</v>
      </c>
      <c r="F133" s="196" t="s">
        <v>3030</v>
      </c>
      <c r="G133" s="197" t="s">
        <v>1499</v>
      </c>
      <c r="H133" s="198">
        <v>2</v>
      </c>
      <c r="I133" s="199"/>
      <c r="J133" s="200">
        <f t="shared" si="0"/>
        <v>0</v>
      </c>
      <c r="K133" s="196" t="s">
        <v>1</v>
      </c>
      <c r="L133" s="40"/>
      <c r="M133" s="201" t="s">
        <v>1</v>
      </c>
      <c r="N133" s="202" t="s">
        <v>46</v>
      </c>
      <c r="O133" s="72"/>
      <c r="P133" s="203">
        <f t="shared" si="1"/>
        <v>0</v>
      </c>
      <c r="Q133" s="203">
        <v>0</v>
      </c>
      <c r="R133" s="203">
        <f t="shared" si="2"/>
        <v>0</v>
      </c>
      <c r="S133" s="203">
        <v>0</v>
      </c>
      <c r="T133" s="204">
        <f t="shared" si="3"/>
        <v>0</v>
      </c>
      <c r="U133" s="35"/>
      <c r="V133" s="35"/>
      <c r="W133" s="35"/>
      <c r="X133" s="35"/>
      <c r="Y133" s="35"/>
      <c r="Z133" s="35"/>
      <c r="AA133" s="35"/>
      <c r="AB133" s="35"/>
      <c r="AC133" s="35"/>
      <c r="AD133" s="35"/>
      <c r="AE133" s="35"/>
      <c r="AR133" s="205" t="s">
        <v>421</v>
      </c>
      <c r="AT133" s="205" t="s">
        <v>368</v>
      </c>
      <c r="AU133" s="205" t="s">
        <v>383</v>
      </c>
      <c r="AY133" s="18" t="s">
        <v>365</v>
      </c>
      <c r="BE133" s="206">
        <f t="shared" si="4"/>
        <v>0</v>
      </c>
      <c r="BF133" s="206">
        <f t="shared" si="5"/>
        <v>0</v>
      </c>
      <c r="BG133" s="206">
        <f t="shared" si="6"/>
        <v>0</v>
      </c>
      <c r="BH133" s="206">
        <f t="shared" si="7"/>
        <v>0</v>
      </c>
      <c r="BI133" s="206">
        <f t="shared" si="8"/>
        <v>0</v>
      </c>
      <c r="BJ133" s="18" t="s">
        <v>88</v>
      </c>
      <c r="BK133" s="206">
        <f t="shared" si="9"/>
        <v>0</v>
      </c>
      <c r="BL133" s="18" t="s">
        <v>421</v>
      </c>
      <c r="BM133" s="205" t="s">
        <v>3031</v>
      </c>
    </row>
    <row r="134" spans="1:65" s="2" customFormat="1" ht="16.5" customHeight="1">
      <c r="A134" s="35"/>
      <c r="B134" s="36"/>
      <c r="C134" s="194" t="s">
        <v>393</v>
      </c>
      <c r="D134" s="194" t="s">
        <v>368</v>
      </c>
      <c r="E134" s="195" t="s">
        <v>3032</v>
      </c>
      <c r="F134" s="196" t="s">
        <v>3033</v>
      </c>
      <c r="G134" s="197" t="s">
        <v>1499</v>
      </c>
      <c r="H134" s="198">
        <v>1</v>
      </c>
      <c r="I134" s="199"/>
      <c r="J134" s="200">
        <f t="shared" si="0"/>
        <v>0</v>
      </c>
      <c r="K134" s="196" t="s">
        <v>1</v>
      </c>
      <c r="L134" s="40"/>
      <c r="M134" s="201" t="s">
        <v>1</v>
      </c>
      <c r="N134" s="202" t="s">
        <v>46</v>
      </c>
      <c r="O134" s="72"/>
      <c r="P134" s="203">
        <f t="shared" si="1"/>
        <v>0</v>
      </c>
      <c r="Q134" s="203">
        <v>0</v>
      </c>
      <c r="R134" s="203">
        <f t="shared" si="2"/>
        <v>0</v>
      </c>
      <c r="S134" s="203">
        <v>0</v>
      </c>
      <c r="T134" s="204">
        <f t="shared" si="3"/>
        <v>0</v>
      </c>
      <c r="U134" s="35"/>
      <c r="V134" s="35"/>
      <c r="W134" s="35"/>
      <c r="X134" s="35"/>
      <c r="Y134" s="35"/>
      <c r="Z134" s="35"/>
      <c r="AA134" s="35"/>
      <c r="AB134" s="35"/>
      <c r="AC134" s="35"/>
      <c r="AD134" s="35"/>
      <c r="AE134" s="35"/>
      <c r="AR134" s="205" t="s">
        <v>421</v>
      </c>
      <c r="AT134" s="205" t="s">
        <v>368</v>
      </c>
      <c r="AU134" s="205" t="s">
        <v>383</v>
      </c>
      <c r="AY134" s="18" t="s">
        <v>365</v>
      </c>
      <c r="BE134" s="206">
        <f t="shared" si="4"/>
        <v>0</v>
      </c>
      <c r="BF134" s="206">
        <f t="shared" si="5"/>
        <v>0</v>
      </c>
      <c r="BG134" s="206">
        <f t="shared" si="6"/>
        <v>0</v>
      </c>
      <c r="BH134" s="206">
        <f t="shared" si="7"/>
        <v>0</v>
      </c>
      <c r="BI134" s="206">
        <f t="shared" si="8"/>
        <v>0</v>
      </c>
      <c r="BJ134" s="18" t="s">
        <v>88</v>
      </c>
      <c r="BK134" s="206">
        <f t="shared" si="9"/>
        <v>0</v>
      </c>
      <c r="BL134" s="18" t="s">
        <v>421</v>
      </c>
      <c r="BM134" s="205" t="s">
        <v>3034</v>
      </c>
    </row>
    <row r="135" spans="1:65" s="2" customFormat="1" ht="21.75" customHeight="1">
      <c r="A135" s="35"/>
      <c r="B135" s="36"/>
      <c r="C135" s="194" t="s">
        <v>366</v>
      </c>
      <c r="D135" s="194" t="s">
        <v>368</v>
      </c>
      <c r="E135" s="195" t="s">
        <v>3035</v>
      </c>
      <c r="F135" s="196" t="s">
        <v>1609</v>
      </c>
      <c r="G135" s="197" t="s">
        <v>1499</v>
      </c>
      <c r="H135" s="198">
        <v>11</v>
      </c>
      <c r="I135" s="199"/>
      <c r="J135" s="200">
        <f t="shared" si="0"/>
        <v>0</v>
      </c>
      <c r="K135" s="196" t="s">
        <v>1</v>
      </c>
      <c r="L135" s="40"/>
      <c r="M135" s="201" t="s">
        <v>1</v>
      </c>
      <c r="N135" s="202" t="s">
        <v>46</v>
      </c>
      <c r="O135" s="72"/>
      <c r="P135" s="203">
        <f t="shared" si="1"/>
        <v>0</v>
      </c>
      <c r="Q135" s="203">
        <v>0</v>
      </c>
      <c r="R135" s="203">
        <f t="shared" si="2"/>
        <v>0</v>
      </c>
      <c r="S135" s="203">
        <v>0</v>
      </c>
      <c r="T135" s="204">
        <f t="shared" si="3"/>
        <v>0</v>
      </c>
      <c r="U135" s="35"/>
      <c r="V135" s="35"/>
      <c r="W135" s="35"/>
      <c r="X135" s="35"/>
      <c r="Y135" s="35"/>
      <c r="Z135" s="35"/>
      <c r="AA135" s="35"/>
      <c r="AB135" s="35"/>
      <c r="AC135" s="35"/>
      <c r="AD135" s="35"/>
      <c r="AE135" s="35"/>
      <c r="AR135" s="205" t="s">
        <v>421</v>
      </c>
      <c r="AT135" s="205" t="s">
        <v>368</v>
      </c>
      <c r="AU135" s="205" t="s">
        <v>383</v>
      </c>
      <c r="AY135" s="18" t="s">
        <v>365</v>
      </c>
      <c r="BE135" s="206">
        <f t="shared" si="4"/>
        <v>0</v>
      </c>
      <c r="BF135" s="206">
        <f t="shared" si="5"/>
        <v>0</v>
      </c>
      <c r="BG135" s="206">
        <f t="shared" si="6"/>
        <v>0</v>
      </c>
      <c r="BH135" s="206">
        <f t="shared" si="7"/>
        <v>0</v>
      </c>
      <c r="BI135" s="206">
        <f t="shared" si="8"/>
        <v>0</v>
      </c>
      <c r="BJ135" s="18" t="s">
        <v>88</v>
      </c>
      <c r="BK135" s="206">
        <f t="shared" si="9"/>
        <v>0</v>
      </c>
      <c r="BL135" s="18" t="s">
        <v>421</v>
      </c>
      <c r="BM135" s="205" t="s">
        <v>3036</v>
      </c>
    </row>
    <row r="136" spans="1:65" s="2" customFormat="1" ht="21.75" customHeight="1">
      <c r="A136" s="35"/>
      <c r="B136" s="36"/>
      <c r="C136" s="194" t="s">
        <v>405</v>
      </c>
      <c r="D136" s="194" t="s">
        <v>368</v>
      </c>
      <c r="E136" s="195" t="s">
        <v>3037</v>
      </c>
      <c r="F136" s="196" t="s">
        <v>3038</v>
      </c>
      <c r="G136" s="197" t="s">
        <v>1499</v>
      </c>
      <c r="H136" s="198">
        <v>1</v>
      </c>
      <c r="I136" s="199"/>
      <c r="J136" s="200">
        <f t="shared" si="0"/>
        <v>0</v>
      </c>
      <c r="K136" s="196" t="s">
        <v>1</v>
      </c>
      <c r="L136" s="40"/>
      <c r="M136" s="201" t="s">
        <v>1</v>
      </c>
      <c r="N136" s="202" t="s">
        <v>46</v>
      </c>
      <c r="O136" s="72"/>
      <c r="P136" s="203">
        <f t="shared" si="1"/>
        <v>0</v>
      </c>
      <c r="Q136" s="203">
        <v>0</v>
      </c>
      <c r="R136" s="203">
        <f t="shared" si="2"/>
        <v>0</v>
      </c>
      <c r="S136" s="203">
        <v>0</v>
      </c>
      <c r="T136" s="204">
        <f t="shared" si="3"/>
        <v>0</v>
      </c>
      <c r="U136" s="35"/>
      <c r="V136" s="35"/>
      <c r="W136" s="35"/>
      <c r="X136" s="35"/>
      <c r="Y136" s="35"/>
      <c r="Z136" s="35"/>
      <c r="AA136" s="35"/>
      <c r="AB136" s="35"/>
      <c r="AC136" s="35"/>
      <c r="AD136" s="35"/>
      <c r="AE136" s="35"/>
      <c r="AR136" s="205" t="s">
        <v>421</v>
      </c>
      <c r="AT136" s="205" t="s">
        <v>368</v>
      </c>
      <c r="AU136" s="205" t="s">
        <v>383</v>
      </c>
      <c r="AY136" s="18" t="s">
        <v>365</v>
      </c>
      <c r="BE136" s="206">
        <f t="shared" si="4"/>
        <v>0</v>
      </c>
      <c r="BF136" s="206">
        <f t="shared" si="5"/>
        <v>0</v>
      </c>
      <c r="BG136" s="206">
        <f t="shared" si="6"/>
        <v>0</v>
      </c>
      <c r="BH136" s="206">
        <f t="shared" si="7"/>
        <v>0</v>
      </c>
      <c r="BI136" s="206">
        <f t="shared" si="8"/>
        <v>0</v>
      </c>
      <c r="BJ136" s="18" t="s">
        <v>88</v>
      </c>
      <c r="BK136" s="206">
        <f t="shared" si="9"/>
        <v>0</v>
      </c>
      <c r="BL136" s="18" t="s">
        <v>421</v>
      </c>
      <c r="BM136" s="205" t="s">
        <v>3039</v>
      </c>
    </row>
    <row r="137" spans="1:65" s="2" customFormat="1" ht="24.2" customHeight="1">
      <c r="A137" s="35"/>
      <c r="B137" s="36"/>
      <c r="C137" s="194" t="s">
        <v>411</v>
      </c>
      <c r="D137" s="194" t="s">
        <v>368</v>
      </c>
      <c r="E137" s="195" t="s">
        <v>3040</v>
      </c>
      <c r="F137" s="196" t="s">
        <v>1611</v>
      </c>
      <c r="G137" s="197" t="s">
        <v>1612</v>
      </c>
      <c r="H137" s="198">
        <v>20</v>
      </c>
      <c r="I137" s="199"/>
      <c r="J137" s="200">
        <f t="shared" si="0"/>
        <v>0</v>
      </c>
      <c r="K137" s="196" t="s">
        <v>1</v>
      </c>
      <c r="L137" s="40"/>
      <c r="M137" s="201" t="s">
        <v>1</v>
      </c>
      <c r="N137" s="202" t="s">
        <v>46</v>
      </c>
      <c r="O137" s="72"/>
      <c r="P137" s="203">
        <f t="shared" si="1"/>
        <v>0</v>
      </c>
      <c r="Q137" s="203">
        <v>0</v>
      </c>
      <c r="R137" s="203">
        <f t="shared" si="2"/>
        <v>0</v>
      </c>
      <c r="S137" s="203">
        <v>0</v>
      </c>
      <c r="T137" s="204">
        <f t="shared" si="3"/>
        <v>0</v>
      </c>
      <c r="U137" s="35"/>
      <c r="V137" s="35"/>
      <c r="W137" s="35"/>
      <c r="X137" s="35"/>
      <c r="Y137" s="35"/>
      <c r="Z137" s="35"/>
      <c r="AA137" s="35"/>
      <c r="AB137" s="35"/>
      <c r="AC137" s="35"/>
      <c r="AD137" s="35"/>
      <c r="AE137" s="35"/>
      <c r="AR137" s="205" t="s">
        <v>421</v>
      </c>
      <c r="AT137" s="205" t="s">
        <v>368</v>
      </c>
      <c r="AU137" s="205" t="s">
        <v>383</v>
      </c>
      <c r="AY137" s="18" t="s">
        <v>365</v>
      </c>
      <c r="BE137" s="206">
        <f t="shared" si="4"/>
        <v>0</v>
      </c>
      <c r="BF137" s="206">
        <f t="shared" si="5"/>
        <v>0</v>
      </c>
      <c r="BG137" s="206">
        <f t="shared" si="6"/>
        <v>0</v>
      </c>
      <c r="BH137" s="206">
        <f t="shared" si="7"/>
        <v>0</v>
      </c>
      <c r="BI137" s="206">
        <f t="shared" si="8"/>
        <v>0</v>
      </c>
      <c r="BJ137" s="18" t="s">
        <v>88</v>
      </c>
      <c r="BK137" s="206">
        <f t="shared" si="9"/>
        <v>0</v>
      </c>
      <c r="BL137" s="18" t="s">
        <v>421</v>
      </c>
      <c r="BM137" s="205" t="s">
        <v>3041</v>
      </c>
    </row>
    <row r="138" spans="1:65" s="2" customFormat="1" ht="24.2" customHeight="1">
      <c r="A138" s="35"/>
      <c r="B138" s="36"/>
      <c r="C138" s="194" t="s">
        <v>400</v>
      </c>
      <c r="D138" s="194" t="s">
        <v>368</v>
      </c>
      <c r="E138" s="195" t="s">
        <v>1613</v>
      </c>
      <c r="F138" s="196" t="s">
        <v>1614</v>
      </c>
      <c r="G138" s="197" t="s">
        <v>1612</v>
      </c>
      <c r="H138" s="198">
        <v>15</v>
      </c>
      <c r="I138" s="199"/>
      <c r="J138" s="200">
        <f t="shared" si="0"/>
        <v>0</v>
      </c>
      <c r="K138" s="196" t="s">
        <v>1</v>
      </c>
      <c r="L138" s="40"/>
      <c r="M138" s="201" t="s">
        <v>1</v>
      </c>
      <c r="N138" s="202" t="s">
        <v>46</v>
      </c>
      <c r="O138" s="72"/>
      <c r="P138" s="203">
        <f t="shared" si="1"/>
        <v>0</v>
      </c>
      <c r="Q138" s="203">
        <v>0</v>
      </c>
      <c r="R138" s="203">
        <f t="shared" si="2"/>
        <v>0</v>
      </c>
      <c r="S138" s="203">
        <v>0</v>
      </c>
      <c r="T138" s="204">
        <f t="shared" si="3"/>
        <v>0</v>
      </c>
      <c r="U138" s="35"/>
      <c r="V138" s="35"/>
      <c r="W138" s="35"/>
      <c r="X138" s="35"/>
      <c r="Y138" s="35"/>
      <c r="Z138" s="35"/>
      <c r="AA138" s="35"/>
      <c r="AB138" s="35"/>
      <c r="AC138" s="35"/>
      <c r="AD138" s="35"/>
      <c r="AE138" s="35"/>
      <c r="AR138" s="205" t="s">
        <v>421</v>
      </c>
      <c r="AT138" s="205" t="s">
        <v>368</v>
      </c>
      <c r="AU138" s="205" t="s">
        <v>383</v>
      </c>
      <c r="AY138" s="18" t="s">
        <v>365</v>
      </c>
      <c r="BE138" s="206">
        <f t="shared" si="4"/>
        <v>0</v>
      </c>
      <c r="BF138" s="206">
        <f t="shared" si="5"/>
        <v>0</v>
      </c>
      <c r="BG138" s="206">
        <f t="shared" si="6"/>
        <v>0</v>
      </c>
      <c r="BH138" s="206">
        <f t="shared" si="7"/>
        <v>0</v>
      </c>
      <c r="BI138" s="206">
        <f t="shared" si="8"/>
        <v>0</v>
      </c>
      <c r="BJ138" s="18" t="s">
        <v>88</v>
      </c>
      <c r="BK138" s="206">
        <f t="shared" si="9"/>
        <v>0</v>
      </c>
      <c r="BL138" s="18" t="s">
        <v>421</v>
      </c>
      <c r="BM138" s="205" t="s">
        <v>3042</v>
      </c>
    </row>
    <row r="139" spans="1:65" s="2" customFormat="1" ht="24.2" customHeight="1">
      <c r="A139" s="35"/>
      <c r="B139" s="36"/>
      <c r="C139" s="194" t="s">
        <v>425</v>
      </c>
      <c r="D139" s="194" t="s">
        <v>368</v>
      </c>
      <c r="E139" s="195" t="s">
        <v>1615</v>
      </c>
      <c r="F139" s="196" t="s">
        <v>1616</v>
      </c>
      <c r="G139" s="197" t="s">
        <v>1612</v>
      </c>
      <c r="H139" s="198">
        <v>10</v>
      </c>
      <c r="I139" s="199"/>
      <c r="J139" s="200">
        <f t="shared" si="0"/>
        <v>0</v>
      </c>
      <c r="K139" s="196" t="s">
        <v>1</v>
      </c>
      <c r="L139" s="40"/>
      <c r="M139" s="201" t="s">
        <v>1</v>
      </c>
      <c r="N139" s="202" t="s">
        <v>46</v>
      </c>
      <c r="O139" s="72"/>
      <c r="P139" s="203">
        <f t="shared" si="1"/>
        <v>0</v>
      </c>
      <c r="Q139" s="203">
        <v>0</v>
      </c>
      <c r="R139" s="203">
        <f t="shared" si="2"/>
        <v>0</v>
      </c>
      <c r="S139" s="203">
        <v>0</v>
      </c>
      <c r="T139" s="204">
        <f t="shared" si="3"/>
        <v>0</v>
      </c>
      <c r="U139" s="35"/>
      <c r="V139" s="35"/>
      <c r="W139" s="35"/>
      <c r="X139" s="35"/>
      <c r="Y139" s="35"/>
      <c r="Z139" s="35"/>
      <c r="AA139" s="35"/>
      <c r="AB139" s="35"/>
      <c r="AC139" s="35"/>
      <c r="AD139" s="35"/>
      <c r="AE139" s="35"/>
      <c r="AR139" s="205" t="s">
        <v>421</v>
      </c>
      <c r="AT139" s="205" t="s">
        <v>368</v>
      </c>
      <c r="AU139" s="205" t="s">
        <v>383</v>
      </c>
      <c r="AY139" s="18" t="s">
        <v>365</v>
      </c>
      <c r="BE139" s="206">
        <f t="shared" si="4"/>
        <v>0</v>
      </c>
      <c r="BF139" s="206">
        <f t="shared" si="5"/>
        <v>0</v>
      </c>
      <c r="BG139" s="206">
        <f t="shared" si="6"/>
        <v>0</v>
      </c>
      <c r="BH139" s="206">
        <f t="shared" si="7"/>
        <v>0</v>
      </c>
      <c r="BI139" s="206">
        <f t="shared" si="8"/>
        <v>0</v>
      </c>
      <c r="BJ139" s="18" t="s">
        <v>88</v>
      </c>
      <c r="BK139" s="206">
        <f t="shared" si="9"/>
        <v>0</v>
      </c>
      <c r="BL139" s="18" t="s">
        <v>421</v>
      </c>
      <c r="BM139" s="205" t="s">
        <v>3043</v>
      </c>
    </row>
    <row r="140" spans="1:65" s="2" customFormat="1" ht="24.2" customHeight="1">
      <c r="A140" s="35"/>
      <c r="B140" s="36"/>
      <c r="C140" s="194" t="s">
        <v>431</v>
      </c>
      <c r="D140" s="194" t="s">
        <v>368</v>
      </c>
      <c r="E140" s="195" t="s">
        <v>3044</v>
      </c>
      <c r="F140" s="196" t="s">
        <v>3045</v>
      </c>
      <c r="G140" s="197" t="s">
        <v>1612</v>
      </c>
      <c r="H140" s="198">
        <v>5</v>
      </c>
      <c r="I140" s="199"/>
      <c r="J140" s="200">
        <f t="shared" si="0"/>
        <v>0</v>
      </c>
      <c r="K140" s="196" t="s">
        <v>1</v>
      </c>
      <c r="L140" s="40"/>
      <c r="M140" s="201" t="s">
        <v>1</v>
      </c>
      <c r="N140" s="202" t="s">
        <v>46</v>
      </c>
      <c r="O140" s="72"/>
      <c r="P140" s="203">
        <f t="shared" si="1"/>
        <v>0</v>
      </c>
      <c r="Q140" s="203">
        <v>0</v>
      </c>
      <c r="R140" s="203">
        <f t="shared" si="2"/>
        <v>0</v>
      </c>
      <c r="S140" s="203">
        <v>0</v>
      </c>
      <c r="T140" s="204">
        <f t="shared" si="3"/>
        <v>0</v>
      </c>
      <c r="U140" s="35"/>
      <c r="V140" s="35"/>
      <c r="W140" s="35"/>
      <c r="X140" s="35"/>
      <c r="Y140" s="35"/>
      <c r="Z140" s="35"/>
      <c r="AA140" s="35"/>
      <c r="AB140" s="35"/>
      <c r="AC140" s="35"/>
      <c r="AD140" s="35"/>
      <c r="AE140" s="35"/>
      <c r="AR140" s="205" t="s">
        <v>421</v>
      </c>
      <c r="AT140" s="205" t="s">
        <v>368</v>
      </c>
      <c r="AU140" s="205" t="s">
        <v>383</v>
      </c>
      <c r="AY140" s="18" t="s">
        <v>365</v>
      </c>
      <c r="BE140" s="206">
        <f t="shared" si="4"/>
        <v>0</v>
      </c>
      <c r="BF140" s="206">
        <f t="shared" si="5"/>
        <v>0</v>
      </c>
      <c r="BG140" s="206">
        <f t="shared" si="6"/>
        <v>0</v>
      </c>
      <c r="BH140" s="206">
        <f t="shared" si="7"/>
        <v>0</v>
      </c>
      <c r="BI140" s="206">
        <f t="shared" si="8"/>
        <v>0</v>
      </c>
      <c r="BJ140" s="18" t="s">
        <v>88</v>
      </c>
      <c r="BK140" s="206">
        <f t="shared" si="9"/>
        <v>0</v>
      </c>
      <c r="BL140" s="18" t="s">
        <v>421</v>
      </c>
      <c r="BM140" s="205" t="s">
        <v>3046</v>
      </c>
    </row>
    <row r="141" spans="1:65" s="2" customFormat="1" ht="24.2" customHeight="1">
      <c r="A141" s="35"/>
      <c r="B141" s="36"/>
      <c r="C141" s="194" t="s">
        <v>439</v>
      </c>
      <c r="D141" s="194" t="s">
        <v>368</v>
      </c>
      <c r="E141" s="195" t="s">
        <v>3047</v>
      </c>
      <c r="F141" s="196" t="s">
        <v>3048</v>
      </c>
      <c r="G141" s="197" t="s">
        <v>1612</v>
      </c>
      <c r="H141" s="198">
        <v>1</v>
      </c>
      <c r="I141" s="199"/>
      <c r="J141" s="200">
        <f t="shared" si="0"/>
        <v>0</v>
      </c>
      <c r="K141" s="196" t="s">
        <v>1</v>
      </c>
      <c r="L141" s="40"/>
      <c r="M141" s="201" t="s">
        <v>1</v>
      </c>
      <c r="N141" s="202" t="s">
        <v>46</v>
      </c>
      <c r="O141" s="72"/>
      <c r="P141" s="203">
        <f t="shared" si="1"/>
        <v>0</v>
      </c>
      <c r="Q141" s="203">
        <v>0</v>
      </c>
      <c r="R141" s="203">
        <f t="shared" si="2"/>
        <v>0</v>
      </c>
      <c r="S141" s="203">
        <v>0</v>
      </c>
      <c r="T141" s="204">
        <f t="shared" si="3"/>
        <v>0</v>
      </c>
      <c r="U141" s="35"/>
      <c r="V141" s="35"/>
      <c r="W141" s="35"/>
      <c r="X141" s="35"/>
      <c r="Y141" s="35"/>
      <c r="Z141" s="35"/>
      <c r="AA141" s="35"/>
      <c r="AB141" s="35"/>
      <c r="AC141" s="35"/>
      <c r="AD141" s="35"/>
      <c r="AE141" s="35"/>
      <c r="AR141" s="205" t="s">
        <v>421</v>
      </c>
      <c r="AT141" s="205" t="s">
        <v>368</v>
      </c>
      <c r="AU141" s="205" t="s">
        <v>383</v>
      </c>
      <c r="AY141" s="18" t="s">
        <v>365</v>
      </c>
      <c r="BE141" s="206">
        <f t="shared" si="4"/>
        <v>0</v>
      </c>
      <c r="BF141" s="206">
        <f t="shared" si="5"/>
        <v>0</v>
      </c>
      <c r="BG141" s="206">
        <f t="shared" si="6"/>
        <v>0</v>
      </c>
      <c r="BH141" s="206">
        <f t="shared" si="7"/>
        <v>0</v>
      </c>
      <c r="BI141" s="206">
        <f t="shared" si="8"/>
        <v>0</v>
      </c>
      <c r="BJ141" s="18" t="s">
        <v>88</v>
      </c>
      <c r="BK141" s="206">
        <f t="shared" si="9"/>
        <v>0</v>
      </c>
      <c r="BL141" s="18" t="s">
        <v>421</v>
      </c>
      <c r="BM141" s="205" t="s">
        <v>3049</v>
      </c>
    </row>
    <row r="142" spans="1:65" s="2" customFormat="1" ht="21.75" customHeight="1">
      <c r="A142" s="35"/>
      <c r="B142" s="36"/>
      <c r="C142" s="194" t="s">
        <v>445</v>
      </c>
      <c r="D142" s="194" t="s">
        <v>368</v>
      </c>
      <c r="E142" s="195" t="s">
        <v>3050</v>
      </c>
      <c r="F142" s="196" t="s">
        <v>3051</v>
      </c>
      <c r="G142" s="197" t="s">
        <v>1612</v>
      </c>
      <c r="H142" s="198">
        <v>20</v>
      </c>
      <c r="I142" s="199"/>
      <c r="J142" s="200">
        <f t="shared" si="0"/>
        <v>0</v>
      </c>
      <c r="K142" s="196" t="s">
        <v>1</v>
      </c>
      <c r="L142" s="40"/>
      <c r="M142" s="201" t="s">
        <v>1</v>
      </c>
      <c r="N142" s="202" t="s">
        <v>46</v>
      </c>
      <c r="O142" s="72"/>
      <c r="P142" s="203">
        <f t="shared" si="1"/>
        <v>0</v>
      </c>
      <c r="Q142" s="203">
        <v>0</v>
      </c>
      <c r="R142" s="203">
        <f t="shared" si="2"/>
        <v>0</v>
      </c>
      <c r="S142" s="203">
        <v>0</v>
      </c>
      <c r="T142" s="204">
        <f t="shared" si="3"/>
        <v>0</v>
      </c>
      <c r="U142" s="35"/>
      <c r="V142" s="35"/>
      <c r="W142" s="35"/>
      <c r="X142" s="35"/>
      <c r="Y142" s="35"/>
      <c r="Z142" s="35"/>
      <c r="AA142" s="35"/>
      <c r="AB142" s="35"/>
      <c r="AC142" s="35"/>
      <c r="AD142" s="35"/>
      <c r="AE142" s="35"/>
      <c r="AR142" s="205" t="s">
        <v>421</v>
      </c>
      <c r="AT142" s="205" t="s">
        <v>368</v>
      </c>
      <c r="AU142" s="205" t="s">
        <v>383</v>
      </c>
      <c r="AY142" s="18" t="s">
        <v>365</v>
      </c>
      <c r="BE142" s="206">
        <f t="shared" si="4"/>
        <v>0</v>
      </c>
      <c r="BF142" s="206">
        <f t="shared" si="5"/>
        <v>0</v>
      </c>
      <c r="BG142" s="206">
        <f t="shared" si="6"/>
        <v>0</v>
      </c>
      <c r="BH142" s="206">
        <f t="shared" si="7"/>
        <v>0</v>
      </c>
      <c r="BI142" s="206">
        <f t="shared" si="8"/>
        <v>0</v>
      </c>
      <c r="BJ142" s="18" t="s">
        <v>88</v>
      </c>
      <c r="BK142" s="206">
        <f t="shared" si="9"/>
        <v>0</v>
      </c>
      <c r="BL142" s="18" t="s">
        <v>421</v>
      </c>
      <c r="BM142" s="205" t="s">
        <v>3052</v>
      </c>
    </row>
    <row r="143" spans="1:65" s="2" customFormat="1" ht="21.75" customHeight="1">
      <c r="A143" s="35"/>
      <c r="B143" s="36"/>
      <c r="C143" s="194" t="s">
        <v>451</v>
      </c>
      <c r="D143" s="194" t="s">
        <v>368</v>
      </c>
      <c r="E143" s="195" t="s">
        <v>3053</v>
      </c>
      <c r="F143" s="196" t="s">
        <v>3054</v>
      </c>
      <c r="G143" s="197" t="s">
        <v>1612</v>
      </c>
      <c r="H143" s="198">
        <v>2</v>
      </c>
      <c r="I143" s="199"/>
      <c r="J143" s="200">
        <f t="shared" si="0"/>
        <v>0</v>
      </c>
      <c r="K143" s="196" t="s">
        <v>1</v>
      </c>
      <c r="L143" s="40"/>
      <c r="M143" s="201" t="s">
        <v>1</v>
      </c>
      <c r="N143" s="202" t="s">
        <v>46</v>
      </c>
      <c r="O143" s="72"/>
      <c r="P143" s="203">
        <f t="shared" si="1"/>
        <v>0</v>
      </c>
      <c r="Q143" s="203">
        <v>0</v>
      </c>
      <c r="R143" s="203">
        <f t="shared" si="2"/>
        <v>0</v>
      </c>
      <c r="S143" s="203">
        <v>0</v>
      </c>
      <c r="T143" s="204">
        <f t="shared" si="3"/>
        <v>0</v>
      </c>
      <c r="U143" s="35"/>
      <c r="V143" s="35"/>
      <c r="W143" s="35"/>
      <c r="X143" s="35"/>
      <c r="Y143" s="35"/>
      <c r="Z143" s="35"/>
      <c r="AA143" s="35"/>
      <c r="AB143" s="35"/>
      <c r="AC143" s="35"/>
      <c r="AD143" s="35"/>
      <c r="AE143" s="35"/>
      <c r="AR143" s="205" t="s">
        <v>421</v>
      </c>
      <c r="AT143" s="205" t="s">
        <v>368</v>
      </c>
      <c r="AU143" s="205" t="s">
        <v>383</v>
      </c>
      <c r="AY143" s="18" t="s">
        <v>365</v>
      </c>
      <c r="BE143" s="206">
        <f t="shared" si="4"/>
        <v>0</v>
      </c>
      <c r="BF143" s="206">
        <f t="shared" si="5"/>
        <v>0</v>
      </c>
      <c r="BG143" s="206">
        <f t="shared" si="6"/>
        <v>0</v>
      </c>
      <c r="BH143" s="206">
        <f t="shared" si="7"/>
        <v>0</v>
      </c>
      <c r="BI143" s="206">
        <f t="shared" si="8"/>
        <v>0</v>
      </c>
      <c r="BJ143" s="18" t="s">
        <v>88</v>
      </c>
      <c r="BK143" s="206">
        <f t="shared" si="9"/>
        <v>0</v>
      </c>
      <c r="BL143" s="18" t="s">
        <v>421</v>
      </c>
      <c r="BM143" s="205" t="s">
        <v>3055</v>
      </c>
    </row>
    <row r="144" spans="1:65" s="2" customFormat="1" ht="16.5" customHeight="1">
      <c r="A144" s="35"/>
      <c r="B144" s="36"/>
      <c r="C144" s="194" t="s">
        <v>8</v>
      </c>
      <c r="D144" s="194" t="s">
        <v>368</v>
      </c>
      <c r="E144" s="195" t="s">
        <v>3056</v>
      </c>
      <c r="F144" s="196" t="s">
        <v>1620</v>
      </c>
      <c r="G144" s="197" t="s">
        <v>314</v>
      </c>
      <c r="H144" s="198">
        <v>2</v>
      </c>
      <c r="I144" s="199"/>
      <c r="J144" s="200">
        <f t="shared" si="0"/>
        <v>0</v>
      </c>
      <c r="K144" s="196" t="s">
        <v>1</v>
      </c>
      <c r="L144" s="40"/>
      <c r="M144" s="201" t="s">
        <v>1</v>
      </c>
      <c r="N144" s="202" t="s">
        <v>46</v>
      </c>
      <c r="O144" s="72"/>
      <c r="P144" s="203">
        <f t="shared" si="1"/>
        <v>0</v>
      </c>
      <c r="Q144" s="203">
        <v>0</v>
      </c>
      <c r="R144" s="203">
        <f t="shared" si="2"/>
        <v>0</v>
      </c>
      <c r="S144" s="203">
        <v>0</v>
      </c>
      <c r="T144" s="204">
        <f t="shared" si="3"/>
        <v>0</v>
      </c>
      <c r="U144" s="35"/>
      <c r="V144" s="35"/>
      <c r="W144" s="35"/>
      <c r="X144" s="35"/>
      <c r="Y144" s="35"/>
      <c r="Z144" s="35"/>
      <c r="AA144" s="35"/>
      <c r="AB144" s="35"/>
      <c r="AC144" s="35"/>
      <c r="AD144" s="35"/>
      <c r="AE144" s="35"/>
      <c r="AR144" s="205" t="s">
        <v>421</v>
      </c>
      <c r="AT144" s="205" t="s">
        <v>368</v>
      </c>
      <c r="AU144" s="205" t="s">
        <v>383</v>
      </c>
      <c r="AY144" s="18" t="s">
        <v>365</v>
      </c>
      <c r="BE144" s="206">
        <f t="shared" si="4"/>
        <v>0</v>
      </c>
      <c r="BF144" s="206">
        <f t="shared" si="5"/>
        <v>0</v>
      </c>
      <c r="BG144" s="206">
        <f t="shared" si="6"/>
        <v>0</v>
      </c>
      <c r="BH144" s="206">
        <f t="shared" si="7"/>
        <v>0</v>
      </c>
      <c r="BI144" s="206">
        <f t="shared" si="8"/>
        <v>0</v>
      </c>
      <c r="BJ144" s="18" t="s">
        <v>88</v>
      </c>
      <c r="BK144" s="206">
        <f t="shared" si="9"/>
        <v>0</v>
      </c>
      <c r="BL144" s="18" t="s">
        <v>421</v>
      </c>
      <c r="BM144" s="205" t="s">
        <v>3057</v>
      </c>
    </row>
    <row r="145" spans="1:65" s="2" customFormat="1" ht="16.5" customHeight="1">
      <c r="A145" s="35"/>
      <c r="B145" s="36"/>
      <c r="C145" s="194" t="s">
        <v>421</v>
      </c>
      <c r="D145" s="194" t="s">
        <v>368</v>
      </c>
      <c r="E145" s="195" t="s">
        <v>1621</v>
      </c>
      <c r="F145" s="196" t="s">
        <v>1622</v>
      </c>
      <c r="G145" s="197" t="s">
        <v>700</v>
      </c>
      <c r="H145" s="198">
        <v>1</v>
      </c>
      <c r="I145" s="199"/>
      <c r="J145" s="200">
        <f t="shared" si="0"/>
        <v>0</v>
      </c>
      <c r="K145" s="196" t="s">
        <v>1</v>
      </c>
      <c r="L145" s="40"/>
      <c r="M145" s="201" t="s">
        <v>1</v>
      </c>
      <c r="N145" s="202" t="s">
        <v>46</v>
      </c>
      <c r="O145" s="72"/>
      <c r="P145" s="203">
        <f t="shared" si="1"/>
        <v>0</v>
      </c>
      <c r="Q145" s="203">
        <v>0</v>
      </c>
      <c r="R145" s="203">
        <f t="shared" si="2"/>
        <v>0</v>
      </c>
      <c r="S145" s="203">
        <v>0</v>
      </c>
      <c r="T145" s="204">
        <f t="shared" si="3"/>
        <v>0</v>
      </c>
      <c r="U145" s="35"/>
      <c r="V145" s="35"/>
      <c r="W145" s="35"/>
      <c r="X145" s="35"/>
      <c r="Y145" s="35"/>
      <c r="Z145" s="35"/>
      <c r="AA145" s="35"/>
      <c r="AB145" s="35"/>
      <c r="AC145" s="35"/>
      <c r="AD145" s="35"/>
      <c r="AE145" s="35"/>
      <c r="AR145" s="205" t="s">
        <v>421</v>
      </c>
      <c r="AT145" s="205" t="s">
        <v>368</v>
      </c>
      <c r="AU145" s="205" t="s">
        <v>383</v>
      </c>
      <c r="AY145" s="18" t="s">
        <v>365</v>
      </c>
      <c r="BE145" s="206">
        <f t="shared" si="4"/>
        <v>0</v>
      </c>
      <c r="BF145" s="206">
        <f t="shared" si="5"/>
        <v>0</v>
      </c>
      <c r="BG145" s="206">
        <f t="shared" si="6"/>
        <v>0</v>
      </c>
      <c r="BH145" s="206">
        <f t="shared" si="7"/>
        <v>0</v>
      </c>
      <c r="BI145" s="206">
        <f t="shared" si="8"/>
        <v>0</v>
      </c>
      <c r="BJ145" s="18" t="s">
        <v>88</v>
      </c>
      <c r="BK145" s="206">
        <f t="shared" si="9"/>
        <v>0</v>
      </c>
      <c r="BL145" s="18" t="s">
        <v>421</v>
      </c>
      <c r="BM145" s="205" t="s">
        <v>3058</v>
      </c>
    </row>
    <row r="146" spans="1:65" s="12" customFormat="1" ht="20.85" customHeight="1">
      <c r="B146" s="179"/>
      <c r="C146" s="180"/>
      <c r="D146" s="181" t="s">
        <v>80</v>
      </c>
      <c r="E146" s="192" t="s">
        <v>3059</v>
      </c>
      <c r="F146" s="192" t="s">
        <v>3060</v>
      </c>
      <c r="G146" s="180"/>
      <c r="H146" s="180"/>
      <c r="I146" s="183"/>
      <c r="J146" s="193">
        <f>BK146</f>
        <v>0</v>
      </c>
      <c r="K146" s="180"/>
      <c r="L146" s="184"/>
      <c r="M146" s="185"/>
      <c r="N146" s="186"/>
      <c r="O146" s="186"/>
      <c r="P146" s="187">
        <f>SUM(P147:P159)</f>
        <v>0</v>
      </c>
      <c r="Q146" s="186"/>
      <c r="R146" s="187">
        <f>SUM(R147:R159)</f>
        <v>0</v>
      </c>
      <c r="S146" s="186"/>
      <c r="T146" s="188">
        <f>SUM(T147:T159)</f>
        <v>0</v>
      </c>
      <c r="AR146" s="189" t="s">
        <v>90</v>
      </c>
      <c r="AT146" s="190" t="s">
        <v>80</v>
      </c>
      <c r="AU146" s="190" t="s">
        <v>90</v>
      </c>
      <c r="AY146" s="189" t="s">
        <v>365</v>
      </c>
      <c r="BK146" s="191">
        <f>SUM(BK147:BK159)</f>
        <v>0</v>
      </c>
    </row>
    <row r="147" spans="1:65" s="2" customFormat="1" ht="37.9" customHeight="1">
      <c r="A147" s="35"/>
      <c r="B147" s="36"/>
      <c r="C147" s="194" t="s">
        <v>467</v>
      </c>
      <c r="D147" s="194" t="s">
        <v>368</v>
      </c>
      <c r="E147" s="195" t="s">
        <v>3061</v>
      </c>
      <c r="F147" s="196" t="s">
        <v>3062</v>
      </c>
      <c r="G147" s="197" t="s">
        <v>1499</v>
      </c>
      <c r="H147" s="198">
        <v>1</v>
      </c>
      <c r="I147" s="199"/>
      <c r="J147" s="200">
        <f t="shared" ref="J147:J159" si="10">ROUND(I147*H147,2)</f>
        <v>0</v>
      </c>
      <c r="K147" s="196" t="s">
        <v>1</v>
      </c>
      <c r="L147" s="40"/>
      <c r="M147" s="201" t="s">
        <v>1</v>
      </c>
      <c r="N147" s="202" t="s">
        <v>46</v>
      </c>
      <c r="O147" s="72"/>
      <c r="P147" s="203">
        <f t="shared" ref="P147:P159" si="11">O147*H147</f>
        <v>0</v>
      </c>
      <c r="Q147" s="203">
        <v>0</v>
      </c>
      <c r="R147" s="203">
        <f t="shared" ref="R147:R159" si="12">Q147*H147</f>
        <v>0</v>
      </c>
      <c r="S147" s="203">
        <v>0</v>
      </c>
      <c r="T147" s="204">
        <f t="shared" ref="T147:T159" si="13">S147*H147</f>
        <v>0</v>
      </c>
      <c r="U147" s="35"/>
      <c r="V147" s="35"/>
      <c r="W147" s="35"/>
      <c r="X147" s="35"/>
      <c r="Y147" s="35"/>
      <c r="Z147" s="35"/>
      <c r="AA147" s="35"/>
      <c r="AB147" s="35"/>
      <c r="AC147" s="35"/>
      <c r="AD147" s="35"/>
      <c r="AE147" s="35"/>
      <c r="AR147" s="205" t="s">
        <v>421</v>
      </c>
      <c r="AT147" s="205" t="s">
        <v>368</v>
      </c>
      <c r="AU147" s="205" t="s">
        <v>383</v>
      </c>
      <c r="AY147" s="18" t="s">
        <v>365</v>
      </c>
      <c r="BE147" s="206">
        <f t="shared" ref="BE147:BE159" si="14">IF(N147="základní",J147,0)</f>
        <v>0</v>
      </c>
      <c r="BF147" s="206">
        <f t="shared" ref="BF147:BF159" si="15">IF(N147="snížená",J147,0)</f>
        <v>0</v>
      </c>
      <c r="BG147" s="206">
        <f t="shared" ref="BG147:BG159" si="16">IF(N147="zákl. přenesená",J147,0)</f>
        <v>0</v>
      </c>
      <c r="BH147" s="206">
        <f t="shared" ref="BH147:BH159" si="17">IF(N147="sníž. přenesená",J147,0)</f>
        <v>0</v>
      </c>
      <c r="BI147" s="206">
        <f t="shared" ref="BI147:BI159" si="18">IF(N147="nulová",J147,0)</f>
        <v>0</v>
      </c>
      <c r="BJ147" s="18" t="s">
        <v>88</v>
      </c>
      <c r="BK147" s="206">
        <f t="shared" ref="BK147:BK159" si="19">ROUND(I147*H147,2)</f>
        <v>0</v>
      </c>
      <c r="BL147" s="18" t="s">
        <v>421</v>
      </c>
      <c r="BM147" s="205" t="s">
        <v>3063</v>
      </c>
    </row>
    <row r="148" spans="1:65" s="2" customFormat="1" ht="21.75" customHeight="1">
      <c r="A148" s="35"/>
      <c r="B148" s="36"/>
      <c r="C148" s="194" t="s">
        <v>474</v>
      </c>
      <c r="D148" s="194" t="s">
        <v>368</v>
      </c>
      <c r="E148" s="195" t="s">
        <v>3064</v>
      </c>
      <c r="F148" s="196" t="s">
        <v>3065</v>
      </c>
      <c r="G148" s="197" t="s">
        <v>1499</v>
      </c>
      <c r="H148" s="198">
        <v>1</v>
      </c>
      <c r="I148" s="199"/>
      <c r="J148" s="200">
        <f t="shared" si="10"/>
        <v>0</v>
      </c>
      <c r="K148" s="196" t="s">
        <v>1</v>
      </c>
      <c r="L148" s="40"/>
      <c r="M148" s="201" t="s">
        <v>1</v>
      </c>
      <c r="N148" s="202" t="s">
        <v>46</v>
      </c>
      <c r="O148" s="72"/>
      <c r="P148" s="203">
        <f t="shared" si="11"/>
        <v>0</v>
      </c>
      <c r="Q148" s="203">
        <v>0</v>
      </c>
      <c r="R148" s="203">
        <f t="shared" si="12"/>
        <v>0</v>
      </c>
      <c r="S148" s="203">
        <v>0</v>
      </c>
      <c r="T148" s="204">
        <f t="shared" si="13"/>
        <v>0</v>
      </c>
      <c r="U148" s="35"/>
      <c r="V148" s="35"/>
      <c r="W148" s="35"/>
      <c r="X148" s="35"/>
      <c r="Y148" s="35"/>
      <c r="Z148" s="35"/>
      <c r="AA148" s="35"/>
      <c r="AB148" s="35"/>
      <c r="AC148" s="35"/>
      <c r="AD148" s="35"/>
      <c r="AE148" s="35"/>
      <c r="AR148" s="205" t="s">
        <v>421</v>
      </c>
      <c r="AT148" s="205" t="s">
        <v>368</v>
      </c>
      <c r="AU148" s="205" t="s">
        <v>383</v>
      </c>
      <c r="AY148" s="18" t="s">
        <v>365</v>
      </c>
      <c r="BE148" s="206">
        <f t="shared" si="14"/>
        <v>0</v>
      </c>
      <c r="BF148" s="206">
        <f t="shared" si="15"/>
        <v>0</v>
      </c>
      <c r="BG148" s="206">
        <f t="shared" si="16"/>
        <v>0</v>
      </c>
      <c r="BH148" s="206">
        <f t="shared" si="17"/>
        <v>0</v>
      </c>
      <c r="BI148" s="206">
        <f t="shared" si="18"/>
        <v>0</v>
      </c>
      <c r="BJ148" s="18" t="s">
        <v>88</v>
      </c>
      <c r="BK148" s="206">
        <f t="shared" si="19"/>
        <v>0</v>
      </c>
      <c r="BL148" s="18" t="s">
        <v>421</v>
      </c>
      <c r="BM148" s="205" t="s">
        <v>3066</v>
      </c>
    </row>
    <row r="149" spans="1:65" s="2" customFormat="1" ht="21.75" customHeight="1">
      <c r="A149" s="35"/>
      <c r="B149" s="36"/>
      <c r="C149" s="194" t="s">
        <v>478</v>
      </c>
      <c r="D149" s="194" t="s">
        <v>368</v>
      </c>
      <c r="E149" s="195" t="s">
        <v>3064</v>
      </c>
      <c r="F149" s="196" t="s">
        <v>3065</v>
      </c>
      <c r="G149" s="197" t="s">
        <v>1499</v>
      </c>
      <c r="H149" s="198">
        <v>1</v>
      </c>
      <c r="I149" s="199"/>
      <c r="J149" s="200">
        <f t="shared" si="10"/>
        <v>0</v>
      </c>
      <c r="K149" s="196" t="s">
        <v>1</v>
      </c>
      <c r="L149" s="40"/>
      <c r="M149" s="201" t="s">
        <v>1</v>
      </c>
      <c r="N149" s="202" t="s">
        <v>46</v>
      </c>
      <c r="O149" s="72"/>
      <c r="P149" s="203">
        <f t="shared" si="11"/>
        <v>0</v>
      </c>
      <c r="Q149" s="203">
        <v>0</v>
      </c>
      <c r="R149" s="203">
        <f t="shared" si="12"/>
        <v>0</v>
      </c>
      <c r="S149" s="203">
        <v>0</v>
      </c>
      <c r="T149" s="204">
        <f t="shared" si="13"/>
        <v>0</v>
      </c>
      <c r="U149" s="35"/>
      <c r="V149" s="35"/>
      <c r="W149" s="35"/>
      <c r="X149" s="35"/>
      <c r="Y149" s="35"/>
      <c r="Z149" s="35"/>
      <c r="AA149" s="35"/>
      <c r="AB149" s="35"/>
      <c r="AC149" s="35"/>
      <c r="AD149" s="35"/>
      <c r="AE149" s="35"/>
      <c r="AR149" s="205" t="s">
        <v>421</v>
      </c>
      <c r="AT149" s="205" t="s">
        <v>368</v>
      </c>
      <c r="AU149" s="205" t="s">
        <v>383</v>
      </c>
      <c r="AY149" s="18" t="s">
        <v>365</v>
      </c>
      <c r="BE149" s="206">
        <f t="shared" si="14"/>
        <v>0</v>
      </c>
      <c r="BF149" s="206">
        <f t="shared" si="15"/>
        <v>0</v>
      </c>
      <c r="BG149" s="206">
        <f t="shared" si="16"/>
        <v>0</v>
      </c>
      <c r="BH149" s="206">
        <f t="shared" si="17"/>
        <v>0</v>
      </c>
      <c r="BI149" s="206">
        <f t="shared" si="18"/>
        <v>0</v>
      </c>
      <c r="BJ149" s="18" t="s">
        <v>88</v>
      </c>
      <c r="BK149" s="206">
        <f t="shared" si="19"/>
        <v>0</v>
      </c>
      <c r="BL149" s="18" t="s">
        <v>421</v>
      </c>
      <c r="BM149" s="205" t="s">
        <v>3067</v>
      </c>
    </row>
    <row r="150" spans="1:65" s="2" customFormat="1" ht="37.9" customHeight="1">
      <c r="A150" s="35"/>
      <c r="B150" s="36"/>
      <c r="C150" s="194" t="s">
        <v>484</v>
      </c>
      <c r="D150" s="194" t="s">
        <v>368</v>
      </c>
      <c r="E150" s="195" t="s">
        <v>3068</v>
      </c>
      <c r="F150" s="196" t="s">
        <v>3069</v>
      </c>
      <c r="G150" s="197" t="s">
        <v>1499</v>
      </c>
      <c r="H150" s="198">
        <v>1</v>
      </c>
      <c r="I150" s="199"/>
      <c r="J150" s="200">
        <f t="shared" si="10"/>
        <v>0</v>
      </c>
      <c r="K150" s="196" t="s">
        <v>1</v>
      </c>
      <c r="L150" s="40"/>
      <c r="M150" s="201" t="s">
        <v>1</v>
      </c>
      <c r="N150" s="202" t="s">
        <v>46</v>
      </c>
      <c r="O150" s="72"/>
      <c r="P150" s="203">
        <f t="shared" si="11"/>
        <v>0</v>
      </c>
      <c r="Q150" s="203">
        <v>0</v>
      </c>
      <c r="R150" s="203">
        <f t="shared" si="12"/>
        <v>0</v>
      </c>
      <c r="S150" s="203">
        <v>0</v>
      </c>
      <c r="T150" s="204">
        <f t="shared" si="13"/>
        <v>0</v>
      </c>
      <c r="U150" s="35"/>
      <c r="V150" s="35"/>
      <c r="W150" s="35"/>
      <c r="X150" s="35"/>
      <c r="Y150" s="35"/>
      <c r="Z150" s="35"/>
      <c r="AA150" s="35"/>
      <c r="AB150" s="35"/>
      <c r="AC150" s="35"/>
      <c r="AD150" s="35"/>
      <c r="AE150" s="35"/>
      <c r="AR150" s="205" t="s">
        <v>421</v>
      </c>
      <c r="AT150" s="205" t="s">
        <v>368</v>
      </c>
      <c r="AU150" s="205" t="s">
        <v>383</v>
      </c>
      <c r="AY150" s="18" t="s">
        <v>365</v>
      </c>
      <c r="BE150" s="206">
        <f t="shared" si="14"/>
        <v>0</v>
      </c>
      <c r="BF150" s="206">
        <f t="shared" si="15"/>
        <v>0</v>
      </c>
      <c r="BG150" s="206">
        <f t="shared" si="16"/>
        <v>0</v>
      </c>
      <c r="BH150" s="206">
        <f t="shared" si="17"/>
        <v>0</v>
      </c>
      <c r="BI150" s="206">
        <f t="shared" si="18"/>
        <v>0</v>
      </c>
      <c r="BJ150" s="18" t="s">
        <v>88</v>
      </c>
      <c r="BK150" s="206">
        <f t="shared" si="19"/>
        <v>0</v>
      </c>
      <c r="BL150" s="18" t="s">
        <v>421</v>
      </c>
      <c r="BM150" s="205" t="s">
        <v>3070</v>
      </c>
    </row>
    <row r="151" spans="1:65" s="2" customFormat="1" ht="21.75" customHeight="1">
      <c r="A151" s="35"/>
      <c r="B151" s="36"/>
      <c r="C151" s="194" t="s">
        <v>7</v>
      </c>
      <c r="D151" s="194" t="s">
        <v>368</v>
      </c>
      <c r="E151" s="195" t="s">
        <v>3071</v>
      </c>
      <c r="F151" s="196" t="s">
        <v>3072</v>
      </c>
      <c r="G151" s="197" t="s">
        <v>1499</v>
      </c>
      <c r="H151" s="198">
        <v>1</v>
      </c>
      <c r="I151" s="199"/>
      <c r="J151" s="200">
        <f t="shared" si="10"/>
        <v>0</v>
      </c>
      <c r="K151" s="196" t="s">
        <v>1</v>
      </c>
      <c r="L151" s="40"/>
      <c r="M151" s="201" t="s">
        <v>1</v>
      </c>
      <c r="N151" s="202" t="s">
        <v>46</v>
      </c>
      <c r="O151" s="72"/>
      <c r="P151" s="203">
        <f t="shared" si="11"/>
        <v>0</v>
      </c>
      <c r="Q151" s="203">
        <v>0</v>
      </c>
      <c r="R151" s="203">
        <f t="shared" si="12"/>
        <v>0</v>
      </c>
      <c r="S151" s="203">
        <v>0</v>
      </c>
      <c r="T151" s="204">
        <f t="shared" si="13"/>
        <v>0</v>
      </c>
      <c r="U151" s="35"/>
      <c r="V151" s="35"/>
      <c r="W151" s="35"/>
      <c r="X151" s="35"/>
      <c r="Y151" s="35"/>
      <c r="Z151" s="35"/>
      <c r="AA151" s="35"/>
      <c r="AB151" s="35"/>
      <c r="AC151" s="35"/>
      <c r="AD151" s="35"/>
      <c r="AE151" s="35"/>
      <c r="AR151" s="205" t="s">
        <v>421</v>
      </c>
      <c r="AT151" s="205" t="s">
        <v>368</v>
      </c>
      <c r="AU151" s="205" t="s">
        <v>383</v>
      </c>
      <c r="AY151" s="18" t="s">
        <v>365</v>
      </c>
      <c r="BE151" s="206">
        <f t="shared" si="14"/>
        <v>0</v>
      </c>
      <c r="BF151" s="206">
        <f t="shared" si="15"/>
        <v>0</v>
      </c>
      <c r="BG151" s="206">
        <f t="shared" si="16"/>
        <v>0</v>
      </c>
      <c r="BH151" s="206">
        <f t="shared" si="17"/>
        <v>0</v>
      </c>
      <c r="BI151" s="206">
        <f t="shared" si="18"/>
        <v>0</v>
      </c>
      <c r="BJ151" s="18" t="s">
        <v>88</v>
      </c>
      <c r="BK151" s="206">
        <f t="shared" si="19"/>
        <v>0</v>
      </c>
      <c r="BL151" s="18" t="s">
        <v>421</v>
      </c>
      <c r="BM151" s="205" t="s">
        <v>3073</v>
      </c>
    </row>
    <row r="152" spans="1:65" s="2" customFormat="1" ht="21.75" customHeight="1">
      <c r="A152" s="35"/>
      <c r="B152" s="36"/>
      <c r="C152" s="194" t="s">
        <v>494</v>
      </c>
      <c r="D152" s="194" t="s">
        <v>368</v>
      </c>
      <c r="E152" s="195" t="s">
        <v>3074</v>
      </c>
      <c r="F152" s="196" t="s">
        <v>3075</v>
      </c>
      <c r="G152" s="197" t="s">
        <v>1499</v>
      </c>
      <c r="H152" s="198">
        <v>1</v>
      </c>
      <c r="I152" s="199"/>
      <c r="J152" s="200">
        <f t="shared" si="10"/>
        <v>0</v>
      </c>
      <c r="K152" s="196" t="s">
        <v>1</v>
      </c>
      <c r="L152" s="40"/>
      <c r="M152" s="201" t="s">
        <v>1</v>
      </c>
      <c r="N152" s="202" t="s">
        <v>46</v>
      </c>
      <c r="O152" s="72"/>
      <c r="P152" s="203">
        <f t="shared" si="11"/>
        <v>0</v>
      </c>
      <c r="Q152" s="203">
        <v>0</v>
      </c>
      <c r="R152" s="203">
        <f t="shared" si="12"/>
        <v>0</v>
      </c>
      <c r="S152" s="203">
        <v>0</v>
      </c>
      <c r="T152" s="204">
        <f t="shared" si="13"/>
        <v>0</v>
      </c>
      <c r="U152" s="35"/>
      <c r="V152" s="35"/>
      <c r="W152" s="35"/>
      <c r="X152" s="35"/>
      <c r="Y152" s="35"/>
      <c r="Z152" s="35"/>
      <c r="AA152" s="35"/>
      <c r="AB152" s="35"/>
      <c r="AC152" s="35"/>
      <c r="AD152" s="35"/>
      <c r="AE152" s="35"/>
      <c r="AR152" s="205" t="s">
        <v>421</v>
      </c>
      <c r="AT152" s="205" t="s">
        <v>368</v>
      </c>
      <c r="AU152" s="205" t="s">
        <v>383</v>
      </c>
      <c r="AY152" s="18" t="s">
        <v>365</v>
      </c>
      <c r="BE152" s="206">
        <f t="shared" si="14"/>
        <v>0</v>
      </c>
      <c r="BF152" s="206">
        <f t="shared" si="15"/>
        <v>0</v>
      </c>
      <c r="BG152" s="206">
        <f t="shared" si="16"/>
        <v>0</v>
      </c>
      <c r="BH152" s="206">
        <f t="shared" si="17"/>
        <v>0</v>
      </c>
      <c r="BI152" s="206">
        <f t="shared" si="18"/>
        <v>0</v>
      </c>
      <c r="BJ152" s="18" t="s">
        <v>88</v>
      </c>
      <c r="BK152" s="206">
        <f t="shared" si="19"/>
        <v>0</v>
      </c>
      <c r="BL152" s="18" t="s">
        <v>421</v>
      </c>
      <c r="BM152" s="205" t="s">
        <v>3076</v>
      </c>
    </row>
    <row r="153" spans="1:65" s="2" customFormat="1" ht="21.75" customHeight="1">
      <c r="A153" s="35"/>
      <c r="B153" s="36"/>
      <c r="C153" s="194" t="s">
        <v>499</v>
      </c>
      <c r="D153" s="194" t="s">
        <v>368</v>
      </c>
      <c r="E153" s="195" t="s">
        <v>3074</v>
      </c>
      <c r="F153" s="196" t="s">
        <v>3075</v>
      </c>
      <c r="G153" s="197" t="s">
        <v>1499</v>
      </c>
      <c r="H153" s="198">
        <v>1</v>
      </c>
      <c r="I153" s="199"/>
      <c r="J153" s="200">
        <f t="shared" si="10"/>
        <v>0</v>
      </c>
      <c r="K153" s="196" t="s">
        <v>1</v>
      </c>
      <c r="L153" s="40"/>
      <c r="M153" s="201" t="s">
        <v>1</v>
      </c>
      <c r="N153" s="202" t="s">
        <v>46</v>
      </c>
      <c r="O153" s="72"/>
      <c r="P153" s="203">
        <f t="shared" si="11"/>
        <v>0</v>
      </c>
      <c r="Q153" s="203">
        <v>0</v>
      </c>
      <c r="R153" s="203">
        <f t="shared" si="12"/>
        <v>0</v>
      </c>
      <c r="S153" s="203">
        <v>0</v>
      </c>
      <c r="T153" s="204">
        <f t="shared" si="13"/>
        <v>0</v>
      </c>
      <c r="U153" s="35"/>
      <c r="V153" s="35"/>
      <c r="W153" s="35"/>
      <c r="X153" s="35"/>
      <c r="Y153" s="35"/>
      <c r="Z153" s="35"/>
      <c r="AA153" s="35"/>
      <c r="AB153" s="35"/>
      <c r="AC153" s="35"/>
      <c r="AD153" s="35"/>
      <c r="AE153" s="35"/>
      <c r="AR153" s="205" t="s">
        <v>421</v>
      </c>
      <c r="AT153" s="205" t="s">
        <v>368</v>
      </c>
      <c r="AU153" s="205" t="s">
        <v>383</v>
      </c>
      <c r="AY153" s="18" t="s">
        <v>365</v>
      </c>
      <c r="BE153" s="206">
        <f t="shared" si="14"/>
        <v>0</v>
      </c>
      <c r="BF153" s="206">
        <f t="shared" si="15"/>
        <v>0</v>
      </c>
      <c r="BG153" s="206">
        <f t="shared" si="16"/>
        <v>0</v>
      </c>
      <c r="BH153" s="206">
        <f t="shared" si="17"/>
        <v>0</v>
      </c>
      <c r="BI153" s="206">
        <f t="shared" si="18"/>
        <v>0</v>
      </c>
      <c r="BJ153" s="18" t="s">
        <v>88</v>
      </c>
      <c r="BK153" s="206">
        <f t="shared" si="19"/>
        <v>0</v>
      </c>
      <c r="BL153" s="18" t="s">
        <v>421</v>
      </c>
      <c r="BM153" s="205" t="s">
        <v>3077</v>
      </c>
    </row>
    <row r="154" spans="1:65" s="2" customFormat="1" ht="21.75" customHeight="1">
      <c r="A154" s="35"/>
      <c r="B154" s="36"/>
      <c r="C154" s="194" t="s">
        <v>504</v>
      </c>
      <c r="D154" s="194" t="s">
        <v>368</v>
      </c>
      <c r="E154" s="195" t="s">
        <v>3071</v>
      </c>
      <c r="F154" s="196" t="s">
        <v>3072</v>
      </c>
      <c r="G154" s="197" t="s">
        <v>1499</v>
      </c>
      <c r="H154" s="198">
        <v>1</v>
      </c>
      <c r="I154" s="199"/>
      <c r="J154" s="200">
        <f t="shared" si="10"/>
        <v>0</v>
      </c>
      <c r="K154" s="196" t="s">
        <v>1</v>
      </c>
      <c r="L154" s="40"/>
      <c r="M154" s="201" t="s">
        <v>1</v>
      </c>
      <c r="N154" s="202" t="s">
        <v>46</v>
      </c>
      <c r="O154" s="72"/>
      <c r="P154" s="203">
        <f t="shared" si="11"/>
        <v>0</v>
      </c>
      <c r="Q154" s="203">
        <v>0</v>
      </c>
      <c r="R154" s="203">
        <f t="shared" si="12"/>
        <v>0</v>
      </c>
      <c r="S154" s="203">
        <v>0</v>
      </c>
      <c r="T154" s="204">
        <f t="shared" si="13"/>
        <v>0</v>
      </c>
      <c r="U154" s="35"/>
      <c r="V154" s="35"/>
      <c r="W154" s="35"/>
      <c r="X154" s="35"/>
      <c r="Y154" s="35"/>
      <c r="Z154" s="35"/>
      <c r="AA154" s="35"/>
      <c r="AB154" s="35"/>
      <c r="AC154" s="35"/>
      <c r="AD154" s="35"/>
      <c r="AE154" s="35"/>
      <c r="AR154" s="205" t="s">
        <v>421</v>
      </c>
      <c r="AT154" s="205" t="s">
        <v>368</v>
      </c>
      <c r="AU154" s="205" t="s">
        <v>383</v>
      </c>
      <c r="AY154" s="18" t="s">
        <v>365</v>
      </c>
      <c r="BE154" s="206">
        <f t="shared" si="14"/>
        <v>0</v>
      </c>
      <c r="BF154" s="206">
        <f t="shared" si="15"/>
        <v>0</v>
      </c>
      <c r="BG154" s="206">
        <f t="shared" si="16"/>
        <v>0</v>
      </c>
      <c r="BH154" s="206">
        <f t="shared" si="17"/>
        <v>0</v>
      </c>
      <c r="BI154" s="206">
        <f t="shared" si="18"/>
        <v>0</v>
      </c>
      <c r="BJ154" s="18" t="s">
        <v>88</v>
      </c>
      <c r="BK154" s="206">
        <f t="shared" si="19"/>
        <v>0</v>
      </c>
      <c r="BL154" s="18" t="s">
        <v>421</v>
      </c>
      <c r="BM154" s="205" t="s">
        <v>3078</v>
      </c>
    </row>
    <row r="155" spans="1:65" s="2" customFormat="1" ht="37.9" customHeight="1">
      <c r="A155" s="35"/>
      <c r="B155" s="36"/>
      <c r="C155" s="194" t="s">
        <v>509</v>
      </c>
      <c r="D155" s="194" t="s">
        <v>368</v>
      </c>
      <c r="E155" s="195" t="s">
        <v>3079</v>
      </c>
      <c r="F155" s="196" t="s">
        <v>3080</v>
      </c>
      <c r="G155" s="197" t="s">
        <v>1499</v>
      </c>
      <c r="H155" s="198">
        <v>1</v>
      </c>
      <c r="I155" s="199"/>
      <c r="J155" s="200">
        <f t="shared" si="10"/>
        <v>0</v>
      </c>
      <c r="K155" s="196" t="s">
        <v>1</v>
      </c>
      <c r="L155" s="40"/>
      <c r="M155" s="201" t="s">
        <v>1</v>
      </c>
      <c r="N155" s="202" t="s">
        <v>46</v>
      </c>
      <c r="O155" s="72"/>
      <c r="P155" s="203">
        <f t="shared" si="11"/>
        <v>0</v>
      </c>
      <c r="Q155" s="203">
        <v>0</v>
      </c>
      <c r="R155" s="203">
        <f t="shared" si="12"/>
        <v>0</v>
      </c>
      <c r="S155" s="203">
        <v>0</v>
      </c>
      <c r="T155" s="204">
        <f t="shared" si="13"/>
        <v>0</v>
      </c>
      <c r="U155" s="35"/>
      <c r="V155" s="35"/>
      <c r="W155" s="35"/>
      <c r="X155" s="35"/>
      <c r="Y155" s="35"/>
      <c r="Z155" s="35"/>
      <c r="AA155" s="35"/>
      <c r="AB155" s="35"/>
      <c r="AC155" s="35"/>
      <c r="AD155" s="35"/>
      <c r="AE155" s="35"/>
      <c r="AR155" s="205" t="s">
        <v>421</v>
      </c>
      <c r="AT155" s="205" t="s">
        <v>368</v>
      </c>
      <c r="AU155" s="205" t="s">
        <v>383</v>
      </c>
      <c r="AY155" s="18" t="s">
        <v>365</v>
      </c>
      <c r="BE155" s="206">
        <f t="shared" si="14"/>
        <v>0</v>
      </c>
      <c r="BF155" s="206">
        <f t="shared" si="15"/>
        <v>0</v>
      </c>
      <c r="BG155" s="206">
        <f t="shared" si="16"/>
        <v>0</v>
      </c>
      <c r="BH155" s="206">
        <f t="shared" si="17"/>
        <v>0</v>
      </c>
      <c r="BI155" s="206">
        <f t="shared" si="18"/>
        <v>0</v>
      </c>
      <c r="BJ155" s="18" t="s">
        <v>88</v>
      </c>
      <c r="BK155" s="206">
        <f t="shared" si="19"/>
        <v>0</v>
      </c>
      <c r="BL155" s="18" t="s">
        <v>421</v>
      </c>
      <c r="BM155" s="205" t="s">
        <v>3081</v>
      </c>
    </row>
    <row r="156" spans="1:65" s="2" customFormat="1" ht="21.75" customHeight="1">
      <c r="A156" s="35"/>
      <c r="B156" s="36"/>
      <c r="C156" s="194" t="s">
        <v>514</v>
      </c>
      <c r="D156" s="194" t="s">
        <v>368</v>
      </c>
      <c r="E156" s="195" t="s">
        <v>3071</v>
      </c>
      <c r="F156" s="196" t="s">
        <v>3072</v>
      </c>
      <c r="G156" s="197" t="s">
        <v>1499</v>
      </c>
      <c r="H156" s="198">
        <v>1</v>
      </c>
      <c r="I156" s="199"/>
      <c r="J156" s="200">
        <f t="shared" si="10"/>
        <v>0</v>
      </c>
      <c r="K156" s="196" t="s">
        <v>1</v>
      </c>
      <c r="L156" s="40"/>
      <c r="M156" s="201" t="s">
        <v>1</v>
      </c>
      <c r="N156" s="202" t="s">
        <v>46</v>
      </c>
      <c r="O156" s="72"/>
      <c r="P156" s="203">
        <f t="shared" si="11"/>
        <v>0</v>
      </c>
      <c r="Q156" s="203">
        <v>0</v>
      </c>
      <c r="R156" s="203">
        <f t="shared" si="12"/>
        <v>0</v>
      </c>
      <c r="S156" s="203">
        <v>0</v>
      </c>
      <c r="T156" s="204">
        <f t="shared" si="13"/>
        <v>0</v>
      </c>
      <c r="U156" s="35"/>
      <c r="V156" s="35"/>
      <c r="W156" s="35"/>
      <c r="X156" s="35"/>
      <c r="Y156" s="35"/>
      <c r="Z156" s="35"/>
      <c r="AA156" s="35"/>
      <c r="AB156" s="35"/>
      <c r="AC156" s="35"/>
      <c r="AD156" s="35"/>
      <c r="AE156" s="35"/>
      <c r="AR156" s="205" t="s">
        <v>421</v>
      </c>
      <c r="AT156" s="205" t="s">
        <v>368</v>
      </c>
      <c r="AU156" s="205" t="s">
        <v>383</v>
      </c>
      <c r="AY156" s="18" t="s">
        <v>365</v>
      </c>
      <c r="BE156" s="206">
        <f t="shared" si="14"/>
        <v>0</v>
      </c>
      <c r="BF156" s="206">
        <f t="shared" si="15"/>
        <v>0</v>
      </c>
      <c r="BG156" s="206">
        <f t="shared" si="16"/>
        <v>0</v>
      </c>
      <c r="BH156" s="206">
        <f t="shared" si="17"/>
        <v>0</v>
      </c>
      <c r="BI156" s="206">
        <f t="shared" si="18"/>
        <v>0</v>
      </c>
      <c r="BJ156" s="18" t="s">
        <v>88</v>
      </c>
      <c r="BK156" s="206">
        <f t="shared" si="19"/>
        <v>0</v>
      </c>
      <c r="BL156" s="18" t="s">
        <v>421</v>
      </c>
      <c r="BM156" s="205" t="s">
        <v>3082</v>
      </c>
    </row>
    <row r="157" spans="1:65" s="2" customFormat="1" ht="21.75" customHeight="1">
      <c r="A157" s="35"/>
      <c r="B157" s="36"/>
      <c r="C157" s="194" t="s">
        <v>519</v>
      </c>
      <c r="D157" s="194" t="s">
        <v>368</v>
      </c>
      <c r="E157" s="195" t="s">
        <v>3071</v>
      </c>
      <c r="F157" s="196" t="s">
        <v>3072</v>
      </c>
      <c r="G157" s="197" t="s">
        <v>1499</v>
      </c>
      <c r="H157" s="198">
        <v>1</v>
      </c>
      <c r="I157" s="199"/>
      <c r="J157" s="200">
        <f t="shared" si="10"/>
        <v>0</v>
      </c>
      <c r="K157" s="196" t="s">
        <v>1</v>
      </c>
      <c r="L157" s="40"/>
      <c r="M157" s="201" t="s">
        <v>1</v>
      </c>
      <c r="N157" s="202" t="s">
        <v>46</v>
      </c>
      <c r="O157" s="72"/>
      <c r="P157" s="203">
        <f t="shared" si="11"/>
        <v>0</v>
      </c>
      <c r="Q157" s="203">
        <v>0</v>
      </c>
      <c r="R157" s="203">
        <f t="shared" si="12"/>
        <v>0</v>
      </c>
      <c r="S157" s="203">
        <v>0</v>
      </c>
      <c r="T157" s="204">
        <f t="shared" si="13"/>
        <v>0</v>
      </c>
      <c r="U157" s="35"/>
      <c r="V157" s="35"/>
      <c r="W157" s="35"/>
      <c r="X157" s="35"/>
      <c r="Y157" s="35"/>
      <c r="Z157" s="35"/>
      <c r="AA157" s="35"/>
      <c r="AB157" s="35"/>
      <c r="AC157" s="35"/>
      <c r="AD157" s="35"/>
      <c r="AE157" s="35"/>
      <c r="AR157" s="205" t="s">
        <v>421</v>
      </c>
      <c r="AT157" s="205" t="s">
        <v>368</v>
      </c>
      <c r="AU157" s="205" t="s">
        <v>383</v>
      </c>
      <c r="AY157" s="18" t="s">
        <v>365</v>
      </c>
      <c r="BE157" s="206">
        <f t="shared" si="14"/>
        <v>0</v>
      </c>
      <c r="BF157" s="206">
        <f t="shared" si="15"/>
        <v>0</v>
      </c>
      <c r="BG157" s="206">
        <f t="shared" si="16"/>
        <v>0</v>
      </c>
      <c r="BH157" s="206">
        <f t="shared" si="17"/>
        <v>0</v>
      </c>
      <c r="BI157" s="206">
        <f t="shared" si="18"/>
        <v>0</v>
      </c>
      <c r="BJ157" s="18" t="s">
        <v>88</v>
      </c>
      <c r="BK157" s="206">
        <f t="shared" si="19"/>
        <v>0</v>
      </c>
      <c r="BL157" s="18" t="s">
        <v>421</v>
      </c>
      <c r="BM157" s="205" t="s">
        <v>3083</v>
      </c>
    </row>
    <row r="158" spans="1:65" s="2" customFormat="1" ht="24.2" customHeight="1">
      <c r="A158" s="35"/>
      <c r="B158" s="36"/>
      <c r="C158" s="194" t="s">
        <v>523</v>
      </c>
      <c r="D158" s="194" t="s">
        <v>368</v>
      </c>
      <c r="E158" s="195" t="s">
        <v>3084</v>
      </c>
      <c r="F158" s="196" t="s">
        <v>1631</v>
      </c>
      <c r="G158" s="197" t="s">
        <v>1612</v>
      </c>
      <c r="H158" s="198">
        <v>55</v>
      </c>
      <c r="I158" s="199"/>
      <c r="J158" s="200">
        <f t="shared" si="10"/>
        <v>0</v>
      </c>
      <c r="K158" s="196" t="s">
        <v>1</v>
      </c>
      <c r="L158" s="40"/>
      <c r="M158" s="201" t="s">
        <v>1</v>
      </c>
      <c r="N158" s="202" t="s">
        <v>46</v>
      </c>
      <c r="O158" s="72"/>
      <c r="P158" s="203">
        <f t="shared" si="11"/>
        <v>0</v>
      </c>
      <c r="Q158" s="203">
        <v>0</v>
      </c>
      <c r="R158" s="203">
        <f t="shared" si="12"/>
        <v>0</v>
      </c>
      <c r="S158" s="203">
        <v>0</v>
      </c>
      <c r="T158" s="204">
        <f t="shared" si="13"/>
        <v>0</v>
      </c>
      <c r="U158" s="35"/>
      <c r="V158" s="35"/>
      <c r="W158" s="35"/>
      <c r="X158" s="35"/>
      <c r="Y158" s="35"/>
      <c r="Z158" s="35"/>
      <c r="AA158" s="35"/>
      <c r="AB158" s="35"/>
      <c r="AC158" s="35"/>
      <c r="AD158" s="35"/>
      <c r="AE158" s="35"/>
      <c r="AR158" s="205" t="s">
        <v>421</v>
      </c>
      <c r="AT158" s="205" t="s">
        <v>368</v>
      </c>
      <c r="AU158" s="205" t="s">
        <v>383</v>
      </c>
      <c r="AY158" s="18" t="s">
        <v>365</v>
      </c>
      <c r="BE158" s="206">
        <f t="shared" si="14"/>
        <v>0</v>
      </c>
      <c r="BF158" s="206">
        <f t="shared" si="15"/>
        <v>0</v>
      </c>
      <c r="BG158" s="206">
        <f t="shared" si="16"/>
        <v>0</v>
      </c>
      <c r="BH158" s="206">
        <f t="shared" si="17"/>
        <v>0</v>
      </c>
      <c r="BI158" s="206">
        <f t="shared" si="18"/>
        <v>0</v>
      </c>
      <c r="BJ158" s="18" t="s">
        <v>88</v>
      </c>
      <c r="BK158" s="206">
        <f t="shared" si="19"/>
        <v>0</v>
      </c>
      <c r="BL158" s="18" t="s">
        <v>421</v>
      </c>
      <c r="BM158" s="205" t="s">
        <v>3085</v>
      </c>
    </row>
    <row r="159" spans="1:65" s="2" customFormat="1" ht="16.5" customHeight="1">
      <c r="A159" s="35"/>
      <c r="B159" s="36"/>
      <c r="C159" s="194" t="s">
        <v>528</v>
      </c>
      <c r="D159" s="194" t="s">
        <v>368</v>
      </c>
      <c r="E159" s="195" t="s">
        <v>1621</v>
      </c>
      <c r="F159" s="196" t="s">
        <v>1622</v>
      </c>
      <c r="G159" s="197" t="s">
        <v>700</v>
      </c>
      <c r="H159" s="198">
        <v>1</v>
      </c>
      <c r="I159" s="199"/>
      <c r="J159" s="200">
        <f t="shared" si="10"/>
        <v>0</v>
      </c>
      <c r="K159" s="196" t="s">
        <v>1</v>
      </c>
      <c r="L159" s="40"/>
      <c r="M159" s="201" t="s">
        <v>1</v>
      </c>
      <c r="N159" s="202" t="s">
        <v>46</v>
      </c>
      <c r="O159" s="72"/>
      <c r="P159" s="203">
        <f t="shared" si="11"/>
        <v>0</v>
      </c>
      <c r="Q159" s="203">
        <v>0</v>
      </c>
      <c r="R159" s="203">
        <f t="shared" si="12"/>
        <v>0</v>
      </c>
      <c r="S159" s="203">
        <v>0</v>
      </c>
      <c r="T159" s="204">
        <f t="shared" si="13"/>
        <v>0</v>
      </c>
      <c r="U159" s="35"/>
      <c r="V159" s="35"/>
      <c r="W159" s="35"/>
      <c r="X159" s="35"/>
      <c r="Y159" s="35"/>
      <c r="Z159" s="35"/>
      <c r="AA159" s="35"/>
      <c r="AB159" s="35"/>
      <c r="AC159" s="35"/>
      <c r="AD159" s="35"/>
      <c r="AE159" s="35"/>
      <c r="AR159" s="205" t="s">
        <v>421</v>
      </c>
      <c r="AT159" s="205" t="s">
        <v>368</v>
      </c>
      <c r="AU159" s="205" t="s">
        <v>383</v>
      </c>
      <c r="AY159" s="18" t="s">
        <v>365</v>
      </c>
      <c r="BE159" s="206">
        <f t="shared" si="14"/>
        <v>0</v>
      </c>
      <c r="BF159" s="206">
        <f t="shared" si="15"/>
        <v>0</v>
      </c>
      <c r="BG159" s="206">
        <f t="shared" si="16"/>
        <v>0</v>
      </c>
      <c r="BH159" s="206">
        <f t="shared" si="17"/>
        <v>0</v>
      </c>
      <c r="BI159" s="206">
        <f t="shared" si="18"/>
        <v>0</v>
      </c>
      <c r="BJ159" s="18" t="s">
        <v>88</v>
      </c>
      <c r="BK159" s="206">
        <f t="shared" si="19"/>
        <v>0</v>
      </c>
      <c r="BL159" s="18" t="s">
        <v>421</v>
      </c>
      <c r="BM159" s="205" t="s">
        <v>3086</v>
      </c>
    </row>
    <row r="160" spans="1:65" s="12" customFormat="1" ht="20.85" customHeight="1">
      <c r="B160" s="179"/>
      <c r="C160" s="180"/>
      <c r="D160" s="181" t="s">
        <v>80</v>
      </c>
      <c r="E160" s="192" t="s">
        <v>3087</v>
      </c>
      <c r="F160" s="192" t="s">
        <v>1012</v>
      </c>
      <c r="G160" s="180"/>
      <c r="H160" s="180"/>
      <c r="I160" s="183"/>
      <c r="J160" s="193">
        <f>BK160</f>
        <v>0</v>
      </c>
      <c r="K160" s="180"/>
      <c r="L160" s="184"/>
      <c r="M160" s="185"/>
      <c r="N160" s="186"/>
      <c r="O160" s="186"/>
      <c r="P160" s="187">
        <f>SUM(P161:P166)</f>
        <v>0</v>
      </c>
      <c r="Q160" s="186"/>
      <c r="R160" s="187">
        <f>SUM(R161:R166)</f>
        <v>0</v>
      </c>
      <c r="S160" s="186"/>
      <c r="T160" s="188">
        <f>SUM(T161:T166)</f>
        <v>0</v>
      </c>
      <c r="AR160" s="189" t="s">
        <v>90</v>
      </c>
      <c r="AT160" s="190" t="s">
        <v>80</v>
      </c>
      <c r="AU160" s="190" t="s">
        <v>90</v>
      </c>
      <c r="AY160" s="189" t="s">
        <v>365</v>
      </c>
      <c r="BK160" s="191">
        <f>SUM(BK161:BK166)</f>
        <v>0</v>
      </c>
    </row>
    <row r="161" spans="1:65" s="2" customFormat="1" ht="16.5" customHeight="1">
      <c r="A161" s="35"/>
      <c r="B161" s="36"/>
      <c r="C161" s="194" t="s">
        <v>535</v>
      </c>
      <c r="D161" s="194" t="s">
        <v>368</v>
      </c>
      <c r="E161" s="195" t="s">
        <v>1632</v>
      </c>
      <c r="F161" s="196" t="s">
        <v>1633</v>
      </c>
      <c r="G161" s="197" t="s">
        <v>700</v>
      </c>
      <c r="H161" s="198">
        <v>1</v>
      </c>
      <c r="I161" s="199"/>
      <c r="J161" s="200">
        <f t="shared" ref="J161:J166" si="20">ROUND(I161*H161,2)</f>
        <v>0</v>
      </c>
      <c r="K161" s="196" t="s">
        <v>1</v>
      </c>
      <c r="L161" s="40"/>
      <c r="M161" s="201" t="s">
        <v>1</v>
      </c>
      <c r="N161" s="202" t="s">
        <v>46</v>
      </c>
      <c r="O161" s="72"/>
      <c r="P161" s="203">
        <f t="shared" ref="P161:P166" si="21">O161*H161</f>
        <v>0</v>
      </c>
      <c r="Q161" s="203">
        <v>0</v>
      </c>
      <c r="R161" s="203">
        <f t="shared" ref="R161:R166" si="22">Q161*H161</f>
        <v>0</v>
      </c>
      <c r="S161" s="203">
        <v>0</v>
      </c>
      <c r="T161" s="204">
        <f t="shared" ref="T161:T166" si="23">S161*H161</f>
        <v>0</v>
      </c>
      <c r="U161" s="35"/>
      <c r="V161" s="35"/>
      <c r="W161" s="35"/>
      <c r="X161" s="35"/>
      <c r="Y161" s="35"/>
      <c r="Z161" s="35"/>
      <c r="AA161" s="35"/>
      <c r="AB161" s="35"/>
      <c r="AC161" s="35"/>
      <c r="AD161" s="35"/>
      <c r="AE161" s="35"/>
      <c r="AR161" s="205" t="s">
        <v>421</v>
      </c>
      <c r="AT161" s="205" t="s">
        <v>368</v>
      </c>
      <c r="AU161" s="205" t="s">
        <v>383</v>
      </c>
      <c r="AY161" s="18" t="s">
        <v>365</v>
      </c>
      <c r="BE161" s="206">
        <f t="shared" ref="BE161:BE166" si="24">IF(N161="základní",J161,0)</f>
        <v>0</v>
      </c>
      <c r="BF161" s="206">
        <f t="shared" ref="BF161:BF166" si="25">IF(N161="snížená",J161,0)</f>
        <v>0</v>
      </c>
      <c r="BG161" s="206">
        <f t="shared" ref="BG161:BG166" si="26">IF(N161="zákl. přenesená",J161,0)</f>
        <v>0</v>
      </c>
      <c r="BH161" s="206">
        <f t="shared" ref="BH161:BH166" si="27">IF(N161="sníž. přenesená",J161,0)</f>
        <v>0</v>
      </c>
      <c r="BI161" s="206">
        <f t="shared" ref="BI161:BI166" si="28">IF(N161="nulová",J161,0)</f>
        <v>0</v>
      </c>
      <c r="BJ161" s="18" t="s">
        <v>88</v>
      </c>
      <c r="BK161" s="206">
        <f t="shared" ref="BK161:BK166" si="29">ROUND(I161*H161,2)</f>
        <v>0</v>
      </c>
      <c r="BL161" s="18" t="s">
        <v>421</v>
      </c>
      <c r="BM161" s="205" t="s">
        <v>3088</v>
      </c>
    </row>
    <row r="162" spans="1:65" s="2" customFormat="1" ht="16.5" customHeight="1">
      <c r="A162" s="35"/>
      <c r="B162" s="36"/>
      <c r="C162" s="194" t="s">
        <v>540</v>
      </c>
      <c r="D162" s="194" t="s">
        <v>368</v>
      </c>
      <c r="E162" s="195" t="s">
        <v>1634</v>
      </c>
      <c r="F162" s="196" t="s">
        <v>1635</v>
      </c>
      <c r="G162" s="197" t="s">
        <v>700</v>
      </c>
      <c r="H162" s="198">
        <v>1</v>
      </c>
      <c r="I162" s="199"/>
      <c r="J162" s="200">
        <f t="shared" si="20"/>
        <v>0</v>
      </c>
      <c r="K162" s="196" t="s">
        <v>1</v>
      </c>
      <c r="L162" s="40"/>
      <c r="M162" s="201" t="s">
        <v>1</v>
      </c>
      <c r="N162" s="202" t="s">
        <v>46</v>
      </c>
      <c r="O162" s="72"/>
      <c r="P162" s="203">
        <f t="shared" si="21"/>
        <v>0</v>
      </c>
      <c r="Q162" s="203">
        <v>0</v>
      </c>
      <c r="R162" s="203">
        <f t="shared" si="22"/>
        <v>0</v>
      </c>
      <c r="S162" s="203">
        <v>0</v>
      </c>
      <c r="T162" s="204">
        <f t="shared" si="23"/>
        <v>0</v>
      </c>
      <c r="U162" s="35"/>
      <c r="V162" s="35"/>
      <c r="W162" s="35"/>
      <c r="X162" s="35"/>
      <c r="Y162" s="35"/>
      <c r="Z162" s="35"/>
      <c r="AA162" s="35"/>
      <c r="AB162" s="35"/>
      <c r="AC162" s="35"/>
      <c r="AD162" s="35"/>
      <c r="AE162" s="35"/>
      <c r="AR162" s="205" t="s">
        <v>421</v>
      </c>
      <c r="AT162" s="205" t="s">
        <v>368</v>
      </c>
      <c r="AU162" s="205" t="s">
        <v>383</v>
      </c>
      <c r="AY162" s="18" t="s">
        <v>365</v>
      </c>
      <c r="BE162" s="206">
        <f t="shared" si="24"/>
        <v>0</v>
      </c>
      <c r="BF162" s="206">
        <f t="shared" si="25"/>
        <v>0</v>
      </c>
      <c r="BG162" s="206">
        <f t="shared" si="26"/>
        <v>0</v>
      </c>
      <c r="BH162" s="206">
        <f t="shared" si="27"/>
        <v>0</v>
      </c>
      <c r="BI162" s="206">
        <f t="shared" si="28"/>
        <v>0</v>
      </c>
      <c r="BJ162" s="18" t="s">
        <v>88</v>
      </c>
      <c r="BK162" s="206">
        <f t="shared" si="29"/>
        <v>0</v>
      </c>
      <c r="BL162" s="18" t="s">
        <v>421</v>
      </c>
      <c r="BM162" s="205" t="s">
        <v>3089</v>
      </c>
    </row>
    <row r="163" spans="1:65" s="2" customFormat="1" ht="16.5" customHeight="1">
      <c r="A163" s="35"/>
      <c r="B163" s="36"/>
      <c r="C163" s="194" t="s">
        <v>436</v>
      </c>
      <c r="D163" s="194" t="s">
        <v>368</v>
      </c>
      <c r="E163" s="195" t="s">
        <v>1636</v>
      </c>
      <c r="F163" s="196" t="s">
        <v>1637</v>
      </c>
      <c r="G163" s="197" t="s">
        <v>700</v>
      </c>
      <c r="H163" s="198">
        <v>1</v>
      </c>
      <c r="I163" s="199"/>
      <c r="J163" s="200">
        <f t="shared" si="20"/>
        <v>0</v>
      </c>
      <c r="K163" s="196" t="s">
        <v>1</v>
      </c>
      <c r="L163" s="40"/>
      <c r="M163" s="201" t="s">
        <v>1</v>
      </c>
      <c r="N163" s="202" t="s">
        <v>46</v>
      </c>
      <c r="O163" s="72"/>
      <c r="P163" s="203">
        <f t="shared" si="21"/>
        <v>0</v>
      </c>
      <c r="Q163" s="203">
        <v>0</v>
      </c>
      <c r="R163" s="203">
        <f t="shared" si="22"/>
        <v>0</v>
      </c>
      <c r="S163" s="203">
        <v>0</v>
      </c>
      <c r="T163" s="204">
        <f t="shared" si="23"/>
        <v>0</v>
      </c>
      <c r="U163" s="35"/>
      <c r="V163" s="35"/>
      <c r="W163" s="35"/>
      <c r="X163" s="35"/>
      <c r="Y163" s="35"/>
      <c r="Z163" s="35"/>
      <c r="AA163" s="35"/>
      <c r="AB163" s="35"/>
      <c r="AC163" s="35"/>
      <c r="AD163" s="35"/>
      <c r="AE163" s="35"/>
      <c r="AR163" s="205" t="s">
        <v>421</v>
      </c>
      <c r="AT163" s="205" t="s">
        <v>368</v>
      </c>
      <c r="AU163" s="205" t="s">
        <v>383</v>
      </c>
      <c r="AY163" s="18" t="s">
        <v>365</v>
      </c>
      <c r="BE163" s="206">
        <f t="shared" si="24"/>
        <v>0</v>
      </c>
      <c r="BF163" s="206">
        <f t="shared" si="25"/>
        <v>0</v>
      </c>
      <c r="BG163" s="206">
        <f t="shared" si="26"/>
        <v>0</v>
      </c>
      <c r="BH163" s="206">
        <f t="shared" si="27"/>
        <v>0</v>
      </c>
      <c r="BI163" s="206">
        <f t="shared" si="28"/>
        <v>0</v>
      </c>
      <c r="BJ163" s="18" t="s">
        <v>88</v>
      </c>
      <c r="BK163" s="206">
        <f t="shared" si="29"/>
        <v>0</v>
      </c>
      <c r="BL163" s="18" t="s">
        <v>421</v>
      </c>
      <c r="BM163" s="205" t="s">
        <v>3090</v>
      </c>
    </row>
    <row r="164" spans="1:65" s="2" customFormat="1" ht="24.2" customHeight="1">
      <c r="A164" s="35"/>
      <c r="B164" s="36"/>
      <c r="C164" s="194" t="s">
        <v>550</v>
      </c>
      <c r="D164" s="194" t="s">
        <v>368</v>
      </c>
      <c r="E164" s="195" t="s">
        <v>1638</v>
      </c>
      <c r="F164" s="196" t="s">
        <v>1639</v>
      </c>
      <c r="G164" s="197" t="s">
        <v>700</v>
      </c>
      <c r="H164" s="198">
        <v>1</v>
      </c>
      <c r="I164" s="199"/>
      <c r="J164" s="200">
        <f t="shared" si="20"/>
        <v>0</v>
      </c>
      <c r="K164" s="196" t="s">
        <v>1</v>
      </c>
      <c r="L164" s="40"/>
      <c r="M164" s="201" t="s">
        <v>1</v>
      </c>
      <c r="N164" s="202" t="s">
        <v>46</v>
      </c>
      <c r="O164" s="72"/>
      <c r="P164" s="203">
        <f t="shared" si="21"/>
        <v>0</v>
      </c>
      <c r="Q164" s="203">
        <v>0</v>
      </c>
      <c r="R164" s="203">
        <f t="shared" si="22"/>
        <v>0</v>
      </c>
      <c r="S164" s="203">
        <v>0</v>
      </c>
      <c r="T164" s="204">
        <f t="shared" si="23"/>
        <v>0</v>
      </c>
      <c r="U164" s="35"/>
      <c r="V164" s="35"/>
      <c r="W164" s="35"/>
      <c r="X164" s="35"/>
      <c r="Y164" s="35"/>
      <c r="Z164" s="35"/>
      <c r="AA164" s="35"/>
      <c r="AB164" s="35"/>
      <c r="AC164" s="35"/>
      <c r="AD164" s="35"/>
      <c r="AE164" s="35"/>
      <c r="AR164" s="205" t="s">
        <v>421</v>
      </c>
      <c r="AT164" s="205" t="s">
        <v>368</v>
      </c>
      <c r="AU164" s="205" t="s">
        <v>383</v>
      </c>
      <c r="AY164" s="18" t="s">
        <v>365</v>
      </c>
      <c r="BE164" s="206">
        <f t="shared" si="24"/>
        <v>0</v>
      </c>
      <c r="BF164" s="206">
        <f t="shared" si="25"/>
        <v>0</v>
      </c>
      <c r="BG164" s="206">
        <f t="shared" si="26"/>
        <v>0</v>
      </c>
      <c r="BH164" s="206">
        <f t="shared" si="27"/>
        <v>0</v>
      </c>
      <c r="BI164" s="206">
        <f t="shared" si="28"/>
        <v>0</v>
      </c>
      <c r="BJ164" s="18" t="s">
        <v>88</v>
      </c>
      <c r="BK164" s="206">
        <f t="shared" si="29"/>
        <v>0</v>
      </c>
      <c r="BL164" s="18" t="s">
        <v>421</v>
      </c>
      <c r="BM164" s="205" t="s">
        <v>3091</v>
      </c>
    </row>
    <row r="165" spans="1:65" s="2" customFormat="1" ht="16.5" customHeight="1">
      <c r="A165" s="35"/>
      <c r="B165" s="36"/>
      <c r="C165" s="194" t="s">
        <v>555</v>
      </c>
      <c r="D165" s="194" t="s">
        <v>368</v>
      </c>
      <c r="E165" s="195" t="s">
        <v>3092</v>
      </c>
      <c r="F165" s="196" t="s">
        <v>1641</v>
      </c>
      <c r="G165" s="197" t="s">
        <v>700</v>
      </c>
      <c r="H165" s="198">
        <v>1</v>
      </c>
      <c r="I165" s="199"/>
      <c r="J165" s="200">
        <f t="shared" si="20"/>
        <v>0</v>
      </c>
      <c r="K165" s="196" t="s">
        <v>1</v>
      </c>
      <c r="L165" s="40"/>
      <c r="M165" s="201" t="s">
        <v>1</v>
      </c>
      <c r="N165" s="202" t="s">
        <v>46</v>
      </c>
      <c r="O165" s="72"/>
      <c r="P165" s="203">
        <f t="shared" si="21"/>
        <v>0</v>
      </c>
      <c r="Q165" s="203">
        <v>0</v>
      </c>
      <c r="R165" s="203">
        <f t="shared" si="22"/>
        <v>0</v>
      </c>
      <c r="S165" s="203">
        <v>0</v>
      </c>
      <c r="T165" s="204">
        <f t="shared" si="23"/>
        <v>0</v>
      </c>
      <c r="U165" s="35"/>
      <c r="V165" s="35"/>
      <c r="W165" s="35"/>
      <c r="X165" s="35"/>
      <c r="Y165" s="35"/>
      <c r="Z165" s="35"/>
      <c r="AA165" s="35"/>
      <c r="AB165" s="35"/>
      <c r="AC165" s="35"/>
      <c r="AD165" s="35"/>
      <c r="AE165" s="35"/>
      <c r="AR165" s="205" t="s">
        <v>421</v>
      </c>
      <c r="AT165" s="205" t="s">
        <v>368</v>
      </c>
      <c r="AU165" s="205" t="s">
        <v>383</v>
      </c>
      <c r="AY165" s="18" t="s">
        <v>365</v>
      </c>
      <c r="BE165" s="206">
        <f t="shared" si="24"/>
        <v>0</v>
      </c>
      <c r="BF165" s="206">
        <f t="shared" si="25"/>
        <v>0</v>
      </c>
      <c r="BG165" s="206">
        <f t="shared" si="26"/>
        <v>0</v>
      </c>
      <c r="BH165" s="206">
        <f t="shared" si="27"/>
        <v>0</v>
      </c>
      <c r="BI165" s="206">
        <f t="shared" si="28"/>
        <v>0</v>
      </c>
      <c r="BJ165" s="18" t="s">
        <v>88</v>
      </c>
      <c r="BK165" s="206">
        <f t="shared" si="29"/>
        <v>0</v>
      </c>
      <c r="BL165" s="18" t="s">
        <v>421</v>
      </c>
      <c r="BM165" s="205" t="s">
        <v>3093</v>
      </c>
    </row>
    <row r="166" spans="1:65" s="2" customFormat="1" ht="24.2" customHeight="1">
      <c r="A166" s="35"/>
      <c r="B166" s="36"/>
      <c r="C166" s="194" t="s">
        <v>561</v>
      </c>
      <c r="D166" s="194" t="s">
        <v>368</v>
      </c>
      <c r="E166" s="195" t="s">
        <v>1642</v>
      </c>
      <c r="F166" s="196" t="s">
        <v>1643</v>
      </c>
      <c r="G166" s="197" t="s">
        <v>700</v>
      </c>
      <c r="H166" s="198">
        <v>1</v>
      </c>
      <c r="I166" s="199"/>
      <c r="J166" s="200">
        <f t="shared" si="20"/>
        <v>0</v>
      </c>
      <c r="K166" s="196" t="s">
        <v>1</v>
      </c>
      <c r="L166" s="40"/>
      <c r="M166" s="201" t="s">
        <v>1</v>
      </c>
      <c r="N166" s="202" t="s">
        <v>46</v>
      </c>
      <c r="O166" s="72"/>
      <c r="P166" s="203">
        <f t="shared" si="21"/>
        <v>0</v>
      </c>
      <c r="Q166" s="203">
        <v>0</v>
      </c>
      <c r="R166" s="203">
        <f t="shared" si="22"/>
        <v>0</v>
      </c>
      <c r="S166" s="203">
        <v>0</v>
      </c>
      <c r="T166" s="204">
        <f t="shared" si="23"/>
        <v>0</v>
      </c>
      <c r="U166" s="35"/>
      <c r="V166" s="35"/>
      <c r="W166" s="35"/>
      <c r="X166" s="35"/>
      <c r="Y166" s="35"/>
      <c r="Z166" s="35"/>
      <c r="AA166" s="35"/>
      <c r="AB166" s="35"/>
      <c r="AC166" s="35"/>
      <c r="AD166" s="35"/>
      <c r="AE166" s="35"/>
      <c r="AR166" s="205" t="s">
        <v>421</v>
      </c>
      <c r="AT166" s="205" t="s">
        <v>368</v>
      </c>
      <c r="AU166" s="205" t="s">
        <v>383</v>
      </c>
      <c r="AY166" s="18" t="s">
        <v>365</v>
      </c>
      <c r="BE166" s="206">
        <f t="shared" si="24"/>
        <v>0</v>
      </c>
      <c r="BF166" s="206">
        <f t="shared" si="25"/>
        <v>0</v>
      </c>
      <c r="BG166" s="206">
        <f t="shared" si="26"/>
        <v>0</v>
      </c>
      <c r="BH166" s="206">
        <f t="shared" si="27"/>
        <v>0</v>
      </c>
      <c r="BI166" s="206">
        <f t="shared" si="28"/>
        <v>0</v>
      </c>
      <c r="BJ166" s="18" t="s">
        <v>88</v>
      </c>
      <c r="BK166" s="206">
        <f t="shared" si="29"/>
        <v>0</v>
      </c>
      <c r="BL166" s="18" t="s">
        <v>421</v>
      </c>
      <c r="BM166" s="205" t="s">
        <v>3094</v>
      </c>
    </row>
    <row r="167" spans="1:65" s="2" customFormat="1" ht="49.9" customHeight="1">
      <c r="A167" s="35"/>
      <c r="B167" s="36"/>
      <c r="C167" s="37"/>
      <c r="D167" s="37"/>
      <c r="E167" s="182" t="s">
        <v>1069</v>
      </c>
      <c r="F167" s="182" t="s">
        <v>1070</v>
      </c>
      <c r="G167" s="37"/>
      <c r="H167" s="37"/>
      <c r="I167" s="37"/>
      <c r="J167" s="167">
        <f t="shared" ref="J167:J172" si="30">BK167</f>
        <v>0</v>
      </c>
      <c r="K167" s="37"/>
      <c r="L167" s="40"/>
      <c r="M167" s="261"/>
      <c r="N167" s="262"/>
      <c r="O167" s="72"/>
      <c r="P167" s="72"/>
      <c r="Q167" s="72"/>
      <c r="R167" s="72"/>
      <c r="S167" s="72"/>
      <c r="T167" s="73"/>
      <c r="U167" s="35"/>
      <c r="V167" s="35"/>
      <c r="W167" s="35"/>
      <c r="X167" s="35"/>
      <c r="Y167" s="35"/>
      <c r="Z167" s="35"/>
      <c r="AA167" s="35"/>
      <c r="AB167" s="35"/>
      <c r="AC167" s="35"/>
      <c r="AD167" s="35"/>
      <c r="AE167" s="35"/>
      <c r="AT167" s="18" t="s">
        <v>80</v>
      </c>
      <c r="AU167" s="18" t="s">
        <v>81</v>
      </c>
      <c r="AY167" s="18" t="s">
        <v>1071</v>
      </c>
      <c r="BK167" s="206">
        <f>SUM(BK168:BK172)</f>
        <v>0</v>
      </c>
    </row>
    <row r="168" spans="1:65" s="2" customFormat="1" ht="16.350000000000001" customHeight="1">
      <c r="A168" s="35"/>
      <c r="B168" s="36"/>
      <c r="C168" s="263" t="s">
        <v>1</v>
      </c>
      <c r="D168" s="263" t="s">
        <v>368</v>
      </c>
      <c r="E168" s="264" t="s">
        <v>1</v>
      </c>
      <c r="F168" s="265" t="s">
        <v>1</v>
      </c>
      <c r="G168" s="266" t="s">
        <v>1</v>
      </c>
      <c r="H168" s="267"/>
      <c r="I168" s="268"/>
      <c r="J168" s="269">
        <f t="shared" si="30"/>
        <v>0</v>
      </c>
      <c r="K168" s="270"/>
      <c r="L168" s="40"/>
      <c r="M168" s="271" t="s">
        <v>1</v>
      </c>
      <c r="N168" s="272" t="s">
        <v>46</v>
      </c>
      <c r="O168" s="72"/>
      <c r="P168" s="72"/>
      <c r="Q168" s="72"/>
      <c r="R168" s="72"/>
      <c r="S168" s="72"/>
      <c r="T168" s="73"/>
      <c r="U168" s="35"/>
      <c r="V168" s="35"/>
      <c r="W168" s="35"/>
      <c r="X168" s="35"/>
      <c r="Y168" s="35"/>
      <c r="Z168" s="35"/>
      <c r="AA168" s="35"/>
      <c r="AB168" s="35"/>
      <c r="AC168" s="35"/>
      <c r="AD168" s="35"/>
      <c r="AE168" s="35"/>
      <c r="AT168" s="18" t="s">
        <v>1071</v>
      </c>
      <c r="AU168" s="18" t="s">
        <v>88</v>
      </c>
      <c r="AY168" s="18" t="s">
        <v>1071</v>
      </c>
      <c r="BE168" s="206">
        <f>IF(N168="základní",J168,0)</f>
        <v>0</v>
      </c>
      <c r="BF168" s="206">
        <f>IF(N168="snížená",J168,0)</f>
        <v>0</v>
      </c>
      <c r="BG168" s="206">
        <f>IF(N168="zákl. přenesená",J168,0)</f>
        <v>0</v>
      </c>
      <c r="BH168" s="206">
        <f>IF(N168="sníž. přenesená",J168,0)</f>
        <v>0</v>
      </c>
      <c r="BI168" s="206">
        <f>IF(N168="nulová",J168,0)</f>
        <v>0</v>
      </c>
      <c r="BJ168" s="18" t="s">
        <v>88</v>
      </c>
      <c r="BK168" s="206">
        <f>I168*H168</f>
        <v>0</v>
      </c>
    </row>
    <row r="169" spans="1:65" s="2" customFormat="1" ht="16.350000000000001" customHeight="1">
      <c r="A169" s="35"/>
      <c r="B169" s="36"/>
      <c r="C169" s="263" t="s">
        <v>1</v>
      </c>
      <c r="D169" s="263" t="s">
        <v>368</v>
      </c>
      <c r="E169" s="264" t="s">
        <v>1</v>
      </c>
      <c r="F169" s="265" t="s">
        <v>1</v>
      </c>
      <c r="G169" s="266" t="s">
        <v>1</v>
      </c>
      <c r="H169" s="267"/>
      <c r="I169" s="268"/>
      <c r="J169" s="269">
        <f t="shared" si="30"/>
        <v>0</v>
      </c>
      <c r="K169" s="270"/>
      <c r="L169" s="40"/>
      <c r="M169" s="271" t="s">
        <v>1</v>
      </c>
      <c r="N169" s="272" t="s">
        <v>46</v>
      </c>
      <c r="O169" s="72"/>
      <c r="P169" s="72"/>
      <c r="Q169" s="72"/>
      <c r="R169" s="72"/>
      <c r="S169" s="72"/>
      <c r="T169" s="73"/>
      <c r="U169" s="35"/>
      <c r="V169" s="35"/>
      <c r="W169" s="35"/>
      <c r="X169" s="35"/>
      <c r="Y169" s="35"/>
      <c r="Z169" s="35"/>
      <c r="AA169" s="35"/>
      <c r="AB169" s="35"/>
      <c r="AC169" s="35"/>
      <c r="AD169" s="35"/>
      <c r="AE169" s="35"/>
      <c r="AT169" s="18" t="s">
        <v>1071</v>
      </c>
      <c r="AU169" s="18" t="s">
        <v>88</v>
      </c>
      <c r="AY169" s="18" t="s">
        <v>1071</v>
      </c>
      <c r="BE169" s="206">
        <f>IF(N169="základní",J169,0)</f>
        <v>0</v>
      </c>
      <c r="BF169" s="206">
        <f>IF(N169="snížená",J169,0)</f>
        <v>0</v>
      </c>
      <c r="BG169" s="206">
        <f>IF(N169="zákl. přenesená",J169,0)</f>
        <v>0</v>
      </c>
      <c r="BH169" s="206">
        <f>IF(N169="sníž. přenesená",J169,0)</f>
        <v>0</v>
      </c>
      <c r="BI169" s="206">
        <f>IF(N169="nulová",J169,0)</f>
        <v>0</v>
      </c>
      <c r="BJ169" s="18" t="s">
        <v>88</v>
      </c>
      <c r="BK169" s="206">
        <f>I169*H169</f>
        <v>0</v>
      </c>
    </row>
    <row r="170" spans="1:65" s="2" customFormat="1" ht="16.350000000000001" customHeight="1">
      <c r="A170" s="35"/>
      <c r="B170" s="36"/>
      <c r="C170" s="263" t="s">
        <v>1</v>
      </c>
      <c r="D170" s="263" t="s">
        <v>368</v>
      </c>
      <c r="E170" s="264" t="s">
        <v>1</v>
      </c>
      <c r="F170" s="265" t="s">
        <v>1</v>
      </c>
      <c r="G170" s="266" t="s">
        <v>1</v>
      </c>
      <c r="H170" s="267"/>
      <c r="I170" s="268"/>
      <c r="J170" s="269">
        <f t="shared" si="30"/>
        <v>0</v>
      </c>
      <c r="K170" s="270"/>
      <c r="L170" s="40"/>
      <c r="M170" s="271" t="s">
        <v>1</v>
      </c>
      <c r="N170" s="272" t="s">
        <v>46</v>
      </c>
      <c r="O170" s="72"/>
      <c r="P170" s="72"/>
      <c r="Q170" s="72"/>
      <c r="R170" s="72"/>
      <c r="S170" s="72"/>
      <c r="T170" s="73"/>
      <c r="U170" s="35"/>
      <c r="V170" s="35"/>
      <c r="W170" s="35"/>
      <c r="X170" s="35"/>
      <c r="Y170" s="35"/>
      <c r="Z170" s="35"/>
      <c r="AA170" s="35"/>
      <c r="AB170" s="35"/>
      <c r="AC170" s="35"/>
      <c r="AD170" s="35"/>
      <c r="AE170" s="35"/>
      <c r="AT170" s="18" t="s">
        <v>1071</v>
      </c>
      <c r="AU170" s="18" t="s">
        <v>88</v>
      </c>
      <c r="AY170" s="18" t="s">
        <v>1071</v>
      </c>
      <c r="BE170" s="206">
        <f>IF(N170="základní",J170,0)</f>
        <v>0</v>
      </c>
      <c r="BF170" s="206">
        <f>IF(N170="snížená",J170,0)</f>
        <v>0</v>
      </c>
      <c r="BG170" s="206">
        <f>IF(N170="zákl. přenesená",J170,0)</f>
        <v>0</v>
      </c>
      <c r="BH170" s="206">
        <f>IF(N170="sníž. přenesená",J170,0)</f>
        <v>0</v>
      </c>
      <c r="BI170" s="206">
        <f>IF(N170="nulová",J170,0)</f>
        <v>0</v>
      </c>
      <c r="BJ170" s="18" t="s">
        <v>88</v>
      </c>
      <c r="BK170" s="206">
        <f>I170*H170</f>
        <v>0</v>
      </c>
    </row>
    <row r="171" spans="1:65" s="2" customFormat="1" ht="16.350000000000001" customHeight="1">
      <c r="A171" s="35"/>
      <c r="B171" s="36"/>
      <c r="C171" s="263" t="s">
        <v>1</v>
      </c>
      <c r="D171" s="263" t="s">
        <v>368</v>
      </c>
      <c r="E171" s="264" t="s">
        <v>1</v>
      </c>
      <c r="F171" s="265" t="s">
        <v>1</v>
      </c>
      <c r="G171" s="266" t="s">
        <v>1</v>
      </c>
      <c r="H171" s="267"/>
      <c r="I171" s="268"/>
      <c r="J171" s="269">
        <f t="shared" si="30"/>
        <v>0</v>
      </c>
      <c r="K171" s="270"/>
      <c r="L171" s="40"/>
      <c r="M171" s="271" t="s">
        <v>1</v>
      </c>
      <c r="N171" s="272" t="s">
        <v>46</v>
      </c>
      <c r="O171" s="72"/>
      <c r="P171" s="72"/>
      <c r="Q171" s="72"/>
      <c r="R171" s="72"/>
      <c r="S171" s="72"/>
      <c r="T171" s="73"/>
      <c r="U171" s="35"/>
      <c r="V171" s="35"/>
      <c r="W171" s="35"/>
      <c r="X171" s="35"/>
      <c r="Y171" s="35"/>
      <c r="Z171" s="35"/>
      <c r="AA171" s="35"/>
      <c r="AB171" s="35"/>
      <c r="AC171" s="35"/>
      <c r="AD171" s="35"/>
      <c r="AE171" s="35"/>
      <c r="AT171" s="18" t="s">
        <v>1071</v>
      </c>
      <c r="AU171" s="18" t="s">
        <v>88</v>
      </c>
      <c r="AY171" s="18" t="s">
        <v>1071</v>
      </c>
      <c r="BE171" s="206">
        <f>IF(N171="základní",J171,0)</f>
        <v>0</v>
      </c>
      <c r="BF171" s="206">
        <f>IF(N171="snížená",J171,0)</f>
        <v>0</v>
      </c>
      <c r="BG171" s="206">
        <f>IF(N171="zákl. přenesená",J171,0)</f>
        <v>0</v>
      </c>
      <c r="BH171" s="206">
        <f>IF(N171="sníž. přenesená",J171,0)</f>
        <v>0</v>
      </c>
      <c r="BI171" s="206">
        <f>IF(N171="nulová",J171,0)</f>
        <v>0</v>
      </c>
      <c r="BJ171" s="18" t="s">
        <v>88</v>
      </c>
      <c r="BK171" s="206">
        <f>I171*H171</f>
        <v>0</v>
      </c>
    </row>
    <row r="172" spans="1:65" s="2" customFormat="1" ht="16.350000000000001" customHeight="1">
      <c r="A172" s="35"/>
      <c r="B172" s="36"/>
      <c r="C172" s="263" t="s">
        <v>1</v>
      </c>
      <c r="D172" s="263" t="s">
        <v>368</v>
      </c>
      <c r="E172" s="264" t="s">
        <v>1</v>
      </c>
      <c r="F172" s="265" t="s">
        <v>1</v>
      </c>
      <c r="G172" s="266" t="s">
        <v>1</v>
      </c>
      <c r="H172" s="267"/>
      <c r="I172" s="268"/>
      <c r="J172" s="269">
        <f t="shared" si="30"/>
        <v>0</v>
      </c>
      <c r="K172" s="270"/>
      <c r="L172" s="40"/>
      <c r="M172" s="271" t="s">
        <v>1</v>
      </c>
      <c r="N172" s="272" t="s">
        <v>46</v>
      </c>
      <c r="O172" s="273"/>
      <c r="P172" s="273"/>
      <c r="Q172" s="273"/>
      <c r="R172" s="273"/>
      <c r="S172" s="273"/>
      <c r="T172" s="274"/>
      <c r="U172" s="35"/>
      <c r="V172" s="35"/>
      <c r="W172" s="35"/>
      <c r="X172" s="35"/>
      <c r="Y172" s="35"/>
      <c r="Z172" s="35"/>
      <c r="AA172" s="35"/>
      <c r="AB172" s="35"/>
      <c r="AC172" s="35"/>
      <c r="AD172" s="35"/>
      <c r="AE172" s="35"/>
      <c r="AT172" s="18" t="s">
        <v>1071</v>
      </c>
      <c r="AU172" s="18" t="s">
        <v>88</v>
      </c>
      <c r="AY172" s="18" t="s">
        <v>1071</v>
      </c>
      <c r="BE172" s="206">
        <f>IF(N172="základní",J172,0)</f>
        <v>0</v>
      </c>
      <c r="BF172" s="206">
        <f>IF(N172="snížená",J172,0)</f>
        <v>0</v>
      </c>
      <c r="BG172" s="206">
        <f>IF(N172="zákl. přenesená",J172,0)</f>
        <v>0</v>
      </c>
      <c r="BH172" s="206">
        <f>IF(N172="sníž. přenesená",J172,0)</f>
        <v>0</v>
      </c>
      <c r="BI172" s="206">
        <f>IF(N172="nulová",J172,0)</f>
        <v>0</v>
      </c>
      <c r="BJ172" s="18" t="s">
        <v>88</v>
      </c>
      <c r="BK172" s="206">
        <f>I172*H172</f>
        <v>0</v>
      </c>
    </row>
    <row r="173" spans="1:65" s="2" customFormat="1" ht="6.95" customHeight="1">
      <c r="A173" s="35"/>
      <c r="B173" s="55"/>
      <c r="C173" s="56"/>
      <c r="D173" s="56"/>
      <c r="E173" s="56"/>
      <c r="F173" s="56"/>
      <c r="G173" s="56"/>
      <c r="H173" s="56"/>
      <c r="I173" s="56"/>
      <c r="J173" s="56"/>
      <c r="K173" s="56"/>
      <c r="L173" s="40"/>
      <c r="M173" s="35"/>
      <c r="O173" s="35"/>
      <c r="P173" s="35"/>
      <c r="Q173" s="35"/>
      <c r="R173" s="35"/>
      <c r="S173" s="35"/>
      <c r="T173" s="35"/>
      <c r="U173" s="35"/>
      <c r="V173" s="35"/>
      <c r="W173" s="35"/>
      <c r="X173" s="35"/>
      <c r="Y173" s="35"/>
      <c r="Z173" s="35"/>
      <c r="AA173" s="35"/>
      <c r="AB173" s="35"/>
      <c r="AC173" s="35"/>
      <c r="AD173" s="35"/>
      <c r="AE173" s="35"/>
    </row>
  </sheetData>
  <sheetProtection algorithmName="SHA-512" hashValue="jsteTi+hVIyvEht67l5b0yn3beN25i7EvCcGCwh20MfGLLvk64N7sipAHOD3JCQTCM6za1aJXerd2LvEB5Ol6g==" saltValue="gPR0egpDF8YPHsyqFU8mPbIvaBehZeHIII2u0AYQddAkW7hrv3obLCejzWQSZMLRmFcBOL1ctVbiX3SpAn/BuA==" spinCount="100000" sheet="1" objects="1" scenarios="1" formatColumns="0" formatRows="0" autoFilter="0"/>
  <autoFilter ref="C125:K172"/>
  <mergeCells count="12">
    <mergeCell ref="E118:H118"/>
    <mergeCell ref="L2:V2"/>
    <mergeCell ref="E85:H85"/>
    <mergeCell ref="E87:H87"/>
    <mergeCell ref="E89:H89"/>
    <mergeCell ref="E114:H114"/>
    <mergeCell ref="E116:H116"/>
    <mergeCell ref="E7:H7"/>
    <mergeCell ref="E9:H9"/>
    <mergeCell ref="E11:H11"/>
    <mergeCell ref="E20:H20"/>
    <mergeCell ref="E29:H29"/>
  </mergeCells>
  <dataValidations count="2">
    <dataValidation type="list" allowBlank="1" showInputMessage="1" showErrorMessage="1" error="Povoleny jsou hodnoty K, M." sqref="D168:D173">
      <formula1>"K, M"</formula1>
    </dataValidation>
    <dataValidation type="list" allowBlank="1" showInputMessage="1" showErrorMessage="1" error="Povoleny jsou hodnoty základní, snížená, zákl. přenesená, sníž. přenesená, nulová." sqref="N168:N173">
      <formula1>"základní, snížená, zákl. přenesená, sníž. přenesená, nulová"</formula1>
    </dataValidation>
  </dataValidation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BM248"/>
  <sheetViews>
    <sheetView showGridLines="0" workbookViewId="0"/>
  </sheetViews>
  <sheetFormatPr defaultRowHeight="11.2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311"/>
      <c r="M2" s="311"/>
      <c r="N2" s="311"/>
      <c r="O2" s="311"/>
      <c r="P2" s="311"/>
      <c r="Q2" s="311"/>
      <c r="R2" s="311"/>
      <c r="S2" s="311"/>
      <c r="T2" s="311"/>
      <c r="U2" s="311"/>
      <c r="V2" s="311"/>
      <c r="AT2" s="18" t="s">
        <v>165</v>
      </c>
    </row>
    <row r="3" spans="1:46" s="1" customFormat="1" ht="6.95" customHeight="1">
      <c r="B3" s="117"/>
      <c r="C3" s="118"/>
      <c r="D3" s="118"/>
      <c r="E3" s="118"/>
      <c r="F3" s="118"/>
      <c r="G3" s="118"/>
      <c r="H3" s="118"/>
      <c r="I3" s="118"/>
      <c r="J3" s="118"/>
      <c r="K3" s="118"/>
      <c r="L3" s="21"/>
      <c r="AT3" s="18" t="s">
        <v>90</v>
      </c>
    </row>
    <row r="4" spans="1:46" s="1" customFormat="1" ht="24.95" customHeight="1">
      <c r="B4" s="21"/>
      <c r="D4" s="119" t="s">
        <v>302</v>
      </c>
      <c r="L4" s="21"/>
      <c r="M4" s="120" t="s">
        <v>10</v>
      </c>
      <c r="AT4" s="18" t="s">
        <v>4</v>
      </c>
    </row>
    <row r="5" spans="1:46" s="1" customFormat="1" ht="6.95" customHeight="1">
      <c r="B5" s="21"/>
      <c r="L5" s="21"/>
    </row>
    <row r="6" spans="1:46" s="1" customFormat="1" ht="12" customHeight="1">
      <c r="B6" s="21"/>
      <c r="D6" s="121" t="s">
        <v>16</v>
      </c>
      <c r="L6" s="21"/>
    </row>
    <row r="7" spans="1:46" s="1" customFormat="1" ht="26.25" customHeight="1">
      <c r="B7" s="21"/>
      <c r="E7" s="340" t="str">
        <f>'Rekapitulace stavby'!K6</f>
        <v>Nová vstupní a vjezdová zóna v západní části výstaviště včetně nového odpadového hospodářství</v>
      </c>
      <c r="F7" s="341"/>
      <c r="G7" s="341"/>
      <c r="H7" s="341"/>
      <c r="L7" s="21"/>
    </row>
    <row r="8" spans="1:46" s="1" customFormat="1" ht="12" customHeight="1">
      <c r="B8" s="21"/>
      <c r="D8" s="121" t="s">
        <v>311</v>
      </c>
      <c r="L8" s="21"/>
    </row>
    <row r="9" spans="1:46" s="2" customFormat="1" ht="16.5" customHeight="1">
      <c r="A9" s="35"/>
      <c r="B9" s="40"/>
      <c r="C9" s="35"/>
      <c r="D9" s="35"/>
      <c r="E9" s="340" t="s">
        <v>2488</v>
      </c>
      <c r="F9" s="342"/>
      <c r="G9" s="342"/>
      <c r="H9" s="342"/>
      <c r="I9" s="35"/>
      <c r="J9" s="35"/>
      <c r="K9" s="35"/>
      <c r="L9" s="52"/>
      <c r="S9" s="35"/>
      <c r="T9" s="35"/>
      <c r="U9" s="35"/>
      <c r="V9" s="35"/>
      <c r="W9" s="35"/>
      <c r="X9" s="35"/>
      <c r="Y9" s="35"/>
      <c r="Z9" s="35"/>
      <c r="AA9" s="35"/>
      <c r="AB9" s="35"/>
      <c r="AC9" s="35"/>
      <c r="AD9" s="35"/>
      <c r="AE9" s="35"/>
    </row>
    <row r="10" spans="1:46" s="2" customFormat="1" ht="12" customHeight="1">
      <c r="A10" s="35"/>
      <c r="B10" s="40"/>
      <c r="C10" s="35"/>
      <c r="D10" s="121" t="s">
        <v>319</v>
      </c>
      <c r="E10" s="35"/>
      <c r="F10" s="35"/>
      <c r="G10" s="35"/>
      <c r="H10" s="35"/>
      <c r="I10" s="35"/>
      <c r="J10" s="35"/>
      <c r="K10" s="35"/>
      <c r="L10" s="52"/>
      <c r="S10" s="35"/>
      <c r="T10" s="35"/>
      <c r="U10" s="35"/>
      <c r="V10" s="35"/>
      <c r="W10" s="35"/>
      <c r="X10" s="35"/>
      <c r="Y10" s="35"/>
      <c r="Z10" s="35"/>
      <c r="AA10" s="35"/>
      <c r="AB10" s="35"/>
      <c r="AC10" s="35"/>
      <c r="AD10" s="35"/>
      <c r="AE10" s="35"/>
    </row>
    <row r="11" spans="1:46" s="2" customFormat="1" ht="16.5" customHeight="1">
      <c r="A11" s="35"/>
      <c r="B11" s="40"/>
      <c r="C11" s="35"/>
      <c r="D11" s="35"/>
      <c r="E11" s="343" t="s">
        <v>3095</v>
      </c>
      <c r="F11" s="342"/>
      <c r="G11" s="342"/>
      <c r="H11" s="342"/>
      <c r="I11" s="35"/>
      <c r="J11" s="35"/>
      <c r="K11" s="35"/>
      <c r="L11" s="52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pans="1:46" s="2" customFormat="1">
      <c r="A12" s="35"/>
      <c r="B12" s="40"/>
      <c r="C12" s="35"/>
      <c r="D12" s="35"/>
      <c r="E12" s="35"/>
      <c r="F12" s="35"/>
      <c r="G12" s="35"/>
      <c r="H12" s="35"/>
      <c r="I12" s="35"/>
      <c r="J12" s="35"/>
      <c r="K12" s="35"/>
      <c r="L12" s="52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pans="1:46" s="2" customFormat="1" ht="12" customHeight="1">
      <c r="A13" s="35"/>
      <c r="B13" s="40"/>
      <c r="C13" s="35"/>
      <c r="D13" s="121" t="s">
        <v>18</v>
      </c>
      <c r="E13" s="35"/>
      <c r="F13" s="111" t="s">
        <v>1</v>
      </c>
      <c r="G13" s="35"/>
      <c r="H13" s="35"/>
      <c r="I13" s="121" t="s">
        <v>19</v>
      </c>
      <c r="J13" s="111" t="s">
        <v>1</v>
      </c>
      <c r="K13" s="35"/>
      <c r="L13" s="52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pans="1:46" s="2" customFormat="1" ht="12" customHeight="1">
      <c r="A14" s="35"/>
      <c r="B14" s="40"/>
      <c r="C14" s="35"/>
      <c r="D14" s="121" t="s">
        <v>20</v>
      </c>
      <c r="E14" s="35"/>
      <c r="F14" s="111" t="s">
        <v>21</v>
      </c>
      <c r="G14" s="35"/>
      <c r="H14" s="35"/>
      <c r="I14" s="121" t="s">
        <v>22</v>
      </c>
      <c r="J14" s="122" t="str">
        <f>'Rekapitulace stavby'!AN8</f>
        <v>2. 12. 2022</v>
      </c>
      <c r="K14" s="35"/>
      <c r="L14" s="52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pans="1:46" s="2" customFormat="1" ht="10.9" customHeight="1">
      <c r="A15" s="35"/>
      <c r="B15" s="40"/>
      <c r="C15" s="35"/>
      <c r="D15" s="35"/>
      <c r="E15" s="35"/>
      <c r="F15" s="35"/>
      <c r="G15" s="35"/>
      <c r="H15" s="35"/>
      <c r="I15" s="35"/>
      <c r="J15" s="35"/>
      <c r="K15" s="35"/>
      <c r="L15" s="52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pans="1:46" s="2" customFormat="1" ht="12" customHeight="1">
      <c r="A16" s="35"/>
      <c r="B16" s="40"/>
      <c r="C16" s="35"/>
      <c r="D16" s="121" t="s">
        <v>24</v>
      </c>
      <c r="E16" s="35"/>
      <c r="F16" s="35"/>
      <c r="G16" s="35"/>
      <c r="H16" s="35"/>
      <c r="I16" s="121" t="s">
        <v>25</v>
      </c>
      <c r="J16" s="111" t="s">
        <v>26</v>
      </c>
      <c r="K16" s="35"/>
      <c r="L16" s="52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pans="1:31" s="2" customFormat="1" ht="18" customHeight="1">
      <c r="A17" s="35"/>
      <c r="B17" s="40"/>
      <c r="C17" s="35"/>
      <c r="D17" s="35"/>
      <c r="E17" s="111" t="s">
        <v>27</v>
      </c>
      <c r="F17" s="35"/>
      <c r="G17" s="35"/>
      <c r="H17" s="35"/>
      <c r="I17" s="121" t="s">
        <v>28</v>
      </c>
      <c r="J17" s="111" t="s">
        <v>29</v>
      </c>
      <c r="K17" s="35"/>
      <c r="L17" s="52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pans="1:31" s="2" customFormat="1" ht="6.95" customHeight="1">
      <c r="A18" s="35"/>
      <c r="B18" s="40"/>
      <c r="C18" s="35"/>
      <c r="D18" s="35"/>
      <c r="E18" s="35"/>
      <c r="F18" s="35"/>
      <c r="G18" s="35"/>
      <c r="H18" s="35"/>
      <c r="I18" s="35"/>
      <c r="J18" s="35"/>
      <c r="K18" s="35"/>
      <c r="L18" s="52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pans="1:31" s="2" customFormat="1" ht="12" customHeight="1">
      <c r="A19" s="35"/>
      <c r="B19" s="40"/>
      <c r="C19" s="35"/>
      <c r="D19" s="121" t="s">
        <v>30</v>
      </c>
      <c r="E19" s="35"/>
      <c r="F19" s="35"/>
      <c r="G19" s="35"/>
      <c r="H19" s="35"/>
      <c r="I19" s="121" t="s">
        <v>25</v>
      </c>
      <c r="J19" s="31" t="str">
        <f>'Rekapitulace stavby'!AN13</f>
        <v>Vyplň údaj</v>
      </c>
      <c r="K19" s="35"/>
      <c r="L19" s="52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pans="1:31" s="2" customFormat="1" ht="18" customHeight="1">
      <c r="A20" s="35"/>
      <c r="B20" s="40"/>
      <c r="C20" s="35"/>
      <c r="D20" s="35"/>
      <c r="E20" s="344" t="str">
        <f>'Rekapitulace stavby'!E14</f>
        <v>Vyplň údaj</v>
      </c>
      <c r="F20" s="345"/>
      <c r="G20" s="345"/>
      <c r="H20" s="345"/>
      <c r="I20" s="121" t="s">
        <v>28</v>
      </c>
      <c r="J20" s="31" t="str">
        <f>'Rekapitulace stavby'!AN14</f>
        <v>Vyplň údaj</v>
      </c>
      <c r="K20" s="35"/>
      <c r="L20" s="52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pans="1:31" s="2" customFormat="1" ht="6.95" customHeight="1">
      <c r="A21" s="35"/>
      <c r="B21" s="40"/>
      <c r="C21" s="35"/>
      <c r="D21" s="35"/>
      <c r="E21" s="35"/>
      <c r="F21" s="35"/>
      <c r="G21" s="35"/>
      <c r="H21" s="35"/>
      <c r="I21" s="35"/>
      <c r="J21" s="35"/>
      <c r="K21" s="35"/>
      <c r="L21" s="52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pans="1:31" s="2" customFormat="1" ht="12" customHeight="1">
      <c r="A22" s="35"/>
      <c r="B22" s="40"/>
      <c r="C22" s="35"/>
      <c r="D22" s="121" t="s">
        <v>32</v>
      </c>
      <c r="E22" s="35"/>
      <c r="F22" s="35"/>
      <c r="G22" s="35"/>
      <c r="H22" s="35"/>
      <c r="I22" s="121" t="s">
        <v>25</v>
      </c>
      <c r="J22" s="111" t="s">
        <v>33</v>
      </c>
      <c r="K22" s="35"/>
      <c r="L22" s="52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pans="1:31" s="2" customFormat="1" ht="18" customHeight="1">
      <c r="A23" s="35"/>
      <c r="B23" s="40"/>
      <c r="C23" s="35"/>
      <c r="D23" s="35"/>
      <c r="E23" s="111" t="s">
        <v>34</v>
      </c>
      <c r="F23" s="35"/>
      <c r="G23" s="35"/>
      <c r="H23" s="35"/>
      <c r="I23" s="121" t="s">
        <v>28</v>
      </c>
      <c r="J23" s="111" t="s">
        <v>35</v>
      </c>
      <c r="K23" s="35"/>
      <c r="L23" s="52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pans="1:31" s="2" customFormat="1" ht="6.95" customHeight="1">
      <c r="A24" s="35"/>
      <c r="B24" s="40"/>
      <c r="C24" s="35"/>
      <c r="D24" s="35"/>
      <c r="E24" s="35"/>
      <c r="F24" s="35"/>
      <c r="G24" s="35"/>
      <c r="H24" s="35"/>
      <c r="I24" s="35"/>
      <c r="J24" s="35"/>
      <c r="K24" s="35"/>
      <c r="L24" s="52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pans="1:31" s="2" customFormat="1" ht="12" customHeight="1">
      <c r="A25" s="35"/>
      <c r="B25" s="40"/>
      <c r="C25" s="35"/>
      <c r="D25" s="121" t="s">
        <v>37</v>
      </c>
      <c r="E25" s="35"/>
      <c r="F25" s="35"/>
      <c r="G25" s="35"/>
      <c r="H25" s="35"/>
      <c r="I25" s="121" t="s">
        <v>25</v>
      </c>
      <c r="J25" s="111" t="str">
        <f>IF('Rekapitulace stavby'!AN19="","",'Rekapitulace stavby'!AN19)</f>
        <v/>
      </c>
      <c r="K25" s="35"/>
      <c r="L25" s="52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pans="1:31" s="2" customFormat="1" ht="18" customHeight="1">
      <c r="A26" s="35"/>
      <c r="B26" s="40"/>
      <c r="C26" s="35"/>
      <c r="D26" s="35"/>
      <c r="E26" s="111" t="str">
        <f>IF('Rekapitulace stavby'!E20="","",'Rekapitulace stavby'!E20)</f>
        <v xml:space="preserve"> </v>
      </c>
      <c r="F26" s="35"/>
      <c r="G26" s="35"/>
      <c r="H26" s="35"/>
      <c r="I26" s="121" t="s">
        <v>28</v>
      </c>
      <c r="J26" s="111" t="str">
        <f>IF('Rekapitulace stavby'!AN20="","",'Rekapitulace stavby'!AN20)</f>
        <v/>
      </c>
      <c r="K26" s="35"/>
      <c r="L26" s="52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pans="1:31" s="2" customFormat="1" ht="6.95" customHeight="1">
      <c r="A27" s="35"/>
      <c r="B27" s="40"/>
      <c r="C27" s="35"/>
      <c r="D27" s="35"/>
      <c r="E27" s="35"/>
      <c r="F27" s="35"/>
      <c r="G27" s="35"/>
      <c r="H27" s="35"/>
      <c r="I27" s="35"/>
      <c r="J27" s="35"/>
      <c r="K27" s="35"/>
      <c r="L27" s="52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</row>
    <row r="28" spans="1:31" s="2" customFormat="1" ht="12" customHeight="1">
      <c r="A28" s="35"/>
      <c r="B28" s="40"/>
      <c r="C28" s="35"/>
      <c r="D28" s="121" t="s">
        <v>39</v>
      </c>
      <c r="E28" s="35"/>
      <c r="F28" s="35"/>
      <c r="G28" s="35"/>
      <c r="H28" s="35"/>
      <c r="I28" s="35"/>
      <c r="J28" s="35"/>
      <c r="K28" s="35"/>
      <c r="L28" s="52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pans="1:31" s="8" customFormat="1" ht="95.25" customHeight="1">
      <c r="A29" s="123"/>
      <c r="B29" s="124"/>
      <c r="C29" s="123"/>
      <c r="D29" s="123"/>
      <c r="E29" s="346" t="s">
        <v>325</v>
      </c>
      <c r="F29" s="346"/>
      <c r="G29" s="346"/>
      <c r="H29" s="346"/>
      <c r="I29" s="123"/>
      <c r="J29" s="123"/>
      <c r="K29" s="123"/>
      <c r="L29" s="125"/>
      <c r="S29" s="123"/>
      <c r="T29" s="123"/>
      <c r="U29" s="123"/>
      <c r="V29" s="123"/>
      <c r="W29" s="123"/>
      <c r="X29" s="123"/>
      <c r="Y29" s="123"/>
      <c r="Z29" s="123"/>
      <c r="AA29" s="123"/>
      <c r="AB29" s="123"/>
      <c r="AC29" s="123"/>
      <c r="AD29" s="123"/>
      <c r="AE29" s="123"/>
    </row>
    <row r="30" spans="1:31" s="2" customFormat="1" ht="6.95" customHeight="1">
      <c r="A30" s="35"/>
      <c r="B30" s="40"/>
      <c r="C30" s="35"/>
      <c r="D30" s="35"/>
      <c r="E30" s="35"/>
      <c r="F30" s="35"/>
      <c r="G30" s="35"/>
      <c r="H30" s="35"/>
      <c r="I30" s="35"/>
      <c r="J30" s="35"/>
      <c r="K30" s="35"/>
      <c r="L30" s="52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pans="1:31" s="2" customFormat="1" ht="6.95" customHeight="1">
      <c r="A31" s="35"/>
      <c r="B31" s="40"/>
      <c r="C31" s="35"/>
      <c r="D31" s="126"/>
      <c r="E31" s="126"/>
      <c r="F31" s="126"/>
      <c r="G31" s="126"/>
      <c r="H31" s="126"/>
      <c r="I31" s="126"/>
      <c r="J31" s="126"/>
      <c r="K31" s="126"/>
      <c r="L31" s="52"/>
      <c r="S31" s="35"/>
      <c r="T31" s="35"/>
      <c r="U31" s="35"/>
      <c r="V31" s="35"/>
      <c r="W31" s="35"/>
      <c r="X31" s="35"/>
      <c r="Y31" s="35"/>
      <c r="Z31" s="35"/>
      <c r="AA31" s="35"/>
      <c r="AB31" s="35"/>
      <c r="AC31" s="35"/>
      <c r="AD31" s="35"/>
      <c r="AE31" s="35"/>
    </row>
    <row r="32" spans="1:31" s="2" customFormat="1" ht="25.35" customHeight="1">
      <c r="A32" s="35"/>
      <c r="B32" s="40"/>
      <c r="C32" s="35"/>
      <c r="D32" s="127" t="s">
        <v>41</v>
      </c>
      <c r="E32" s="35"/>
      <c r="F32" s="35"/>
      <c r="G32" s="35"/>
      <c r="H32" s="35"/>
      <c r="I32" s="35"/>
      <c r="J32" s="128">
        <f>ROUND(J130, 2)</f>
        <v>0</v>
      </c>
      <c r="K32" s="35"/>
      <c r="L32" s="52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pans="1:31" s="2" customFormat="1" ht="6.95" customHeight="1">
      <c r="A33" s="35"/>
      <c r="B33" s="40"/>
      <c r="C33" s="35"/>
      <c r="D33" s="126"/>
      <c r="E33" s="126"/>
      <c r="F33" s="126"/>
      <c r="G33" s="126"/>
      <c r="H33" s="126"/>
      <c r="I33" s="126"/>
      <c r="J33" s="126"/>
      <c r="K33" s="126"/>
      <c r="L33" s="52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pans="1:31" s="2" customFormat="1" ht="14.45" customHeight="1">
      <c r="A34" s="35"/>
      <c r="B34" s="40"/>
      <c r="C34" s="35"/>
      <c r="D34" s="35"/>
      <c r="E34" s="35"/>
      <c r="F34" s="129" t="s">
        <v>43</v>
      </c>
      <c r="G34" s="35"/>
      <c r="H34" s="35"/>
      <c r="I34" s="129" t="s">
        <v>42</v>
      </c>
      <c r="J34" s="129" t="s">
        <v>44</v>
      </c>
      <c r="K34" s="35"/>
      <c r="L34" s="52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pans="1:31" s="2" customFormat="1" ht="14.45" customHeight="1">
      <c r="A35" s="35"/>
      <c r="B35" s="40"/>
      <c r="C35" s="35"/>
      <c r="D35" s="130" t="s">
        <v>45</v>
      </c>
      <c r="E35" s="121" t="s">
        <v>46</v>
      </c>
      <c r="F35" s="131">
        <f>ROUND((ROUND((SUM(BE130:BE241)),  2) + SUM(BE243:BE247)), 2)</f>
        <v>0</v>
      </c>
      <c r="G35" s="35"/>
      <c r="H35" s="35"/>
      <c r="I35" s="132">
        <v>0.21</v>
      </c>
      <c r="J35" s="131">
        <f>ROUND((ROUND(((SUM(BE130:BE241))*I35),  2) + (SUM(BE243:BE247)*I35)), 2)</f>
        <v>0</v>
      </c>
      <c r="K35" s="35"/>
      <c r="L35" s="52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pans="1:31" s="2" customFormat="1" ht="14.45" customHeight="1">
      <c r="A36" s="35"/>
      <c r="B36" s="40"/>
      <c r="C36" s="35"/>
      <c r="D36" s="35"/>
      <c r="E36" s="121" t="s">
        <v>47</v>
      </c>
      <c r="F36" s="131">
        <f>ROUND((ROUND((SUM(BF130:BF241)),  2) + SUM(BF243:BF247)), 2)</f>
        <v>0</v>
      </c>
      <c r="G36" s="35"/>
      <c r="H36" s="35"/>
      <c r="I36" s="132">
        <v>0.15</v>
      </c>
      <c r="J36" s="131">
        <f>ROUND((ROUND(((SUM(BF130:BF241))*I36),  2) + (SUM(BF243:BF247)*I36)), 2)</f>
        <v>0</v>
      </c>
      <c r="K36" s="35"/>
      <c r="L36" s="52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spans="1:31" s="2" customFormat="1" ht="14.45" hidden="1" customHeight="1">
      <c r="A37" s="35"/>
      <c r="B37" s="40"/>
      <c r="C37" s="35"/>
      <c r="D37" s="35"/>
      <c r="E37" s="121" t="s">
        <v>48</v>
      </c>
      <c r="F37" s="131">
        <f>ROUND((ROUND((SUM(BG130:BG241)),  2) + SUM(BG243:BG247)), 2)</f>
        <v>0</v>
      </c>
      <c r="G37" s="35"/>
      <c r="H37" s="35"/>
      <c r="I37" s="132">
        <v>0.21</v>
      </c>
      <c r="J37" s="131">
        <f>0</f>
        <v>0</v>
      </c>
      <c r="K37" s="35"/>
      <c r="L37" s="52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pans="1:31" s="2" customFormat="1" ht="14.45" hidden="1" customHeight="1">
      <c r="A38" s="35"/>
      <c r="B38" s="40"/>
      <c r="C38" s="35"/>
      <c r="D38" s="35"/>
      <c r="E38" s="121" t="s">
        <v>49</v>
      </c>
      <c r="F38" s="131">
        <f>ROUND((ROUND((SUM(BH130:BH241)),  2) + SUM(BH243:BH247)), 2)</f>
        <v>0</v>
      </c>
      <c r="G38" s="35"/>
      <c r="H38" s="35"/>
      <c r="I38" s="132">
        <v>0.15</v>
      </c>
      <c r="J38" s="131">
        <f>0</f>
        <v>0</v>
      </c>
      <c r="K38" s="35"/>
      <c r="L38" s="52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spans="1:31" s="2" customFormat="1" ht="14.45" hidden="1" customHeight="1">
      <c r="A39" s="35"/>
      <c r="B39" s="40"/>
      <c r="C39" s="35"/>
      <c r="D39" s="35"/>
      <c r="E39" s="121" t="s">
        <v>50</v>
      </c>
      <c r="F39" s="131">
        <f>ROUND((ROUND((SUM(BI130:BI241)),  2) + SUM(BI243:BI247)), 2)</f>
        <v>0</v>
      </c>
      <c r="G39" s="35"/>
      <c r="H39" s="35"/>
      <c r="I39" s="132">
        <v>0</v>
      </c>
      <c r="J39" s="131">
        <f>0</f>
        <v>0</v>
      </c>
      <c r="K39" s="35"/>
      <c r="L39" s="52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spans="1:31" s="2" customFormat="1" ht="6.95" customHeight="1">
      <c r="A40" s="35"/>
      <c r="B40" s="40"/>
      <c r="C40" s="35"/>
      <c r="D40" s="35"/>
      <c r="E40" s="35"/>
      <c r="F40" s="35"/>
      <c r="G40" s="35"/>
      <c r="H40" s="35"/>
      <c r="I40" s="35"/>
      <c r="J40" s="35"/>
      <c r="K40" s="35"/>
      <c r="L40" s="52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spans="1:31" s="2" customFormat="1" ht="25.35" customHeight="1">
      <c r="A41" s="35"/>
      <c r="B41" s="40"/>
      <c r="C41" s="133"/>
      <c r="D41" s="134" t="s">
        <v>51</v>
      </c>
      <c r="E41" s="135"/>
      <c r="F41" s="135"/>
      <c r="G41" s="136" t="s">
        <v>52</v>
      </c>
      <c r="H41" s="137" t="s">
        <v>53</v>
      </c>
      <c r="I41" s="135"/>
      <c r="J41" s="138">
        <f>SUM(J32:J39)</f>
        <v>0</v>
      </c>
      <c r="K41" s="139"/>
      <c r="L41" s="52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</row>
    <row r="42" spans="1:31" s="2" customFormat="1" ht="14.45" customHeight="1">
      <c r="A42" s="35"/>
      <c r="B42" s="40"/>
      <c r="C42" s="35"/>
      <c r="D42" s="35"/>
      <c r="E42" s="35"/>
      <c r="F42" s="35"/>
      <c r="G42" s="35"/>
      <c r="H42" s="35"/>
      <c r="I42" s="35"/>
      <c r="J42" s="35"/>
      <c r="K42" s="35"/>
      <c r="L42" s="52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</row>
    <row r="43" spans="1:31" s="1" customFormat="1" ht="14.45" customHeight="1">
      <c r="B43" s="21"/>
      <c r="L43" s="21"/>
    </row>
    <row r="44" spans="1:31" s="1" customFormat="1" ht="14.45" customHeight="1">
      <c r="B44" s="21"/>
      <c r="L44" s="21"/>
    </row>
    <row r="45" spans="1:31" s="1" customFormat="1" ht="14.45" customHeight="1">
      <c r="B45" s="21"/>
      <c r="L45" s="21"/>
    </row>
    <row r="46" spans="1:31" s="1" customFormat="1" ht="14.45" customHeight="1">
      <c r="B46" s="21"/>
      <c r="L46" s="21"/>
    </row>
    <row r="47" spans="1:31" s="1" customFormat="1" ht="14.45" customHeight="1">
      <c r="B47" s="21"/>
      <c r="L47" s="21"/>
    </row>
    <row r="48" spans="1:31" s="1" customFormat="1" ht="14.45" customHeight="1">
      <c r="B48" s="21"/>
      <c r="L48" s="21"/>
    </row>
    <row r="49" spans="1:31" s="1" customFormat="1" ht="14.45" customHeight="1">
      <c r="B49" s="21"/>
      <c r="L49" s="21"/>
    </row>
    <row r="50" spans="1:31" s="2" customFormat="1" ht="14.45" customHeight="1">
      <c r="B50" s="52"/>
      <c r="D50" s="140" t="s">
        <v>54</v>
      </c>
      <c r="E50" s="141"/>
      <c r="F50" s="141"/>
      <c r="G50" s="140" t="s">
        <v>55</v>
      </c>
      <c r="H50" s="141"/>
      <c r="I50" s="141"/>
      <c r="J50" s="141"/>
      <c r="K50" s="141"/>
      <c r="L50" s="52"/>
    </row>
    <row r="51" spans="1:31">
      <c r="B51" s="21"/>
      <c r="L51" s="21"/>
    </row>
    <row r="52" spans="1:31">
      <c r="B52" s="21"/>
      <c r="L52" s="21"/>
    </row>
    <row r="53" spans="1:31">
      <c r="B53" s="21"/>
      <c r="L53" s="21"/>
    </row>
    <row r="54" spans="1:31">
      <c r="B54" s="21"/>
      <c r="L54" s="21"/>
    </row>
    <row r="55" spans="1:31">
      <c r="B55" s="21"/>
      <c r="L55" s="21"/>
    </row>
    <row r="56" spans="1:31">
      <c r="B56" s="21"/>
      <c r="L56" s="21"/>
    </row>
    <row r="57" spans="1:31">
      <c r="B57" s="21"/>
      <c r="L57" s="21"/>
    </row>
    <row r="58" spans="1:31">
      <c r="B58" s="21"/>
      <c r="L58" s="21"/>
    </row>
    <row r="59" spans="1:31">
      <c r="B59" s="21"/>
      <c r="L59" s="21"/>
    </row>
    <row r="60" spans="1:31">
      <c r="B60" s="21"/>
      <c r="L60" s="21"/>
    </row>
    <row r="61" spans="1:31" s="2" customFormat="1" ht="12.75">
      <c r="A61" s="35"/>
      <c r="B61" s="40"/>
      <c r="C61" s="35"/>
      <c r="D61" s="142" t="s">
        <v>56</v>
      </c>
      <c r="E61" s="143"/>
      <c r="F61" s="144" t="s">
        <v>57</v>
      </c>
      <c r="G61" s="142" t="s">
        <v>56</v>
      </c>
      <c r="H61" s="143"/>
      <c r="I61" s="143"/>
      <c r="J61" s="145" t="s">
        <v>57</v>
      </c>
      <c r="K61" s="143"/>
      <c r="L61" s="52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 spans="1:31">
      <c r="B62" s="21"/>
      <c r="L62" s="21"/>
    </row>
    <row r="63" spans="1:31">
      <c r="B63" s="21"/>
      <c r="L63" s="21"/>
    </row>
    <row r="64" spans="1:31">
      <c r="B64" s="21"/>
      <c r="L64" s="21"/>
    </row>
    <row r="65" spans="1:31" s="2" customFormat="1" ht="12.75">
      <c r="A65" s="35"/>
      <c r="B65" s="40"/>
      <c r="C65" s="35"/>
      <c r="D65" s="140" t="s">
        <v>58</v>
      </c>
      <c r="E65" s="146"/>
      <c r="F65" s="146"/>
      <c r="G65" s="140" t="s">
        <v>59</v>
      </c>
      <c r="H65" s="146"/>
      <c r="I65" s="146"/>
      <c r="J65" s="146"/>
      <c r="K65" s="146"/>
      <c r="L65" s="52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 spans="1:31">
      <c r="B66" s="21"/>
      <c r="L66" s="21"/>
    </row>
    <row r="67" spans="1:31">
      <c r="B67" s="21"/>
      <c r="L67" s="21"/>
    </row>
    <row r="68" spans="1:31">
      <c r="B68" s="21"/>
      <c r="L68" s="21"/>
    </row>
    <row r="69" spans="1:31">
      <c r="B69" s="21"/>
      <c r="L69" s="21"/>
    </row>
    <row r="70" spans="1:31">
      <c r="B70" s="21"/>
      <c r="L70" s="21"/>
    </row>
    <row r="71" spans="1:31">
      <c r="B71" s="21"/>
      <c r="L71" s="21"/>
    </row>
    <row r="72" spans="1:31">
      <c r="B72" s="21"/>
      <c r="L72" s="21"/>
    </row>
    <row r="73" spans="1:31">
      <c r="B73" s="21"/>
      <c r="L73" s="21"/>
    </row>
    <row r="74" spans="1:31">
      <c r="B74" s="21"/>
      <c r="L74" s="21"/>
    </row>
    <row r="75" spans="1:31">
      <c r="B75" s="21"/>
      <c r="L75" s="21"/>
    </row>
    <row r="76" spans="1:31" s="2" customFormat="1" ht="12.75">
      <c r="A76" s="35"/>
      <c r="B76" s="40"/>
      <c r="C76" s="35"/>
      <c r="D76" s="142" t="s">
        <v>56</v>
      </c>
      <c r="E76" s="143"/>
      <c r="F76" s="144" t="s">
        <v>57</v>
      </c>
      <c r="G76" s="142" t="s">
        <v>56</v>
      </c>
      <c r="H76" s="143"/>
      <c r="I76" s="143"/>
      <c r="J76" s="145" t="s">
        <v>57</v>
      </c>
      <c r="K76" s="143"/>
      <c r="L76" s="52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pans="1:31" s="2" customFormat="1" ht="14.45" customHeight="1">
      <c r="A77" s="35"/>
      <c r="B77" s="147"/>
      <c r="C77" s="148"/>
      <c r="D77" s="148"/>
      <c r="E77" s="148"/>
      <c r="F77" s="148"/>
      <c r="G77" s="148"/>
      <c r="H77" s="148"/>
      <c r="I77" s="148"/>
      <c r="J77" s="148"/>
      <c r="K77" s="148"/>
      <c r="L77" s="52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81" spans="1:31" s="2" customFormat="1" ht="6.95" customHeight="1">
      <c r="A81" s="35"/>
      <c r="B81" s="149"/>
      <c r="C81" s="150"/>
      <c r="D81" s="150"/>
      <c r="E81" s="150"/>
      <c r="F81" s="150"/>
      <c r="G81" s="150"/>
      <c r="H81" s="150"/>
      <c r="I81" s="150"/>
      <c r="J81" s="150"/>
      <c r="K81" s="150"/>
      <c r="L81" s="52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pans="1:31" s="2" customFormat="1" ht="24.95" customHeight="1">
      <c r="A82" s="35"/>
      <c r="B82" s="36"/>
      <c r="C82" s="24" t="s">
        <v>326</v>
      </c>
      <c r="D82" s="37"/>
      <c r="E82" s="37"/>
      <c r="F82" s="37"/>
      <c r="G82" s="37"/>
      <c r="H82" s="37"/>
      <c r="I82" s="37"/>
      <c r="J82" s="37"/>
      <c r="K82" s="37"/>
      <c r="L82" s="52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pans="1:31" s="2" customFormat="1" ht="6.95" customHeight="1">
      <c r="A83" s="35"/>
      <c r="B83" s="36"/>
      <c r="C83" s="37"/>
      <c r="D83" s="37"/>
      <c r="E83" s="37"/>
      <c r="F83" s="37"/>
      <c r="G83" s="37"/>
      <c r="H83" s="37"/>
      <c r="I83" s="37"/>
      <c r="J83" s="37"/>
      <c r="K83" s="37"/>
      <c r="L83" s="52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pans="1:31" s="2" customFormat="1" ht="12" customHeight="1">
      <c r="A84" s="35"/>
      <c r="B84" s="36"/>
      <c r="C84" s="30" t="s">
        <v>16</v>
      </c>
      <c r="D84" s="37"/>
      <c r="E84" s="37"/>
      <c r="F84" s="37"/>
      <c r="G84" s="37"/>
      <c r="H84" s="37"/>
      <c r="I84" s="37"/>
      <c r="J84" s="37"/>
      <c r="K84" s="37"/>
      <c r="L84" s="52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pans="1:31" s="2" customFormat="1" ht="26.25" customHeight="1">
      <c r="A85" s="35"/>
      <c r="B85" s="36"/>
      <c r="C85" s="37"/>
      <c r="D85" s="37"/>
      <c r="E85" s="338" t="str">
        <f>E7</f>
        <v>Nová vstupní a vjezdová zóna v západní části výstaviště včetně nového odpadového hospodářství</v>
      </c>
      <c r="F85" s="339"/>
      <c r="G85" s="339"/>
      <c r="H85" s="339"/>
      <c r="I85" s="37"/>
      <c r="J85" s="37"/>
      <c r="K85" s="37"/>
      <c r="L85" s="52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pans="1:31" s="1" customFormat="1" ht="12" customHeight="1">
      <c r="B86" s="22"/>
      <c r="C86" s="30" t="s">
        <v>311</v>
      </c>
      <c r="D86" s="23"/>
      <c r="E86" s="23"/>
      <c r="F86" s="23"/>
      <c r="G86" s="23"/>
      <c r="H86" s="23"/>
      <c r="I86" s="23"/>
      <c r="J86" s="23"/>
      <c r="K86" s="23"/>
      <c r="L86" s="21"/>
    </row>
    <row r="87" spans="1:31" s="2" customFormat="1" ht="16.5" customHeight="1">
      <c r="A87" s="35"/>
      <c r="B87" s="36"/>
      <c r="C87" s="37"/>
      <c r="D87" s="37"/>
      <c r="E87" s="338" t="s">
        <v>2488</v>
      </c>
      <c r="F87" s="337"/>
      <c r="G87" s="337"/>
      <c r="H87" s="337"/>
      <c r="I87" s="37"/>
      <c r="J87" s="37"/>
      <c r="K87" s="37"/>
      <c r="L87" s="52"/>
      <c r="S87" s="35"/>
      <c r="T87" s="35"/>
      <c r="U87" s="35"/>
      <c r="V87" s="35"/>
      <c r="W87" s="35"/>
      <c r="X87" s="35"/>
      <c r="Y87" s="35"/>
      <c r="Z87" s="35"/>
      <c r="AA87" s="35"/>
      <c r="AB87" s="35"/>
      <c r="AC87" s="35"/>
      <c r="AD87" s="35"/>
      <c r="AE87" s="35"/>
    </row>
    <row r="88" spans="1:31" s="2" customFormat="1" ht="12" customHeight="1">
      <c r="A88" s="35"/>
      <c r="B88" s="36"/>
      <c r="C88" s="30" t="s">
        <v>319</v>
      </c>
      <c r="D88" s="37"/>
      <c r="E88" s="37"/>
      <c r="F88" s="37"/>
      <c r="G88" s="37"/>
      <c r="H88" s="37"/>
      <c r="I88" s="37"/>
      <c r="J88" s="37"/>
      <c r="K88" s="37"/>
      <c r="L88" s="52"/>
      <c r="S88" s="35"/>
      <c r="T88" s="35"/>
      <c r="U88" s="35"/>
      <c r="V88" s="35"/>
      <c r="W88" s="35"/>
      <c r="X88" s="35"/>
      <c r="Y88" s="35"/>
      <c r="Z88" s="35"/>
      <c r="AA88" s="35"/>
      <c r="AB88" s="35"/>
      <c r="AC88" s="35"/>
      <c r="AD88" s="35"/>
      <c r="AE88" s="35"/>
    </row>
    <row r="89" spans="1:31" s="2" customFormat="1" ht="16.5" customHeight="1">
      <c r="A89" s="35"/>
      <c r="B89" s="36"/>
      <c r="C89" s="37"/>
      <c r="D89" s="37"/>
      <c r="E89" s="327" t="str">
        <f>E11</f>
        <v>D 104.10 - Elektroinstalace</v>
      </c>
      <c r="F89" s="337"/>
      <c r="G89" s="337"/>
      <c r="H89" s="337"/>
      <c r="I89" s="37"/>
      <c r="J89" s="37"/>
      <c r="K89" s="37"/>
      <c r="L89" s="52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pans="1:31" s="2" customFormat="1" ht="6.95" customHeight="1">
      <c r="A90" s="35"/>
      <c r="B90" s="36"/>
      <c r="C90" s="37"/>
      <c r="D90" s="37"/>
      <c r="E90" s="37"/>
      <c r="F90" s="37"/>
      <c r="G90" s="37"/>
      <c r="H90" s="37"/>
      <c r="I90" s="37"/>
      <c r="J90" s="37"/>
      <c r="K90" s="37"/>
      <c r="L90" s="52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pans="1:31" s="2" customFormat="1" ht="12" customHeight="1">
      <c r="A91" s="35"/>
      <c r="B91" s="36"/>
      <c r="C91" s="30" t="s">
        <v>20</v>
      </c>
      <c r="D91" s="37"/>
      <c r="E91" s="37"/>
      <c r="F91" s="28" t="str">
        <f>F14</f>
        <v>Brno, Pisárky, Výstaviště, k. ú. Brno – Bohunice</v>
      </c>
      <c r="G91" s="37"/>
      <c r="H91" s="37"/>
      <c r="I91" s="30" t="s">
        <v>22</v>
      </c>
      <c r="J91" s="67" t="str">
        <f>IF(J14="","",J14)</f>
        <v>2. 12. 2022</v>
      </c>
      <c r="K91" s="37"/>
      <c r="L91" s="52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pans="1:31" s="2" customFormat="1" ht="6.95" customHeight="1">
      <c r="A92" s="35"/>
      <c r="B92" s="36"/>
      <c r="C92" s="37"/>
      <c r="D92" s="37"/>
      <c r="E92" s="37"/>
      <c r="F92" s="37"/>
      <c r="G92" s="37"/>
      <c r="H92" s="37"/>
      <c r="I92" s="37"/>
      <c r="J92" s="37"/>
      <c r="K92" s="37"/>
      <c r="L92" s="52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pans="1:31" s="2" customFormat="1" ht="15.2" customHeight="1">
      <c r="A93" s="35"/>
      <c r="B93" s="36"/>
      <c r="C93" s="30" t="s">
        <v>24</v>
      </c>
      <c r="D93" s="37"/>
      <c r="E93" s="37"/>
      <c r="F93" s="28" t="str">
        <f>E17</f>
        <v>Veletrhy Brno a.s.</v>
      </c>
      <c r="G93" s="37"/>
      <c r="H93" s="37"/>
      <c r="I93" s="30" t="s">
        <v>32</v>
      </c>
      <c r="J93" s="33" t="str">
        <f>E23</f>
        <v>AiD team a.s.</v>
      </c>
      <c r="K93" s="37"/>
      <c r="L93" s="52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pans="1:31" s="2" customFormat="1" ht="15.2" customHeight="1">
      <c r="A94" s="35"/>
      <c r="B94" s="36"/>
      <c r="C94" s="30" t="s">
        <v>30</v>
      </c>
      <c r="D94" s="37"/>
      <c r="E94" s="37"/>
      <c r="F94" s="28" t="str">
        <f>IF(E20="","",E20)</f>
        <v>Vyplň údaj</v>
      </c>
      <c r="G94" s="37"/>
      <c r="H94" s="37"/>
      <c r="I94" s="30" t="s">
        <v>37</v>
      </c>
      <c r="J94" s="33" t="str">
        <f>E26</f>
        <v xml:space="preserve"> </v>
      </c>
      <c r="K94" s="37"/>
      <c r="L94" s="52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pans="1:31" s="2" customFormat="1" ht="10.35" customHeight="1">
      <c r="A95" s="35"/>
      <c r="B95" s="36"/>
      <c r="C95" s="37"/>
      <c r="D95" s="37"/>
      <c r="E95" s="37"/>
      <c r="F95" s="37"/>
      <c r="G95" s="37"/>
      <c r="H95" s="37"/>
      <c r="I95" s="37"/>
      <c r="J95" s="37"/>
      <c r="K95" s="37"/>
      <c r="L95" s="52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pans="1:31" s="2" customFormat="1" ht="29.25" customHeight="1">
      <c r="A96" s="35"/>
      <c r="B96" s="36"/>
      <c r="C96" s="151" t="s">
        <v>327</v>
      </c>
      <c r="D96" s="152"/>
      <c r="E96" s="152"/>
      <c r="F96" s="152"/>
      <c r="G96" s="152"/>
      <c r="H96" s="152"/>
      <c r="I96" s="152"/>
      <c r="J96" s="153" t="s">
        <v>328</v>
      </c>
      <c r="K96" s="152"/>
      <c r="L96" s="52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</row>
    <row r="97" spans="1:47" s="2" customFormat="1" ht="10.35" customHeight="1">
      <c r="A97" s="35"/>
      <c r="B97" s="36"/>
      <c r="C97" s="37"/>
      <c r="D97" s="37"/>
      <c r="E97" s="37"/>
      <c r="F97" s="37"/>
      <c r="G97" s="37"/>
      <c r="H97" s="37"/>
      <c r="I97" s="37"/>
      <c r="J97" s="37"/>
      <c r="K97" s="37"/>
      <c r="L97" s="52"/>
      <c r="S97" s="35"/>
      <c r="T97" s="35"/>
      <c r="U97" s="35"/>
      <c r="V97" s="35"/>
      <c r="W97" s="35"/>
      <c r="X97" s="35"/>
      <c r="Y97" s="35"/>
      <c r="Z97" s="35"/>
      <c r="AA97" s="35"/>
      <c r="AB97" s="35"/>
      <c r="AC97" s="35"/>
      <c r="AD97" s="35"/>
      <c r="AE97" s="35"/>
    </row>
    <row r="98" spans="1:47" s="2" customFormat="1" ht="22.9" customHeight="1">
      <c r="A98" s="35"/>
      <c r="B98" s="36"/>
      <c r="C98" s="154" t="s">
        <v>329</v>
      </c>
      <c r="D98" s="37"/>
      <c r="E98" s="37"/>
      <c r="F98" s="37"/>
      <c r="G98" s="37"/>
      <c r="H98" s="37"/>
      <c r="I98" s="37"/>
      <c r="J98" s="85">
        <f>J130</f>
        <v>0</v>
      </c>
      <c r="K98" s="37"/>
      <c r="L98" s="52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  <c r="AU98" s="18" t="s">
        <v>330</v>
      </c>
    </row>
    <row r="99" spans="1:47" s="9" customFormat="1" ht="24.95" customHeight="1">
      <c r="B99" s="155"/>
      <c r="C99" s="156"/>
      <c r="D99" s="157" t="s">
        <v>1645</v>
      </c>
      <c r="E99" s="158"/>
      <c r="F99" s="158"/>
      <c r="G99" s="158"/>
      <c r="H99" s="158"/>
      <c r="I99" s="158"/>
      <c r="J99" s="159">
        <f>J131</f>
        <v>0</v>
      </c>
      <c r="K99" s="156"/>
      <c r="L99" s="160"/>
    </row>
    <row r="100" spans="1:47" s="9" customFormat="1" ht="24.95" customHeight="1">
      <c r="B100" s="155"/>
      <c r="C100" s="156"/>
      <c r="D100" s="157" t="s">
        <v>1646</v>
      </c>
      <c r="E100" s="158"/>
      <c r="F100" s="158"/>
      <c r="G100" s="158"/>
      <c r="H100" s="158"/>
      <c r="I100" s="158"/>
      <c r="J100" s="159">
        <f>J155</f>
        <v>0</v>
      </c>
      <c r="K100" s="156"/>
      <c r="L100" s="160"/>
    </row>
    <row r="101" spans="1:47" s="9" customFormat="1" ht="24.95" customHeight="1">
      <c r="B101" s="155"/>
      <c r="C101" s="156"/>
      <c r="D101" s="157" t="s">
        <v>1647</v>
      </c>
      <c r="E101" s="158"/>
      <c r="F101" s="158"/>
      <c r="G101" s="158"/>
      <c r="H101" s="158"/>
      <c r="I101" s="158"/>
      <c r="J101" s="159">
        <f>J180</f>
        <v>0</v>
      </c>
      <c r="K101" s="156"/>
      <c r="L101" s="160"/>
    </row>
    <row r="102" spans="1:47" s="9" customFormat="1" ht="24.95" customHeight="1">
      <c r="B102" s="155"/>
      <c r="C102" s="156"/>
      <c r="D102" s="157" t="s">
        <v>1648</v>
      </c>
      <c r="E102" s="158"/>
      <c r="F102" s="158"/>
      <c r="G102" s="158"/>
      <c r="H102" s="158"/>
      <c r="I102" s="158"/>
      <c r="J102" s="159">
        <f>J191</f>
        <v>0</v>
      </c>
      <c r="K102" s="156"/>
      <c r="L102" s="160"/>
    </row>
    <row r="103" spans="1:47" s="9" customFormat="1" ht="24.95" customHeight="1">
      <c r="B103" s="155"/>
      <c r="C103" s="156"/>
      <c r="D103" s="157" t="s">
        <v>1649</v>
      </c>
      <c r="E103" s="158"/>
      <c r="F103" s="158"/>
      <c r="G103" s="158"/>
      <c r="H103" s="158"/>
      <c r="I103" s="158"/>
      <c r="J103" s="159">
        <f>J197</f>
        <v>0</v>
      </c>
      <c r="K103" s="156"/>
      <c r="L103" s="160"/>
    </row>
    <row r="104" spans="1:47" s="9" customFormat="1" ht="24.95" customHeight="1">
      <c r="B104" s="155"/>
      <c r="C104" s="156"/>
      <c r="D104" s="157" t="s">
        <v>1650</v>
      </c>
      <c r="E104" s="158"/>
      <c r="F104" s="158"/>
      <c r="G104" s="158"/>
      <c r="H104" s="158"/>
      <c r="I104" s="158"/>
      <c r="J104" s="159">
        <f>J219</f>
        <v>0</v>
      </c>
      <c r="K104" s="156"/>
      <c r="L104" s="160"/>
    </row>
    <row r="105" spans="1:47" s="9" customFormat="1" ht="24.95" customHeight="1">
      <c r="B105" s="155"/>
      <c r="C105" s="156"/>
      <c r="D105" s="157" t="s">
        <v>1651</v>
      </c>
      <c r="E105" s="158"/>
      <c r="F105" s="158"/>
      <c r="G105" s="158"/>
      <c r="H105" s="158"/>
      <c r="I105" s="158"/>
      <c r="J105" s="159">
        <f>J231</f>
        <v>0</v>
      </c>
      <c r="K105" s="156"/>
      <c r="L105" s="160"/>
    </row>
    <row r="106" spans="1:47" s="9" customFormat="1" ht="24.95" customHeight="1">
      <c r="B106" s="155"/>
      <c r="C106" s="156"/>
      <c r="D106" s="157" t="s">
        <v>1652</v>
      </c>
      <c r="E106" s="158"/>
      <c r="F106" s="158"/>
      <c r="G106" s="158"/>
      <c r="H106" s="158"/>
      <c r="I106" s="158"/>
      <c r="J106" s="159">
        <f>J234</f>
        <v>0</v>
      </c>
      <c r="K106" s="156"/>
      <c r="L106" s="160"/>
    </row>
    <row r="107" spans="1:47" s="9" customFormat="1" ht="24.95" customHeight="1">
      <c r="B107" s="155"/>
      <c r="C107" s="156"/>
      <c r="D107" s="157" t="s">
        <v>1653</v>
      </c>
      <c r="E107" s="158"/>
      <c r="F107" s="158"/>
      <c r="G107" s="158"/>
      <c r="H107" s="158"/>
      <c r="I107" s="158"/>
      <c r="J107" s="159">
        <f>J237</f>
        <v>0</v>
      </c>
      <c r="K107" s="156"/>
      <c r="L107" s="160"/>
    </row>
    <row r="108" spans="1:47" s="9" customFormat="1" ht="21.75" customHeight="1">
      <c r="B108" s="155"/>
      <c r="C108" s="156"/>
      <c r="D108" s="166" t="s">
        <v>349</v>
      </c>
      <c r="E108" s="156"/>
      <c r="F108" s="156"/>
      <c r="G108" s="156"/>
      <c r="H108" s="156"/>
      <c r="I108" s="156"/>
      <c r="J108" s="167">
        <f>J242</f>
        <v>0</v>
      </c>
      <c r="K108" s="156"/>
      <c r="L108" s="160"/>
    </row>
    <row r="109" spans="1:47" s="2" customFormat="1" ht="21.75" customHeight="1">
      <c r="A109" s="35"/>
      <c r="B109" s="36"/>
      <c r="C109" s="37"/>
      <c r="D109" s="37"/>
      <c r="E109" s="37"/>
      <c r="F109" s="37"/>
      <c r="G109" s="37"/>
      <c r="H109" s="37"/>
      <c r="I109" s="37"/>
      <c r="J109" s="37"/>
      <c r="K109" s="37"/>
      <c r="L109" s="52"/>
      <c r="S109" s="35"/>
      <c r="T109" s="35"/>
      <c r="U109" s="35"/>
      <c r="V109" s="35"/>
      <c r="W109" s="35"/>
      <c r="X109" s="35"/>
      <c r="Y109" s="35"/>
      <c r="Z109" s="35"/>
      <c r="AA109" s="35"/>
      <c r="AB109" s="35"/>
      <c r="AC109" s="35"/>
      <c r="AD109" s="35"/>
      <c r="AE109" s="35"/>
    </row>
    <row r="110" spans="1:47" s="2" customFormat="1" ht="6.95" customHeight="1">
      <c r="A110" s="35"/>
      <c r="B110" s="55"/>
      <c r="C110" s="56"/>
      <c r="D110" s="56"/>
      <c r="E110" s="56"/>
      <c r="F110" s="56"/>
      <c r="G110" s="56"/>
      <c r="H110" s="56"/>
      <c r="I110" s="56"/>
      <c r="J110" s="56"/>
      <c r="K110" s="56"/>
      <c r="L110" s="52"/>
      <c r="S110" s="35"/>
      <c r="T110" s="35"/>
      <c r="U110" s="35"/>
      <c r="V110" s="35"/>
      <c r="W110" s="35"/>
      <c r="X110" s="35"/>
      <c r="Y110" s="35"/>
      <c r="Z110" s="35"/>
      <c r="AA110" s="35"/>
      <c r="AB110" s="35"/>
      <c r="AC110" s="35"/>
      <c r="AD110" s="35"/>
      <c r="AE110" s="35"/>
    </row>
    <row r="114" spans="1:31" s="2" customFormat="1" ht="6.95" customHeight="1">
      <c r="A114" s="35"/>
      <c r="B114" s="57"/>
      <c r="C114" s="58"/>
      <c r="D114" s="58"/>
      <c r="E114" s="58"/>
      <c r="F114" s="58"/>
      <c r="G114" s="58"/>
      <c r="H114" s="58"/>
      <c r="I114" s="58"/>
      <c r="J114" s="58"/>
      <c r="K114" s="58"/>
      <c r="L114" s="52"/>
      <c r="S114" s="35"/>
      <c r="T114" s="35"/>
      <c r="U114" s="35"/>
      <c r="V114" s="35"/>
      <c r="W114" s="35"/>
      <c r="X114" s="35"/>
      <c r="Y114" s="35"/>
      <c r="Z114" s="35"/>
      <c r="AA114" s="35"/>
      <c r="AB114" s="35"/>
      <c r="AC114" s="35"/>
      <c r="AD114" s="35"/>
      <c r="AE114" s="35"/>
    </row>
    <row r="115" spans="1:31" s="2" customFormat="1" ht="24.95" customHeight="1">
      <c r="A115" s="35"/>
      <c r="B115" s="36"/>
      <c r="C115" s="24" t="s">
        <v>350</v>
      </c>
      <c r="D115" s="37"/>
      <c r="E115" s="37"/>
      <c r="F115" s="37"/>
      <c r="G115" s="37"/>
      <c r="H115" s="37"/>
      <c r="I115" s="37"/>
      <c r="J115" s="37"/>
      <c r="K115" s="37"/>
      <c r="L115" s="52"/>
      <c r="S115" s="35"/>
      <c r="T115" s="35"/>
      <c r="U115" s="35"/>
      <c r="V115" s="35"/>
      <c r="W115" s="35"/>
      <c r="X115" s="35"/>
      <c r="Y115" s="35"/>
      <c r="Z115" s="35"/>
      <c r="AA115" s="35"/>
      <c r="AB115" s="35"/>
      <c r="AC115" s="35"/>
      <c r="AD115" s="35"/>
      <c r="AE115" s="35"/>
    </row>
    <row r="116" spans="1:31" s="2" customFormat="1" ht="6.95" customHeight="1">
      <c r="A116" s="35"/>
      <c r="B116" s="36"/>
      <c r="C116" s="37"/>
      <c r="D116" s="37"/>
      <c r="E116" s="37"/>
      <c r="F116" s="37"/>
      <c r="G116" s="37"/>
      <c r="H116" s="37"/>
      <c r="I116" s="37"/>
      <c r="J116" s="37"/>
      <c r="K116" s="37"/>
      <c r="L116" s="52"/>
      <c r="S116" s="35"/>
      <c r="T116" s="35"/>
      <c r="U116" s="35"/>
      <c r="V116" s="35"/>
      <c r="W116" s="35"/>
      <c r="X116" s="35"/>
      <c r="Y116" s="35"/>
      <c r="Z116" s="35"/>
      <c r="AA116" s="35"/>
      <c r="AB116" s="35"/>
      <c r="AC116" s="35"/>
      <c r="AD116" s="35"/>
      <c r="AE116" s="35"/>
    </row>
    <row r="117" spans="1:31" s="2" customFormat="1" ht="12" customHeight="1">
      <c r="A117" s="35"/>
      <c r="B117" s="36"/>
      <c r="C117" s="30" t="s">
        <v>16</v>
      </c>
      <c r="D117" s="37"/>
      <c r="E117" s="37"/>
      <c r="F117" s="37"/>
      <c r="G117" s="37"/>
      <c r="H117" s="37"/>
      <c r="I117" s="37"/>
      <c r="J117" s="37"/>
      <c r="K117" s="37"/>
      <c r="L117" s="52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</row>
    <row r="118" spans="1:31" s="2" customFormat="1" ht="26.25" customHeight="1">
      <c r="A118" s="35"/>
      <c r="B118" s="36"/>
      <c r="C118" s="37"/>
      <c r="D118" s="37"/>
      <c r="E118" s="338" t="str">
        <f>E7</f>
        <v>Nová vstupní a vjezdová zóna v západní části výstaviště včetně nového odpadového hospodářství</v>
      </c>
      <c r="F118" s="339"/>
      <c r="G118" s="339"/>
      <c r="H118" s="339"/>
      <c r="I118" s="37"/>
      <c r="J118" s="37"/>
      <c r="K118" s="37"/>
      <c r="L118" s="52"/>
      <c r="S118" s="35"/>
      <c r="T118" s="35"/>
      <c r="U118" s="35"/>
      <c r="V118" s="35"/>
      <c r="W118" s="35"/>
      <c r="X118" s="35"/>
      <c r="Y118" s="35"/>
      <c r="Z118" s="35"/>
      <c r="AA118" s="35"/>
      <c r="AB118" s="35"/>
      <c r="AC118" s="35"/>
      <c r="AD118" s="35"/>
      <c r="AE118" s="35"/>
    </row>
    <row r="119" spans="1:31" s="1" customFormat="1" ht="12" customHeight="1">
      <c r="B119" s="22"/>
      <c r="C119" s="30" t="s">
        <v>311</v>
      </c>
      <c r="D119" s="23"/>
      <c r="E119" s="23"/>
      <c r="F119" s="23"/>
      <c r="G119" s="23"/>
      <c r="H119" s="23"/>
      <c r="I119" s="23"/>
      <c r="J119" s="23"/>
      <c r="K119" s="23"/>
      <c r="L119" s="21"/>
    </row>
    <row r="120" spans="1:31" s="2" customFormat="1" ht="16.5" customHeight="1">
      <c r="A120" s="35"/>
      <c r="B120" s="36"/>
      <c r="C120" s="37"/>
      <c r="D120" s="37"/>
      <c r="E120" s="338" t="s">
        <v>2488</v>
      </c>
      <c r="F120" s="337"/>
      <c r="G120" s="337"/>
      <c r="H120" s="337"/>
      <c r="I120" s="37"/>
      <c r="J120" s="37"/>
      <c r="K120" s="37"/>
      <c r="L120" s="52"/>
      <c r="S120" s="35"/>
      <c r="T120" s="35"/>
      <c r="U120" s="35"/>
      <c r="V120" s="35"/>
      <c r="W120" s="35"/>
      <c r="X120" s="35"/>
      <c r="Y120" s="35"/>
      <c r="Z120" s="35"/>
      <c r="AA120" s="35"/>
      <c r="AB120" s="35"/>
      <c r="AC120" s="35"/>
      <c r="AD120" s="35"/>
      <c r="AE120" s="35"/>
    </row>
    <row r="121" spans="1:31" s="2" customFormat="1" ht="12" customHeight="1">
      <c r="A121" s="35"/>
      <c r="B121" s="36"/>
      <c r="C121" s="30" t="s">
        <v>319</v>
      </c>
      <c r="D121" s="37"/>
      <c r="E121" s="37"/>
      <c r="F121" s="37"/>
      <c r="G121" s="37"/>
      <c r="H121" s="37"/>
      <c r="I121" s="37"/>
      <c r="J121" s="37"/>
      <c r="K121" s="37"/>
      <c r="L121" s="52"/>
      <c r="S121" s="35"/>
      <c r="T121" s="35"/>
      <c r="U121" s="35"/>
      <c r="V121" s="35"/>
      <c r="W121" s="35"/>
      <c r="X121" s="35"/>
      <c r="Y121" s="35"/>
      <c r="Z121" s="35"/>
      <c r="AA121" s="35"/>
      <c r="AB121" s="35"/>
      <c r="AC121" s="35"/>
      <c r="AD121" s="35"/>
      <c r="AE121" s="35"/>
    </row>
    <row r="122" spans="1:31" s="2" customFormat="1" ht="16.5" customHeight="1">
      <c r="A122" s="35"/>
      <c r="B122" s="36"/>
      <c r="C122" s="37"/>
      <c r="D122" s="37"/>
      <c r="E122" s="327" t="str">
        <f>E11</f>
        <v>D 104.10 - Elektroinstalace</v>
      </c>
      <c r="F122" s="337"/>
      <c r="G122" s="337"/>
      <c r="H122" s="337"/>
      <c r="I122" s="37"/>
      <c r="J122" s="37"/>
      <c r="K122" s="37"/>
      <c r="L122" s="52"/>
      <c r="S122" s="35"/>
      <c r="T122" s="35"/>
      <c r="U122" s="35"/>
      <c r="V122" s="35"/>
      <c r="W122" s="35"/>
      <c r="X122" s="35"/>
      <c r="Y122" s="35"/>
      <c r="Z122" s="35"/>
      <c r="AA122" s="35"/>
      <c r="AB122" s="35"/>
      <c r="AC122" s="35"/>
      <c r="AD122" s="35"/>
      <c r="AE122" s="35"/>
    </row>
    <row r="123" spans="1:31" s="2" customFormat="1" ht="6.95" customHeight="1">
      <c r="A123" s="35"/>
      <c r="B123" s="36"/>
      <c r="C123" s="37"/>
      <c r="D123" s="37"/>
      <c r="E123" s="37"/>
      <c r="F123" s="37"/>
      <c r="G123" s="37"/>
      <c r="H123" s="37"/>
      <c r="I123" s="37"/>
      <c r="J123" s="37"/>
      <c r="K123" s="37"/>
      <c r="L123" s="52"/>
      <c r="S123" s="35"/>
      <c r="T123" s="35"/>
      <c r="U123" s="35"/>
      <c r="V123" s="35"/>
      <c r="W123" s="35"/>
      <c r="X123" s="35"/>
      <c r="Y123" s="35"/>
      <c r="Z123" s="35"/>
      <c r="AA123" s="35"/>
      <c r="AB123" s="35"/>
      <c r="AC123" s="35"/>
      <c r="AD123" s="35"/>
      <c r="AE123" s="35"/>
    </row>
    <row r="124" spans="1:31" s="2" customFormat="1" ht="12" customHeight="1">
      <c r="A124" s="35"/>
      <c r="B124" s="36"/>
      <c r="C124" s="30" t="s">
        <v>20</v>
      </c>
      <c r="D124" s="37"/>
      <c r="E124" s="37"/>
      <c r="F124" s="28" t="str">
        <f>F14</f>
        <v>Brno, Pisárky, Výstaviště, k. ú. Brno – Bohunice</v>
      </c>
      <c r="G124" s="37"/>
      <c r="H124" s="37"/>
      <c r="I124" s="30" t="s">
        <v>22</v>
      </c>
      <c r="J124" s="67" t="str">
        <f>IF(J14="","",J14)</f>
        <v>2. 12. 2022</v>
      </c>
      <c r="K124" s="37"/>
      <c r="L124" s="52"/>
      <c r="S124" s="35"/>
      <c r="T124" s="35"/>
      <c r="U124" s="35"/>
      <c r="V124" s="35"/>
      <c r="W124" s="35"/>
      <c r="X124" s="35"/>
      <c r="Y124" s="35"/>
      <c r="Z124" s="35"/>
      <c r="AA124" s="35"/>
      <c r="AB124" s="35"/>
      <c r="AC124" s="35"/>
      <c r="AD124" s="35"/>
      <c r="AE124" s="35"/>
    </row>
    <row r="125" spans="1:31" s="2" customFormat="1" ht="6.95" customHeight="1">
      <c r="A125" s="35"/>
      <c r="B125" s="36"/>
      <c r="C125" s="37"/>
      <c r="D125" s="37"/>
      <c r="E125" s="37"/>
      <c r="F125" s="37"/>
      <c r="G125" s="37"/>
      <c r="H125" s="37"/>
      <c r="I125" s="37"/>
      <c r="J125" s="37"/>
      <c r="K125" s="37"/>
      <c r="L125" s="52"/>
      <c r="S125" s="35"/>
      <c r="T125" s="35"/>
      <c r="U125" s="35"/>
      <c r="V125" s="35"/>
      <c r="W125" s="35"/>
      <c r="X125" s="35"/>
      <c r="Y125" s="35"/>
      <c r="Z125" s="35"/>
      <c r="AA125" s="35"/>
      <c r="AB125" s="35"/>
      <c r="AC125" s="35"/>
      <c r="AD125" s="35"/>
      <c r="AE125" s="35"/>
    </row>
    <row r="126" spans="1:31" s="2" customFormat="1" ht="15.2" customHeight="1">
      <c r="A126" s="35"/>
      <c r="B126" s="36"/>
      <c r="C126" s="30" t="s">
        <v>24</v>
      </c>
      <c r="D126" s="37"/>
      <c r="E126" s="37"/>
      <c r="F126" s="28" t="str">
        <f>E17</f>
        <v>Veletrhy Brno a.s.</v>
      </c>
      <c r="G126" s="37"/>
      <c r="H126" s="37"/>
      <c r="I126" s="30" t="s">
        <v>32</v>
      </c>
      <c r="J126" s="33" t="str">
        <f>E23</f>
        <v>AiD team a.s.</v>
      </c>
      <c r="K126" s="37"/>
      <c r="L126" s="52"/>
      <c r="S126" s="35"/>
      <c r="T126" s="35"/>
      <c r="U126" s="35"/>
      <c r="V126" s="35"/>
      <c r="W126" s="35"/>
      <c r="X126" s="35"/>
      <c r="Y126" s="35"/>
      <c r="Z126" s="35"/>
      <c r="AA126" s="35"/>
      <c r="AB126" s="35"/>
      <c r="AC126" s="35"/>
      <c r="AD126" s="35"/>
      <c r="AE126" s="35"/>
    </row>
    <row r="127" spans="1:31" s="2" customFormat="1" ht="15.2" customHeight="1">
      <c r="A127" s="35"/>
      <c r="B127" s="36"/>
      <c r="C127" s="30" t="s">
        <v>30</v>
      </c>
      <c r="D127" s="37"/>
      <c r="E127" s="37"/>
      <c r="F127" s="28" t="str">
        <f>IF(E20="","",E20)</f>
        <v>Vyplň údaj</v>
      </c>
      <c r="G127" s="37"/>
      <c r="H127" s="37"/>
      <c r="I127" s="30" t="s">
        <v>37</v>
      </c>
      <c r="J127" s="33" t="str">
        <f>E26</f>
        <v xml:space="preserve"> </v>
      </c>
      <c r="K127" s="37"/>
      <c r="L127" s="52"/>
      <c r="S127" s="35"/>
      <c r="T127" s="35"/>
      <c r="U127" s="35"/>
      <c r="V127" s="35"/>
      <c r="W127" s="35"/>
      <c r="X127" s="35"/>
      <c r="Y127" s="35"/>
      <c r="Z127" s="35"/>
      <c r="AA127" s="35"/>
      <c r="AB127" s="35"/>
      <c r="AC127" s="35"/>
      <c r="AD127" s="35"/>
      <c r="AE127" s="35"/>
    </row>
    <row r="128" spans="1:31" s="2" customFormat="1" ht="10.35" customHeight="1">
      <c r="A128" s="35"/>
      <c r="B128" s="36"/>
      <c r="C128" s="37"/>
      <c r="D128" s="37"/>
      <c r="E128" s="37"/>
      <c r="F128" s="37"/>
      <c r="G128" s="37"/>
      <c r="H128" s="37"/>
      <c r="I128" s="37"/>
      <c r="J128" s="37"/>
      <c r="K128" s="37"/>
      <c r="L128" s="52"/>
      <c r="S128" s="35"/>
      <c r="T128" s="35"/>
      <c r="U128" s="35"/>
      <c r="V128" s="35"/>
      <c r="W128" s="35"/>
      <c r="X128" s="35"/>
      <c r="Y128" s="35"/>
      <c r="Z128" s="35"/>
      <c r="AA128" s="35"/>
      <c r="AB128" s="35"/>
      <c r="AC128" s="35"/>
      <c r="AD128" s="35"/>
      <c r="AE128" s="35"/>
    </row>
    <row r="129" spans="1:65" s="11" customFormat="1" ht="29.25" customHeight="1">
      <c r="A129" s="168"/>
      <c r="B129" s="169"/>
      <c r="C129" s="170" t="s">
        <v>351</v>
      </c>
      <c r="D129" s="171" t="s">
        <v>66</v>
      </c>
      <c r="E129" s="171" t="s">
        <v>62</v>
      </c>
      <c r="F129" s="171" t="s">
        <v>63</v>
      </c>
      <c r="G129" s="171" t="s">
        <v>352</v>
      </c>
      <c r="H129" s="171" t="s">
        <v>353</v>
      </c>
      <c r="I129" s="171" t="s">
        <v>354</v>
      </c>
      <c r="J129" s="171" t="s">
        <v>328</v>
      </c>
      <c r="K129" s="172" t="s">
        <v>355</v>
      </c>
      <c r="L129" s="173"/>
      <c r="M129" s="76" t="s">
        <v>1</v>
      </c>
      <c r="N129" s="77" t="s">
        <v>45</v>
      </c>
      <c r="O129" s="77" t="s">
        <v>356</v>
      </c>
      <c r="P129" s="77" t="s">
        <v>357</v>
      </c>
      <c r="Q129" s="77" t="s">
        <v>358</v>
      </c>
      <c r="R129" s="77" t="s">
        <v>359</v>
      </c>
      <c r="S129" s="77" t="s">
        <v>360</v>
      </c>
      <c r="T129" s="78" t="s">
        <v>361</v>
      </c>
      <c r="U129" s="168"/>
      <c r="V129" s="168"/>
      <c r="W129" s="168"/>
      <c r="X129" s="168"/>
      <c r="Y129" s="168"/>
      <c r="Z129" s="168"/>
      <c r="AA129" s="168"/>
      <c r="AB129" s="168"/>
      <c r="AC129" s="168"/>
      <c r="AD129" s="168"/>
      <c r="AE129" s="168"/>
    </row>
    <row r="130" spans="1:65" s="2" customFormat="1" ht="22.9" customHeight="1">
      <c r="A130" s="35"/>
      <c r="B130" s="36"/>
      <c r="C130" s="83" t="s">
        <v>362</v>
      </c>
      <c r="D130" s="37"/>
      <c r="E130" s="37"/>
      <c r="F130" s="37"/>
      <c r="G130" s="37"/>
      <c r="H130" s="37"/>
      <c r="I130" s="37"/>
      <c r="J130" s="174">
        <f>BK130</f>
        <v>0</v>
      </c>
      <c r="K130" s="37"/>
      <c r="L130" s="40"/>
      <c r="M130" s="79"/>
      <c r="N130" s="175"/>
      <c r="O130" s="80"/>
      <c r="P130" s="176">
        <f>P131+P155+P180+P191+P197+P219+P231+P234+P237+P242</f>
        <v>0</v>
      </c>
      <c r="Q130" s="80"/>
      <c r="R130" s="176">
        <f>R131+R155+R180+R191+R197+R219+R231+R234+R237+R242</f>
        <v>0</v>
      </c>
      <c r="S130" s="80"/>
      <c r="T130" s="177">
        <f>T131+T155+T180+T191+T197+T219+T231+T234+T237+T242</f>
        <v>0</v>
      </c>
      <c r="U130" s="35"/>
      <c r="V130" s="35"/>
      <c r="W130" s="35"/>
      <c r="X130" s="35"/>
      <c r="Y130" s="35"/>
      <c r="Z130" s="35"/>
      <c r="AA130" s="35"/>
      <c r="AB130" s="35"/>
      <c r="AC130" s="35"/>
      <c r="AD130" s="35"/>
      <c r="AE130" s="35"/>
      <c r="AT130" s="18" t="s">
        <v>80</v>
      </c>
      <c r="AU130" s="18" t="s">
        <v>330</v>
      </c>
      <c r="BK130" s="178">
        <f>BK131+BK155+BK180+BK191+BK197+BK219+BK231+BK234+BK237+BK242</f>
        <v>0</v>
      </c>
    </row>
    <row r="131" spans="1:65" s="12" customFormat="1" ht="25.9" customHeight="1">
      <c r="B131" s="179"/>
      <c r="C131" s="180"/>
      <c r="D131" s="181" t="s">
        <v>80</v>
      </c>
      <c r="E131" s="182" t="s">
        <v>1654</v>
      </c>
      <c r="F131" s="182" t="s">
        <v>1655</v>
      </c>
      <c r="G131" s="180"/>
      <c r="H131" s="180"/>
      <c r="I131" s="183"/>
      <c r="J131" s="167">
        <f>BK131</f>
        <v>0</v>
      </c>
      <c r="K131" s="180"/>
      <c r="L131" s="184"/>
      <c r="M131" s="185"/>
      <c r="N131" s="186"/>
      <c r="O131" s="186"/>
      <c r="P131" s="187">
        <f>SUM(P132:P154)</f>
        <v>0</v>
      </c>
      <c r="Q131" s="186"/>
      <c r="R131" s="187">
        <f>SUM(R132:R154)</f>
        <v>0</v>
      </c>
      <c r="S131" s="186"/>
      <c r="T131" s="188">
        <f>SUM(T132:T154)</f>
        <v>0</v>
      </c>
      <c r="AR131" s="189" t="s">
        <v>88</v>
      </c>
      <c r="AT131" s="190" t="s">
        <v>80</v>
      </c>
      <c r="AU131" s="190" t="s">
        <v>81</v>
      </c>
      <c r="AY131" s="189" t="s">
        <v>365</v>
      </c>
      <c r="BK131" s="191">
        <f>SUM(BK132:BK154)</f>
        <v>0</v>
      </c>
    </row>
    <row r="132" spans="1:65" s="2" customFormat="1" ht="16.5" customHeight="1">
      <c r="A132" s="35"/>
      <c r="B132" s="36"/>
      <c r="C132" s="194" t="s">
        <v>88</v>
      </c>
      <c r="D132" s="194" t="s">
        <v>368</v>
      </c>
      <c r="E132" s="195" t="s">
        <v>1656</v>
      </c>
      <c r="F132" s="196" t="s">
        <v>1657</v>
      </c>
      <c r="G132" s="197" t="s">
        <v>700</v>
      </c>
      <c r="H132" s="198">
        <v>1</v>
      </c>
      <c r="I132" s="199"/>
      <c r="J132" s="200">
        <f t="shared" ref="J132:J154" si="0">ROUND(I132*H132,2)</f>
        <v>0</v>
      </c>
      <c r="K132" s="196" t="s">
        <v>1374</v>
      </c>
      <c r="L132" s="40"/>
      <c r="M132" s="201" t="s">
        <v>1</v>
      </c>
      <c r="N132" s="202" t="s">
        <v>46</v>
      </c>
      <c r="O132" s="72"/>
      <c r="P132" s="203">
        <f t="shared" ref="P132:P154" si="1">O132*H132</f>
        <v>0</v>
      </c>
      <c r="Q132" s="203">
        <v>0</v>
      </c>
      <c r="R132" s="203">
        <f t="shared" ref="R132:R154" si="2">Q132*H132</f>
        <v>0</v>
      </c>
      <c r="S132" s="203">
        <v>0</v>
      </c>
      <c r="T132" s="204">
        <f t="shared" ref="T132:T154" si="3">S132*H132</f>
        <v>0</v>
      </c>
      <c r="U132" s="35"/>
      <c r="V132" s="35"/>
      <c r="W132" s="35"/>
      <c r="X132" s="35"/>
      <c r="Y132" s="35"/>
      <c r="Z132" s="35"/>
      <c r="AA132" s="35"/>
      <c r="AB132" s="35"/>
      <c r="AC132" s="35"/>
      <c r="AD132" s="35"/>
      <c r="AE132" s="35"/>
      <c r="AR132" s="205" t="s">
        <v>373</v>
      </c>
      <c r="AT132" s="205" t="s">
        <v>368</v>
      </c>
      <c r="AU132" s="205" t="s">
        <v>88</v>
      </c>
      <c r="AY132" s="18" t="s">
        <v>365</v>
      </c>
      <c r="BE132" s="206">
        <f t="shared" ref="BE132:BE154" si="4">IF(N132="základní",J132,0)</f>
        <v>0</v>
      </c>
      <c r="BF132" s="206">
        <f t="shared" ref="BF132:BF154" si="5">IF(N132="snížená",J132,0)</f>
        <v>0</v>
      </c>
      <c r="BG132" s="206">
        <f t="shared" ref="BG132:BG154" si="6">IF(N132="zákl. přenesená",J132,0)</f>
        <v>0</v>
      </c>
      <c r="BH132" s="206">
        <f t="shared" ref="BH132:BH154" si="7">IF(N132="sníž. přenesená",J132,0)</f>
        <v>0</v>
      </c>
      <c r="BI132" s="206">
        <f t="shared" ref="BI132:BI154" si="8">IF(N132="nulová",J132,0)</f>
        <v>0</v>
      </c>
      <c r="BJ132" s="18" t="s">
        <v>88</v>
      </c>
      <c r="BK132" s="206">
        <f t="shared" ref="BK132:BK154" si="9">ROUND(I132*H132,2)</f>
        <v>0</v>
      </c>
      <c r="BL132" s="18" t="s">
        <v>373</v>
      </c>
      <c r="BM132" s="205" t="s">
        <v>90</v>
      </c>
    </row>
    <row r="133" spans="1:65" s="2" customFormat="1" ht="16.5" customHeight="1">
      <c r="A133" s="35"/>
      <c r="B133" s="36"/>
      <c r="C133" s="194" t="s">
        <v>90</v>
      </c>
      <c r="D133" s="194" t="s">
        <v>368</v>
      </c>
      <c r="E133" s="195" t="s">
        <v>1658</v>
      </c>
      <c r="F133" s="196" t="s">
        <v>1659</v>
      </c>
      <c r="G133" s="197" t="s">
        <v>700</v>
      </c>
      <c r="H133" s="198">
        <v>1</v>
      </c>
      <c r="I133" s="199"/>
      <c r="J133" s="200">
        <f t="shared" si="0"/>
        <v>0</v>
      </c>
      <c r="K133" s="196" t="s">
        <v>1374</v>
      </c>
      <c r="L133" s="40"/>
      <c r="M133" s="201" t="s">
        <v>1</v>
      </c>
      <c r="N133" s="202" t="s">
        <v>46</v>
      </c>
      <c r="O133" s="72"/>
      <c r="P133" s="203">
        <f t="shared" si="1"/>
        <v>0</v>
      </c>
      <c r="Q133" s="203">
        <v>0</v>
      </c>
      <c r="R133" s="203">
        <f t="shared" si="2"/>
        <v>0</v>
      </c>
      <c r="S133" s="203">
        <v>0</v>
      </c>
      <c r="T133" s="204">
        <f t="shared" si="3"/>
        <v>0</v>
      </c>
      <c r="U133" s="35"/>
      <c r="V133" s="35"/>
      <c r="W133" s="35"/>
      <c r="X133" s="35"/>
      <c r="Y133" s="35"/>
      <c r="Z133" s="35"/>
      <c r="AA133" s="35"/>
      <c r="AB133" s="35"/>
      <c r="AC133" s="35"/>
      <c r="AD133" s="35"/>
      <c r="AE133" s="35"/>
      <c r="AR133" s="205" t="s">
        <v>373</v>
      </c>
      <c r="AT133" s="205" t="s">
        <v>368</v>
      </c>
      <c r="AU133" s="205" t="s">
        <v>88</v>
      </c>
      <c r="AY133" s="18" t="s">
        <v>365</v>
      </c>
      <c r="BE133" s="206">
        <f t="shared" si="4"/>
        <v>0</v>
      </c>
      <c r="BF133" s="206">
        <f t="shared" si="5"/>
        <v>0</v>
      </c>
      <c r="BG133" s="206">
        <f t="shared" si="6"/>
        <v>0</v>
      </c>
      <c r="BH133" s="206">
        <f t="shared" si="7"/>
        <v>0</v>
      </c>
      <c r="BI133" s="206">
        <f t="shared" si="8"/>
        <v>0</v>
      </c>
      <c r="BJ133" s="18" t="s">
        <v>88</v>
      </c>
      <c r="BK133" s="206">
        <f t="shared" si="9"/>
        <v>0</v>
      </c>
      <c r="BL133" s="18" t="s">
        <v>373</v>
      </c>
      <c r="BM133" s="205" t="s">
        <v>373</v>
      </c>
    </row>
    <row r="134" spans="1:65" s="2" customFormat="1" ht="33" customHeight="1">
      <c r="A134" s="35"/>
      <c r="B134" s="36"/>
      <c r="C134" s="194" t="s">
        <v>383</v>
      </c>
      <c r="D134" s="194" t="s">
        <v>368</v>
      </c>
      <c r="E134" s="195" t="s">
        <v>1660</v>
      </c>
      <c r="F134" s="196" t="s">
        <v>1661</v>
      </c>
      <c r="G134" s="197" t="s">
        <v>396</v>
      </c>
      <c r="H134" s="198">
        <v>15</v>
      </c>
      <c r="I134" s="199"/>
      <c r="J134" s="200">
        <f t="shared" si="0"/>
        <v>0</v>
      </c>
      <c r="K134" s="196" t="s">
        <v>2763</v>
      </c>
      <c r="L134" s="40"/>
      <c r="M134" s="201" t="s">
        <v>1</v>
      </c>
      <c r="N134" s="202" t="s">
        <v>46</v>
      </c>
      <c r="O134" s="72"/>
      <c r="P134" s="203">
        <f t="shared" si="1"/>
        <v>0</v>
      </c>
      <c r="Q134" s="203">
        <v>0</v>
      </c>
      <c r="R134" s="203">
        <f t="shared" si="2"/>
        <v>0</v>
      </c>
      <c r="S134" s="203">
        <v>0</v>
      </c>
      <c r="T134" s="204">
        <f t="shared" si="3"/>
        <v>0</v>
      </c>
      <c r="U134" s="35"/>
      <c r="V134" s="35"/>
      <c r="W134" s="35"/>
      <c r="X134" s="35"/>
      <c r="Y134" s="35"/>
      <c r="Z134" s="35"/>
      <c r="AA134" s="35"/>
      <c r="AB134" s="35"/>
      <c r="AC134" s="35"/>
      <c r="AD134" s="35"/>
      <c r="AE134" s="35"/>
      <c r="AR134" s="205" t="s">
        <v>373</v>
      </c>
      <c r="AT134" s="205" t="s">
        <v>368</v>
      </c>
      <c r="AU134" s="205" t="s">
        <v>88</v>
      </c>
      <c r="AY134" s="18" t="s">
        <v>365</v>
      </c>
      <c r="BE134" s="206">
        <f t="shared" si="4"/>
        <v>0</v>
      </c>
      <c r="BF134" s="206">
        <f t="shared" si="5"/>
        <v>0</v>
      </c>
      <c r="BG134" s="206">
        <f t="shared" si="6"/>
        <v>0</v>
      </c>
      <c r="BH134" s="206">
        <f t="shared" si="7"/>
        <v>0</v>
      </c>
      <c r="BI134" s="206">
        <f t="shared" si="8"/>
        <v>0</v>
      </c>
      <c r="BJ134" s="18" t="s">
        <v>88</v>
      </c>
      <c r="BK134" s="206">
        <f t="shared" si="9"/>
        <v>0</v>
      </c>
      <c r="BL134" s="18" t="s">
        <v>373</v>
      </c>
      <c r="BM134" s="205" t="s">
        <v>366</v>
      </c>
    </row>
    <row r="135" spans="1:65" s="2" customFormat="1" ht="16.5" customHeight="1">
      <c r="A135" s="35"/>
      <c r="B135" s="36"/>
      <c r="C135" s="194" t="s">
        <v>373</v>
      </c>
      <c r="D135" s="194" t="s">
        <v>368</v>
      </c>
      <c r="E135" s="195" t="s">
        <v>1662</v>
      </c>
      <c r="F135" s="196" t="s">
        <v>1663</v>
      </c>
      <c r="G135" s="197" t="s">
        <v>396</v>
      </c>
      <c r="H135" s="198">
        <v>35</v>
      </c>
      <c r="I135" s="199"/>
      <c r="J135" s="200">
        <f t="shared" si="0"/>
        <v>0</v>
      </c>
      <c r="K135" s="196" t="s">
        <v>1374</v>
      </c>
      <c r="L135" s="40"/>
      <c r="M135" s="201" t="s">
        <v>1</v>
      </c>
      <c r="N135" s="202" t="s">
        <v>46</v>
      </c>
      <c r="O135" s="72"/>
      <c r="P135" s="203">
        <f t="shared" si="1"/>
        <v>0</v>
      </c>
      <c r="Q135" s="203">
        <v>0</v>
      </c>
      <c r="R135" s="203">
        <f t="shared" si="2"/>
        <v>0</v>
      </c>
      <c r="S135" s="203">
        <v>0</v>
      </c>
      <c r="T135" s="204">
        <f t="shared" si="3"/>
        <v>0</v>
      </c>
      <c r="U135" s="35"/>
      <c r="V135" s="35"/>
      <c r="W135" s="35"/>
      <c r="X135" s="35"/>
      <c r="Y135" s="35"/>
      <c r="Z135" s="35"/>
      <c r="AA135" s="35"/>
      <c r="AB135" s="35"/>
      <c r="AC135" s="35"/>
      <c r="AD135" s="35"/>
      <c r="AE135" s="35"/>
      <c r="AR135" s="205" t="s">
        <v>373</v>
      </c>
      <c r="AT135" s="205" t="s">
        <v>368</v>
      </c>
      <c r="AU135" s="205" t="s">
        <v>88</v>
      </c>
      <c r="AY135" s="18" t="s">
        <v>365</v>
      </c>
      <c r="BE135" s="206">
        <f t="shared" si="4"/>
        <v>0</v>
      </c>
      <c r="BF135" s="206">
        <f t="shared" si="5"/>
        <v>0</v>
      </c>
      <c r="BG135" s="206">
        <f t="shared" si="6"/>
        <v>0</v>
      </c>
      <c r="BH135" s="206">
        <f t="shared" si="7"/>
        <v>0</v>
      </c>
      <c r="BI135" s="206">
        <f t="shared" si="8"/>
        <v>0</v>
      </c>
      <c r="BJ135" s="18" t="s">
        <v>88</v>
      </c>
      <c r="BK135" s="206">
        <f t="shared" si="9"/>
        <v>0</v>
      </c>
      <c r="BL135" s="18" t="s">
        <v>373</v>
      </c>
      <c r="BM135" s="205" t="s">
        <v>411</v>
      </c>
    </row>
    <row r="136" spans="1:65" s="2" customFormat="1" ht="55.5" customHeight="1">
      <c r="A136" s="35"/>
      <c r="B136" s="36"/>
      <c r="C136" s="194" t="s">
        <v>393</v>
      </c>
      <c r="D136" s="194" t="s">
        <v>368</v>
      </c>
      <c r="E136" s="195" t="s">
        <v>1665</v>
      </c>
      <c r="F136" s="196" t="s">
        <v>1666</v>
      </c>
      <c r="G136" s="197" t="s">
        <v>396</v>
      </c>
      <c r="H136" s="198">
        <v>35</v>
      </c>
      <c r="I136" s="199"/>
      <c r="J136" s="200">
        <f t="shared" si="0"/>
        <v>0</v>
      </c>
      <c r="K136" s="196" t="s">
        <v>2763</v>
      </c>
      <c r="L136" s="40"/>
      <c r="M136" s="201" t="s">
        <v>1</v>
      </c>
      <c r="N136" s="202" t="s">
        <v>46</v>
      </c>
      <c r="O136" s="72"/>
      <c r="P136" s="203">
        <f t="shared" si="1"/>
        <v>0</v>
      </c>
      <c r="Q136" s="203">
        <v>0</v>
      </c>
      <c r="R136" s="203">
        <f t="shared" si="2"/>
        <v>0</v>
      </c>
      <c r="S136" s="203">
        <v>0</v>
      </c>
      <c r="T136" s="204">
        <f t="shared" si="3"/>
        <v>0</v>
      </c>
      <c r="U136" s="35"/>
      <c r="V136" s="35"/>
      <c r="W136" s="35"/>
      <c r="X136" s="35"/>
      <c r="Y136" s="35"/>
      <c r="Z136" s="35"/>
      <c r="AA136" s="35"/>
      <c r="AB136" s="35"/>
      <c r="AC136" s="35"/>
      <c r="AD136" s="35"/>
      <c r="AE136" s="35"/>
      <c r="AR136" s="205" t="s">
        <v>373</v>
      </c>
      <c r="AT136" s="205" t="s">
        <v>368</v>
      </c>
      <c r="AU136" s="205" t="s">
        <v>88</v>
      </c>
      <c r="AY136" s="18" t="s">
        <v>365</v>
      </c>
      <c r="BE136" s="206">
        <f t="shared" si="4"/>
        <v>0</v>
      </c>
      <c r="BF136" s="206">
        <f t="shared" si="5"/>
        <v>0</v>
      </c>
      <c r="BG136" s="206">
        <f t="shared" si="6"/>
        <v>0</v>
      </c>
      <c r="BH136" s="206">
        <f t="shared" si="7"/>
        <v>0</v>
      </c>
      <c r="BI136" s="206">
        <f t="shared" si="8"/>
        <v>0</v>
      </c>
      <c r="BJ136" s="18" t="s">
        <v>88</v>
      </c>
      <c r="BK136" s="206">
        <f t="shared" si="9"/>
        <v>0</v>
      </c>
      <c r="BL136" s="18" t="s">
        <v>373</v>
      </c>
      <c r="BM136" s="205" t="s">
        <v>425</v>
      </c>
    </row>
    <row r="137" spans="1:65" s="2" customFormat="1" ht="24.2" customHeight="1">
      <c r="A137" s="35"/>
      <c r="B137" s="36"/>
      <c r="C137" s="194" t="s">
        <v>366</v>
      </c>
      <c r="D137" s="194" t="s">
        <v>368</v>
      </c>
      <c r="E137" s="195" t="s">
        <v>3096</v>
      </c>
      <c r="F137" s="196" t="s">
        <v>3097</v>
      </c>
      <c r="G137" s="197" t="s">
        <v>396</v>
      </c>
      <c r="H137" s="198">
        <v>70</v>
      </c>
      <c r="I137" s="199"/>
      <c r="J137" s="200">
        <f t="shared" si="0"/>
        <v>0</v>
      </c>
      <c r="K137" s="196" t="s">
        <v>1374</v>
      </c>
      <c r="L137" s="40"/>
      <c r="M137" s="201" t="s">
        <v>1</v>
      </c>
      <c r="N137" s="202" t="s">
        <v>46</v>
      </c>
      <c r="O137" s="72"/>
      <c r="P137" s="203">
        <f t="shared" si="1"/>
        <v>0</v>
      </c>
      <c r="Q137" s="203">
        <v>0</v>
      </c>
      <c r="R137" s="203">
        <f t="shared" si="2"/>
        <v>0</v>
      </c>
      <c r="S137" s="203">
        <v>0</v>
      </c>
      <c r="T137" s="204">
        <f t="shared" si="3"/>
        <v>0</v>
      </c>
      <c r="U137" s="35"/>
      <c r="V137" s="35"/>
      <c r="W137" s="35"/>
      <c r="X137" s="35"/>
      <c r="Y137" s="35"/>
      <c r="Z137" s="35"/>
      <c r="AA137" s="35"/>
      <c r="AB137" s="35"/>
      <c r="AC137" s="35"/>
      <c r="AD137" s="35"/>
      <c r="AE137" s="35"/>
      <c r="AR137" s="205" t="s">
        <v>373</v>
      </c>
      <c r="AT137" s="205" t="s">
        <v>368</v>
      </c>
      <c r="AU137" s="205" t="s">
        <v>88</v>
      </c>
      <c r="AY137" s="18" t="s">
        <v>365</v>
      </c>
      <c r="BE137" s="206">
        <f t="shared" si="4"/>
        <v>0</v>
      </c>
      <c r="BF137" s="206">
        <f t="shared" si="5"/>
        <v>0</v>
      </c>
      <c r="BG137" s="206">
        <f t="shared" si="6"/>
        <v>0</v>
      </c>
      <c r="BH137" s="206">
        <f t="shared" si="7"/>
        <v>0</v>
      </c>
      <c r="BI137" s="206">
        <f t="shared" si="8"/>
        <v>0</v>
      </c>
      <c r="BJ137" s="18" t="s">
        <v>88</v>
      </c>
      <c r="BK137" s="206">
        <f t="shared" si="9"/>
        <v>0</v>
      </c>
      <c r="BL137" s="18" t="s">
        <v>373</v>
      </c>
      <c r="BM137" s="205" t="s">
        <v>439</v>
      </c>
    </row>
    <row r="138" spans="1:65" s="2" customFormat="1" ht="24.2" customHeight="1">
      <c r="A138" s="35"/>
      <c r="B138" s="36"/>
      <c r="C138" s="194" t="s">
        <v>405</v>
      </c>
      <c r="D138" s="194" t="s">
        <v>368</v>
      </c>
      <c r="E138" s="195" t="s">
        <v>1669</v>
      </c>
      <c r="F138" s="196" t="s">
        <v>1670</v>
      </c>
      <c r="G138" s="197" t="s">
        <v>396</v>
      </c>
      <c r="H138" s="198">
        <v>60</v>
      </c>
      <c r="I138" s="199"/>
      <c r="J138" s="200">
        <f t="shared" si="0"/>
        <v>0</v>
      </c>
      <c r="K138" s="196" t="s">
        <v>2763</v>
      </c>
      <c r="L138" s="40"/>
      <c r="M138" s="201" t="s">
        <v>1</v>
      </c>
      <c r="N138" s="202" t="s">
        <v>46</v>
      </c>
      <c r="O138" s="72"/>
      <c r="P138" s="203">
        <f t="shared" si="1"/>
        <v>0</v>
      </c>
      <c r="Q138" s="203">
        <v>0</v>
      </c>
      <c r="R138" s="203">
        <f t="shared" si="2"/>
        <v>0</v>
      </c>
      <c r="S138" s="203">
        <v>0</v>
      </c>
      <c r="T138" s="204">
        <f t="shared" si="3"/>
        <v>0</v>
      </c>
      <c r="U138" s="35"/>
      <c r="V138" s="35"/>
      <c r="W138" s="35"/>
      <c r="X138" s="35"/>
      <c r="Y138" s="35"/>
      <c r="Z138" s="35"/>
      <c r="AA138" s="35"/>
      <c r="AB138" s="35"/>
      <c r="AC138" s="35"/>
      <c r="AD138" s="35"/>
      <c r="AE138" s="35"/>
      <c r="AR138" s="205" t="s">
        <v>373</v>
      </c>
      <c r="AT138" s="205" t="s">
        <v>368</v>
      </c>
      <c r="AU138" s="205" t="s">
        <v>88</v>
      </c>
      <c r="AY138" s="18" t="s">
        <v>365</v>
      </c>
      <c r="BE138" s="206">
        <f t="shared" si="4"/>
        <v>0</v>
      </c>
      <c r="BF138" s="206">
        <f t="shared" si="5"/>
        <v>0</v>
      </c>
      <c r="BG138" s="206">
        <f t="shared" si="6"/>
        <v>0</v>
      </c>
      <c r="BH138" s="206">
        <f t="shared" si="7"/>
        <v>0</v>
      </c>
      <c r="BI138" s="206">
        <f t="shared" si="8"/>
        <v>0</v>
      </c>
      <c r="BJ138" s="18" t="s">
        <v>88</v>
      </c>
      <c r="BK138" s="206">
        <f t="shared" si="9"/>
        <v>0</v>
      </c>
      <c r="BL138" s="18" t="s">
        <v>373</v>
      </c>
      <c r="BM138" s="205" t="s">
        <v>451</v>
      </c>
    </row>
    <row r="139" spans="1:65" s="2" customFormat="1" ht="24.2" customHeight="1">
      <c r="A139" s="35"/>
      <c r="B139" s="36"/>
      <c r="C139" s="194" t="s">
        <v>411</v>
      </c>
      <c r="D139" s="194" t="s">
        <v>368</v>
      </c>
      <c r="E139" s="195" t="s">
        <v>1673</v>
      </c>
      <c r="F139" s="196" t="s">
        <v>1674</v>
      </c>
      <c r="G139" s="197" t="s">
        <v>396</v>
      </c>
      <c r="H139" s="198">
        <v>490</v>
      </c>
      <c r="I139" s="199"/>
      <c r="J139" s="200">
        <f t="shared" si="0"/>
        <v>0</v>
      </c>
      <c r="K139" s="196" t="s">
        <v>2763</v>
      </c>
      <c r="L139" s="40"/>
      <c r="M139" s="201" t="s">
        <v>1</v>
      </c>
      <c r="N139" s="202" t="s">
        <v>46</v>
      </c>
      <c r="O139" s="72"/>
      <c r="P139" s="203">
        <f t="shared" si="1"/>
        <v>0</v>
      </c>
      <c r="Q139" s="203">
        <v>0</v>
      </c>
      <c r="R139" s="203">
        <f t="shared" si="2"/>
        <v>0</v>
      </c>
      <c r="S139" s="203">
        <v>0</v>
      </c>
      <c r="T139" s="204">
        <f t="shared" si="3"/>
        <v>0</v>
      </c>
      <c r="U139" s="35"/>
      <c r="V139" s="35"/>
      <c r="W139" s="35"/>
      <c r="X139" s="35"/>
      <c r="Y139" s="35"/>
      <c r="Z139" s="35"/>
      <c r="AA139" s="35"/>
      <c r="AB139" s="35"/>
      <c r="AC139" s="35"/>
      <c r="AD139" s="35"/>
      <c r="AE139" s="35"/>
      <c r="AR139" s="205" t="s">
        <v>373</v>
      </c>
      <c r="AT139" s="205" t="s">
        <v>368</v>
      </c>
      <c r="AU139" s="205" t="s">
        <v>88</v>
      </c>
      <c r="AY139" s="18" t="s">
        <v>365</v>
      </c>
      <c r="BE139" s="206">
        <f t="shared" si="4"/>
        <v>0</v>
      </c>
      <c r="BF139" s="206">
        <f t="shared" si="5"/>
        <v>0</v>
      </c>
      <c r="BG139" s="206">
        <f t="shared" si="6"/>
        <v>0</v>
      </c>
      <c r="BH139" s="206">
        <f t="shared" si="7"/>
        <v>0</v>
      </c>
      <c r="BI139" s="206">
        <f t="shared" si="8"/>
        <v>0</v>
      </c>
      <c r="BJ139" s="18" t="s">
        <v>88</v>
      </c>
      <c r="BK139" s="206">
        <f t="shared" si="9"/>
        <v>0</v>
      </c>
      <c r="BL139" s="18" t="s">
        <v>373</v>
      </c>
      <c r="BM139" s="205" t="s">
        <v>421</v>
      </c>
    </row>
    <row r="140" spans="1:65" s="2" customFormat="1" ht="24.2" customHeight="1">
      <c r="A140" s="35"/>
      <c r="B140" s="36"/>
      <c r="C140" s="194" t="s">
        <v>400</v>
      </c>
      <c r="D140" s="194" t="s">
        <v>368</v>
      </c>
      <c r="E140" s="195" t="s">
        <v>3098</v>
      </c>
      <c r="F140" s="196" t="s">
        <v>3099</v>
      </c>
      <c r="G140" s="197" t="s">
        <v>396</v>
      </c>
      <c r="H140" s="198">
        <v>115</v>
      </c>
      <c r="I140" s="199"/>
      <c r="J140" s="200">
        <f t="shared" si="0"/>
        <v>0</v>
      </c>
      <c r="K140" s="196" t="s">
        <v>2763</v>
      </c>
      <c r="L140" s="40"/>
      <c r="M140" s="201" t="s">
        <v>1</v>
      </c>
      <c r="N140" s="202" t="s">
        <v>46</v>
      </c>
      <c r="O140" s="72"/>
      <c r="P140" s="203">
        <f t="shared" si="1"/>
        <v>0</v>
      </c>
      <c r="Q140" s="203">
        <v>0</v>
      </c>
      <c r="R140" s="203">
        <f t="shared" si="2"/>
        <v>0</v>
      </c>
      <c r="S140" s="203">
        <v>0</v>
      </c>
      <c r="T140" s="204">
        <f t="shared" si="3"/>
        <v>0</v>
      </c>
      <c r="U140" s="35"/>
      <c r="V140" s="35"/>
      <c r="W140" s="35"/>
      <c r="X140" s="35"/>
      <c r="Y140" s="35"/>
      <c r="Z140" s="35"/>
      <c r="AA140" s="35"/>
      <c r="AB140" s="35"/>
      <c r="AC140" s="35"/>
      <c r="AD140" s="35"/>
      <c r="AE140" s="35"/>
      <c r="AR140" s="205" t="s">
        <v>373</v>
      </c>
      <c r="AT140" s="205" t="s">
        <v>368</v>
      </c>
      <c r="AU140" s="205" t="s">
        <v>88</v>
      </c>
      <c r="AY140" s="18" t="s">
        <v>365</v>
      </c>
      <c r="BE140" s="206">
        <f t="shared" si="4"/>
        <v>0</v>
      </c>
      <c r="BF140" s="206">
        <f t="shared" si="5"/>
        <v>0</v>
      </c>
      <c r="BG140" s="206">
        <f t="shared" si="6"/>
        <v>0</v>
      </c>
      <c r="BH140" s="206">
        <f t="shared" si="7"/>
        <v>0</v>
      </c>
      <c r="BI140" s="206">
        <f t="shared" si="8"/>
        <v>0</v>
      </c>
      <c r="BJ140" s="18" t="s">
        <v>88</v>
      </c>
      <c r="BK140" s="206">
        <f t="shared" si="9"/>
        <v>0</v>
      </c>
      <c r="BL140" s="18" t="s">
        <v>373</v>
      </c>
      <c r="BM140" s="205" t="s">
        <v>474</v>
      </c>
    </row>
    <row r="141" spans="1:65" s="2" customFormat="1" ht="24.2" customHeight="1">
      <c r="A141" s="35"/>
      <c r="B141" s="36"/>
      <c r="C141" s="194" t="s">
        <v>425</v>
      </c>
      <c r="D141" s="194" t="s">
        <v>368</v>
      </c>
      <c r="E141" s="195" t="s">
        <v>1675</v>
      </c>
      <c r="F141" s="196" t="s">
        <v>1676</v>
      </c>
      <c r="G141" s="197" t="s">
        <v>396</v>
      </c>
      <c r="H141" s="198">
        <v>90</v>
      </c>
      <c r="I141" s="199"/>
      <c r="J141" s="200">
        <f t="shared" si="0"/>
        <v>0</v>
      </c>
      <c r="K141" s="196" t="s">
        <v>2763</v>
      </c>
      <c r="L141" s="40"/>
      <c r="M141" s="201" t="s">
        <v>1</v>
      </c>
      <c r="N141" s="202" t="s">
        <v>46</v>
      </c>
      <c r="O141" s="72"/>
      <c r="P141" s="203">
        <f t="shared" si="1"/>
        <v>0</v>
      </c>
      <c r="Q141" s="203">
        <v>0</v>
      </c>
      <c r="R141" s="203">
        <f t="shared" si="2"/>
        <v>0</v>
      </c>
      <c r="S141" s="203">
        <v>0</v>
      </c>
      <c r="T141" s="204">
        <f t="shared" si="3"/>
        <v>0</v>
      </c>
      <c r="U141" s="35"/>
      <c r="V141" s="35"/>
      <c r="W141" s="35"/>
      <c r="X141" s="35"/>
      <c r="Y141" s="35"/>
      <c r="Z141" s="35"/>
      <c r="AA141" s="35"/>
      <c r="AB141" s="35"/>
      <c r="AC141" s="35"/>
      <c r="AD141" s="35"/>
      <c r="AE141" s="35"/>
      <c r="AR141" s="205" t="s">
        <v>373</v>
      </c>
      <c r="AT141" s="205" t="s">
        <v>368</v>
      </c>
      <c r="AU141" s="205" t="s">
        <v>88</v>
      </c>
      <c r="AY141" s="18" t="s">
        <v>365</v>
      </c>
      <c r="BE141" s="206">
        <f t="shared" si="4"/>
        <v>0</v>
      </c>
      <c r="BF141" s="206">
        <f t="shared" si="5"/>
        <v>0</v>
      </c>
      <c r="BG141" s="206">
        <f t="shared" si="6"/>
        <v>0</v>
      </c>
      <c r="BH141" s="206">
        <f t="shared" si="7"/>
        <v>0</v>
      </c>
      <c r="BI141" s="206">
        <f t="shared" si="8"/>
        <v>0</v>
      </c>
      <c r="BJ141" s="18" t="s">
        <v>88</v>
      </c>
      <c r="BK141" s="206">
        <f t="shared" si="9"/>
        <v>0</v>
      </c>
      <c r="BL141" s="18" t="s">
        <v>373</v>
      </c>
      <c r="BM141" s="205" t="s">
        <v>484</v>
      </c>
    </row>
    <row r="142" spans="1:65" s="2" customFormat="1" ht="24.2" customHeight="1">
      <c r="A142" s="35"/>
      <c r="B142" s="36"/>
      <c r="C142" s="194" t="s">
        <v>431</v>
      </c>
      <c r="D142" s="194" t="s">
        <v>368</v>
      </c>
      <c r="E142" s="195" t="s">
        <v>1677</v>
      </c>
      <c r="F142" s="196" t="s">
        <v>1678</v>
      </c>
      <c r="G142" s="197" t="s">
        <v>396</v>
      </c>
      <c r="H142" s="198">
        <v>860</v>
      </c>
      <c r="I142" s="199"/>
      <c r="J142" s="200">
        <f t="shared" si="0"/>
        <v>0</v>
      </c>
      <c r="K142" s="196" t="s">
        <v>2763</v>
      </c>
      <c r="L142" s="40"/>
      <c r="M142" s="201" t="s">
        <v>1</v>
      </c>
      <c r="N142" s="202" t="s">
        <v>46</v>
      </c>
      <c r="O142" s="72"/>
      <c r="P142" s="203">
        <f t="shared" si="1"/>
        <v>0</v>
      </c>
      <c r="Q142" s="203">
        <v>0</v>
      </c>
      <c r="R142" s="203">
        <f t="shared" si="2"/>
        <v>0</v>
      </c>
      <c r="S142" s="203">
        <v>0</v>
      </c>
      <c r="T142" s="204">
        <f t="shared" si="3"/>
        <v>0</v>
      </c>
      <c r="U142" s="35"/>
      <c r="V142" s="35"/>
      <c r="W142" s="35"/>
      <c r="X142" s="35"/>
      <c r="Y142" s="35"/>
      <c r="Z142" s="35"/>
      <c r="AA142" s="35"/>
      <c r="AB142" s="35"/>
      <c r="AC142" s="35"/>
      <c r="AD142" s="35"/>
      <c r="AE142" s="35"/>
      <c r="AR142" s="205" t="s">
        <v>373</v>
      </c>
      <c r="AT142" s="205" t="s">
        <v>368</v>
      </c>
      <c r="AU142" s="205" t="s">
        <v>88</v>
      </c>
      <c r="AY142" s="18" t="s">
        <v>365</v>
      </c>
      <c r="BE142" s="206">
        <f t="shared" si="4"/>
        <v>0</v>
      </c>
      <c r="BF142" s="206">
        <f t="shared" si="5"/>
        <v>0</v>
      </c>
      <c r="BG142" s="206">
        <f t="shared" si="6"/>
        <v>0</v>
      </c>
      <c r="BH142" s="206">
        <f t="shared" si="7"/>
        <v>0</v>
      </c>
      <c r="BI142" s="206">
        <f t="shared" si="8"/>
        <v>0</v>
      </c>
      <c r="BJ142" s="18" t="s">
        <v>88</v>
      </c>
      <c r="BK142" s="206">
        <f t="shared" si="9"/>
        <v>0</v>
      </c>
      <c r="BL142" s="18" t="s">
        <v>373</v>
      </c>
      <c r="BM142" s="205" t="s">
        <v>494</v>
      </c>
    </row>
    <row r="143" spans="1:65" s="2" customFormat="1" ht="24.2" customHeight="1">
      <c r="A143" s="35"/>
      <c r="B143" s="36"/>
      <c r="C143" s="194" t="s">
        <v>439</v>
      </c>
      <c r="D143" s="194" t="s">
        <v>368</v>
      </c>
      <c r="E143" s="195" t="s">
        <v>3100</v>
      </c>
      <c r="F143" s="196" t="s">
        <v>3101</v>
      </c>
      <c r="G143" s="197" t="s">
        <v>396</v>
      </c>
      <c r="H143" s="198">
        <v>15</v>
      </c>
      <c r="I143" s="199"/>
      <c r="J143" s="200">
        <f t="shared" si="0"/>
        <v>0</v>
      </c>
      <c r="K143" s="196" t="s">
        <v>2763</v>
      </c>
      <c r="L143" s="40"/>
      <c r="M143" s="201" t="s">
        <v>1</v>
      </c>
      <c r="N143" s="202" t="s">
        <v>46</v>
      </c>
      <c r="O143" s="72"/>
      <c r="P143" s="203">
        <f t="shared" si="1"/>
        <v>0</v>
      </c>
      <c r="Q143" s="203">
        <v>0</v>
      </c>
      <c r="R143" s="203">
        <f t="shared" si="2"/>
        <v>0</v>
      </c>
      <c r="S143" s="203">
        <v>0</v>
      </c>
      <c r="T143" s="204">
        <f t="shared" si="3"/>
        <v>0</v>
      </c>
      <c r="U143" s="35"/>
      <c r="V143" s="35"/>
      <c r="W143" s="35"/>
      <c r="X143" s="35"/>
      <c r="Y143" s="35"/>
      <c r="Z143" s="35"/>
      <c r="AA143" s="35"/>
      <c r="AB143" s="35"/>
      <c r="AC143" s="35"/>
      <c r="AD143" s="35"/>
      <c r="AE143" s="35"/>
      <c r="AR143" s="205" t="s">
        <v>373</v>
      </c>
      <c r="AT143" s="205" t="s">
        <v>368</v>
      </c>
      <c r="AU143" s="205" t="s">
        <v>88</v>
      </c>
      <c r="AY143" s="18" t="s">
        <v>365</v>
      </c>
      <c r="BE143" s="206">
        <f t="shared" si="4"/>
        <v>0</v>
      </c>
      <c r="BF143" s="206">
        <f t="shared" si="5"/>
        <v>0</v>
      </c>
      <c r="BG143" s="206">
        <f t="shared" si="6"/>
        <v>0</v>
      </c>
      <c r="BH143" s="206">
        <f t="shared" si="7"/>
        <v>0</v>
      </c>
      <c r="BI143" s="206">
        <f t="shared" si="8"/>
        <v>0</v>
      </c>
      <c r="BJ143" s="18" t="s">
        <v>88</v>
      </c>
      <c r="BK143" s="206">
        <f t="shared" si="9"/>
        <v>0</v>
      </c>
      <c r="BL143" s="18" t="s">
        <v>373</v>
      </c>
      <c r="BM143" s="205" t="s">
        <v>504</v>
      </c>
    </row>
    <row r="144" spans="1:65" s="2" customFormat="1" ht="24.2" customHeight="1">
      <c r="A144" s="35"/>
      <c r="B144" s="36"/>
      <c r="C144" s="194" t="s">
        <v>445</v>
      </c>
      <c r="D144" s="194" t="s">
        <v>368</v>
      </c>
      <c r="E144" s="195" t="s">
        <v>2435</v>
      </c>
      <c r="F144" s="196" t="s">
        <v>2436</v>
      </c>
      <c r="G144" s="197" t="s">
        <v>396</v>
      </c>
      <c r="H144" s="198">
        <v>105</v>
      </c>
      <c r="I144" s="199"/>
      <c r="J144" s="200">
        <f t="shared" si="0"/>
        <v>0</v>
      </c>
      <c r="K144" s="196" t="s">
        <v>2763</v>
      </c>
      <c r="L144" s="40"/>
      <c r="M144" s="201" t="s">
        <v>1</v>
      </c>
      <c r="N144" s="202" t="s">
        <v>46</v>
      </c>
      <c r="O144" s="72"/>
      <c r="P144" s="203">
        <f t="shared" si="1"/>
        <v>0</v>
      </c>
      <c r="Q144" s="203">
        <v>0</v>
      </c>
      <c r="R144" s="203">
        <f t="shared" si="2"/>
        <v>0</v>
      </c>
      <c r="S144" s="203">
        <v>0</v>
      </c>
      <c r="T144" s="204">
        <f t="shared" si="3"/>
        <v>0</v>
      </c>
      <c r="U144" s="35"/>
      <c r="V144" s="35"/>
      <c r="W144" s="35"/>
      <c r="X144" s="35"/>
      <c r="Y144" s="35"/>
      <c r="Z144" s="35"/>
      <c r="AA144" s="35"/>
      <c r="AB144" s="35"/>
      <c r="AC144" s="35"/>
      <c r="AD144" s="35"/>
      <c r="AE144" s="35"/>
      <c r="AR144" s="205" t="s">
        <v>373</v>
      </c>
      <c r="AT144" s="205" t="s">
        <v>368</v>
      </c>
      <c r="AU144" s="205" t="s">
        <v>88</v>
      </c>
      <c r="AY144" s="18" t="s">
        <v>365</v>
      </c>
      <c r="BE144" s="206">
        <f t="shared" si="4"/>
        <v>0</v>
      </c>
      <c r="BF144" s="206">
        <f t="shared" si="5"/>
        <v>0</v>
      </c>
      <c r="BG144" s="206">
        <f t="shared" si="6"/>
        <v>0</v>
      </c>
      <c r="BH144" s="206">
        <f t="shared" si="7"/>
        <v>0</v>
      </c>
      <c r="BI144" s="206">
        <f t="shared" si="8"/>
        <v>0</v>
      </c>
      <c r="BJ144" s="18" t="s">
        <v>88</v>
      </c>
      <c r="BK144" s="206">
        <f t="shared" si="9"/>
        <v>0</v>
      </c>
      <c r="BL144" s="18" t="s">
        <v>373</v>
      </c>
      <c r="BM144" s="205" t="s">
        <v>514</v>
      </c>
    </row>
    <row r="145" spans="1:65" s="2" customFormat="1" ht="33" customHeight="1">
      <c r="A145" s="35"/>
      <c r="B145" s="36"/>
      <c r="C145" s="194" t="s">
        <v>451</v>
      </c>
      <c r="D145" s="194" t="s">
        <v>368</v>
      </c>
      <c r="E145" s="195" t="s">
        <v>3102</v>
      </c>
      <c r="F145" s="196" t="s">
        <v>3103</v>
      </c>
      <c r="G145" s="197" t="s">
        <v>396</v>
      </c>
      <c r="H145" s="198">
        <v>175</v>
      </c>
      <c r="I145" s="199"/>
      <c r="J145" s="200">
        <f t="shared" si="0"/>
        <v>0</v>
      </c>
      <c r="K145" s="196" t="s">
        <v>2763</v>
      </c>
      <c r="L145" s="40"/>
      <c r="M145" s="201" t="s">
        <v>1</v>
      </c>
      <c r="N145" s="202" t="s">
        <v>46</v>
      </c>
      <c r="O145" s="72"/>
      <c r="P145" s="203">
        <f t="shared" si="1"/>
        <v>0</v>
      </c>
      <c r="Q145" s="203">
        <v>0</v>
      </c>
      <c r="R145" s="203">
        <f t="shared" si="2"/>
        <v>0</v>
      </c>
      <c r="S145" s="203">
        <v>0</v>
      </c>
      <c r="T145" s="204">
        <f t="shared" si="3"/>
        <v>0</v>
      </c>
      <c r="U145" s="35"/>
      <c r="V145" s="35"/>
      <c r="W145" s="35"/>
      <c r="X145" s="35"/>
      <c r="Y145" s="35"/>
      <c r="Z145" s="35"/>
      <c r="AA145" s="35"/>
      <c r="AB145" s="35"/>
      <c r="AC145" s="35"/>
      <c r="AD145" s="35"/>
      <c r="AE145" s="35"/>
      <c r="AR145" s="205" t="s">
        <v>373</v>
      </c>
      <c r="AT145" s="205" t="s">
        <v>368</v>
      </c>
      <c r="AU145" s="205" t="s">
        <v>88</v>
      </c>
      <c r="AY145" s="18" t="s">
        <v>365</v>
      </c>
      <c r="BE145" s="206">
        <f t="shared" si="4"/>
        <v>0</v>
      </c>
      <c r="BF145" s="206">
        <f t="shared" si="5"/>
        <v>0</v>
      </c>
      <c r="BG145" s="206">
        <f t="shared" si="6"/>
        <v>0</v>
      </c>
      <c r="BH145" s="206">
        <f t="shared" si="7"/>
        <v>0</v>
      </c>
      <c r="BI145" s="206">
        <f t="shared" si="8"/>
        <v>0</v>
      </c>
      <c r="BJ145" s="18" t="s">
        <v>88</v>
      </c>
      <c r="BK145" s="206">
        <f t="shared" si="9"/>
        <v>0</v>
      </c>
      <c r="BL145" s="18" t="s">
        <v>373</v>
      </c>
      <c r="BM145" s="205" t="s">
        <v>523</v>
      </c>
    </row>
    <row r="146" spans="1:65" s="2" customFormat="1" ht="24.2" customHeight="1">
      <c r="A146" s="35"/>
      <c r="B146" s="36"/>
      <c r="C146" s="194" t="s">
        <v>8</v>
      </c>
      <c r="D146" s="194" t="s">
        <v>368</v>
      </c>
      <c r="E146" s="195" t="s">
        <v>1683</v>
      </c>
      <c r="F146" s="196" t="s">
        <v>1684</v>
      </c>
      <c r="G146" s="197" t="s">
        <v>1331</v>
      </c>
      <c r="H146" s="198">
        <v>10</v>
      </c>
      <c r="I146" s="199"/>
      <c r="J146" s="200">
        <f t="shared" si="0"/>
        <v>0</v>
      </c>
      <c r="K146" s="196" t="s">
        <v>1374</v>
      </c>
      <c r="L146" s="40"/>
      <c r="M146" s="201" t="s">
        <v>1</v>
      </c>
      <c r="N146" s="202" t="s">
        <v>46</v>
      </c>
      <c r="O146" s="72"/>
      <c r="P146" s="203">
        <f t="shared" si="1"/>
        <v>0</v>
      </c>
      <c r="Q146" s="203">
        <v>0</v>
      </c>
      <c r="R146" s="203">
        <f t="shared" si="2"/>
        <v>0</v>
      </c>
      <c r="S146" s="203">
        <v>0</v>
      </c>
      <c r="T146" s="204">
        <f t="shared" si="3"/>
        <v>0</v>
      </c>
      <c r="U146" s="35"/>
      <c r="V146" s="35"/>
      <c r="W146" s="35"/>
      <c r="X146" s="35"/>
      <c r="Y146" s="35"/>
      <c r="Z146" s="35"/>
      <c r="AA146" s="35"/>
      <c r="AB146" s="35"/>
      <c r="AC146" s="35"/>
      <c r="AD146" s="35"/>
      <c r="AE146" s="35"/>
      <c r="AR146" s="205" t="s">
        <v>373</v>
      </c>
      <c r="AT146" s="205" t="s">
        <v>368</v>
      </c>
      <c r="AU146" s="205" t="s">
        <v>88</v>
      </c>
      <c r="AY146" s="18" t="s">
        <v>365</v>
      </c>
      <c r="BE146" s="206">
        <f t="shared" si="4"/>
        <v>0</v>
      </c>
      <c r="BF146" s="206">
        <f t="shared" si="5"/>
        <v>0</v>
      </c>
      <c r="BG146" s="206">
        <f t="shared" si="6"/>
        <v>0</v>
      </c>
      <c r="BH146" s="206">
        <f t="shared" si="7"/>
        <v>0</v>
      </c>
      <c r="BI146" s="206">
        <f t="shared" si="8"/>
        <v>0</v>
      </c>
      <c r="BJ146" s="18" t="s">
        <v>88</v>
      </c>
      <c r="BK146" s="206">
        <f t="shared" si="9"/>
        <v>0</v>
      </c>
      <c r="BL146" s="18" t="s">
        <v>373</v>
      </c>
      <c r="BM146" s="205" t="s">
        <v>535</v>
      </c>
    </row>
    <row r="147" spans="1:65" s="2" customFormat="1" ht="24.2" customHeight="1">
      <c r="A147" s="35"/>
      <c r="B147" s="36"/>
      <c r="C147" s="194" t="s">
        <v>421</v>
      </c>
      <c r="D147" s="194" t="s">
        <v>368</v>
      </c>
      <c r="E147" s="195" t="s">
        <v>3104</v>
      </c>
      <c r="F147" s="196" t="s">
        <v>3105</v>
      </c>
      <c r="G147" s="197" t="s">
        <v>396</v>
      </c>
      <c r="H147" s="198">
        <v>450</v>
      </c>
      <c r="I147" s="199"/>
      <c r="J147" s="200">
        <f t="shared" si="0"/>
        <v>0</v>
      </c>
      <c r="K147" s="196" t="s">
        <v>1374</v>
      </c>
      <c r="L147" s="40"/>
      <c r="M147" s="201" t="s">
        <v>1</v>
      </c>
      <c r="N147" s="202" t="s">
        <v>46</v>
      </c>
      <c r="O147" s="72"/>
      <c r="P147" s="203">
        <f t="shared" si="1"/>
        <v>0</v>
      </c>
      <c r="Q147" s="203">
        <v>0</v>
      </c>
      <c r="R147" s="203">
        <f t="shared" si="2"/>
        <v>0</v>
      </c>
      <c r="S147" s="203">
        <v>0</v>
      </c>
      <c r="T147" s="204">
        <f t="shared" si="3"/>
        <v>0</v>
      </c>
      <c r="U147" s="35"/>
      <c r="V147" s="35"/>
      <c r="W147" s="35"/>
      <c r="X147" s="35"/>
      <c r="Y147" s="35"/>
      <c r="Z147" s="35"/>
      <c r="AA147" s="35"/>
      <c r="AB147" s="35"/>
      <c r="AC147" s="35"/>
      <c r="AD147" s="35"/>
      <c r="AE147" s="35"/>
      <c r="AR147" s="205" t="s">
        <v>373</v>
      </c>
      <c r="AT147" s="205" t="s">
        <v>368</v>
      </c>
      <c r="AU147" s="205" t="s">
        <v>88</v>
      </c>
      <c r="AY147" s="18" t="s">
        <v>365</v>
      </c>
      <c r="BE147" s="206">
        <f t="shared" si="4"/>
        <v>0</v>
      </c>
      <c r="BF147" s="206">
        <f t="shared" si="5"/>
        <v>0</v>
      </c>
      <c r="BG147" s="206">
        <f t="shared" si="6"/>
        <v>0</v>
      </c>
      <c r="BH147" s="206">
        <f t="shared" si="7"/>
        <v>0</v>
      </c>
      <c r="BI147" s="206">
        <f t="shared" si="8"/>
        <v>0</v>
      </c>
      <c r="BJ147" s="18" t="s">
        <v>88</v>
      </c>
      <c r="BK147" s="206">
        <f t="shared" si="9"/>
        <v>0</v>
      </c>
      <c r="BL147" s="18" t="s">
        <v>373</v>
      </c>
      <c r="BM147" s="205" t="s">
        <v>436</v>
      </c>
    </row>
    <row r="148" spans="1:65" s="2" customFormat="1" ht="24.2" customHeight="1">
      <c r="A148" s="35"/>
      <c r="B148" s="36"/>
      <c r="C148" s="194" t="s">
        <v>467</v>
      </c>
      <c r="D148" s="194" t="s">
        <v>368</v>
      </c>
      <c r="E148" s="195" t="s">
        <v>1687</v>
      </c>
      <c r="F148" s="196" t="s">
        <v>1688</v>
      </c>
      <c r="G148" s="197" t="s">
        <v>396</v>
      </c>
      <c r="H148" s="198">
        <v>120</v>
      </c>
      <c r="I148" s="199"/>
      <c r="J148" s="200">
        <f t="shared" si="0"/>
        <v>0</v>
      </c>
      <c r="K148" s="196" t="s">
        <v>2763</v>
      </c>
      <c r="L148" s="40"/>
      <c r="M148" s="201" t="s">
        <v>1</v>
      </c>
      <c r="N148" s="202" t="s">
        <v>46</v>
      </c>
      <c r="O148" s="72"/>
      <c r="P148" s="203">
        <f t="shared" si="1"/>
        <v>0</v>
      </c>
      <c r="Q148" s="203">
        <v>0</v>
      </c>
      <c r="R148" s="203">
        <f t="shared" si="2"/>
        <v>0</v>
      </c>
      <c r="S148" s="203">
        <v>0</v>
      </c>
      <c r="T148" s="204">
        <f t="shared" si="3"/>
        <v>0</v>
      </c>
      <c r="U148" s="35"/>
      <c r="V148" s="35"/>
      <c r="W148" s="35"/>
      <c r="X148" s="35"/>
      <c r="Y148" s="35"/>
      <c r="Z148" s="35"/>
      <c r="AA148" s="35"/>
      <c r="AB148" s="35"/>
      <c r="AC148" s="35"/>
      <c r="AD148" s="35"/>
      <c r="AE148" s="35"/>
      <c r="AR148" s="205" t="s">
        <v>373</v>
      </c>
      <c r="AT148" s="205" t="s">
        <v>368</v>
      </c>
      <c r="AU148" s="205" t="s">
        <v>88</v>
      </c>
      <c r="AY148" s="18" t="s">
        <v>365</v>
      </c>
      <c r="BE148" s="206">
        <f t="shared" si="4"/>
        <v>0</v>
      </c>
      <c r="BF148" s="206">
        <f t="shared" si="5"/>
        <v>0</v>
      </c>
      <c r="BG148" s="206">
        <f t="shared" si="6"/>
        <v>0</v>
      </c>
      <c r="BH148" s="206">
        <f t="shared" si="7"/>
        <v>0</v>
      </c>
      <c r="BI148" s="206">
        <f t="shared" si="8"/>
        <v>0</v>
      </c>
      <c r="BJ148" s="18" t="s">
        <v>88</v>
      </c>
      <c r="BK148" s="206">
        <f t="shared" si="9"/>
        <v>0</v>
      </c>
      <c r="BL148" s="18" t="s">
        <v>373</v>
      </c>
      <c r="BM148" s="205" t="s">
        <v>555</v>
      </c>
    </row>
    <row r="149" spans="1:65" s="2" customFormat="1" ht="24.2" customHeight="1">
      <c r="A149" s="35"/>
      <c r="B149" s="36"/>
      <c r="C149" s="194" t="s">
        <v>474</v>
      </c>
      <c r="D149" s="194" t="s">
        <v>368</v>
      </c>
      <c r="E149" s="195" t="s">
        <v>1689</v>
      </c>
      <c r="F149" s="196" t="s">
        <v>1690</v>
      </c>
      <c r="G149" s="197" t="s">
        <v>396</v>
      </c>
      <c r="H149" s="198">
        <v>80</v>
      </c>
      <c r="I149" s="199"/>
      <c r="J149" s="200">
        <f t="shared" si="0"/>
        <v>0</v>
      </c>
      <c r="K149" s="196" t="s">
        <v>2763</v>
      </c>
      <c r="L149" s="40"/>
      <c r="M149" s="201" t="s">
        <v>1</v>
      </c>
      <c r="N149" s="202" t="s">
        <v>46</v>
      </c>
      <c r="O149" s="72"/>
      <c r="P149" s="203">
        <f t="shared" si="1"/>
        <v>0</v>
      </c>
      <c r="Q149" s="203">
        <v>0</v>
      </c>
      <c r="R149" s="203">
        <f t="shared" si="2"/>
        <v>0</v>
      </c>
      <c r="S149" s="203">
        <v>0</v>
      </c>
      <c r="T149" s="204">
        <f t="shared" si="3"/>
        <v>0</v>
      </c>
      <c r="U149" s="35"/>
      <c r="V149" s="35"/>
      <c r="W149" s="35"/>
      <c r="X149" s="35"/>
      <c r="Y149" s="35"/>
      <c r="Z149" s="35"/>
      <c r="AA149" s="35"/>
      <c r="AB149" s="35"/>
      <c r="AC149" s="35"/>
      <c r="AD149" s="35"/>
      <c r="AE149" s="35"/>
      <c r="AR149" s="205" t="s">
        <v>373</v>
      </c>
      <c r="AT149" s="205" t="s">
        <v>368</v>
      </c>
      <c r="AU149" s="205" t="s">
        <v>88</v>
      </c>
      <c r="AY149" s="18" t="s">
        <v>365</v>
      </c>
      <c r="BE149" s="206">
        <f t="shared" si="4"/>
        <v>0</v>
      </c>
      <c r="BF149" s="206">
        <f t="shared" si="5"/>
        <v>0</v>
      </c>
      <c r="BG149" s="206">
        <f t="shared" si="6"/>
        <v>0</v>
      </c>
      <c r="BH149" s="206">
        <f t="shared" si="7"/>
        <v>0</v>
      </c>
      <c r="BI149" s="206">
        <f t="shared" si="8"/>
        <v>0</v>
      </c>
      <c r="BJ149" s="18" t="s">
        <v>88</v>
      </c>
      <c r="BK149" s="206">
        <f t="shared" si="9"/>
        <v>0</v>
      </c>
      <c r="BL149" s="18" t="s">
        <v>373</v>
      </c>
      <c r="BM149" s="205" t="s">
        <v>568</v>
      </c>
    </row>
    <row r="150" spans="1:65" s="2" customFormat="1" ht="24.2" customHeight="1">
      <c r="A150" s="35"/>
      <c r="B150" s="36"/>
      <c r="C150" s="194" t="s">
        <v>478</v>
      </c>
      <c r="D150" s="194" t="s">
        <v>368</v>
      </c>
      <c r="E150" s="195" t="s">
        <v>2438</v>
      </c>
      <c r="F150" s="196" t="s">
        <v>3106</v>
      </c>
      <c r="G150" s="197" t="s">
        <v>1331</v>
      </c>
      <c r="H150" s="198">
        <v>1</v>
      </c>
      <c r="I150" s="199"/>
      <c r="J150" s="200">
        <f t="shared" si="0"/>
        <v>0</v>
      </c>
      <c r="K150" s="196" t="s">
        <v>1374</v>
      </c>
      <c r="L150" s="40"/>
      <c r="M150" s="201" t="s">
        <v>1</v>
      </c>
      <c r="N150" s="202" t="s">
        <v>46</v>
      </c>
      <c r="O150" s="72"/>
      <c r="P150" s="203">
        <f t="shared" si="1"/>
        <v>0</v>
      </c>
      <c r="Q150" s="203">
        <v>0</v>
      </c>
      <c r="R150" s="203">
        <f t="shared" si="2"/>
        <v>0</v>
      </c>
      <c r="S150" s="203">
        <v>0</v>
      </c>
      <c r="T150" s="204">
        <f t="shared" si="3"/>
        <v>0</v>
      </c>
      <c r="U150" s="35"/>
      <c r="V150" s="35"/>
      <c r="W150" s="35"/>
      <c r="X150" s="35"/>
      <c r="Y150" s="35"/>
      <c r="Z150" s="35"/>
      <c r="AA150" s="35"/>
      <c r="AB150" s="35"/>
      <c r="AC150" s="35"/>
      <c r="AD150" s="35"/>
      <c r="AE150" s="35"/>
      <c r="AR150" s="205" t="s">
        <v>373</v>
      </c>
      <c r="AT150" s="205" t="s">
        <v>368</v>
      </c>
      <c r="AU150" s="205" t="s">
        <v>88</v>
      </c>
      <c r="AY150" s="18" t="s">
        <v>365</v>
      </c>
      <c r="BE150" s="206">
        <f t="shared" si="4"/>
        <v>0</v>
      </c>
      <c r="BF150" s="206">
        <f t="shared" si="5"/>
        <v>0</v>
      </c>
      <c r="BG150" s="206">
        <f t="shared" si="6"/>
        <v>0</v>
      </c>
      <c r="BH150" s="206">
        <f t="shared" si="7"/>
        <v>0</v>
      </c>
      <c r="BI150" s="206">
        <f t="shared" si="8"/>
        <v>0</v>
      </c>
      <c r="BJ150" s="18" t="s">
        <v>88</v>
      </c>
      <c r="BK150" s="206">
        <f t="shared" si="9"/>
        <v>0</v>
      </c>
      <c r="BL150" s="18" t="s">
        <v>373</v>
      </c>
      <c r="BM150" s="205" t="s">
        <v>579</v>
      </c>
    </row>
    <row r="151" spans="1:65" s="2" customFormat="1" ht="24.2" customHeight="1">
      <c r="A151" s="35"/>
      <c r="B151" s="36"/>
      <c r="C151" s="194" t="s">
        <v>484</v>
      </c>
      <c r="D151" s="194" t="s">
        <v>368</v>
      </c>
      <c r="E151" s="195" t="s">
        <v>1691</v>
      </c>
      <c r="F151" s="196" t="s">
        <v>1692</v>
      </c>
      <c r="G151" s="197" t="s">
        <v>1331</v>
      </c>
      <c r="H151" s="198">
        <v>2</v>
      </c>
      <c r="I151" s="199"/>
      <c r="J151" s="200">
        <f t="shared" si="0"/>
        <v>0</v>
      </c>
      <c r="K151" s="196" t="s">
        <v>1374</v>
      </c>
      <c r="L151" s="40"/>
      <c r="M151" s="201" t="s">
        <v>1</v>
      </c>
      <c r="N151" s="202" t="s">
        <v>46</v>
      </c>
      <c r="O151" s="72"/>
      <c r="P151" s="203">
        <f t="shared" si="1"/>
        <v>0</v>
      </c>
      <c r="Q151" s="203">
        <v>0</v>
      </c>
      <c r="R151" s="203">
        <f t="shared" si="2"/>
        <v>0</v>
      </c>
      <c r="S151" s="203">
        <v>0</v>
      </c>
      <c r="T151" s="204">
        <f t="shared" si="3"/>
        <v>0</v>
      </c>
      <c r="U151" s="35"/>
      <c r="V151" s="35"/>
      <c r="W151" s="35"/>
      <c r="X151" s="35"/>
      <c r="Y151" s="35"/>
      <c r="Z151" s="35"/>
      <c r="AA151" s="35"/>
      <c r="AB151" s="35"/>
      <c r="AC151" s="35"/>
      <c r="AD151" s="35"/>
      <c r="AE151" s="35"/>
      <c r="AR151" s="205" t="s">
        <v>373</v>
      </c>
      <c r="AT151" s="205" t="s">
        <v>368</v>
      </c>
      <c r="AU151" s="205" t="s">
        <v>88</v>
      </c>
      <c r="AY151" s="18" t="s">
        <v>365</v>
      </c>
      <c r="BE151" s="206">
        <f t="shared" si="4"/>
        <v>0</v>
      </c>
      <c r="BF151" s="206">
        <f t="shared" si="5"/>
        <v>0</v>
      </c>
      <c r="BG151" s="206">
        <f t="shared" si="6"/>
        <v>0</v>
      </c>
      <c r="BH151" s="206">
        <f t="shared" si="7"/>
        <v>0</v>
      </c>
      <c r="BI151" s="206">
        <f t="shared" si="8"/>
        <v>0</v>
      </c>
      <c r="BJ151" s="18" t="s">
        <v>88</v>
      </c>
      <c r="BK151" s="206">
        <f t="shared" si="9"/>
        <v>0</v>
      </c>
      <c r="BL151" s="18" t="s">
        <v>373</v>
      </c>
      <c r="BM151" s="205" t="s">
        <v>589</v>
      </c>
    </row>
    <row r="152" spans="1:65" s="2" customFormat="1" ht="16.5" customHeight="1">
      <c r="A152" s="35"/>
      <c r="B152" s="36"/>
      <c r="C152" s="194" t="s">
        <v>7</v>
      </c>
      <c r="D152" s="194" t="s">
        <v>368</v>
      </c>
      <c r="E152" s="195" t="s">
        <v>1695</v>
      </c>
      <c r="F152" s="196" t="s">
        <v>1696</v>
      </c>
      <c r="G152" s="197" t="s">
        <v>1331</v>
      </c>
      <c r="H152" s="198">
        <v>2</v>
      </c>
      <c r="I152" s="199"/>
      <c r="J152" s="200">
        <f t="shared" si="0"/>
        <v>0</v>
      </c>
      <c r="K152" s="196" t="s">
        <v>1374</v>
      </c>
      <c r="L152" s="40"/>
      <c r="M152" s="201" t="s">
        <v>1</v>
      </c>
      <c r="N152" s="202" t="s">
        <v>46</v>
      </c>
      <c r="O152" s="72"/>
      <c r="P152" s="203">
        <f t="shared" si="1"/>
        <v>0</v>
      </c>
      <c r="Q152" s="203">
        <v>0</v>
      </c>
      <c r="R152" s="203">
        <f t="shared" si="2"/>
        <v>0</v>
      </c>
      <c r="S152" s="203">
        <v>0</v>
      </c>
      <c r="T152" s="204">
        <f t="shared" si="3"/>
        <v>0</v>
      </c>
      <c r="U152" s="35"/>
      <c r="V152" s="35"/>
      <c r="W152" s="35"/>
      <c r="X152" s="35"/>
      <c r="Y152" s="35"/>
      <c r="Z152" s="35"/>
      <c r="AA152" s="35"/>
      <c r="AB152" s="35"/>
      <c r="AC152" s="35"/>
      <c r="AD152" s="35"/>
      <c r="AE152" s="35"/>
      <c r="AR152" s="205" t="s">
        <v>373</v>
      </c>
      <c r="AT152" s="205" t="s">
        <v>368</v>
      </c>
      <c r="AU152" s="205" t="s">
        <v>88</v>
      </c>
      <c r="AY152" s="18" t="s">
        <v>365</v>
      </c>
      <c r="BE152" s="206">
        <f t="shared" si="4"/>
        <v>0</v>
      </c>
      <c r="BF152" s="206">
        <f t="shared" si="5"/>
        <v>0</v>
      </c>
      <c r="BG152" s="206">
        <f t="shared" si="6"/>
        <v>0</v>
      </c>
      <c r="BH152" s="206">
        <f t="shared" si="7"/>
        <v>0</v>
      </c>
      <c r="BI152" s="206">
        <f t="shared" si="8"/>
        <v>0</v>
      </c>
      <c r="BJ152" s="18" t="s">
        <v>88</v>
      </c>
      <c r="BK152" s="206">
        <f t="shared" si="9"/>
        <v>0</v>
      </c>
      <c r="BL152" s="18" t="s">
        <v>373</v>
      </c>
      <c r="BM152" s="205" t="s">
        <v>599</v>
      </c>
    </row>
    <row r="153" spans="1:65" s="2" customFormat="1" ht="16.5" customHeight="1">
      <c r="A153" s="35"/>
      <c r="B153" s="36"/>
      <c r="C153" s="194" t="s">
        <v>494</v>
      </c>
      <c r="D153" s="194" t="s">
        <v>368</v>
      </c>
      <c r="E153" s="195" t="s">
        <v>3107</v>
      </c>
      <c r="F153" s="196" t="s">
        <v>3108</v>
      </c>
      <c r="G153" s="197" t="s">
        <v>1331</v>
      </c>
      <c r="H153" s="198">
        <v>1</v>
      </c>
      <c r="I153" s="199"/>
      <c r="J153" s="200">
        <f t="shared" si="0"/>
        <v>0</v>
      </c>
      <c r="K153" s="196" t="s">
        <v>1374</v>
      </c>
      <c r="L153" s="40"/>
      <c r="M153" s="201" t="s">
        <v>1</v>
      </c>
      <c r="N153" s="202" t="s">
        <v>46</v>
      </c>
      <c r="O153" s="72"/>
      <c r="P153" s="203">
        <f t="shared" si="1"/>
        <v>0</v>
      </c>
      <c r="Q153" s="203">
        <v>0</v>
      </c>
      <c r="R153" s="203">
        <f t="shared" si="2"/>
        <v>0</v>
      </c>
      <c r="S153" s="203">
        <v>0</v>
      </c>
      <c r="T153" s="204">
        <f t="shared" si="3"/>
        <v>0</v>
      </c>
      <c r="U153" s="35"/>
      <c r="V153" s="35"/>
      <c r="W153" s="35"/>
      <c r="X153" s="35"/>
      <c r="Y153" s="35"/>
      <c r="Z153" s="35"/>
      <c r="AA153" s="35"/>
      <c r="AB153" s="35"/>
      <c r="AC153" s="35"/>
      <c r="AD153" s="35"/>
      <c r="AE153" s="35"/>
      <c r="AR153" s="205" t="s">
        <v>373</v>
      </c>
      <c r="AT153" s="205" t="s">
        <v>368</v>
      </c>
      <c r="AU153" s="205" t="s">
        <v>88</v>
      </c>
      <c r="AY153" s="18" t="s">
        <v>365</v>
      </c>
      <c r="BE153" s="206">
        <f t="shared" si="4"/>
        <v>0</v>
      </c>
      <c r="BF153" s="206">
        <f t="shared" si="5"/>
        <v>0</v>
      </c>
      <c r="BG153" s="206">
        <f t="shared" si="6"/>
        <v>0</v>
      </c>
      <c r="BH153" s="206">
        <f t="shared" si="7"/>
        <v>0</v>
      </c>
      <c r="BI153" s="206">
        <f t="shared" si="8"/>
        <v>0</v>
      </c>
      <c r="BJ153" s="18" t="s">
        <v>88</v>
      </c>
      <c r="BK153" s="206">
        <f t="shared" si="9"/>
        <v>0</v>
      </c>
      <c r="BL153" s="18" t="s">
        <v>373</v>
      </c>
      <c r="BM153" s="205" t="s">
        <v>610</v>
      </c>
    </row>
    <row r="154" spans="1:65" s="2" customFormat="1" ht="16.5" customHeight="1">
      <c r="A154" s="35"/>
      <c r="B154" s="36"/>
      <c r="C154" s="194" t="s">
        <v>499</v>
      </c>
      <c r="D154" s="194" t="s">
        <v>368</v>
      </c>
      <c r="E154" s="195" t="s">
        <v>1697</v>
      </c>
      <c r="F154" s="196" t="s">
        <v>1698</v>
      </c>
      <c r="G154" s="197" t="s">
        <v>1331</v>
      </c>
      <c r="H154" s="198">
        <v>1</v>
      </c>
      <c r="I154" s="199"/>
      <c r="J154" s="200">
        <f t="shared" si="0"/>
        <v>0</v>
      </c>
      <c r="K154" s="196" t="s">
        <v>1374</v>
      </c>
      <c r="L154" s="40"/>
      <c r="M154" s="201" t="s">
        <v>1</v>
      </c>
      <c r="N154" s="202" t="s">
        <v>46</v>
      </c>
      <c r="O154" s="72"/>
      <c r="P154" s="203">
        <f t="shared" si="1"/>
        <v>0</v>
      </c>
      <c r="Q154" s="203">
        <v>0</v>
      </c>
      <c r="R154" s="203">
        <f t="shared" si="2"/>
        <v>0</v>
      </c>
      <c r="S154" s="203">
        <v>0</v>
      </c>
      <c r="T154" s="204">
        <f t="shared" si="3"/>
        <v>0</v>
      </c>
      <c r="U154" s="35"/>
      <c r="V154" s="35"/>
      <c r="W154" s="35"/>
      <c r="X154" s="35"/>
      <c r="Y154" s="35"/>
      <c r="Z154" s="35"/>
      <c r="AA154" s="35"/>
      <c r="AB154" s="35"/>
      <c r="AC154" s="35"/>
      <c r="AD154" s="35"/>
      <c r="AE154" s="35"/>
      <c r="AR154" s="205" t="s">
        <v>373</v>
      </c>
      <c r="AT154" s="205" t="s">
        <v>368</v>
      </c>
      <c r="AU154" s="205" t="s">
        <v>88</v>
      </c>
      <c r="AY154" s="18" t="s">
        <v>365</v>
      </c>
      <c r="BE154" s="206">
        <f t="shared" si="4"/>
        <v>0</v>
      </c>
      <c r="BF154" s="206">
        <f t="shared" si="5"/>
        <v>0</v>
      </c>
      <c r="BG154" s="206">
        <f t="shared" si="6"/>
        <v>0</v>
      </c>
      <c r="BH154" s="206">
        <f t="shared" si="7"/>
        <v>0</v>
      </c>
      <c r="BI154" s="206">
        <f t="shared" si="8"/>
        <v>0</v>
      </c>
      <c r="BJ154" s="18" t="s">
        <v>88</v>
      </c>
      <c r="BK154" s="206">
        <f t="shared" si="9"/>
        <v>0</v>
      </c>
      <c r="BL154" s="18" t="s">
        <v>373</v>
      </c>
      <c r="BM154" s="205" t="s">
        <v>622</v>
      </c>
    </row>
    <row r="155" spans="1:65" s="12" customFormat="1" ht="25.9" customHeight="1">
      <c r="B155" s="179"/>
      <c r="C155" s="180"/>
      <c r="D155" s="181" t="s">
        <v>80</v>
      </c>
      <c r="E155" s="182" t="s">
        <v>1701</v>
      </c>
      <c r="F155" s="182" t="s">
        <v>1702</v>
      </c>
      <c r="G155" s="180"/>
      <c r="H155" s="180"/>
      <c r="I155" s="183"/>
      <c r="J155" s="167">
        <f>BK155</f>
        <v>0</v>
      </c>
      <c r="K155" s="180"/>
      <c r="L155" s="184"/>
      <c r="M155" s="185"/>
      <c r="N155" s="186"/>
      <c r="O155" s="186"/>
      <c r="P155" s="187">
        <f>SUM(P156:P179)</f>
        <v>0</v>
      </c>
      <c r="Q155" s="186"/>
      <c r="R155" s="187">
        <f>SUM(R156:R179)</f>
        <v>0</v>
      </c>
      <c r="S155" s="186"/>
      <c r="T155" s="188">
        <f>SUM(T156:T179)</f>
        <v>0</v>
      </c>
      <c r="AR155" s="189" t="s">
        <v>88</v>
      </c>
      <c r="AT155" s="190" t="s">
        <v>80</v>
      </c>
      <c r="AU155" s="190" t="s">
        <v>81</v>
      </c>
      <c r="AY155" s="189" t="s">
        <v>365</v>
      </c>
      <c r="BK155" s="191">
        <f>SUM(BK156:BK179)</f>
        <v>0</v>
      </c>
    </row>
    <row r="156" spans="1:65" s="2" customFormat="1" ht="24.2" customHeight="1">
      <c r="A156" s="35"/>
      <c r="B156" s="36"/>
      <c r="C156" s="194" t="s">
        <v>504</v>
      </c>
      <c r="D156" s="194" t="s">
        <v>368</v>
      </c>
      <c r="E156" s="195" t="s">
        <v>1703</v>
      </c>
      <c r="F156" s="196" t="s">
        <v>1704</v>
      </c>
      <c r="G156" s="197" t="s">
        <v>396</v>
      </c>
      <c r="H156" s="198">
        <v>410</v>
      </c>
      <c r="I156" s="199"/>
      <c r="J156" s="200">
        <f t="shared" ref="J156:J165" si="10">ROUND(I156*H156,2)</f>
        <v>0</v>
      </c>
      <c r="K156" s="196" t="s">
        <v>2763</v>
      </c>
      <c r="L156" s="40"/>
      <c r="M156" s="201" t="s">
        <v>1</v>
      </c>
      <c r="N156" s="202" t="s">
        <v>46</v>
      </c>
      <c r="O156" s="72"/>
      <c r="P156" s="203">
        <f t="shared" ref="P156:P165" si="11">O156*H156</f>
        <v>0</v>
      </c>
      <c r="Q156" s="203">
        <v>0</v>
      </c>
      <c r="R156" s="203">
        <f t="shared" ref="R156:R165" si="12">Q156*H156</f>
        <v>0</v>
      </c>
      <c r="S156" s="203">
        <v>0</v>
      </c>
      <c r="T156" s="204">
        <f t="shared" ref="T156:T165" si="13">S156*H156</f>
        <v>0</v>
      </c>
      <c r="U156" s="35"/>
      <c r="V156" s="35"/>
      <c r="W156" s="35"/>
      <c r="X156" s="35"/>
      <c r="Y156" s="35"/>
      <c r="Z156" s="35"/>
      <c r="AA156" s="35"/>
      <c r="AB156" s="35"/>
      <c r="AC156" s="35"/>
      <c r="AD156" s="35"/>
      <c r="AE156" s="35"/>
      <c r="AR156" s="205" t="s">
        <v>373</v>
      </c>
      <c r="AT156" s="205" t="s">
        <v>368</v>
      </c>
      <c r="AU156" s="205" t="s">
        <v>88</v>
      </c>
      <c r="AY156" s="18" t="s">
        <v>365</v>
      </c>
      <c r="BE156" s="206">
        <f t="shared" ref="BE156:BE165" si="14">IF(N156="základní",J156,0)</f>
        <v>0</v>
      </c>
      <c r="BF156" s="206">
        <f t="shared" ref="BF156:BF165" si="15">IF(N156="snížená",J156,0)</f>
        <v>0</v>
      </c>
      <c r="BG156" s="206">
        <f t="shared" ref="BG156:BG165" si="16">IF(N156="zákl. přenesená",J156,0)</f>
        <v>0</v>
      </c>
      <c r="BH156" s="206">
        <f t="shared" ref="BH156:BH165" si="17">IF(N156="sníž. přenesená",J156,0)</f>
        <v>0</v>
      </c>
      <c r="BI156" s="206">
        <f t="shared" ref="BI156:BI165" si="18">IF(N156="nulová",J156,0)</f>
        <v>0</v>
      </c>
      <c r="BJ156" s="18" t="s">
        <v>88</v>
      </c>
      <c r="BK156" s="206">
        <f t="shared" ref="BK156:BK165" si="19">ROUND(I156*H156,2)</f>
        <v>0</v>
      </c>
      <c r="BL156" s="18" t="s">
        <v>373</v>
      </c>
      <c r="BM156" s="205" t="s">
        <v>634</v>
      </c>
    </row>
    <row r="157" spans="1:65" s="2" customFormat="1" ht="78" customHeight="1">
      <c r="A157" s="35"/>
      <c r="B157" s="36"/>
      <c r="C157" s="194" t="s">
        <v>509</v>
      </c>
      <c r="D157" s="194" t="s">
        <v>368</v>
      </c>
      <c r="E157" s="195" t="s">
        <v>1705</v>
      </c>
      <c r="F157" s="196" t="s">
        <v>1706</v>
      </c>
      <c r="G157" s="197" t="s">
        <v>396</v>
      </c>
      <c r="H157" s="198">
        <v>410</v>
      </c>
      <c r="I157" s="199"/>
      <c r="J157" s="200">
        <f t="shared" si="10"/>
        <v>0</v>
      </c>
      <c r="K157" s="196" t="s">
        <v>2763</v>
      </c>
      <c r="L157" s="40"/>
      <c r="M157" s="201" t="s">
        <v>1</v>
      </c>
      <c r="N157" s="202" t="s">
        <v>46</v>
      </c>
      <c r="O157" s="72"/>
      <c r="P157" s="203">
        <f t="shared" si="11"/>
        <v>0</v>
      </c>
      <c r="Q157" s="203">
        <v>0</v>
      </c>
      <c r="R157" s="203">
        <f t="shared" si="12"/>
        <v>0</v>
      </c>
      <c r="S157" s="203">
        <v>0</v>
      </c>
      <c r="T157" s="204">
        <f t="shared" si="13"/>
        <v>0</v>
      </c>
      <c r="U157" s="35"/>
      <c r="V157" s="35"/>
      <c r="W157" s="35"/>
      <c r="X157" s="35"/>
      <c r="Y157" s="35"/>
      <c r="Z157" s="35"/>
      <c r="AA157" s="35"/>
      <c r="AB157" s="35"/>
      <c r="AC157" s="35"/>
      <c r="AD157" s="35"/>
      <c r="AE157" s="35"/>
      <c r="AR157" s="205" t="s">
        <v>373</v>
      </c>
      <c r="AT157" s="205" t="s">
        <v>368</v>
      </c>
      <c r="AU157" s="205" t="s">
        <v>88</v>
      </c>
      <c r="AY157" s="18" t="s">
        <v>365</v>
      </c>
      <c r="BE157" s="206">
        <f t="shared" si="14"/>
        <v>0</v>
      </c>
      <c r="BF157" s="206">
        <f t="shared" si="15"/>
        <v>0</v>
      </c>
      <c r="BG157" s="206">
        <f t="shared" si="16"/>
        <v>0</v>
      </c>
      <c r="BH157" s="206">
        <f t="shared" si="17"/>
        <v>0</v>
      </c>
      <c r="BI157" s="206">
        <f t="shared" si="18"/>
        <v>0</v>
      </c>
      <c r="BJ157" s="18" t="s">
        <v>88</v>
      </c>
      <c r="BK157" s="206">
        <f t="shared" si="19"/>
        <v>0</v>
      </c>
      <c r="BL157" s="18" t="s">
        <v>373</v>
      </c>
      <c r="BM157" s="205" t="s">
        <v>643</v>
      </c>
    </row>
    <row r="158" spans="1:65" s="2" customFormat="1" ht="24.2" customHeight="1">
      <c r="A158" s="35"/>
      <c r="B158" s="36"/>
      <c r="C158" s="194" t="s">
        <v>514</v>
      </c>
      <c r="D158" s="194" t="s">
        <v>368</v>
      </c>
      <c r="E158" s="195" t="s">
        <v>1707</v>
      </c>
      <c r="F158" s="196" t="s">
        <v>1708</v>
      </c>
      <c r="G158" s="197" t="s">
        <v>396</v>
      </c>
      <c r="H158" s="198">
        <v>270</v>
      </c>
      <c r="I158" s="199"/>
      <c r="J158" s="200">
        <f t="shared" si="10"/>
        <v>0</v>
      </c>
      <c r="K158" s="196" t="s">
        <v>2763</v>
      </c>
      <c r="L158" s="40"/>
      <c r="M158" s="201" t="s">
        <v>1</v>
      </c>
      <c r="N158" s="202" t="s">
        <v>46</v>
      </c>
      <c r="O158" s="72"/>
      <c r="P158" s="203">
        <f t="shared" si="11"/>
        <v>0</v>
      </c>
      <c r="Q158" s="203">
        <v>0</v>
      </c>
      <c r="R158" s="203">
        <f t="shared" si="12"/>
        <v>0</v>
      </c>
      <c r="S158" s="203">
        <v>0</v>
      </c>
      <c r="T158" s="204">
        <f t="shared" si="13"/>
        <v>0</v>
      </c>
      <c r="U158" s="35"/>
      <c r="V158" s="35"/>
      <c r="W158" s="35"/>
      <c r="X158" s="35"/>
      <c r="Y158" s="35"/>
      <c r="Z158" s="35"/>
      <c r="AA158" s="35"/>
      <c r="AB158" s="35"/>
      <c r="AC158" s="35"/>
      <c r="AD158" s="35"/>
      <c r="AE158" s="35"/>
      <c r="AR158" s="205" t="s">
        <v>373</v>
      </c>
      <c r="AT158" s="205" t="s">
        <v>368</v>
      </c>
      <c r="AU158" s="205" t="s">
        <v>88</v>
      </c>
      <c r="AY158" s="18" t="s">
        <v>365</v>
      </c>
      <c r="BE158" s="206">
        <f t="shared" si="14"/>
        <v>0</v>
      </c>
      <c r="BF158" s="206">
        <f t="shared" si="15"/>
        <v>0</v>
      </c>
      <c r="BG158" s="206">
        <f t="shared" si="16"/>
        <v>0</v>
      </c>
      <c r="BH158" s="206">
        <f t="shared" si="17"/>
        <v>0</v>
      </c>
      <c r="BI158" s="206">
        <f t="shared" si="18"/>
        <v>0</v>
      </c>
      <c r="BJ158" s="18" t="s">
        <v>88</v>
      </c>
      <c r="BK158" s="206">
        <f t="shared" si="19"/>
        <v>0</v>
      </c>
      <c r="BL158" s="18" t="s">
        <v>373</v>
      </c>
      <c r="BM158" s="205" t="s">
        <v>657</v>
      </c>
    </row>
    <row r="159" spans="1:65" s="2" customFormat="1" ht="78" customHeight="1">
      <c r="A159" s="35"/>
      <c r="B159" s="36"/>
      <c r="C159" s="194" t="s">
        <v>519</v>
      </c>
      <c r="D159" s="194" t="s">
        <v>368</v>
      </c>
      <c r="E159" s="195" t="s">
        <v>1709</v>
      </c>
      <c r="F159" s="196" t="s">
        <v>1710</v>
      </c>
      <c r="G159" s="197" t="s">
        <v>396</v>
      </c>
      <c r="H159" s="198">
        <v>270</v>
      </c>
      <c r="I159" s="199"/>
      <c r="J159" s="200">
        <f t="shared" si="10"/>
        <v>0</v>
      </c>
      <c r="K159" s="196" t="s">
        <v>2763</v>
      </c>
      <c r="L159" s="40"/>
      <c r="M159" s="201" t="s">
        <v>1</v>
      </c>
      <c r="N159" s="202" t="s">
        <v>46</v>
      </c>
      <c r="O159" s="72"/>
      <c r="P159" s="203">
        <f t="shared" si="11"/>
        <v>0</v>
      </c>
      <c r="Q159" s="203">
        <v>0</v>
      </c>
      <c r="R159" s="203">
        <f t="shared" si="12"/>
        <v>0</v>
      </c>
      <c r="S159" s="203">
        <v>0</v>
      </c>
      <c r="T159" s="204">
        <f t="shared" si="13"/>
        <v>0</v>
      </c>
      <c r="U159" s="35"/>
      <c r="V159" s="35"/>
      <c r="W159" s="35"/>
      <c r="X159" s="35"/>
      <c r="Y159" s="35"/>
      <c r="Z159" s="35"/>
      <c r="AA159" s="35"/>
      <c r="AB159" s="35"/>
      <c r="AC159" s="35"/>
      <c r="AD159" s="35"/>
      <c r="AE159" s="35"/>
      <c r="AR159" s="205" t="s">
        <v>373</v>
      </c>
      <c r="AT159" s="205" t="s">
        <v>368</v>
      </c>
      <c r="AU159" s="205" t="s">
        <v>88</v>
      </c>
      <c r="AY159" s="18" t="s">
        <v>365</v>
      </c>
      <c r="BE159" s="206">
        <f t="shared" si="14"/>
        <v>0</v>
      </c>
      <c r="BF159" s="206">
        <f t="shared" si="15"/>
        <v>0</v>
      </c>
      <c r="BG159" s="206">
        <f t="shared" si="16"/>
        <v>0</v>
      </c>
      <c r="BH159" s="206">
        <f t="shared" si="17"/>
        <v>0</v>
      </c>
      <c r="BI159" s="206">
        <f t="shared" si="18"/>
        <v>0</v>
      </c>
      <c r="BJ159" s="18" t="s">
        <v>88</v>
      </c>
      <c r="BK159" s="206">
        <f t="shared" si="19"/>
        <v>0</v>
      </c>
      <c r="BL159" s="18" t="s">
        <v>373</v>
      </c>
      <c r="BM159" s="205" t="s">
        <v>668</v>
      </c>
    </row>
    <row r="160" spans="1:65" s="2" customFormat="1" ht="24.2" customHeight="1">
      <c r="A160" s="35"/>
      <c r="B160" s="36"/>
      <c r="C160" s="194" t="s">
        <v>523</v>
      </c>
      <c r="D160" s="194" t="s">
        <v>368</v>
      </c>
      <c r="E160" s="195" t="s">
        <v>1711</v>
      </c>
      <c r="F160" s="196" t="s">
        <v>1712</v>
      </c>
      <c r="G160" s="197" t="s">
        <v>396</v>
      </c>
      <c r="H160" s="198">
        <v>650</v>
      </c>
      <c r="I160" s="199"/>
      <c r="J160" s="200">
        <f t="shared" si="10"/>
        <v>0</v>
      </c>
      <c r="K160" s="196" t="s">
        <v>2763</v>
      </c>
      <c r="L160" s="40"/>
      <c r="M160" s="201" t="s">
        <v>1</v>
      </c>
      <c r="N160" s="202" t="s">
        <v>46</v>
      </c>
      <c r="O160" s="72"/>
      <c r="P160" s="203">
        <f t="shared" si="11"/>
        <v>0</v>
      </c>
      <c r="Q160" s="203">
        <v>0</v>
      </c>
      <c r="R160" s="203">
        <f t="shared" si="12"/>
        <v>0</v>
      </c>
      <c r="S160" s="203">
        <v>0</v>
      </c>
      <c r="T160" s="204">
        <f t="shared" si="13"/>
        <v>0</v>
      </c>
      <c r="U160" s="35"/>
      <c r="V160" s="35"/>
      <c r="W160" s="35"/>
      <c r="X160" s="35"/>
      <c r="Y160" s="35"/>
      <c r="Z160" s="35"/>
      <c r="AA160" s="35"/>
      <c r="AB160" s="35"/>
      <c r="AC160" s="35"/>
      <c r="AD160" s="35"/>
      <c r="AE160" s="35"/>
      <c r="AR160" s="205" t="s">
        <v>373</v>
      </c>
      <c r="AT160" s="205" t="s">
        <v>368</v>
      </c>
      <c r="AU160" s="205" t="s">
        <v>88</v>
      </c>
      <c r="AY160" s="18" t="s">
        <v>365</v>
      </c>
      <c r="BE160" s="206">
        <f t="shared" si="14"/>
        <v>0</v>
      </c>
      <c r="BF160" s="206">
        <f t="shared" si="15"/>
        <v>0</v>
      </c>
      <c r="BG160" s="206">
        <f t="shared" si="16"/>
        <v>0</v>
      </c>
      <c r="BH160" s="206">
        <f t="shared" si="17"/>
        <v>0</v>
      </c>
      <c r="BI160" s="206">
        <f t="shared" si="18"/>
        <v>0</v>
      </c>
      <c r="BJ160" s="18" t="s">
        <v>88</v>
      </c>
      <c r="BK160" s="206">
        <f t="shared" si="19"/>
        <v>0</v>
      </c>
      <c r="BL160" s="18" t="s">
        <v>373</v>
      </c>
      <c r="BM160" s="205" t="s">
        <v>679</v>
      </c>
    </row>
    <row r="161" spans="1:65" s="2" customFormat="1" ht="24.2" customHeight="1">
      <c r="A161" s="35"/>
      <c r="B161" s="36"/>
      <c r="C161" s="194" t="s">
        <v>528</v>
      </c>
      <c r="D161" s="194" t="s">
        <v>368</v>
      </c>
      <c r="E161" s="195" t="s">
        <v>1713</v>
      </c>
      <c r="F161" s="196" t="s">
        <v>1714</v>
      </c>
      <c r="G161" s="197" t="s">
        <v>396</v>
      </c>
      <c r="H161" s="198">
        <v>650</v>
      </c>
      <c r="I161" s="199"/>
      <c r="J161" s="200">
        <f t="shared" si="10"/>
        <v>0</v>
      </c>
      <c r="K161" s="196" t="s">
        <v>1374</v>
      </c>
      <c r="L161" s="40"/>
      <c r="M161" s="201" t="s">
        <v>1</v>
      </c>
      <c r="N161" s="202" t="s">
        <v>46</v>
      </c>
      <c r="O161" s="72"/>
      <c r="P161" s="203">
        <f t="shared" si="11"/>
        <v>0</v>
      </c>
      <c r="Q161" s="203">
        <v>0</v>
      </c>
      <c r="R161" s="203">
        <f t="shared" si="12"/>
        <v>0</v>
      </c>
      <c r="S161" s="203">
        <v>0</v>
      </c>
      <c r="T161" s="204">
        <f t="shared" si="13"/>
        <v>0</v>
      </c>
      <c r="U161" s="35"/>
      <c r="V161" s="35"/>
      <c r="W161" s="35"/>
      <c r="X161" s="35"/>
      <c r="Y161" s="35"/>
      <c r="Z161" s="35"/>
      <c r="AA161" s="35"/>
      <c r="AB161" s="35"/>
      <c r="AC161" s="35"/>
      <c r="AD161" s="35"/>
      <c r="AE161" s="35"/>
      <c r="AR161" s="205" t="s">
        <v>373</v>
      </c>
      <c r="AT161" s="205" t="s">
        <v>368</v>
      </c>
      <c r="AU161" s="205" t="s">
        <v>88</v>
      </c>
      <c r="AY161" s="18" t="s">
        <v>365</v>
      </c>
      <c r="BE161" s="206">
        <f t="shared" si="14"/>
        <v>0</v>
      </c>
      <c r="BF161" s="206">
        <f t="shared" si="15"/>
        <v>0</v>
      </c>
      <c r="BG161" s="206">
        <f t="shared" si="16"/>
        <v>0</v>
      </c>
      <c r="BH161" s="206">
        <f t="shared" si="17"/>
        <v>0</v>
      </c>
      <c r="BI161" s="206">
        <f t="shared" si="18"/>
        <v>0</v>
      </c>
      <c r="BJ161" s="18" t="s">
        <v>88</v>
      </c>
      <c r="BK161" s="206">
        <f t="shared" si="19"/>
        <v>0</v>
      </c>
      <c r="BL161" s="18" t="s">
        <v>373</v>
      </c>
      <c r="BM161" s="205" t="s">
        <v>691</v>
      </c>
    </row>
    <row r="162" spans="1:65" s="2" customFormat="1" ht="16.5" customHeight="1">
      <c r="A162" s="35"/>
      <c r="B162" s="36"/>
      <c r="C162" s="194" t="s">
        <v>535</v>
      </c>
      <c r="D162" s="194" t="s">
        <v>368</v>
      </c>
      <c r="E162" s="195" t="s">
        <v>3109</v>
      </c>
      <c r="F162" s="196" t="s">
        <v>3110</v>
      </c>
      <c r="G162" s="197" t="s">
        <v>396</v>
      </c>
      <c r="H162" s="198">
        <v>60</v>
      </c>
      <c r="I162" s="199"/>
      <c r="J162" s="200">
        <f t="shared" si="10"/>
        <v>0</v>
      </c>
      <c r="K162" s="196" t="s">
        <v>1374</v>
      </c>
      <c r="L162" s="40"/>
      <c r="M162" s="201" t="s">
        <v>1</v>
      </c>
      <c r="N162" s="202" t="s">
        <v>46</v>
      </c>
      <c r="O162" s="72"/>
      <c r="P162" s="203">
        <f t="shared" si="11"/>
        <v>0</v>
      </c>
      <c r="Q162" s="203">
        <v>0</v>
      </c>
      <c r="R162" s="203">
        <f t="shared" si="12"/>
        <v>0</v>
      </c>
      <c r="S162" s="203">
        <v>0</v>
      </c>
      <c r="T162" s="204">
        <f t="shared" si="13"/>
        <v>0</v>
      </c>
      <c r="U162" s="35"/>
      <c r="V162" s="35"/>
      <c r="W162" s="35"/>
      <c r="X162" s="35"/>
      <c r="Y162" s="35"/>
      <c r="Z162" s="35"/>
      <c r="AA162" s="35"/>
      <c r="AB162" s="35"/>
      <c r="AC162" s="35"/>
      <c r="AD162" s="35"/>
      <c r="AE162" s="35"/>
      <c r="AR162" s="205" t="s">
        <v>373</v>
      </c>
      <c r="AT162" s="205" t="s">
        <v>368</v>
      </c>
      <c r="AU162" s="205" t="s">
        <v>88</v>
      </c>
      <c r="AY162" s="18" t="s">
        <v>365</v>
      </c>
      <c r="BE162" s="206">
        <f t="shared" si="14"/>
        <v>0</v>
      </c>
      <c r="BF162" s="206">
        <f t="shared" si="15"/>
        <v>0</v>
      </c>
      <c r="BG162" s="206">
        <f t="shared" si="16"/>
        <v>0</v>
      </c>
      <c r="BH162" s="206">
        <f t="shared" si="17"/>
        <v>0</v>
      </c>
      <c r="BI162" s="206">
        <f t="shared" si="18"/>
        <v>0</v>
      </c>
      <c r="BJ162" s="18" t="s">
        <v>88</v>
      </c>
      <c r="BK162" s="206">
        <f t="shared" si="19"/>
        <v>0</v>
      </c>
      <c r="BL162" s="18" t="s">
        <v>373</v>
      </c>
      <c r="BM162" s="205" t="s">
        <v>702</v>
      </c>
    </row>
    <row r="163" spans="1:65" s="2" customFormat="1" ht="78" customHeight="1">
      <c r="A163" s="35"/>
      <c r="B163" s="36"/>
      <c r="C163" s="194" t="s">
        <v>540</v>
      </c>
      <c r="D163" s="194" t="s">
        <v>368</v>
      </c>
      <c r="E163" s="195" t="s">
        <v>3111</v>
      </c>
      <c r="F163" s="196" t="s">
        <v>3112</v>
      </c>
      <c r="G163" s="197" t="s">
        <v>396</v>
      </c>
      <c r="H163" s="198">
        <v>60</v>
      </c>
      <c r="I163" s="199"/>
      <c r="J163" s="200">
        <f t="shared" si="10"/>
        <v>0</v>
      </c>
      <c r="K163" s="196" t="s">
        <v>2763</v>
      </c>
      <c r="L163" s="40"/>
      <c r="M163" s="201" t="s">
        <v>1</v>
      </c>
      <c r="N163" s="202" t="s">
        <v>46</v>
      </c>
      <c r="O163" s="72"/>
      <c r="P163" s="203">
        <f t="shared" si="11"/>
        <v>0</v>
      </c>
      <c r="Q163" s="203">
        <v>0</v>
      </c>
      <c r="R163" s="203">
        <f t="shared" si="12"/>
        <v>0</v>
      </c>
      <c r="S163" s="203">
        <v>0</v>
      </c>
      <c r="T163" s="204">
        <f t="shared" si="13"/>
        <v>0</v>
      </c>
      <c r="U163" s="35"/>
      <c r="V163" s="35"/>
      <c r="W163" s="35"/>
      <c r="X163" s="35"/>
      <c r="Y163" s="35"/>
      <c r="Z163" s="35"/>
      <c r="AA163" s="35"/>
      <c r="AB163" s="35"/>
      <c r="AC163" s="35"/>
      <c r="AD163" s="35"/>
      <c r="AE163" s="35"/>
      <c r="AR163" s="205" t="s">
        <v>373</v>
      </c>
      <c r="AT163" s="205" t="s">
        <v>368</v>
      </c>
      <c r="AU163" s="205" t="s">
        <v>88</v>
      </c>
      <c r="AY163" s="18" t="s">
        <v>365</v>
      </c>
      <c r="BE163" s="206">
        <f t="shared" si="14"/>
        <v>0</v>
      </c>
      <c r="BF163" s="206">
        <f t="shared" si="15"/>
        <v>0</v>
      </c>
      <c r="BG163" s="206">
        <f t="shared" si="16"/>
        <v>0</v>
      </c>
      <c r="BH163" s="206">
        <f t="shared" si="17"/>
        <v>0</v>
      </c>
      <c r="BI163" s="206">
        <f t="shared" si="18"/>
        <v>0</v>
      </c>
      <c r="BJ163" s="18" t="s">
        <v>88</v>
      </c>
      <c r="BK163" s="206">
        <f t="shared" si="19"/>
        <v>0</v>
      </c>
      <c r="BL163" s="18" t="s">
        <v>373</v>
      </c>
      <c r="BM163" s="205" t="s">
        <v>710</v>
      </c>
    </row>
    <row r="164" spans="1:65" s="2" customFormat="1" ht="16.5" customHeight="1">
      <c r="A164" s="35"/>
      <c r="B164" s="36"/>
      <c r="C164" s="194" t="s">
        <v>436</v>
      </c>
      <c r="D164" s="194" t="s">
        <v>368</v>
      </c>
      <c r="E164" s="195" t="s">
        <v>1715</v>
      </c>
      <c r="F164" s="196" t="s">
        <v>1716</v>
      </c>
      <c r="G164" s="197" t="s">
        <v>700</v>
      </c>
      <c r="H164" s="198">
        <v>1</v>
      </c>
      <c r="I164" s="199"/>
      <c r="J164" s="200">
        <f t="shared" si="10"/>
        <v>0</v>
      </c>
      <c r="K164" s="196" t="s">
        <v>1374</v>
      </c>
      <c r="L164" s="40"/>
      <c r="M164" s="201" t="s">
        <v>1</v>
      </c>
      <c r="N164" s="202" t="s">
        <v>46</v>
      </c>
      <c r="O164" s="72"/>
      <c r="P164" s="203">
        <f t="shared" si="11"/>
        <v>0</v>
      </c>
      <c r="Q164" s="203">
        <v>0</v>
      </c>
      <c r="R164" s="203">
        <f t="shared" si="12"/>
        <v>0</v>
      </c>
      <c r="S164" s="203">
        <v>0</v>
      </c>
      <c r="T164" s="204">
        <f t="shared" si="13"/>
        <v>0</v>
      </c>
      <c r="U164" s="35"/>
      <c r="V164" s="35"/>
      <c r="W164" s="35"/>
      <c r="X164" s="35"/>
      <c r="Y164" s="35"/>
      <c r="Z164" s="35"/>
      <c r="AA164" s="35"/>
      <c r="AB164" s="35"/>
      <c r="AC164" s="35"/>
      <c r="AD164" s="35"/>
      <c r="AE164" s="35"/>
      <c r="AR164" s="205" t="s">
        <v>373</v>
      </c>
      <c r="AT164" s="205" t="s">
        <v>368</v>
      </c>
      <c r="AU164" s="205" t="s">
        <v>88</v>
      </c>
      <c r="AY164" s="18" t="s">
        <v>365</v>
      </c>
      <c r="BE164" s="206">
        <f t="shared" si="14"/>
        <v>0</v>
      </c>
      <c r="BF164" s="206">
        <f t="shared" si="15"/>
        <v>0</v>
      </c>
      <c r="BG164" s="206">
        <f t="shared" si="16"/>
        <v>0</v>
      </c>
      <c r="BH164" s="206">
        <f t="shared" si="17"/>
        <v>0</v>
      </c>
      <c r="BI164" s="206">
        <f t="shared" si="18"/>
        <v>0</v>
      </c>
      <c r="BJ164" s="18" t="s">
        <v>88</v>
      </c>
      <c r="BK164" s="206">
        <f t="shared" si="19"/>
        <v>0</v>
      </c>
      <c r="BL164" s="18" t="s">
        <v>373</v>
      </c>
      <c r="BM164" s="205" t="s">
        <v>718</v>
      </c>
    </row>
    <row r="165" spans="1:65" s="2" customFormat="1" ht="16.5" customHeight="1">
      <c r="A165" s="35"/>
      <c r="B165" s="36"/>
      <c r="C165" s="194" t="s">
        <v>550</v>
      </c>
      <c r="D165" s="194" t="s">
        <v>368</v>
      </c>
      <c r="E165" s="195" t="s">
        <v>1717</v>
      </c>
      <c r="F165" s="196" t="s">
        <v>1718</v>
      </c>
      <c r="G165" s="197" t="s">
        <v>1331</v>
      </c>
      <c r="H165" s="198">
        <v>2770</v>
      </c>
      <c r="I165" s="199"/>
      <c r="J165" s="200">
        <f t="shared" si="10"/>
        <v>0</v>
      </c>
      <c r="K165" s="196" t="s">
        <v>1374</v>
      </c>
      <c r="L165" s="40"/>
      <c r="M165" s="201" t="s">
        <v>1</v>
      </c>
      <c r="N165" s="202" t="s">
        <v>46</v>
      </c>
      <c r="O165" s="72"/>
      <c r="P165" s="203">
        <f t="shared" si="11"/>
        <v>0</v>
      </c>
      <c r="Q165" s="203">
        <v>0</v>
      </c>
      <c r="R165" s="203">
        <f t="shared" si="12"/>
        <v>0</v>
      </c>
      <c r="S165" s="203">
        <v>0</v>
      </c>
      <c r="T165" s="204">
        <f t="shared" si="13"/>
        <v>0</v>
      </c>
      <c r="U165" s="35"/>
      <c r="V165" s="35"/>
      <c r="W165" s="35"/>
      <c r="X165" s="35"/>
      <c r="Y165" s="35"/>
      <c r="Z165" s="35"/>
      <c r="AA165" s="35"/>
      <c r="AB165" s="35"/>
      <c r="AC165" s="35"/>
      <c r="AD165" s="35"/>
      <c r="AE165" s="35"/>
      <c r="AR165" s="205" t="s">
        <v>373</v>
      </c>
      <c r="AT165" s="205" t="s">
        <v>368</v>
      </c>
      <c r="AU165" s="205" t="s">
        <v>88</v>
      </c>
      <c r="AY165" s="18" t="s">
        <v>365</v>
      </c>
      <c r="BE165" s="206">
        <f t="shared" si="14"/>
        <v>0</v>
      </c>
      <c r="BF165" s="206">
        <f t="shared" si="15"/>
        <v>0</v>
      </c>
      <c r="BG165" s="206">
        <f t="shared" si="16"/>
        <v>0</v>
      </c>
      <c r="BH165" s="206">
        <f t="shared" si="17"/>
        <v>0</v>
      </c>
      <c r="BI165" s="206">
        <f t="shared" si="18"/>
        <v>0</v>
      </c>
      <c r="BJ165" s="18" t="s">
        <v>88</v>
      </c>
      <c r="BK165" s="206">
        <f t="shared" si="19"/>
        <v>0</v>
      </c>
      <c r="BL165" s="18" t="s">
        <v>373</v>
      </c>
      <c r="BM165" s="205" t="s">
        <v>726</v>
      </c>
    </row>
    <row r="166" spans="1:65" s="14" customFormat="1">
      <c r="B166" s="218"/>
      <c r="C166" s="219"/>
      <c r="D166" s="209" t="s">
        <v>375</v>
      </c>
      <c r="E166" s="220" t="s">
        <v>1</v>
      </c>
      <c r="F166" s="221" t="s">
        <v>3113</v>
      </c>
      <c r="G166" s="219"/>
      <c r="H166" s="222">
        <v>2770</v>
      </c>
      <c r="I166" s="223"/>
      <c r="J166" s="219"/>
      <c r="K166" s="219"/>
      <c r="L166" s="224"/>
      <c r="M166" s="225"/>
      <c r="N166" s="226"/>
      <c r="O166" s="226"/>
      <c r="P166" s="226"/>
      <c r="Q166" s="226"/>
      <c r="R166" s="226"/>
      <c r="S166" s="226"/>
      <c r="T166" s="227"/>
      <c r="AT166" s="228" t="s">
        <v>375</v>
      </c>
      <c r="AU166" s="228" t="s">
        <v>88</v>
      </c>
      <c r="AV166" s="14" t="s">
        <v>90</v>
      </c>
      <c r="AW166" s="14" t="s">
        <v>36</v>
      </c>
      <c r="AX166" s="14" t="s">
        <v>81</v>
      </c>
      <c r="AY166" s="228" t="s">
        <v>365</v>
      </c>
    </row>
    <row r="167" spans="1:65" s="15" customFormat="1">
      <c r="B167" s="229"/>
      <c r="C167" s="230"/>
      <c r="D167" s="209" t="s">
        <v>375</v>
      </c>
      <c r="E167" s="231" t="s">
        <v>1</v>
      </c>
      <c r="F167" s="232" t="s">
        <v>379</v>
      </c>
      <c r="G167" s="230"/>
      <c r="H167" s="233">
        <v>2770</v>
      </c>
      <c r="I167" s="234"/>
      <c r="J167" s="230"/>
      <c r="K167" s="230"/>
      <c r="L167" s="235"/>
      <c r="M167" s="236"/>
      <c r="N167" s="237"/>
      <c r="O167" s="237"/>
      <c r="P167" s="237"/>
      <c r="Q167" s="237"/>
      <c r="R167" s="237"/>
      <c r="S167" s="237"/>
      <c r="T167" s="238"/>
      <c r="AT167" s="239" t="s">
        <v>375</v>
      </c>
      <c r="AU167" s="239" t="s">
        <v>88</v>
      </c>
      <c r="AV167" s="15" t="s">
        <v>373</v>
      </c>
      <c r="AW167" s="15" t="s">
        <v>36</v>
      </c>
      <c r="AX167" s="15" t="s">
        <v>88</v>
      </c>
      <c r="AY167" s="239" t="s">
        <v>365</v>
      </c>
    </row>
    <row r="168" spans="1:65" s="2" customFormat="1" ht="16.5" customHeight="1">
      <c r="A168" s="35"/>
      <c r="B168" s="36"/>
      <c r="C168" s="194" t="s">
        <v>555</v>
      </c>
      <c r="D168" s="194" t="s">
        <v>368</v>
      </c>
      <c r="E168" s="195" t="s">
        <v>1720</v>
      </c>
      <c r="F168" s="196" t="s">
        <v>1721</v>
      </c>
      <c r="G168" s="197" t="s">
        <v>1331</v>
      </c>
      <c r="H168" s="198">
        <v>670</v>
      </c>
      <c r="I168" s="199"/>
      <c r="J168" s="200">
        <f t="shared" ref="J168:J179" si="20">ROUND(I168*H168,2)</f>
        <v>0</v>
      </c>
      <c r="K168" s="196" t="s">
        <v>1374</v>
      </c>
      <c r="L168" s="40"/>
      <c r="M168" s="201" t="s">
        <v>1</v>
      </c>
      <c r="N168" s="202" t="s">
        <v>46</v>
      </c>
      <c r="O168" s="72"/>
      <c r="P168" s="203">
        <f t="shared" ref="P168:P179" si="21">O168*H168</f>
        <v>0</v>
      </c>
      <c r="Q168" s="203">
        <v>0</v>
      </c>
      <c r="R168" s="203">
        <f t="shared" ref="R168:R179" si="22">Q168*H168</f>
        <v>0</v>
      </c>
      <c r="S168" s="203">
        <v>0</v>
      </c>
      <c r="T168" s="204">
        <f t="shared" ref="T168:T179" si="23">S168*H168</f>
        <v>0</v>
      </c>
      <c r="U168" s="35"/>
      <c r="V168" s="35"/>
      <c r="W168" s="35"/>
      <c r="X168" s="35"/>
      <c r="Y168" s="35"/>
      <c r="Z168" s="35"/>
      <c r="AA168" s="35"/>
      <c r="AB168" s="35"/>
      <c r="AC168" s="35"/>
      <c r="AD168" s="35"/>
      <c r="AE168" s="35"/>
      <c r="AR168" s="205" t="s">
        <v>373</v>
      </c>
      <c r="AT168" s="205" t="s">
        <v>368</v>
      </c>
      <c r="AU168" s="205" t="s">
        <v>88</v>
      </c>
      <c r="AY168" s="18" t="s">
        <v>365</v>
      </c>
      <c r="BE168" s="206">
        <f t="shared" ref="BE168:BE179" si="24">IF(N168="základní",J168,0)</f>
        <v>0</v>
      </c>
      <c r="BF168" s="206">
        <f t="shared" ref="BF168:BF179" si="25">IF(N168="snížená",J168,0)</f>
        <v>0</v>
      </c>
      <c r="BG168" s="206">
        <f t="shared" ref="BG168:BG179" si="26">IF(N168="zákl. přenesená",J168,0)</f>
        <v>0</v>
      </c>
      <c r="BH168" s="206">
        <f t="shared" ref="BH168:BH179" si="27">IF(N168="sníž. přenesená",J168,0)</f>
        <v>0</v>
      </c>
      <c r="BI168" s="206">
        <f t="shared" ref="BI168:BI179" si="28">IF(N168="nulová",J168,0)</f>
        <v>0</v>
      </c>
      <c r="BJ168" s="18" t="s">
        <v>88</v>
      </c>
      <c r="BK168" s="206">
        <f t="shared" ref="BK168:BK179" si="29">ROUND(I168*H168,2)</f>
        <v>0</v>
      </c>
      <c r="BL168" s="18" t="s">
        <v>373</v>
      </c>
      <c r="BM168" s="205" t="s">
        <v>734</v>
      </c>
    </row>
    <row r="169" spans="1:65" s="2" customFormat="1" ht="24.2" customHeight="1">
      <c r="A169" s="35"/>
      <c r="B169" s="36"/>
      <c r="C169" s="194" t="s">
        <v>561</v>
      </c>
      <c r="D169" s="194" t="s">
        <v>368</v>
      </c>
      <c r="E169" s="195" t="s">
        <v>1722</v>
      </c>
      <c r="F169" s="196" t="s">
        <v>1723</v>
      </c>
      <c r="G169" s="197" t="s">
        <v>1331</v>
      </c>
      <c r="H169" s="198">
        <v>2100</v>
      </c>
      <c r="I169" s="199"/>
      <c r="J169" s="200">
        <f t="shared" si="20"/>
        <v>0</v>
      </c>
      <c r="K169" s="196" t="s">
        <v>1374</v>
      </c>
      <c r="L169" s="40"/>
      <c r="M169" s="201" t="s">
        <v>1</v>
      </c>
      <c r="N169" s="202" t="s">
        <v>46</v>
      </c>
      <c r="O169" s="72"/>
      <c r="P169" s="203">
        <f t="shared" si="21"/>
        <v>0</v>
      </c>
      <c r="Q169" s="203">
        <v>0</v>
      </c>
      <c r="R169" s="203">
        <f t="shared" si="22"/>
        <v>0</v>
      </c>
      <c r="S169" s="203">
        <v>0</v>
      </c>
      <c r="T169" s="204">
        <f t="shared" si="23"/>
        <v>0</v>
      </c>
      <c r="U169" s="35"/>
      <c r="V169" s="35"/>
      <c r="W169" s="35"/>
      <c r="X169" s="35"/>
      <c r="Y169" s="35"/>
      <c r="Z169" s="35"/>
      <c r="AA169" s="35"/>
      <c r="AB169" s="35"/>
      <c r="AC169" s="35"/>
      <c r="AD169" s="35"/>
      <c r="AE169" s="35"/>
      <c r="AR169" s="205" t="s">
        <v>373</v>
      </c>
      <c r="AT169" s="205" t="s">
        <v>368</v>
      </c>
      <c r="AU169" s="205" t="s">
        <v>88</v>
      </c>
      <c r="AY169" s="18" t="s">
        <v>365</v>
      </c>
      <c r="BE169" s="206">
        <f t="shared" si="24"/>
        <v>0</v>
      </c>
      <c r="BF169" s="206">
        <f t="shared" si="25"/>
        <v>0</v>
      </c>
      <c r="BG169" s="206">
        <f t="shared" si="26"/>
        <v>0</v>
      </c>
      <c r="BH169" s="206">
        <f t="shared" si="27"/>
        <v>0</v>
      </c>
      <c r="BI169" s="206">
        <f t="shared" si="28"/>
        <v>0</v>
      </c>
      <c r="BJ169" s="18" t="s">
        <v>88</v>
      </c>
      <c r="BK169" s="206">
        <f t="shared" si="29"/>
        <v>0</v>
      </c>
      <c r="BL169" s="18" t="s">
        <v>373</v>
      </c>
      <c r="BM169" s="205" t="s">
        <v>742</v>
      </c>
    </row>
    <row r="170" spans="1:65" s="2" customFormat="1" ht="16.5" customHeight="1">
      <c r="A170" s="35"/>
      <c r="B170" s="36"/>
      <c r="C170" s="194" t="s">
        <v>568</v>
      </c>
      <c r="D170" s="194" t="s">
        <v>368</v>
      </c>
      <c r="E170" s="195" t="s">
        <v>1724</v>
      </c>
      <c r="F170" s="196" t="s">
        <v>1725</v>
      </c>
      <c r="G170" s="197" t="s">
        <v>1726</v>
      </c>
      <c r="H170" s="198">
        <v>8</v>
      </c>
      <c r="I170" s="199"/>
      <c r="J170" s="200">
        <f t="shared" si="20"/>
        <v>0</v>
      </c>
      <c r="K170" s="196" t="s">
        <v>2763</v>
      </c>
      <c r="L170" s="40"/>
      <c r="M170" s="201" t="s">
        <v>1</v>
      </c>
      <c r="N170" s="202" t="s">
        <v>46</v>
      </c>
      <c r="O170" s="72"/>
      <c r="P170" s="203">
        <f t="shared" si="21"/>
        <v>0</v>
      </c>
      <c r="Q170" s="203">
        <v>0</v>
      </c>
      <c r="R170" s="203">
        <f t="shared" si="22"/>
        <v>0</v>
      </c>
      <c r="S170" s="203">
        <v>0</v>
      </c>
      <c r="T170" s="204">
        <f t="shared" si="23"/>
        <v>0</v>
      </c>
      <c r="U170" s="35"/>
      <c r="V170" s="35"/>
      <c r="W170" s="35"/>
      <c r="X170" s="35"/>
      <c r="Y170" s="35"/>
      <c r="Z170" s="35"/>
      <c r="AA170" s="35"/>
      <c r="AB170" s="35"/>
      <c r="AC170" s="35"/>
      <c r="AD170" s="35"/>
      <c r="AE170" s="35"/>
      <c r="AR170" s="205" t="s">
        <v>373</v>
      </c>
      <c r="AT170" s="205" t="s">
        <v>368</v>
      </c>
      <c r="AU170" s="205" t="s">
        <v>88</v>
      </c>
      <c r="AY170" s="18" t="s">
        <v>365</v>
      </c>
      <c r="BE170" s="206">
        <f t="shared" si="24"/>
        <v>0</v>
      </c>
      <c r="BF170" s="206">
        <f t="shared" si="25"/>
        <v>0</v>
      </c>
      <c r="BG170" s="206">
        <f t="shared" si="26"/>
        <v>0</v>
      </c>
      <c r="BH170" s="206">
        <f t="shared" si="27"/>
        <v>0</v>
      </c>
      <c r="BI170" s="206">
        <f t="shared" si="28"/>
        <v>0</v>
      </c>
      <c r="BJ170" s="18" t="s">
        <v>88</v>
      </c>
      <c r="BK170" s="206">
        <f t="shared" si="29"/>
        <v>0</v>
      </c>
      <c r="BL170" s="18" t="s">
        <v>373</v>
      </c>
      <c r="BM170" s="205" t="s">
        <v>750</v>
      </c>
    </row>
    <row r="171" spans="1:65" s="2" customFormat="1" ht="16.5" customHeight="1">
      <c r="A171" s="35"/>
      <c r="B171" s="36"/>
      <c r="C171" s="194" t="s">
        <v>573</v>
      </c>
      <c r="D171" s="194" t="s">
        <v>368</v>
      </c>
      <c r="E171" s="195" t="s">
        <v>1727</v>
      </c>
      <c r="F171" s="196" t="s">
        <v>1728</v>
      </c>
      <c r="G171" s="197" t="s">
        <v>700</v>
      </c>
      <c r="H171" s="198">
        <v>1</v>
      </c>
      <c r="I171" s="199"/>
      <c r="J171" s="200">
        <f t="shared" si="20"/>
        <v>0</v>
      </c>
      <c r="K171" s="196" t="s">
        <v>1374</v>
      </c>
      <c r="L171" s="40"/>
      <c r="M171" s="201" t="s">
        <v>1</v>
      </c>
      <c r="N171" s="202" t="s">
        <v>46</v>
      </c>
      <c r="O171" s="72"/>
      <c r="P171" s="203">
        <f t="shared" si="21"/>
        <v>0</v>
      </c>
      <c r="Q171" s="203">
        <v>0</v>
      </c>
      <c r="R171" s="203">
        <f t="shared" si="22"/>
        <v>0</v>
      </c>
      <c r="S171" s="203">
        <v>0</v>
      </c>
      <c r="T171" s="204">
        <f t="shared" si="23"/>
        <v>0</v>
      </c>
      <c r="U171" s="35"/>
      <c r="V171" s="35"/>
      <c r="W171" s="35"/>
      <c r="X171" s="35"/>
      <c r="Y171" s="35"/>
      <c r="Z171" s="35"/>
      <c r="AA171" s="35"/>
      <c r="AB171" s="35"/>
      <c r="AC171" s="35"/>
      <c r="AD171" s="35"/>
      <c r="AE171" s="35"/>
      <c r="AR171" s="205" t="s">
        <v>373</v>
      </c>
      <c r="AT171" s="205" t="s">
        <v>368</v>
      </c>
      <c r="AU171" s="205" t="s">
        <v>88</v>
      </c>
      <c r="AY171" s="18" t="s">
        <v>365</v>
      </c>
      <c r="BE171" s="206">
        <f t="shared" si="24"/>
        <v>0</v>
      </c>
      <c r="BF171" s="206">
        <f t="shared" si="25"/>
        <v>0</v>
      </c>
      <c r="BG171" s="206">
        <f t="shared" si="26"/>
        <v>0</v>
      </c>
      <c r="BH171" s="206">
        <f t="shared" si="27"/>
        <v>0</v>
      </c>
      <c r="BI171" s="206">
        <f t="shared" si="28"/>
        <v>0</v>
      </c>
      <c r="BJ171" s="18" t="s">
        <v>88</v>
      </c>
      <c r="BK171" s="206">
        <f t="shared" si="29"/>
        <v>0</v>
      </c>
      <c r="BL171" s="18" t="s">
        <v>373</v>
      </c>
      <c r="BM171" s="205" t="s">
        <v>758</v>
      </c>
    </row>
    <row r="172" spans="1:65" s="2" customFormat="1" ht="16.5" customHeight="1">
      <c r="A172" s="35"/>
      <c r="B172" s="36"/>
      <c r="C172" s="194" t="s">
        <v>579</v>
      </c>
      <c r="D172" s="194" t="s">
        <v>368</v>
      </c>
      <c r="E172" s="195" t="s">
        <v>1729</v>
      </c>
      <c r="F172" s="196" t="s">
        <v>1730</v>
      </c>
      <c r="G172" s="197" t="s">
        <v>700</v>
      </c>
      <c r="H172" s="198">
        <v>1</v>
      </c>
      <c r="I172" s="199"/>
      <c r="J172" s="200">
        <f t="shared" si="20"/>
        <v>0</v>
      </c>
      <c r="K172" s="196" t="s">
        <v>1374</v>
      </c>
      <c r="L172" s="40"/>
      <c r="M172" s="201" t="s">
        <v>1</v>
      </c>
      <c r="N172" s="202" t="s">
        <v>46</v>
      </c>
      <c r="O172" s="72"/>
      <c r="P172" s="203">
        <f t="shared" si="21"/>
        <v>0</v>
      </c>
      <c r="Q172" s="203">
        <v>0</v>
      </c>
      <c r="R172" s="203">
        <f t="shared" si="22"/>
        <v>0</v>
      </c>
      <c r="S172" s="203">
        <v>0</v>
      </c>
      <c r="T172" s="204">
        <f t="shared" si="23"/>
        <v>0</v>
      </c>
      <c r="U172" s="35"/>
      <c r="V172" s="35"/>
      <c r="W172" s="35"/>
      <c r="X172" s="35"/>
      <c r="Y172" s="35"/>
      <c r="Z172" s="35"/>
      <c r="AA172" s="35"/>
      <c r="AB172" s="35"/>
      <c r="AC172" s="35"/>
      <c r="AD172" s="35"/>
      <c r="AE172" s="35"/>
      <c r="AR172" s="205" t="s">
        <v>373</v>
      </c>
      <c r="AT172" s="205" t="s">
        <v>368</v>
      </c>
      <c r="AU172" s="205" t="s">
        <v>88</v>
      </c>
      <c r="AY172" s="18" t="s">
        <v>365</v>
      </c>
      <c r="BE172" s="206">
        <f t="shared" si="24"/>
        <v>0</v>
      </c>
      <c r="BF172" s="206">
        <f t="shared" si="25"/>
        <v>0</v>
      </c>
      <c r="BG172" s="206">
        <f t="shared" si="26"/>
        <v>0</v>
      </c>
      <c r="BH172" s="206">
        <f t="shared" si="27"/>
        <v>0</v>
      </c>
      <c r="BI172" s="206">
        <f t="shared" si="28"/>
        <v>0</v>
      </c>
      <c r="BJ172" s="18" t="s">
        <v>88</v>
      </c>
      <c r="BK172" s="206">
        <f t="shared" si="29"/>
        <v>0</v>
      </c>
      <c r="BL172" s="18" t="s">
        <v>373</v>
      </c>
      <c r="BM172" s="205" t="s">
        <v>775</v>
      </c>
    </row>
    <row r="173" spans="1:65" s="2" customFormat="1" ht="24.2" customHeight="1">
      <c r="A173" s="35"/>
      <c r="B173" s="36"/>
      <c r="C173" s="194" t="s">
        <v>584</v>
      </c>
      <c r="D173" s="194" t="s">
        <v>368</v>
      </c>
      <c r="E173" s="195" t="s">
        <v>1731</v>
      </c>
      <c r="F173" s="196" t="s">
        <v>1732</v>
      </c>
      <c r="G173" s="197" t="s">
        <v>1331</v>
      </c>
      <c r="H173" s="198">
        <v>150</v>
      </c>
      <c r="I173" s="199"/>
      <c r="J173" s="200">
        <f t="shared" si="20"/>
        <v>0</v>
      </c>
      <c r="K173" s="196" t="s">
        <v>2763</v>
      </c>
      <c r="L173" s="40"/>
      <c r="M173" s="201" t="s">
        <v>1</v>
      </c>
      <c r="N173" s="202" t="s">
        <v>46</v>
      </c>
      <c r="O173" s="72"/>
      <c r="P173" s="203">
        <f t="shared" si="21"/>
        <v>0</v>
      </c>
      <c r="Q173" s="203">
        <v>0</v>
      </c>
      <c r="R173" s="203">
        <f t="shared" si="22"/>
        <v>0</v>
      </c>
      <c r="S173" s="203">
        <v>0</v>
      </c>
      <c r="T173" s="204">
        <f t="shared" si="23"/>
        <v>0</v>
      </c>
      <c r="U173" s="35"/>
      <c r="V173" s="35"/>
      <c r="W173" s="35"/>
      <c r="X173" s="35"/>
      <c r="Y173" s="35"/>
      <c r="Z173" s="35"/>
      <c r="AA173" s="35"/>
      <c r="AB173" s="35"/>
      <c r="AC173" s="35"/>
      <c r="AD173" s="35"/>
      <c r="AE173" s="35"/>
      <c r="AR173" s="205" t="s">
        <v>373</v>
      </c>
      <c r="AT173" s="205" t="s">
        <v>368</v>
      </c>
      <c r="AU173" s="205" t="s">
        <v>88</v>
      </c>
      <c r="AY173" s="18" t="s">
        <v>365</v>
      </c>
      <c r="BE173" s="206">
        <f t="shared" si="24"/>
        <v>0</v>
      </c>
      <c r="BF173" s="206">
        <f t="shared" si="25"/>
        <v>0</v>
      </c>
      <c r="BG173" s="206">
        <f t="shared" si="26"/>
        <v>0</v>
      </c>
      <c r="BH173" s="206">
        <f t="shared" si="27"/>
        <v>0</v>
      </c>
      <c r="BI173" s="206">
        <f t="shared" si="28"/>
        <v>0</v>
      </c>
      <c r="BJ173" s="18" t="s">
        <v>88</v>
      </c>
      <c r="BK173" s="206">
        <f t="shared" si="29"/>
        <v>0</v>
      </c>
      <c r="BL173" s="18" t="s">
        <v>373</v>
      </c>
      <c r="BM173" s="205" t="s">
        <v>785</v>
      </c>
    </row>
    <row r="174" spans="1:65" s="2" customFormat="1" ht="55.5" customHeight="1">
      <c r="A174" s="35"/>
      <c r="B174" s="36"/>
      <c r="C174" s="194" t="s">
        <v>589</v>
      </c>
      <c r="D174" s="194" t="s">
        <v>368</v>
      </c>
      <c r="E174" s="195" t="s">
        <v>1733</v>
      </c>
      <c r="F174" s="196" t="s">
        <v>1734</v>
      </c>
      <c r="G174" s="197" t="s">
        <v>1331</v>
      </c>
      <c r="H174" s="198">
        <v>150</v>
      </c>
      <c r="I174" s="199"/>
      <c r="J174" s="200">
        <f t="shared" si="20"/>
        <v>0</v>
      </c>
      <c r="K174" s="196" t="s">
        <v>2763</v>
      </c>
      <c r="L174" s="40"/>
      <c r="M174" s="201" t="s">
        <v>1</v>
      </c>
      <c r="N174" s="202" t="s">
        <v>46</v>
      </c>
      <c r="O174" s="72"/>
      <c r="P174" s="203">
        <f t="shared" si="21"/>
        <v>0</v>
      </c>
      <c r="Q174" s="203">
        <v>0</v>
      </c>
      <c r="R174" s="203">
        <f t="shared" si="22"/>
        <v>0</v>
      </c>
      <c r="S174" s="203">
        <v>0</v>
      </c>
      <c r="T174" s="204">
        <f t="shared" si="23"/>
        <v>0</v>
      </c>
      <c r="U174" s="35"/>
      <c r="V174" s="35"/>
      <c r="W174" s="35"/>
      <c r="X174" s="35"/>
      <c r="Y174" s="35"/>
      <c r="Z174" s="35"/>
      <c r="AA174" s="35"/>
      <c r="AB174" s="35"/>
      <c r="AC174" s="35"/>
      <c r="AD174" s="35"/>
      <c r="AE174" s="35"/>
      <c r="AR174" s="205" t="s">
        <v>373</v>
      </c>
      <c r="AT174" s="205" t="s">
        <v>368</v>
      </c>
      <c r="AU174" s="205" t="s">
        <v>88</v>
      </c>
      <c r="AY174" s="18" t="s">
        <v>365</v>
      </c>
      <c r="BE174" s="206">
        <f t="shared" si="24"/>
        <v>0</v>
      </c>
      <c r="BF174" s="206">
        <f t="shared" si="25"/>
        <v>0</v>
      </c>
      <c r="BG174" s="206">
        <f t="shared" si="26"/>
        <v>0</v>
      </c>
      <c r="BH174" s="206">
        <f t="shared" si="27"/>
        <v>0</v>
      </c>
      <c r="BI174" s="206">
        <f t="shared" si="28"/>
        <v>0</v>
      </c>
      <c r="BJ174" s="18" t="s">
        <v>88</v>
      </c>
      <c r="BK174" s="206">
        <f t="shared" si="29"/>
        <v>0</v>
      </c>
      <c r="BL174" s="18" t="s">
        <v>373</v>
      </c>
      <c r="BM174" s="205" t="s">
        <v>795</v>
      </c>
    </row>
    <row r="175" spans="1:65" s="2" customFormat="1" ht="24.2" customHeight="1">
      <c r="A175" s="35"/>
      <c r="B175" s="36"/>
      <c r="C175" s="194" t="s">
        <v>593</v>
      </c>
      <c r="D175" s="194" t="s">
        <v>368</v>
      </c>
      <c r="E175" s="195" t="s">
        <v>1735</v>
      </c>
      <c r="F175" s="196" t="s">
        <v>1736</v>
      </c>
      <c r="G175" s="197" t="s">
        <v>1331</v>
      </c>
      <c r="H175" s="198">
        <v>37</v>
      </c>
      <c r="I175" s="199"/>
      <c r="J175" s="200">
        <f t="shared" si="20"/>
        <v>0</v>
      </c>
      <c r="K175" s="196" t="s">
        <v>2763</v>
      </c>
      <c r="L175" s="40"/>
      <c r="M175" s="201" t="s">
        <v>1</v>
      </c>
      <c r="N175" s="202" t="s">
        <v>46</v>
      </c>
      <c r="O175" s="72"/>
      <c r="P175" s="203">
        <f t="shared" si="21"/>
        <v>0</v>
      </c>
      <c r="Q175" s="203">
        <v>0</v>
      </c>
      <c r="R175" s="203">
        <f t="shared" si="22"/>
        <v>0</v>
      </c>
      <c r="S175" s="203">
        <v>0</v>
      </c>
      <c r="T175" s="204">
        <f t="shared" si="23"/>
        <v>0</v>
      </c>
      <c r="U175" s="35"/>
      <c r="V175" s="35"/>
      <c r="W175" s="35"/>
      <c r="X175" s="35"/>
      <c r="Y175" s="35"/>
      <c r="Z175" s="35"/>
      <c r="AA175" s="35"/>
      <c r="AB175" s="35"/>
      <c r="AC175" s="35"/>
      <c r="AD175" s="35"/>
      <c r="AE175" s="35"/>
      <c r="AR175" s="205" t="s">
        <v>373</v>
      </c>
      <c r="AT175" s="205" t="s">
        <v>368</v>
      </c>
      <c r="AU175" s="205" t="s">
        <v>88</v>
      </c>
      <c r="AY175" s="18" t="s">
        <v>365</v>
      </c>
      <c r="BE175" s="206">
        <f t="shared" si="24"/>
        <v>0</v>
      </c>
      <c r="BF175" s="206">
        <f t="shared" si="25"/>
        <v>0</v>
      </c>
      <c r="BG175" s="206">
        <f t="shared" si="26"/>
        <v>0</v>
      </c>
      <c r="BH175" s="206">
        <f t="shared" si="27"/>
        <v>0</v>
      </c>
      <c r="BI175" s="206">
        <f t="shared" si="28"/>
        <v>0</v>
      </c>
      <c r="BJ175" s="18" t="s">
        <v>88</v>
      </c>
      <c r="BK175" s="206">
        <f t="shared" si="29"/>
        <v>0</v>
      </c>
      <c r="BL175" s="18" t="s">
        <v>373</v>
      </c>
      <c r="BM175" s="205" t="s">
        <v>803</v>
      </c>
    </row>
    <row r="176" spans="1:65" s="2" customFormat="1" ht="62.65" customHeight="1">
      <c r="A176" s="35"/>
      <c r="B176" s="36"/>
      <c r="C176" s="194" t="s">
        <v>599</v>
      </c>
      <c r="D176" s="194" t="s">
        <v>368</v>
      </c>
      <c r="E176" s="195" t="s">
        <v>1737</v>
      </c>
      <c r="F176" s="196" t="s">
        <v>1738</v>
      </c>
      <c r="G176" s="197" t="s">
        <v>1331</v>
      </c>
      <c r="H176" s="198">
        <v>37</v>
      </c>
      <c r="I176" s="199"/>
      <c r="J176" s="200">
        <f t="shared" si="20"/>
        <v>0</v>
      </c>
      <c r="K176" s="196" t="s">
        <v>2763</v>
      </c>
      <c r="L176" s="40"/>
      <c r="M176" s="201" t="s">
        <v>1</v>
      </c>
      <c r="N176" s="202" t="s">
        <v>46</v>
      </c>
      <c r="O176" s="72"/>
      <c r="P176" s="203">
        <f t="shared" si="21"/>
        <v>0</v>
      </c>
      <c r="Q176" s="203">
        <v>0</v>
      </c>
      <c r="R176" s="203">
        <f t="shared" si="22"/>
        <v>0</v>
      </c>
      <c r="S176" s="203">
        <v>0</v>
      </c>
      <c r="T176" s="204">
        <f t="shared" si="23"/>
        <v>0</v>
      </c>
      <c r="U176" s="35"/>
      <c r="V176" s="35"/>
      <c r="W176" s="35"/>
      <c r="X176" s="35"/>
      <c r="Y176" s="35"/>
      <c r="Z176" s="35"/>
      <c r="AA176" s="35"/>
      <c r="AB176" s="35"/>
      <c r="AC176" s="35"/>
      <c r="AD176" s="35"/>
      <c r="AE176" s="35"/>
      <c r="AR176" s="205" t="s">
        <v>373</v>
      </c>
      <c r="AT176" s="205" t="s">
        <v>368</v>
      </c>
      <c r="AU176" s="205" t="s">
        <v>88</v>
      </c>
      <c r="AY176" s="18" t="s">
        <v>365</v>
      </c>
      <c r="BE176" s="206">
        <f t="shared" si="24"/>
        <v>0</v>
      </c>
      <c r="BF176" s="206">
        <f t="shared" si="25"/>
        <v>0</v>
      </c>
      <c r="BG176" s="206">
        <f t="shared" si="26"/>
        <v>0</v>
      </c>
      <c r="BH176" s="206">
        <f t="shared" si="27"/>
        <v>0</v>
      </c>
      <c r="BI176" s="206">
        <f t="shared" si="28"/>
        <v>0</v>
      </c>
      <c r="BJ176" s="18" t="s">
        <v>88</v>
      </c>
      <c r="BK176" s="206">
        <f t="shared" si="29"/>
        <v>0</v>
      </c>
      <c r="BL176" s="18" t="s">
        <v>373</v>
      </c>
      <c r="BM176" s="205" t="s">
        <v>811</v>
      </c>
    </row>
    <row r="177" spans="1:65" s="2" customFormat="1" ht="16.5" customHeight="1">
      <c r="A177" s="35"/>
      <c r="B177" s="36"/>
      <c r="C177" s="194" t="s">
        <v>604</v>
      </c>
      <c r="D177" s="194" t="s">
        <v>368</v>
      </c>
      <c r="E177" s="195" t="s">
        <v>1739</v>
      </c>
      <c r="F177" s="196" t="s">
        <v>1740</v>
      </c>
      <c r="G177" s="197" t="s">
        <v>1331</v>
      </c>
      <c r="H177" s="198">
        <v>40</v>
      </c>
      <c r="I177" s="199"/>
      <c r="J177" s="200">
        <f t="shared" si="20"/>
        <v>0</v>
      </c>
      <c r="K177" s="196" t="s">
        <v>1374</v>
      </c>
      <c r="L177" s="40"/>
      <c r="M177" s="201" t="s">
        <v>1</v>
      </c>
      <c r="N177" s="202" t="s">
        <v>46</v>
      </c>
      <c r="O177" s="72"/>
      <c r="P177" s="203">
        <f t="shared" si="21"/>
        <v>0</v>
      </c>
      <c r="Q177" s="203">
        <v>0</v>
      </c>
      <c r="R177" s="203">
        <f t="shared" si="22"/>
        <v>0</v>
      </c>
      <c r="S177" s="203">
        <v>0</v>
      </c>
      <c r="T177" s="204">
        <f t="shared" si="23"/>
        <v>0</v>
      </c>
      <c r="U177" s="35"/>
      <c r="V177" s="35"/>
      <c r="W177" s="35"/>
      <c r="X177" s="35"/>
      <c r="Y177" s="35"/>
      <c r="Z177" s="35"/>
      <c r="AA177" s="35"/>
      <c r="AB177" s="35"/>
      <c r="AC177" s="35"/>
      <c r="AD177" s="35"/>
      <c r="AE177" s="35"/>
      <c r="AR177" s="205" t="s">
        <v>373</v>
      </c>
      <c r="AT177" s="205" t="s">
        <v>368</v>
      </c>
      <c r="AU177" s="205" t="s">
        <v>88</v>
      </c>
      <c r="AY177" s="18" t="s">
        <v>365</v>
      </c>
      <c r="BE177" s="206">
        <f t="shared" si="24"/>
        <v>0</v>
      </c>
      <c r="BF177" s="206">
        <f t="shared" si="25"/>
        <v>0</v>
      </c>
      <c r="BG177" s="206">
        <f t="shared" si="26"/>
        <v>0</v>
      </c>
      <c r="BH177" s="206">
        <f t="shared" si="27"/>
        <v>0</v>
      </c>
      <c r="BI177" s="206">
        <f t="shared" si="28"/>
        <v>0</v>
      </c>
      <c r="BJ177" s="18" t="s">
        <v>88</v>
      </c>
      <c r="BK177" s="206">
        <f t="shared" si="29"/>
        <v>0</v>
      </c>
      <c r="BL177" s="18" t="s">
        <v>373</v>
      </c>
      <c r="BM177" s="205" t="s">
        <v>825</v>
      </c>
    </row>
    <row r="178" spans="1:65" s="2" customFormat="1" ht="78" customHeight="1">
      <c r="A178" s="35"/>
      <c r="B178" s="36"/>
      <c r="C178" s="194" t="s">
        <v>610</v>
      </c>
      <c r="D178" s="194" t="s">
        <v>368</v>
      </c>
      <c r="E178" s="195" t="s">
        <v>1741</v>
      </c>
      <c r="F178" s="196" t="s">
        <v>1742</v>
      </c>
      <c r="G178" s="197" t="s">
        <v>1331</v>
      </c>
      <c r="H178" s="198">
        <v>40</v>
      </c>
      <c r="I178" s="199"/>
      <c r="J178" s="200">
        <f t="shared" si="20"/>
        <v>0</v>
      </c>
      <c r="K178" s="196" t="s">
        <v>2763</v>
      </c>
      <c r="L178" s="40"/>
      <c r="M178" s="201" t="s">
        <v>1</v>
      </c>
      <c r="N178" s="202" t="s">
        <v>46</v>
      </c>
      <c r="O178" s="72"/>
      <c r="P178" s="203">
        <f t="shared" si="21"/>
        <v>0</v>
      </c>
      <c r="Q178" s="203">
        <v>0</v>
      </c>
      <c r="R178" s="203">
        <f t="shared" si="22"/>
        <v>0</v>
      </c>
      <c r="S178" s="203">
        <v>0</v>
      </c>
      <c r="T178" s="204">
        <f t="shared" si="23"/>
        <v>0</v>
      </c>
      <c r="U178" s="35"/>
      <c r="V178" s="35"/>
      <c r="W178" s="35"/>
      <c r="X178" s="35"/>
      <c r="Y178" s="35"/>
      <c r="Z178" s="35"/>
      <c r="AA178" s="35"/>
      <c r="AB178" s="35"/>
      <c r="AC178" s="35"/>
      <c r="AD178" s="35"/>
      <c r="AE178" s="35"/>
      <c r="AR178" s="205" t="s">
        <v>373</v>
      </c>
      <c r="AT178" s="205" t="s">
        <v>368</v>
      </c>
      <c r="AU178" s="205" t="s">
        <v>88</v>
      </c>
      <c r="AY178" s="18" t="s">
        <v>365</v>
      </c>
      <c r="BE178" s="206">
        <f t="shared" si="24"/>
        <v>0</v>
      </c>
      <c r="BF178" s="206">
        <f t="shared" si="25"/>
        <v>0</v>
      </c>
      <c r="BG178" s="206">
        <f t="shared" si="26"/>
        <v>0</v>
      </c>
      <c r="BH178" s="206">
        <f t="shared" si="27"/>
        <v>0</v>
      </c>
      <c r="BI178" s="206">
        <f t="shared" si="28"/>
        <v>0</v>
      </c>
      <c r="BJ178" s="18" t="s">
        <v>88</v>
      </c>
      <c r="BK178" s="206">
        <f t="shared" si="29"/>
        <v>0</v>
      </c>
      <c r="BL178" s="18" t="s">
        <v>373</v>
      </c>
      <c r="BM178" s="205" t="s">
        <v>835</v>
      </c>
    </row>
    <row r="179" spans="1:65" s="2" customFormat="1" ht="16.5" customHeight="1">
      <c r="A179" s="35"/>
      <c r="B179" s="36"/>
      <c r="C179" s="194" t="s">
        <v>617</v>
      </c>
      <c r="D179" s="194" t="s">
        <v>368</v>
      </c>
      <c r="E179" s="195" t="s">
        <v>1743</v>
      </c>
      <c r="F179" s="196" t="s">
        <v>1744</v>
      </c>
      <c r="G179" s="197" t="s">
        <v>700</v>
      </c>
      <c r="H179" s="198">
        <v>1</v>
      </c>
      <c r="I179" s="199"/>
      <c r="J179" s="200">
        <f t="shared" si="20"/>
        <v>0</v>
      </c>
      <c r="K179" s="196" t="s">
        <v>1374</v>
      </c>
      <c r="L179" s="40"/>
      <c r="M179" s="201" t="s">
        <v>1</v>
      </c>
      <c r="N179" s="202" t="s">
        <v>46</v>
      </c>
      <c r="O179" s="72"/>
      <c r="P179" s="203">
        <f t="shared" si="21"/>
        <v>0</v>
      </c>
      <c r="Q179" s="203">
        <v>0</v>
      </c>
      <c r="R179" s="203">
        <f t="shared" si="22"/>
        <v>0</v>
      </c>
      <c r="S179" s="203">
        <v>0</v>
      </c>
      <c r="T179" s="204">
        <f t="shared" si="23"/>
        <v>0</v>
      </c>
      <c r="U179" s="35"/>
      <c r="V179" s="35"/>
      <c r="W179" s="35"/>
      <c r="X179" s="35"/>
      <c r="Y179" s="35"/>
      <c r="Z179" s="35"/>
      <c r="AA179" s="35"/>
      <c r="AB179" s="35"/>
      <c r="AC179" s="35"/>
      <c r="AD179" s="35"/>
      <c r="AE179" s="35"/>
      <c r="AR179" s="205" t="s">
        <v>373</v>
      </c>
      <c r="AT179" s="205" t="s">
        <v>368</v>
      </c>
      <c r="AU179" s="205" t="s">
        <v>88</v>
      </c>
      <c r="AY179" s="18" t="s">
        <v>365</v>
      </c>
      <c r="BE179" s="206">
        <f t="shared" si="24"/>
        <v>0</v>
      </c>
      <c r="BF179" s="206">
        <f t="shared" si="25"/>
        <v>0</v>
      </c>
      <c r="BG179" s="206">
        <f t="shared" si="26"/>
        <v>0</v>
      </c>
      <c r="BH179" s="206">
        <f t="shared" si="27"/>
        <v>0</v>
      </c>
      <c r="BI179" s="206">
        <f t="shared" si="28"/>
        <v>0</v>
      </c>
      <c r="BJ179" s="18" t="s">
        <v>88</v>
      </c>
      <c r="BK179" s="206">
        <f t="shared" si="29"/>
        <v>0</v>
      </c>
      <c r="BL179" s="18" t="s">
        <v>373</v>
      </c>
      <c r="BM179" s="205" t="s">
        <v>848</v>
      </c>
    </row>
    <row r="180" spans="1:65" s="12" customFormat="1" ht="25.9" customHeight="1">
      <c r="B180" s="179"/>
      <c r="C180" s="180"/>
      <c r="D180" s="181" t="s">
        <v>80</v>
      </c>
      <c r="E180" s="182" t="s">
        <v>1745</v>
      </c>
      <c r="F180" s="182" t="s">
        <v>1746</v>
      </c>
      <c r="G180" s="180"/>
      <c r="H180" s="180"/>
      <c r="I180" s="183"/>
      <c r="J180" s="167">
        <f>BK180</f>
        <v>0</v>
      </c>
      <c r="K180" s="180"/>
      <c r="L180" s="184"/>
      <c r="M180" s="185"/>
      <c r="N180" s="186"/>
      <c r="O180" s="186"/>
      <c r="P180" s="187">
        <f>SUM(P181:P190)</f>
        <v>0</v>
      </c>
      <c r="Q180" s="186"/>
      <c r="R180" s="187">
        <f>SUM(R181:R190)</f>
        <v>0</v>
      </c>
      <c r="S180" s="186"/>
      <c r="T180" s="188">
        <f>SUM(T181:T190)</f>
        <v>0</v>
      </c>
      <c r="AR180" s="189" t="s">
        <v>88</v>
      </c>
      <c r="AT180" s="190" t="s">
        <v>80</v>
      </c>
      <c r="AU180" s="190" t="s">
        <v>81</v>
      </c>
      <c r="AY180" s="189" t="s">
        <v>365</v>
      </c>
      <c r="BK180" s="191">
        <f>SUM(BK181:BK190)</f>
        <v>0</v>
      </c>
    </row>
    <row r="181" spans="1:65" s="2" customFormat="1" ht="33" customHeight="1">
      <c r="A181" s="35"/>
      <c r="B181" s="36"/>
      <c r="C181" s="194" t="s">
        <v>622</v>
      </c>
      <c r="D181" s="194" t="s">
        <v>368</v>
      </c>
      <c r="E181" s="195" t="s">
        <v>3114</v>
      </c>
      <c r="F181" s="196" t="s">
        <v>3115</v>
      </c>
      <c r="G181" s="197" t="s">
        <v>1331</v>
      </c>
      <c r="H181" s="198">
        <v>1</v>
      </c>
      <c r="I181" s="199"/>
      <c r="J181" s="200">
        <f>ROUND(I181*H181,2)</f>
        <v>0</v>
      </c>
      <c r="K181" s="196" t="s">
        <v>1374</v>
      </c>
      <c r="L181" s="40"/>
      <c r="M181" s="201" t="s">
        <v>1</v>
      </c>
      <c r="N181" s="202" t="s">
        <v>46</v>
      </c>
      <c r="O181" s="72"/>
      <c r="P181" s="203">
        <f>O181*H181</f>
        <v>0</v>
      </c>
      <c r="Q181" s="203">
        <v>0</v>
      </c>
      <c r="R181" s="203">
        <f>Q181*H181</f>
        <v>0</v>
      </c>
      <c r="S181" s="203">
        <v>0</v>
      </c>
      <c r="T181" s="204">
        <f>S181*H181</f>
        <v>0</v>
      </c>
      <c r="U181" s="35"/>
      <c r="V181" s="35"/>
      <c r="W181" s="35"/>
      <c r="X181" s="35"/>
      <c r="Y181" s="35"/>
      <c r="Z181" s="35"/>
      <c r="AA181" s="35"/>
      <c r="AB181" s="35"/>
      <c r="AC181" s="35"/>
      <c r="AD181" s="35"/>
      <c r="AE181" s="35"/>
      <c r="AR181" s="205" t="s">
        <v>373</v>
      </c>
      <c r="AT181" s="205" t="s">
        <v>368</v>
      </c>
      <c r="AU181" s="205" t="s">
        <v>88</v>
      </c>
      <c r="AY181" s="18" t="s">
        <v>365</v>
      </c>
      <c r="BE181" s="206">
        <f>IF(N181="základní",J181,0)</f>
        <v>0</v>
      </c>
      <c r="BF181" s="206">
        <f>IF(N181="snížená",J181,0)</f>
        <v>0</v>
      </c>
      <c r="BG181" s="206">
        <f>IF(N181="zákl. přenesená",J181,0)</f>
        <v>0</v>
      </c>
      <c r="BH181" s="206">
        <f>IF(N181="sníž. přenesená",J181,0)</f>
        <v>0</v>
      </c>
      <c r="BI181" s="206">
        <f>IF(N181="nulová",J181,0)</f>
        <v>0</v>
      </c>
      <c r="BJ181" s="18" t="s">
        <v>88</v>
      </c>
      <c r="BK181" s="206">
        <f>ROUND(I181*H181,2)</f>
        <v>0</v>
      </c>
      <c r="BL181" s="18" t="s">
        <v>373</v>
      </c>
      <c r="BM181" s="205" t="s">
        <v>861</v>
      </c>
    </row>
    <row r="182" spans="1:65" s="2" customFormat="1" ht="21.75" customHeight="1">
      <c r="A182" s="35"/>
      <c r="B182" s="36"/>
      <c r="C182" s="194" t="s">
        <v>628</v>
      </c>
      <c r="D182" s="194" t="s">
        <v>368</v>
      </c>
      <c r="E182" s="195" t="s">
        <v>3116</v>
      </c>
      <c r="F182" s="196" t="s">
        <v>3117</v>
      </c>
      <c r="G182" s="197" t="s">
        <v>1331</v>
      </c>
      <c r="H182" s="198">
        <v>1</v>
      </c>
      <c r="I182" s="199"/>
      <c r="J182" s="200">
        <f>ROUND(I182*H182,2)</f>
        <v>0</v>
      </c>
      <c r="K182" s="196" t="s">
        <v>1374</v>
      </c>
      <c r="L182" s="40"/>
      <c r="M182" s="201" t="s">
        <v>1</v>
      </c>
      <c r="N182" s="202" t="s">
        <v>46</v>
      </c>
      <c r="O182" s="72"/>
      <c r="P182" s="203">
        <f>O182*H182</f>
        <v>0</v>
      </c>
      <c r="Q182" s="203">
        <v>0</v>
      </c>
      <c r="R182" s="203">
        <f>Q182*H182</f>
        <v>0</v>
      </c>
      <c r="S182" s="203">
        <v>0</v>
      </c>
      <c r="T182" s="204">
        <f>S182*H182</f>
        <v>0</v>
      </c>
      <c r="U182" s="35"/>
      <c r="V182" s="35"/>
      <c r="W182" s="35"/>
      <c r="X182" s="35"/>
      <c r="Y182" s="35"/>
      <c r="Z182" s="35"/>
      <c r="AA182" s="35"/>
      <c r="AB182" s="35"/>
      <c r="AC182" s="35"/>
      <c r="AD182" s="35"/>
      <c r="AE182" s="35"/>
      <c r="AR182" s="205" t="s">
        <v>373</v>
      </c>
      <c r="AT182" s="205" t="s">
        <v>368</v>
      </c>
      <c r="AU182" s="205" t="s">
        <v>88</v>
      </c>
      <c r="AY182" s="18" t="s">
        <v>365</v>
      </c>
      <c r="BE182" s="206">
        <f>IF(N182="základní",J182,0)</f>
        <v>0</v>
      </c>
      <c r="BF182" s="206">
        <f>IF(N182="snížená",J182,0)</f>
        <v>0</v>
      </c>
      <c r="BG182" s="206">
        <f>IF(N182="zákl. přenesená",J182,0)</f>
        <v>0</v>
      </c>
      <c r="BH182" s="206">
        <f>IF(N182="sníž. přenesená",J182,0)</f>
        <v>0</v>
      </c>
      <c r="BI182" s="206">
        <f>IF(N182="nulová",J182,0)</f>
        <v>0</v>
      </c>
      <c r="BJ182" s="18" t="s">
        <v>88</v>
      </c>
      <c r="BK182" s="206">
        <f>ROUND(I182*H182,2)</f>
        <v>0</v>
      </c>
      <c r="BL182" s="18" t="s">
        <v>373</v>
      </c>
      <c r="BM182" s="205" t="s">
        <v>873</v>
      </c>
    </row>
    <row r="183" spans="1:65" s="2" customFormat="1" ht="78">
      <c r="A183" s="35"/>
      <c r="B183" s="36"/>
      <c r="C183" s="37"/>
      <c r="D183" s="209" t="s">
        <v>1270</v>
      </c>
      <c r="E183" s="37"/>
      <c r="F183" s="275" t="s">
        <v>3118</v>
      </c>
      <c r="G183" s="37"/>
      <c r="H183" s="37"/>
      <c r="I183" s="276"/>
      <c r="J183" s="37"/>
      <c r="K183" s="37"/>
      <c r="L183" s="40"/>
      <c r="M183" s="261"/>
      <c r="N183" s="262"/>
      <c r="O183" s="72"/>
      <c r="P183" s="72"/>
      <c r="Q183" s="72"/>
      <c r="R183" s="72"/>
      <c r="S183" s="72"/>
      <c r="T183" s="73"/>
      <c r="U183" s="35"/>
      <c r="V183" s="35"/>
      <c r="W183" s="35"/>
      <c r="X183" s="35"/>
      <c r="Y183" s="35"/>
      <c r="Z183" s="35"/>
      <c r="AA183" s="35"/>
      <c r="AB183" s="35"/>
      <c r="AC183" s="35"/>
      <c r="AD183" s="35"/>
      <c r="AE183" s="35"/>
      <c r="AT183" s="18" t="s">
        <v>1270</v>
      </c>
      <c r="AU183" s="18" t="s">
        <v>88</v>
      </c>
    </row>
    <row r="184" spans="1:65" s="2" customFormat="1" ht="44.25" customHeight="1">
      <c r="A184" s="35"/>
      <c r="B184" s="36"/>
      <c r="C184" s="194" t="s">
        <v>634</v>
      </c>
      <c r="D184" s="194" t="s">
        <v>368</v>
      </c>
      <c r="E184" s="195" t="s">
        <v>3119</v>
      </c>
      <c r="F184" s="196" t="s">
        <v>3120</v>
      </c>
      <c r="G184" s="197" t="s">
        <v>1331</v>
      </c>
      <c r="H184" s="198">
        <v>1</v>
      </c>
      <c r="I184" s="199"/>
      <c r="J184" s="200">
        <f t="shared" ref="J184:J190" si="30">ROUND(I184*H184,2)</f>
        <v>0</v>
      </c>
      <c r="K184" s="196" t="s">
        <v>1374</v>
      </c>
      <c r="L184" s="40"/>
      <c r="M184" s="201" t="s">
        <v>1</v>
      </c>
      <c r="N184" s="202" t="s">
        <v>46</v>
      </c>
      <c r="O184" s="72"/>
      <c r="P184" s="203">
        <f t="shared" ref="P184:P190" si="31">O184*H184</f>
        <v>0</v>
      </c>
      <c r="Q184" s="203">
        <v>0</v>
      </c>
      <c r="R184" s="203">
        <f t="shared" ref="R184:R190" si="32">Q184*H184</f>
        <v>0</v>
      </c>
      <c r="S184" s="203">
        <v>0</v>
      </c>
      <c r="T184" s="204">
        <f t="shared" ref="T184:T190" si="33">S184*H184</f>
        <v>0</v>
      </c>
      <c r="U184" s="35"/>
      <c r="V184" s="35"/>
      <c r="W184" s="35"/>
      <c r="X184" s="35"/>
      <c r="Y184" s="35"/>
      <c r="Z184" s="35"/>
      <c r="AA184" s="35"/>
      <c r="AB184" s="35"/>
      <c r="AC184" s="35"/>
      <c r="AD184" s="35"/>
      <c r="AE184" s="35"/>
      <c r="AR184" s="205" t="s">
        <v>373</v>
      </c>
      <c r="AT184" s="205" t="s">
        <v>368</v>
      </c>
      <c r="AU184" s="205" t="s">
        <v>88</v>
      </c>
      <c r="AY184" s="18" t="s">
        <v>365</v>
      </c>
      <c r="BE184" s="206">
        <f t="shared" ref="BE184:BE190" si="34">IF(N184="základní",J184,0)</f>
        <v>0</v>
      </c>
      <c r="BF184" s="206">
        <f t="shared" ref="BF184:BF190" si="35">IF(N184="snížená",J184,0)</f>
        <v>0</v>
      </c>
      <c r="BG184" s="206">
        <f t="shared" ref="BG184:BG190" si="36">IF(N184="zákl. přenesená",J184,0)</f>
        <v>0</v>
      </c>
      <c r="BH184" s="206">
        <f t="shared" ref="BH184:BH190" si="37">IF(N184="sníž. přenesená",J184,0)</f>
        <v>0</v>
      </c>
      <c r="BI184" s="206">
        <f t="shared" ref="BI184:BI190" si="38">IF(N184="nulová",J184,0)</f>
        <v>0</v>
      </c>
      <c r="BJ184" s="18" t="s">
        <v>88</v>
      </c>
      <c r="BK184" s="206">
        <f t="shared" ref="BK184:BK190" si="39">ROUND(I184*H184,2)</f>
        <v>0</v>
      </c>
      <c r="BL184" s="18" t="s">
        <v>373</v>
      </c>
      <c r="BM184" s="205" t="s">
        <v>887</v>
      </c>
    </row>
    <row r="185" spans="1:65" s="2" customFormat="1" ht="37.9" customHeight="1">
      <c r="A185" s="35"/>
      <c r="B185" s="36"/>
      <c r="C185" s="194" t="s">
        <v>639</v>
      </c>
      <c r="D185" s="194" t="s">
        <v>368</v>
      </c>
      <c r="E185" s="195" t="s">
        <v>1755</v>
      </c>
      <c r="F185" s="196" t="s">
        <v>1756</v>
      </c>
      <c r="G185" s="197" t="s">
        <v>1331</v>
      </c>
      <c r="H185" s="198">
        <v>23</v>
      </c>
      <c r="I185" s="199"/>
      <c r="J185" s="200">
        <f t="shared" si="30"/>
        <v>0</v>
      </c>
      <c r="K185" s="196" t="s">
        <v>2763</v>
      </c>
      <c r="L185" s="40"/>
      <c r="M185" s="201" t="s">
        <v>1</v>
      </c>
      <c r="N185" s="202" t="s">
        <v>46</v>
      </c>
      <c r="O185" s="72"/>
      <c r="P185" s="203">
        <f t="shared" si="31"/>
        <v>0</v>
      </c>
      <c r="Q185" s="203">
        <v>0</v>
      </c>
      <c r="R185" s="203">
        <f t="shared" si="32"/>
        <v>0</v>
      </c>
      <c r="S185" s="203">
        <v>0</v>
      </c>
      <c r="T185" s="204">
        <f t="shared" si="33"/>
        <v>0</v>
      </c>
      <c r="U185" s="35"/>
      <c r="V185" s="35"/>
      <c r="W185" s="35"/>
      <c r="X185" s="35"/>
      <c r="Y185" s="35"/>
      <c r="Z185" s="35"/>
      <c r="AA185" s="35"/>
      <c r="AB185" s="35"/>
      <c r="AC185" s="35"/>
      <c r="AD185" s="35"/>
      <c r="AE185" s="35"/>
      <c r="AR185" s="205" t="s">
        <v>373</v>
      </c>
      <c r="AT185" s="205" t="s">
        <v>368</v>
      </c>
      <c r="AU185" s="205" t="s">
        <v>88</v>
      </c>
      <c r="AY185" s="18" t="s">
        <v>365</v>
      </c>
      <c r="BE185" s="206">
        <f t="shared" si="34"/>
        <v>0</v>
      </c>
      <c r="BF185" s="206">
        <f t="shared" si="35"/>
        <v>0</v>
      </c>
      <c r="BG185" s="206">
        <f t="shared" si="36"/>
        <v>0</v>
      </c>
      <c r="BH185" s="206">
        <f t="shared" si="37"/>
        <v>0</v>
      </c>
      <c r="BI185" s="206">
        <f t="shared" si="38"/>
        <v>0</v>
      </c>
      <c r="BJ185" s="18" t="s">
        <v>88</v>
      </c>
      <c r="BK185" s="206">
        <f t="shared" si="39"/>
        <v>0</v>
      </c>
      <c r="BL185" s="18" t="s">
        <v>373</v>
      </c>
      <c r="BM185" s="205" t="s">
        <v>898</v>
      </c>
    </row>
    <row r="186" spans="1:65" s="2" customFormat="1" ht="37.9" customHeight="1">
      <c r="A186" s="35"/>
      <c r="B186" s="36"/>
      <c r="C186" s="194" t="s">
        <v>643</v>
      </c>
      <c r="D186" s="194" t="s">
        <v>368</v>
      </c>
      <c r="E186" s="195" t="s">
        <v>3121</v>
      </c>
      <c r="F186" s="196" t="s">
        <v>3122</v>
      </c>
      <c r="G186" s="197" t="s">
        <v>1331</v>
      </c>
      <c r="H186" s="198">
        <v>3</v>
      </c>
      <c r="I186" s="199"/>
      <c r="J186" s="200">
        <f t="shared" si="30"/>
        <v>0</v>
      </c>
      <c r="K186" s="196" t="s">
        <v>2763</v>
      </c>
      <c r="L186" s="40"/>
      <c r="M186" s="201" t="s">
        <v>1</v>
      </c>
      <c r="N186" s="202" t="s">
        <v>46</v>
      </c>
      <c r="O186" s="72"/>
      <c r="P186" s="203">
        <f t="shared" si="31"/>
        <v>0</v>
      </c>
      <c r="Q186" s="203">
        <v>0</v>
      </c>
      <c r="R186" s="203">
        <f t="shared" si="32"/>
        <v>0</v>
      </c>
      <c r="S186" s="203">
        <v>0</v>
      </c>
      <c r="T186" s="204">
        <f t="shared" si="33"/>
        <v>0</v>
      </c>
      <c r="U186" s="35"/>
      <c r="V186" s="35"/>
      <c r="W186" s="35"/>
      <c r="X186" s="35"/>
      <c r="Y186" s="35"/>
      <c r="Z186" s="35"/>
      <c r="AA186" s="35"/>
      <c r="AB186" s="35"/>
      <c r="AC186" s="35"/>
      <c r="AD186" s="35"/>
      <c r="AE186" s="35"/>
      <c r="AR186" s="205" t="s">
        <v>373</v>
      </c>
      <c r="AT186" s="205" t="s">
        <v>368</v>
      </c>
      <c r="AU186" s="205" t="s">
        <v>88</v>
      </c>
      <c r="AY186" s="18" t="s">
        <v>365</v>
      </c>
      <c r="BE186" s="206">
        <f t="shared" si="34"/>
        <v>0</v>
      </c>
      <c r="BF186" s="206">
        <f t="shared" si="35"/>
        <v>0</v>
      </c>
      <c r="BG186" s="206">
        <f t="shared" si="36"/>
        <v>0</v>
      </c>
      <c r="BH186" s="206">
        <f t="shared" si="37"/>
        <v>0</v>
      </c>
      <c r="BI186" s="206">
        <f t="shared" si="38"/>
        <v>0</v>
      </c>
      <c r="BJ186" s="18" t="s">
        <v>88</v>
      </c>
      <c r="BK186" s="206">
        <f t="shared" si="39"/>
        <v>0</v>
      </c>
      <c r="BL186" s="18" t="s">
        <v>373</v>
      </c>
      <c r="BM186" s="205" t="s">
        <v>910</v>
      </c>
    </row>
    <row r="187" spans="1:65" s="2" customFormat="1" ht="37.9" customHeight="1">
      <c r="A187" s="35"/>
      <c r="B187" s="36"/>
      <c r="C187" s="194" t="s">
        <v>649</v>
      </c>
      <c r="D187" s="194" t="s">
        <v>368</v>
      </c>
      <c r="E187" s="195" t="s">
        <v>1757</v>
      </c>
      <c r="F187" s="196" t="s">
        <v>1758</v>
      </c>
      <c r="G187" s="197" t="s">
        <v>1331</v>
      </c>
      <c r="H187" s="198">
        <v>2</v>
      </c>
      <c r="I187" s="199"/>
      <c r="J187" s="200">
        <f t="shared" si="30"/>
        <v>0</v>
      </c>
      <c r="K187" s="196" t="s">
        <v>2763</v>
      </c>
      <c r="L187" s="40"/>
      <c r="M187" s="201" t="s">
        <v>1</v>
      </c>
      <c r="N187" s="202" t="s">
        <v>46</v>
      </c>
      <c r="O187" s="72"/>
      <c r="P187" s="203">
        <f t="shared" si="31"/>
        <v>0</v>
      </c>
      <c r="Q187" s="203">
        <v>0</v>
      </c>
      <c r="R187" s="203">
        <f t="shared" si="32"/>
        <v>0</v>
      </c>
      <c r="S187" s="203">
        <v>0</v>
      </c>
      <c r="T187" s="204">
        <f t="shared" si="33"/>
        <v>0</v>
      </c>
      <c r="U187" s="35"/>
      <c r="V187" s="35"/>
      <c r="W187" s="35"/>
      <c r="X187" s="35"/>
      <c r="Y187" s="35"/>
      <c r="Z187" s="35"/>
      <c r="AA187" s="35"/>
      <c r="AB187" s="35"/>
      <c r="AC187" s="35"/>
      <c r="AD187" s="35"/>
      <c r="AE187" s="35"/>
      <c r="AR187" s="205" t="s">
        <v>373</v>
      </c>
      <c r="AT187" s="205" t="s">
        <v>368</v>
      </c>
      <c r="AU187" s="205" t="s">
        <v>88</v>
      </c>
      <c r="AY187" s="18" t="s">
        <v>365</v>
      </c>
      <c r="BE187" s="206">
        <f t="shared" si="34"/>
        <v>0</v>
      </c>
      <c r="BF187" s="206">
        <f t="shared" si="35"/>
        <v>0</v>
      </c>
      <c r="BG187" s="206">
        <f t="shared" si="36"/>
        <v>0</v>
      </c>
      <c r="BH187" s="206">
        <f t="shared" si="37"/>
        <v>0</v>
      </c>
      <c r="BI187" s="206">
        <f t="shared" si="38"/>
        <v>0</v>
      </c>
      <c r="BJ187" s="18" t="s">
        <v>88</v>
      </c>
      <c r="BK187" s="206">
        <f t="shared" si="39"/>
        <v>0</v>
      </c>
      <c r="BL187" s="18" t="s">
        <v>373</v>
      </c>
      <c r="BM187" s="205" t="s">
        <v>923</v>
      </c>
    </row>
    <row r="188" spans="1:65" s="2" customFormat="1" ht="49.15" customHeight="1">
      <c r="A188" s="35"/>
      <c r="B188" s="36"/>
      <c r="C188" s="194" t="s">
        <v>657</v>
      </c>
      <c r="D188" s="194" t="s">
        <v>368</v>
      </c>
      <c r="E188" s="195" t="s">
        <v>1759</v>
      </c>
      <c r="F188" s="196" t="s">
        <v>1760</v>
      </c>
      <c r="G188" s="197" t="s">
        <v>1331</v>
      </c>
      <c r="H188" s="198">
        <v>16</v>
      </c>
      <c r="I188" s="199"/>
      <c r="J188" s="200">
        <f t="shared" si="30"/>
        <v>0</v>
      </c>
      <c r="K188" s="196" t="s">
        <v>2763</v>
      </c>
      <c r="L188" s="40"/>
      <c r="M188" s="201" t="s">
        <v>1</v>
      </c>
      <c r="N188" s="202" t="s">
        <v>46</v>
      </c>
      <c r="O188" s="72"/>
      <c r="P188" s="203">
        <f t="shared" si="31"/>
        <v>0</v>
      </c>
      <c r="Q188" s="203">
        <v>0</v>
      </c>
      <c r="R188" s="203">
        <f t="shared" si="32"/>
        <v>0</v>
      </c>
      <c r="S188" s="203">
        <v>0</v>
      </c>
      <c r="T188" s="204">
        <f t="shared" si="33"/>
        <v>0</v>
      </c>
      <c r="U188" s="35"/>
      <c r="V188" s="35"/>
      <c r="W188" s="35"/>
      <c r="X188" s="35"/>
      <c r="Y188" s="35"/>
      <c r="Z188" s="35"/>
      <c r="AA188" s="35"/>
      <c r="AB188" s="35"/>
      <c r="AC188" s="35"/>
      <c r="AD188" s="35"/>
      <c r="AE188" s="35"/>
      <c r="AR188" s="205" t="s">
        <v>373</v>
      </c>
      <c r="AT188" s="205" t="s">
        <v>368</v>
      </c>
      <c r="AU188" s="205" t="s">
        <v>88</v>
      </c>
      <c r="AY188" s="18" t="s">
        <v>365</v>
      </c>
      <c r="BE188" s="206">
        <f t="shared" si="34"/>
        <v>0</v>
      </c>
      <c r="BF188" s="206">
        <f t="shared" si="35"/>
        <v>0</v>
      </c>
      <c r="BG188" s="206">
        <f t="shared" si="36"/>
        <v>0</v>
      </c>
      <c r="BH188" s="206">
        <f t="shared" si="37"/>
        <v>0</v>
      </c>
      <c r="BI188" s="206">
        <f t="shared" si="38"/>
        <v>0</v>
      </c>
      <c r="BJ188" s="18" t="s">
        <v>88</v>
      </c>
      <c r="BK188" s="206">
        <f t="shared" si="39"/>
        <v>0</v>
      </c>
      <c r="BL188" s="18" t="s">
        <v>373</v>
      </c>
      <c r="BM188" s="205" t="s">
        <v>935</v>
      </c>
    </row>
    <row r="189" spans="1:65" s="2" customFormat="1" ht="44.25" customHeight="1">
      <c r="A189" s="35"/>
      <c r="B189" s="36"/>
      <c r="C189" s="194" t="s">
        <v>661</v>
      </c>
      <c r="D189" s="194" t="s">
        <v>368</v>
      </c>
      <c r="E189" s="195" t="s">
        <v>1761</v>
      </c>
      <c r="F189" s="196" t="s">
        <v>1762</v>
      </c>
      <c r="G189" s="197" t="s">
        <v>1331</v>
      </c>
      <c r="H189" s="198">
        <v>37</v>
      </c>
      <c r="I189" s="199"/>
      <c r="J189" s="200">
        <f t="shared" si="30"/>
        <v>0</v>
      </c>
      <c r="K189" s="196" t="s">
        <v>2763</v>
      </c>
      <c r="L189" s="40"/>
      <c r="M189" s="201" t="s">
        <v>1</v>
      </c>
      <c r="N189" s="202" t="s">
        <v>46</v>
      </c>
      <c r="O189" s="72"/>
      <c r="P189" s="203">
        <f t="shared" si="31"/>
        <v>0</v>
      </c>
      <c r="Q189" s="203">
        <v>0</v>
      </c>
      <c r="R189" s="203">
        <f t="shared" si="32"/>
        <v>0</v>
      </c>
      <c r="S189" s="203">
        <v>0</v>
      </c>
      <c r="T189" s="204">
        <f t="shared" si="33"/>
        <v>0</v>
      </c>
      <c r="U189" s="35"/>
      <c r="V189" s="35"/>
      <c r="W189" s="35"/>
      <c r="X189" s="35"/>
      <c r="Y189" s="35"/>
      <c r="Z189" s="35"/>
      <c r="AA189" s="35"/>
      <c r="AB189" s="35"/>
      <c r="AC189" s="35"/>
      <c r="AD189" s="35"/>
      <c r="AE189" s="35"/>
      <c r="AR189" s="205" t="s">
        <v>373</v>
      </c>
      <c r="AT189" s="205" t="s">
        <v>368</v>
      </c>
      <c r="AU189" s="205" t="s">
        <v>88</v>
      </c>
      <c r="AY189" s="18" t="s">
        <v>365</v>
      </c>
      <c r="BE189" s="206">
        <f t="shared" si="34"/>
        <v>0</v>
      </c>
      <c r="BF189" s="206">
        <f t="shared" si="35"/>
        <v>0</v>
      </c>
      <c r="BG189" s="206">
        <f t="shared" si="36"/>
        <v>0</v>
      </c>
      <c r="BH189" s="206">
        <f t="shared" si="37"/>
        <v>0</v>
      </c>
      <c r="BI189" s="206">
        <f t="shared" si="38"/>
        <v>0</v>
      </c>
      <c r="BJ189" s="18" t="s">
        <v>88</v>
      </c>
      <c r="BK189" s="206">
        <f t="shared" si="39"/>
        <v>0</v>
      </c>
      <c r="BL189" s="18" t="s">
        <v>373</v>
      </c>
      <c r="BM189" s="205" t="s">
        <v>946</v>
      </c>
    </row>
    <row r="190" spans="1:65" s="2" customFormat="1" ht="16.5" customHeight="1">
      <c r="A190" s="35"/>
      <c r="B190" s="36"/>
      <c r="C190" s="194" t="s">
        <v>668</v>
      </c>
      <c r="D190" s="194" t="s">
        <v>368</v>
      </c>
      <c r="E190" s="195" t="s">
        <v>1763</v>
      </c>
      <c r="F190" s="196" t="s">
        <v>1764</v>
      </c>
      <c r="G190" s="197" t="s">
        <v>1331</v>
      </c>
      <c r="H190" s="198">
        <v>1</v>
      </c>
      <c r="I190" s="199"/>
      <c r="J190" s="200">
        <f t="shared" si="30"/>
        <v>0</v>
      </c>
      <c r="K190" s="196" t="s">
        <v>1374</v>
      </c>
      <c r="L190" s="40"/>
      <c r="M190" s="201" t="s">
        <v>1</v>
      </c>
      <c r="N190" s="202" t="s">
        <v>46</v>
      </c>
      <c r="O190" s="72"/>
      <c r="P190" s="203">
        <f t="shared" si="31"/>
        <v>0</v>
      </c>
      <c r="Q190" s="203">
        <v>0</v>
      </c>
      <c r="R190" s="203">
        <f t="shared" si="32"/>
        <v>0</v>
      </c>
      <c r="S190" s="203">
        <v>0</v>
      </c>
      <c r="T190" s="204">
        <f t="shared" si="33"/>
        <v>0</v>
      </c>
      <c r="U190" s="35"/>
      <c r="V190" s="35"/>
      <c r="W190" s="35"/>
      <c r="X190" s="35"/>
      <c r="Y190" s="35"/>
      <c r="Z190" s="35"/>
      <c r="AA190" s="35"/>
      <c r="AB190" s="35"/>
      <c r="AC190" s="35"/>
      <c r="AD190" s="35"/>
      <c r="AE190" s="35"/>
      <c r="AR190" s="205" t="s">
        <v>373</v>
      </c>
      <c r="AT190" s="205" t="s">
        <v>368</v>
      </c>
      <c r="AU190" s="205" t="s">
        <v>88</v>
      </c>
      <c r="AY190" s="18" t="s">
        <v>365</v>
      </c>
      <c r="BE190" s="206">
        <f t="shared" si="34"/>
        <v>0</v>
      </c>
      <c r="BF190" s="206">
        <f t="shared" si="35"/>
        <v>0</v>
      </c>
      <c r="BG190" s="206">
        <f t="shared" si="36"/>
        <v>0</v>
      </c>
      <c r="BH190" s="206">
        <f t="shared" si="37"/>
        <v>0</v>
      </c>
      <c r="BI190" s="206">
        <f t="shared" si="38"/>
        <v>0</v>
      </c>
      <c r="BJ190" s="18" t="s">
        <v>88</v>
      </c>
      <c r="BK190" s="206">
        <f t="shared" si="39"/>
        <v>0</v>
      </c>
      <c r="BL190" s="18" t="s">
        <v>373</v>
      </c>
      <c r="BM190" s="205" t="s">
        <v>958</v>
      </c>
    </row>
    <row r="191" spans="1:65" s="12" customFormat="1" ht="25.9" customHeight="1">
      <c r="B191" s="179"/>
      <c r="C191" s="180"/>
      <c r="D191" s="181" t="s">
        <v>80</v>
      </c>
      <c r="E191" s="182" t="s">
        <v>1765</v>
      </c>
      <c r="F191" s="182" t="s">
        <v>1766</v>
      </c>
      <c r="G191" s="180"/>
      <c r="H191" s="180"/>
      <c r="I191" s="183"/>
      <c r="J191" s="167">
        <f>BK191</f>
        <v>0</v>
      </c>
      <c r="K191" s="180"/>
      <c r="L191" s="184"/>
      <c r="M191" s="185"/>
      <c r="N191" s="186"/>
      <c r="O191" s="186"/>
      <c r="P191" s="187">
        <f>SUM(P192:P196)</f>
        <v>0</v>
      </c>
      <c r="Q191" s="186"/>
      <c r="R191" s="187">
        <f>SUM(R192:R196)</f>
        <v>0</v>
      </c>
      <c r="S191" s="186"/>
      <c r="T191" s="188">
        <f>SUM(T192:T196)</f>
        <v>0</v>
      </c>
      <c r="AR191" s="189" t="s">
        <v>88</v>
      </c>
      <c r="AT191" s="190" t="s">
        <v>80</v>
      </c>
      <c r="AU191" s="190" t="s">
        <v>81</v>
      </c>
      <c r="AY191" s="189" t="s">
        <v>365</v>
      </c>
      <c r="BK191" s="191">
        <f>SUM(BK192:BK196)</f>
        <v>0</v>
      </c>
    </row>
    <row r="192" spans="1:65" s="2" customFormat="1" ht="24.2" customHeight="1">
      <c r="A192" s="35"/>
      <c r="B192" s="36"/>
      <c r="C192" s="194" t="s">
        <v>675</v>
      </c>
      <c r="D192" s="194" t="s">
        <v>368</v>
      </c>
      <c r="E192" s="195" t="s">
        <v>1767</v>
      </c>
      <c r="F192" s="196" t="s">
        <v>1768</v>
      </c>
      <c r="G192" s="197" t="s">
        <v>396</v>
      </c>
      <c r="H192" s="198">
        <v>38</v>
      </c>
      <c r="I192" s="199"/>
      <c r="J192" s="200">
        <f>ROUND(I192*H192,2)</f>
        <v>0</v>
      </c>
      <c r="K192" s="196" t="s">
        <v>1374</v>
      </c>
      <c r="L192" s="40"/>
      <c r="M192" s="201" t="s">
        <v>1</v>
      </c>
      <c r="N192" s="202" t="s">
        <v>46</v>
      </c>
      <c r="O192" s="72"/>
      <c r="P192" s="203">
        <f>O192*H192</f>
        <v>0</v>
      </c>
      <c r="Q192" s="203">
        <v>0</v>
      </c>
      <c r="R192" s="203">
        <f>Q192*H192</f>
        <v>0</v>
      </c>
      <c r="S192" s="203">
        <v>0</v>
      </c>
      <c r="T192" s="204">
        <f>S192*H192</f>
        <v>0</v>
      </c>
      <c r="U192" s="35"/>
      <c r="V192" s="35"/>
      <c r="W192" s="35"/>
      <c r="X192" s="35"/>
      <c r="Y192" s="35"/>
      <c r="Z192" s="35"/>
      <c r="AA192" s="35"/>
      <c r="AB192" s="35"/>
      <c r="AC192" s="35"/>
      <c r="AD192" s="35"/>
      <c r="AE192" s="35"/>
      <c r="AR192" s="205" t="s">
        <v>373</v>
      </c>
      <c r="AT192" s="205" t="s">
        <v>368</v>
      </c>
      <c r="AU192" s="205" t="s">
        <v>88</v>
      </c>
      <c r="AY192" s="18" t="s">
        <v>365</v>
      </c>
      <c r="BE192" s="206">
        <f>IF(N192="základní",J192,0)</f>
        <v>0</v>
      </c>
      <c r="BF192" s="206">
        <f>IF(N192="snížená",J192,0)</f>
        <v>0</v>
      </c>
      <c r="BG192" s="206">
        <f>IF(N192="zákl. přenesená",J192,0)</f>
        <v>0</v>
      </c>
      <c r="BH192" s="206">
        <f>IF(N192="sníž. přenesená",J192,0)</f>
        <v>0</v>
      </c>
      <c r="BI192" s="206">
        <f>IF(N192="nulová",J192,0)</f>
        <v>0</v>
      </c>
      <c r="BJ192" s="18" t="s">
        <v>88</v>
      </c>
      <c r="BK192" s="206">
        <f>ROUND(I192*H192,2)</f>
        <v>0</v>
      </c>
      <c r="BL192" s="18" t="s">
        <v>373</v>
      </c>
      <c r="BM192" s="205" t="s">
        <v>967</v>
      </c>
    </row>
    <row r="193" spans="1:65" s="2" customFormat="1" ht="16.5" customHeight="1">
      <c r="A193" s="35"/>
      <c r="B193" s="36"/>
      <c r="C193" s="194" t="s">
        <v>679</v>
      </c>
      <c r="D193" s="194" t="s">
        <v>368</v>
      </c>
      <c r="E193" s="195" t="s">
        <v>1769</v>
      </c>
      <c r="F193" s="196" t="s">
        <v>1770</v>
      </c>
      <c r="G193" s="197" t="s">
        <v>700</v>
      </c>
      <c r="H193" s="198">
        <v>1</v>
      </c>
      <c r="I193" s="199"/>
      <c r="J193" s="200">
        <f>ROUND(I193*H193,2)</f>
        <v>0</v>
      </c>
      <c r="K193" s="196" t="s">
        <v>1374</v>
      </c>
      <c r="L193" s="40"/>
      <c r="M193" s="201" t="s">
        <v>1</v>
      </c>
      <c r="N193" s="202" t="s">
        <v>46</v>
      </c>
      <c r="O193" s="72"/>
      <c r="P193" s="203">
        <f>O193*H193</f>
        <v>0</v>
      </c>
      <c r="Q193" s="203">
        <v>0</v>
      </c>
      <c r="R193" s="203">
        <f>Q193*H193</f>
        <v>0</v>
      </c>
      <c r="S193" s="203">
        <v>0</v>
      </c>
      <c r="T193" s="204">
        <f>S193*H193</f>
        <v>0</v>
      </c>
      <c r="U193" s="35"/>
      <c r="V193" s="35"/>
      <c r="W193" s="35"/>
      <c r="X193" s="35"/>
      <c r="Y193" s="35"/>
      <c r="Z193" s="35"/>
      <c r="AA193" s="35"/>
      <c r="AB193" s="35"/>
      <c r="AC193" s="35"/>
      <c r="AD193" s="35"/>
      <c r="AE193" s="35"/>
      <c r="AR193" s="205" t="s">
        <v>373</v>
      </c>
      <c r="AT193" s="205" t="s">
        <v>368</v>
      </c>
      <c r="AU193" s="205" t="s">
        <v>88</v>
      </c>
      <c r="AY193" s="18" t="s">
        <v>365</v>
      </c>
      <c r="BE193" s="206">
        <f>IF(N193="základní",J193,0)</f>
        <v>0</v>
      </c>
      <c r="BF193" s="206">
        <f>IF(N193="snížená",J193,0)</f>
        <v>0</v>
      </c>
      <c r="BG193" s="206">
        <f>IF(N193="zákl. přenesená",J193,0)</f>
        <v>0</v>
      </c>
      <c r="BH193" s="206">
        <f>IF(N193="sníž. přenesená",J193,0)</f>
        <v>0</v>
      </c>
      <c r="BI193" s="206">
        <f>IF(N193="nulová",J193,0)</f>
        <v>0</v>
      </c>
      <c r="BJ193" s="18" t="s">
        <v>88</v>
      </c>
      <c r="BK193" s="206">
        <f>ROUND(I193*H193,2)</f>
        <v>0</v>
      </c>
      <c r="BL193" s="18" t="s">
        <v>373</v>
      </c>
      <c r="BM193" s="205" t="s">
        <v>977</v>
      </c>
    </row>
    <row r="194" spans="1:65" s="2" customFormat="1" ht="24.2" customHeight="1">
      <c r="A194" s="35"/>
      <c r="B194" s="36"/>
      <c r="C194" s="194" t="s">
        <v>686</v>
      </c>
      <c r="D194" s="194" t="s">
        <v>368</v>
      </c>
      <c r="E194" s="195" t="s">
        <v>1771</v>
      </c>
      <c r="F194" s="196" t="s">
        <v>1772</v>
      </c>
      <c r="G194" s="197" t="s">
        <v>1331</v>
      </c>
      <c r="H194" s="198">
        <v>4</v>
      </c>
      <c r="I194" s="199"/>
      <c r="J194" s="200">
        <f>ROUND(I194*H194,2)</f>
        <v>0</v>
      </c>
      <c r="K194" s="196" t="s">
        <v>1374</v>
      </c>
      <c r="L194" s="40"/>
      <c r="M194" s="201" t="s">
        <v>1</v>
      </c>
      <c r="N194" s="202" t="s">
        <v>46</v>
      </c>
      <c r="O194" s="72"/>
      <c r="P194" s="203">
        <f>O194*H194</f>
        <v>0</v>
      </c>
      <c r="Q194" s="203">
        <v>0</v>
      </c>
      <c r="R194" s="203">
        <f>Q194*H194</f>
        <v>0</v>
      </c>
      <c r="S194" s="203">
        <v>0</v>
      </c>
      <c r="T194" s="204">
        <f>S194*H194</f>
        <v>0</v>
      </c>
      <c r="U194" s="35"/>
      <c r="V194" s="35"/>
      <c r="W194" s="35"/>
      <c r="X194" s="35"/>
      <c r="Y194" s="35"/>
      <c r="Z194" s="35"/>
      <c r="AA194" s="35"/>
      <c r="AB194" s="35"/>
      <c r="AC194" s="35"/>
      <c r="AD194" s="35"/>
      <c r="AE194" s="35"/>
      <c r="AR194" s="205" t="s">
        <v>373</v>
      </c>
      <c r="AT194" s="205" t="s">
        <v>368</v>
      </c>
      <c r="AU194" s="205" t="s">
        <v>88</v>
      </c>
      <c r="AY194" s="18" t="s">
        <v>365</v>
      </c>
      <c r="BE194" s="206">
        <f>IF(N194="základní",J194,0)</f>
        <v>0</v>
      </c>
      <c r="BF194" s="206">
        <f>IF(N194="snížená",J194,0)</f>
        <v>0</v>
      </c>
      <c r="BG194" s="206">
        <f>IF(N194="zákl. přenesená",J194,0)</f>
        <v>0</v>
      </c>
      <c r="BH194" s="206">
        <f>IF(N194="sníž. přenesená",J194,0)</f>
        <v>0</v>
      </c>
      <c r="BI194" s="206">
        <f>IF(N194="nulová",J194,0)</f>
        <v>0</v>
      </c>
      <c r="BJ194" s="18" t="s">
        <v>88</v>
      </c>
      <c r="BK194" s="206">
        <f>ROUND(I194*H194,2)</f>
        <v>0</v>
      </c>
      <c r="BL194" s="18" t="s">
        <v>373</v>
      </c>
      <c r="BM194" s="205" t="s">
        <v>988</v>
      </c>
    </row>
    <row r="195" spans="1:65" s="2" customFormat="1" ht="24.2" customHeight="1">
      <c r="A195" s="35"/>
      <c r="B195" s="36"/>
      <c r="C195" s="194" t="s">
        <v>691</v>
      </c>
      <c r="D195" s="194" t="s">
        <v>368</v>
      </c>
      <c r="E195" s="195" t="s">
        <v>1773</v>
      </c>
      <c r="F195" s="196" t="s">
        <v>1774</v>
      </c>
      <c r="G195" s="197" t="s">
        <v>1331</v>
      </c>
      <c r="H195" s="198">
        <v>12</v>
      </c>
      <c r="I195" s="199"/>
      <c r="J195" s="200">
        <f>ROUND(I195*H195,2)</f>
        <v>0</v>
      </c>
      <c r="K195" s="196" t="s">
        <v>1374</v>
      </c>
      <c r="L195" s="40"/>
      <c r="M195" s="201" t="s">
        <v>1</v>
      </c>
      <c r="N195" s="202" t="s">
        <v>46</v>
      </c>
      <c r="O195" s="72"/>
      <c r="P195" s="203">
        <f>O195*H195</f>
        <v>0</v>
      </c>
      <c r="Q195" s="203">
        <v>0</v>
      </c>
      <c r="R195" s="203">
        <f>Q195*H195</f>
        <v>0</v>
      </c>
      <c r="S195" s="203">
        <v>0</v>
      </c>
      <c r="T195" s="204">
        <f>S195*H195</f>
        <v>0</v>
      </c>
      <c r="U195" s="35"/>
      <c r="V195" s="35"/>
      <c r="W195" s="35"/>
      <c r="X195" s="35"/>
      <c r="Y195" s="35"/>
      <c r="Z195" s="35"/>
      <c r="AA195" s="35"/>
      <c r="AB195" s="35"/>
      <c r="AC195" s="35"/>
      <c r="AD195" s="35"/>
      <c r="AE195" s="35"/>
      <c r="AR195" s="205" t="s">
        <v>373</v>
      </c>
      <c r="AT195" s="205" t="s">
        <v>368</v>
      </c>
      <c r="AU195" s="205" t="s">
        <v>88</v>
      </c>
      <c r="AY195" s="18" t="s">
        <v>365</v>
      </c>
      <c r="BE195" s="206">
        <f>IF(N195="základní",J195,0)</f>
        <v>0</v>
      </c>
      <c r="BF195" s="206">
        <f>IF(N195="snížená",J195,0)</f>
        <v>0</v>
      </c>
      <c r="BG195" s="206">
        <f>IF(N195="zákl. přenesená",J195,0)</f>
        <v>0</v>
      </c>
      <c r="BH195" s="206">
        <f>IF(N195="sníž. přenesená",J195,0)</f>
        <v>0</v>
      </c>
      <c r="BI195" s="206">
        <f>IF(N195="nulová",J195,0)</f>
        <v>0</v>
      </c>
      <c r="BJ195" s="18" t="s">
        <v>88</v>
      </c>
      <c r="BK195" s="206">
        <f>ROUND(I195*H195,2)</f>
        <v>0</v>
      </c>
      <c r="BL195" s="18" t="s">
        <v>373</v>
      </c>
      <c r="BM195" s="205" t="s">
        <v>999</v>
      </c>
    </row>
    <row r="196" spans="1:65" s="2" customFormat="1" ht="37.9" customHeight="1">
      <c r="A196" s="35"/>
      <c r="B196" s="36"/>
      <c r="C196" s="194" t="s">
        <v>697</v>
      </c>
      <c r="D196" s="194" t="s">
        <v>368</v>
      </c>
      <c r="E196" s="195" t="s">
        <v>1775</v>
      </c>
      <c r="F196" s="196" t="s">
        <v>1776</v>
      </c>
      <c r="G196" s="197" t="s">
        <v>1331</v>
      </c>
      <c r="H196" s="198">
        <v>44</v>
      </c>
      <c r="I196" s="199"/>
      <c r="J196" s="200">
        <f>ROUND(I196*H196,2)</f>
        <v>0</v>
      </c>
      <c r="K196" s="196" t="s">
        <v>1374</v>
      </c>
      <c r="L196" s="40"/>
      <c r="M196" s="201" t="s">
        <v>1</v>
      </c>
      <c r="N196" s="202" t="s">
        <v>46</v>
      </c>
      <c r="O196" s="72"/>
      <c r="P196" s="203">
        <f>O196*H196</f>
        <v>0</v>
      </c>
      <c r="Q196" s="203">
        <v>0</v>
      </c>
      <c r="R196" s="203">
        <f>Q196*H196</f>
        <v>0</v>
      </c>
      <c r="S196" s="203">
        <v>0</v>
      </c>
      <c r="T196" s="204">
        <f>S196*H196</f>
        <v>0</v>
      </c>
      <c r="U196" s="35"/>
      <c r="V196" s="35"/>
      <c r="W196" s="35"/>
      <c r="X196" s="35"/>
      <c r="Y196" s="35"/>
      <c r="Z196" s="35"/>
      <c r="AA196" s="35"/>
      <c r="AB196" s="35"/>
      <c r="AC196" s="35"/>
      <c r="AD196" s="35"/>
      <c r="AE196" s="35"/>
      <c r="AR196" s="205" t="s">
        <v>373</v>
      </c>
      <c r="AT196" s="205" t="s">
        <v>368</v>
      </c>
      <c r="AU196" s="205" t="s">
        <v>88</v>
      </c>
      <c r="AY196" s="18" t="s">
        <v>365</v>
      </c>
      <c r="BE196" s="206">
        <f>IF(N196="základní",J196,0)</f>
        <v>0</v>
      </c>
      <c r="BF196" s="206">
        <f>IF(N196="snížená",J196,0)</f>
        <v>0</v>
      </c>
      <c r="BG196" s="206">
        <f>IF(N196="zákl. přenesená",J196,0)</f>
        <v>0</v>
      </c>
      <c r="BH196" s="206">
        <f>IF(N196="sníž. přenesená",J196,0)</f>
        <v>0</v>
      </c>
      <c r="BI196" s="206">
        <f>IF(N196="nulová",J196,0)</f>
        <v>0</v>
      </c>
      <c r="BJ196" s="18" t="s">
        <v>88</v>
      </c>
      <c r="BK196" s="206">
        <f>ROUND(I196*H196,2)</f>
        <v>0</v>
      </c>
      <c r="BL196" s="18" t="s">
        <v>373</v>
      </c>
      <c r="BM196" s="205" t="s">
        <v>1013</v>
      </c>
    </row>
    <row r="197" spans="1:65" s="12" customFormat="1" ht="25.9" customHeight="1">
      <c r="B197" s="179"/>
      <c r="C197" s="180"/>
      <c r="D197" s="181" t="s">
        <v>80</v>
      </c>
      <c r="E197" s="182" t="s">
        <v>1779</v>
      </c>
      <c r="F197" s="182" t="s">
        <v>1780</v>
      </c>
      <c r="G197" s="180"/>
      <c r="H197" s="180"/>
      <c r="I197" s="183"/>
      <c r="J197" s="167">
        <f>BK197</f>
        <v>0</v>
      </c>
      <c r="K197" s="180"/>
      <c r="L197" s="184"/>
      <c r="M197" s="185"/>
      <c r="N197" s="186"/>
      <c r="O197" s="186"/>
      <c r="P197" s="187">
        <f>SUM(P198:P218)</f>
        <v>0</v>
      </c>
      <c r="Q197" s="186"/>
      <c r="R197" s="187">
        <f>SUM(R198:R218)</f>
        <v>0</v>
      </c>
      <c r="S197" s="186"/>
      <c r="T197" s="188">
        <f>SUM(T198:T218)</f>
        <v>0</v>
      </c>
      <c r="AR197" s="189" t="s">
        <v>88</v>
      </c>
      <c r="AT197" s="190" t="s">
        <v>80</v>
      </c>
      <c r="AU197" s="190" t="s">
        <v>81</v>
      </c>
      <c r="AY197" s="189" t="s">
        <v>365</v>
      </c>
      <c r="BK197" s="191">
        <f>SUM(BK198:BK218)</f>
        <v>0</v>
      </c>
    </row>
    <row r="198" spans="1:65" s="2" customFormat="1" ht="21.75" customHeight="1">
      <c r="A198" s="35"/>
      <c r="B198" s="36"/>
      <c r="C198" s="194" t="s">
        <v>702</v>
      </c>
      <c r="D198" s="194" t="s">
        <v>368</v>
      </c>
      <c r="E198" s="195" t="s">
        <v>1781</v>
      </c>
      <c r="F198" s="196" t="s">
        <v>1782</v>
      </c>
      <c r="G198" s="197" t="s">
        <v>1331</v>
      </c>
      <c r="H198" s="198">
        <v>2</v>
      </c>
      <c r="I198" s="199"/>
      <c r="J198" s="200">
        <f>ROUND(I198*H198,2)</f>
        <v>0</v>
      </c>
      <c r="K198" s="196" t="s">
        <v>1374</v>
      </c>
      <c r="L198" s="40"/>
      <c r="M198" s="201" t="s">
        <v>1</v>
      </c>
      <c r="N198" s="202" t="s">
        <v>46</v>
      </c>
      <c r="O198" s="72"/>
      <c r="P198" s="203">
        <f>O198*H198</f>
        <v>0</v>
      </c>
      <c r="Q198" s="203">
        <v>0</v>
      </c>
      <c r="R198" s="203">
        <f>Q198*H198</f>
        <v>0</v>
      </c>
      <c r="S198" s="203">
        <v>0</v>
      </c>
      <c r="T198" s="204">
        <f>S198*H198</f>
        <v>0</v>
      </c>
      <c r="U198" s="35"/>
      <c r="V198" s="35"/>
      <c r="W198" s="35"/>
      <c r="X198" s="35"/>
      <c r="Y198" s="35"/>
      <c r="Z198" s="35"/>
      <c r="AA198" s="35"/>
      <c r="AB198" s="35"/>
      <c r="AC198" s="35"/>
      <c r="AD198" s="35"/>
      <c r="AE198" s="35"/>
      <c r="AR198" s="205" t="s">
        <v>373</v>
      </c>
      <c r="AT198" s="205" t="s">
        <v>368</v>
      </c>
      <c r="AU198" s="205" t="s">
        <v>88</v>
      </c>
      <c r="AY198" s="18" t="s">
        <v>365</v>
      </c>
      <c r="BE198" s="206">
        <f>IF(N198="základní",J198,0)</f>
        <v>0</v>
      </c>
      <c r="BF198" s="206">
        <f>IF(N198="snížená",J198,0)</f>
        <v>0</v>
      </c>
      <c r="BG198" s="206">
        <f>IF(N198="zákl. přenesená",J198,0)</f>
        <v>0</v>
      </c>
      <c r="BH198" s="206">
        <f>IF(N198="sníž. přenesená",J198,0)</f>
        <v>0</v>
      </c>
      <c r="BI198" s="206">
        <f>IF(N198="nulová",J198,0)</f>
        <v>0</v>
      </c>
      <c r="BJ198" s="18" t="s">
        <v>88</v>
      </c>
      <c r="BK198" s="206">
        <f>ROUND(I198*H198,2)</f>
        <v>0</v>
      </c>
      <c r="BL198" s="18" t="s">
        <v>373</v>
      </c>
      <c r="BM198" s="205" t="s">
        <v>1021</v>
      </c>
    </row>
    <row r="199" spans="1:65" s="2" customFormat="1" ht="39">
      <c r="A199" s="35"/>
      <c r="B199" s="36"/>
      <c r="C199" s="37"/>
      <c r="D199" s="209" t="s">
        <v>1270</v>
      </c>
      <c r="E199" s="37"/>
      <c r="F199" s="275" t="s">
        <v>3123</v>
      </c>
      <c r="G199" s="37"/>
      <c r="H199" s="37"/>
      <c r="I199" s="276"/>
      <c r="J199" s="37"/>
      <c r="K199" s="37"/>
      <c r="L199" s="40"/>
      <c r="M199" s="261"/>
      <c r="N199" s="262"/>
      <c r="O199" s="72"/>
      <c r="P199" s="72"/>
      <c r="Q199" s="72"/>
      <c r="R199" s="72"/>
      <c r="S199" s="72"/>
      <c r="T199" s="73"/>
      <c r="U199" s="35"/>
      <c r="V199" s="35"/>
      <c r="W199" s="35"/>
      <c r="X199" s="35"/>
      <c r="Y199" s="35"/>
      <c r="Z199" s="35"/>
      <c r="AA199" s="35"/>
      <c r="AB199" s="35"/>
      <c r="AC199" s="35"/>
      <c r="AD199" s="35"/>
      <c r="AE199" s="35"/>
      <c r="AT199" s="18" t="s">
        <v>1270</v>
      </c>
      <c r="AU199" s="18" t="s">
        <v>88</v>
      </c>
    </row>
    <row r="200" spans="1:65" s="2" customFormat="1" ht="16.5" customHeight="1">
      <c r="A200" s="35"/>
      <c r="B200" s="36"/>
      <c r="C200" s="194" t="s">
        <v>706</v>
      </c>
      <c r="D200" s="194" t="s">
        <v>368</v>
      </c>
      <c r="E200" s="195" t="s">
        <v>3124</v>
      </c>
      <c r="F200" s="196" t="s">
        <v>3125</v>
      </c>
      <c r="G200" s="197" t="s">
        <v>1331</v>
      </c>
      <c r="H200" s="198">
        <v>2</v>
      </c>
      <c r="I200" s="199"/>
      <c r="J200" s="200">
        <f t="shared" ref="J200:J218" si="40">ROUND(I200*H200,2)</f>
        <v>0</v>
      </c>
      <c r="K200" s="196" t="s">
        <v>1374</v>
      </c>
      <c r="L200" s="40"/>
      <c r="M200" s="201" t="s">
        <v>1</v>
      </c>
      <c r="N200" s="202" t="s">
        <v>46</v>
      </c>
      <c r="O200" s="72"/>
      <c r="P200" s="203">
        <f t="shared" ref="P200:P218" si="41">O200*H200</f>
        <v>0</v>
      </c>
      <c r="Q200" s="203">
        <v>0</v>
      </c>
      <c r="R200" s="203">
        <f t="shared" ref="R200:R218" si="42">Q200*H200</f>
        <v>0</v>
      </c>
      <c r="S200" s="203">
        <v>0</v>
      </c>
      <c r="T200" s="204">
        <f t="shared" ref="T200:T218" si="43">S200*H200</f>
        <v>0</v>
      </c>
      <c r="U200" s="35"/>
      <c r="V200" s="35"/>
      <c r="W200" s="35"/>
      <c r="X200" s="35"/>
      <c r="Y200" s="35"/>
      <c r="Z200" s="35"/>
      <c r="AA200" s="35"/>
      <c r="AB200" s="35"/>
      <c r="AC200" s="35"/>
      <c r="AD200" s="35"/>
      <c r="AE200" s="35"/>
      <c r="AR200" s="205" t="s">
        <v>373</v>
      </c>
      <c r="AT200" s="205" t="s">
        <v>368</v>
      </c>
      <c r="AU200" s="205" t="s">
        <v>88</v>
      </c>
      <c r="AY200" s="18" t="s">
        <v>365</v>
      </c>
      <c r="BE200" s="206">
        <f t="shared" ref="BE200:BE218" si="44">IF(N200="základní",J200,0)</f>
        <v>0</v>
      </c>
      <c r="BF200" s="206">
        <f t="shared" ref="BF200:BF218" si="45">IF(N200="snížená",J200,0)</f>
        <v>0</v>
      </c>
      <c r="BG200" s="206">
        <f t="shared" ref="BG200:BG218" si="46">IF(N200="zákl. přenesená",J200,0)</f>
        <v>0</v>
      </c>
      <c r="BH200" s="206">
        <f t="shared" ref="BH200:BH218" si="47">IF(N200="sníž. přenesená",J200,0)</f>
        <v>0</v>
      </c>
      <c r="BI200" s="206">
        <f t="shared" ref="BI200:BI218" si="48">IF(N200="nulová",J200,0)</f>
        <v>0</v>
      </c>
      <c r="BJ200" s="18" t="s">
        <v>88</v>
      </c>
      <c r="BK200" s="206">
        <f t="shared" ref="BK200:BK218" si="49">ROUND(I200*H200,2)</f>
        <v>0</v>
      </c>
      <c r="BL200" s="18" t="s">
        <v>373</v>
      </c>
      <c r="BM200" s="205" t="s">
        <v>1029</v>
      </c>
    </row>
    <row r="201" spans="1:65" s="2" customFormat="1" ht="16.5" customHeight="1">
      <c r="A201" s="35"/>
      <c r="B201" s="36"/>
      <c r="C201" s="194" t="s">
        <v>710</v>
      </c>
      <c r="D201" s="194" t="s">
        <v>368</v>
      </c>
      <c r="E201" s="195" t="s">
        <v>1786</v>
      </c>
      <c r="F201" s="196" t="s">
        <v>1787</v>
      </c>
      <c r="G201" s="197" t="s">
        <v>1331</v>
      </c>
      <c r="H201" s="198">
        <v>2</v>
      </c>
      <c r="I201" s="199"/>
      <c r="J201" s="200">
        <f t="shared" si="40"/>
        <v>0</v>
      </c>
      <c r="K201" s="196" t="s">
        <v>1374</v>
      </c>
      <c r="L201" s="40"/>
      <c r="M201" s="201" t="s">
        <v>1</v>
      </c>
      <c r="N201" s="202" t="s">
        <v>46</v>
      </c>
      <c r="O201" s="72"/>
      <c r="P201" s="203">
        <f t="shared" si="41"/>
        <v>0</v>
      </c>
      <c r="Q201" s="203">
        <v>0</v>
      </c>
      <c r="R201" s="203">
        <f t="shared" si="42"/>
        <v>0</v>
      </c>
      <c r="S201" s="203">
        <v>0</v>
      </c>
      <c r="T201" s="204">
        <f t="shared" si="43"/>
        <v>0</v>
      </c>
      <c r="U201" s="35"/>
      <c r="V201" s="35"/>
      <c r="W201" s="35"/>
      <c r="X201" s="35"/>
      <c r="Y201" s="35"/>
      <c r="Z201" s="35"/>
      <c r="AA201" s="35"/>
      <c r="AB201" s="35"/>
      <c r="AC201" s="35"/>
      <c r="AD201" s="35"/>
      <c r="AE201" s="35"/>
      <c r="AR201" s="205" t="s">
        <v>373</v>
      </c>
      <c r="AT201" s="205" t="s">
        <v>368</v>
      </c>
      <c r="AU201" s="205" t="s">
        <v>88</v>
      </c>
      <c r="AY201" s="18" t="s">
        <v>365</v>
      </c>
      <c r="BE201" s="206">
        <f t="shared" si="44"/>
        <v>0</v>
      </c>
      <c r="BF201" s="206">
        <f t="shared" si="45"/>
        <v>0</v>
      </c>
      <c r="BG201" s="206">
        <f t="shared" si="46"/>
        <v>0</v>
      </c>
      <c r="BH201" s="206">
        <f t="shared" si="47"/>
        <v>0</v>
      </c>
      <c r="BI201" s="206">
        <f t="shared" si="48"/>
        <v>0</v>
      </c>
      <c r="BJ201" s="18" t="s">
        <v>88</v>
      </c>
      <c r="BK201" s="206">
        <f t="shared" si="49"/>
        <v>0</v>
      </c>
      <c r="BL201" s="18" t="s">
        <v>373</v>
      </c>
      <c r="BM201" s="205" t="s">
        <v>1037</v>
      </c>
    </row>
    <row r="202" spans="1:65" s="2" customFormat="1" ht="16.5" customHeight="1">
      <c r="A202" s="35"/>
      <c r="B202" s="36"/>
      <c r="C202" s="194" t="s">
        <v>714</v>
      </c>
      <c r="D202" s="194" t="s">
        <v>368</v>
      </c>
      <c r="E202" s="195" t="s">
        <v>1788</v>
      </c>
      <c r="F202" s="196" t="s">
        <v>1789</v>
      </c>
      <c r="G202" s="197" t="s">
        <v>1331</v>
      </c>
      <c r="H202" s="198">
        <v>4</v>
      </c>
      <c r="I202" s="199"/>
      <c r="J202" s="200">
        <f t="shared" si="40"/>
        <v>0</v>
      </c>
      <c r="K202" s="196" t="s">
        <v>1374</v>
      </c>
      <c r="L202" s="40"/>
      <c r="M202" s="201" t="s">
        <v>1</v>
      </c>
      <c r="N202" s="202" t="s">
        <v>46</v>
      </c>
      <c r="O202" s="72"/>
      <c r="P202" s="203">
        <f t="shared" si="41"/>
        <v>0</v>
      </c>
      <c r="Q202" s="203">
        <v>0</v>
      </c>
      <c r="R202" s="203">
        <f t="shared" si="42"/>
        <v>0</v>
      </c>
      <c r="S202" s="203">
        <v>0</v>
      </c>
      <c r="T202" s="204">
        <f t="shared" si="43"/>
        <v>0</v>
      </c>
      <c r="U202" s="35"/>
      <c r="V202" s="35"/>
      <c r="W202" s="35"/>
      <c r="X202" s="35"/>
      <c r="Y202" s="35"/>
      <c r="Z202" s="35"/>
      <c r="AA202" s="35"/>
      <c r="AB202" s="35"/>
      <c r="AC202" s="35"/>
      <c r="AD202" s="35"/>
      <c r="AE202" s="35"/>
      <c r="AR202" s="205" t="s">
        <v>373</v>
      </c>
      <c r="AT202" s="205" t="s">
        <v>368</v>
      </c>
      <c r="AU202" s="205" t="s">
        <v>88</v>
      </c>
      <c r="AY202" s="18" t="s">
        <v>365</v>
      </c>
      <c r="BE202" s="206">
        <f t="shared" si="44"/>
        <v>0</v>
      </c>
      <c r="BF202" s="206">
        <f t="shared" si="45"/>
        <v>0</v>
      </c>
      <c r="BG202" s="206">
        <f t="shared" si="46"/>
        <v>0</v>
      </c>
      <c r="BH202" s="206">
        <f t="shared" si="47"/>
        <v>0</v>
      </c>
      <c r="BI202" s="206">
        <f t="shared" si="48"/>
        <v>0</v>
      </c>
      <c r="BJ202" s="18" t="s">
        <v>88</v>
      </c>
      <c r="BK202" s="206">
        <f t="shared" si="49"/>
        <v>0</v>
      </c>
      <c r="BL202" s="18" t="s">
        <v>373</v>
      </c>
      <c r="BM202" s="205" t="s">
        <v>1045</v>
      </c>
    </row>
    <row r="203" spans="1:65" s="2" customFormat="1" ht="24.2" customHeight="1">
      <c r="A203" s="35"/>
      <c r="B203" s="36"/>
      <c r="C203" s="194" t="s">
        <v>718</v>
      </c>
      <c r="D203" s="194" t="s">
        <v>368</v>
      </c>
      <c r="E203" s="195" t="s">
        <v>1790</v>
      </c>
      <c r="F203" s="196" t="s">
        <v>1791</v>
      </c>
      <c r="G203" s="197" t="s">
        <v>1331</v>
      </c>
      <c r="H203" s="198">
        <v>2</v>
      </c>
      <c r="I203" s="199"/>
      <c r="J203" s="200">
        <f t="shared" si="40"/>
        <v>0</v>
      </c>
      <c r="K203" s="196" t="s">
        <v>1374</v>
      </c>
      <c r="L203" s="40"/>
      <c r="M203" s="201" t="s">
        <v>1</v>
      </c>
      <c r="N203" s="202" t="s">
        <v>46</v>
      </c>
      <c r="O203" s="72"/>
      <c r="P203" s="203">
        <f t="shared" si="41"/>
        <v>0</v>
      </c>
      <c r="Q203" s="203">
        <v>0</v>
      </c>
      <c r="R203" s="203">
        <f t="shared" si="42"/>
        <v>0</v>
      </c>
      <c r="S203" s="203">
        <v>0</v>
      </c>
      <c r="T203" s="204">
        <f t="shared" si="43"/>
        <v>0</v>
      </c>
      <c r="U203" s="35"/>
      <c r="V203" s="35"/>
      <c r="W203" s="35"/>
      <c r="X203" s="35"/>
      <c r="Y203" s="35"/>
      <c r="Z203" s="35"/>
      <c r="AA203" s="35"/>
      <c r="AB203" s="35"/>
      <c r="AC203" s="35"/>
      <c r="AD203" s="35"/>
      <c r="AE203" s="35"/>
      <c r="AR203" s="205" t="s">
        <v>373</v>
      </c>
      <c r="AT203" s="205" t="s">
        <v>368</v>
      </c>
      <c r="AU203" s="205" t="s">
        <v>88</v>
      </c>
      <c r="AY203" s="18" t="s">
        <v>365</v>
      </c>
      <c r="BE203" s="206">
        <f t="shared" si="44"/>
        <v>0</v>
      </c>
      <c r="BF203" s="206">
        <f t="shared" si="45"/>
        <v>0</v>
      </c>
      <c r="BG203" s="206">
        <f t="shared" si="46"/>
        <v>0</v>
      </c>
      <c r="BH203" s="206">
        <f t="shared" si="47"/>
        <v>0</v>
      </c>
      <c r="BI203" s="206">
        <f t="shared" si="48"/>
        <v>0</v>
      </c>
      <c r="BJ203" s="18" t="s">
        <v>88</v>
      </c>
      <c r="BK203" s="206">
        <f t="shared" si="49"/>
        <v>0</v>
      </c>
      <c r="BL203" s="18" t="s">
        <v>373</v>
      </c>
      <c r="BM203" s="205" t="s">
        <v>1053</v>
      </c>
    </row>
    <row r="204" spans="1:65" s="2" customFormat="1" ht="16.5" customHeight="1">
      <c r="A204" s="35"/>
      <c r="B204" s="36"/>
      <c r="C204" s="194" t="s">
        <v>722</v>
      </c>
      <c r="D204" s="194" t="s">
        <v>368</v>
      </c>
      <c r="E204" s="195" t="s">
        <v>1792</v>
      </c>
      <c r="F204" s="196" t="s">
        <v>1793</v>
      </c>
      <c r="G204" s="197" t="s">
        <v>1331</v>
      </c>
      <c r="H204" s="198">
        <v>2</v>
      </c>
      <c r="I204" s="199"/>
      <c r="J204" s="200">
        <f t="shared" si="40"/>
        <v>0</v>
      </c>
      <c r="K204" s="196" t="s">
        <v>1374</v>
      </c>
      <c r="L204" s="40"/>
      <c r="M204" s="201" t="s">
        <v>1</v>
      </c>
      <c r="N204" s="202" t="s">
        <v>46</v>
      </c>
      <c r="O204" s="72"/>
      <c r="P204" s="203">
        <f t="shared" si="41"/>
        <v>0</v>
      </c>
      <c r="Q204" s="203">
        <v>0</v>
      </c>
      <c r="R204" s="203">
        <f t="shared" si="42"/>
        <v>0</v>
      </c>
      <c r="S204" s="203">
        <v>0</v>
      </c>
      <c r="T204" s="204">
        <f t="shared" si="43"/>
        <v>0</v>
      </c>
      <c r="U204" s="35"/>
      <c r="V204" s="35"/>
      <c r="W204" s="35"/>
      <c r="X204" s="35"/>
      <c r="Y204" s="35"/>
      <c r="Z204" s="35"/>
      <c r="AA204" s="35"/>
      <c r="AB204" s="35"/>
      <c r="AC204" s="35"/>
      <c r="AD204" s="35"/>
      <c r="AE204" s="35"/>
      <c r="AR204" s="205" t="s">
        <v>373</v>
      </c>
      <c r="AT204" s="205" t="s">
        <v>368</v>
      </c>
      <c r="AU204" s="205" t="s">
        <v>88</v>
      </c>
      <c r="AY204" s="18" t="s">
        <v>365</v>
      </c>
      <c r="BE204" s="206">
        <f t="shared" si="44"/>
        <v>0</v>
      </c>
      <c r="BF204" s="206">
        <f t="shared" si="45"/>
        <v>0</v>
      </c>
      <c r="BG204" s="206">
        <f t="shared" si="46"/>
        <v>0</v>
      </c>
      <c r="BH204" s="206">
        <f t="shared" si="47"/>
        <v>0</v>
      </c>
      <c r="BI204" s="206">
        <f t="shared" si="48"/>
        <v>0</v>
      </c>
      <c r="BJ204" s="18" t="s">
        <v>88</v>
      </c>
      <c r="BK204" s="206">
        <f t="shared" si="49"/>
        <v>0</v>
      </c>
      <c r="BL204" s="18" t="s">
        <v>373</v>
      </c>
      <c r="BM204" s="205" t="s">
        <v>1061</v>
      </c>
    </row>
    <row r="205" spans="1:65" s="2" customFormat="1" ht="24.2" customHeight="1">
      <c r="A205" s="35"/>
      <c r="B205" s="36"/>
      <c r="C205" s="194" t="s">
        <v>726</v>
      </c>
      <c r="D205" s="194" t="s">
        <v>368</v>
      </c>
      <c r="E205" s="195" t="s">
        <v>1794</v>
      </c>
      <c r="F205" s="196" t="s">
        <v>1795</v>
      </c>
      <c r="G205" s="197" t="s">
        <v>1331</v>
      </c>
      <c r="H205" s="198">
        <v>2</v>
      </c>
      <c r="I205" s="199"/>
      <c r="J205" s="200">
        <f t="shared" si="40"/>
        <v>0</v>
      </c>
      <c r="K205" s="196" t="s">
        <v>1374</v>
      </c>
      <c r="L205" s="40"/>
      <c r="M205" s="201" t="s">
        <v>1</v>
      </c>
      <c r="N205" s="202" t="s">
        <v>46</v>
      </c>
      <c r="O205" s="72"/>
      <c r="P205" s="203">
        <f t="shared" si="41"/>
        <v>0</v>
      </c>
      <c r="Q205" s="203">
        <v>0</v>
      </c>
      <c r="R205" s="203">
        <f t="shared" si="42"/>
        <v>0</v>
      </c>
      <c r="S205" s="203">
        <v>0</v>
      </c>
      <c r="T205" s="204">
        <f t="shared" si="43"/>
        <v>0</v>
      </c>
      <c r="U205" s="35"/>
      <c r="V205" s="35"/>
      <c r="W205" s="35"/>
      <c r="X205" s="35"/>
      <c r="Y205" s="35"/>
      <c r="Z205" s="35"/>
      <c r="AA205" s="35"/>
      <c r="AB205" s="35"/>
      <c r="AC205" s="35"/>
      <c r="AD205" s="35"/>
      <c r="AE205" s="35"/>
      <c r="AR205" s="205" t="s">
        <v>373</v>
      </c>
      <c r="AT205" s="205" t="s">
        <v>368</v>
      </c>
      <c r="AU205" s="205" t="s">
        <v>88</v>
      </c>
      <c r="AY205" s="18" t="s">
        <v>365</v>
      </c>
      <c r="BE205" s="206">
        <f t="shared" si="44"/>
        <v>0</v>
      </c>
      <c r="BF205" s="206">
        <f t="shared" si="45"/>
        <v>0</v>
      </c>
      <c r="BG205" s="206">
        <f t="shared" si="46"/>
        <v>0</v>
      </c>
      <c r="BH205" s="206">
        <f t="shared" si="47"/>
        <v>0</v>
      </c>
      <c r="BI205" s="206">
        <f t="shared" si="48"/>
        <v>0</v>
      </c>
      <c r="BJ205" s="18" t="s">
        <v>88</v>
      </c>
      <c r="BK205" s="206">
        <f t="shared" si="49"/>
        <v>0</v>
      </c>
      <c r="BL205" s="18" t="s">
        <v>373</v>
      </c>
      <c r="BM205" s="205" t="s">
        <v>1444</v>
      </c>
    </row>
    <row r="206" spans="1:65" s="2" customFormat="1" ht="21.75" customHeight="1">
      <c r="A206" s="35"/>
      <c r="B206" s="36"/>
      <c r="C206" s="194" t="s">
        <v>730</v>
      </c>
      <c r="D206" s="194" t="s">
        <v>368</v>
      </c>
      <c r="E206" s="195" t="s">
        <v>1796</v>
      </c>
      <c r="F206" s="196" t="s">
        <v>1797</v>
      </c>
      <c r="G206" s="197" t="s">
        <v>1331</v>
      </c>
      <c r="H206" s="198">
        <v>2</v>
      </c>
      <c r="I206" s="199"/>
      <c r="J206" s="200">
        <f t="shared" si="40"/>
        <v>0</v>
      </c>
      <c r="K206" s="196" t="s">
        <v>1374</v>
      </c>
      <c r="L206" s="40"/>
      <c r="M206" s="201" t="s">
        <v>1</v>
      </c>
      <c r="N206" s="202" t="s">
        <v>46</v>
      </c>
      <c r="O206" s="72"/>
      <c r="P206" s="203">
        <f t="shared" si="41"/>
        <v>0</v>
      </c>
      <c r="Q206" s="203">
        <v>0</v>
      </c>
      <c r="R206" s="203">
        <f t="shared" si="42"/>
        <v>0</v>
      </c>
      <c r="S206" s="203">
        <v>0</v>
      </c>
      <c r="T206" s="204">
        <f t="shared" si="43"/>
        <v>0</v>
      </c>
      <c r="U206" s="35"/>
      <c r="V206" s="35"/>
      <c r="W206" s="35"/>
      <c r="X206" s="35"/>
      <c r="Y206" s="35"/>
      <c r="Z206" s="35"/>
      <c r="AA206" s="35"/>
      <c r="AB206" s="35"/>
      <c r="AC206" s="35"/>
      <c r="AD206" s="35"/>
      <c r="AE206" s="35"/>
      <c r="AR206" s="205" t="s">
        <v>373</v>
      </c>
      <c r="AT206" s="205" t="s">
        <v>368</v>
      </c>
      <c r="AU206" s="205" t="s">
        <v>88</v>
      </c>
      <c r="AY206" s="18" t="s">
        <v>365</v>
      </c>
      <c r="BE206" s="206">
        <f t="shared" si="44"/>
        <v>0</v>
      </c>
      <c r="BF206" s="206">
        <f t="shared" si="45"/>
        <v>0</v>
      </c>
      <c r="BG206" s="206">
        <f t="shared" si="46"/>
        <v>0</v>
      </c>
      <c r="BH206" s="206">
        <f t="shared" si="47"/>
        <v>0</v>
      </c>
      <c r="BI206" s="206">
        <f t="shared" si="48"/>
        <v>0</v>
      </c>
      <c r="BJ206" s="18" t="s">
        <v>88</v>
      </c>
      <c r="BK206" s="206">
        <f t="shared" si="49"/>
        <v>0</v>
      </c>
      <c r="BL206" s="18" t="s">
        <v>373</v>
      </c>
      <c r="BM206" s="205" t="s">
        <v>1447</v>
      </c>
    </row>
    <row r="207" spans="1:65" s="2" customFormat="1" ht="24.2" customHeight="1">
      <c r="A207" s="35"/>
      <c r="B207" s="36"/>
      <c r="C207" s="194" t="s">
        <v>734</v>
      </c>
      <c r="D207" s="194" t="s">
        <v>368</v>
      </c>
      <c r="E207" s="195" t="s">
        <v>1798</v>
      </c>
      <c r="F207" s="196" t="s">
        <v>1799</v>
      </c>
      <c r="G207" s="197" t="s">
        <v>1331</v>
      </c>
      <c r="H207" s="198">
        <v>2</v>
      </c>
      <c r="I207" s="199"/>
      <c r="J207" s="200">
        <f t="shared" si="40"/>
        <v>0</v>
      </c>
      <c r="K207" s="196" t="s">
        <v>1374</v>
      </c>
      <c r="L207" s="40"/>
      <c r="M207" s="201" t="s">
        <v>1</v>
      </c>
      <c r="N207" s="202" t="s">
        <v>46</v>
      </c>
      <c r="O207" s="72"/>
      <c r="P207" s="203">
        <f t="shared" si="41"/>
        <v>0</v>
      </c>
      <c r="Q207" s="203">
        <v>0</v>
      </c>
      <c r="R207" s="203">
        <f t="shared" si="42"/>
        <v>0</v>
      </c>
      <c r="S207" s="203">
        <v>0</v>
      </c>
      <c r="T207" s="204">
        <f t="shared" si="43"/>
        <v>0</v>
      </c>
      <c r="U207" s="35"/>
      <c r="V207" s="35"/>
      <c r="W207" s="35"/>
      <c r="X207" s="35"/>
      <c r="Y207" s="35"/>
      <c r="Z207" s="35"/>
      <c r="AA207" s="35"/>
      <c r="AB207" s="35"/>
      <c r="AC207" s="35"/>
      <c r="AD207" s="35"/>
      <c r="AE207" s="35"/>
      <c r="AR207" s="205" t="s">
        <v>373</v>
      </c>
      <c r="AT207" s="205" t="s">
        <v>368</v>
      </c>
      <c r="AU207" s="205" t="s">
        <v>88</v>
      </c>
      <c r="AY207" s="18" t="s">
        <v>365</v>
      </c>
      <c r="BE207" s="206">
        <f t="shared" si="44"/>
        <v>0</v>
      </c>
      <c r="BF207" s="206">
        <f t="shared" si="45"/>
        <v>0</v>
      </c>
      <c r="BG207" s="206">
        <f t="shared" si="46"/>
        <v>0</v>
      </c>
      <c r="BH207" s="206">
        <f t="shared" si="47"/>
        <v>0</v>
      </c>
      <c r="BI207" s="206">
        <f t="shared" si="48"/>
        <v>0</v>
      </c>
      <c r="BJ207" s="18" t="s">
        <v>88</v>
      </c>
      <c r="BK207" s="206">
        <f t="shared" si="49"/>
        <v>0</v>
      </c>
      <c r="BL207" s="18" t="s">
        <v>373</v>
      </c>
      <c r="BM207" s="205" t="s">
        <v>1451</v>
      </c>
    </row>
    <row r="208" spans="1:65" s="2" customFormat="1" ht="24.2" customHeight="1">
      <c r="A208" s="35"/>
      <c r="B208" s="36"/>
      <c r="C208" s="194" t="s">
        <v>738</v>
      </c>
      <c r="D208" s="194" t="s">
        <v>368</v>
      </c>
      <c r="E208" s="195" t="s">
        <v>1804</v>
      </c>
      <c r="F208" s="196" t="s">
        <v>1805</v>
      </c>
      <c r="G208" s="197" t="s">
        <v>1331</v>
      </c>
      <c r="H208" s="198">
        <v>2</v>
      </c>
      <c r="I208" s="199"/>
      <c r="J208" s="200">
        <f t="shared" si="40"/>
        <v>0</v>
      </c>
      <c r="K208" s="196" t="s">
        <v>1374</v>
      </c>
      <c r="L208" s="40"/>
      <c r="M208" s="201" t="s">
        <v>1</v>
      </c>
      <c r="N208" s="202" t="s">
        <v>46</v>
      </c>
      <c r="O208" s="72"/>
      <c r="P208" s="203">
        <f t="shared" si="41"/>
        <v>0</v>
      </c>
      <c r="Q208" s="203">
        <v>0</v>
      </c>
      <c r="R208" s="203">
        <f t="shared" si="42"/>
        <v>0</v>
      </c>
      <c r="S208" s="203">
        <v>0</v>
      </c>
      <c r="T208" s="204">
        <f t="shared" si="43"/>
        <v>0</v>
      </c>
      <c r="U208" s="35"/>
      <c r="V208" s="35"/>
      <c r="W208" s="35"/>
      <c r="X208" s="35"/>
      <c r="Y208" s="35"/>
      <c r="Z208" s="35"/>
      <c r="AA208" s="35"/>
      <c r="AB208" s="35"/>
      <c r="AC208" s="35"/>
      <c r="AD208" s="35"/>
      <c r="AE208" s="35"/>
      <c r="AR208" s="205" t="s">
        <v>373</v>
      </c>
      <c r="AT208" s="205" t="s">
        <v>368</v>
      </c>
      <c r="AU208" s="205" t="s">
        <v>88</v>
      </c>
      <c r="AY208" s="18" t="s">
        <v>365</v>
      </c>
      <c r="BE208" s="206">
        <f t="shared" si="44"/>
        <v>0</v>
      </c>
      <c r="BF208" s="206">
        <f t="shared" si="45"/>
        <v>0</v>
      </c>
      <c r="BG208" s="206">
        <f t="shared" si="46"/>
        <v>0</v>
      </c>
      <c r="BH208" s="206">
        <f t="shared" si="47"/>
        <v>0</v>
      </c>
      <c r="BI208" s="206">
        <f t="shared" si="48"/>
        <v>0</v>
      </c>
      <c r="BJ208" s="18" t="s">
        <v>88</v>
      </c>
      <c r="BK208" s="206">
        <f t="shared" si="49"/>
        <v>0</v>
      </c>
      <c r="BL208" s="18" t="s">
        <v>373</v>
      </c>
      <c r="BM208" s="205" t="s">
        <v>1454</v>
      </c>
    </row>
    <row r="209" spans="1:65" s="2" customFormat="1" ht="24.2" customHeight="1">
      <c r="A209" s="35"/>
      <c r="B209" s="36"/>
      <c r="C209" s="194" t="s">
        <v>742</v>
      </c>
      <c r="D209" s="194" t="s">
        <v>368</v>
      </c>
      <c r="E209" s="195" t="s">
        <v>1806</v>
      </c>
      <c r="F209" s="196" t="s">
        <v>1807</v>
      </c>
      <c r="G209" s="197" t="s">
        <v>1331</v>
      </c>
      <c r="H209" s="198">
        <v>1</v>
      </c>
      <c r="I209" s="199"/>
      <c r="J209" s="200">
        <f t="shared" si="40"/>
        <v>0</v>
      </c>
      <c r="K209" s="196" t="s">
        <v>1374</v>
      </c>
      <c r="L209" s="40"/>
      <c r="M209" s="201" t="s">
        <v>1</v>
      </c>
      <c r="N209" s="202" t="s">
        <v>46</v>
      </c>
      <c r="O209" s="72"/>
      <c r="P209" s="203">
        <f t="shared" si="41"/>
        <v>0</v>
      </c>
      <c r="Q209" s="203">
        <v>0</v>
      </c>
      <c r="R209" s="203">
        <f t="shared" si="42"/>
        <v>0</v>
      </c>
      <c r="S209" s="203">
        <v>0</v>
      </c>
      <c r="T209" s="204">
        <f t="shared" si="43"/>
        <v>0</v>
      </c>
      <c r="U209" s="35"/>
      <c r="V209" s="35"/>
      <c r="W209" s="35"/>
      <c r="X209" s="35"/>
      <c r="Y209" s="35"/>
      <c r="Z209" s="35"/>
      <c r="AA209" s="35"/>
      <c r="AB209" s="35"/>
      <c r="AC209" s="35"/>
      <c r="AD209" s="35"/>
      <c r="AE209" s="35"/>
      <c r="AR209" s="205" t="s">
        <v>373</v>
      </c>
      <c r="AT209" s="205" t="s">
        <v>368</v>
      </c>
      <c r="AU209" s="205" t="s">
        <v>88</v>
      </c>
      <c r="AY209" s="18" t="s">
        <v>365</v>
      </c>
      <c r="BE209" s="206">
        <f t="shared" si="44"/>
        <v>0</v>
      </c>
      <c r="BF209" s="206">
        <f t="shared" si="45"/>
        <v>0</v>
      </c>
      <c r="BG209" s="206">
        <f t="shared" si="46"/>
        <v>0</v>
      </c>
      <c r="BH209" s="206">
        <f t="shared" si="47"/>
        <v>0</v>
      </c>
      <c r="BI209" s="206">
        <f t="shared" si="48"/>
        <v>0</v>
      </c>
      <c r="BJ209" s="18" t="s">
        <v>88</v>
      </c>
      <c r="BK209" s="206">
        <f t="shared" si="49"/>
        <v>0</v>
      </c>
      <c r="BL209" s="18" t="s">
        <v>373</v>
      </c>
      <c r="BM209" s="205" t="s">
        <v>1457</v>
      </c>
    </row>
    <row r="210" spans="1:65" s="2" customFormat="1" ht="24.2" customHeight="1">
      <c r="A210" s="35"/>
      <c r="B210" s="36"/>
      <c r="C210" s="194" t="s">
        <v>746</v>
      </c>
      <c r="D210" s="194" t="s">
        <v>368</v>
      </c>
      <c r="E210" s="195" t="s">
        <v>1808</v>
      </c>
      <c r="F210" s="196" t="s">
        <v>1809</v>
      </c>
      <c r="G210" s="197" t="s">
        <v>1331</v>
      </c>
      <c r="H210" s="198">
        <v>30</v>
      </c>
      <c r="I210" s="199"/>
      <c r="J210" s="200">
        <f t="shared" si="40"/>
        <v>0</v>
      </c>
      <c r="K210" s="196" t="s">
        <v>1374</v>
      </c>
      <c r="L210" s="40"/>
      <c r="M210" s="201" t="s">
        <v>1</v>
      </c>
      <c r="N210" s="202" t="s">
        <v>46</v>
      </c>
      <c r="O210" s="72"/>
      <c r="P210" s="203">
        <f t="shared" si="41"/>
        <v>0</v>
      </c>
      <c r="Q210" s="203">
        <v>0</v>
      </c>
      <c r="R210" s="203">
        <f t="shared" si="42"/>
        <v>0</v>
      </c>
      <c r="S210" s="203">
        <v>0</v>
      </c>
      <c r="T210" s="204">
        <f t="shared" si="43"/>
        <v>0</v>
      </c>
      <c r="U210" s="35"/>
      <c r="V210" s="35"/>
      <c r="W210" s="35"/>
      <c r="X210" s="35"/>
      <c r="Y210" s="35"/>
      <c r="Z210" s="35"/>
      <c r="AA210" s="35"/>
      <c r="AB210" s="35"/>
      <c r="AC210" s="35"/>
      <c r="AD210" s="35"/>
      <c r="AE210" s="35"/>
      <c r="AR210" s="205" t="s">
        <v>373</v>
      </c>
      <c r="AT210" s="205" t="s">
        <v>368</v>
      </c>
      <c r="AU210" s="205" t="s">
        <v>88</v>
      </c>
      <c r="AY210" s="18" t="s">
        <v>365</v>
      </c>
      <c r="BE210" s="206">
        <f t="shared" si="44"/>
        <v>0</v>
      </c>
      <c r="BF210" s="206">
        <f t="shared" si="45"/>
        <v>0</v>
      </c>
      <c r="BG210" s="206">
        <f t="shared" si="46"/>
        <v>0</v>
      </c>
      <c r="BH210" s="206">
        <f t="shared" si="47"/>
        <v>0</v>
      </c>
      <c r="BI210" s="206">
        <f t="shared" si="48"/>
        <v>0</v>
      </c>
      <c r="BJ210" s="18" t="s">
        <v>88</v>
      </c>
      <c r="BK210" s="206">
        <f t="shared" si="49"/>
        <v>0</v>
      </c>
      <c r="BL210" s="18" t="s">
        <v>373</v>
      </c>
      <c r="BM210" s="205" t="s">
        <v>1461</v>
      </c>
    </row>
    <row r="211" spans="1:65" s="2" customFormat="1" ht="24.2" customHeight="1">
      <c r="A211" s="35"/>
      <c r="B211" s="36"/>
      <c r="C211" s="194" t="s">
        <v>750</v>
      </c>
      <c r="D211" s="194" t="s">
        <v>368</v>
      </c>
      <c r="E211" s="195" t="s">
        <v>1810</v>
      </c>
      <c r="F211" s="196" t="s">
        <v>1811</v>
      </c>
      <c r="G211" s="197" t="s">
        <v>1331</v>
      </c>
      <c r="H211" s="198">
        <v>1</v>
      </c>
      <c r="I211" s="199"/>
      <c r="J211" s="200">
        <f t="shared" si="40"/>
        <v>0</v>
      </c>
      <c r="K211" s="196" t="s">
        <v>1374</v>
      </c>
      <c r="L211" s="40"/>
      <c r="M211" s="201" t="s">
        <v>1</v>
      </c>
      <c r="N211" s="202" t="s">
        <v>46</v>
      </c>
      <c r="O211" s="72"/>
      <c r="P211" s="203">
        <f t="shared" si="41"/>
        <v>0</v>
      </c>
      <c r="Q211" s="203">
        <v>0</v>
      </c>
      <c r="R211" s="203">
        <f t="shared" si="42"/>
        <v>0</v>
      </c>
      <c r="S211" s="203">
        <v>0</v>
      </c>
      <c r="T211" s="204">
        <f t="shared" si="43"/>
        <v>0</v>
      </c>
      <c r="U211" s="35"/>
      <c r="V211" s="35"/>
      <c r="W211" s="35"/>
      <c r="X211" s="35"/>
      <c r="Y211" s="35"/>
      <c r="Z211" s="35"/>
      <c r="AA211" s="35"/>
      <c r="AB211" s="35"/>
      <c r="AC211" s="35"/>
      <c r="AD211" s="35"/>
      <c r="AE211" s="35"/>
      <c r="AR211" s="205" t="s">
        <v>373</v>
      </c>
      <c r="AT211" s="205" t="s">
        <v>368</v>
      </c>
      <c r="AU211" s="205" t="s">
        <v>88</v>
      </c>
      <c r="AY211" s="18" t="s">
        <v>365</v>
      </c>
      <c r="BE211" s="206">
        <f t="shared" si="44"/>
        <v>0</v>
      </c>
      <c r="BF211" s="206">
        <f t="shared" si="45"/>
        <v>0</v>
      </c>
      <c r="BG211" s="206">
        <f t="shared" si="46"/>
        <v>0</v>
      </c>
      <c r="BH211" s="206">
        <f t="shared" si="47"/>
        <v>0</v>
      </c>
      <c r="BI211" s="206">
        <f t="shared" si="48"/>
        <v>0</v>
      </c>
      <c r="BJ211" s="18" t="s">
        <v>88</v>
      </c>
      <c r="BK211" s="206">
        <f t="shared" si="49"/>
        <v>0</v>
      </c>
      <c r="BL211" s="18" t="s">
        <v>373</v>
      </c>
      <c r="BM211" s="205" t="s">
        <v>1464</v>
      </c>
    </row>
    <row r="212" spans="1:65" s="2" customFormat="1" ht="24.2" customHeight="1">
      <c r="A212" s="35"/>
      <c r="B212" s="36"/>
      <c r="C212" s="194" t="s">
        <v>754</v>
      </c>
      <c r="D212" s="194" t="s">
        <v>368</v>
      </c>
      <c r="E212" s="195" t="s">
        <v>1812</v>
      </c>
      <c r="F212" s="196" t="s">
        <v>1813</v>
      </c>
      <c r="G212" s="197" t="s">
        <v>1331</v>
      </c>
      <c r="H212" s="198">
        <v>1</v>
      </c>
      <c r="I212" s="199"/>
      <c r="J212" s="200">
        <f t="shared" si="40"/>
        <v>0</v>
      </c>
      <c r="K212" s="196" t="s">
        <v>1374</v>
      </c>
      <c r="L212" s="40"/>
      <c r="M212" s="201" t="s">
        <v>1</v>
      </c>
      <c r="N212" s="202" t="s">
        <v>46</v>
      </c>
      <c r="O212" s="72"/>
      <c r="P212" s="203">
        <f t="shared" si="41"/>
        <v>0</v>
      </c>
      <c r="Q212" s="203">
        <v>0</v>
      </c>
      <c r="R212" s="203">
        <f t="shared" si="42"/>
        <v>0</v>
      </c>
      <c r="S212" s="203">
        <v>0</v>
      </c>
      <c r="T212" s="204">
        <f t="shared" si="43"/>
        <v>0</v>
      </c>
      <c r="U212" s="35"/>
      <c r="V212" s="35"/>
      <c r="W212" s="35"/>
      <c r="X212" s="35"/>
      <c r="Y212" s="35"/>
      <c r="Z212" s="35"/>
      <c r="AA212" s="35"/>
      <c r="AB212" s="35"/>
      <c r="AC212" s="35"/>
      <c r="AD212" s="35"/>
      <c r="AE212" s="35"/>
      <c r="AR212" s="205" t="s">
        <v>373</v>
      </c>
      <c r="AT212" s="205" t="s">
        <v>368</v>
      </c>
      <c r="AU212" s="205" t="s">
        <v>88</v>
      </c>
      <c r="AY212" s="18" t="s">
        <v>365</v>
      </c>
      <c r="BE212" s="206">
        <f t="shared" si="44"/>
        <v>0</v>
      </c>
      <c r="BF212" s="206">
        <f t="shared" si="45"/>
        <v>0</v>
      </c>
      <c r="BG212" s="206">
        <f t="shared" si="46"/>
        <v>0</v>
      </c>
      <c r="BH212" s="206">
        <f t="shared" si="47"/>
        <v>0</v>
      </c>
      <c r="BI212" s="206">
        <f t="shared" si="48"/>
        <v>0</v>
      </c>
      <c r="BJ212" s="18" t="s">
        <v>88</v>
      </c>
      <c r="BK212" s="206">
        <f t="shared" si="49"/>
        <v>0</v>
      </c>
      <c r="BL212" s="18" t="s">
        <v>373</v>
      </c>
      <c r="BM212" s="205" t="s">
        <v>1467</v>
      </c>
    </row>
    <row r="213" spans="1:65" s="2" customFormat="1" ht="16.5" customHeight="1">
      <c r="A213" s="35"/>
      <c r="B213" s="36"/>
      <c r="C213" s="194" t="s">
        <v>758</v>
      </c>
      <c r="D213" s="194" t="s">
        <v>368</v>
      </c>
      <c r="E213" s="195" t="s">
        <v>1814</v>
      </c>
      <c r="F213" s="196" t="s">
        <v>1815</v>
      </c>
      <c r="G213" s="197" t="s">
        <v>1331</v>
      </c>
      <c r="H213" s="198">
        <v>1</v>
      </c>
      <c r="I213" s="199"/>
      <c r="J213" s="200">
        <f t="shared" si="40"/>
        <v>0</v>
      </c>
      <c r="K213" s="196" t="s">
        <v>1374</v>
      </c>
      <c r="L213" s="40"/>
      <c r="M213" s="201" t="s">
        <v>1</v>
      </c>
      <c r="N213" s="202" t="s">
        <v>46</v>
      </c>
      <c r="O213" s="72"/>
      <c r="P213" s="203">
        <f t="shared" si="41"/>
        <v>0</v>
      </c>
      <c r="Q213" s="203">
        <v>0</v>
      </c>
      <c r="R213" s="203">
        <f t="shared" si="42"/>
        <v>0</v>
      </c>
      <c r="S213" s="203">
        <v>0</v>
      </c>
      <c r="T213" s="204">
        <f t="shared" si="43"/>
        <v>0</v>
      </c>
      <c r="U213" s="35"/>
      <c r="V213" s="35"/>
      <c r="W213" s="35"/>
      <c r="X213" s="35"/>
      <c r="Y213" s="35"/>
      <c r="Z213" s="35"/>
      <c r="AA213" s="35"/>
      <c r="AB213" s="35"/>
      <c r="AC213" s="35"/>
      <c r="AD213" s="35"/>
      <c r="AE213" s="35"/>
      <c r="AR213" s="205" t="s">
        <v>373</v>
      </c>
      <c r="AT213" s="205" t="s">
        <v>368</v>
      </c>
      <c r="AU213" s="205" t="s">
        <v>88</v>
      </c>
      <c r="AY213" s="18" t="s">
        <v>365</v>
      </c>
      <c r="BE213" s="206">
        <f t="shared" si="44"/>
        <v>0</v>
      </c>
      <c r="BF213" s="206">
        <f t="shared" si="45"/>
        <v>0</v>
      </c>
      <c r="BG213" s="206">
        <f t="shared" si="46"/>
        <v>0</v>
      </c>
      <c r="BH213" s="206">
        <f t="shared" si="47"/>
        <v>0</v>
      </c>
      <c r="BI213" s="206">
        <f t="shared" si="48"/>
        <v>0</v>
      </c>
      <c r="BJ213" s="18" t="s">
        <v>88</v>
      </c>
      <c r="BK213" s="206">
        <f t="shared" si="49"/>
        <v>0</v>
      </c>
      <c r="BL213" s="18" t="s">
        <v>373</v>
      </c>
      <c r="BM213" s="205" t="s">
        <v>1470</v>
      </c>
    </row>
    <row r="214" spans="1:65" s="2" customFormat="1" ht="16.5" customHeight="1">
      <c r="A214" s="35"/>
      <c r="B214" s="36"/>
      <c r="C214" s="194" t="s">
        <v>764</v>
      </c>
      <c r="D214" s="194" t="s">
        <v>368</v>
      </c>
      <c r="E214" s="195" t="s">
        <v>1816</v>
      </c>
      <c r="F214" s="196" t="s">
        <v>1817</v>
      </c>
      <c r="G214" s="197" t="s">
        <v>396</v>
      </c>
      <c r="H214" s="198">
        <v>140</v>
      </c>
      <c r="I214" s="199"/>
      <c r="J214" s="200">
        <f t="shared" si="40"/>
        <v>0</v>
      </c>
      <c r="K214" s="196" t="s">
        <v>2763</v>
      </c>
      <c r="L214" s="40"/>
      <c r="M214" s="201" t="s">
        <v>1</v>
      </c>
      <c r="N214" s="202" t="s">
        <v>46</v>
      </c>
      <c r="O214" s="72"/>
      <c r="P214" s="203">
        <f t="shared" si="41"/>
        <v>0</v>
      </c>
      <c r="Q214" s="203">
        <v>0</v>
      </c>
      <c r="R214" s="203">
        <f t="shared" si="42"/>
        <v>0</v>
      </c>
      <c r="S214" s="203">
        <v>0</v>
      </c>
      <c r="T214" s="204">
        <f t="shared" si="43"/>
        <v>0</v>
      </c>
      <c r="U214" s="35"/>
      <c r="V214" s="35"/>
      <c r="W214" s="35"/>
      <c r="X214" s="35"/>
      <c r="Y214" s="35"/>
      <c r="Z214" s="35"/>
      <c r="AA214" s="35"/>
      <c r="AB214" s="35"/>
      <c r="AC214" s="35"/>
      <c r="AD214" s="35"/>
      <c r="AE214" s="35"/>
      <c r="AR214" s="205" t="s">
        <v>373</v>
      </c>
      <c r="AT214" s="205" t="s">
        <v>368</v>
      </c>
      <c r="AU214" s="205" t="s">
        <v>88</v>
      </c>
      <c r="AY214" s="18" t="s">
        <v>365</v>
      </c>
      <c r="BE214" s="206">
        <f t="shared" si="44"/>
        <v>0</v>
      </c>
      <c r="BF214" s="206">
        <f t="shared" si="45"/>
        <v>0</v>
      </c>
      <c r="BG214" s="206">
        <f t="shared" si="46"/>
        <v>0</v>
      </c>
      <c r="BH214" s="206">
        <f t="shared" si="47"/>
        <v>0</v>
      </c>
      <c r="BI214" s="206">
        <f t="shared" si="48"/>
        <v>0</v>
      </c>
      <c r="BJ214" s="18" t="s">
        <v>88</v>
      </c>
      <c r="BK214" s="206">
        <f t="shared" si="49"/>
        <v>0</v>
      </c>
      <c r="BL214" s="18" t="s">
        <v>373</v>
      </c>
      <c r="BM214" s="205" t="s">
        <v>1473</v>
      </c>
    </row>
    <row r="215" spans="1:65" s="2" customFormat="1" ht="21.75" customHeight="1">
      <c r="A215" s="35"/>
      <c r="B215" s="36"/>
      <c r="C215" s="194" t="s">
        <v>775</v>
      </c>
      <c r="D215" s="194" t="s">
        <v>368</v>
      </c>
      <c r="E215" s="195" t="s">
        <v>1818</v>
      </c>
      <c r="F215" s="196" t="s">
        <v>1819</v>
      </c>
      <c r="G215" s="197" t="s">
        <v>396</v>
      </c>
      <c r="H215" s="198">
        <v>140</v>
      </c>
      <c r="I215" s="199"/>
      <c r="J215" s="200">
        <f t="shared" si="40"/>
        <v>0</v>
      </c>
      <c r="K215" s="196" t="s">
        <v>1374</v>
      </c>
      <c r="L215" s="40"/>
      <c r="M215" s="201" t="s">
        <v>1</v>
      </c>
      <c r="N215" s="202" t="s">
        <v>46</v>
      </c>
      <c r="O215" s="72"/>
      <c r="P215" s="203">
        <f t="shared" si="41"/>
        <v>0</v>
      </c>
      <c r="Q215" s="203">
        <v>0</v>
      </c>
      <c r="R215" s="203">
        <f t="shared" si="42"/>
        <v>0</v>
      </c>
      <c r="S215" s="203">
        <v>0</v>
      </c>
      <c r="T215" s="204">
        <f t="shared" si="43"/>
        <v>0</v>
      </c>
      <c r="U215" s="35"/>
      <c r="V215" s="35"/>
      <c r="W215" s="35"/>
      <c r="X215" s="35"/>
      <c r="Y215" s="35"/>
      <c r="Z215" s="35"/>
      <c r="AA215" s="35"/>
      <c r="AB215" s="35"/>
      <c r="AC215" s="35"/>
      <c r="AD215" s="35"/>
      <c r="AE215" s="35"/>
      <c r="AR215" s="205" t="s">
        <v>373</v>
      </c>
      <c r="AT215" s="205" t="s">
        <v>368</v>
      </c>
      <c r="AU215" s="205" t="s">
        <v>88</v>
      </c>
      <c r="AY215" s="18" t="s">
        <v>365</v>
      </c>
      <c r="BE215" s="206">
        <f t="shared" si="44"/>
        <v>0</v>
      </c>
      <c r="BF215" s="206">
        <f t="shared" si="45"/>
        <v>0</v>
      </c>
      <c r="BG215" s="206">
        <f t="shared" si="46"/>
        <v>0</v>
      </c>
      <c r="BH215" s="206">
        <f t="shared" si="47"/>
        <v>0</v>
      </c>
      <c r="BI215" s="206">
        <f t="shared" si="48"/>
        <v>0</v>
      </c>
      <c r="BJ215" s="18" t="s">
        <v>88</v>
      </c>
      <c r="BK215" s="206">
        <f t="shared" si="49"/>
        <v>0</v>
      </c>
      <c r="BL215" s="18" t="s">
        <v>373</v>
      </c>
      <c r="BM215" s="205" t="s">
        <v>1476</v>
      </c>
    </row>
    <row r="216" spans="1:65" s="2" customFormat="1" ht="16.5" customHeight="1">
      <c r="A216" s="35"/>
      <c r="B216" s="36"/>
      <c r="C216" s="194" t="s">
        <v>780</v>
      </c>
      <c r="D216" s="194" t="s">
        <v>368</v>
      </c>
      <c r="E216" s="195" t="s">
        <v>3126</v>
      </c>
      <c r="F216" s="196" t="s">
        <v>1821</v>
      </c>
      <c r="G216" s="197" t="s">
        <v>1331</v>
      </c>
      <c r="H216" s="198">
        <v>8</v>
      </c>
      <c r="I216" s="199"/>
      <c r="J216" s="200">
        <f t="shared" si="40"/>
        <v>0</v>
      </c>
      <c r="K216" s="196" t="s">
        <v>1374</v>
      </c>
      <c r="L216" s="40"/>
      <c r="M216" s="201" t="s">
        <v>1</v>
      </c>
      <c r="N216" s="202" t="s">
        <v>46</v>
      </c>
      <c r="O216" s="72"/>
      <c r="P216" s="203">
        <f t="shared" si="41"/>
        <v>0</v>
      </c>
      <c r="Q216" s="203">
        <v>0</v>
      </c>
      <c r="R216" s="203">
        <f t="shared" si="42"/>
        <v>0</v>
      </c>
      <c r="S216" s="203">
        <v>0</v>
      </c>
      <c r="T216" s="204">
        <f t="shared" si="43"/>
        <v>0</v>
      </c>
      <c r="U216" s="35"/>
      <c r="V216" s="35"/>
      <c r="W216" s="35"/>
      <c r="X216" s="35"/>
      <c r="Y216" s="35"/>
      <c r="Z216" s="35"/>
      <c r="AA216" s="35"/>
      <c r="AB216" s="35"/>
      <c r="AC216" s="35"/>
      <c r="AD216" s="35"/>
      <c r="AE216" s="35"/>
      <c r="AR216" s="205" t="s">
        <v>373</v>
      </c>
      <c r="AT216" s="205" t="s">
        <v>368</v>
      </c>
      <c r="AU216" s="205" t="s">
        <v>88</v>
      </c>
      <c r="AY216" s="18" t="s">
        <v>365</v>
      </c>
      <c r="BE216" s="206">
        <f t="shared" si="44"/>
        <v>0</v>
      </c>
      <c r="BF216" s="206">
        <f t="shared" si="45"/>
        <v>0</v>
      </c>
      <c r="BG216" s="206">
        <f t="shared" si="46"/>
        <v>0</v>
      </c>
      <c r="BH216" s="206">
        <f t="shared" si="47"/>
        <v>0</v>
      </c>
      <c r="BI216" s="206">
        <f t="shared" si="48"/>
        <v>0</v>
      </c>
      <c r="BJ216" s="18" t="s">
        <v>88</v>
      </c>
      <c r="BK216" s="206">
        <f t="shared" si="49"/>
        <v>0</v>
      </c>
      <c r="BL216" s="18" t="s">
        <v>373</v>
      </c>
      <c r="BM216" s="205" t="s">
        <v>1479</v>
      </c>
    </row>
    <row r="217" spans="1:65" s="2" customFormat="1" ht="16.5" customHeight="1">
      <c r="A217" s="35"/>
      <c r="B217" s="36"/>
      <c r="C217" s="194" t="s">
        <v>785</v>
      </c>
      <c r="D217" s="194" t="s">
        <v>368</v>
      </c>
      <c r="E217" s="195" t="s">
        <v>1822</v>
      </c>
      <c r="F217" s="196" t="s">
        <v>1823</v>
      </c>
      <c r="G217" s="197" t="s">
        <v>396</v>
      </c>
      <c r="H217" s="198">
        <v>90</v>
      </c>
      <c r="I217" s="199"/>
      <c r="J217" s="200">
        <f t="shared" si="40"/>
        <v>0</v>
      </c>
      <c r="K217" s="196" t="s">
        <v>1374</v>
      </c>
      <c r="L217" s="40"/>
      <c r="M217" s="201" t="s">
        <v>1</v>
      </c>
      <c r="N217" s="202" t="s">
        <v>46</v>
      </c>
      <c r="O217" s="72"/>
      <c r="P217" s="203">
        <f t="shared" si="41"/>
        <v>0</v>
      </c>
      <c r="Q217" s="203">
        <v>0</v>
      </c>
      <c r="R217" s="203">
        <f t="shared" si="42"/>
        <v>0</v>
      </c>
      <c r="S217" s="203">
        <v>0</v>
      </c>
      <c r="T217" s="204">
        <f t="shared" si="43"/>
        <v>0</v>
      </c>
      <c r="U217" s="35"/>
      <c r="V217" s="35"/>
      <c r="W217" s="35"/>
      <c r="X217" s="35"/>
      <c r="Y217" s="35"/>
      <c r="Z217" s="35"/>
      <c r="AA217" s="35"/>
      <c r="AB217" s="35"/>
      <c r="AC217" s="35"/>
      <c r="AD217" s="35"/>
      <c r="AE217" s="35"/>
      <c r="AR217" s="205" t="s">
        <v>373</v>
      </c>
      <c r="AT217" s="205" t="s">
        <v>368</v>
      </c>
      <c r="AU217" s="205" t="s">
        <v>88</v>
      </c>
      <c r="AY217" s="18" t="s">
        <v>365</v>
      </c>
      <c r="BE217" s="206">
        <f t="shared" si="44"/>
        <v>0</v>
      </c>
      <c r="BF217" s="206">
        <f t="shared" si="45"/>
        <v>0</v>
      </c>
      <c r="BG217" s="206">
        <f t="shared" si="46"/>
        <v>0</v>
      </c>
      <c r="BH217" s="206">
        <f t="shared" si="47"/>
        <v>0</v>
      </c>
      <c r="BI217" s="206">
        <f t="shared" si="48"/>
        <v>0</v>
      </c>
      <c r="BJ217" s="18" t="s">
        <v>88</v>
      </c>
      <c r="BK217" s="206">
        <f t="shared" si="49"/>
        <v>0</v>
      </c>
      <c r="BL217" s="18" t="s">
        <v>373</v>
      </c>
      <c r="BM217" s="205" t="s">
        <v>1482</v>
      </c>
    </row>
    <row r="218" spans="1:65" s="2" customFormat="1" ht="78" customHeight="1">
      <c r="A218" s="35"/>
      <c r="B218" s="36"/>
      <c r="C218" s="194" t="s">
        <v>791</v>
      </c>
      <c r="D218" s="194" t="s">
        <v>368</v>
      </c>
      <c r="E218" s="195" t="s">
        <v>1824</v>
      </c>
      <c r="F218" s="196" t="s">
        <v>1825</v>
      </c>
      <c r="G218" s="197" t="s">
        <v>396</v>
      </c>
      <c r="H218" s="198">
        <v>90</v>
      </c>
      <c r="I218" s="199"/>
      <c r="J218" s="200">
        <f t="shared" si="40"/>
        <v>0</v>
      </c>
      <c r="K218" s="196" t="s">
        <v>2763</v>
      </c>
      <c r="L218" s="40"/>
      <c r="M218" s="201" t="s">
        <v>1</v>
      </c>
      <c r="N218" s="202" t="s">
        <v>46</v>
      </c>
      <c r="O218" s="72"/>
      <c r="P218" s="203">
        <f t="shared" si="41"/>
        <v>0</v>
      </c>
      <c r="Q218" s="203">
        <v>0</v>
      </c>
      <c r="R218" s="203">
        <f t="shared" si="42"/>
        <v>0</v>
      </c>
      <c r="S218" s="203">
        <v>0</v>
      </c>
      <c r="T218" s="204">
        <f t="shared" si="43"/>
        <v>0</v>
      </c>
      <c r="U218" s="35"/>
      <c r="V218" s="35"/>
      <c r="W218" s="35"/>
      <c r="X218" s="35"/>
      <c r="Y218" s="35"/>
      <c r="Z218" s="35"/>
      <c r="AA218" s="35"/>
      <c r="AB218" s="35"/>
      <c r="AC218" s="35"/>
      <c r="AD218" s="35"/>
      <c r="AE218" s="35"/>
      <c r="AR218" s="205" t="s">
        <v>373</v>
      </c>
      <c r="AT218" s="205" t="s">
        <v>368</v>
      </c>
      <c r="AU218" s="205" t="s">
        <v>88</v>
      </c>
      <c r="AY218" s="18" t="s">
        <v>365</v>
      </c>
      <c r="BE218" s="206">
        <f t="shared" si="44"/>
        <v>0</v>
      </c>
      <c r="BF218" s="206">
        <f t="shared" si="45"/>
        <v>0</v>
      </c>
      <c r="BG218" s="206">
        <f t="shared" si="46"/>
        <v>0</v>
      </c>
      <c r="BH218" s="206">
        <f t="shared" si="47"/>
        <v>0</v>
      </c>
      <c r="BI218" s="206">
        <f t="shared" si="48"/>
        <v>0</v>
      </c>
      <c r="BJ218" s="18" t="s">
        <v>88</v>
      </c>
      <c r="BK218" s="206">
        <f t="shared" si="49"/>
        <v>0</v>
      </c>
      <c r="BL218" s="18" t="s">
        <v>373</v>
      </c>
      <c r="BM218" s="205" t="s">
        <v>1487</v>
      </c>
    </row>
    <row r="219" spans="1:65" s="12" customFormat="1" ht="25.9" customHeight="1">
      <c r="B219" s="179"/>
      <c r="C219" s="180"/>
      <c r="D219" s="181" t="s">
        <v>80</v>
      </c>
      <c r="E219" s="182" t="s">
        <v>1826</v>
      </c>
      <c r="F219" s="182" t="s">
        <v>1827</v>
      </c>
      <c r="G219" s="180"/>
      <c r="H219" s="180"/>
      <c r="I219" s="183"/>
      <c r="J219" s="167">
        <f>BK219</f>
        <v>0</v>
      </c>
      <c r="K219" s="180"/>
      <c r="L219" s="184"/>
      <c r="M219" s="185"/>
      <c r="N219" s="186"/>
      <c r="O219" s="186"/>
      <c r="P219" s="187">
        <f>SUM(P220:P230)</f>
        <v>0</v>
      </c>
      <c r="Q219" s="186"/>
      <c r="R219" s="187">
        <f>SUM(R220:R230)</f>
        <v>0</v>
      </c>
      <c r="S219" s="186"/>
      <c r="T219" s="188">
        <f>SUM(T220:T230)</f>
        <v>0</v>
      </c>
      <c r="AR219" s="189" t="s">
        <v>88</v>
      </c>
      <c r="AT219" s="190" t="s">
        <v>80</v>
      </c>
      <c r="AU219" s="190" t="s">
        <v>81</v>
      </c>
      <c r="AY219" s="189" t="s">
        <v>365</v>
      </c>
      <c r="BK219" s="191">
        <f>SUM(BK220:BK230)</f>
        <v>0</v>
      </c>
    </row>
    <row r="220" spans="1:65" s="2" customFormat="1" ht="16.5" customHeight="1">
      <c r="A220" s="35"/>
      <c r="B220" s="36"/>
      <c r="C220" s="194" t="s">
        <v>795</v>
      </c>
      <c r="D220" s="194" t="s">
        <v>368</v>
      </c>
      <c r="E220" s="195" t="s">
        <v>1828</v>
      </c>
      <c r="F220" s="196" t="s">
        <v>1829</v>
      </c>
      <c r="G220" s="197" t="s">
        <v>1331</v>
      </c>
      <c r="H220" s="198">
        <v>72</v>
      </c>
      <c r="I220" s="199"/>
      <c r="J220" s="200">
        <f>ROUND(I220*H220,2)</f>
        <v>0</v>
      </c>
      <c r="K220" s="196" t="s">
        <v>1374</v>
      </c>
      <c r="L220" s="40"/>
      <c r="M220" s="201" t="s">
        <v>1</v>
      </c>
      <c r="N220" s="202" t="s">
        <v>46</v>
      </c>
      <c r="O220" s="72"/>
      <c r="P220" s="203">
        <f>O220*H220</f>
        <v>0</v>
      </c>
      <c r="Q220" s="203">
        <v>0</v>
      </c>
      <c r="R220" s="203">
        <f>Q220*H220</f>
        <v>0</v>
      </c>
      <c r="S220" s="203">
        <v>0</v>
      </c>
      <c r="T220" s="204">
        <f>S220*H220</f>
        <v>0</v>
      </c>
      <c r="U220" s="35"/>
      <c r="V220" s="35"/>
      <c r="W220" s="35"/>
      <c r="X220" s="35"/>
      <c r="Y220" s="35"/>
      <c r="Z220" s="35"/>
      <c r="AA220" s="35"/>
      <c r="AB220" s="35"/>
      <c r="AC220" s="35"/>
      <c r="AD220" s="35"/>
      <c r="AE220" s="35"/>
      <c r="AR220" s="205" t="s">
        <v>373</v>
      </c>
      <c r="AT220" s="205" t="s">
        <v>368</v>
      </c>
      <c r="AU220" s="205" t="s">
        <v>88</v>
      </c>
      <c r="AY220" s="18" t="s">
        <v>365</v>
      </c>
      <c r="BE220" s="206">
        <f>IF(N220="základní",J220,0)</f>
        <v>0</v>
      </c>
      <c r="BF220" s="206">
        <f>IF(N220="snížená",J220,0)</f>
        <v>0</v>
      </c>
      <c r="BG220" s="206">
        <f>IF(N220="zákl. přenesená",J220,0)</f>
        <v>0</v>
      </c>
      <c r="BH220" s="206">
        <f>IF(N220="sníž. přenesená",J220,0)</f>
        <v>0</v>
      </c>
      <c r="BI220" s="206">
        <f>IF(N220="nulová",J220,0)</f>
        <v>0</v>
      </c>
      <c r="BJ220" s="18" t="s">
        <v>88</v>
      </c>
      <c r="BK220" s="206">
        <f>ROUND(I220*H220,2)</f>
        <v>0</v>
      </c>
      <c r="BL220" s="18" t="s">
        <v>373</v>
      </c>
      <c r="BM220" s="205" t="s">
        <v>1492</v>
      </c>
    </row>
    <row r="221" spans="1:65" s="14" customFormat="1">
      <c r="B221" s="218"/>
      <c r="C221" s="219"/>
      <c r="D221" s="209" t="s">
        <v>375</v>
      </c>
      <c r="E221" s="220" t="s">
        <v>1</v>
      </c>
      <c r="F221" s="221" t="s">
        <v>3127</v>
      </c>
      <c r="G221" s="219"/>
      <c r="H221" s="222">
        <v>72</v>
      </c>
      <c r="I221" s="223"/>
      <c r="J221" s="219"/>
      <c r="K221" s="219"/>
      <c r="L221" s="224"/>
      <c r="M221" s="225"/>
      <c r="N221" s="226"/>
      <c r="O221" s="226"/>
      <c r="P221" s="226"/>
      <c r="Q221" s="226"/>
      <c r="R221" s="226"/>
      <c r="S221" s="226"/>
      <c r="T221" s="227"/>
      <c r="AT221" s="228" t="s">
        <v>375</v>
      </c>
      <c r="AU221" s="228" t="s">
        <v>88</v>
      </c>
      <c r="AV221" s="14" t="s">
        <v>90</v>
      </c>
      <c r="AW221" s="14" t="s">
        <v>36</v>
      </c>
      <c r="AX221" s="14" t="s">
        <v>81</v>
      </c>
      <c r="AY221" s="228" t="s">
        <v>365</v>
      </c>
    </row>
    <row r="222" spans="1:65" s="15" customFormat="1">
      <c r="B222" s="229"/>
      <c r="C222" s="230"/>
      <c r="D222" s="209" t="s">
        <v>375</v>
      </c>
      <c r="E222" s="231" t="s">
        <v>1</v>
      </c>
      <c r="F222" s="232" t="s">
        <v>379</v>
      </c>
      <c r="G222" s="230"/>
      <c r="H222" s="233">
        <v>72</v>
      </c>
      <c r="I222" s="234"/>
      <c r="J222" s="230"/>
      <c r="K222" s="230"/>
      <c r="L222" s="235"/>
      <c r="M222" s="236"/>
      <c r="N222" s="237"/>
      <c r="O222" s="237"/>
      <c r="P222" s="237"/>
      <c r="Q222" s="237"/>
      <c r="R222" s="237"/>
      <c r="S222" s="237"/>
      <c r="T222" s="238"/>
      <c r="AT222" s="239" t="s">
        <v>375</v>
      </c>
      <c r="AU222" s="239" t="s">
        <v>88</v>
      </c>
      <c r="AV222" s="15" t="s">
        <v>373</v>
      </c>
      <c r="AW222" s="15" t="s">
        <v>36</v>
      </c>
      <c r="AX222" s="15" t="s">
        <v>88</v>
      </c>
      <c r="AY222" s="239" t="s">
        <v>365</v>
      </c>
    </row>
    <row r="223" spans="1:65" s="2" customFormat="1" ht="24.2" customHeight="1">
      <c r="A223" s="35"/>
      <c r="B223" s="36"/>
      <c r="C223" s="194" t="s">
        <v>799</v>
      </c>
      <c r="D223" s="194" t="s">
        <v>368</v>
      </c>
      <c r="E223" s="195" t="s">
        <v>1831</v>
      </c>
      <c r="F223" s="196" t="s">
        <v>1832</v>
      </c>
      <c r="G223" s="197" t="s">
        <v>1331</v>
      </c>
      <c r="H223" s="198">
        <v>6</v>
      </c>
      <c r="I223" s="199"/>
      <c r="J223" s="200">
        <f t="shared" ref="J223:J230" si="50">ROUND(I223*H223,2)</f>
        <v>0</v>
      </c>
      <c r="K223" s="196" t="s">
        <v>1374</v>
      </c>
      <c r="L223" s="40"/>
      <c r="M223" s="201" t="s">
        <v>1</v>
      </c>
      <c r="N223" s="202" t="s">
        <v>46</v>
      </c>
      <c r="O223" s="72"/>
      <c r="P223" s="203">
        <f t="shared" ref="P223:P230" si="51">O223*H223</f>
        <v>0</v>
      </c>
      <c r="Q223" s="203">
        <v>0</v>
      </c>
      <c r="R223" s="203">
        <f t="shared" ref="R223:R230" si="52">Q223*H223</f>
        <v>0</v>
      </c>
      <c r="S223" s="203">
        <v>0</v>
      </c>
      <c r="T223" s="204">
        <f t="shared" ref="T223:T230" si="53">S223*H223</f>
        <v>0</v>
      </c>
      <c r="U223" s="35"/>
      <c r="V223" s="35"/>
      <c r="W223" s="35"/>
      <c r="X223" s="35"/>
      <c r="Y223" s="35"/>
      <c r="Z223" s="35"/>
      <c r="AA223" s="35"/>
      <c r="AB223" s="35"/>
      <c r="AC223" s="35"/>
      <c r="AD223" s="35"/>
      <c r="AE223" s="35"/>
      <c r="AR223" s="205" t="s">
        <v>373</v>
      </c>
      <c r="AT223" s="205" t="s">
        <v>368</v>
      </c>
      <c r="AU223" s="205" t="s">
        <v>88</v>
      </c>
      <c r="AY223" s="18" t="s">
        <v>365</v>
      </c>
      <c r="BE223" s="206">
        <f t="shared" ref="BE223:BE230" si="54">IF(N223="základní",J223,0)</f>
        <v>0</v>
      </c>
      <c r="BF223" s="206">
        <f t="shared" ref="BF223:BF230" si="55">IF(N223="snížená",J223,0)</f>
        <v>0</v>
      </c>
      <c r="BG223" s="206">
        <f t="shared" ref="BG223:BG230" si="56">IF(N223="zákl. přenesená",J223,0)</f>
        <v>0</v>
      </c>
      <c r="BH223" s="206">
        <f t="shared" ref="BH223:BH230" si="57">IF(N223="sníž. přenesená",J223,0)</f>
        <v>0</v>
      </c>
      <c r="BI223" s="206">
        <f t="shared" ref="BI223:BI230" si="58">IF(N223="nulová",J223,0)</f>
        <v>0</v>
      </c>
      <c r="BJ223" s="18" t="s">
        <v>88</v>
      </c>
      <c r="BK223" s="206">
        <f t="shared" ref="BK223:BK230" si="59">ROUND(I223*H223,2)</f>
        <v>0</v>
      </c>
      <c r="BL223" s="18" t="s">
        <v>373</v>
      </c>
      <c r="BM223" s="205" t="s">
        <v>1496</v>
      </c>
    </row>
    <row r="224" spans="1:65" s="2" customFormat="1" ht="24.2" customHeight="1">
      <c r="A224" s="35"/>
      <c r="B224" s="36"/>
      <c r="C224" s="194" t="s">
        <v>803</v>
      </c>
      <c r="D224" s="194" t="s">
        <v>368</v>
      </c>
      <c r="E224" s="195" t="s">
        <v>1833</v>
      </c>
      <c r="F224" s="196" t="s">
        <v>1834</v>
      </c>
      <c r="G224" s="197" t="s">
        <v>1331</v>
      </c>
      <c r="H224" s="198">
        <v>14</v>
      </c>
      <c r="I224" s="199"/>
      <c r="J224" s="200">
        <f t="shared" si="50"/>
        <v>0</v>
      </c>
      <c r="K224" s="196" t="s">
        <v>1374</v>
      </c>
      <c r="L224" s="40"/>
      <c r="M224" s="201" t="s">
        <v>1</v>
      </c>
      <c r="N224" s="202" t="s">
        <v>46</v>
      </c>
      <c r="O224" s="72"/>
      <c r="P224" s="203">
        <f t="shared" si="51"/>
        <v>0</v>
      </c>
      <c r="Q224" s="203">
        <v>0</v>
      </c>
      <c r="R224" s="203">
        <f t="shared" si="52"/>
        <v>0</v>
      </c>
      <c r="S224" s="203">
        <v>0</v>
      </c>
      <c r="T224" s="204">
        <f t="shared" si="53"/>
        <v>0</v>
      </c>
      <c r="U224" s="35"/>
      <c r="V224" s="35"/>
      <c r="W224" s="35"/>
      <c r="X224" s="35"/>
      <c r="Y224" s="35"/>
      <c r="Z224" s="35"/>
      <c r="AA224" s="35"/>
      <c r="AB224" s="35"/>
      <c r="AC224" s="35"/>
      <c r="AD224" s="35"/>
      <c r="AE224" s="35"/>
      <c r="AR224" s="205" t="s">
        <v>373</v>
      </c>
      <c r="AT224" s="205" t="s">
        <v>368</v>
      </c>
      <c r="AU224" s="205" t="s">
        <v>88</v>
      </c>
      <c r="AY224" s="18" t="s">
        <v>365</v>
      </c>
      <c r="BE224" s="206">
        <f t="shared" si="54"/>
        <v>0</v>
      </c>
      <c r="BF224" s="206">
        <f t="shared" si="55"/>
        <v>0</v>
      </c>
      <c r="BG224" s="206">
        <f t="shared" si="56"/>
        <v>0</v>
      </c>
      <c r="BH224" s="206">
        <f t="shared" si="57"/>
        <v>0</v>
      </c>
      <c r="BI224" s="206">
        <f t="shared" si="58"/>
        <v>0</v>
      </c>
      <c r="BJ224" s="18" t="s">
        <v>88</v>
      </c>
      <c r="BK224" s="206">
        <f t="shared" si="59"/>
        <v>0</v>
      </c>
      <c r="BL224" s="18" t="s">
        <v>373</v>
      </c>
      <c r="BM224" s="205" t="s">
        <v>1500</v>
      </c>
    </row>
    <row r="225" spans="1:65" s="2" customFormat="1" ht="24.2" customHeight="1">
      <c r="A225" s="35"/>
      <c r="B225" s="36"/>
      <c r="C225" s="194" t="s">
        <v>807</v>
      </c>
      <c r="D225" s="194" t="s">
        <v>368</v>
      </c>
      <c r="E225" s="195" t="s">
        <v>1835</v>
      </c>
      <c r="F225" s="196" t="s">
        <v>1836</v>
      </c>
      <c r="G225" s="197" t="s">
        <v>1331</v>
      </c>
      <c r="H225" s="198">
        <v>31</v>
      </c>
      <c r="I225" s="199"/>
      <c r="J225" s="200">
        <f t="shared" si="50"/>
        <v>0</v>
      </c>
      <c r="K225" s="196" t="s">
        <v>1374</v>
      </c>
      <c r="L225" s="40"/>
      <c r="M225" s="201" t="s">
        <v>1</v>
      </c>
      <c r="N225" s="202" t="s">
        <v>46</v>
      </c>
      <c r="O225" s="72"/>
      <c r="P225" s="203">
        <f t="shared" si="51"/>
        <v>0</v>
      </c>
      <c r="Q225" s="203">
        <v>0</v>
      </c>
      <c r="R225" s="203">
        <f t="shared" si="52"/>
        <v>0</v>
      </c>
      <c r="S225" s="203">
        <v>0</v>
      </c>
      <c r="T225" s="204">
        <f t="shared" si="53"/>
        <v>0</v>
      </c>
      <c r="U225" s="35"/>
      <c r="V225" s="35"/>
      <c r="W225" s="35"/>
      <c r="X225" s="35"/>
      <c r="Y225" s="35"/>
      <c r="Z225" s="35"/>
      <c r="AA225" s="35"/>
      <c r="AB225" s="35"/>
      <c r="AC225" s="35"/>
      <c r="AD225" s="35"/>
      <c r="AE225" s="35"/>
      <c r="AR225" s="205" t="s">
        <v>373</v>
      </c>
      <c r="AT225" s="205" t="s">
        <v>368</v>
      </c>
      <c r="AU225" s="205" t="s">
        <v>88</v>
      </c>
      <c r="AY225" s="18" t="s">
        <v>365</v>
      </c>
      <c r="BE225" s="206">
        <f t="shared" si="54"/>
        <v>0</v>
      </c>
      <c r="BF225" s="206">
        <f t="shared" si="55"/>
        <v>0</v>
      </c>
      <c r="BG225" s="206">
        <f t="shared" si="56"/>
        <v>0</v>
      </c>
      <c r="BH225" s="206">
        <f t="shared" si="57"/>
        <v>0</v>
      </c>
      <c r="BI225" s="206">
        <f t="shared" si="58"/>
        <v>0</v>
      </c>
      <c r="BJ225" s="18" t="s">
        <v>88</v>
      </c>
      <c r="BK225" s="206">
        <f t="shared" si="59"/>
        <v>0</v>
      </c>
      <c r="BL225" s="18" t="s">
        <v>373</v>
      </c>
      <c r="BM225" s="205" t="s">
        <v>1503</v>
      </c>
    </row>
    <row r="226" spans="1:65" s="2" customFormat="1" ht="24.2" customHeight="1">
      <c r="A226" s="35"/>
      <c r="B226" s="36"/>
      <c r="C226" s="194" t="s">
        <v>811</v>
      </c>
      <c r="D226" s="194" t="s">
        <v>368</v>
      </c>
      <c r="E226" s="195" t="s">
        <v>1837</v>
      </c>
      <c r="F226" s="196" t="s">
        <v>1838</v>
      </c>
      <c r="G226" s="197" t="s">
        <v>1331</v>
      </c>
      <c r="H226" s="198">
        <v>7</v>
      </c>
      <c r="I226" s="199"/>
      <c r="J226" s="200">
        <f t="shared" si="50"/>
        <v>0</v>
      </c>
      <c r="K226" s="196" t="s">
        <v>1374</v>
      </c>
      <c r="L226" s="40"/>
      <c r="M226" s="201" t="s">
        <v>1</v>
      </c>
      <c r="N226" s="202" t="s">
        <v>46</v>
      </c>
      <c r="O226" s="72"/>
      <c r="P226" s="203">
        <f t="shared" si="51"/>
        <v>0</v>
      </c>
      <c r="Q226" s="203">
        <v>0</v>
      </c>
      <c r="R226" s="203">
        <f t="shared" si="52"/>
        <v>0</v>
      </c>
      <c r="S226" s="203">
        <v>0</v>
      </c>
      <c r="T226" s="204">
        <f t="shared" si="53"/>
        <v>0</v>
      </c>
      <c r="U226" s="35"/>
      <c r="V226" s="35"/>
      <c r="W226" s="35"/>
      <c r="X226" s="35"/>
      <c r="Y226" s="35"/>
      <c r="Z226" s="35"/>
      <c r="AA226" s="35"/>
      <c r="AB226" s="35"/>
      <c r="AC226" s="35"/>
      <c r="AD226" s="35"/>
      <c r="AE226" s="35"/>
      <c r="AR226" s="205" t="s">
        <v>373</v>
      </c>
      <c r="AT226" s="205" t="s">
        <v>368</v>
      </c>
      <c r="AU226" s="205" t="s">
        <v>88</v>
      </c>
      <c r="AY226" s="18" t="s">
        <v>365</v>
      </c>
      <c r="BE226" s="206">
        <f t="shared" si="54"/>
        <v>0</v>
      </c>
      <c r="BF226" s="206">
        <f t="shared" si="55"/>
        <v>0</v>
      </c>
      <c r="BG226" s="206">
        <f t="shared" si="56"/>
        <v>0</v>
      </c>
      <c r="BH226" s="206">
        <f t="shared" si="57"/>
        <v>0</v>
      </c>
      <c r="BI226" s="206">
        <f t="shared" si="58"/>
        <v>0</v>
      </c>
      <c r="BJ226" s="18" t="s">
        <v>88</v>
      </c>
      <c r="BK226" s="206">
        <f t="shared" si="59"/>
        <v>0</v>
      </c>
      <c r="BL226" s="18" t="s">
        <v>373</v>
      </c>
      <c r="BM226" s="205" t="s">
        <v>1506</v>
      </c>
    </row>
    <row r="227" spans="1:65" s="2" customFormat="1" ht="33" customHeight="1">
      <c r="A227" s="35"/>
      <c r="B227" s="36"/>
      <c r="C227" s="194" t="s">
        <v>817</v>
      </c>
      <c r="D227" s="194" t="s">
        <v>368</v>
      </c>
      <c r="E227" s="195" t="s">
        <v>1839</v>
      </c>
      <c r="F227" s="196" t="s">
        <v>2444</v>
      </c>
      <c r="G227" s="197" t="s">
        <v>1331</v>
      </c>
      <c r="H227" s="198">
        <v>7</v>
      </c>
      <c r="I227" s="199"/>
      <c r="J227" s="200">
        <f t="shared" si="50"/>
        <v>0</v>
      </c>
      <c r="K227" s="196" t="s">
        <v>1374</v>
      </c>
      <c r="L227" s="40"/>
      <c r="M227" s="201" t="s">
        <v>1</v>
      </c>
      <c r="N227" s="202" t="s">
        <v>46</v>
      </c>
      <c r="O227" s="72"/>
      <c r="P227" s="203">
        <f t="shared" si="51"/>
        <v>0</v>
      </c>
      <c r="Q227" s="203">
        <v>0</v>
      </c>
      <c r="R227" s="203">
        <f t="shared" si="52"/>
        <v>0</v>
      </c>
      <c r="S227" s="203">
        <v>0</v>
      </c>
      <c r="T227" s="204">
        <f t="shared" si="53"/>
        <v>0</v>
      </c>
      <c r="U227" s="35"/>
      <c r="V227" s="35"/>
      <c r="W227" s="35"/>
      <c r="X227" s="35"/>
      <c r="Y227" s="35"/>
      <c r="Z227" s="35"/>
      <c r="AA227" s="35"/>
      <c r="AB227" s="35"/>
      <c r="AC227" s="35"/>
      <c r="AD227" s="35"/>
      <c r="AE227" s="35"/>
      <c r="AR227" s="205" t="s">
        <v>373</v>
      </c>
      <c r="AT227" s="205" t="s">
        <v>368</v>
      </c>
      <c r="AU227" s="205" t="s">
        <v>88</v>
      </c>
      <c r="AY227" s="18" t="s">
        <v>365</v>
      </c>
      <c r="BE227" s="206">
        <f t="shared" si="54"/>
        <v>0</v>
      </c>
      <c r="BF227" s="206">
        <f t="shared" si="55"/>
        <v>0</v>
      </c>
      <c r="BG227" s="206">
        <f t="shared" si="56"/>
        <v>0</v>
      </c>
      <c r="BH227" s="206">
        <f t="shared" si="57"/>
        <v>0</v>
      </c>
      <c r="BI227" s="206">
        <f t="shared" si="58"/>
        <v>0</v>
      </c>
      <c r="BJ227" s="18" t="s">
        <v>88</v>
      </c>
      <c r="BK227" s="206">
        <f t="shared" si="59"/>
        <v>0</v>
      </c>
      <c r="BL227" s="18" t="s">
        <v>373</v>
      </c>
      <c r="BM227" s="205" t="s">
        <v>1509</v>
      </c>
    </row>
    <row r="228" spans="1:65" s="2" customFormat="1" ht="24.2" customHeight="1">
      <c r="A228" s="35"/>
      <c r="B228" s="36"/>
      <c r="C228" s="194" t="s">
        <v>825</v>
      </c>
      <c r="D228" s="194" t="s">
        <v>368</v>
      </c>
      <c r="E228" s="195" t="s">
        <v>1841</v>
      </c>
      <c r="F228" s="196" t="s">
        <v>1842</v>
      </c>
      <c r="G228" s="197" t="s">
        <v>1331</v>
      </c>
      <c r="H228" s="198">
        <v>1</v>
      </c>
      <c r="I228" s="199"/>
      <c r="J228" s="200">
        <f t="shared" si="50"/>
        <v>0</v>
      </c>
      <c r="K228" s="196" t="s">
        <v>1374</v>
      </c>
      <c r="L228" s="40"/>
      <c r="M228" s="201" t="s">
        <v>1</v>
      </c>
      <c r="N228" s="202" t="s">
        <v>46</v>
      </c>
      <c r="O228" s="72"/>
      <c r="P228" s="203">
        <f t="shared" si="51"/>
        <v>0</v>
      </c>
      <c r="Q228" s="203">
        <v>0</v>
      </c>
      <c r="R228" s="203">
        <f t="shared" si="52"/>
        <v>0</v>
      </c>
      <c r="S228" s="203">
        <v>0</v>
      </c>
      <c r="T228" s="204">
        <f t="shared" si="53"/>
        <v>0</v>
      </c>
      <c r="U228" s="35"/>
      <c r="V228" s="35"/>
      <c r="W228" s="35"/>
      <c r="X228" s="35"/>
      <c r="Y228" s="35"/>
      <c r="Z228" s="35"/>
      <c r="AA228" s="35"/>
      <c r="AB228" s="35"/>
      <c r="AC228" s="35"/>
      <c r="AD228" s="35"/>
      <c r="AE228" s="35"/>
      <c r="AR228" s="205" t="s">
        <v>373</v>
      </c>
      <c r="AT228" s="205" t="s">
        <v>368</v>
      </c>
      <c r="AU228" s="205" t="s">
        <v>88</v>
      </c>
      <c r="AY228" s="18" t="s">
        <v>365</v>
      </c>
      <c r="BE228" s="206">
        <f t="shared" si="54"/>
        <v>0</v>
      </c>
      <c r="BF228" s="206">
        <f t="shared" si="55"/>
        <v>0</v>
      </c>
      <c r="BG228" s="206">
        <f t="shared" si="56"/>
        <v>0</v>
      </c>
      <c r="BH228" s="206">
        <f t="shared" si="57"/>
        <v>0</v>
      </c>
      <c r="BI228" s="206">
        <f t="shared" si="58"/>
        <v>0</v>
      </c>
      <c r="BJ228" s="18" t="s">
        <v>88</v>
      </c>
      <c r="BK228" s="206">
        <f t="shared" si="59"/>
        <v>0</v>
      </c>
      <c r="BL228" s="18" t="s">
        <v>373</v>
      </c>
      <c r="BM228" s="205" t="s">
        <v>1512</v>
      </c>
    </row>
    <row r="229" spans="1:65" s="2" customFormat="1" ht="24.2" customHeight="1">
      <c r="A229" s="35"/>
      <c r="B229" s="36"/>
      <c r="C229" s="194" t="s">
        <v>830</v>
      </c>
      <c r="D229" s="194" t="s">
        <v>368</v>
      </c>
      <c r="E229" s="195" t="s">
        <v>1843</v>
      </c>
      <c r="F229" s="196" t="s">
        <v>1844</v>
      </c>
      <c r="G229" s="197" t="s">
        <v>1331</v>
      </c>
      <c r="H229" s="198">
        <v>6</v>
      </c>
      <c r="I229" s="199"/>
      <c r="J229" s="200">
        <f t="shared" si="50"/>
        <v>0</v>
      </c>
      <c r="K229" s="196" t="s">
        <v>1374</v>
      </c>
      <c r="L229" s="40"/>
      <c r="M229" s="201" t="s">
        <v>1</v>
      </c>
      <c r="N229" s="202" t="s">
        <v>46</v>
      </c>
      <c r="O229" s="72"/>
      <c r="P229" s="203">
        <f t="shared" si="51"/>
        <v>0</v>
      </c>
      <c r="Q229" s="203">
        <v>0</v>
      </c>
      <c r="R229" s="203">
        <f t="shared" si="52"/>
        <v>0</v>
      </c>
      <c r="S229" s="203">
        <v>0</v>
      </c>
      <c r="T229" s="204">
        <f t="shared" si="53"/>
        <v>0</v>
      </c>
      <c r="U229" s="35"/>
      <c r="V229" s="35"/>
      <c r="W229" s="35"/>
      <c r="X229" s="35"/>
      <c r="Y229" s="35"/>
      <c r="Z229" s="35"/>
      <c r="AA229" s="35"/>
      <c r="AB229" s="35"/>
      <c r="AC229" s="35"/>
      <c r="AD229" s="35"/>
      <c r="AE229" s="35"/>
      <c r="AR229" s="205" t="s">
        <v>373</v>
      </c>
      <c r="AT229" s="205" t="s">
        <v>368</v>
      </c>
      <c r="AU229" s="205" t="s">
        <v>88</v>
      </c>
      <c r="AY229" s="18" t="s">
        <v>365</v>
      </c>
      <c r="BE229" s="206">
        <f t="shared" si="54"/>
        <v>0</v>
      </c>
      <c r="BF229" s="206">
        <f t="shared" si="55"/>
        <v>0</v>
      </c>
      <c r="BG229" s="206">
        <f t="shared" si="56"/>
        <v>0</v>
      </c>
      <c r="BH229" s="206">
        <f t="shared" si="57"/>
        <v>0</v>
      </c>
      <c r="BI229" s="206">
        <f t="shared" si="58"/>
        <v>0</v>
      </c>
      <c r="BJ229" s="18" t="s">
        <v>88</v>
      </c>
      <c r="BK229" s="206">
        <f t="shared" si="59"/>
        <v>0</v>
      </c>
      <c r="BL229" s="18" t="s">
        <v>373</v>
      </c>
      <c r="BM229" s="205" t="s">
        <v>1518</v>
      </c>
    </row>
    <row r="230" spans="1:65" s="2" customFormat="1" ht="16.5" customHeight="1">
      <c r="A230" s="35"/>
      <c r="B230" s="36"/>
      <c r="C230" s="194" t="s">
        <v>835</v>
      </c>
      <c r="D230" s="194" t="s">
        <v>368</v>
      </c>
      <c r="E230" s="195" t="s">
        <v>1849</v>
      </c>
      <c r="F230" s="196" t="s">
        <v>1744</v>
      </c>
      <c r="G230" s="197" t="s">
        <v>1331</v>
      </c>
      <c r="H230" s="198">
        <v>1</v>
      </c>
      <c r="I230" s="199"/>
      <c r="J230" s="200">
        <f t="shared" si="50"/>
        <v>0</v>
      </c>
      <c r="K230" s="196" t="s">
        <v>1374</v>
      </c>
      <c r="L230" s="40"/>
      <c r="M230" s="201" t="s">
        <v>1</v>
      </c>
      <c r="N230" s="202" t="s">
        <v>46</v>
      </c>
      <c r="O230" s="72"/>
      <c r="P230" s="203">
        <f t="shared" si="51"/>
        <v>0</v>
      </c>
      <c r="Q230" s="203">
        <v>0</v>
      </c>
      <c r="R230" s="203">
        <f t="shared" si="52"/>
        <v>0</v>
      </c>
      <c r="S230" s="203">
        <v>0</v>
      </c>
      <c r="T230" s="204">
        <f t="shared" si="53"/>
        <v>0</v>
      </c>
      <c r="U230" s="35"/>
      <c r="V230" s="35"/>
      <c r="W230" s="35"/>
      <c r="X230" s="35"/>
      <c r="Y230" s="35"/>
      <c r="Z230" s="35"/>
      <c r="AA230" s="35"/>
      <c r="AB230" s="35"/>
      <c r="AC230" s="35"/>
      <c r="AD230" s="35"/>
      <c r="AE230" s="35"/>
      <c r="AR230" s="205" t="s">
        <v>373</v>
      </c>
      <c r="AT230" s="205" t="s">
        <v>368</v>
      </c>
      <c r="AU230" s="205" t="s">
        <v>88</v>
      </c>
      <c r="AY230" s="18" t="s">
        <v>365</v>
      </c>
      <c r="BE230" s="206">
        <f t="shared" si="54"/>
        <v>0</v>
      </c>
      <c r="BF230" s="206">
        <f t="shared" si="55"/>
        <v>0</v>
      </c>
      <c r="BG230" s="206">
        <f t="shared" si="56"/>
        <v>0</v>
      </c>
      <c r="BH230" s="206">
        <f t="shared" si="57"/>
        <v>0</v>
      </c>
      <c r="BI230" s="206">
        <f t="shared" si="58"/>
        <v>0</v>
      </c>
      <c r="BJ230" s="18" t="s">
        <v>88</v>
      </c>
      <c r="BK230" s="206">
        <f t="shared" si="59"/>
        <v>0</v>
      </c>
      <c r="BL230" s="18" t="s">
        <v>373</v>
      </c>
      <c r="BM230" s="205" t="s">
        <v>1521</v>
      </c>
    </row>
    <row r="231" spans="1:65" s="12" customFormat="1" ht="25.9" customHeight="1">
      <c r="B231" s="179"/>
      <c r="C231" s="180"/>
      <c r="D231" s="181" t="s">
        <v>80</v>
      </c>
      <c r="E231" s="182" t="s">
        <v>400</v>
      </c>
      <c r="F231" s="182" t="s">
        <v>1850</v>
      </c>
      <c r="G231" s="180"/>
      <c r="H231" s="180"/>
      <c r="I231" s="183"/>
      <c r="J231" s="167">
        <f>BK231</f>
        <v>0</v>
      </c>
      <c r="K231" s="180"/>
      <c r="L231" s="184"/>
      <c r="M231" s="185"/>
      <c r="N231" s="186"/>
      <c r="O231" s="186"/>
      <c r="P231" s="187">
        <f>SUM(P232:P233)</f>
        <v>0</v>
      </c>
      <c r="Q231" s="186"/>
      <c r="R231" s="187">
        <f>SUM(R232:R233)</f>
        <v>0</v>
      </c>
      <c r="S231" s="186"/>
      <c r="T231" s="188">
        <f>SUM(T232:T233)</f>
        <v>0</v>
      </c>
      <c r="AR231" s="189" t="s">
        <v>88</v>
      </c>
      <c r="AT231" s="190" t="s">
        <v>80</v>
      </c>
      <c r="AU231" s="190" t="s">
        <v>81</v>
      </c>
      <c r="AY231" s="189" t="s">
        <v>365</v>
      </c>
      <c r="BK231" s="191">
        <f>SUM(BK232:BK233)</f>
        <v>0</v>
      </c>
    </row>
    <row r="232" spans="1:65" s="2" customFormat="1" ht="24.2" customHeight="1">
      <c r="A232" s="35"/>
      <c r="B232" s="36"/>
      <c r="C232" s="194" t="s">
        <v>842</v>
      </c>
      <c r="D232" s="194" t="s">
        <v>368</v>
      </c>
      <c r="E232" s="195" t="s">
        <v>1851</v>
      </c>
      <c r="F232" s="196" t="s">
        <v>1852</v>
      </c>
      <c r="G232" s="197" t="s">
        <v>1331</v>
      </c>
      <c r="H232" s="198">
        <v>187</v>
      </c>
      <c r="I232" s="199"/>
      <c r="J232" s="200">
        <f>ROUND(I232*H232,2)</f>
        <v>0</v>
      </c>
      <c r="K232" s="196" t="s">
        <v>1374</v>
      </c>
      <c r="L232" s="40"/>
      <c r="M232" s="201" t="s">
        <v>1</v>
      </c>
      <c r="N232" s="202" t="s">
        <v>46</v>
      </c>
      <c r="O232" s="72"/>
      <c r="P232" s="203">
        <f>O232*H232</f>
        <v>0</v>
      </c>
      <c r="Q232" s="203">
        <v>0</v>
      </c>
      <c r="R232" s="203">
        <f>Q232*H232</f>
        <v>0</v>
      </c>
      <c r="S232" s="203">
        <v>0</v>
      </c>
      <c r="T232" s="204">
        <f>S232*H232</f>
        <v>0</v>
      </c>
      <c r="U232" s="35"/>
      <c r="V232" s="35"/>
      <c r="W232" s="35"/>
      <c r="X232" s="35"/>
      <c r="Y232" s="35"/>
      <c r="Z232" s="35"/>
      <c r="AA232" s="35"/>
      <c r="AB232" s="35"/>
      <c r="AC232" s="35"/>
      <c r="AD232" s="35"/>
      <c r="AE232" s="35"/>
      <c r="AR232" s="205" t="s">
        <v>373</v>
      </c>
      <c r="AT232" s="205" t="s">
        <v>368</v>
      </c>
      <c r="AU232" s="205" t="s">
        <v>88</v>
      </c>
      <c r="AY232" s="18" t="s">
        <v>365</v>
      </c>
      <c r="BE232" s="206">
        <f>IF(N232="základní",J232,0)</f>
        <v>0</v>
      </c>
      <c r="BF232" s="206">
        <f>IF(N232="snížená",J232,0)</f>
        <v>0</v>
      </c>
      <c r="BG232" s="206">
        <f>IF(N232="zákl. přenesená",J232,0)</f>
        <v>0</v>
      </c>
      <c r="BH232" s="206">
        <f>IF(N232="sníž. přenesená",J232,0)</f>
        <v>0</v>
      </c>
      <c r="BI232" s="206">
        <f>IF(N232="nulová",J232,0)</f>
        <v>0</v>
      </c>
      <c r="BJ232" s="18" t="s">
        <v>88</v>
      </c>
      <c r="BK232" s="206">
        <f>ROUND(I232*H232,2)</f>
        <v>0</v>
      </c>
      <c r="BL232" s="18" t="s">
        <v>373</v>
      </c>
      <c r="BM232" s="205" t="s">
        <v>1524</v>
      </c>
    </row>
    <row r="233" spans="1:65" s="2" customFormat="1" ht="24.2" customHeight="1">
      <c r="A233" s="35"/>
      <c r="B233" s="36"/>
      <c r="C233" s="194" t="s">
        <v>848</v>
      </c>
      <c r="D233" s="194" t="s">
        <v>368</v>
      </c>
      <c r="E233" s="195" t="s">
        <v>1853</v>
      </c>
      <c r="F233" s="196" t="s">
        <v>1854</v>
      </c>
      <c r="G233" s="197" t="s">
        <v>1331</v>
      </c>
      <c r="H233" s="198">
        <v>18</v>
      </c>
      <c r="I233" s="199"/>
      <c r="J233" s="200">
        <f>ROUND(I233*H233,2)</f>
        <v>0</v>
      </c>
      <c r="K233" s="196" t="s">
        <v>1374</v>
      </c>
      <c r="L233" s="40"/>
      <c r="M233" s="201" t="s">
        <v>1</v>
      </c>
      <c r="N233" s="202" t="s">
        <v>46</v>
      </c>
      <c r="O233" s="72"/>
      <c r="P233" s="203">
        <f>O233*H233</f>
        <v>0</v>
      </c>
      <c r="Q233" s="203">
        <v>0</v>
      </c>
      <c r="R233" s="203">
        <f>Q233*H233</f>
        <v>0</v>
      </c>
      <c r="S233" s="203">
        <v>0</v>
      </c>
      <c r="T233" s="204">
        <f>S233*H233</f>
        <v>0</v>
      </c>
      <c r="U233" s="35"/>
      <c r="V233" s="35"/>
      <c r="W233" s="35"/>
      <c r="X233" s="35"/>
      <c r="Y233" s="35"/>
      <c r="Z233" s="35"/>
      <c r="AA233" s="35"/>
      <c r="AB233" s="35"/>
      <c r="AC233" s="35"/>
      <c r="AD233" s="35"/>
      <c r="AE233" s="35"/>
      <c r="AR233" s="205" t="s">
        <v>373</v>
      </c>
      <c r="AT233" s="205" t="s">
        <v>368</v>
      </c>
      <c r="AU233" s="205" t="s">
        <v>88</v>
      </c>
      <c r="AY233" s="18" t="s">
        <v>365</v>
      </c>
      <c r="BE233" s="206">
        <f>IF(N233="základní",J233,0)</f>
        <v>0</v>
      </c>
      <c r="BF233" s="206">
        <f>IF(N233="snížená",J233,0)</f>
        <v>0</v>
      </c>
      <c r="BG233" s="206">
        <f>IF(N233="zákl. přenesená",J233,0)</f>
        <v>0</v>
      </c>
      <c r="BH233" s="206">
        <f>IF(N233="sníž. přenesená",J233,0)</f>
        <v>0</v>
      </c>
      <c r="BI233" s="206">
        <f>IF(N233="nulová",J233,0)</f>
        <v>0</v>
      </c>
      <c r="BJ233" s="18" t="s">
        <v>88</v>
      </c>
      <c r="BK233" s="206">
        <f>ROUND(I233*H233,2)</f>
        <v>0</v>
      </c>
      <c r="BL233" s="18" t="s">
        <v>373</v>
      </c>
      <c r="BM233" s="205" t="s">
        <v>1528</v>
      </c>
    </row>
    <row r="234" spans="1:65" s="12" customFormat="1" ht="25.9" customHeight="1">
      <c r="B234" s="179"/>
      <c r="C234" s="180"/>
      <c r="D234" s="181" t="s">
        <v>80</v>
      </c>
      <c r="E234" s="182" t="s">
        <v>1855</v>
      </c>
      <c r="F234" s="182" t="s">
        <v>1856</v>
      </c>
      <c r="G234" s="180"/>
      <c r="H234" s="180"/>
      <c r="I234" s="183"/>
      <c r="J234" s="167">
        <f>BK234</f>
        <v>0</v>
      </c>
      <c r="K234" s="180"/>
      <c r="L234" s="184"/>
      <c r="M234" s="185"/>
      <c r="N234" s="186"/>
      <c r="O234" s="186"/>
      <c r="P234" s="187">
        <f>SUM(P235:P236)</f>
        <v>0</v>
      </c>
      <c r="Q234" s="186"/>
      <c r="R234" s="187">
        <f>SUM(R235:R236)</f>
        <v>0</v>
      </c>
      <c r="S234" s="186"/>
      <c r="T234" s="188">
        <f>SUM(T235:T236)</f>
        <v>0</v>
      </c>
      <c r="AR234" s="189" t="s">
        <v>88</v>
      </c>
      <c r="AT234" s="190" t="s">
        <v>80</v>
      </c>
      <c r="AU234" s="190" t="s">
        <v>81</v>
      </c>
      <c r="AY234" s="189" t="s">
        <v>365</v>
      </c>
      <c r="BK234" s="191">
        <f>SUM(BK235:BK236)</f>
        <v>0</v>
      </c>
    </row>
    <row r="235" spans="1:65" s="2" customFormat="1" ht="16.5" customHeight="1">
      <c r="A235" s="35"/>
      <c r="B235" s="36"/>
      <c r="C235" s="194" t="s">
        <v>856</v>
      </c>
      <c r="D235" s="194" t="s">
        <v>368</v>
      </c>
      <c r="E235" s="195" t="s">
        <v>1857</v>
      </c>
      <c r="F235" s="196" t="s">
        <v>1858</v>
      </c>
      <c r="G235" s="197" t="s">
        <v>700</v>
      </c>
      <c r="H235" s="198">
        <v>1</v>
      </c>
      <c r="I235" s="199"/>
      <c r="J235" s="200">
        <f>ROUND(I235*H235,2)</f>
        <v>0</v>
      </c>
      <c r="K235" s="196" t="s">
        <v>1374</v>
      </c>
      <c r="L235" s="40"/>
      <c r="M235" s="201" t="s">
        <v>1</v>
      </c>
      <c r="N235" s="202" t="s">
        <v>46</v>
      </c>
      <c r="O235" s="72"/>
      <c r="P235" s="203">
        <f>O235*H235</f>
        <v>0</v>
      </c>
      <c r="Q235" s="203">
        <v>0</v>
      </c>
      <c r="R235" s="203">
        <f>Q235*H235</f>
        <v>0</v>
      </c>
      <c r="S235" s="203">
        <v>0</v>
      </c>
      <c r="T235" s="204">
        <f>S235*H235</f>
        <v>0</v>
      </c>
      <c r="U235" s="35"/>
      <c r="V235" s="35"/>
      <c r="W235" s="35"/>
      <c r="X235" s="35"/>
      <c r="Y235" s="35"/>
      <c r="Z235" s="35"/>
      <c r="AA235" s="35"/>
      <c r="AB235" s="35"/>
      <c r="AC235" s="35"/>
      <c r="AD235" s="35"/>
      <c r="AE235" s="35"/>
      <c r="AR235" s="205" t="s">
        <v>373</v>
      </c>
      <c r="AT235" s="205" t="s">
        <v>368</v>
      </c>
      <c r="AU235" s="205" t="s">
        <v>88</v>
      </c>
      <c r="AY235" s="18" t="s">
        <v>365</v>
      </c>
      <c r="BE235" s="206">
        <f>IF(N235="základní",J235,0)</f>
        <v>0</v>
      </c>
      <c r="BF235" s="206">
        <f>IF(N235="snížená",J235,0)</f>
        <v>0</v>
      </c>
      <c r="BG235" s="206">
        <f>IF(N235="zákl. přenesená",J235,0)</f>
        <v>0</v>
      </c>
      <c r="BH235" s="206">
        <f>IF(N235="sníž. přenesená",J235,0)</f>
        <v>0</v>
      </c>
      <c r="BI235" s="206">
        <f>IF(N235="nulová",J235,0)</f>
        <v>0</v>
      </c>
      <c r="BJ235" s="18" t="s">
        <v>88</v>
      </c>
      <c r="BK235" s="206">
        <f>ROUND(I235*H235,2)</f>
        <v>0</v>
      </c>
      <c r="BL235" s="18" t="s">
        <v>373</v>
      </c>
      <c r="BM235" s="205" t="s">
        <v>1531</v>
      </c>
    </row>
    <row r="236" spans="1:65" s="2" customFormat="1" ht="16.5" customHeight="1">
      <c r="A236" s="35"/>
      <c r="B236" s="36"/>
      <c r="C236" s="194" t="s">
        <v>861</v>
      </c>
      <c r="D236" s="194" t="s">
        <v>368</v>
      </c>
      <c r="E236" s="195" t="s">
        <v>1859</v>
      </c>
      <c r="F236" s="196" t="s">
        <v>1860</v>
      </c>
      <c r="G236" s="197" t="s">
        <v>700</v>
      </c>
      <c r="H236" s="198">
        <v>1</v>
      </c>
      <c r="I236" s="199"/>
      <c r="J236" s="200">
        <f>ROUND(I236*H236,2)</f>
        <v>0</v>
      </c>
      <c r="K236" s="196" t="s">
        <v>1374</v>
      </c>
      <c r="L236" s="40"/>
      <c r="M236" s="201" t="s">
        <v>1</v>
      </c>
      <c r="N236" s="202" t="s">
        <v>46</v>
      </c>
      <c r="O236" s="72"/>
      <c r="P236" s="203">
        <f>O236*H236</f>
        <v>0</v>
      </c>
      <c r="Q236" s="203">
        <v>0</v>
      </c>
      <c r="R236" s="203">
        <f>Q236*H236</f>
        <v>0</v>
      </c>
      <c r="S236" s="203">
        <v>0</v>
      </c>
      <c r="T236" s="204">
        <f>S236*H236</f>
        <v>0</v>
      </c>
      <c r="U236" s="35"/>
      <c r="V236" s="35"/>
      <c r="W236" s="35"/>
      <c r="X236" s="35"/>
      <c r="Y236" s="35"/>
      <c r="Z236" s="35"/>
      <c r="AA236" s="35"/>
      <c r="AB236" s="35"/>
      <c r="AC236" s="35"/>
      <c r="AD236" s="35"/>
      <c r="AE236" s="35"/>
      <c r="AR236" s="205" t="s">
        <v>373</v>
      </c>
      <c r="AT236" s="205" t="s">
        <v>368</v>
      </c>
      <c r="AU236" s="205" t="s">
        <v>88</v>
      </c>
      <c r="AY236" s="18" t="s">
        <v>365</v>
      </c>
      <c r="BE236" s="206">
        <f>IF(N236="základní",J236,0)</f>
        <v>0</v>
      </c>
      <c r="BF236" s="206">
        <f>IF(N236="snížená",J236,0)</f>
        <v>0</v>
      </c>
      <c r="BG236" s="206">
        <f>IF(N236="zákl. přenesená",J236,0)</f>
        <v>0</v>
      </c>
      <c r="BH236" s="206">
        <f>IF(N236="sníž. přenesená",J236,0)</f>
        <v>0</v>
      </c>
      <c r="BI236" s="206">
        <f>IF(N236="nulová",J236,0)</f>
        <v>0</v>
      </c>
      <c r="BJ236" s="18" t="s">
        <v>88</v>
      </c>
      <c r="BK236" s="206">
        <f>ROUND(I236*H236,2)</f>
        <v>0</v>
      </c>
      <c r="BL236" s="18" t="s">
        <v>373</v>
      </c>
      <c r="BM236" s="205" t="s">
        <v>1534</v>
      </c>
    </row>
    <row r="237" spans="1:65" s="12" customFormat="1" ht="25.9" customHeight="1">
      <c r="B237" s="179"/>
      <c r="C237" s="180"/>
      <c r="D237" s="181" t="s">
        <v>80</v>
      </c>
      <c r="E237" s="182" t="s">
        <v>1861</v>
      </c>
      <c r="F237" s="182" t="s">
        <v>1862</v>
      </c>
      <c r="G237" s="180"/>
      <c r="H237" s="180"/>
      <c r="I237" s="183"/>
      <c r="J237" s="167">
        <f>BK237</f>
        <v>0</v>
      </c>
      <c r="K237" s="180"/>
      <c r="L237" s="184"/>
      <c r="M237" s="185"/>
      <c r="N237" s="186"/>
      <c r="O237" s="186"/>
      <c r="P237" s="187">
        <f>SUM(P238:P241)</f>
        <v>0</v>
      </c>
      <c r="Q237" s="186"/>
      <c r="R237" s="187">
        <f>SUM(R238:R241)</f>
        <v>0</v>
      </c>
      <c r="S237" s="186"/>
      <c r="T237" s="188">
        <f>SUM(T238:T241)</f>
        <v>0</v>
      </c>
      <c r="AR237" s="189" t="s">
        <v>88</v>
      </c>
      <c r="AT237" s="190" t="s">
        <v>80</v>
      </c>
      <c r="AU237" s="190" t="s">
        <v>81</v>
      </c>
      <c r="AY237" s="189" t="s">
        <v>365</v>
      </c>
      <c r="BK237" s="191">
        <f>SUM(BK238:BK241)</f>
        <v>0</v>
      </c>
    </row>
    <row r="238" spans="1:65" s="2" customFormat="1" ht="16.5" customHeight="1">
      <c r="A238" s="35"/>
      <c r="B238" s="36"/>
      <c r="C238" s="194" t="s">
        <v>868</v>
      </c>
      <c r="D238" s="194" t="s">
        <v>368</v>
      </c>
      <c r="E238" s="195" t="s">
        <v>1863</v>
      </c>
      <c r="F238" s="196" t="s">
        <v>1864</v>
      </c>
      <c r="G238" s="197" t="s">
        <v>396</v>
      </c>
      <c r="H238" s="198">
        <v>200</v>
      </c>
      <c r="I238" s="199"/>
      <c r="J238" s="200">
        <f>ROUND(I238*H238,2)</f>
        <v>0</v>
      </c>
      <c r="K238" s="196" t="s">
        <v>2763</v>
      </c>
      <c r="L238" s="40"/>
      <c r="M238" s="201" t="s">
        <v>1</v>
      </c>
      <c r="N238" s="202" t="s">
        <v>46</v>
      </c>
      <c r="O238" s="72"/>
      <c r="P238" s="203">
        <f>O238*H238</f>
        <v>0</v>
      </c>
      <c r="Q238" s="203">
        <v>0</v>
      </c>
      <c r="R238" s="203">
        <f>Q238*H238</f>
        <v>0</v>
      </c>
      <c r="S238" s="203">
        <v>0</v>
      </c>
      <c r="T238" s="204">
        <f>S238*H238</f>
        <v>0</v>
      </c>
      <c r="U238" s="35"/>
      <c r="V238" s="35"/>
      <c r="W238" s="35"/>
      <c r="X238" s="35"/>
      <c r="Y238" s="35"/>
      <c r="Z238" s="35"/>
      <c r="AA238" s="35"/>
      <c r="AB238" s="35"/>
      <c r="AC238" s="35"/>
      <c r="AD238" s="35"/>
      <c r="AE238" s="35"/>
      <c r="AR238" s="205" t="s">
        <v>373</v>
      </c>
      <c r="AT238" s="205" t="s">
        <v>368</v>
      </c>
      <c r="AU238" s="205" t="s">
        <v>88</v>
      </c>
      <c r="AY238" s="18" t="s">
        <v>365</v>
      </c>
      <c r="BE238" s="206">
        <f>IF(N238="základní",J238,0)</f>
        <v>0</v>
      </c>
      <c r="BF238" s="206">
        <f>IF(N238="snížená",J238,0)</f>
        <v>0</v>
      </c>
      <c r="BG238" s="206">
        <f>IF(N238="zákl. přenesená",J238,0)</f>
        <v>0</v>
      </c>
      <c r="BH238" s="206">
        <f>IF(N238="sníž. přenesená",J238,0)</f>
        <v>0</v>
      </c>
      <c r="BI238" s="206">
        <f>IF(N238="nulová",J238,0)</f>
        <v>0</v>
      </c>
      <c r="BJ238" s="18" t="s">
        <v>88</v>
      </c>
      <c r="BK238" s="206">
        <f>ROUND(I238*H238,2)</f>
        <v>0</v>
      </c>
      <c r="BL238" s="18" t="s">
        <v>373</v>
      </c>
      <c r="BM238" s="205" t="s">
        <v>1537</v>
      </c>
    </row>
    <row r="239" spans="1:65" s="2" customFormat="1" ht="21.75" customHeight="1">
      <c r="A239" s="35"/>
      <c r="B239" s="36"/>
      <c r="C239" s="194" t="s">
        <v>873</v>
      </c>
      <c r="D239" s="194" t="s">
        <v>368</v>
      </c>
      <c r="E239" s="195" t="s">
        <v>1865</v>
      </c>
      <c r="F239" s="196" t="s">
        <v>1866</v>
      </c>
      <c r="G239" s="197" t="s">
        <v>396</v>
      </c>
      <c r="H239" s="198">
        <v>200</v>
      </c>
      <c r="I239" s="199"/>
      <c r="J239" s="200">
        <f>ROUND(I239*H239,2)</f>
        <v>0</v>
      </c>
      <c r="K239" s="196" t="s">
        <v>2763</v>
      </c>
      <c r="L239" s="40"/>
      <c r="M239" s="201" t="s">
        <v>1</v>
      </c>
      <c r="N239" s="202" t="s">
        <v>46</v>
      </c>
      <c r="O239" s="72"/>
      <c r="P239" s="203">
        <f>O239*H239</f>
        <v>0</v>
      </c>
      <c r="Q239" s="203">
        <v>0</v>
      </c>
      <c r="R239" s="203">
        <f>Q239*H239</f>
        <v>0</v>
      </c>
      <c r="S239" s="203">
        <v>0</v>
      </c>
      <c r="T239" s="204">
        <f>S239*H239</f>
        <v>0</v>
      </c>
      <c r="U239" s="35"/>
      <c r="V239" s="35"/>
      <c r="W239" s="35"/>
      <c r="X239" s="35"/>
      <c r="Y239" s="35"/>
      <c r="Z239" s="35"/>
      <c r="AA239" s="35"/>
      <c r="AB239" s="35"/>
      <c r="AC239" s="35"/>
      <c r="AD239" s="35"/>
      <c r="AE239" s="35"/>
      <c r="AR239" s="205" t="s">
        <v>373</v>
      </c>
      <c r="AT239" s="205" t="s">
        <v>368</v>
      </c>
      <c r="AU239" s="205" t="s">
        <v>88</v>
      </c>
      <c r="AY239" s="18" t="s">
        <v>365</v>
      </c>
      <c r="BE239" s="206">
        <f>IF(N239="základní",J239,0)</f>
        <v>0</v>
      </c>
      <c r="BF239" s="206">
        <f>IF(N239="snížená",J239,0)</f>
        <v>0</v>
      </c>
      <c r="BG239" s="206">
        <f>IF(N239="zákl. přenesená",J239,0)</f>
        <v>0</v>
      </c>
      <c r="BH239" s="206">
        <f>IF(N239="sníž. přenesená",J239,0)</f>
        <v>0</v>
      </c>
      <c r="BI239" s="206">
        <f>IF(N239="nulová",J239,0)</f>
        <v>0</v>
      </c>
      <c r="BJ239" s="18" t="s">
        <v>88</v>
      </c>
      <c r="BK239" s="206">
        <f>ROUND(I239*H239,2)</f>
        <v>0</v>
      </c>
      <c r="BL239" s="18" t="s">
        <v>373</v>
      </c>
      <c r="BM239" s="205" t="s">
        <v>1540</v>
      </c>
    </row>
    <row r="240" spans="1:65" s="2" customFormat="1" ht="16.5" customHeight="1">
      <c r="A240" s="35"/>
      <c r="B240" s="36"/>
      <c r="C240" s="194" t="s">
        <v>879</v>
      </c>
      <c r="D240" s="194" t="s">
        <v>368</v>
      </c>
      <c r="E240" s="195" t="s">
        <v>1867</v>
      </c>
      <c r="F240" s="196" t="s">
        <v>1868</v>
      </c>
      <c r="G240" s="197" t="s">
        <v>396</v>
      </c>
      <c r="H240" s="198">
        <v>200</v>
      </c>
      <c r="I240" s="199"/>
      <c r="J240" s="200">
        <f>ROUND(I240*H240,2)</f>
        <v>0</v>
      </c>
      <c r="K240" s="196" t="s">
        <v>2763</v>
      </c>
      <c r="L240" s="40"/>
      <c r="M240" s="201" t="s">
        <v>1</v>
      </c>
      <c r="N240" s="202" t="s">
        <v>46</v>
      </c>
      <c r="O240" s="72"/>
      <c r="P240" s="203">
        <f>O240*H240</f>
        <v>0</v>
      </c>
      <c r="Q240" s="203">
        <v>0</v>
      </c>
      <c r="R240" s="203">
        <f>Q240*H240</f>
        <v>0</v>
      </c>
      <c r="S240" s="203">
        <v>0</v>
      </c>
      <c r="T240" s="204">
        <f>S240*H240</f>
        <v>0</v>
      </c>
      <c r="U240" s="35"/>
      <c r="V240" s="35"/>
      <c r="W240" s="35"/>
      <c r="X240" s="35"/>
      <c r="Y240" s="35"/>
      <c r="Z240" s="35"/>
      <c r="AA240" s="35"/>
      <c r="AB240" s="35"/>
      <c r="AC240" s="35"/>
      <c r="AD240" s="35"/>
      <c r="AE240" s="35"/>
      <c r="AR240" s="205" t="s">
        <v>373</v>
      </c>
      <c r="AT240" s="205" t="s">
        <v>368</v>
      </c>
      <c r="AU240" s="205" t="s">
        <v>88</v>
      </c>
      <c r="AY240" s="18" t="s">
        <v>365</v>
      </c>
      <c r="BE240" s="206">
        <f>IF(N240="základní",J240,0)</f>
        <v>0</v>
      </c>
      <c r="BF240" s="206">
        <f>IF(N240="snížená",J240,0)</f>
        <v>0</v>
      </c>
      <c r="BG240" s="206">
        <f>IF(N240="zákl. přenesená",J240,0)</f>
        <v>0</v>
      </c>
      <c r="BH240" s="206">
        <f>IF(N240="sníž. přenesená",J240,0)</f>
        <v>0</v>
      </c>
      <c r="BI240" s="206">
        <f>IF(N240="nulová",J240,0)</f>
        <v>0</v>
      </c>
      <c r="BJ240" s="18" t="s">
        <v>88</v>
      </c>
      <c r="BK240" s="206">
        <f>ROUND(I240*H240,2)</f>
        <v>0</v>
      </c>
      <c r="BL240" s="18" t="s">
        <v>373</v>
      </c>
      <c r="BM240" s="205" t="s">
        <v>1543</v>
      </c>
    </row>
    <row r="241" spans="1:65" s="2" customFormat="1" ht="24.2" customHeight="1">
      <c r="A241" s="35"/>
      <c r="B241" s="36"/>
      <c r="C241" s="194" t="s">
        <v>887</v>
      </c>
      <c r="D241" s="194" t="s">
        <v>368</v>
      </c>
      <c r="E241" s="195" t="s">
        <v>1869</v>
      </c>
      <c r="F241" s="196" t="s">
        <v>1870</v>
      </c>
      <c r="G241" s="197" t="s">
        <v>396</v>
      </c>
      <c r="H241" s="198">
        <v>200</v>
      </c>
      <c r="I241" s="199"/>
      <c r="J241" s="200">
        <f>ROUND(I241*H241,2)</f>
        <v>0</v>
      </c>
      <c r="K241" s="196" t="s">
        <v>2763</v>
      </c>
      <c r="L241" s="40"/>
      <c r="M241" s="201" t="s">
        <v>1</v>
      </c>
      <c r="N241" s="202" t="s">
        <v>46</v>
      </c>
      <c r="O241" s="72"/>
      <c r="P241" s="203">
        <f>O241*H241</f>
        <v>0</v>
      </c>
      <c r="Q241" s="203">
        <v>0</v>
      </c>
      <c r="R241" s="203">
        <f>Q241*H241</f>
        <v>0</v>
      </c>
      <c r="S241" s="203">
        <v>0</v>
      </c>
      <c r="T241" s="204">
        <f>S241*H241</f>
        <v>0</v>
      </c>
      <c r="U241" s="35"/>
      <c r="V241" s="35"/>
      <c r="W241" s="35"/>
      <c r="X241" s="35"/>
      <c r="Y241" s="35"/>
      <c r="Z241" s="35"/>
      <c r="AA241" s="35"/>
      <c r="AB241" s="35"/>
      <c r="AC241" s="35"/>
      <c r="AD241" s="35"/>
      <c r="AE241" s="35"/>
      <c r="AR241" s="205" t="s">
        <v>373</v>
      </c>
      <c r="AT241" s="205" t="s">
        <v>368</v>
      </c>
      <c r="AU241" s="205" t="s">
        <v>88</v>
      </c>
      <c r="AY241" s="18" t="s">
        <v>365</v>
      </c>
      <c r="BE241" s="206">
        <f>IF(N241="základní",J241,0)</f>
        <v>0</v>
      </c>
      <c r="BF241" s="206">
        <f>IF(N241="snížená",J241,0)</f>
        <v>0</v>
      </c>
      <c r="BG241" s="206">
        <f>IF(N241="zákl. přenesená",J241,0)</f>
        <v>0</v>
      </c>
      <c r="BH241" s="206">
        <f>IF(N241="sníž. přenesená",J241,0)</f>
        <v>0</v>
      </c>
      <c r="BI241" s="206">
        <f>IF(N241="nulová",J241,0)</f>
        <v>0</v>
      </c>
      <c r="BJ241" s="18" t="s">
        <v>88</v>
      </c>
      <c r="BK241" s="206">
        <f>ROUND(I241*H241,2)</f>
        <v>0</v>
      </c>
      <c r="BL241" s="18" t="s">
        <v>373</v>
      </c>
      <c r="BM241" s="205" t="s">
        <v>1546</v>
      </c>
    </row>
    <row r="242" spans="1:65" s="2" customFormat="1" ht="49.9" customHeight="1">
      <c r="A242" s="35"/>
      <c r="B242" s="36"/>
      <c r="C242" s="37"/>
      <c r="D242" s="37"/>
      <c r="E242" s="182" t="s">
        <v>1069</v>
      </c>
      <c r="F242" s="182" t="s">
        <v>1070</v>
      </c>
      <c r="G242" s="37"/>
      <c r="H242" s="37"/>
      <c r="I242" s="37"/>
      <c r="J242" s="167">
        <f t="shared" ref="J242:J247" si="60">BK242</f>
        <v>0</v>
      </c>
      <c r="K242" s="37"/>
      <c r="L242" s="40"/>
      <c r="M242" s="261"/>
      <c r="N242" s="262"/>
      <c r="O242" s="72"/>
      <c r="P242" s="72"/>
      <c r="Q242" s="72"/>
      <c r="R242" s="72"/>
      <c r="S242" s="72"/>
      <c r="T242" s="73"/>
      <c r="U242" s="35"/>
      <c r="V242" s="35"/>
      <c r="W242" s="35"/>
      <c r="X242" s="35"/>
      <c r="Y242" s="35"/>
      <c r="Z242" s="35"/>
      <c r="AA242" s="35"/>
      <c r="AB242" s="35"/>
      <c r="AC242" s="35"/>
      <c r="AD242" s="35"/>
      <c r="AE242" s="35"/>
      <c r="AT242" s="18" t="s">
        <v>80</v>
      </c>
      <c r="AU242" s="18" t="s">
        <v>81</v>
      </c>
      <c r="AY242" s="18" t="s">
        <v>1071</v>
      </c>
      <c r="BK242" s="206">
        <f>SUM(BK243:BK247)</f>
        <v>0</v>
      </c>
    </row>
    <row r="243" spans="1:65" s="2" customFormat="1" ht="16.350000000000001" customHeight="1">
      <c r="A243" s="35"/>
      <c r="B243" s="36"/>
      <c r="C243" s="263" t="s">
        <v>1</v>
      </c>
      <c r="D243" s="263" t="s">
        <v>368</v>
      </c>
      <c r="E243" s="264" t="s">
        <v>1</v>
      </c>
      <c r="F243" s="265" t="s">
        <v>1</v>
      </c>
      <c r="G243" s="266" t="s">
        <v>1</v>
      </c>
      <c r="H243" s="267"/>
      <c r="I243" s="268"/>
      <c r="J243" s="269">
        <f t="shared" si="60"/>
        <v>0</v>
      </c>
      <c r="K243" s="270"/>
      <c r="L243" s="40"/>
      <c r="M243" s="271" t="s">
        <v>1</v>
      </c>
      <c r="N243" s="272" t="s">
        <v>46</v>
      </c>
      <c r="O243" s="72"/>
      <c r="P243" s="72"/>
      <c r="Q243" s="72"/>
      <c r="R243" s="72"/>
      <c r="S243" s="72"/>
      <c r="T243" s="73"/>
      <c r="U243" s="35"/>
      <c r="V243" s="35"/>
      <c r="W243" s="35"/>
      <c r="X243" s="35"/>
      <c r="Y243" s="35"/>
      <c r="Z243" s="35"/>
      <c r="AA243" s="35"/>
      <c r="AB243" s="35"/>
      <c r="AC243" s="35"/>
      <c r="AD243" s="35"/>
      <c r="AE243" s="35"/>
      <c r="AT243" s="18" t="s">
        <v>1071</v>
      </c>
      <c r="AU243" s="18" t="s">
        <v>88</v>
      </c>
      <c r="AY243" s="18" t="s">
        <v>1071</v>
      </c>
      <c r="BE243" s="206">
        <f>IF(N243="základní",J243,0)</f>
        <v>0</v>
      </c>
      <c r="BF243" s="206">
        <f>IF(N243="snížená",J243,0)</f>
        <v>0</v>
      </c>
      <c r="BG243" s="206">
        <f>IF(N243="zákl. přenesená",J243,0)</f>
        <v>0</v>
      </c>
      <c r="BH243" s="206">
        <f>IF(N243="sníž. přenesená",J243,0)</f>
        <v>0</v>
      </c>
      <c r="BI243" s="206">
        <f>IF(N243="nulová",J243,0)</f>
        <v>0</v>
      </c>
      <c r="BJ243" s="18" t="s">
        <v>88</v>
      </c>
      <c r="BK243" s="206">
        <f>I243*H243</f>
        <v>0</v>
      </c>
    </row>
    <row r="244" spans="1:65" s="2" customFormat="1" ht="16.350000000000001" customHeight="1">
      <c r="A244" s="35"/>
      <c r="B244" s="36"/>
      <c r="C244" s="263" t="s">
        <v>1</v>
      </c>
      <c r="D244" s="263" t="s">
        <v>368</v>
      </c>
      <c r="E244" s="264" t="s">
        <v>1</v>
      </c>
      <c r="F244" s="265" t="s">
        <v>1</v>
      </c>
      <c r="G244" s="266" t="s">
        <v>1</v>
      </c>
      <c r="H244" s="267"/>
      <c r="I244" s="268"/>
      <c r="J244" s="269">
        <f t="shared" si="60"/>
        <v>0</v>
      </c>
      <c r="K244" s="270"/>
      <c r="L244" s="40"/>
      <c r="M244" s="271" t="s">
        <v>1</v>
      </c>
      <c r="N244" s="272" t="s">
        <v>46</v>
      </c>
      <c r="O244" s="72"/>
      <c r="P244" s="72"/>
      <c r="Q244" s="72"/>
      <c r="R244" s="72"/>
      <c r="S244" s="72"/>
      <c r="T244" s="73"/>
      <c r="U244" s="35"/>
      <c r="V244" s="35"/>
      <c r="W244" s="35"/>
      <c r="X244" s="35"/>
      <c r="Y244" s="35"/>
      <c r="Z244" s="35"/>
      <c r="AA244" s="35"/>
      <c r="AB244" s="35"/>
      <c r="AC244" s="35"/>
      <c r="AD244" s="35"/>
      <c r="AE244" s="35"/>
      <c r="AT244" s="18" t="s">
        <v>1071</v>
      </c>
      <c r="AU244" s="18" t="s">
        <v>88</v>
      </c>
      <c r="AY244" s="18" t="s">
        <v>1071</v>
      </c>
      <c r="BE244" s="206">
        <f>IF(N244="základní",J244,0)</f>
        <v>0</v>
      </c>
      <c r="BF244" s="206">
        <f>IF(N244="snížená",J244,0)</f>
        <v>0</v>
      </c>
      <c r="BG244" s="206">
        <f>IF(N244="zákl. přenesená",J244,0)</f>
        <v>0</v>
      </c>
      <c r="BH244" s="206">
        <f>IF(N244="sníž. přenesená",J244,0)</f>
        <v>0</v>
      </c>
      <c r="BI244" s="206">
        <f>IF(N244="nulová",J244,0)</f>
        <v>0</v>
      </c>
      <c r="BJ244" s="18" t="s">
        <v>88</v>
      </c>
      <c r="BK244" s="206">
        <f>I244*H244</f>
        <v>0</v>
      </c>
    </row>
    <row r="245" spans="1:65" s="2" customFormat="1" ht="16.350000000000001" customHeight="1">
      <c r="A245" s="35"/>
      <c r="B245" s="36"/>
      <c r="C245" s="263" t="s">
        <v>1</v>
      </c>
      <c r="D245" s="263" t="s">
        <v>368</v>
      </c>
      <c r="E245" s="264" t="s">
        <v>1</v>
      </c>
      <c r="F245" s="265" t="s">
        <v>1</v>
      </c>
      <c r="G245" s="266" t="s">
        <v>1</v>
      </c>
      <c r="H245" s="267"/>
      <c r="I245" s="268"/>
      <c r="J245" s="269">
        <f t="shared" si="60"/>
        <v>0</v>
      </c>
      <c r="K245" s="270"/>
      <c r="L245" s="40"/>
      <c r="M245" s="271" t="s">
        <v>1</v>
      </c>
      <c r="N245" s="272" t="s">
        <v>46</v>
      </c>
      <c r="O245" s="72"/>
      <c r="P245" s="72"/>
      <c r="Q245" s="72"/>
      <c r="R245" s="72"/>
      <c r="S245" s="72"/>
      <c r="T245" s="73"/>
      <c r="U245" s="35"/>
      <c r="V245" s="35"/>
      <c r="W245" s="35"/>
      <c r="X245" s="35"/>
      <c r="Y245" s="35"/>
      <c r="Z245" s="35"/>
      <c r="AA245" s="35"/>
      <c r="AB245" s="35"/>
      <c r="AC245" s="35"/>
      <c r="AD245" s="35"/>
      <c r="AE245" s="35"/>
      <c r="AT245" s="18" t="s">
        <v>1071</v>
      </c>
      <c r="AU245" s="18" t="s">
        <v>88</v>
      </c>
      <c r="AY245" s="18" t="s">
        <v>1071</v>
      </c>
      <c r="BE245" s="206">
        <f>IF(N245="základní",J245,0)</f>
        <v>0</v>
      </c>
      <c r="BF245" s="206">
        <f>IF(N245="snížená",J245,0)</f>
        <v>0</v>
      </c>
      <c r="BG245" s="206">
        <f>IF(N245="zákl. přenesená",J245,0)</f>
        <v>0</v>
      </c>
      <c r="BH245" s="206">
        <f>IF(N245="sníž. přenesená",J245,0)</f>
        <v>0</v>
      </c>
      <c r="BI245" s="206">
        <f>IF(N245="nulová",J245,0)</f>
        <v>0</v>
      </c>
      <c r="BJ245" s="18" t="s">
        <v>88</v>
      </c>
      <c r="BK245" s="206">
        <f>I245*H245</f>
        <v>0</v>
      </c>
    </row>
    <row r="246" spans="1:65" s="2" customFormat="1" ht="16.350000000000001" customHeight="1">
      <c r="A246" s="35"/>
      <c r="B246" s="36"/>
      <c r="C246" s="263" t="s">
        <v>1</v>
      </c>
      <c r="D246" s="263" t="s">
        <v>368</v>
      </c>
      <c r="E246" s="264" t="s">
        <v>1</v>
      </c>
      <c r="F246" s="265" t="s">
        <v>1</v>
      </c>
      <c r="G246" s="266" t="s">
        <v>1</v>
      </c>
      <c r="H246" s="267"/>
      <c r="I246" s="268"/>
      <c r="J246" s="269">
        <f t="shared" si="60"/>
        <v>0</v>
      </c>
      <c r="K246" s="270"/>
      <c r="L246" s="40"/>
      <c r="M246" s="271" t="s">
        <v>1</v>
      </c>
      <c r="N246" s="272" t="s">
        <v>46</v>
      </c>
      <c r="O246" s="72"/>
      <c r="P246" s="72"/>
      <c r="Q246" s="72"/>
      <c r="R246" s="72"/>
      <c r="S246" s="72"/>
      <c r="T246" s="73"/>
      <c r="U246" s="35"/>
      <c r="V246" s="35"/>
      <c r="W246" s="35"/>
      <c r="X246" s="35"/>
      <c r="Y246" s="35"/>
      <c r="Z246" s="35"/>
      <c r="AA246" s="35"/>
      <c r="AB246" s="35"/>
      <c r="AC246" s="35"/>
      <c r="AD246" s="35"/>
      <c r="AE246" s="35"/>
      <c r="AT246" s="18" t="s">
        <v>1071</v>
      </c>
      <c r="AU246" s="18" t="s">
        <v>88</v>
      </c>
      <c r="AY246" s="18" t="s">
        <v>1071</v>
      </c>
      <c r="BE246" s="206">
        <f>IF(N246="základní",J246,0)</f>
        <v>0</v>
      </c>
      <c r="BF246" s="206">
        <f>IF(N246="snížená",J246,0)</f>
        <v>0</v>
      </c>
      <c r="BG246" s="206">
        <f>IF(N246="zákl. přenesená",J246,0)</f>
        <v>0</v>
      </c>
      <c r="BH246" s="206">
        <f>IF(N246="sníž. přenesená",J246,0)</f>
        <v>0</v>
      </c>
      <c r="BI246" s="206">
        <f>IF(N246="nulová",J246,0)</f>
        <v>0</v>
      </c>
      <c r="BJ246" s="18" t="s">
        <v>88</v>
      </c>
      <c r="BK246" s="206">
        <f>I246*H246</f>
        <v>0</v>
      </c>
    </row>
    <row r="247" spans="1:65" s="2" customFormat="1" ht="16.350000000000001" customHeight="1">
      <c r="A247" s="35"/>
      <c r="B247" s="36"/>
      <c r="C247" s="263" t="s">
        <v>1</v>
      </c>
      <c r="D247" s="263" t="s">
        <v>368</v>
      </c>
      <c r="E247" s="264" t="s">
        <v>1</v>
      </c>
      <c r="F247" s="265" t="s">
        <v>1</v>
      </c>
      <c r="G247" s="266" t="s">
        <v>1</v>
      </c>
      <c r="H247" s="267"/>
      <c r="I247" s="268"/>
      <c r="J247" s="269">
        <f t="shared" si="60"/>
        <v>0</v>
      </c>
      <c r="K247" s="270"/>
      <c r="L247" s="40"/>
      <c r="M247" s="271" t="s">
        <v>1</v>
      </c>
      <c r="N247" s="272" t="s">
        <v>46</v>
      </c>
      <c r="O247" s="273"/>
      <c r="P247" s="273"/>
      <c r="Q247" s="273"/>
      <c r="R247" s="273"/>
      <c r="S247" s="273"/>
      <c r="T247" s="274"/>
      <c r="U247" s="35"/>
      <c r="V247" s="35"/>
      <c r="W247" s="35"/>
      <c r="X247" s="35"/>
      <c r="Y247" s="35"/>
      <c r="Z247" s="35"/>
      <c r="AA247" s="35"/>
      <c r="AB247" s="35"/>
      <c r="AC247" s="35"/>
      <c r="AD247" s="35"/>
      <c r="AE247" s="35"/>
      <c r="AT247" s="18" t="s">
        <v>1071</v>
      </c>
      <c r="AU247" s="18" t="s">
        <v>88</v>
      </c>
      <c r="AY247" s="18" t="s">
        <v>1071</v>
      </c>
      <c r="BE247" s="206">
        <f>IF(N247="základní",J247,0)</f>
        <v>0</v>
      </c>
      <c r="BF247" s="206">
        <f>IF(N247="snížená",J247,0)</f>
        <v>0</v>
      </c>
      <c r="BG247" s="206">
        <f>IF(N247="zákl. přenesená",J247,0)</f>
        <v>0</v>
      </c>
      <c r="BH247" s="206">
        <f>IF(N247="sníž. přenesená",J247,0)</f>
        <v>0</v>
      </c>
      <c r="BI247" s="206">
        <f>IF(N247="nulová",J247,0)</f>
        <v>0</v>
      </c>
      <c r="BJ247" s="18" t="s">
        <v>88</v>
      </c>
      <c r="BK247" s="206">
        <f>I247*H247</f>
        <v>0</v>
      </c>
    </row>
    <row r="248" spans="1:65" s="2" customFormat="1" ht="6.95" customHeight="1">
      <c r="A248" s="35"/>
      <c r="B248" s="55"/>
      <c r="C248" s="56"/>
      <c r="D248" s="56"/>
      <c r="E248" s="56"/>
      <c r="F248" s="56"/>
      <c r="G248" s="56"/>
      <c r="H248" s="56"/>
      <c r="I248" s="56"/>
      <c r="J248" s="56"/>
      <c r="K248" s="56"/>
      <c r="L248" s="40"/>
      <c r="M248" s="35"/>
      <c r="O248" s="35"/>
      <c r="P248" s="35"/>
      <c r="Q248" s="35"/>
      <c r="R248" s="35"/>
      <c r="S248" s="35"/>
      <c r="T248" s="35"/>
      <c r="U248" s="35"/>
      <c r="V248" s="35"/>
      <c r="W248" s="35"/>
      <c r="X248" s="35"/>
      <c r="Y248" s="35"/>
      <c r="Z248" s="35"/>
      <c r="AA248" s="35"/>
      <c r="AB248" s="35"/>
      <c r="AC248" s="35"/>
      <c r="AD248" s="35"/>
      <c r="AE248" s="35"/>
    </row>
  </sheetData>
  <sheetProtection algorithmName="SHA-512" hashValue="vc7DGQ7pxyl5c7/L9KC/NrMdz9XDveO3j+sOdDj+UmxQlIfz1c7J55dscheUV+gSNjyO0FJS7a1YAdEf24qWMA==" saltValue="zLAYqJwzpoXDggifPC+i4k6RTTfDhxWtwOSuiYFjZ69R3BSobxmHZpwuoBgm1Pa4D3Nj+46b02djlhlbFU77PQ==" spinCount="100000" sheet="1" objects="1" scenarios="1" formatColumns="0" formatRows="0" autoFilter="0"/>
  <autoFilter ref="C129:K247"/>
  <mergeCells count="12">
    <mergeCell ref="E122:H122"/>
    <mergeCell ref="L2:V2"/>
    <mergeCell ref="E85:H85"/>
    <mergeCell ref="E87:H87"/>
    <mergeCell ref="E89:H89"/>
    <mergeCell ref="E118:H118"/>
    <mergeCell ref="E120:H120"/>
    <mergeCell ref="E7:H7"/>
    <mergeCell ref="E9:H9"/>
    <mergeCell ref="E11:H11"/>
    <mergeCell ref="E20:H20"/>
    <mergeCell ref="E29:H29"/>
  </mergeCells>
  <dataValidations count="2">
    <dataValidation type="list" allowBlank="1" showInputMessage="1" showErrorMessage="1" error="Povoleny jsou hodnoty K, M." sqref="D243:D248">
      <formula1>"K, M"</formula1>
    </dataValidation>
    <dataValidation type="list" allowBlank="1" showInputMessage="1" showErrorMessage="1" error="Povoleny jsou hodnoty základní, snížená, zákl. přenesená, sníž. přenesená, nulová." sqref="N243:N248">
      <formula1>"základní, snížená, zákl. přenesená, sníž. přenesená, nulová"</formula1>
    </dataValidation>
  </dataValidation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BM169"/>
  <sheetViews>
    <sheetView showGridLines="0" workbookViewId="0"/>
  </sheetViews>
  <sheetFormatPr defaultRowHeight="11.2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311"/>
      <c r="M2" s="311"/>
      <c r="N2" s="311"/>
      <c r="O2" s="311"/>
      <c r="P2" s="311"/>
      <c r="Q2" s="311"/>
      <c r="R2" s="311"/>
      <c r="S2" s="311"/>
      <c r="T2" s="311"/>
      <c r="U2" s="311"/>
      <c r="V2" s="311"/>
      <c r="AT2" s="18" t="s">
        <v>167</v>
      </c>
    </row>
    <row r="3" spans="1:46" s="1" customFormat="1" ht="6.95" customHeight="1">
      <c r="B3" s="117"/>
      <c r="C3" s="118"/>
      <c r="D3" s="118"/>
      <c r="E3" s="118"/>
      <c r="F3" s="118"/>
      <c r="G3" s="118"/>
      <c r="H3" s="118"/>
      <c r="I3" s="118"/>
      <c r="J3" s="118"/>
      <c r="K3" s="118"/>
      <c r="L3" s="21"/>
      <c r="AT3" s="18" t="s">
        <v>90</v>
      </c>
    </row>
    <row r="4" spans="1:46" s="1" customFormat="1" ht="24.95" customHeight="1">
      <c r="B4" s="21"/>
      <c r="D4" s="119" t="s">
        <v>302</v>
      </c>
      <c r="L4" s="21"/>
      <c r="M4" s="120" t="s">
        <v>10</v>
      </c>
      <c r="AT4" s="18" t="s">
        <v>4</v>
      </c>
    </row>
    <row r="5" spans="1:46" s="1" customFormat="1" ht="6.95" customHeight="1">
      <c r="B5" s="21"/>
      <c r="L5" s="21"/>
    </row>
    <row r="6" spans="1:46" s="1" customFormat="1" ht="12" customHeight="1">
      <c r="B6" s="21"/>
      <c r="D6" s="121" t="s">
        <v>16</v>
      </c>
      <c r="L6" s="21"/>
    </row>
    <row r="7" spans="1:46" s="1" customFormat="1" ht="26.25" customHeight="1">
      <c r="B7" s="21"/>
      <c r="E7" s="340" t="str">
        <f>'Rekapitulace stavby'!K6</f>
        <v>Nová vstupní a vjezdová zóna v západní části výstaviště včetně nového odpadového hospodářství</v>
      </c>
      <c r="F7" s="341"/>
      <c r="G7" s="341"/>
      <c r="H7" s="341"/>
      <c r="L7" s="21"/>
    </row>
    <row r="8" spans="1:46" s="1" customFormat="1" ht="12" customHeight="1">
      <c r="B8" s="21"/>
      <c r="D8" s="121" t="s">
        <v>311</v>
      </c>
      <c r="L8" s="21"/>
    </row>
    <row r="9" spans="1:46" s="2" customFormat="1" ht="16.5" customHeight="1">
      <c r="A9" s="35"/>
      <c r="B9" s="40"/>
      <c r="C9" s="35"/>
      <c r="D9" s="35"/>
      <c r="E9" s="340" t="s">
        <v>2488</v>
      </c>
      <c r="F9" s="342"/>
      <c r="G9" s="342"/>
      <c r="H9" s="342"/>
      <c r="I9" s="35"/>
      <c r="J9" s="35"/>
      <c r="K9" s="35"/>
      <c r="L9" s="52"/>
      <c r="S9" s="35"/>
      <c r="T9" s="35"/>
      <c r="U9" s="35"/>
      <c r="V9" s="35"/>
      <c r="W9" s="35"/>
      <c r="X9" s="35"/>
      <c r="Y9" s="35"/>
      <c r="Z9" s="35"/>
      <c r="AA9" s="35"/>
      <c r="AB9" s="35"/>
      <c r="AC9" s="35"/>
      <c r="AD9" s="35"/>
      <c r="AE9" s="35"/>
    </row>
    <row r="10" spans="1:46" s="2" customFormat="1" ht="12" customHeight="1">
      <c r="A10" s="35"/>
      <c r="B10" s="40"/>
      <c r="C10" s="35"/>
      <c r="D10" s="121" t="s">
        <v>319</v>
      </c>
      <c r="E10" s="35"/>
      <c r="F10" s="35"/>
      <c r="G10" s="35"/>
      <c r="H10" s="35"/>
      <c r="I10" s="35"/>
      <c r="J10" s="35"/>
      <c r="K10" s="35"/>
      <c r="L10" s="52"/>
      <c r="S10" s="35"/>
      <c r="T10" s="35"/>
      <c r="U10" s="35"/>
      <c r="V10" s="35"/>
      <c r="W10" s="35"/>
      <c r="X10" s="35"/>
      <c r="Y10" s="35"/>
      <c r="Z10" s="35"/>
      <c r="AA10" s="35"/>
      <c r="AB10" s="35"/>
      <c r="AC10" s="35"/>
      <c r="AD10" s="35"/>
      <c r="AE10" s="35"/>
    </row>
    <row r="11" spans="1:46" s="2" customFormat="1" ht="16.5" customHeight="1">
      <c r="A11" s="35"/>
      <c r="B11" s="40"/>
      <c r="C11" s="35"/>
      <c r="D11" s="35"/>
      <c r="E11" s="343" t="s">
        <v>3128</v>
      </c>
      <c r="F11" s="342"/>
      <c r="G11" s="342"/>
      <c r="H11" s="342"/>
      <c r="I11" s="35"/>
      <c r="J11" s="35"/>
      <c r="K11" s="35"/>
      <c r="L11" s="52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pans="1:46" s="2" customFormat="1">
      <c r="A12" s="35"/>
      <c r="B12" s="40"/>
      <c r="C12" s="35"/>
      <c r="D12" s="35"/>
      <c r="E12" s="35"/>
      <c r="F12" s="35"/>
      <c r="G12" s="35"/>
      <c r="H12" s="35"/>
      <c r="I12" s="35"/>
      <c r="J12" s="35"/>
      <c r="K12" s="35"/>
      <c r="L12" s="52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pans="1:46" s="2" customFormat="1" ht="12" customHeight="1">
      <c r="A13" s="35"/>
      <c r="B13" s="40"/>
      <c r="C13" s="35"/>
      <c r="D13" s="121" t="s">
        <v>18</v>
      </c>
      <c r="E13" s="35"/>
      <c r="F13" s="111" t="s">
        <v>1</v>
      </c>
      <c r="G13" s="35"/>
      <c r="H13" s="35"/>
      <c r="I13" s="121" t="s">
        <v>19</v>
      </c>
      <c r="J13" s="111" t="s">
        <v>1</v>
      </c>
      <c r="K13" s="35"/>
      <c r="L13" s="52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pans="1:46" s="2" customFormat="1" ht="12" customHeight="1">
      <c r="A14" s="35"/>
      <c r="B14" s="40"/>
      <c r="C14" s="35"/>
      <c r="D14" s="121" t="s">
        <v>20</v>
      </c>
      <c r="E14" s="35"/>
      <c r="F14" s="111" t="s">
        <v>21</v>
      </c>
      <c r="G14" s="35"/>
      <c r="H14" s="35"/>
      <c r="I14" s="121" t="s">
        <v>22</v>
      </c>
      <c r="J14" s="122" t="str">
        <f>'Rekapitulace stavby'!AN8</f>
        <v>2. 12. 2022</v>
      </c>
      <c r="K14" s="35"/>
      <c r="L14" s="52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pans="1:46" s="2" customFormat="1" ht="10.9" customHeight="1">
      <c r="A15" s="35"/>
      <c r="B15" s="40"/>
      <c r="C15" s="35"/>
      <c r="D15" s="35"/>
      <c r="E15" s="35"/>
      <c r="F15" s="35"/>
      <c r="G15" s="35"/>
      <c r="H15" s="35"/>
      <c r="I15" s="35"/>
      <c r="J15" s="35"/>
      <c r="K15" s="35"/>
      <c r="L15" s="52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pans="1:46" s="2" customFormat="1" ht="12" customHeight="1">
      <c r="A16" s="35"/>
      <c r="B16" s="40"/>
      <c r="C16" s="35"/>
      <c r="D16" s="121" t="s">
        <v>24</v>
      </c>
      <c r="E16" s="35"/>
      <c r="F16" s="35"/>
      <c r="G16" s="35"/>
      <c r="H16" s="35"/>
      <c r="I16" s="121" t="s">
        <v>25</v>
      </c>
      <c r="J16" s="111" t="s">
        <v>26</v>
      </c>
      <c r="K16" s="35"/>
      <c r="L16" s="52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pans="1:31" s="2" customFormat="1" ht="18" customHeight="1">
      <c r="A17" s="35"/>
      <c r="B17" s="40"/>
      <c r="C17" s="35"/>
      <c r="D17" s="35"/>
      <c r="E17" s="111" t="s">
        <v>27</v>
      </c>
      <c r="F17" s="35"/>
      <c r="G17" s="35"/>
      <c r="H17" s="35"/>
      <c r="I17" s="121" t="s">
        <v>28</v>
      </c>
      <c r="J17" s="111" t="s">
        <v>29</v>
      </c>
      <c r="K17" s="35"/>
      <c r="L17" s="52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pans="1:31" s="2" customFormat="1" ht="6.95" customHeight="1">
      <c r="A18" s="35"/>
      <c r="B18" s="40"/>
      <c r="C18" s="35"/>
      <c r="D18" s="35"/>
      <c r="E18" s="35"/>
      <c r="F18" s="35"/>
      <c r="G18" s="35"/>
      <c r="H18" s="35"/>
      <c r="I18" s="35"/>
      <c r="J18" s="35"/>
      <c r="K18" s="35"/>
      <c r="L18" s="52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pans="1:31" s="2" customFormat="1" ht="12" customHeight="1">
      <c r="A19" s="35"/>
      <c r="B19" s="40"/>
      <c r="C19" s="35"/>
      <c r="D19" s="121" t="s">
        <v>30</v>
      </c>
      <c r="E19" s="35"/>
      <c r="F19" s="35"/>
      <c r="G19" s="35"/>
      <c r="H19" s="35"/>
      <c r="I19" s="121" t="s">
        <v>25</v>
      </c>
      <c r="J19" s="31" t="str">
        <f>'Rekapitulace stavby'!AN13</f>
        <v>Vyplň údaj</v>
      </c>
      <c r="K19" s="35"/>
      <c r="L19" s="52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pans="1:31" s="2" customFormat="1" ht="18" customHeight="1">
      <c r="A20" s="35"/>
      <c r="B20" s="40"/>
      <c r="C20" s="35"/>
      <c r="D20" s="35"/>
      <c r="E20" s="344" t="str">
        <f>'Rekapitulace stavby'!E14</f>
        <v>Vyplň údaj</v>
      </c>
      <c r="F20" s="345"/>
      <c r="G20" s="345"/>
      <c r="H20" s="345"/>
      <c r="I20" s="121" t="s">
        <v>28</v>
      </c>
      <c r="J20" s="31" t="str">
        <f>'Rekapitulace stavby'!AN14</f>
        <v>Vyplň údaj</v>
      </c>
      <c r="K20" s="35"/>
      <c r="L20" s="52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pans="1:31" s="2" customFormat="1" ht="6.95" customHeight="1">
      <c r="A21" s="35"/>
      <c r="B21" s="40"/>
      <c r="C21" s="35"/>
      <c r="D21" s="35"/>
      <c r="E21" s="35"/>
      <c r="F21" s="35"/>
      <c r="G21" s="35"/>
      <c r="H21" s="35"/>
      <c r="I21" s="35"/>
      <c r="J21" s="35"/>
      <c r="K21" s="35"/>
      <c r="L21" s="52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pans="1:31" s="2" customFormat="1" ht="12" customHeight="1">
      <c r="A22" s="35"/>
      <c r="B22" s="40"/>
      <c r="C22" s="35"/>
      <c r="D22" s="121" t="s">
        <v>32</v>
      </c>
      <c r="E22" s="35"/>
      <c r="F22" s="35"/>
      <c r="G22" s="35"/>
      <c r="H22" s="35"/>
      <c r="I22" s="121" t="s">
        <v>25</v>
      </c>
      <c r="J22" s="111" t="s">
        <v>33</v>
      </c>
      <c r="K22" s="35"/>
      <c r="L22" s="52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pans="1:31" s="2" customFormat="1" ht="18" customHeight="1">
      <c r="A23" s="35"/>
      <c r="B23" s="40"/>
      <c r="C23" s="35"/>
      <c r="D23" s="35"/>
      <c r="E23" s="111" t="s">
        <v>34</v>
      </c>
      <c r="F23" s="35"/>
      <c r="G23" s="35"/>
      <c r="H23" s="35"/>
      <c r="I23" s="121" t="s">
        <v>28</v>
      </c>
      <c r="J23" s="111" t="s">
        <v>35</v>
      </c>
      <c r="K23" s="35"/>
      <c r="L23" s="52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pans="1:31" s="2" customFormat="1" ht="6.95" customHeight="1">
      <c r="A24" s="35"/>
      <c r="B24" s="40"/>
      <c r="C24" s="35"/>
      <c r="D24" s="35"/>
      <c r="E24" s="35"/>
      <c r="F24" s="35"/>
      <c r="G24" s="35"/>
      <c r="H24" s="35"/>
      <c r="I24" s="35"/>
      <c r="J24" s="35"/>
      <c r="K24" s="35"/>
      <c r="L24" s="52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pans="1:31" s="2" customFormat="1" ht="12" customHeight="1">
      <c r="A25" s="35"/>
      <c r="B25" s="40"/>
      <c r="C25" s="35"/>
      <c r="D25" s="121" t="s">
        <v>37</v>
      </c>
      <c r="E25" s="35"/>
      <c r="F25" s="35"/>
      <c r="G25" s="35"/>
      <c r="H25" s="35"/>
      <c r="I25" s="121" t="s">
        <v>25</v>
      </c>
      <c r="J25" s="111" t="str">
        <f>IF('Rekapitulace stavby'!AN19="","",'Rekapitulace stavby'!AN19)</f>
        <v/>
      </c>
      <c r="K25" s="35"/>
      <c r="L25" s="52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pans="1:31" s="2" customFormat="1" ht="18" customHeight="1">
      <c r="A26" s="35"/>
      <c r="B26" s="40"/>
      <c r="C26" s="35"/>
      <c r="D26" s="35"/>
      <c r="E26" s="111" t="str">
        <f>IF('Rekapitulace stavby'!E20="","",'Rekapitulace stavby'!E20)</f>
        <v xml:space="preserve"> </v>
      </c>
      <c r="F26" s="35"/>
      <c r="G26" s="35"/>
      <c r="H26" s="35"/>
      <c r="I26" s="121" t="s">
        <v>28</v>
      </c>
      <c r="J26" s="111" t="str">
        <f>IF('Rekapitulace stavby'!AN20="","",'Rekapitulace stavby'!AN20)</f>
        <v/>
      </c>
      <c r="K26" s="35"/>
      <c r="L26" s="52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pans="1:31" s="2" customFormat="1" ht="6.95" customHeight="1">
      <c r="A27" s="35"/>
      <c r="B27" s="40"/>
      <c r="C27" s="35"/>
      <c r="D27" s="35"/>
      <c r="E27" s="35"/>
      <c r="F27" s="35"/>
      <c r="G27" s="35"/>
      <c r="H27" s="35"/>
      <c r="I27" s="35"/>
      <c r="J27" s="35"/>
      <c r="K27" s="35"/>
      <c r="L27" s="52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</row>
    <row r="28" spans="1:31" s="2" customFormat="1" ht="12" customHeight="1">
      <c r="A28" s="35"/>
      <c r="B28" s="40"/>
      <c r="C28" s="35"/>
      <c r="D28" s="121" t="s">
        <v>39</v>
      </c>
      <c r="E28" s="35"/>
      <c r="F28" s="35"/>
      <c r="G28" s="35"/>
      <c r="H28" s="35"/>
      <c r="I28" s="35"/>
      <c r="J28" s="35"/>
      <c r="K28" s="35"/>
      <c r="L28" s="52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pans="1:31" s="8" customFormat="1" ht="95.25" customHeight="1">
      <c r="A29" s="123"/>
      <c r="B29" s="124"/>
      <c r="C29" s="123"/>
      <c r="D29" s="123"/>
      <c r="E29" s="346" t="s">
        <v>325</v>
      </c>
      <c r="F29" s="346"/>
      <c r="G29" s="346"/>
      <c r="H29" s="346"/>
      <c r="I29" s="123"/>
      <c r="J29" s="123"/>
      <c r="K29" s="123"/>
      <c r="L29" s="125"/>
      <c r="S29" s="123"/>
      <c r="T29" s="123"/>
      <c r="U29" s="123"/>
      <c r="V29" s="123"/>
      <c r="W29" s="123"/>
      <c r="X29" s="123"/>
      <c r="Y29" s="123"/>
      <c r="Z29" s="123"/>
      <c r="AA29" s="123"/>
      <c r="AB29" s="123"/>
      <c r="AC29" s="123"/>
      <c r="AD29" s="123"/>
      <c r="AE29" s="123"/>
    </row>
    <row r="30" spans="1:31" s="2" customFormat="1" ht="6.95" customHeight="1">
      <c r="A30" s="35"/>
      <c r="B30" s="40"/>
      <c r="C30" s="35"/>
      <c r="D30" s="35"/>
      <c r="E30" s="35"/>
      <c r="F30" s="35"/>
      <c r="G30" s="35"/>
      <c r="H30" s="35"/>
      <c r="I30" s="35"/>
      <c r="J30" s="35"/>
      <c r="K30" s="35"/>
      <c r="L30" s="52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pans="1:31" s="2" customFormat="1" ht="6.95" customHeight="1">
      <c r="A31" s="35"/>
      <c r="B31" s="40"/>
      <c r="C31" s="35"/>
      <c r="D31" s="126"/>
      <c r="E31" s="126"/>
      <c r="F31" s="126"/>
      <c r="G31" s="126"/>
      <c r="H31" s="126"/>
      <c r="I31" s="126"/>
      <c r="J31" s="126"/>
      <c r="K31" s="126"/>
      <c r="L31" s="52"/>
      <c r="S31" s="35"/>
      <c r="T31" s="35"/>
      <c r="U31" s="35"/>
      <c r="V31" s="35"/>
      <c r="W31" s="35"/>
      <c r="X31" s="35"/>
      <c r="Y31" s="35"/>
      <c r="Z31" s="35"/>
      <c r="AA31" s="35"/>
      <c r="AB31" s="35"/>
      <c r="AC31" s="35"/>
      <c r="AD31" s="35"/>
      <c r="AE31" s="35"/>
    </row>
    <row r="32" spans="1:31" s="2" customFormat="1" ht="25.35" customHeight="1">
      <c r="A32" s="35"/>
      <c r="B32" s="40"/>
      <c r="C32" s="35"/>
      <c r="D32" s="127" t="s">
        <v>41</v>
      </c>
      <c r="E32" s="35"/>
      <c r="F32" s="35"/>
      <c r="G32" s="35"/>
      <c r="H32" s="35"/>
      <c r="I32" s="35"/>
      <c r="J32" s="128">
        <f>ROUND(J123, 2)</f>
        <v>0</v>
      </c>
      <c r="K32" s="35"/>
      <c r="L32" s="52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pans="1:31" s="2" customFormat="1" ht="6.95" customHeight="1">
      <c r="A33" s="35"/>
      <c r="B33" s="40"/>
      <c r="C33" s="35"/>
      <c r="D33" s="126"/>
      <c r="E33" s="126"/>
      <c r="F33" s="126"/>
      <c r="G33" s="126"/>
      <c r="H33" s="126"/>
      <c r="I33" s="126"/>
      <c r="J33" s="126"/>
      <c r="K33" s="126"/>
      <c r="L33" s="52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pans="1:31" s="2" customFormat="1" ht="14.45" customHeight="1">
      <c r="A34" s="35"/>
      <c r="B34" s="40"/>
      <c r="C34" s="35"/>
      <c r="D34" s="35"/>
      <c r="E34" s="35"/>
      <c r="F34" s="129" t="s">
        <v>43</v>
      </c>
      <c r="G34" s="35"/>
      <c r="H34" s="35"/>
      <c r="I34" s="129" t="s">
        <v>42</v>
      </c>
      <c r="J34" s="129" t="s">
        <v>44</v>
      </c>
      <c r="K34" s="35"/>
      <c r="L34" s="52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pans="1:31" s="2" customFormat="1" ht="14.45" customHeight="1">
      <c r="A35" s="35"/>
      <c r="B35" s="40"/>
      <c r="C35" s="35"/>
      <c r="D35" s="130" t="s">
        <v>45</v>
      </c>
      <c r="E35" s="121" t="s">
        <v>46</v>
      </c>
      <c r="F35" s="131">
        <f>ROUND((ROUND((SUM(BE123:BE162)),  2) + SUM(BE164:BE168)), 2)</f>
        <v>0</v>
      </c>
      <c r="G35" s="35"/>
      <c r="H35" s="35"/>
      <c r="I35" s="132">
        <v>0.21</v>
      </c>
      <c r="J35" s="131">
        <f>ROUND((ROUND(((SUM(BE123:BE162))*I35),  2) + (SUM(BE164:BE168)*I35)), 2)</f>
        <v>0</v>
      </c>
      <c r="K35" s="35"/>
      <c r="L35" s="52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pans="1:31" s="2" customFormat="1" ht="14.45" customHeight="1">
      <c r="A36" s="35"/>
      <c r="B36" s="40"/>
      <c r="C36" s="35"/>
      <c r="D36" s="35"/>
      <c r="E36" s="121" t="s">
        <v>47</v>
      </c>
      <c r="F36" s="131">
        <f>ROUND((ROUND((SUM(BF123:BF162)),  2) + SUM(BF164:BF168)), 2)</f>
        <v>0</v>
      </c>
      <c r="G36" s="35"/>
      <c r="H36" s="35"/>
      <c r="I36" s="132">
        <v>0.15</v>
      </c>
      <c r="J36" s="131">
        <f>ROUND((ROUND(((SUM(BF123:BF162))*I36),  2) + (SUM(BF164:BF168)*I36)), 2)</f>
        <v>0</v>
      </c>
      <c r="K36" s="35"/>
      <c r="L36" s="52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spans="1:31" s="2" customFormat="1" ht="14.45" hidden="1" customHeight="1">
      <c r="A37" s="35"/>
      <c r="B37" s="40"/>
      <c r="C37" s="35"/>
      <c r="D37" s="35"/>
      <c r="E37" s="121" t="s">
        <v>48</v>
      </c>
      <c r="F37" s="131">
        <f>ROUND((ROUND((SUM(BG123:BG162)),  2) + SUM(BG164:BG168)), 2)</f>
        <v>0</v>
      </c>
      <c r="G37" s="35"/>
      <c r="H37" s="35"/>
      <c r="I37" s="132">
        <v>0.21</v>
      </c>
      <c r="J37" s="131">
        <f>0</f>
        <v>0</v>
      </c>
      <c r="K37" s="35"/>
      <c r="L37" s="52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pans="1:31" s="2" customFormat="1" ht="14.45" hidden="1" customHeight="1">
      <c r="A38" s="35"/>
      <c r="B38" s="40"/>
      <c r="C38" s="35"/>
      <c r="D38" s="35"/>
      <c r="E38" s="121" t="s">
        <v>49</v>
      </c>
      <c r="F38" s="131">
        <f>ROUND((ROUND((SUM(BH123:BH162)),  2) + SUM(BH164:BH168)), 2)</f>
        <v>0</v>
      </c>
      <c r="G38" s="35"/>
      <c r="H38" s="35"/>
      <c r="I38" s="132">
        <v>0.15</v>
      </c>
      <c r="J38" s="131">
        <f>0</f>
        <v>0</v>
      </c>
      <c r="K38" s="35"/>
      <c r="L38" s="52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spans="1:31" s="2" customFormat="1" ht="14.45" hidden="1" customHeight="1">
      <c r="A39" s="35"/>
      <c r="B39" s="40"/>
      <c r="C39" s="35"/>
      <c r="D39" s="35"/>
      <c r="E39" s="121" t="s">
        <v>50</v>
      </c>
      <c r="F39" s="131">
        <f>ROUND((ROUND((SUM(BI123:BI162)),  2) + SUM(BI164:BI168)), 2)</f>
        <v>0</v>
      </c>
      <c r="G39" s="35"/>
      <c r="H39" s="35"/>
      <c r="I39" s="132">
        <v>0</v>
      </c>
      <c r="J39" s="131">
        <f>0</f>
        <v>0</v>
      </c>
      <c r="K39" s="35"/>
      <c r="L39" s="52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spans="1:31" s="2" customFormat="1" ht="6.95" customHeight="1">
      <c r="A40" s="35"/>
      <c r="B40" s="40"/>
      <c r="C40" s="35"/>
      <c r="D40" s="35"/>
      <c r="E40" s="35"/>
      <c r="F40" s="35"/>
      <c r="G40" s="35"/>
      <c r="H40" s="35"/>
      <c r="I40" s="35"/>
      <c r="J40" s="35"/>
      <c r="K40" s="35"/>
      <c r="L40" s="52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spans="1:31" s="2" customFormat="1" ht="25.35" customHeight="1">
      <c r="A41" s="35"/>
      <c r="B41" s="40"/>
      <c r="C41" s="133"/>
      <c r="D41" s="134" t="s">
        <v>51</v>
      </c>
      <c r="E41" s="135"/>
      <c r="F41" s="135"/>
      <c r="G41" s="136" t="s">
        <v>52</v>
      </c>
      <c r="H41" s="137" t="s">
        <v>53</v>
      </c>
      <c r="I41" s="135"/>
      <c r="J41" s="138">
        <f>SUM(J32:J39)</f>
        <v>0</v>
      </c>
      <c r="K41" s="139"/>
      <c r="L41" s="52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</row>
    <row r="42" spans="1:31" s="2" customFormat="1" ht="14.45" customHeight="1">
      <c r="A42" s="35"/>
      <c r="B42" s="40"/>
      <c r="C42" s="35"/>
      <c r="D42" s="35"/>
      <c r="E42" s="35"/>
      <c r="F42" s="35"/>
      <c r="G42" s="35"/>
      <c r="H42" s="35"/>
      <c r="I42" s="35"/>
      <c r="J42" s="35"/>
      <c r="K42" s="35"/>
      <c r="L42" s="52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</row>
    <row r="43" spans="1:31" s="1" customFormat="1" ht="14.45" customHeight="1">
      <c r="B43" s="21"/>
      <c r="L43" s="21"/>
    </row>
    <row r="44" spans="1:31" s="1" customFormat="1" ht="14.45" customHeight="1">
      <c r="B44" s="21"/>
      <c r="L44" s="21"/>
    </row>
    <row r="45" spans="1:31" s="1" customFormat="1" ht="14.45" customHeight="1">
      <c r="B45" s="21"/>
      <c r="L45" s="21"/>
    </row>
    <row r="46" spans="1:31" s="1" customFormat="1" ht="14.45" customHeight="1">
      <c r="B46" s="21"/>
      <c r="L46" s="21"/>
    </row>
    <row r="47" spans="1:31" s="1" customFormat="1" ht="14.45" customHeight="1">
      <c r="B47" s="21"/>
      <c r="L47" s="21"/>
    </row>
    <row r="48" spans="1:31" s="1" customFormat="1" ht="14.45" customHeight="1">
      <c r="B48" s="21"/>
      <c r="L48" s="21"/>
    </row>
    <row r="49" spans="1:31" s="1" customFormat="1" ht="14.45" customHeight="1">
      <c r="B49" s="21"/>
      <c r="L49" s="21"/>
    </row>
    <row r="50" spans="1:31" s="2" customFormat="1" ht="14.45" customHeight="1">
      <c r="B50" s="52"/>
      <c r="D50" s="140" t="s">
        <v>54</v>
      </c>
      <c r="E50" s="141"/>
      <c r="F50" s="141"/>
      <c r="G50" s="140" t="s">
        <v>55</v>
      </c>
      <c r="H50" s="141"/>
      <c r="I50" s="141"/>
      <c r="J50" s="141"/>
      <c r="K50" s="141"/>
      <c r="L50" s="52"/>
    </row>
    <row r="51" spans="1:31">
      <c r="B51" s="21"/>
      <c r="L51" s="21"/>
    </row>
    <row r="52" spans="1:31">
      <c r="B52" s="21"/>
      <c r="L52" s="21"/>
    </row>
    <row r="53" spans="1:31">
      <c r="B53" s="21"/>
      <c r="L53" s="21"/>
    </row>
    <row r="54" spans="1:31">
      <c r="B54" s="21"/>
      <c r="L54" s="21"/>
    </row>
    <row r="55" spans="1:31">
      <c r="B55" s="21"/>
      <c r="L55" s="21"/>
    </row>
    <row r="56" spans="1:31">
      <c r="B56" s="21"/>
      <c r="L56" s="21"/>
    </row>
    <row r="57" spans="1:31">
      <c r="B57" s="21"/>
      <c r="L57" s="21"/>
    </row>
    <row r="58" spans="1:31">
      <c r="B58" s="21"/>
      <c r="L58" s="21"/>
    </row>
    <row r="59" spans="1:31">
      <c r="B59" s="21"/>
      <c r="L59" s="21"/>
    </row>
    <row r="60" spans="1:31">
      <c r="B60" s="21"/>
      <c r="L60" s="21"/>
    </row>
    <row r="61" spans="1:31" s="2" customFormat="1" ht="12.75">
      <c r="A61" s="35"/>
      <c r="B61" s="40"/>
      <c r="C61" s="35"/>
      <c r="D61" s="142" t="s">
        <v>56</v>
      </c>
      <c r="E61" s="143"/>
      <c r="F61" s="144" t="s">
        <v>57</v>
      </c>
      <c r="G61" s="142" t="s">
        <v>56</v>
      </c>
      <c r="H61" s="143"/>
      <c r="I61" s="143"/>
      <c r="J61" s="145" t="s">
        <v>57</v>
      </c>
      <c r="K61" s="143"/>
      <c r="L61" s="52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 spans="1:31">
      <c r="B62" s="21"/>
      <c r="L62" s="21"/>
    </row>
    <row r="63" spans="1:31">
      <c r="B63" s="21"/>
      <c r="L63" s="21"/>
    </row>
    <row r="64" spans="1:31">
      <c r="B64" s="21"/>
      <c r="L64" s="21"/>
    </row>
    <row r="65" spans="1:31" s="2" customFormat="1" ht="12.75">
      <c r="A65" s="35"/>
      <c r="B65" s="40"/>
      <c r="C65" s="35"/>
      <c r="D65" s="140" t="s">
        <v>58</v>
      </c>
      <c r="E65" s="146"/>
      <c r="F65" s="146"/>
      <c r="G65" s="140" t="s">
        <v>59</v>
      </c>
      <c r="H65" s="146"/>
      <c r="I65" s="146"/>
      <c r="J65" s="146"/>
      <c r="K65" s="146"/>
      <c r="L65" s="52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 spans="1:31">
      <c r="B66" s="21"/>
      <c r="L66" s="21"/>
    </row>
    <row r="67" spans="1:31">
      <c r="B67" s="21"/>
      <c r="L67" s="21"/>
    </row>
    <row r="68" spans="1:31">
      <c r="B68" s="21"/>
      <c r="L68" s="21"/>
    </row>
    <row r="69" spans="1:31">
      <c r="B69" s="21"/>
      <c r="L69" s="21"/>
    </row>
    <row r="70" spans="1:31">
      <c r="B70" s="21"/>
      <c r="L70" s="21"/>
    </row>
    <row r="71" spans="1:31">
      <c r="B71" s="21"/>
      <c r="L71" s="21"/>
    </row>
    <row r="72" spans="1:31">
      <c r="B72" s="21"/>
      <c r="L72" s="21"/>
    </row>
    <row r="73" spans="1:31">
      <c r="B73" s="21"/>
      <c r="L73" s="21"/>
    </row>
    <row r="74" spans="1:31">
      <c r="B74" s="21"/>
      <c r="L74" s="21"/>
    </row>
    <row r="75" spans="1:31">
      <c r="B75" s="21"/>
      <c r="L75" s="21"/>
    </row>
    <row r="76" spans="1:31" s="2" customFormat="1" ht="12.75">
      <c r="A76" s="35"/>
      <c r="B76" s="40"/>
      <c r="C76" s="35"/>
      <c r="D76" s="142" t="s">
        <v>56</v>
      </c>
      <c r="E76" s="143"/>
      <c r="F76" s="144" t="s">
        <v>57</v>
      </c>
      <c r="G76" s="142" t="s">
        <v>56</v>
      </c>
      <c r="H76" s="143"/>
      <c r="I76" s="143"/>
      <c r="J76" s="145" t="s">
        <v>57</v>
      </c>
      <c r="K76" s="143"/>
      <c r="L76" s="52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pans="1:31" s="2" customFormat="1" ht="14.45" customHeight="1">
      <c r="A77" s="35"/>
      <c r="B77" s="147"/>
      <c r="C77" s="148"/>
      <c r="D77" s="148"/>
      <c r="E77" s="148"/>
      <c r="F77" s="148"/>
      <c r="G77" s="148"/>
      <c r="H77" s="148"/>
      <c r="I77" s="148"/>
      <c r="J77" s="148"/>
      <c r="K77" s="148"/>
      <c r="L77" s="52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81" spans="1:31" s="2" customFormat="1" ht="6.95" customHeight="1">
      <c r="A81" s="35"/>
      <c r="B81" s="149"/>
      <c r="C81" s="150"/>
      <c r="D81" s="150"/>
      <c r="E81" s="150"/>
      <c r="F81" s="150"/>
      <c r="G81" s="150"/>
      <c r="H81" s="150"/>
      <c r="I81" s="150"/>
      <c r="J81" s="150"/>
      <c r="K81" s="150"/>
      <c r="L81" s="52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pans="1:31" s="2" customFormat="1" ht="24.95" customHeight="1">
      <c r="A82" s="35"/>
      <c r="B82" s="36"/>
      <c r="C82" s="24" t="s">
        <v>326</v>
      </c>
      <c r="D82" s="37"/>
      <c r="E82" s="37"/>
      <c r="F82" s="37"/>
      <c r="G82" s="37"/>
      <c r="H82" s="37"/>
      <c r="I82" s="37"/>
      <c r="J82" s="37"/>
      <c r="K82" s="37"/>
      <c r="L82" s="52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pans="1:31" s="2" customFormat="1" ht="6.95" customHeight="1">
      <c r="A83" s="35"/>
      <c r="B83" s="36"/>
      <c r="C83" s="37"/>
      <c r="D83" s="37"/>
      <c r="E83" s="37"/>
      <c r="F83" s="37"/>
      <c r="G83" s="37"/>
      <c r="H83" s="37"/>
      <c r="I83" s="37"/>
      <c r="J83" s="37"/>
      <c r="K83" s="37"/>
      <c r="L83" s="52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pans="1:31" s="2" customFormat="1" ht="12" customHeight="1">
      <c r="A84" s="35"/>
      <c r="B84" s="36"/>
      <c r="C84" s="30" t="s">
        <v>16</v>
      </c>
      <c r="D84" s="37"/>
      <c r="E84" s="37"/>
      <c r="F84" s="37"/>
      <c r="G84" s="37"/>
      <c r="H84" s="37"/>
      <c r="I84" s="37"/>
      <c r="J84" s="37"/>
      <c r="K84" s="37"/>
      <c r="L84" s="52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pans="1:31" s="2" customFormat="1" ht="26.25" customHeight="1">
      <c r="A85" s="35"/>
      <c r="B85" s="36"/>
      <c r="C85" s="37"/>
      <c r="D85" s="37"/>
      <c r="E85" s="338" t="str">
        <f>E7</f>
        <v>Nová vstupní a vjezdová zóna v západní části výstaviště včetně nového odpadového hospodářství</v>
      </c>
      <c r="F85" s="339"/>
      <c r="G85" s="339"/>
      <c r="H85" s="339"/>
      <c r="I85" s="37"/>
      <c r="J85" s="37"/>
      <c r="K85" s="37"/>
      <c r="L85" s="52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pans="1:31" s="1" customFormat="1" ht="12" customHeight="1">
      <c r="B86" s="22"/>
      <c r="C86" s="30" t="s">
        <v>311</v>
      </c>
      <c r="D86" s="23"/>
      <c r="E86" s="23"/>
      <c r="F86" s="23"/>
      <c r="G86" s="23"/>
      <c r="H86" s="23"/>
      <c r="I86" s="23"/>
      <c r="J86" s="23"/>
      <c r="K86" s="23"/>
      <c r="L86" s="21"/>
    </row>
    <row r="87" spans="1:31" s="2" customFormat="1" ht="16.5" customHeight="1">
      <c r="A87" s="35"/>
      <c r="B87" s="36"/>
      <c r="C87" s="37"/>
      <c r="D87" s="37"/>
      <c r="E87" s="338" t="s">
        <v>2488</v>
      </c>
      <c r="F87" s="337"/>
      <c r="G87" s="337"/>
      <c r="H87" s="337"/>
      <c r="I87" s="37"/>
      <c r="J87" s="37"/>
      <c r="K87" s="37"/>
      <c r="L87" s="52"/>
      <c r="S87" s="35"/>
      <c r="T87" s="35"/>
      <c r="U87" s="35"/>
      <c r="V87" s="35"/>
      <c r="W87" s="35"/>
      <c r="X87" s="35"/>
      <c r="Y87" s="35"/>
      <c r="Z87" s="35"/>
      <c r="AA87" s="35"/>
      <c r="AB87" s="35"/>
      <c r="AC87" s="35"/>
      <c r="AD87" s="35"/>
      <c r="AE87" s="35"/>
    </row>
    <row r="88" spans="1:31" s="2" customFormat="1" ht="12" customHeight="1">
      <c r="A88" s="35"/>
      <c r="B88" s="36"/>
      <c r="C88" s="30" t="s">
        <v>319</v>
      </c>
      <c r="D88" s="37"/>
      <c r="E88" s="37"/>
      <c r="F88" s="37"/>
      <c r="G88" s="37"/>
      <c r="H88" s="37"/>
      <c r="I88" s="37"/>
      <c r="J88" s="37"/>
      <c r="K88" s="37"/>
      <c r="L88" s="52"/>
      <c r="S88" s="35"/>
      <c r="T88" s="35"/>
      <c r="U88" s="35"/>
      <c r="V88" s="35"/>
      <c r="W88" s="35"/>
      <c r="X88" s="35"/>
      <c r="Y88" s="35"/>
      <c r="Z88" s="35"/>
      <c r="AA88" s="35"/>
      <c r="AB88" s="35"/>
      <c r="AC88" s="35"/>
      <c r="AD88" s="35"/>
      <c r="AE88" s="35"/>
    </row>
    <row r="89" spans="1:31" s="2" customFormat="1" ht="16.5" customHeight="1">
      <c r="A89" s="35"/>
      <c r="B89" s="36"/>
      <c r="C89" s="37"/>
      <c r="D89" s="37"/>
      <c r="E89" s="327" t="str">
        <f>E11</f>
        <v>D 104.11 - Hromosvod</v>
      </c>
      <c r="F89" s="337"/>
      <c r="G89" s="337"/>
      <c r="H89" s="337"/>
      <c r="I89" s="37"/>
      <c r="J89" s="37"/>
      <c r="K89" s="37"/>
      <c r="L89" s="52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pans="1:31" s="2" customFormat="1" ht="6.95" customHeight="1">
      <c r="A90" s="35"/>
      <c r="B90" s="36"/>
      <c r="C90" s="37"/>
      <c r="D90" s="37"/>
      <c r="E90" s="37"/>
      <c r="F90" s="37"/>
      <c r="G90" s="37"/>
      <c r="H90" s="37"/>
      <c r="I90" s="37"/>
      <c r="J90" s="37"/>
      <c r="K90" s="37"/>
      <c r="L90" s="52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pans="1:31" s="2" customFormat="1" ht="12" customHeight="1">
      <c r="A91" s="35"/>
      <c r="B91" s="36"/>
      <c r="C91" s="30" t="s">
        <v>20</v>
      </c>
      <c r="D91" s="37"/>
      <c r="E91" s="37"/>
      <c r="F91" s="28" t="str">
        <f>F14</f>
        <v>Brno, Pisárky, Výstaviště, k. ú. Brno – Bohunice</v>
      </c>
      <c r="G91" s="37"/>
      <c r="H91" s="37"/>
      <c r="I91" s="30" t="s">
        <v>22</v>
      </c>
      <c r="J91" s="67" t="str">
        <f>IF(J14="","",J14)</f>
        <v>2. 12. 2022</v>
      </c>
      <c r="K91" s="37"/>
      <c r="L91" s="52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pans="1:31" s="2" customFormat="1" ht="6.95" customHeight="1">
      <c r="A92" s="35"/>
      <c r="B92" s="36"/>
      <c r="C92" s="37"/>
      <c r="D92" s="37"/>
      <c r="E92" s="37"/>
      <c r="F92" s="37"/>
      <c r="G92" s="37"/>
      <c r="H92" s="37"/>
      <c r="I92" s="37"/>
      <c r="J92" s="37"/>
      <c r="K92" s="37"/>
      <c r="L92" s="52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pans="1:31" s="2" customFormat="1" ht="15.2" customHeight="1">
      <c r="A93" s="35"/>
      <c r="B93" s="36"/>
      <c r="C93" s="30" t="s">
        <v>24</v>
      </c>
      <c r="D93" s="37"/>
      <c r="E93" s="37"/>
      <c r="F93" s="28" t="str">
        <f>E17</f>
        <v>Veletrhy Brno a.s.</v>
      </c>
      <c r="G93" s="37"/>
      <c r="H93" s="37"/>
      <c r="I93" s="30" t="s">
        <v>32</v>
      </c>
      <c r="J93" s="33" t="str">
        <f>E23</f>
        <v>AiD team a.s.</v>
      </c>
      <c r="K93" s="37"/>
      <c r="L93" s="52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pans="1:31" s="2" customFormat="1" ht="15.2" customHeight="1">
      <c r="A94" s="35"/>
      <c r="B94" s="36"/>
      <c r="C94" s="30" t="s">
        <v>30</v>
      </c>
      <c r="D94" s="37"/>
      <c r="E94" s="37"/>
      <c r="F94" s="28" t="str">
        <f>IF(E20="","",E20)</f>
        <v>Vyplň údaj</v>
      </c>
      <c r="G94" s="37"/>
      <c r="H94" s="37"/>
      <c r="I94" s="30" t="s">
        <v>37</v>
      </c>
      <c r="J94" s="33" t="str">
        <f>E26</f>
        <v xml:space="preserve"> </v>
      </c>
      <c r="K94" s="37"/>
      <c r="L94" s="52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pans="1:31" s="2" customFormat="1" ht="10.35" customHeight="1">
      <c r="A95" s="35"/>
      <c r="B95" s="36"/>
      <c r="C95" s="37"/>
      <c r="D95" s="37"/>
      <c r="E95" s="37"/>
      <c r="F95" s="37"/>
      <c r="G95" s="37"/>
      <c r="H95" s="37"/>
      <c r="I95" s="37"/>
      <c r="J95" s="37"/>
      <c r="K95" s="37"/>
      <c r="L95" s="52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pans="1:31" s="2" customFormat="1" ht="29.25" customHeight="1">
      <c r="A96" s="35"/>
      <c r="B96" s="36"/>
      <c r="C96" s="151" t="s">
        <v>327</v>
      </c>
      <c r="D96" s="152"/>
      <c r="E96" s="152"/>
      <c r="F96" s="152"/>
      <c r="G96" s="152"/>
      <c r="H96" s="152"/>
      <c r="I96" s="152"/>
      <c r="J96" s="153" t="s">
        <v>328</v>
      </c>
      <c r="K96" s="152"/>
      <c r="L96" s="52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</row>
    <row r="97" spans="1:47" s="2" customFormat="1" ht="10.35" customHeight="1">
      <c r="A97" s="35"/>
      <c r="B97" s="36"/>
      <c r="C97" s="37"/>
      <c r="D97" s="37"/>
      <c r="E97" s="37"/>
      <c r="F97" s="37"/>
      <c r="G97" s="37"/>
      <c r="H97" s="37"/>
      <c r="I97" s="37"/>
      <c r="J97" s="37"/>
      <c r="K97" s="37"/>
      <c r="L97" s="52"/>
      <c r="S97" s="35"/>
      <c r="T97" s="35"/>
      <c r="U97" s="35"/>
      <c r="V97" s="35"/>
      <c r="W97" s="35"/>
      <c r="X97" s="35"/>
      <c r="Y97" s="35"/>
      <c r="Z97" s="35"/>
      <c r="AA97" s="35"/>
      <c r="AB97" s="35"/>
      <c r="AC97" s="35"/>
      <c r="AD97" s="35"/>
      <c r="AE97" s="35"/>
    </row>
    <row r="98" spans="1:47" s="2" customFormat="1" ht="22.9" customHeight="1">
      <c r="A98" s="35"/>
      <c r="B98" s="36"/>
      <c r="C98" s="154" t="s">
        <v>329</v>
      </c>
      <c r="D98" s="37"/>
      <c r="E98" s="37"/>
      <c r="F98" s="37"/>
      <c r="G98" s="37"/>
      <c r="H98" s="37"/>
      <c r="I98" s="37"/>
      <c r="J98" s="85">
        <f>J123</f>
        <v>0</v>
      </c>
      <c r="K98" s="37"/>
      <c r="L98" s="52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  <c r="AU98" s="18" t="s">
        <v>330</v>
      </c>
    </row>
    <row r="99" spans="1:47" s="9" customFormat="1" ht="24.95" customHeight="1">
      <c r="B99" s="155"/>
      <c r="C99" s="156"/>
      <c r="D99" s="157" t="s">
        <v>1872</v>
      </c>
      <c r="E99" s="158"/>
      <c r="F99" s="158"/>
      <c r="G99" s="158"/>
      <c r="H99" s="158"/>
      <c r="I99" s="158"/>
      <c r="J99" s="159">
        <f>J124</f>
        <v>0</v>
      </c>
      <c r="K99" s="156"/>
      <c r="L99" s="160"/>
    </row>
    <row r="100" spans="1:47" s="9" customFormat="1" ht="24.95" customHeight="1">
      <c r="B100" s="155"/>
      <c r="C100" s="156"/>
      <c r="D100" s="157" t="s">
        <v>1652</v>
      </c>
      <c r="E100" s="158"/>
      <c r="F100" s="158"/>
      <c r="G100" s="158"/>
      <c r="H100" s="158"/>
      <c r="I100" s="158"/>
      <c r="J100" s="159">
        <f>J156</f>
        <v>0</v>
      </c>
      <c r="K100" s="156"/>
      <c r="L100" s="160"/>
    </row>
    <row r="101" spans="1:47" s="9" customFormat="1" ht="21.75" customHeight="1">
      <c r="B101" s="155"/>
      <c r="C101" s="156"/>
      <c r="D101" s="166" t="s">
        <v>349</v>
      </c>
      <c r="E101" s="156"/>
      <c r="F101" s="156"/>
      <c r="G101" s="156"/>
      <c r="H101" s="156"/>
      <c r="I101" s="156"/>
      <c r="J101" s="167">
        <f>J163</f>
        <v>0</v>
      </c>
      <c r="K101" s="156"/>
      <c r="L101" s="160"/>
    </row>
    <row r="102" spans="1:47" s="2" customFormat="1" ht="21.75" customHeight="1">
      <c r="A102" s="35"/>
      <c r="B102" s="36"/>
      <c r="C102" s="37"/>
      <c r="D102" s="37"/>
      <c r="E102" s="37"/>
      <c r="F102" s="37"/>
      <c r="G102" s="37"/>
      <c r="H102" s="37"/>
      <c r="I102" s="37"/>
      <c r="J102" s="37"/>
      <c r="K102" s="37"/>
      <c r="L102" s="52"/>
      <c r="S102" s="35"/>
      <c r="T102" s="35"/>
      <c r="U102" s="35"/>
      <c r="V102" s="35"/>
      <c r="W102" s="35"/>
      <c r="X102" s="35"/>
      <c r="Y102" s="35"/>
      <c r="Z102" s="35"/>
      <c r="AA102" s="35"/>
      <c r="AB102" s="35"/>
      <c r="AC102" s="35"/>
      <c r="AD102" s="35"/>
      <c r="AE102" s="35"/>
    </row>
    <row r="103" spans="1:47" s="2" customFormat="1" ht="6.95" customHeight="1">
      <c r="A103" s="35"/>
      <c r="B103" s="55"/>
      <c r="C103" s="56"/>
      <c r="D103" s="56"/>
      <c r="E103" s="56"/>
      <c r="F103" s="56"/>
      <c r="G103" s="56"/>
      <c r="H103" s="56"/>
      <c r="I103" s="56"/>
      <c r="J103" s="56"/>
      <c r="K103" s="56"/>
      <c r="L103" s="52"/>
      <c r="S103" s="35"/>
      <c r="T103" s="35"/>
      <c r="U103" s="35"/>
      <c r="V103" s="35"/>
      <c r="W103" s="35"/>
      <c r="X103" s="35"/>
      <c r="Y103" s="35"/>
      <c r="Z103" s="35"/>
      <c r="AA103" s="35"/>
      <c r="AB103" s="35"/>
      <c r="AC103" s="35"/>
      <c r="AD103" s="35"/>
      <c r="AE103" s="35"/>
    </row>
    <row r="107" spans="1:47" s="2" customFormat="1" ht="6.95" customHeight="1">
      <c r="A107" s="35"/>
      <c r="B107" s="57"/>
      <c r="C107" s="58"/>
      <c r="D107" s="58"/>
      <c r="E107" s="58"/>
      <c r="F107" s="58"/>
      <c r="G107" s="58"/>
      <c r="H107" s="58"/>
      <c r="I107" s="58"/>
      <c r="J107" s="58"/>
      <c r="K107" s="58"/>
      <c r="L107" s="52"/>
      <c r="S107" s="35"/>
      <c r="T107" s="35"/>
      <c r="U107" s="35"/>
      <c r="V107" s="35"/>
      <c r="W107" s="35"/>
      <c r="X107" s="35"/>
      <c r="Y107" s="35"/>
      <c r="Z107" s="35"/>
      <c r="AA107" s="35"/>
      <c r="AB107" s="35"/>
      <c r="AC107" s="35"/>
      <c r="AD107" s="35"/>
      <c r="AE107" s="35"/>
    </row>
    <row r="108" spans="1:47" s="2" customFormat="1" ht="24.95" customHeight="1">
      <c r="A108" s="35"/>
      <c r="B108" s="36"/>
      <c r="C108" s="24" t="s">
        <v>350</v>
      </c>
      <c r="D108" s="37"/>
      <c r="E108" s="37"/>
      <c r="F108" s="37"/>
      <c r="G108" s="37"/>
      <c r="H108" s="37"/>
      <c r="I108" s="37"/>
      <c r="J108" s="37"/>
      <c r="K108" s="37"/>
      <c r="L108" s="52"/>
      <c r="S108" s="35"/>
      <c r="T108" s="35"/>
      <c r="U108" s="35"/>
      <c r="V108" s="35"/>
      <c r="W108" s="35"/>
      <c r="X108" s="35"/>
      <c r="Y108" s="35"/>
      <c r="Z108" s="35"/>
      <c r="AA108" s="35"/>
      <c r="AB108" s="35"/>
      <c r="AC108" s="35"/>
      <c r="AD108" s="35"/>
      <c r="AE108" s="35"/>
    </row>
    <row r="109" spans="1:47" s="2" customFormat="1" ht="6.95" customHeight="1">
      <c r="A109" s="35"/>
      <c r="B109" s="36"/>
      <c r="C109" s="37"/>
      <c r="D109" s="37"/>
      <c r="E109" s="37"/>
      <c r="F109" s="37"/>
      <c r="G109" s="37"/>
      <c r="H109" s="37"/>
      <c r="I109" s="37"/>
      <c r="J109" s="37"/>
      <c r="K109" s="37"/>
      <c r="L109" s="52"/>
      <c r="S109" s="35"/>
      <c r="T109" s="35"/>
      <c r="U109" s="35"/>
      <c r="V109" s="35"/>
      <c r="W109" s="35"/>
      <c r="X109" s="35"/>
      <c r="Y109" s="35"/>
      <c r="Z109" s="35"/>
      <c r="AA109" s="35"/>
      <c r="AB109" s="35"/>
      <c r="AC109" s="35"/>
      <c r="AD109" s="35"/>
      <c r="AE109" s="35"/>
    </row>
    <row r="110" spans="1:47" s="2" customFormat="1" ht="12" customHeight="1">
      <c r="A110" s="35"/>
      <c r="B110" s="36"/>
      <c r="C110" s="30" t="s">
        <v>16</v>
      </c>
      <c r="D110" s="37"/>
      <c r="E110" s="37"/>
      <c r="F110" s="37"/>
      <c r="G110" s="37"/>
      <c r="H110" s="37"/>
      <c r="I110" s="37"/>
      <c r="J110" s="37"/>
      <c r="K110" s="37"/>
      <c r="L110" s="52"/>
      <c r="S110" s="35"/>
      <c r="T110" s="35"/>
      <c r="U110" s="35"/>
      <c r="V110" s="35"/>
      <c r="W110" s="35"/>
      <c r="X110" s="35"/>
      <c r="Y110" s="35"/>
      <c r="Z110" s="35"/>
      <c r="AA110" s="35"/>
      <c r="AB110" s="35"/>
      <c r="AC110" s="35"/>
      <c r="AD110" s="35"/>
      <c r="AE110" s="35"/>
    </row>
    <row r="111" spans="1:47" s="2" customFormat="1" ht="26.25" customHeight="1">
      <c r="A111" s="35"/>
      <c r="B111" s="36"/>
      <c r="C111" s="37"/>
      <c r="D111" s="37"/>
      <c r="E111" s="338" t="str">
        <f>E7</f>
        <v>Nová vstupní a vjezdová zóna v západní části výstaviště včetně nového odpadového hospodářství</v>
      </c>
      <c r="F111" s="339"/>
      <c r="G111" s="339"/>
      <c r="H111" s="339"/>
      <c r="I111" s="37"/>
      <c r="J111" s="37"/>
      <c r="K111" s="37"/>
      <c r="L111" s="52"/>
      <c r="S111" s="35"/>
      <c r="T111" s="35"/>
      <c r="U111" s="35"/>
      <c r="V111" s="35"/>
      <c r="W111" s="35"/>
      <c r="X111" s="35"/>
      <c r="Y111" s="35"/>
      <c r="Z111" s="35"/>
      <c r="AA111" s="35"/>
      <c r="AB111" s="35"/>
      <c r="AC111" s="35"/>
      <c r="AD111" s="35"/>
      <c r="AE111" s="35"/>
    </row>
    <row r="112" spans="1:47" s="1" customFormat="1" ht="12" customHeight="1">
      <c r="B112" s="22"/>
      <c r="C112" s="30" t="s">
        <v>311</v>
      </c>
      <c r="D112" s="23"/>
      <c r="E112" s="23"/>
      <c r="F112" s="23"/>
      <c r="G112" s="23"/>
      <c r="H112" s="23"/>
      <c r="I112" s="23"/>
      <c r="J112" s="23"/>
      <c r="K112" s="23"/>
      <c r="L112" s="21"/>
    </row>
    <row r="113" spans="1:65" s="2" customFormat="1" ht="16.5" customHeight="1">
      <c r="A113" s="35"/>
      <c r="B113" s="36"/>
      <c r="C113" s="37"/>
      <c r="D113" s="37"/>
      <c r="E113" s="338" t="s">
        <v>2488</v>
      </c>
      <c r="F113" s="337"/>
      <c r="G113" s="337"/>
      <c r="H113" s="337"/>
      <c r="I113" s="37"/>
      <c r="J113" s="37"/>
      <c r="K113" s="37"/>
      <c r="L113" s="52"/>
      <c r="S113" s="35"/>
      <c r="T113" s="35"/>
      <c r="U113" s="35"/>
      <c r="V113" s="35"/>
      <c r="W113" s="35"/>
      <c r="X113" s="35"/>
      <c r="Y113" s="35"/>
      <c r="Z113" s="35"/>
      <c r="AA113" s="35"/>
      <c r="AB113" s="35"/>
      <c r="AC113" s="35"/>
      <c r="AD113" s="35"/>
      <c r="AE113" s="35"/>
    </row>
    <row r="114" spans="1:65" s="2" customFormat="1" ht="12" customHeight="1">
      <c r="A114" s="35"/>
      <c r="B114" s="36"/>
      <c r="C114" s="30" t="s">
        <v>319</v>
      </c>
      <c r="D114" s="37"/>
      <c r="E114" s="37"/>
      <c r="F114" s="37"/>
      <c r="G114" s="37"/>
      <c r="H114" s="37"/>
      <c r="I114" s="37"/>
      <c r="J114" s="37"/>
      <c r="K114" s="37"/>
      <c r="L114" s="52"/>
      <c r="S114" s="35"/>
      <c r="T114" s="35"/>
      <c r="U114" s="35"/>
      <c r="V114" s="35"/>
      <c r="W114" s="35"/>
      <c r="X114" s="35"/>
      <c r="Y114" s="35"/>
      <c r="Z114" s="35"/>
      <c r="AA114" s="35"/>
      <c r="AB114" s="35"/>
      <c r="AC114" s="35"/>
      <c r="AD114" s="35"/>
      <c r="AE114" s="35"/>
    </row>
    <row r="115" spans="1:65" s="2" customFormat="1" ht="16.5" customHeight="1">
      <c r="A115" s="35"/>
      <c r="B115" s="36"/>
      <c r="C115" s="37"/>
      <c r="D115" s="37"/>
      <c r="E115" s="327" t="str">
        <f>E11</f>
        <v>D 104.11 - Hromosvod</v>
      </c>
      <c r="F115" s="337"/>
      <c r="G115" s="337"/>
      <c r="H115" s="337"/>
      <c r="I115" s="37"/>
      <c r="J115" s="37"/>
      <c r="K115" s="37"/>
      <c r="L115" s="52"/>
      <c r="S115" s="35"/>
      <c r="T115" s="35"/>
      <c r="U115" s="35"/>
      <c r="V115" s="35"/>
      <c r="W115" s="35"/>
      <c r="X115" s="35"/>
      <c r="Y115" s="35"/>
      <c r="Z115" s="35"/>
      <c r="AA115" s="35"/>
      <c r="AB115" s="35"/>
      <c r="AC115" s="35"/>
      <c r="AD115" s="35"/>
      <c r="AE115" s="35"/>
    </row>
    <row r="116" spans="1:65" s="2" customFormat="1" ht="6.95" customHeight="1">
      <c r="A116" s="35"/>
      <c r="B116" s="36"/>
      <c r="C116" s="37"/>
      <c r="D116" s="37"/>
      <c r="E116" s="37"/>
      <c r="F116" s="37"/>
      <c r="G116" s="37"/>
      <c r="H116" s="37"/>
      <c r="I116" s="37"/>
      <c r="J116" s="37"/>
      <c r="K116" s="37"/>
      <c r="L116" s="52"/>
      <c r="S116" s="35"/>
      <c r="T116" s="35"/>
      <c r="U116" s="35"/>
      <c r="V116" s="35"/>
      <c r="W116" s="35"/>
      <c r="X116" s="35"/>
      <c r="Y116" s="35"/>
      <c r="Z116" s="35"/>
      <c r="AA116" s="35"/>
      <c r="AB116" s="35"/>
      <c r="AC116" s="35"/>
      <c r="AD116" s="35"/>
      <c r="AE116" s="35"/>
    </row>
    <row r="117" spans="1:65" s="2" customFormat="1" ht="12" customHeight="1">
      <c r="A117" s="35"/>
      <c r="B117" s="36"/>
      <c r="C117" s="30" t="s">
        <v>20</v>
      </c>
      <c r="D117" s="37"/>
      <c r="E117" s="37"/>
      <c r="F117" s="28" t="str">
        <f>F14</f>
        <v>Brno, Pisárky, Výstaviště, k. ú. Brno – Bohunice</v>
      </c>
      <c r="G117" s="37"/>
      <c r="H117" s="37"/>
      <c r="I117" s="30" t="s">
        <v>22</v>
      </c>
      <c r="J117" s="67" t="str">
        <f>IF(J14="","",J14)</f>
        <v>2. 12. 2022</v>
      </c>
      <c r="K117" s="37"/>
      <c r="L117" s="52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</row>
    <row r="118" spans="1:65" s="2" customFormat="1" ht="6.95" customHeight="1">
      <c r="A118" s="35"/>
      <c r="B118" s="36"/>
      <c r="C118" s="37"/>
      <c r="D118" s="37"/>
      <c r="E118" s="37"/>
      <c r="F118" s="37"/>
      <c r="G118" s="37"/>
      <c r="H118" s="37"/>
      <c r="I118" s="37"/>
      <c r="J118" s="37"/>
      <c r="K118" s="37"/>
      <c r="L118" s="52"/>
      <c r="S118" s="35"/>
      <c r="T118" s="35"/>
      <c r="U118" s="35"/>
      <c r="V118" s="35"/>
      <c r="W118" s="35"/>
      <c r="X118" s="35"/>
      <c r="Y118" s="35"/>
      <c r="Z118" s="35"/>
      <c r="AA118" s="35"/>
      <c r="AB118" s="35"/>
      <c r="AC118" s="35"/>
      <c r="AD118" s="35"/>
      <c r="AE118" s="35"/>
    </row>
    <row r="119" spans="1:65" s="2" customFormat="1" ht="15.2" customHeight="1">
      <c r="A119" s="35"/>
      <c r="B119" s="36"/>
      <c r="C119" s="30" t="s">
        <v>24</v>
      </c>
      <c r="D119" s="37"/>
      <c r="E119" s="37"/>
      <c r="F119" s="28" t="str">
        <f>E17</f>
        <v>Veletrhy Brno a.s.</v>
      </c>
      <c r="G119" s="37"/>
      <c r="H119" s="37"/>
      <c r="I119" s="30" t="s">
        <v>32</v>
      </c>
      <c r="J119" s="33" t="str">
        <f>E23</f>
        <v>AiD team a.s.</v>
      </c>
      <c r="K119" s="37"/>
      <c r="L119" s="52"/>
      <c r="S119" s="35"/>
      <c r="T119" s="35"/>
      <c r="U119" s="35"/>
      <c r="V119" s="35"/>
      <c r="W119" s="35"/>
      <c r="X119" s="35"/>
      <c r="Y119" s="35"/>
      <c r="Z119" s="35"/>
      <c r="AA119" s="35"/>
      <c r="AB119" s="35"/>
      <c r="AC119" s="35"/>
      <c r="AD119" s="35"/>
      <c r="AE119" s="35"/>
    </row>
    <row r="120" spans="1:65" s="2" customFormat="1" ht="15.2" customHeight="1">
      <c r="A120" s="35"/>
      <c r="B120" s="36"/>
      <c r="C120" s="30" t="s">
        <v>30</v>
      </c>
      <c r="D120" s="37"/>
      <c r="E120" s="37"/>
      <c r="F120" s="28" t="str">
        <f>IF(E20="","",E20)</f>
        <v>Vyplň údaj</v>
      </c>
      <c r="G120" s="37"/>
      <c r="H120" s="37"/>
      <c r="I120" s="30" t="s">
        <v>37</v>
      </c>
      <c r="J120" s="33" t="str">
        <f>E26</f>
        <v xml:space="preserve"> </v>
      </c>
      <c r="K120" s="37"/>
      <c r="L120" s="52"/>
      <c r="S120" s="35"/>
      <c r="T120" s="35"/>
      <c r="U120" s="35"/>
      <c r="V120" s="35"/>
      <c r="W120" s="35"/>
      <c r="X120" s="35"/>
      <c r="Y120" s="35"/>
      <c r="Z120" s="35"/>
      <c r="AA120" s="35"/>
      <c r="AB120" s="35"/>
      <c r="AC120" s="35"/>
      <c r="AD120" s="35"/>
      <c r="AE120" s="35"/>
    </row>
    <row r="121" spans="1:65" s="2" customFormat="1" ht="10.35" customHeight="1">
      <c r="A121" s="35"/>
      <c r="B121" s="36"/>
      <c r="C121" s="37"/>
      <c r="D121" s="37"/>
      <c r="E121" s="37"/>
      <c r="F121" s="37"/>
      <c r="G121" s="37"/>
      <c r="H121" s="37"/>
      <c r="I121" s="37"/>
      <c r="J121" s="37"/>
      <c r="K121" s="37"/>
      <c r="L121" s="52"/>
      <c r="S121" s="35"/>
      <c r="T121" s="35"/>
      <c r="U121" s="35"/>
      <c r="V121" s="35"/>
      <c r="W121" s="35"/>
      <c r="X121" s="35"/>
      <c r="Y121" s="35"/>
      <c r="Z121" s="35"/>
      <c r="AA121" s="35"/>
      <c r="AB121" s="35"/>
      <c r="AC121" s="35"/>
      <c r="AD121" s="35"/>
      <c r="AE121" s="35"/>
    </row>
    <row r="122" spans="1:65" s="11" customFormat="1" ht="29.25" customHeight="1">
      <c r="A122" s="168"/>
      <c r="B122" s="169"/>
      <c r="C122" s="170" t="s">
        <v>351</v>
      </c>
      <c r="D122" s="171" t="s">
        <v>66</v>
      </c>
      <c r="E122" s="171" t="s">
        <v>62</v>
      </c>
      <c r="F122" s="171" t="s">
        <v>63</v>
      </c>
      <c r="G122" s="171" t="s">
        <v>352</v>
      </c>
      <c r="H122" s="171" t="s">
        <v>353</v>
      </c>
      <c r="I122" s="171" t="s">
        <v>354</v>
      </c>
      <c r="J122" s="171" t="s">
        <v>328</v>
      </c>
      <c r="K122" s="172" t="s">
        <v>355</v>
      </c>
      <c r="L122" s="173"/>
      <c r="M122" s="76" t="s">
        <v>1</v>
      </c>
      <c r="N122" s="77" t="s">
        <v>45</v>
      </c>
      <c r="O122" s="77" t="s">
        <v>356</v>
      </c>
      <c r="P122" s="77" t="s">
        <v>357</v>
      </c>
      <c r="Q122" s="77" t="s">
        <v>358</v>
      </c>
      <c r="R122" s="77" t="s">
        <v>359</v>
      </c>
      <c r="S122" s="77" t="s">
        <v>360</v>
      </c>
      <c r="T122" s="78" t="s">
        <v>361</v>
      </c>
      <c r="U122" s="168"/>
      <c r="V122" s="168"/>
      <c r="W122" s="168"/>
      <c r="X122" s="168"/>
      <c r="Y122" s="168"/>
      <c r="Z122" s="168"/>
      <c r="AA122" s="168"/>
      <c r="AB122" s="168"/>
      <c r="AC122" s="168"/>
      <c r="AD122" s="168"/>
      <c r="AE122" s="168"/>
    </row>
    <row r="123" spans="1:65" s="2" customFormat="1" ht="22.9" customHeight="1">
      <c r="A123" s="35"/>
      <c r="B123" s="36"/>
      <c r="C123" s="83" t="s">
        <v>362</v>
      </c>
      <c r="D123" s="37"/>
      <c r="E123" s="37"/>
      <c r="F123" s="37"/>
      <c r="G123" s="37"/>
      <c r="H123" s="37"/>
      <c r="I123" s="37"/>
      <c r="J123" s="174">
        <f>BK123</f>
        <v>0</v>
      </c>
      <c r="K123" s="37"/>
      <c r="L123" s="40"/>
      <c r="M123" s="79"/>
      <c r="N123" s="175"/>
      <c r="O123" s="80"/>
      <c r="P123" s="176">
        <f>P124+P156+P163</f>
        <v>0</v>
      </c>
      <c r="Q123" s="80"/>
      <c r="R123" s="176">
        <f>R124+R156+R163</f>
        <v>0</v>
      </c>
      <c r="S123" s="80"/>
      <c r="T123" s="177">
        <f>T124+T156+T163</f>
        <v>0</v>
      </c>
      <c r="U123" s="35"/>
      <c r="V123" s="35"/>
      <c r="W123" s="35"/>
      <c r="X123" s="35"/>
      <c r="Y123" s="35"/>
      <c r="Z123" s="35"/>
      <c r="AA123" s="35"/>
      <c r="AB123" s="35"/>
      <c r="AC123" s="35"/>
      <c r="AD123" s="35"/>
      <c r="AE123" s="35"/>
      <c r="AT123" s="18" t="s">
        <v>80</v>
      </c>
      <c r="AU123" s="18" t="s">
        <v>330</v>
      </c>
      <c r="BK123" s="178">
        <f>BK124+BK156+BK163</f>
        <v>0</v>
      </c>
    </row>
    <row r="124" spans="1:65" s="12" customFormat="1" ht="25.9" customHeight="1">
      <c r="B124" s="179"/>
      <c r="C124" s="180"/>
      <c r="D124" s="181" t="s">
        <v>80</v>
      </c>
      <c r="E124" s="182" t="s">
        <v>1873</v>
      </c>
      <c r="F124" s="182" t="s">
        <v>1874</v>
      </c>
      <c r="G124" s="180"/>
      <c r="H124" s="180"/>
      <c r="I124" s="183"/>
      <c r="J124" s="167">
        <f>BK124</f>
        <v>0</v>
      </c>
      <c r="K124" s="180"/>
      <c r="L124" s="184"/>
      <c r="M124" s="185"/>
      <c r="N124" s="186"/>
      <c r="O124" s="186"/>
      <c r="P124" s="187">
        <f>SUM(P125:P155)</f>
        <v>0</v>
      </c>
      <c r="Q124" s="186"/>
      <c r="R124" s="187">
        <f>SUM(R125:R155)</f>
        <v>0</v>
      </c>
      <c r="S124" s="186"/>
      <c r="T124" s="188">
        <f>SUM(T125:T155)</f>
        <v>0</v>
      </c>
      <c r="AR124" s="189" t="s">
        <v>88</v>
      </c>
      <c r="AT124" s="190" t="s">
        <v>80</v>
      </c>
      <c r="AU124" s="190" t="s">
        <v>81</v>
      </c>
      <c r="AY124" s="189" t="s">
        <v>365</v>
      </c>
      <c r="BK124" s="191">
        <f>SUM(BK125:BK155)</f>
        <v>0</v>
      </c>
    </row>
    <row r="125" spans="1:65" s="2" customFormat="1" ht="44.25" customHeight="1">
      <c r="A125" s="35"/>
      <c r="B125" s="36"/>
      <c r="C125" s="194" t="s">
        <v>88</v>
      </c>
      <c r="D125" s="194" t="s">
        <v>368</v>
      </c>
      <c r="E125" s="195" t="s">
        <v>3129</v>
      </c>
      <c r="F125" s="196" t="s">
        <v>3130</v>
      </c>
      <c r="G125" s="197" t="s">
        <v>396</v>
      </c>
      <c r="H125" s="198">
        <v>150</v>
      </c>
      <c r="I125" s="199"/>
      <c r="J125" s="200">
        <f t="shared" ref="J125:J155" si="0">ROUND(I125*H125,2)</f>
        <v>0</v>
      </c>
      <c r="K125" s="196" t="s">
        <v>2763</v>
      </c>
      <c r="L125" s="40"/>
      <c r="M125" s="201" t="s">
        <v>1</v>
      </c>
      <c r="N125" s="202" t="s">
        <v>46</v>
      </c>
      <c r="O125" s="72"/>
      <c r="P125" s="203">
        <f t="shared" ref="P125:P155" si="1">O125*H125</f>
        <v>0</v>
      </c>
      <c r="Q125" s="203">
        <v>0</v>
      </c>
      <c r="R125" s="203">
        <f t="shared" ref="R125:R155" si="2">Q125*H125</f>
        <v>0</v>
      </c>
      <c r="S125" s="203">
        <v>0</v>
      </c>
      <c r="T125" s="204">
        <f t="shared" ref="T125:T155" si="3">S125*H125</f>
        <v>0</v>
      </c>
      <c r="U125" s="35"/>
      <c r="V125" s="35"/>
      <c r="W125" s="35"/>
      <c r="X125" s="35"/>
      <c r="Y125" s="35"/>
      <c r="Z125" s="35"/>
      <c r="AA125" s="35"/>
      <c r="AB125" s="35"/>
      <c r="AC125" s="35"/>
      <c r="AD125" s="35"/>
      <c r="AE125" s="35"/>
      <c r="AR125" s="205" t="s">
        <v>373</v>
      </c>
      <c r="AT125" s="205" t="s">
        <v>368</v>
      </c>
      <c r="AU125" s="205" t="s">
        <v>88</v>
      </c>
      <c r="AY125" s="18" t="s">
        <v>365</v>
      </c>
      <c r="BE125" s="206">
        <f t="shared" ref="BE125:BE155" si="4">IF(N125="základní",J125,0)</f>
        <v>0</v>
      </c>
      <c r="BF125" s="206">
        <f t="shared" ref="BF125:BF155" si="5">IF(N125="snížená",J125,0)</f>
        <v>0</v>
      </c>
      <c r="BG125" s="206">
        <f t="shared" ref="BG125:BG155" si="6">IF(N125="zákl. přenesená",J125,0)</f>
        <v>0</v>
      </c>
      <c r="BH125" s="206">
        <f t="shared" ref="BH125:BH155" si="7">IF(N125="sníž. přenesená",J125,0)</f>
        <v>0</v>
      </c>
      <c r="BI125" s="206">
        <f t="shared" ref="BI125:BI155" si="8">IF(N125="nulová",J125,0)</f>
        <v>0</v>
      </c>
      <c r="BJ125" s="18" t="s">
        <v>88</v>
      </c>
      <c r="BK125" s="206">
        <f t="shared" ref="BK125:BK155" si="9">ROUND(I125*H125,2)</f>
        <v>0</v>
      </c>
      <c r="BL125" s="18" t="s">
        <v>373</v>
      </c>
      <c r="BM125" s="205" t="s">
        <v>90</v>
      </c>
    </row>
    <row r="126" spans="1:65" s="2" customFormat="1" ht="16.5" customHeight="1">
      <c r="A126" s="35"/>
      <c r="B126" s="36"/>
      <c r="C126" s="194" t="s">
        <v>90</v>
      </c>
      <c r="D126" s="194" t="s">
        <v>368</v>
      </c>
      <c r="E126" s="195" t="s">
        <v>3131</v>
      </c>
      <c r="F126" s="196" t="s">
        <v>3132</v>
      </c>
      <c r="G126" s="197" t="s">
        <v>396</v>
      </c>
      <c r="H126" s="198">
        <v>150</v>
      </c>
      <c r="I126" s="199"/>
      <c r="J126" s="200">
        <f t="shared" si="0"/>
        <v>0</v>
      </c>
      <c r="K126" s="196" t="s">
        <v>1374</v>
      </c>
      <c r="L126" s="40"/>
      <c r="M126" s="201" t="s">
        <v>1</v>
      </c>
      <c r="N126" s="202" t="s">
        <v>46</v>
      </c>
      <c r="O126" s="72"/>
      <c r="P126" s="203">
        <f t="shared" si="1"/>
        <v>0</v>
      </c>
      <c r="Q126" s="203">
        <v>0</v>
      </c>
      <c r="R126" s="203">
        <f t="shared" si="2"/>
        <v>0</v>
      </c>
      <c r="S126" s="203">
        <v>0</v>
      </c>
      <c r="T126" s="204">
        <f t="shared" si="3"/>
        <v>0</v>
      </c>
      <c r="U126" s="35"/>
      <c r="V126" s="35"/>
      <c r="W126" s="35"/>
      <c r="X126" s="35"/>
      <c r="Y126" s="35"/>
      <c r="Z126" s="35"/>
      <c r="AA126" s="35"/>
      <c r="AB126" s="35"/>
      <c r="AC126" s="35"/>
      <c r="AD126" s="35"/>
      <c r="AE126" s="35"/>
      <c r="AR126" s="205" t="s">
        <v>373</v>
      </c>
      <c r="AT126" s="205" t="s">
        <v>368</v>
      </c>
      <c r="AU126" s="205" t="s">
        <v>88</v>
      </c>
      <c r="AY126" s="18" t="s">
        <v>365</v>
      </c>
      <c r="BE126" s="206">
        <f t="shared" si="4"/>
        <v>0</v>
      </c>
      <c r="BF126" s="206">
        <f t="shared" si="5"/>
        <v>0</v>
      </c>
      <c r="BG126" s="206">
        <f t="shared" si="6"/>
        <v>0</v>
      </c>
      <c r="BH126" s="206">
        <f t="shared" si="7"/>
        <v>0</v>
      </c>
      <c r="BI126" s="206">
        <f t="shared" si="8"/>
        <v>0</v>
      </c>
      <c r="BJ126" s="18" t="s">
        <v>88</v>
      </c>
      <c r="BK126" s="206">
        <f t="shared" si="9"/>
        <v>0</v>
      </c>
      <c r="BL126" s="18" t="s">
        <v>373</v>
      </c>
      <c r="BM126" s="205" t="s">
        <v>373</v>
      </c>
    </row>
    <row r="127" spans="1:65" s="2" customFormat="1" ht="44.25" customHeight="1">
      <c r="A127" s="35"/>
      <c r="B127" s="36"/>
      <c r="C127" s="194" t="s">
        <v>383</v>
      </c>
      <c r="D127" s="194" t="s">
        <v>368</v>
      </c>
      <c r="E127" s="195" t="s">
        <v>3133</v>
      </c>
      <c r="F127" s="196" t="s">
        <v>3134</v>
      </c>
      <c r="G127" s="197" t="s">
        <v>396</v>
      </c>
      <c r="H127" s="198">
        <v>90</v>
      </c>
      <c r="I127" s="199"/>
      <c r="J127" s="200">
        <f t="shared" si="0"/>
        <v>0</v>
      </c>
      <c r="K127" s="196" t="s">
        <v>2763</v>
      </c>
      <c r="L127" s="40"/>
      <c r="M127" s="201" t="s">
        <v>1</v>
      </c>
      <c r="N127" s="202" t="s">
        <v>46</v>
      </c>
      <c r="O127" s="72"/>
      <c r="P127" s="203">
        <f t="shared" si="1"/>
        <v>0</v>
      </c>
      <c r="Q127" s="203">
        <v>0</v>
      </c>
      <c r="R127" s="203">
        <f t="shared" si="2"/>
        <v>0</v>
      </c>
      <c r="S127" s="203">
        <v>0</v>
      </c>
      <c r="T127" s="204">
        <f t="shared" si="3"/>
        <v>0</v>
      </c>
      <c r="U127" s="35"/>
      <c r="V127" s="35"/>
      <c r="W127" s="35"/>
      <c r="X127" s="35"/>
      <c r="Y127" s="35"/>
      <c r="Z127" s="35"/>
      <c r="AA127" s="35"/>
      <c r="AB127" s="35"/>
      <c r="AC127" s="35"/>
      <c r="AD127" s="35"/>
      <c r="AE127" s="35"/>
      <c r="AR127" s="205" t="s">
        <v>373</v>
      </c>
      <c r="AT127" s="205" t="s">
        <v>368</v>
      </c>
      <c r="AU127" s="205" t="s">
        <v>88</v>
      </c>
      <c r="AY127" s="18" t="s">
        <v>365</v>
      </c>
      <c r="BE127" s="206">
        <f t="shared" si="4"/>
        <v>0</v>
      </c>
      <c r="BF127" s="206">
        <f t="shared" si="5"/>
        <v>0</v>
      </c>
      <c r="BG127" s="206">
        <f t="shared" si="6"/>
        <v>0</v>
      </c>
      <c r="BH127" s="206">
        <f t="shared" si="7"/>
        <v>0</v>
      </c>
      <c r="BI127" s="206">
        <f t="shared" si="8"/>
        <v>0</v>
      </c>
      <c r="BJ127" s="18" t="s">
        <v>88</v>
      </c>
      <c r="BK127" s="206">
        <f t="shared" si="9"/>
        <v>0</v>
      </c>
      <c r="BL127" s="18" t="s">
        <v>373</v>
      </c>
      <c r="BM127" s="205" t="s">
        <v>366</v>
      </c>
    </row>
    <row r="128" spans="1:65" s="2" customFormat="1" ht="16.5" customHeight="1">
      <c r="A128" s="35"/>
      <c r="B128" s="36"/>
      <c r="C128" s="194" t="s">
        <v>373</v>
      </c>
      <c r="D128" s="194" t="s">
        <v>368</v>
      </c>
      <c r="E128" s="195" t="s">
        <v>3135</v>
      </c>
      <c r="F128" s="196" t="s">
        <v>3136</v>
      </c>
      <c r="G128" s="197" t="s">
        <v>396</v>
      </c>
      <c r="H128" s="198">
        <v>90</v>
      </c>
      <c r="I128" s="199"/>
      <c r="J128" s="200">
        <f t="shared" si="0"/>
        <v>0</v>
      </c>
      <c r="K128" s="196" t="s">
        <v>1374</v>
      </c>
      <c r="L128" s="40"/>
      <c r="M128" s="201" t="s">
        <v>1</v>
      </c>
      <c r="N128" s="202" t="s">
        <v>46</v>
      </c>
      <c r="O128" s="72"/>
      <c r="P128" s="203">
        <f t="shared" si="1"/>
        <v>0</v>
      </c>
      <c r="Q128" s="203">
        <v>0</v>
      </c>
      <c r="R128" s="203">
        <f t="shared" si="2"/>
        <v>0</v>
      </c>
      <c r="S128" s="203">
        <v>0</v>
      </c>
      <c r="T128" s="204">
        <f t="shared" si="3"/>
        <v>0</v>
      </c>
      <c r="U128" s="35"/>
      <c r="V128" s="35"/>
      <c r="W128" s="35"/>
      <c r="X128" s="35"/>
      <c r="Y128" s="35"/>
      <c r="Z128" s="35"/>
      <c r="AA128" s="35"/>
      <c r="AB128" s="35"/>
      <c r="AC128" s="35"/>
      <c r="AD128" s="35"/>
      <c r="AE128" s="35"/>
      <c r="AR128" s="205" t="s">
        <v>373</v>
      </c>
      <c r="AT128" s="205" t="s">
        <v>368</v>
      </c>
      <c r="AU128" s="205" t="s">
        <v>88</v>
      </c>
      <c r="AY128" s="18" t="s">
        <v>365</v>
      </c>
      <c r="BE128" s="206">
        <f t="shared" si="4"/>
        <v>0</v>
      </c>
      <c r="BF128" s="206">
        <f t="shared" si="5"/>
        <v>0</v>
      </c>
      <c r="BG128" s="206">
        <f t="shared" si="6"/>
        <v>0</v>
      </c>
      <c r="BH128" s="206">
        <f t="shared" si="7"/>
        <v>0</v>
      </c>
      <c r="BI128" s="206">
        <f t="shared" si="8"/>
        <v>0</v>
      </c>
      <c r="BJ128" s="18" t="s">
        <v>88</v>
      </c>
      <c r="BK128" s="206">
        <f t="shared" si="9"/>
        <v>0</v>
      </c>
      <c r="BL128" s="18" t="s">
        <v>373</v>
      </c>
      <c r="BM128" s="205" t="s">
        <v>411</v>
      </c>
    </row>
    <row r="129" spans="1:65" s="2" customFormat="1" ht="33" customHeight="1">
      <c r="A129" s="35"/>
      <c r="B129" s="36"/>
      <c r="C129" s="194" t="s">
        <v>393</v>
      </c>
      <c r="D129" s="194" t="s">
        <v>368</v>
      </c>
      <c r="E129" s="195" t="s">
        <v>1883</v>
      </c>
      <c r="F129" s="196" t="s">
        <v>1884</v>
      </c>
      <c r="G129" s="197" t="s">
        <v>396</v>
      </c>
      <c r="H129" s="198">
        <v>215</v>
      </c>
      <c r="I129" s="199"/>
      <c r="J129" s="200">
        <f t="shared" si="0"/>
        <v>0</v>
      </c>
      <c r="K129" s="196" t="s">
        <v>2763</v>
      </c>
      <c r="L129" s="40"/>
      <c r="M129" s="201" t="s">
        <v>1</v>
      </c>
      <c r="N129" s="202" t="s">
        <v>46</v>
      </c>
      <c r="O129" s="72"/>
      <c r="P129" s="203">
        <f t="shared" si="1"/>
        <v>0</v>
      </c>
      <c r="Q129" s="203">
        <v>0</v>
      </c>
      <c r="R129" s="203">
        <f t="shared" si="2"/>
        <v>0</v>
      </c>
      <c r="S129" s="203">
        <v>0</v>
      </c>
      <c r="T129" s="204">
        <f t="shared" si="3"/>
        <v>0</v>
      </c>
      <c r="U129" s="35"/>
      <c r="V129" s="35"/>
      <c r="W129" s="35"/>
      <c r="X129" s="35"/>
      <c r="Y129" s="35"/>
      <c r="Z129" s="35"/>
      <c r="AA129" s="35"/>
      <c r="AB129" s="35"/>
      <c r="AC129" s="35"/>
      <c r="AD129" s="35"/>
      <c r="AE129" s="35"/>
      <c r="AR129" s="205" t="s">
        <v>373</v>
      </c>
      <c r="AT129" s="205" t="s">
        <v>368</v>
      </c>
      <c r="AU129" s="205" t="s">
        <v>88</v>
      </c>
      <c r="AY129" s="18" t="s">
        <v>365</v>
      </c>
      <c r="BE129" s="206">
        <f t="shared" si="4"/>
        <v>0</v>
      </c>
      <c r="BF129" s="206">
        <f t="shared" si="5"/>
        <v>0</v>
      </c>
      <c r="BG129" s="206">
        <f t="shared" si="6"/>
        <v>0</v>
      </c>
      <c r="BH129" s="206">
        <f t="shared" si="7"/>
        <v>0</v>
      </c>
      <c r="BI129" s="206">
        <f t="shared" si="8"/>
        <v>0</v>
      </c>
      <c r="BJ129" s="18" t="s">
        <v>88</v>
      </c>
      <c r="BK129" s="206">
        <f t="shared" si="9"/>
        <v>0</v>
      </c>
      <c r="BL129" s="18" t="s">
        <v>373</v>
      </c>
      <c r="BM129" s="205" t="s">
        <v>425</v>
      </c>
    </row>
    <row r="130" spans="1:65" s="2" customFormat="1" ht="16.5" customHeight="1">
      <c r="A130" s="35"/>
      <c r="B130" s="36"/>
      <c r="C130" s="194" t="s">
        <v>366</v>
      </c>
      <c r="D130" s="194" t="s">
        <v>368</v>
      </c>
      <c r="E130" s="195" t="s">
        <v>1885</v>
      </c>
      <c r="F130" s="196" t="s">
        <v>1886</v>
      </c>
      <c r="G130" s="197" t="s">
        <v>396</v>
      </c>
      <c r="H130" s="198">
        <v>215</v>
      </c>
      <c r="I130" s="199"/>
      <c r="J130" s="200">
        <f t="shared" si="0"/>
        <v>0</v>
      </c>
      <c r="K130" s="196" t="s">
        <v>2763</v>
      </c>
      <c r="L130" s="40"/>
      <c r="M130" s="201" t="s">
        <v>1</v>
      </c>
      <c r="N130" s="202" t="s">
        <v>46</v>
      </c>
      <c r="O130" s="72"/>
      <c r="P130" s="203">
        <f t="shared" si="1"/>
        <v>0</v>
      </c>
      <c r="Q130" s="203">
        <v>0</v>
      </c>
      <c r="R130" s="203">
        <f t="shared" si="2"/>
        <v>0</v>
      </c>
      <c r="S130" s="203">
        <v>0</v>
      </c>
      <c r="T130" s="204">
        <f t="shared" si="3"/>
        <v>0</v>
      </c>
      <c r="U130" s="35"/>
      <c r="V130" s="35"/>
      <c r="W130" s="35"/>
      <c r="X130" s="35"/>
      <c r="Y130" s="35"/>
      <c r="Z130" s="35"/>
      <c r="AA130" s="35"/>
      <c r="AB130" s="35"/>
      <c r="AC130" s="35"/>
      <c r="AD130" s="35"/>
      <c r="AE130" s="35"/>
      <c r="AR130" s="205" t="s">
        <v>373</v>
      </c>
      <c r="AT130" s="205" t="s">
        <v>368</v>
      </c>
      <c r="AU130" s="205" t="s">
        <v>88</v>
      </c>
      <c r="AY130" s="18" t="s">
        <v>365</v>
      </c>
      <c r="BE130" s="206">
        <f t="shared" si="4"/>
        <v>0</v>
      </c>
      <c r="BF130" s="206">
        <f t="shared" si="5"/>
        <v>0</v>
      </c>
      <c r="BG130" s="206">
        <f t="shared" si="6"/>
        <v>0</v>
      </c>
      <c r="BH130" s="206">
        <f t="shared" si="7"/>
        <v>0</v>
      </c>
      <c r="BI130" s="206">
        <f t="shared" si="8"/>
        <v>0</v>
      </c>
      <c r="BJ130" s="18" t="s">
        <v>88</v>
      </c>
      <c r="BK130" s="206">
        <f t="shared" si="9"/>
        <v>0</v>
      </c>
      <c r="BL130" s="18" t="s">
        <v>373</v>
      </c>
      <c r="BM130" s="205" t="s">
        <v>439</v>
      </c>
    </row>
    <row r="131" spans="1:65" s="2" customFormat="1" ht="44.25" customHeight="1">
      <c r="A131" s="35"/>
      <c r="B131" s="36"/>
      <c r="C131" s="194" t="s">
        <v>405</v>
      </c>
      <c r="D131" s="194" t="s">
        <v>368</v>
      </c>
      <c r="E131" s="195" t="s">
        <v>1887</v>
      </c>
      <c r="F131" s="196" t="s">
        <v>1888</v>
      </c>
      <c r="G131" s="197" t="s">
        <v>1331</v>
      </c>
      <c r="H131" s="198">
        <v>100</v>
      </c>
      <c r="I131" s="199"/>
      <c r="J131" s="200">
        <f t="shared" si="0"/>
        <v>0</v>
      </c>
      <c r="K131" s="196" t="s">
        <v>1374</v>
      </c>
      <c r="L131" s="40"/>
      <c r="M131" s="201" t="s">
        <v>1</v>
      </c>
      <c r="N131" s="202" t="s">
        <v>46</v>
      </c>
      <c r="O131" s="72"/>
      <c r="P131" s="203">
        <f t="shared" si="1"/>
        <v>0</v>
      </c>
      <c r="Q131" s="203">
        <v>0</v>
      </c>
      <c r="R131" s="203">
        <f t="shared" si="2"/>
        <v>0</v>
      </c>
      <c r="S131" s="203">
        <v>0</v>
      </c>
      <c r="T131" s="204">
        <f t="shared" si="3"/>
        <v>0</v>
      </c>
      <c r="U131" s="35"/>
      <c r="V131" s="35"/>
      <c r="W131" s="35"/>
      <c r="X131" s="35"/>
      <c r="Y131" s="35"/>
      <c r="Z131" s="35"/>
      <c r="AA131" s="35"/>
      <c r="AB131" s="35"/>
      <c r="AC131" s="35"/>
      <c r="AD131" s="35"/>
      <c r="AE131" s="35"/>
      <c r="AR131" s="205" t="s">
        <v>373</v>
      </c>
      <c r="AT131" s="205" t="s">
        <v>368</v>
      </c>
      <c r="AU131" s="205" t="s">
        <v>88</v>
      </c>
      <c r="AY131" s="18" t="s">
        <v>365</v>
      </c>
      <c r="BE131" s="206">
        <f t="shared" si="4"/>
        <v>0</v>
      </c>
      <c r="BF131" s="206">
        <f t="shared" si="5"/>
        <v>0</v>
      </c>
      <c r="BG131" s="206">
        <f t="shared" si="6"/>
        <v>0</v>
      </c>
      <c r="BH131" s="206">
        <f t="shared" si="7"/>
        <v>0</v>
      </c>
      <c r="BI131" s="206">
        <f t="shared" si="8"/>
        <v>0</v>
      </c>
      <c r="BJ131" s="18" t="s">
        <v>88</v>
      </c>
      <c r="BK131" s="206">
        <f t="shared" si="9"/>
        <v>0</v>
      </c>
      <c r="BL131" s="18" t="s">
        <v>373</v>
      </c>
      <c r="BM131" s="205" t="s">
        <v>451</v>
      </c>
    </row>
    <row r="132" spans="1:65" s="2" customFormat="1" ht="24.2" customHeight="1">
      <c r="A132" s="35"/>
      <c r="B132" s="36"/>
      <c r="C132" s="194" t="s">
        <v>411</v>
      </c>
      <c r="D132" s="194" t="s">
        <v>368</v>
      </c>
      <c r="E132" s="195" t="s">
        <v>1889</v>
      </c>
      <c r="F132" s="196" t="s">
        <v>1890</v>
      </c>
      <c r="G132" s="197" t="s">
        <v>1331</v>
      </c>
      <c r="H132" s="198">
        <v>3</v>
      </c>
      <c r="I132" s="199"/>
      <c r="J132" s="200">
        <f t="shared" si="0"/>
        <v>0</v>
      </c>
      <c r="K132" s="196" t="s">
        <v>1374</v>
      </c>
      <c r="L132" s="40"/>
      <c r="M132" s="201" t="s">
        <v>1</v>
      </c>
      <c r="N132" s="202" t="s">
        <v>46</v>
      </c>
      <c r="O132" s="72"/>
      <c r="P132" s="203">
        <f t="shared" si="1"/>
        <v>0</v>
      </c>
      <c r="Q132" s="203">
        <v>0</v>
      </c>
      <c r="R132" s="203">
        <f t="shared" si="2"/>
        <v>0</v>
      </c>
      <c r="S132" s="203">
        <v>0</v>
      </c>
      <c r="T132" s="204">
        <f t="shared" si="3"/>
        <v>0</v>
      </c>
      <c r="U132" s="35"/>
      <c r="V132" s="35"/>
      <c r="W132" s="35"/>
      <c r="X132" s="35"/>
      <c r="Y132" s="35"/>
      <c r="Z132" s="35"/>
      <c r="AA132" s="35"/>
      <c r="AB132" s="35"/>
      <c r="AC132" s="35"/>
      <c r="AD132" s="35"/>
      <c r="AE132" s="35"/>
      <c r="AR132" s="205" t="s">
        <v>373</v>
      </c>
      <c r="AT132" s="205" t="s">
        <v>368</v>
      </c>
      <c r="AU132" s="205" t="s">
        <v>88</v>
      </c>
      <c r="AY132" s="18" t="s">
        <v>365</v>
      </c>
      <c r="BE132" s="206">
        <f t="shared" si="4"/>
        <v>0</v>
      </c>
      <c r="BF132" s="206">
        <f t="shared" si="5"/>
        <v>0</v>
      </c>
      <c r="BG132" s="206">
        <f t="shared" si="6"/>
        <v>0</v>
      </c>
      <c r="BH132" s="206">
        <f t="shared" si="7"/>
        <v>0</v>
      </c>
      <c r="BI132" s="206">
        <f t="shared" si="8"/>
        <v>0</v>
      </c>
      <c r="BJ132" s="18" t="s">
        <v>88</v>
      </c>
      <c r="BK132" s="206">
        <f t="shared" si="9"/>
        <v>0</v>
      </c>
      <c r="BL132" s="18" t="s">
        <v>373</v>
      </c>
      <c r="BM132" s="205" t="s">
        <v>421</v>
      </c>
    </row>
    <row r="133" spans="1:65" s="2" customFormat="1" ht="24.2" customHeight="1">
      <c r="A133" s="35"/>
      <c r="B133" s="36"/>
      <c r="C133" s="194" t="s">
        <v>400</v>
      </c>
      <c r="D133" s="194" t="s">
        <v>368</v>
      </c>
      <c r="E133" s="195" t="s">
        <v>1891</v>
      </c>
      <c r="F133" s="196" t="s">
        <v>1892</v>
      </c>
      <c r="G133" s="197" t="s">
        <v>1331</v>
      </c>
      <c r="H133" s="198">
        <v>40</v>
      </c>
      <c r="I133" s="199"/>
      <c r="J133" s="200">
        <f t="shared" si="0"/>
        <v>0</v>
      </c>
      <c r="K133" s="196" t="s">
        <v>1374</v>
      </c>
      <c r="L133" s="40"/>
      <c r="M133" s="201" t="s">
        <v>1</v>
      </c>
      <c r="N133" s="202" t="s">
        <v>46</v>
      </c>
      <c r="O133" s="72"/>
      <c r="P133" s="203">
        <f t="shared" si="1"/>
        <v>0</v>
      </c>
      <c r="Q133" s="203">
        <v>0</v>
      </c>
      <c r="R133" s="203">
        <f t="shared" si="2"/>
        <v>0</v>
      </c>
      <c r="S133" s="203">
        <v>0</v>
      </c>
      <c r="T133" s="204">
        <f t="shared" si="3"/>
        <v>0</v>
      </c>
      <c r="U133" s="35"/>
      <c r="V133" s="35"/>
      <c r="W133" s="35"/>
      <c r="X133" s="35"/>
      <c r="Y133" s="35"/>
      <c r="Z133" s="35"/>
      <c r="AA133" s="35"/>
      <c r="AB133" s="35"/>
      <c r="AC133" s="35"/>
      <c r="AD133" s="35"/>
      <c r="AE133" s="35"/>
      <c r="AR133" s="205" t="s">
        <v>373</v>
      </c>
      <c r="AT133" s="205" t="s">
        <v>368</v>
      </c>
      <c r="AU133" s="205" t="s">
        <v>88</v>
      </c>
      <c r="AY133" s="18" t="s">
        <v>365</v>
      </c>
      <c r="BE133" s="206">
        <f t="shared" si="4"/>
        <v>0</v>
      </c>
      <c r="BF133" s="206">
        <f t="shared" si="5"/>
        <v>0</v>
      </c>
      <c r="BG133" s="206">
        <f t="shared" si="6"/>
        <v>0</v>
      </c>
      <c r="BH133" s="206">
        <f t="shared" si="7"/>
        <v>0</v>
      </c>
      <c r="BI133" s="206">
        <f t="shared" si="8"/>
        <v>0</v>
      </c>
      <c r="BJ133" s="18" t="s">
        <v>88</v>
      </c>
      <c r="BK133" s="206">
        <f t="shared" si="9"/>
        <v>0</v>
      </c>
      <c r="BL133" s="18" t="s">
        <v>373</v>
      </c>
      <c r="BM133" s="205" t="s">
        <v>474</v>
      </c>
    </row>
    <row r="134" spans="1:65" s="2" customFormat="1" ht="21.75" customHeight="1">
      <c r="A134" s="35"/>
      <c r="B134" s="36"/>
      <c r="C134" s="194" t="s">
        <v>425</v>
      </c>
      <c r="D134" s="194" t="s">
        <v>368</v>
      </c>
      <c r="E134" s="195" t="s">
        <v>3137</v>
      </c>
      <c r="F134" s="196" t="s">
        <v>3138</v>
      </c>
      <c r="G134" s="197" t="s">
        <v>1331</v>
      </c>
      <c r="H134" s="198">
        <v>80</v>
      </c>
      <c r="I134" s="199"/>
      <c r="J134" s="200">
        <f t="shared" si="0"/>
        <v>0</v>
      </c>
      <c r="K134" s="196" t="s">
        <v>2763</v>
      </c>
      <c r="L134" s="40"/>
      <c r="M134" s="201" t="s">
        <v>1</v>
      </c>
      <c r="N134" s="202" t="s">
        <v>46</v>
      </c>
      <c r="O134" s="72"/>
      <c r="P134" s="203">
        <f t="shared" si="1"/>
        <v>0</v>
      </c>
      <c r="Q134" s="203">
        <v>0</v>
      </c>
      <c r="R134" s="203">
        <f t="shared" si="2"/>
        <v>0</v>
      </c>
      <c r="S134" s="203">
        <v>0</v>
      </c>
      <c r="T134" s="204">
        <f t="shared" si="3"/>
        <v>0</v>
      </c>
      <c r="U134" s="35"/>
      <c r="V134" s="35"/>
      <c r="W134" s="35"/>
      <c r="X134" s="35"/>
      <c r="Y134" s="35"/>
      <c r="Z134" s="35"/>
      <c r="AA134" s="35"/>
      <c r="AB134" s="35"/>
      <c r="AC134" s="35"/>
      <c r="AD134" s="35"/>
      <c r="AE134" s="35"/>
      <c r="AR134" s="205" t="s">
        <v>373</v>
      </c>
      <c r="AT134" s="205" t="s">
        <v>368</v>
      </c>
      <c r="AU134" s="205" t="s">
        <v>88</v>
      </c>
      <c r="AY134" s="18" t="s">
        <v>365</v>
      </c>
      <c r="BE134" s="206">
        <f t="shared" si="4"/>
        <v>0</v>
      </c>
      <c r="BF134" s="206">
        <f t="shared" si="5"/>
        <v>0</v>
      </c>
      <c r="BG134" s="206">
        <f t="shared" si="6"/>
        <v>0</v>
      </c>
      <c r="BH134" s="206">
        <f t="shared" si="7"/>
        <v>0</v>
      </c>
      <c r="BI134" s="206">
        <f t="shared" si="8"/>
        <v>0</v>
      </c>
      <c r="BJ134" s="18" t="s">
        <v>88</v>
      </c>
      <c r="BK134" s="206">
        <f t="shared" si="9"/>
        <v>0</v>
      </c>
      <c r="BL134" s="18" t="s">
        <v>373</v>
      </c>
      <c r="BM134" s="205" t="s">
        <v>484</v>
      </c>
    </row>
    <row r="135" spans="1:65" s="2" customFormat="1" ht="24.2" customHeight="1">
      <c r="A135" s="35"/>
      <c r="B135" s="36"/>
      <c r="C135" s="194" t="s">
        <v>431</v>
      </c>
      <c r="D135" s="194" t="s">
        <v>368</v>
      </c>
      <c r="E135" s="195" t="s">
        <v>3104</v>
      </c>
      <c r="F135" s="196" t="s">
        <v>3105</v>
      </c>
      <c r="G135" s="197" t="s">
        <v>396</v>
      </c>
      <c r="H135" s="198">
        <v>250</v>
      </c>
      <c r="I135" s="199"/>
      <c r="J135" s="200">
        <f t="shared" si="0"/>
        <v>0</v>
      </c>
      <c r="K135" s="196" t="s">
        <v>1374</v>
      </c>
      <c r="L135" s="40"/>
      <c r="M135" s="201" t="s">
        <v>1</v>
      </c>
      <c r="N135" s="202" t="s">
        <v>46</v>
      </c>
      <c r="O135" s="72"/>
      <c r="P135" s="203">
        <f t="shared" si="1"/>
        <v>0</v>
      </c>
      <c r="Q135" s="203">
        <v>0</v>
      </c>
      <c r="R135" s="203">
        <f t="shared" si="2"/>
        <v>0</v>
      </c>
      <c r="S135" s="203">
        <v>0</v>
      </c>
      <c r="T135" s="204">
        <f t="shared" si="3"/>
        <v>0</v>
      </c>
      <c r="U135" s="35"/>
      <c r="V135" s="35"/>
      <c r="W135" s="35"/>
      <c r="X135" s="35"/>
      <c r="Y135" s="35"/>
      <c r="Z135" s="35"/>
      <c r="AA135" s="35"/>
      <c r="AB135" s="35"/>
      <c r="AC135" s="35"/>
      <c r="AD135" s="35"/>
      <c r="AE135" s="35"/>
      <c r="AR135" s="205" t="s">
        <v>373</v>
      </c>
      <c r="AT135" s="205" t="s">
        <v>368</v>
      </c>
      <c r="AU135" s="205" t="s">
        <v>88</v>
      </c>
      <c r="AY135" s="18" t="s">
        <v>365</v>
      </c>
      <c r="BE135" s="206">
        <f t="shared" si="4"/>
        <v>0</v>
      </c>
      <c r="BF135" s="206">
        <f t="shared" si="5"/>
        <v>0</v>
      </c>
      <c r="BG135" s="206">
        <f t="shared" si="6"/>
        <v>0</v>
      </c>
      <c r="BH135" s="206">
        <f t="shared" si="7"/>
        <v>0</v>
      </c>
      <c r="BI135" s="206">
        <f t="shared" si="8"/>
        <v>0</v>
      </c>
      <c r="BJ135" s="18" t="s">
        <v>88</v>
      </c>
      <c r="BK135" s="206">
        <f t="shared" si="9"/>
        <v>0</v>
      </c>
      <c r="BL135" s="18" t="s">
        <v>373</v>
      </c>
      <c r="BM135" s="205" t="s">
        <v>494</v>
      </c>
    </row>
    <row r="136" spans="1:65" s="2" customFormat="1" ht="21.75" customHeight="1">
      <c r="A136" s="35"/>
      <c r="B136" s="36"/>
      <c r="C136" s="194" t="s">
        <v>439</v>
      </c>
      <c r="D136" s="194" t="s">
        <v>368</v>
      </c>
      <c r="E136" s="195" t="s">
        <v>1743</v>
      </c>
      <c r="F136" s="196" t="s">
        <v>1898</v>
      </c>
      <c r="G136" s="197" t="s">
        <v>1899</v>
      </c>
      <c r="H136" s="198">
        <v>1</v>
      </c>
      <c r="I136" s="199"/>
      <c r="J136" s="200">
        <f t="shared" si="0"/>
        <v>0</v>
      </c>
      <c r="K136" s="196" t="s">
        <v>1374</v>
      </c>
      <c r="L136" s="40"/>
      <c r="M136" s="201" t="s">
        <v>1</v>
      </c>
      <c r="N136" s="202" t="s">
        <v>46</v>
      </c>
      <c r="O136" s="72"/>
      <c r="P136" s="203">
        <f t="shared" si="1"/>
        <v>0</v>
      </c>
      <c r="Q136" s="203">
        <v>0</v>
      </c>
      <c r="R136" s="203">
        <f t="shared" si="2"/>
        <v>0</v>
      </c>
      <c r="S136" s="203">
        <v>0</v>
      </c>
      <c r="T136" s="204">
        <f t="shared" si="3"/>
        <v>0</v>
      </c>
      <c r="U136" s="35"/>
      <c r="V136" s="35"/>
      <c r="W136" s="35"/>
      <c r="X136" s="35"/>
      <c r="Y136" s="35"/>
      <c r="Z136" s="35"/>
      <c r="AA136" s="35"/>
      <c r="AB136" s="35"/>
      <c r="AC136" s="35"/>
      <c r="AD136" s="35"/>
      <c r="AE136" s="35"/>
      <c r="AR136" s="205" t="s">
        <v>373</v>
      </c>
      <c r="AT136" s="205" t="s">
        <v>368</v>
      </c>
      <c r="AU136" s="205" t="s">
        <v>88</v>
      </c>
      <c r="AY136" s="18" t="s">
        <v>365</v>
      </c>
      <c r="BE136" s="206">
        <f t="shared" si="4"/>
        <v>0</v>
      </c>
      <c r="BF136" s="206">
        <f t="shared" si="5"/>
        <v>0</v>
      </c>
      <c r="BG136" s="206">
        <f t="shared" si="6"/>
        <v>0</v>
      </c>
      <c r="BH136" s="206">
        <f t="shared" si="7"/>
        <v>0</v>
      </c>
      <c r="BI136" s="206">
        <f t="shared" si="8"/>
        <v>0</v>
      </c>
      <c r="BJ136" s="18" t="s">
        <v>88</v>
      </c>
      <c r="BK136" s="206">
        <f t="shared" si="9"/>
        <v>0</v>
      </c>
      <c r="BL136" s="18" t="s">
        <v>373</v>
      </c>
      <c r="BM136" s="205" t="s">
        <v>504</v>
      </c>
    </row>
    <row r="137" spans="1:65" s="2" customFormat="1" ht="16.5" customHeight="1">
      <c r="A137" s="35"/>
      <c r="B137" s="36"/>
      <c r="C137" s="194" t="s">
        <v>445</v>
      </c>
      <c r="D137" s="194" t="s">
        <v>368</v>
      </c>
      <c r="E137" s="195" t="s">
        <v>1900</v>
      </c>
      <c r="F137" s="196" t="s">
        <v>1901</v>
      </c>
      <c r="G137" s="197" t="s">
        <v>1331</v>
      </c>
      <c r="H137" s="198">
        <v>7</v>
      </c>
      <c r="I137" s="199"/>
      <c r="J137" s="200">
        <f t="shared" si="0"/>
        <v>0</v>
      </c>
      <c r="K137" s="196" t="s">
        <v>2763</v>
      </c>
      <c r="L137" s="40"/>
      <c r="M137" s="201" t="s">
        <v>1</v>
      </c>
      <c r="N137" s="202" t="s">
        <v>46</v>
      </c>
      <c r="O137" s="72"/>
      <c r="P137" s="203">
        <f t="shared" si="1"/>
        <v>0</v>
      </c>
      <c r="Q137" s="203">
        <v>0</v>
      </c>
      <c r="R137" s="203">
        <f t="shared" si="2"/>
        <v>0</v>
      </c>
      <c r="S137" s="203">
        <v>0</v>
      </c>
      <c r="T137" s="204">
        <f t="shared" si="3"/>
        <v>0</v>
      </c>
      <c r="U137" s="35"/>
      <c r="V137" s="35"/>
      <c r="W137" s="35"/>
      <c r="X137" s="35"/>
      <c r="Y137" s="35"/>
      <c r="Z137" s="35"/>
      <c r="AA137" s="35"/>
      <c r="AB137" s="35"/>
      <c r="AC137" s="35"/>
      <c r="AD137" s="35"/>
      <c r="AE137" s="35"/>
      <c r="AR137" s="205" t="s">
        <v>373</v>
      </c>
      <c r="AT137" s="205" t="s">
        <v>368</v>
      </c>
      <c r="AU137" s="205" t="s">
        <v>88</v>
      </c>
      <c r="AY137" s="18" t="s">
        <v>365</v>
      </c>
      <c r="BE137" s="206">
        <f t="shared" si="4"/>
        <v>0</v>
      </c>
      <c r="BF137" s="206">
        <f t="shared" si="5"/>
        <v>0</v>
      </c>
      <c r="BG137" s="206">
        <f t="shared" si="6"/>
        <v>0</v>
      </c>
      <c r="BH137" s="206">
        <f t="shared" si="7"/>
        <v>0</v>
      </c>
      <c r="BI137" s="206">
        <f t="shared" si="8"/>
        <v>0</v>
      </c>
      <c r="BJ137" s="18" t="s">
        <v>88</v>
      </c>
      <c r="BK137" s="206">
        <f t="shared" si="9"/>
        <v>0</v>
      </c>
      <c r="BL137" s="18" t="s">
        <v>373</v>
      </c>
      <c r="BM137" s="205" t="s">
        <v>514</v>
      </c>
    </row>
    <row r="138" spans="1:65" s="2" customFormat="1" ht="33" customHeight="1">
      <c r="A138" s="35"/>
      <c r="B138" s="36"/>
      <c r="C138" s="194" t="s">
        <v>451</v>
      </c>
      <c r="D138" s="194" t="s">
        <v>368</v>
      </c>
      <c r="E138" s="195" t="s">
        <v>1902</v>
      </c>
      <c r="F138" s="196" t="s">
        <v>1903</v>
      </c>
      <c r="G138" s="197" t="s">
        <v>1331</v>
      </c>
      <c r="H138" s="198">
        <v>7</v>
      </c>
      <c r="I138" s="199"/>
      <c r="J138" s="200">
        <f t="shared" si="0"/>
        <v>0</v>
      </c>
      <c r="K138" s="196" t="s">
        <v>1374</v>
      </c>
      <c r="L138" s="40"/>
      <c r="M138" s="201" t="s">
        <v>1</v>
      </c>
      <c r="N138" s="202" t="s">
        <v>46</v>
      </c>
      <c r="O138" s="72"/>
      <c r="P138" s="203">
        <f t="shared" si="1"/>
        <v>0</v>
      </c>
      <c r="Q138" s="203">
        <v>0</v>
      </c>
      <c r="R138" s="203">
        <f t="shared" si="2"/>
        <v>0</v>
      </c>
      <c r="S138" s="203">
        <v>0</v>
      </c>
      <c r="T138" s="204">
        <f t="shared" si="3"/>
        <v>0</v>
      </c>
      <c r="U138" s="35"/>
      <c r="V138" s="35"/>
      <c r="W138" s="35"/>
      <c r="X138" s="35"/>
      <c r="Y138" s="35"/>
      <c r="Z138" s="35"/>
      <c r="AA138" s="35"/>
      <c r="AB138" s="35"/>
      <c r="AC138" s="35"/>
      <c r="AD138" s="35"/>
      <c r="AE138" s="35"/>
      <c r="AR138" s="205" t="s">
        <v>373</v>
      </c>
      <c r="AT138" s="205" t="s">
        <v>368</v>
      </c>
      <c r="AU138" s="205" t="s">
        <v>88</v>
      </c>
      <c r="AY138" s="18" t="s">
        <v>365</v>
      </c>
      <c r="BE138" s="206">
        <f t="shared" si="4"/>
        <v>0</v>
      </c>
      <c r="BF138" s="206">
        <f t="shared" si="5"/>
        <v>0</v>
      </c>
      <c r="BG138" s="206">
        <f t="shared" si="6"/>
        <v>0</v>
      </c>
      <c r="BH138" s="206">
        <f t="shared" si="7"/>
        <v>0</v>
      </c>
      <c r="BI138" s="206">
        <f t="shared" si="8"/>
        <v>0</v>
      </c>
      <c r="BJ138" s="18" t="s">
        <v>88</v>
      </c>
      <c r="BK138" s="206">
        <f t="shared" si="9"/>
        <v>0</v>
      </c>
      <c r="BL138" s="18" t="s">
        <v>373</v>
      </c>
      <c r="BM138" s="205" t="s">
        <v>523</v>
      </c>
    </row>
    <row r="139" spans="1:65" s="2" customFormat="1" ht="24.2" customHeight="1">
      <c r="A139" s="35"/>
      <c r="B139" s="36"/>
      <c r="C139" s="194" t="s">
        <v>8</v>
      </c>
      <c r="D139" s="194" t="s">
        <v>368</v>
      </c>
      <c r="E139" s="195" t="s">
        <v>1904</v>
      </c>
      <c r="F139" s="196" t="s">
        <v>3139</v>
      </c>
      <c r="G139" s="197" t="s">
        <v>1331</v>
      </c>
      <c r="H139" s="198">
        <v>30</v>
      </c>
      <c r="I139" s="199"/>
      <c r="J139" s="200">
        <f t="shared" si="0"/>
        <v>0</v>
      </c>
      <c r="K139" s="196" t="s">
        <v>1374</v>
      </c>
      <c r="L139" s="40"/>
      <c r="M139" s="201" t="s">
        <v>1</v>
      </c>
      <c r="N139" s="202" t="s">
        <v>46</v>
      </c>
      <c r="O139" s="72"/>
      <c r="P139" s="203">
        <f t="shared" si="1"/>
        <v>0</v>
      </c>
      <c r="Q139" s="203">
        <v>0</v>
      </c>
      <c r="R139" s="203">
        <f t="shared" si="2"/>
        <v>0</v>
      </c>
      <c r="S139" s="203">
        <v>0</v>
      </c>
      <c r="T139" s="204">
        <f t="shared" si="3"/>
        <v>0</v>
      </c>
      <c r="U139" s="35"/>
      <c r="V139" s="35"/>
      <c r="W139" s="35"/>
      <c r="X139" s="35"/>
      <c r="Y139" s="35"/>
      <c r="Z139" s="35"/>
      <c r="AA139" s="35"/>
      <c r="AB139" s="35"/>
      <c r="AC139" s="35"/>
      <c r="AD139" s="35"/>
      <c r="AE139" s="35"/>
      <c r="AR139" s="205" t="s">
        <v>373</v>
      </c>
      <c r="AT139" s="205" t="s">
        <v>368</v>
      </c>
      <c r="AU139" s="205" t="s">
        <v>88</v>
      </c>
      <c r="AY139" s="18" t="s">
        <v>365</v>
      </c>
      <c r="BE139" s="206">
        <f t="shared" si="4"/>
        <v>0</v>
      </c>
      <c r="BF139" s="206">
        <f t="shared" si="5"/>
        <v>0</v>
      </c>
      <c r="BG139" s="206">
        <f t="shared" si="6"/>
        <v>0</v>
      </c>
      <c r="BH139" s="206">
        <f t="shared" si="7"/>
        <v>0</v>
      </c>
      <c r="BI139" s="206">
        <f t="shared" si="8"/>
        <v>0</v>
      </c>
      <c r="BJ139" s="18" t="s">
        <v>88</v>
      </c>
      <c r="BK139" s="206">
        <f t="shared" si="9"/>
        <v>0</v>
      </c>
      <c r="BL139" s="18" t="s">
        <v>373</v>
      </c>
      <c r="BM139" s="205" t="s">
        <v>535</v>
      </c>
    </row>
    <row r="140" spans="1:65" s="2" customFormat="1" ht="24.2" customHeight="1">
      <c r="A140" s="35"/>
      <c r="B140" s="36"/>
      <c r="C140" s="194" t="s">
        <v>421</v>
      </c>
      <c r="D140" s="194" t="s">
        <v>368</v>
      </c>
      <c r="E140" s="195" t="s">
        <v>1906</v>
      </c>
      <c r="F140" s="196" t="s">
        <v>1907</v>
      </c>
      <c r="G140" s="197" t="s">
        <v>1331</v>
      </c>
      <c r="H140" s="198">
        <v>34</v>
      </c>
      <c r="I140" s="199"/>
      <c r="J140" s="200">
        <f t="shared" si="0"/>
        <v>0</v>
      </c>
      <c r="K140" s="196" t="s">
        <v>2763</v>
      </c>
      <c r="L140" s="40"/>
      <c r="M140" s="201" t="s">
        <v>1</v>
      </c>
      <c r="N140" s="202" t="s">
        <v>46</v>
      </c>
      <c r="O140" s="72"/>
      <c r="P140" s="203">
        <f t="shared" si="1"/>
        <v>0</v>
      </c>
      <c r="Q140" s="203">
        <v>0</v>
      </c>
      <c r="R140" s="203">
        <f t="shared" si="2"/>
        <v>0</v>
      </c>
      <c r="S140" s="203">
        <v>0</v>
      </c>
      <c r="T140" s="204">
        <f t="shared" si="3"/>
        <v>0</v>
      </c>
      <c r="U140" s="35"/>
      <c r="V140" s="35"/>
      <c r="W140" s="35"/>
      <c r="X140" s="35"/>
      <c r="Y140" s="35"/>
      <c r="Z140" s="35"/>
      <c r="AA140" s="35"/>
      <c r="AB140" s="35"/>
      <c r="AC140" s="35"/>
      <c r="AD140" s="35"/>
      <c r="AE140" s="35"/>
      <c r="AR140" s="205" t="s">
        <v>373</v>
      </c>
      <c r="AT140" s="205" t="s">
        <v>368</v>
      </c>
      <c r="AU140" s="205" t="s">
        <v>88</v>
      </c>
      <c r="AY140" s="18" t="s">
        <v>365</v>
      </c>
      <c r="BE140" s="206">
        <f t="shared" si="4"/>
        <v>0</v>
      </c>
      <c r="BF140" s="206">
        <f t="shared" si="5"/>
        <v>0</v>
      </c>
      <c r="BG140" s="206">
        <f t="shared" si="6"/>
        <v>0</v>
      </c>
      <c r="BH140" s="206">
        <f t="shared" si="7"/>
        <v>0</v>
      </c>
      <c r="BI140" s="206">
        <f t="shared" si="8"/>
        <v>0</v>
      </c>
      <c r="BJ140" s="18" t="s">
        <v>88</v>
      </c>
      <c r="BK140" s="206">
        <f t="shared" si="9"/>
        <v>0</v>
      </c>
      <c r="BL140" s="18" t="s">
        <v>373</v>
      </c>
      <c r="BM140" s="205" t="s">
        <v>436</v>
      </c>
    </row>
    <row r="141" spans="1:65" s="2" customFormat="1" ht="24.2" customHeight="1">
      <c r="A141" s="35"/>
      <c r="B141" s="36"/>
      <c r="C141" s="194" t="s">
        <v>467</v>
      </c>
      <c r="D141" s="194" t="s">
        <v>368</v>
      </c>
      <c r="E141" s="195" t="s">
        <v>1908</v>
      </c>
      <c r="F141" s="196" t="s">
        <v>3140</v>
      </c>
      <c r="G141" s="197" t="s">
        <v>1331</v>
      </c>
      <c r="H141" s="198">
        <v>4</v>
      </c>
      <c r="I141" s="199"/>
      <c r="J141" s="200">
        <f t="shared" si="0"/>
        <v>0</v>
      </c>
      <c r="K141" s="196" t="s">
        <v>1374</v>
      </c>
      <c r="L141" s="40"/>
      <c r="M141" s="201" t="s">
        <v>1</v>
      </c>
      <c r="N141" s="202" t="s">
        <v>46</v>
      </c>
      <c r="O141" s="72"/>
      <c r="P141" s="203">
        <f t="shared" si="1"/>
        <v>0</v>
      </c>
      <c r="Q141" s="203">
        <v>0</v>
      </c>
      <c r="R141" s="203">
        <f t="shared" si="2"/>
        <v>0</v>
      </c>
      <c r="S141" s="203">
        <v>0</v>
      </c>
      <c r="T141" s="204">
        <f t="shared" si="3"/>
        <v>0</v>
      </c>
      <c r="U141" s="35"/>
      <c r="V141" s="35"/>
      <c r="W141" s="35"/>
      <c r="X141" s="35"/>
      <c r="Y141" s="35"/>
      <c r="Z141" s="35"/>
      <c r="AA141" s="35"/>
      <c r="AB141" s="35"/>
      <c r="AC141" s="35"/>
      <c r="AD141" s="35"/>
      <c r="AE141" s="35"/>
      <c r="AR141" s="205" t="s">
        <v>373</v>
      </c>
      <c r="AT141" s="205" t="s">
        <v>368</v>
      </c>
      <c r="AU141" s="205" t="s">
        <v>88</v>
      </c>
      <c r="AY141" s="18" t="s">
        <v>365</v>
      </c>
      <c r="BE141" s="206">
        <f t="shared" si="4"/>
        <v>0</v>
      </c>
      <c r="BF141" s="206">
        <f t="shared" si="5"/>
        <v>0</v>
      </c>
      <c r="BG141" s="206">
        <f t="shared" si="6"/>
        <v>0</v>
      </c>
      <c r="BH141" s="206">
        <f t="shared" si="7"/>
        <v>0</v>
      </c>
      <c r="BI141" s="206">
        <f t="shared" si="8"/>
        <v>0</v>
      </c>
      <c r="BJ141" s="18" t="s">
        <v>88</v>
      </c>
      <c r="BK141" s="206">
        <f t="shared" si="9"/>
        <v>0</v>
      </c>
      <c r="BL141" s="18" t="s">
        <v>373</v>
      </c>
      <c r="BM141" s="205" t="s">
        <v>555</v>
      </c>
    </row>
    <row r="142" spans="1:65" s="2" customFormat="1" ht="24.2" customHeight="1">
      <c r="A142" s="35"/>
      <c r="B142" s="36"/>
      <c r="C142" s="194" t="s">
        <v>474</v>
      </c>
      <c r="D142" s="194" t="s">
        <v>368</v>
      </c>
      <c r="E142" s="195" t="s">
        <v>1910</v>
      </c>
      <c r="F142" s="196" t="s">
        <v>1911</v>
      </c>
      <c r="G142" s="197" t="s">
        <v>1331</v>
      </c>
      <c r="H142" s="198">
        <v>20</v>
      </c>
      <c r="I142" s="199"/>
      <c r="J142" s="200">
        <f t="shared" si="0"/>
        <v>0</v>
      </c>
      <c r="K142" s="196" t="s">
        <v>2763</v>
      </c>
      <c r="L142" s="40"/>
      <c r="M142" s="201" t="s">
        <v>1</v>
      </c>
      <c r="N142" s="202" t="s">
        <v>46</v>
      </c>
      <c r="O142" s="72"/>
      <c r="P142" s="203">
        <f t="shared" si="1"/>
        <v>0</v>
      </c>
      <c r="Q142" s="203">
        <v>0</v>
      </c>
      <c r="R142" s="203">
        <f t="shared" si="2"/>
        <v>0</v>
      </c>
      <c r="S142" s="203">
        <v>0</v>
      </c>
      <c r="T142" s="204">
        <f t="shared" si="3"/>
        <v>0</v>
      </c>
      <c r="U142" s="35"/>
      <c r="V142" s="35"/>
      <c r="W142" s="35"/>
      <c r="X142" s="35"/>
      <c r="Y142" s="35"/>
      <c r="Z142" s="35"/>
      <c r="AA142" s="35"/>
      <c r="AB142" s="35"/>
      <c r="AC142" s="35"/>
      <c r="AD142" s="35"/>
      <c r="AE142" s="35"/>
      <c r="AR142" s="205" t="s">
        <v>373</v>
      </c>
      <c r="AT142" s="205" t="s">
        <v>368</v>
      </c>
      <c r="AU142" s="205" t="s">
        <v>88</v>
      </c>
      <c r="AY142" s="18" t="s">
        <v>365</v>
      </c>
      <c r="BE142" s="206">
        <f t="shared" si="4"/>
        <v>0</v>
      </c>
      <c r="BF142" s="206">
        <f t="shared" si="5"/>
        <v>0</v>
      </c>
      <c r="BG142" s="206">
        <f t="shared" si="6"/>
        <v>0</v>
      </c>
      <c r="BH142" s="206">
        <f t="shared" si="7"/>
        <v>0</v>
      </c>
      <c r="BI142" s="206">
        <f t="shared" si="8"/>
        <v>0</v>
      </c>
      <c r="BJ142" s="18" t="s">
        <v>88</v>
      </c>
      <c r="BK142" s="206">
        <f t="shared" si="9"/>
        <v>0</v>
      </c>
      <c r="BL142" s="18" t="s">
        <v>373</v>
      </c>
      <c r="BM142" s="205" t="s">
        <v>568</v>
      </c>
    </row>
    <row r="143" spans="1:65" s="2" customFormat="1" ht="24.2" customHeight="1">
      <c r="A143" s="35"/>
      <c r="B143" s="36"/>
      <c r="C143" s="194" t="s">
        <v>478</v>
      </c>
      <c r="D143" s="194" t="s">
        <v>368</v>
      </c>
      <c r="E143" s="195" t="s">
        <v>1912</v>
      </c>
      <c r="F143" s="196" t="s">
        <v>1913</v>
      </c>
      <c r="G143" s="197" t="s">
        <v>1331</v>
      </c>
      <c r="H143" s="198">
        <v>14</v>
      </c>
      <c r="I143" s="199"/>
      <c r="J143" s="200">
        <f t="shared" si="0"/>
        <v>0</v>
      </c>
      <c r="K143" s="196" t="s">
        <v>2763</v>
      </c>
      <c r="L143" s="40"/>
      <c r="M143" s="201" t="s">
        <v>1</v>
      </c>
      <c r="N143" s="202" t="s">
        <v>46</v>
      </c>
      <c r="O143" s="72"/>
      <c r="P143" s="203">
        <f t="shared" si="1"/>
        <v>0</v>
      </c>
      <c r="Q143" s="203">
        <v>0</v>
      </c>
      <c r="R143" s="203">
        <f t="shared" si="2"/>
        <v>0</v>
      </c>
      <c r="S143" s="203">
        <v>0</v>
      </c>
      <c r="T143" s="204">
        <f t="shared" si="3"/>
        <v>0</v>
      </c>
      <c r="U143" s="35"/>
      <c r="V143" s="35"/>
      <c r="W143" s="35"/>
      <c r="X143" s="35"/>
      <c r="Y143" s="35"/>
      <c r="Z143" s="35"/>
      <c r="AA143" s="35"/>
      <c r="AB143" s="35"/>
      <c r="AC143" s="35"/>
      <c r="AD143" s="35"/>
      <c r="AE143" s="35"/>
      <c r="AR143" s="205" t="s">
        <v>373</v>
      </c>
      <c r="AT143" s="205" t="s">
        <v>368</v>
      </c>
      <c r="AU143" s="205" t="s">
        <v>88</v>
      </c>
      <c r="AY143" s="18" t="s">
        <v>365</v>
      </c>
      <c r="BE143" s="206">
        <f t="shared" si="4"/>
        <v>0</v>
      </c>
      <c r="BF143" s="206">
        <f t="shared" si="5"/>
        <v>0</v>
      </c>
      <c r="BG143" s="206">
        <f t="shared" si="6"/>
        <v>0</v>
      </c>
      <c r="BH143" s="206">
        <f t="shared" si="7"/>
        <v>0</v>
      </c>
      <c r="BI143" s="206">
        <f t="shared" si="8"/>
        <v>0</v>
      </c>
      <c r="BJ143" s="18" t="s">
        <v>88</v>
      </c>
      <c r="BK143" s="206">
        <f t="shared" si="9"/>
        <v>0</v>
      </c>
      <c r="BL143" s="18" t="s">
        <v>373</v>
      </c>
      <c r="BM143" s="205" t="s">
        <v>579</v>
      </c>
    </row>
    <row r="144" spans="1:65" s="2" customFormat="1" ht="24.2" customHeight="1">
      <c r="A144" s="35"/>
      <c r="B144" s="36"/>
      <c r="C144" s="194" t="s">
        <v>484</v>
      </c>
      <c r="D144" s="194" t="s">
        <v>368</v>
      </c>
      <c r="E144" s="195" t="s">
        <v>1914</v>
      </c>
      <c r="F144" s="196" t="s">
        <v>3141</v>
      </c>
      <c r="G144" s="197" t="s">
        <v>1331</v>
      </c>
      <c r="H144" s="198">
        <v>30</v>
      </c>
      <c r="I144" s="199"/>
      <c r="J144" s="200">
        <f t="shared" si="0"/>
        <v>0</v>
      </c>
      <c r="K144" s="196" t="s">
        <v>1374</v>
      </c>
      <c r="L144" s="40"/>
      <c r="M144" s="201" t="s">
        <v>1</v>
      </c>
      <c r="N144" s="202" t="s">
        <v>46</v>
      </c>
      <c r="O144" s="72"/>
      <c r="P144" s="203">
        <f t="shared" si="1"/>
        <v>0</v>
      </c>
      <c r="Q144" s="203">
        <v>0</v>
      </c>
      <c r="R144" s="203">
        <f t="shared" si="2"/>
        <v>0</v>
      </c>
      <c r="S144" s="203">
        <v>0</v>
      </c>
      <c r="T144" s="204">
        <f t="shared" si="3"/>
        <v>0</v>
      </c>
      <c r="U144" s="35"/>
      <c r="V144" s="35"/>
      <c r="W144" s="35"/>
      <c r="X144" s="35"/>
      <c r="Y144" s="35"/>
      <c r="Z144" s="35"/>
      <c r="AA144" s="35"/>
      <c r="AB144" s="35"/>
      <c r="AC144" s="35"/>
      <c r="AD144" s="35"/>
      <c r="AE144" s="35"/>
      <c r="AR144" s="205" t="s">
        <v>373</v>
      </c>
      <c r="AT144" s="205" t="s">
        <v>368</v>
      </c>
      <c r="AU144" s="205" t="s">
        <v>88</v>
      </c>
      <c r="AY144" s="18" t="s">
        <v>365</v>
      </c>
      <c r="BE144" s="206">
        <f t="shared" si="4"/>
        <v>0</v>
      </c>
      <c r="BF144" s="206">
        <f t="shared" si="5"/>
        <v>0</v>
      </c>
      <c r="BG144" s="206">
        <f t="shared" si="6"/>
        <v>0</v>
      </c>
      <c r="BH144" s="206">
        <f t="shared" si="7"/>
        <v>0</v>
      </c>
      <c r="BI144" s="206">
        <f t="shared" si="8"/>
        <v>0</v>
      </c>
      <c r="BJ144" s="18" t="s">
        <v>88</v>
      </c>
      <c r="BK144" s="206">
        <f t="shared" si="9"/>
        <v>0</v>
      </c>
      <c r="BL144" s="18" t="s">
        <v>373</v>
      </c>
      <c r="BM144" s="205" t="s">
        <v>589</v>
      </c>
    </row>
    <row r="145" spans="1:65" s="2" customFormat="1" ht="24.2" customHeight="1">
      <c r="A145" s="35"/>
      <c r="B145" s="36"/>
      <c r="C145" s="194" t="s">
        <v>7</v>
      </c>
      <c r="D145" s="194" t="s">
        <v>368</v>
      </c>
      <c r="E145" s="195" t="s">
        <v>2447</v>
      </c>
      <c r="F145" s="196" t="s">
        <v>2448</v>
      </c>
      <c r="G145" s="197" t="s">
        <v>1331</v>
      </c>
      <c r="H145" s="198">
        <v>30</v>
      </c>
      <c r="I145" s="199"/>
      <c r="J145" s="200">
        <f t="shared" si="0"/>
        <v>0</v>
      </c>
      <c r="K145" s="196" t="s">
        <v>2763</v>
      </c>
      <c r="L145" s="40"/>
      <c r="M145" s="201" t="s">
        <v>1</v>
      </c>
      <c r="N145" s="202" t="s">
        <v>46</v>
      </c>
      <c r="O145" s="72"/>
      <c r="P145" s="203">
        <f t="shared" si="1"/>
        <v>0</v>
      </c>
      <c r="Q145" s="203">
        <v>0</v>
      </c>
      <c r="R145" s="203">
        <f t="shared" si="2"/>
        <v>0</v>
      </c>
      <c r="S145" s="203">
        <v>0</v>
      </c>
      <c r="T145" s="204">
        <f t="shared" si="3"/>
        <v>0</v>
      </c>
      <c r="U145" s="35"/>
      <c r="V145" s="35"/>
      <c r="W145" s="35"/>
      <c r="X145" s="35"/>
      <c r="Y145" s="35"/>
      <c r="Z145" s="35"/>
      <c r="AA145" s="35"/>
      <c r="AB145" s="35"/>
      <c r="AC145" s="35"/>
      <c r="AD145" s="35"/>
      <c r="AE145" s="35"/>
      <c r="AR145" s="205" t="s">
        <v>373</v>
      </c>
      <c r="AT145" s="205" t="s">
        <v>368</v>
      </c>
      <c r="AU145" s="205" t="s">
        <v>88</v>
      </c>
      <c r="AY145" s="18" t="s">
        <v>365</v>
      </c>
      <c r="BE145" s="206">
        <f t="shared" si="4"/>
        <v>0</v>
      </c>
      <c r="BF145" s="206">
        <f t="shared" si="5"/>
        <v>0</v>
      </c>
      <c r="BG145" s="206">
        <f t="shared" si="6"/>
        <v>0</v>
      </c>
      <c r="BH145" s="206">
        <f t="shared" si="7"/>
        <v>0</v>
      </c>
      <c r="BI145" s="206">
        <f t="shared" si="8"/>
        <v>0</v>
      </c>
      <c r="BJ145" s="18" t="s">
        <v>88</v>
      </c>
      <c r="BK145" s="206">
        <f t="shared" si="9"/>
        <v>0</v>
      </c>
      <c r="BL145" s="18" t="s">
        <v>373</v>
      </c>
      <c r="BM145" s="205" t="s">
        <v>599</v>
      </c>
    </row>
    <row r="146" spans="1:65" s="2" customFormat="1" ht="24.2" customHeight="1">
      <c r="A146" s="35"/>
      <c r="B146" s="36"/>
      <c r="C146" s="194" t="s">
        <v>494</v>
      </c>
      <c r="D146" s="194" t="s">
        <v>368</v>
      </c>
      <c r="E146" s="195" t="s">
        <v>1918</v>
      </c>
      <c r="F146" s="196" t="s">
        <v>1919</v>
      </c>
      <c r="G146" s="197" t="s">
        <v>1331</v>
      </c>
      <c r="H146" s="198">
        <v>20</v>
      </c>
      <c r="I146" s="199"/>
      <c r="J146" s="200">
        <f t="shared" si="0"/>
        <v>0</v>
      </c>
      <c r="K146" s="196" t="s">
        <v>2763</v>
      </c>
      <c r="L146" s="40"/>
      <c r="M146" s="201" t="s">
        <v>1</v>
      </c>
      <c r="N146" s="202" t="s">
        <v>46</v>
      </c>
      <c r="O146" s="72"/>
      <c r="P146" s="203">
        <f t="shared" si="1"/>
        <v>0</v>
      </c>
      <c r="Q146" s="203">
        <v>0</v>
      </c>
      <c r="R146" s="203">
        <f t="shared" si="2"/>
        <v>0</v>
      </c>
      <c r="S146" s="203">
        <v>0</v>
      </c>
      <c r="T146" s="204">
        <f t="shared" si="3"/>
        <v>0</v>
      </c>
      <c r="U146" s="35"/>
      <c r="V146" s="35"/>
      <c r="W146" s="35"/>
      <c r="X146" s="35"/>
      <c r="Y146" s="35"/>
      <c r="Z146" s="35"/>
      <c r="AA146" s="35"/>
      <c r="AB146" s="35"/>
      <c r="AC146" s="35"/>
      <c r="AD146" s="35"/>
      <c r="AE146" s="35"/>
      <c r="AR146" s="205" t="s">
        <v>373</v>
      </c>
      <c r="AT146" s="205" t="s">
        <v>368</v>
      </c>
      <c r="AU146" s="205" t="s">
        <v>88</v>
      </c>
      <c r="AY146" s="18" t="s">
        <v>365</v>
      </c>
      <c r="BE146" s="206">
        <f t="shared" si="4"/>
        <v>0</v>
      </c>
      <c r="BF146" s="206">
        <f t="shared" si="5"/>
        <v>0</v>
      </c>
      <c r="BG146" s="206">
        <f t="shared" si="6"/>
        <v>0</v>
      </c>
      <c r="BH146" s="206">
        <f t="shared" si="7"/>
        <v>0</v>
      </c>
      <c r="BI146" s="206">
        <f t="shared" si="8"/>
        <v>0</v>
      </c>
      <c r="BJ146" s="18" t="s">
        <v>88</v>
      </c>
      <c r="BK146" s="206">
        <f t="shared" si="9"/>
        <v>0</v>
      </c>
      <c r="BL146" s="18" t="s">
        <v>373</v>
      </c>
      <c r="BM146" s="205" t="s">
        <v>610</v>
      </c>
    </row>
    <row r="147" spans="1:65" s="2" customFormat="1" ht="24.2" customHeight="1">
      <c r="A147" s="35"/>
      <c r="B147" s="36"/>
      <c r="C147" s="194" t="s">
        <v>499</v>
      </c>
      <c r="D147" s="194" t="s">
        <v>368</v>
      </c>
      <c r="E147" s="195" t="s">
        <v>1920</v>
      </c>
      <c r="F147" s="196" t="s">
        <v>1921</v>
      </c>
      <c r="G147" s="197" t="s">
        <v>1331</v>
      </c>
      <c r="H147" s="198">
        <v>6</v>
      </c>
      <c r="I147" s="199"/>
      <c r="J147" s="200">
        <f t="shared" si="0"/>
        <v>0</v>
      </c>
      <c r="K147" s="196" t="s">
        <v>1374</v>
      </c>
      <c r="L147" s="40"/>
      <c r="M147" s="201" t="s">
        <v>1</v>
      </c>
      <c r="N147" s="202" t="s">
        <v>46</v>
      </c>
      <c r="O147" s="72"/>
      <c r="P147" s="203">
        <f t="shared" si="1"/>
        <v>0</v>
      </c>
      <c r="Q147" s="203">
        <v>0</v>
      </c>
      <c r="R147" s="203">
        <f t="shared" si="2"/>
        <v>0</v>
      </c>
      <c r="S147" s="203">
        <v>0</v>
      </c>
      <c r="T147" s="204">
        <f t="shared" si="3"/>
        <v>0</v>
      </c>
      <c r="U147" s="35"/>
      <c r="V147" s="35"/>
      <c r="W147" s="35"/>
      <c r="X147" s="35"/>
      <c r="Y147" s="35"/>
      <c r="Z147" s="35"/>
      <c r="AA147" s="35"/>
      <c r="AB147" s="35"/>
      <c r="AC147" s="35"/>
      <c r="AD147" s="35"/>
      <c r="AE147" s="35"/>
      <c r="AR147" s="205" t="s">
        <v>373</v>
      </c>
      <c r="AT147" s="205" t="s">
        <v>368</v>
      </c>
      <c r="AU147" s="205" t="s">
        <v>88</v>
      </c>
      <c r="AY147" s="18" t="s">
        <v>365</v>
      </c>
      <c r="BE147" s="206">
        <f t="shared" si="4"/>
        <v>0</v>
      </c>
      <c r="BF147" s="206">
        <f t="shared" si="5"/>
        <v>0</v>
      </c>
      <c r="BG147" s="206">
        <f t="shared" si="6"/>
        <v>0</v>
      </c>
      <c r="BH147" s="206">
        <f t="shared" si="7"/>
        <v>0</v>
      </c>
      <c r="BI147" s="206">
        <f t="shared" si="8"/>
        <v>0</v>
      </c>
      <c r="BJ147" s="18" t="s">
        <v>88</v>
      </c>
      <c r="BK147" s="206">
        <f t="shared" si="9"/>
        <v>0</v>
      </c>
      <c r="BL147" s="18" t="s">
        <v>373</v>
      </c>
      <c r="BM147" s="205" t="s">
        <v>622</v>
      </c>
    </row>
    <row r="148" spans="1:65" s="2" customFormat="1" ht="24.2" customHeight="1">
      <c r="A148" s="35"/>
      <c r="B148" s="36"/>
      <c r="C148" s="194" t="s">
        <v>504</v>
      </c>
      <c r="D148" s="194" t="s">
        <v>368</v>
      </c>
      <c r="E148" s="195" t="s">
        <v>1922</v>
      </c>
      <c r="F148" s="196" t="s">
        <v>1923</v>
      </c>
      <c r="G148" s="197" t="s">
        <v>1331</v>
      </c>
      <c r="H148" s="198">
        <v>150</v>
      </c>
      <c r="I148" s="199"/>
      <c r="J148" s="200">
        <f t="shared" si="0"/>
        <v>0</v>
      </c>
      <c r="K148" s="196" t="s">
        <v>1374</v>
      </c>
      <c r="L148" s="40"/>
      <c r="M148" s="201" t="s">
        <v>1</v>
      </c>
      <c r="N148" s="202" t="s">
        <v>46</v>
      </c>
      <c r="O148" s="72"/>
      <c r="P148" s="203">
        <f t="shared" si="1"/>
        <v>0</v>
      </c>
      <c r="Q148" s="203">
        <v>0</v>
      </c>
      <c r="R148" s="203">
        <f t="shared" si="2"/>
        <v>0</v>
      </c>
      <c r="S148" s="203">
        <v>0</v>
      </c>
      <c r="T148" s="204">
        <f t="shared" si="3"/>
        <v>0</v>
      </c>
      <c r="U148" s="35"/>
      <c r="V148" s="35"/>
      <c r="W148" s="35"/>
      <c r="X148" s="35"/>
      <c r="Y148" s="35"/>
      <c r="Z148" s="35"/>
      <c r="AA148" s="35"/>
      <c r="AB148" s="35"/>
      <c r="AC148" s="35"/>
      <c r="AD148" s="35"/>
      <c r="AE148" s="35"/>
      <c r="AR148" s="205" t="s">
        <v>373</v>
      </c>
      <c r="AT148" s="205" t="s">
        <v>368</v>
      </c>
      <c r="AU148" s="205" t="s">
        <v>88</v>
      </c>
      <c r="AY148" s="18" t="s">
        <v>365</v>
      </c>
      <c r="BE148" s="206">
        <f t="shared" si="4"/>
        <v>0</v>
      </c>
      <c r="BF148" s="206">
        <f t="shared" si="5"/>
        <v>0</v>
      </c>
      <c r="BG148" s="206">
        <f t="shared" si="6"/>
        <v>0</v>
      </c>
      <c r="BH148" s="206">
        <f t="shared" si="7"/>
        <v>0</v>
      </c>
      <c r="BI148" s="206">
        <f t="shared" si="8"/>
        <v>0</v>
      </c>
      <c r="BJ148" s="18" t="s">
        <v>88</v>
      </c>
      <c r="BK148" s="206">
        <f t="shared" si="9"/>
        <v>0</v>
      </c>
      <c r="BL148" s="18" t="s">
        <v>373</v>
      </c>
      <c r="BM148" s="205" t="s">
        <v>634</v>
      </c>
    </row>
    <row r="149" spans="1:65" s="2" customFormat="1" ht="16.5" customHeight="1">
      <c r="A149" s="35"/>
      <c r="B149" s="36"/>
      <c r="C149" s="194" t="s">
        <v>509</v>
      </c>
      <c r="D149" s="194" t="s">
        <v>368</v>
      </c>
      <c r="E149" s="195" t="s">
        <v>1924</v>
      </c>
      <c r="F149" s="196" t="s">
        <v>1925</v>
      </c>
      <c r="G149" s="197" t="s">
        <v>1331</v>
      </c>
      <c r="H149" s="198">
        <v>10</v>
      </c>
      <c r="I149" s="199"/>
      <c r="J149" s="200">
        <f t="shared" si="0"/>
        <v>0</v>
      </c>
      <c r="K149" s="196" t="s">
        <v>2763</v>
      </c>
      <c r="L149" s="40"/>
      <c r="M149" s="201" t="s">
        <v>1</v>
      </c>
      <c r="N149" s="202" t="s">
        <v>46</v>
      </c>
      <c r="O149" s="72"/>
      <c r="P149" s="203">
        <f t="shared" si="1"/>
        <v>0</v>
      </c>
      <c r="Q149" s="203">
        <v>0</v>
      </c>
      <c r="R149" s="203">
        <f t="shared" si="2"/>
        <v>0</v>
      </c>
      <c r="S149" s="203">
        <v>0</v>
      </c>
      <c r="T149" s="204">
        <f t="shared" si="3"/>
        <v>0</v>
      </c>
      <c r="U149" s="35"/>
      <c r="V149" s="35"/>
      <c r="W149" s="35"/>
      <c r="X149" s="35"/>
      <c r="Y149" s="35"/>
      <c r="Z149" s="35"/>
      <c r="AA149" s="35"/>
      <c r="AB149" s="35"/>
      <c r="AC149" s="35"/>
      <c r="AD149" s="35"/>
      <c r="AE149" s="35"/>
      <c r="AR149" s="205" t="s">
        <v>373</v>
      </c>
      <c r="AT149" s="205" t="s">
        <v>368</v>
      </c>
      <c r="AU149" s="205" t="s">
        <v>88</v>
      </c>
      <c r="AY149" s="18" t="s">
        <v>365</v>
      </c>
      <c r="BE149" s="206">
        <f t="shared" si="4"/>
        <v>0</v>
      </c>
      <c r="BF149" s="206">
        <f t="shared" si="5"/>
        <v>0</v>
      </c>
      <c r="BG149" s="206">
        <f t="shared" si="6"/>
        <v>0</v>
      </c>
      <c r="BH149" s="206">
        <f t="shared" si="7"/>
        <v>0</v>
      </c>
      <c r="BI149" s="206">
        <f t="shared" si="8"/>
        <v>0</v>
      </c>
      <c r="BJ149" s="18" t="s">
        <v>88</v>
      </c>
      <c r="BK149" s="206">
        <f t="shared" si="9"/>
        <v>0</v>
      </c>
      <c r="BL149" s="18" t="s">
        <v>373</v>
      </c>
      <c r="BM149" s="205" t="s">
        <v>643</v>
      </c>
    </row>
    <row r="150" spans="1:65" s="2" customFormat="1" ht="16.5" customHeight="1">
      <c r="A150" s="35"/>
      <c r="B150" s="36"/>
      <c r="C150" s="194" t="s">
        <v>514</v>
      </c>
      <c r="D150" s="194" t="s">
        <v>368</v>
      </c>
      <c r="E150" s="195" t="s">
        <v>1926</v>
      </c>
      <c r="F150" s="196" t="s">
        <v>1927</v>
      </c>
      <c r="G150" s="197" t="s">
        <v>1331</v>
      </c>
      <c r="H150" s="198">
        <v>10</v>
      </c>
      <c r="I150" s="199"/>
      <c r="J150" s="200">
        <f t="shared" si="0"/>
        <v>0</v>
      </c>
      <c r="K150" s="196" t="s">
        <v>1374</v>
      </c>
      <c r="L150" s="40"/>
      <c r="M150" s="201" t="s">
        <v>1</v>
      </c>
      <c r="N150" s="202" t="s">
        <v>46</v>
      </c>
      <c r="O150" s="72"/>
      <c r="P150" s="203">
        <f t="shared" si="1"/>
        <v>0</v>
      </c>
      <c r="Q150" s="203">
        <v>0</v>
      </c>
      <c r="R150" s="203">
        <f t="shared" si="2"/>
        <v>0</v>
      </c>
      <c r="S150" s="203">
        <v>0</v>
      </c>
      <c r="T150" s="204">
        <f t="shared" si="3"/>
        <v>0</v>
      </c>
      <c r="U150" s="35"/>
      <c r="V150" s="35"/>
      <c r="W150" s="35"/>
      <c r="X150" s="35"/>
      <c r="Y150" s="35"/>
      <c r="Z150" s="35"/>
      <c r="AA150" s="35"/>
      <c r="AB150" s="35"/>
      <c r="AC150" s="35"/>
      <c r="AD150" s="35"/>
      <c r="AE150" s="35"/>
      <c r="AR150" s="205" t="s">
        <v>373</v>
      </c>
      <c r="AT150" s="205" t="s">
        <v>368</v>
      </c>
      <c r="AU150" s="205" t="s">
        <v>88</v>
      </c>
      <c r="AY150" s="18" t="s">
        <v>365</v>
      </c>
      <c r="BE150" s="206">
        <f t="shared" si="4"/>
        <v>0</v>
      </c>
      <c r="BF150" s="206">
        <f t="shared" si="5"/>
        <v>0</v>
      </c>
      <c r="BG150" s="206">
        <f t="shared" si="6"/>
        <v>0</v>
      </c>
      <c r="BH150" s="206">
        <f t="shared" si="7"/>
        <v>0</v>
      </c>
      <c r="BI150" s="206">
        <f t="shared" si="8"/>
        <v>0</v>
      </c>
      <c r="BJ150" s="18" t="s">
        <v>88</v>
      </c>
      <c r="BK150" s="206">
        <f t="shared" si="9"/>
        <v>0</v>
      </c>
      <c r="BL150" s="18" t="s">
        <v>373</v>
      </c>
      <c r="BM150" s="205" t="s">
        <v>657</v>
      </c>
    </row>
    <row r="151" spans="1:65" s="2" customFormat="1" ht="16.5" customHeight="1">
      <c r="A151" s="35"/>
      <c r="B151" s="36"/>
      <c r="C151" s="194" t="s">
        <v>519</v>
      </c>
      <c r="D151" s="194" t="s">
        <v>368</v>
      </c>
      <c r="E151" s="195" t="s">
        <v>1928</v>
      </c>
      <c r="F151" s="196" t="s">
        <v>1929</v>
      </c>
      <c r="G151" s="197" t="s">
        <v>1331</v>
      </c>
      <c r="H151" s="198">
        <v>10</v>
      </c>
      <c r="I151" s="199"/>
      <c r="J151" s="200">
        <f t="shared" si="0"/>
        <v>0</v>
      </c>
      <c r="K151" s="196" t="s">
        <v>1374</v>
      </c>
      <c r="L151" s="40"/>
      <c r="M151" s="201" t="s">
        <v>1</v>
      </c>
      <c r="N151" s="202" t="s">
        <v>46</v>
      </c>
      <c r="O151" s="72"/>
      <c r="P151" s="203">
        <f t="shared" si="1"/>
        <v>0</v>
      </c>
      <c r="Q151" s="203">
        <v>0</v>
      </c>
      <c r="R151" s="203">
        <f t="shared" si="2"/>
        <v>0</v>
      </c>
      <c r="S151" s="203">
        <v>0</v>
      </c>
      <c r="T151" s="204">
        <f t="shared" si="3"/>
        <v>0</v>
      </c>
      <c r="U151" s="35"/>
      <c r="V151" s="35"/>
      <c r="W151" s="35"/>
      <c r="X151" s="35"/>
      <c r="Y151" s="35"/>
      <c r="Z151" s="35"/>
      <c r="AA151" s="35"/>
      <c r="AB151" s="35"/>
      <c r="AC151" s="35"/>
      <c r="AD151" s="35"/>
      <c r="AE151" s="35"/>
      <c r="AR151" s="205" t="s">
        <v>373</v>
      </c>
      <c r="AT151" s="205" t="s">
        <v>368</v>
      </c>
      <c r="AU151" s="205" t="s">
        <v>88</v>
      </c>
      <c r="AY151" s="18" t="s">
        <v>365</v>
      </c>
      <c r="BE151" s="206">
        <f t="shared" si="4"/>
        <v>0</v>
      </c>
      <c r="BF151" s="206">
        <f t="shared" si="5"/>
        <v>0</v>
      </c>
      <c r="BG151" s="206">
        <f t="shared" si="6"/>
        <v>0</v>
      </c>
      <c r="BH151" s="206">
        <f t="shared" si="7"/>
        <v>0</v>
      </c>
      <c r="BI151" s="206">
        <f t="shared" si="8"/>
        <v>0</v>
      </c>
      <c r="BJ151" s="18" t="s">
        <v>88</v>
      </c>
      <c r="BK151" s="206">
        <f t="shared" si="9"/>
        <v>0</v>
      </c>
      <c r="BL151" s="18" t="s">
        <v>373</v>
      </c>
      <c r="BM151" s="205" t="s">
        <v>668</v>
      </c>
    </row>
    <row r="152" spans="1:65" s="2" customFormat="1" ht="16.5" customHeight="1">
      <c r="A152" s="35"/>
      <c r="B152" s="36"/>
      <c r="C152" s="194" t="s">
        <v>523</v>
      </c>
      <c r="D152" s="194" t="s">
        <v>368</v>
      </c>
      <c r="E152" s="195" t="s">
        <v>1930</v>
      </c>
      <c r="F152" s="196" t="s">
        <v>1931</v>
      </c>
      <c r="G152" s="197" t="s">
        <v>1331</v>
      </c>
      <c r="H152" s="198">
        <v>10</v>
      </c>
      <c r="I152" s="199"/>
      <c r="J152" s="200">
        <f t="shared" si="0"/>
        <v>0</v>
      </c>
      <c r="K152" s="196" t="s">
        <v>1374</v>
      </c>
      <c r="L152" s="40"/>
      <c r="M152" s="201" t="s">
        <v>1</v>
      </c>
      <c r="N152" s="202" t="s">
        <v>46</v>
      </c>
      <c r="O152" s="72"/>
      <c r="P152" s="203">
        <f t="shared" si="1"/>
        <v>0</v>
      </c>
      <c r="Q152" s="203">
        <v>0</v>
      </c>
      <c r="R152" s="203">
        <f t="shared" si="2"/>
        <v>0</v>
      </c>
      <c r="S152" s="203">
        <v>0</v>
      </c>
      <c r="T152" s="204">
        <f t="shared" si="3"/>
        <v>0</v>
      </c>
      <c r="U152" s="35"/>
      <c r="V152" s="35"/>
      <c r="W152" s="35"/>
      <c r="X152" s="35"/>
      <c r="Y152" s="35"/>
      <c r="Z152" s="35"/>
      <c r="AA152" s="35"/>
      <c r="AB152" s="35"/>
      <c r="AC152" s="35"/>
      <c r="AD152" s="35"/>
      <c r="AE152" s="35"/>
      <c r="AR152" s="205" t="s">
        <v>373</v>
      </c>
      <c r="AT152" s="205" t="s">
        <v>368</v>
      </c>
      <c r="AU152" s="205" t="s">
        <v>88</v>
      </c>
      <c r="AY152" s="18" t="s">
        <v>365</v>
      </c>
      <c r="BE152" s="206">
        <f t="shared" si="4"/>
        <v>0</v>
      </c>
      <c r="BF152" s="206">
        <f t="shared" si="5"/>
        <v>0</v>
      </c>
      <c r="BG152" s="206">
        <f t="shared" si="6"/>
        <v>0</v>
      </c>
      <c r="BH152" s="206">
        <f t="shared" si="7"/>
        <v>0</v>
      </c>
      <c r="BI152" s="206">
        <f t="shared" si="8"/>
        <v>0</v>
      </c>
      <c r="BJ152" s="18" t="s">
        <v>88</v>
      </c>
      <c r="BK152" s="206">
        <f t="shared" si="9"/>
        <v>0</v>
      </c>
      <c r="BL152" s="18" t="s">
        <v>373</v>
      </c>
      <c r="BM152" s="205" t="s">
        <v>679</v>
      </c>
    </row>
    <row r="153" spans="1:65" s="2" customFormat="1" ht="16.5" customHeight="1">
      <c r="A153" s="35"/>
      <c r="B153" s="36"/>
      <c r="C153" s="194" t="s">
        <v>528</v>
      </c>
      <c r="D153" s="194" t="s">
        <v>368</v>
      </c>
      <c r="E153" s="195" t="s">
        <v>1932</v>
      </c>
      <c r="F153" s="196" t="s">
        <v>1933</v>
      </c>
      <c r="G153" s="197" t="s">
        <v>1331</v>
      </c>
      <c r="H153" s="198">
        <v>10</v>
      </c>
      <c r="I153" s="199"/>
      <c r="J153" s="200">
        <f t="shared" si="0"/>
        <v>0</v>
      </c>
      <c r="K153" s="196" t="s">
        <v>1374</v>
      </c>
      <c r="L153" s="40"/>
      <c r="M153" s="201" t="s">
        <v>1</v>
      </c>
      <c r="N153" s="202" t="s">
        <v>46</v>
      </c>
      <c r="O153" s="72"/>
      <c r="P153" s="203">
        <f t="shared" si="1"/>
        <v>0</v>
      </c>
      <c r="Q153" s="203">
        <v>0</v>
      </c>
      <c r="R153" s="203">
        <f t="shared" si="2"/>
        <v>0</v>
      </c>
      <c r="S153" s="203">
        <v>0</v>
      </c>
      <c r="T153" s="204">
        <f t="shared" si="3"/>
        <v>0</v>
      </c>
      <c r="U153" s="35"/>
      <c r="V153" s="35"/>
      <c r="W153" s="35"/>
      <c r="X153" s="35"/>
      <c r="Y153" s="35"/>
      <c r="Z153" s="35"/>
      <c r="AA153" s="35"/>
      <c r="AB153" s="35"/>
      <c r="AC153" s="35"/>
      <c r="AD153" s="35"/>
      <c r="AE153" s="35"/>
      <c r="AR153" s="205" t="s">
        <v>373</v>
      </c>
      <c r="AT153" s="205" t="s">
        <v>368</v>
      </c>
      <c r="AU153" s="205" t="s">
        <v>88</v>
      </c>
      <c r="AY153" s="18" t="s">
        <v>365</v>
      </c>
      <c r="BE153" s="206">
        <f t="shared" si="4"/>
        <v>0</v>
      </c>
      <c r="BF153" s="206">
        <f t="shared" si="5"/>
        <v>0</v>
      </c>
      <c r="BG153" s="206">
        <f t="shared" si="6"/>
        <v>0</v>
      </c>
      <c r="BH153" s="206">
        <f t="shared" si="7"/>
        <v>0</v>
      </c>
      <c r="BI153" s="206">
        <f t="shared" si="8"/>
        <v>0</v>
      </c>
      <c r="BJ153" s="18" t="s">
        <v>88</v>
      </c>
      <c r="BK153" s="206">
        <f t="shared" si="9"/>
        <v>0</v>
      </c>
      <c r="BL153" s="18" t="s">
        <v>373</v>
      </c>
      <c r="BM153" s="205" t="s">
        <v>691</v>
      </c>
    </row>
    <row r="154" spans="1:65" s="2" customFormat="1" ht="21.75" customHeight="1">
      <c r="A154" s="35"/>
      <c r="B154" s="36"/>
      <c r="C154" s="194" t="s">
        <v>535</v>
      </c>
      <c r="D154" s="194" t="s">
        <v>368</v>
      </c>
      <c r="E154" s="195" t="s">
        <v>1934</v>
      </c>
      <c r="F154" s="196" t="s">
        <v>1935</v>
      </c>
      <c r="G154" s="197" t="s">
        <v>1331</v>
      </c>
      <c r="H154" s="198">
        <v>4</v>
      </c>
      <c r="I154" s="199"/>
      <c r="J154" s="200">
        <f t="shared" si="0"/>
        <v>0</v>
      </c>
      <c r="K154" s="196" t="s">
        <v>2763</v>
      </c>
      <c r="L154" s="40"/>
      <c r="M154" s="201" t="s">
        <v>1</v>
      </c>
      <c r="N154" s="202" t="s">
        <v>46</v>
      </c>
      <c r="O154" s="72"/>
      <c r="P154" s="203">
        <f t="shared" si="1"/>
        <v>0</v>
      </c>
      <c r="Q154" s="203">
        <v>0</v>
      </c>
      <c r="R154" s="203">
        <f t="shared" si="2"/>
        <v>0</v>
      </c>
      <c r="S154" s="203">
        <v>0</v>
      </c>
      <c r="T154" s="204">
        <f t="shared" si="3"/>
        <v>0</v>
      </c>
      <c r="U154" s="35"/>
      <c r="V154" s="35"/>
      <c r="W154" s="35"/>
      <c r="X154" s="35"/>
      <c r="Y154" s="35"/>
      <c r="Z154" s="35"/>
      <c r="AA154" s="35"/>
      <c r="AB154" s="35"/>
      <c r="AC154" s="35"/>
      <c r="AD154" s="35"/>
      <c r="AE154" s="35"/>
      <c r="AR154" s="205" t="s">
        <v>373</v>
      </c>
      <c r="AT154" s="205" t="s">
        <v>368</v>
      </c>
      <c r="AU154" s="205" t="s">
        <v>88</v>
      </c>
      <c r="AY154" s="18" t="s">
        <v>365</v>
      </c>
      <c r="BE154" s="206">
        <f t="shared" si="4"/>
        <v>0</v>
      </c>
      <c r="BF154" s="206">
        <f t="shared" si="5"/>
        <v>0</v>
      </c>
      <c r="BG154" s="206">
        <f t="shared" si="6"/>
        <v>0</v>
      </c>
      <c r="BH154" s="206">
        <f t="shared" si="7"/>
        <v>0</v>
      </c>
      <c r="BI154" s="206">
        <f t="shared" si="8"/>
        <v>0</v>
      </c>
      <c r="BJ154" s="18" t="s">
        <v>88</v>
      </c>
      <c r="BK154" s="206">
        <f t="shared" si="9"/>
        <v>0</v>
      </c>
      <c r="BL154" s="18" t="s">
        <v>373</v>
      </c>
      <c r="BM154" s="205" t="s">
        <v>702</v>
      </c>
    </row>
    <row r="155" spans="1:65" s="2" customFormat="1" ht="16.5" customHeight="1">
      <c r="A155" s="35"/>
      <c r="B155" s="36"/>
      <c r="C155" s="194" t="s">
        <v>540</v>
      </c>
      <c r="D155" s="194" t="s">
        <v>368</v>
      </c>
      <c r="E155" s="195" t="s">
        <v>1936</v>
      </c>
      <c r="F155" s="196" t="s">
        <v>1937</v>
      </c>
      <c r="G155" s="197" t="s">
        <v>1331</v>
      </c>
      <c r="H155" s="198">
        <v>4</v>
      </c>
      <c r="I155" s="199"/>
      <c r="J155" s="200">
        <f t="shared" si="0"/>
        <v>0</v>
      </c>
      <c r="K155" s="196" t="s">
        <v>2763</v>
      </c>
      <c r="L155" s="40"/>
      <c r="M155" s="201" t="s">
        <v>1</v>
      </c>
      <c r="N155" s="202" t="s">
        <v>46</v>
      </c>
      <c r="O155" s="72"/>
      <c r="P155" s="203">
        <f t="shared" si="1"/>
        <v>0</v>
      </c>
      <c r="Q155" s="203">
        <v>0</v>
      </c>
      <c r="R155" s="203">
        <f t="shared" si="2"/>
        <v>0</v>
      </c>
      <c r="S155" s="203">
        <v>0</v>
      </c>
      <c r="T155" s="204">
        <f t="shared" si="3"/>
        <v>0</v>
      </c>
      <c r="U155" s="35"/>
      <c r="V155" s="35"/>
      <c r="W155" s="35"/>
      <c r="X155" s="35"/>
      <c r="Y155" s="35"/>
      <c r="Z155" s="35"/>
      <c r="AA155" s="35"/>
      <c r="AB155" s="35"/>
      <c r="AC155" s="35"/>
      <c r="AD155" s="35"/>
      <c r="AE155" s="35"/>
      <c r="AR155" s="205" t="s">
        <v>373</v>
      </c>
      <c r="AT155" s="205" t="s">
        <v>368</v>
      </c>
      <c r="AU155" s="205" t="s">
        <v>88</v>
      </c>
      <c r="AY155" s="18" t="s">
        <v>365</v>
      </c>
      <c r="BE155" s="206">
        <f t="shared" si="4"/>
        <v>0</v>
      </c>
      <c r="BF155" s="206">
        <f t="shared" si="5"/>
        <v>0</v>
      </c>
      <c r="BG155" s="206">
        <f t="shared" si="6"/>
        <v>0</v>
      </c>
      <c r="BH155" s="206">
        <f t="shared" si="7"/>
        <v>0</v>
      </c>
      <c r="BI155" s="206">
        <f t="shared" si="8"/>
        <v>0</v>
      </c>
      <c r="BJ155" s="18" t="s">
        <v>88</v>
      </c>
      <c r="BK155" s="206">
        <f t="shared" si="9"/>
        <v>0</v>
      </c>
      <c r="BL155" s="18" t="s">
        <v>373</v>
      </c>
      <c r="BM155" s="205" t="s">
        <v>710</v>
      </c>
    </row>
    <row r="156" spans="1:65" s="12" customFormat="1" ht="25.9" customHeight="1">
      <c r="B156" s="179"/>
      <c r="C156" s="180"/>
      <c r="D156" s="181" t="s">
        <v>80</v>
      </c>
      <c r="E156" s="182" t="s">
        <v>1855</v>
      </c>
      <c r="F156" s="182" t="s">
        <v>1856</v>
      </c>
      <c r="G156" s="180"/>
      <c r="H156" s="180"/>
      <c r="I156" s="183"/>
      <c r="J156" s="167">
        <f>BK156</f>
        <v>0</v>
      </c>
      <c r="K156" s="180"/>
      <c r="L156" s="184"/>
      <c r="M156" s="185"/>
      <c r="N156" s="186"/>
      <c r="O156" s="186"/>
      <c r="P156" s="187">
        <f>SUM(P157:P162)</f>
        <v>0</v>
      </c>
      <c r="Q156" s="186"/>
      <c r="R156" s="187">
        <f>SUM(R157:R162)</f>
        <v>0</v>
      </c>
      <c r="S156" s="186"/>
      <c r="T156" s="188">
        <f>SUM(T157:T162)</f>
        <v>0</v>
      </c>
      <c r="AR156" s="189" t="s">
        <v>88</v>
      </c>
      <c r="AT156" s="190" t="s">
        <v>80</v>
      </c>
      <c r="AU156" s="190" t="s">
        <v>81</v>
      </c>
      <c r="AY156" s="189" t="s">
        <v>365</v>
      </c>
      <c r="BK156" s="191">
        <f>SUM(BK157:BK162)</f>
        <v>0</v>
      </c>
    </row>
    <row r="157" spans="1:65" s="2" customFormat="1" ht="16.5" customHeight="1">
      <c r="A157" s="35"/>
      <c r="B157" s="36"/>
      <c r="C157" s="194" t="s">
        <v>436</v>
      </c>
      <c r="D157" s="194" t="s">
        <v>368</v>
      </c>
      <c r="E157" s="195" t="s">
        <v>1857</v>
      </c>
      <c r="F157" s="196" t="s">
        <v>1938</v>
      </c>
      <c r="G157" s="197" t="s">
        <v>1939</v>
      </c>
      <c r="H157" s="198">
        <v>32</v>
      </c>
      <c r="I157" s="199"/>
      <c r="J157" s="200">
        <f t="shared" ref="J157:J162" si="10">ROUND(I157*H157,2)</f>
        <v>0</v>
      </c>
      <c r="K157" s="196" t="s">
        <v>1374</v>
      </c>
      <c r="L157" s="40"/>
      <c r="M157" s="201" t="s">
        <v>1</v>
      </c>
      <c r="N157" s="202" t="s">
        <v>46</v>
      </c>
      <c r="O157" s="72"/>
      <c r="P157" s="203">
        <f t="shared" ref="P157:P162" si="11">O157*H157</f>
        <v>0</v>
      </c>
      <c r="Q157" s="203">
        <v>0</v>
      </c>
      <c r="R157" s="203">
        <f t="shared" ref="R157:R162" si="12">Q157*H157</f>
        <v>0</v>
      </c>
      <c r="S157" s="203">
        <v>0</v>
      </c>
      <c r="T157" s="204">
        <f t="shared" ref="T157:T162" si="13">S157*H157</f>
        <v>0</v>
      </c>
      <c r="U157" s="35"/>
      <c r="V157" s="35"/>
      <c r="W157" s="35"/>
      <c r="X157" s="35"/>
      <c r="Y157" s="35"/>
      <c r="Z157" s="35"/>
      <c r="AA157" s="35"/>
      <c r="AB157" s="35"/>
      <c r="AC157" s="35"/>
      <c r="AD157" s="35"/>
      <c r="AE157" s="35"/>
      <c r="AR157" s="205" t="s">
        <v>373</v>
      </c>
      <c r="AT157" s="205" t="s">
        <v>368</v>
      </c>
      <c r="AU157" s="205" t="s">
        <v>88</v>
      </c>
      <c r="AY157" s="18" t="s">
        <v>365</v>
      </c>
      <c r="BE157" s="206">
        <f t="shared" ref="BE157:BE162" si="14">IF(N157="základní",J157,0)</f>
        <v>0</v>
      </c>
      <c r="BF157" s="206">
        <f t="shared" ref="BF157:BF162" si="15">IF(N157="snížená",J157,0)</f>
        <v>0</v>
      </c>
      <c r="BG157" s="206">
        <f t="shared" ref="BG157:BG162" si="16">IF(N157="zákl. přenesená",J157,0)</f>
        <v>0</v>
      </c>
      <c r="BH157" s="206">
        <f t="shared" ref="BH157:BH162" si="17">IF(N157="sníž. přenesená",J157,0)</f>
        <v>0</v>
      </c>
      <c r="BI157" s="206">
        <f t="shared" ref="BI157:BI162" si="18">IF(N157="nulová",J157,0)</f>
        <v>0</v>
      </c>
      <c r="BJ157" s="18" t="s">
        <v>88</v>
      </c>
      <c r="BK157" s="206">
        <f t="shared" ref="BK157:BK162" si="19">ROUND(I157*H157,2)</f>
        <v>0</v>
      </c>
      <c r="BL157" s="18" t="s">
        <v>373</v>
      </c>
      <c r="BM157" s="205" t="s">
        <v>718</v>
      </c>
    </row>
    <row r="158" spans="1:65" s="2" customFormat="1" ht="21.75" customHeight="1">
      <c r="A158" s="35"/>
      <c r="B158" s="36"/>
      <c r="C158" s="194" t="s">
        <v>550</v>
      </c>
      <c r="D158" s="194" t="s">
        <v>368</v>
      </c>
      <c r="E158" s="195" t="s">
        <v>1859</v>
      </c>
      <c r="F158" s="196" t="s">
        <v>1940</v>
      </c>
      <c r="G158" s="197" t="s">
        <v>1939</v>
      </c>
      <c r="H158" s="198">
        <v>24</v>
      </c>
      <c r="I158" s="199"/>
      <c r="J158" s="200">
        <f t="shared" si="10"/>
        <v>0</v>
      </c>
      <c r="K158" s="196" t="s">
        <v>1374</v>
      </c>
      <c r="L158" s="40"/>
      <c r="M158" s="201" t="s">
        <v>1</v>
      </c>
      <c r="N158" s="202" t="s">
        <v>46</v>
      </c>
      <c r="O158" s="72"/>
      <c r="P158" s="203">
        <f t="shared" si="11"/>
        <v>0</v>
      </c>
      <c r="Q158" s="203">
        <v>0</v>
      </c>
      <c r="R158" s="203">
        <f t="shared" si="12"/>
        <v>0</v>
      </c>
      <c r="S158" s="203">
        <v>0</v>
      </c>
      <c r="T158" s="204">
        <f t="shared" si="13"/>
        <v>0</v>
      </c>
      <c r="U158" s="35"/>
      <c r="V158" s="35"/>
      <c r="W158" s="35"/>
      <c r="X158" s="35"/>
      <c r="Y158" s="35"/>
      <c r="Z158" s="35"/>
      <c r="AA158" s="35"/>
      <c r="AB158" s="35"/>
      <c r="AC158" s="35"/>
      <c r="AD158" s="35"/>
      <c r="AE158" s="35"/>
      <c r="AR158" s="205" t="s">
        <v>373</v>
      </c>
      <c r="AT158" s="205" t="s">
        <v>368</v>
      </c>
      <c r="AU158" s="205" t="s">
        <v>88</v>
      </c>
      <c r="AY158" s="18" t="s">
        <v>365</v>
      </c>
      <c r="BE158" s="206">
        <f t="shared" si="14"/>
        <v>0</v>
      </c>
      <c r="BF158" s="206">
        <f t="shared" si="15"/>
        <v>0</v>
      </c>
      <c r="BG158" s="206">
        <f t="shared" si="16"/>
        <v>0</v>
      </c>
      <c r="BH158" s="206">
        <f t="shared" si="17"/>
        <v>0</v>
      </c>
      <c r="BI158" s="206">
        <f t="shared" si="18"/>
        <v>0</v>
      </c>
      <c r="BJ158" s="18" t="s">
        <v>88</v>
      </c>
      <c r="BK158" s="206">
        <f t="shared" si="19"/>
        <v>0</v>
      </c>
      <c r="BL158" s="18" t="s">
        <v>373</v>
      </c>
      <c r="BM158" s="205" t="s">
        <v>726</v>
      </c>
    </row>
    <row r="159" spans="1:65" s="2" customFormat="1" ht="16.5" customHeight="1">
      <c r="A159" s="35"/>
      <c r="B159" s="36"/>
      <c r="C159" s="194" t="s">
        <v>555</v>
      </c>
      <c r="D159" s="194" t="s">
        <v>368</v>
      </c>
      <c r="E159" s="195" t="s">
        <v>1941</v>
      </c>
      <c r="F159" s="196" t="s">
        <v>1942</v>
      </c>
      <c r="G159" s="197" t="s">
        <v>1939</v>
      </c>
      <c r="H159" s="198">
        <v>32</v>
      </c>
      <c r="I159" s="199"/>
      <c r="J159" s="200">
        <f t="shared" si="10"/>
        <v>0</v>
      </c>
      <c r="K159" s="196" t="s">
        <v>1374</v>
      </c>
      <c r="L159" s="40"/>
      <c r="M159" s="201" t="s">
        <v>1</v>
      </c>
      <c r="N159" s="202" t="s">
        <v>46</v>
      </c>
      <c r="O159" s="72"/>
      <c r="P159" s="203">
        <f t="shared" si="11"/>
        <v>0</v>
      </c>
      <c r="Q159" s="203">
        <v>0</v>
      </c>
      <c r="R159" s="203">
        <f t="shared" si="12"/>
        <v>0</v>
      </c>
      <c r="S159" s="203">
        <v>0</v>
      </c>
      <c r="T159" s="204">
        <f t="shared" si="13"/>
        <v>0</v>
      </c>
      <c r="U159" s="35"/>
      <c r="V159" s="35"/>
      <c r="W159" s="35"/>
      <c r="X159" s="35"/>
      <c r="Y159" s="35"/>
      <c r="Z159" s="35"/>
      <c r="AA159" s="35"/>
      <c r="AB159" s="35"/>
      <c r="AC159" s="35"/>
      <c r="AD159" s="35"/>
      <c r="AE159" s="35"/>
      <c r="AR159" s="205" t="s">
        <v>373</v>
      </c>
      <c r="AT159" s="205" t="s">
        <v>368</v>
      </c>
      <c r="AU159" s="205" t="s">
        <v>88</v>
      </c>
      <c r="AY159" s="18" t="s">
        <v>365</v>
      </c>
      <c r="BE159" s="206">
        <f t="shared" si="14"/>
        <v>0</v>
      </c>
      <c r="BF159" s="206">
        <f t="shared" si="15"/>
        <v>0</v>
      </c>
      <c r="BG159" s="206">
        <f t="shared" si="16"/>
        <v>0</v>
      </c>
      <c r="BH159" s="206">
        <f t="shared" si="17"/>
        <v>0</v>
      </c>
      <c r="BI159" s="206">
        <f t="shared" si="18"/>
        <v>0</v>
      </c>
      <c r="BJ159" s="18" t="s">
        <v>88</v>
      </c>
      <c r="BK159" s="206">
        <f t="shared" si="19"/>
        <v>0</v>
      </c>
      <c r="BL159" s="18" t="s">
        <v>373</v>
      </c>
      <c r="BM159" s="205" t="s">
        <v>734</v>
      </c>
    </row>
    <row r="160" spans="1:65" s="2" customFormat="1" ht="16.5" customHeight="1">
      <c r="A160" s="35"/>
      <c r="B160" s="36"/>
      <c r="C160" s="194" t="s">
        <v>561</v>
      </c>
      <c r="D160" s="194" t="s">
        <v>368</v>
      </c>
      <c r="E160" s="195" t="s">
        <v>1943</v>
      </c>
      <c r="F160" s="196" t="s">
        <v>1944</v>
      </c>
      <c r="G160" s="197" t="s">
        <v>1939</v>
      </c>
      <c r="H160" s="198">
        <v>8</v>
      </c>
      <c r="I160" s="199"/>
      <c r="J160" s="200">
        <f t="shared" si="10"/>
        <v>0</v>
      </c>
      <c r="K160" s="196" t="s">
        <v>1374</v>
      </c>
      <c r="L160" s="40"/>
      <c r="M160" s="201" t="s">
        <v>1</v>
      </c>
      <c r="N160" s="202" t="s">
        <v>46</v>
      </c>
      <c r="O160" s="72"/>
      <c r="P160" s="203">
        <f t="shared" si="11"/>
        <v>0</v>
      </c>
      <c r="Q160" s="203">
        <v>0</v>
      </c>
      <c r="R160" s="203">
        <f t="shared" si="12"/>
        <v>0</v>
      </c>
      <c r="S160" s="203">
        <v>0</v>
      </c>
      <c r="T160" s="204">
        <f t="shared" si="13"/>
        <v>0</v>
      </c>
      <c r="U160" s="35"/>
      <c r="V160" s="35"/>
      <c r="W160" s="35"/>
      <c r="X160" s="35"/>
      <c r="Y160" s="35"/>
      <c r="Z160" s="35"/>
      <c r="AA160" s="35"/>
      <c r="AB160" s="35"/>
      <c r="AC160" s="35"/>
      <c r="AD160" s="35"/>
      <c r="AE160" s="35"/>
      <c r="AR160" s="205" t="s">
        <v>373</v>
      </c>
      <c r="AT160" s="205" t="s">
        <v>368</v>
      </c>
      <c r="AU160" s="205" t="s">
        <v>88</v>
      </c>
      <c r="AY160" s="18" t="s">
        <v>365</v>
      </c>
      <c r="BE160" s="206">
        <f t="shared" si="14"/>
        <v>0</v>
      </c>
      <c r="BF160" s="206">
        <f t="shared" si="15"/>
        <v>0</v>
      </c>
      <c r="BG160" s="206">
        <f t="shared" si="16"/>
        <v>0</v>
      </c>
      <c r="BH160" s="206">
        <f t="shared" si="17"/>
        <v>0</v>
      </c>
      <c r="BI160" s="206">
        <f t="shared" si="18"/>
        <v>0</v>
      </c>
      <c r="BJ160" s="18" t="s">
        <v>88</v>
      </c>
      <c r="BK160" s="206">
        <f t="shared" si="19"/>
        <v>0</v>
      </c>
      <c r="BL160" s="18" t="s">
        <v>373</v>
      </c>
      <c r="BM160" s="205" t="s">
        <v>742</v>
      </c>
    </row>
    <row r="161" spans="1:65" s="2" customFormat="1" ht="16.5" customHeight="1">
      <c r="A161" s="35"/>
      <c r="B161" s="36"/>
      <c r="C161" s="194" t="s">
        <v>568</v>
      </c>
      <c r="D161" s="194" t="s">
        <v>368</v>
      </c>
      <c r="E161" s="195" t="s">
        <v>1945</v>
      </c>
      <c r="F161" s="196" t="s">
        <v>1946</v>
      </c>
      <c r="G161" s="197" t="s">
        <v>1939</v>
      </c>
      <c r="H161" s="198">
        <v>16</v>
      </c>
      <c r="I161" s="199"/>
      <c r="J161" s="200">
        <f t="shared" si="10"/>
        <v>0</v>
      </c>
      <c r="K161" s="196" t="s">
        <v>1374</v>
      </c>
      <c r="L161" s="40"/>
      <c r="M161" s="201" t="s">
        <v>1</v>
      </c>
      <c r="N161" s="202" t="s">
        <v>46</v>
      </c>
      <c r="O161" s="72"/>
      <c r="P161" s="203">
        <f t="shared" si="11"/>
        <v>0</v>
      </c>
      <c r="Q161" s="203">
        <v>0</v>
      </c>
      <c r="R161" s="203">
        <f t="shared" si="12"/>
        <v>0</v>
      </c>
      <c r="S161" s="203">
        <v>0</v>
      </c>
      <c r="T161" s="204">
        <f t="shared" si="13"/>
        <v>0</v>
      </c>
      <c r="U161" s="35"/>
      <c r="V161" s="35"/>
      <c r="W161" s="35"/>
      <c r="X161" s="35"/>
      <c r="Y161" s="35"/>
      <c r="Z161" s="35"/>
      <c r="AA161" s="35"/>
      <c r="AB161" s="35"/>
      <c r="AC161" s="35"/>
      <c r="AD161" s="35"/>
      <c r="AE161" s="35"/>
      <c r="AR161" s="205" t="s">
        <v>373</v>
      </c>
      <c r="AT161" s="205" t="s">
        <v>368</v>
      </c>
      <c r="AU161" s="205" t="s">
        <v>88</v>
      </c>
      <c r="AY161" s="18" t="s">
        <v>365</v>
      </c>
      <c r="BE161" s="206">
        <f t="shared" si="14"/>
        <v>0</v>
      </c>
      <c r="BF161" s="206">
        <f t="shared" si="15"/>
        <v>0</v>
      </c>
      <c r="BG161" s="206">
        <f t="shared" si="16"/>
        <v>0</v>
      </c>
      <c r="BH161" s="206">
        <f t="shared" si="17"/>
        <v>0</v>
      </c>
      <c r="BI161" s="206">
        <f t="shared" si="18"/>
        <v>0</v>
      </c>
      <c r="BJ161" s="18" t="s">
        <v>88</v>
      </c>
      <c r="BK161" s="206">
        <f t="shared" si="19"/>
        <v>0</v>
      </c>
      <c r="BL161" s="18" t="s">
        <v>373</v>
      </c>
      <c r="BM161" s="205" t="s">
        <v>750</v>
      </c>
    </row>
    <row r="162" spans="1:65" s="2" customFormat="1" ht="16.5" customHeight="1">
      <c r="A162" s="35"/>
      <c r="B162" s="36"/>
      <c r="C162" s="194" t="s">
        <v>573</v>
      </c>
      <c r="D162" s="194" t="s">
        <v>368</v>
      </c>
      <c r="E162" s="195" t="s">
        <v>1947</v>
      </c>
      <c r="F162" s="196" t="s">
        <v>1948</v>
      </c>
      <c r="G162" s="197" t="s">
        <v>1331</v>
      </c>
      <c r="H162" s="198">
        <v>1</v>
      </c>
      <c r="I162" s="199"/>
      <c r="J162" s="200">
        <f t="shared" si="10"/>
        <v>0</v>
      </c>
      <c r="K162" s="196" t="s">
        <v>1374</v>
      </c>
      <c r="L162" s="40"/>
      <c r="M162" s="201" t="s">
        <v>1</v>
      </c>
      <c r="N162" s="202" t="s">
        <v>46</v>
      </c>
      <c r="O162" s="72"/>
      <c r="P162" s="203">
        <f t="shared" si="11"/>
        <v>0</v>
      </c>
      <c r="Q162" s="203">
        <v>0</v>
      </c>
      <c r="R162" s="203">
        <f t="shared" si="12"/>
        <v>0</v>
      </c>
      <c r="S162" s="203">
        <v>0</v>
      </c>
      <c r="T162" s="204">
        <f t="shared" si="13"/>
        <v>0</v>
      </c>
      <c r="U162" s="35"/>
      <c r="V162" s="35"/>
      <c r="W162" s="35"/>
      <c r="X162" s="35"/>
      <c r="Y162" s="35"/>
      <c r="Z162" s="35"/>
      <c r="AA162" s="35"/>
      <c r="AB162" s="35"/>
      <c r="AC162" s="35"/>
      <c r="AD162" s="35"/>
      <c r="AE162" s="35"/>
      <c r="AR162" s="205" t="s">
        <v>373</v>
      </c>
      <c r="AT162" s="205" t="s">
        <v>368</v>
      </c>
      <c r="AU162" s="205" t="s">
        <v>88</v>
      </c>
      <c r="AY162" s="18" t="s">
        <v>365</v>
      </c>
      <c r="BE162" s="206">
        <f t="shared" si="14"/>
        <v>0</v>
      </c>
      <c r="BF162" s="206">
        <f t="shared" si="15"/>
        <v>0</v>
      </c>
      <c r="BG162" s="206">
        <f t="shared" si="16"/>
        <v>0</v>
      </c>
      <c r="BH162" s="206">
        <f t="shared" si="17"/>
        <v>0</v>
      </c>
      <c r="BI162" s="206">
        <f t="shared" si="18"/>
        <v>0</v>
      </c>
      <c r="BJ162" s="18" t="s">
        <v>88</v>
      </c>
      <c r="BK162" s="206">
        <f t="shared" si="19"/>
        <v>0</v>
      </c>
      <c r="BL162" s="18" t="s">
        <v>373</v>
      </c>
      <c r="BM162" s="205" t="s">
        <v>758</v>
      </c>
    </row>
    <row r="163" spans="1:65" s="2" customFormat="1" ht="49.9" customHeight="1">
      <c r="A163" s="35"/>
      <c r="B163" s="36"/>
      <c r="C163" s="37"/>
      <c r="D163" s="37"/>
      <c r="E163" s="182" t="s">
        <v>1069</v>
      </c>
      <c r="F163" s="182" t="s">
        <v>1070</v>
      </c>
      <c r="G163" s="37"/>
      <c r="H163" s="37"/>
      <c r="I163" s="37"/>
      <c r="J163" s="167">
        <f t="shared" ref="J163:J168" si="20">BK163</f>
        <v>0</v>
      </c>
      <c r="K163" s="37"/>
      <c r="L163" s="40"/>
      <c r="M163" s="261"/>
      <c r="N163" s="262"/>
      <c r="O163" s="72"/>
      <c r="P163" s="72"/>
      <c r="Q163" s="72"/>
      <c r="R163" s="72"/>
      <c r="S163" s="72"/>
      <c r="T163" s="73"/>
      <c r="U163" s="35"/>
      <c r="V163" s="35"/>
      <c r="W163" s="35"/>
      <c r="X163" s="35"/>
      <c r="Y163" s="35"/>
      <c r="Z163" s="35"/>
      <c r="AA163" s="35"/>
      <c r="AB163" s="35"/>
      <c r="AC163" s="35"/>
      <c r="AD163" s="35"/>
      <c r="AE163" s="35"/>
      <c r="AT163" s="18" t="s">
        <v>80</v>
      </c>
      <c r="AU163" s="18" t="s">
        <v>81</v>
      </c>
      <c r="AY163" s="18" t="s">
        <v>1071</v>
      </c>
      <c r="BK163" s="206">
        <f>SUM(BK164:BK168)</f>
        <v>0</v>
      </c>
    </row>
    <row r="164" spans="1:65" s="2" customFormat="1" ht="16.350000000000001" customHeight="1">
      <c r="A164" s="35"/>
      <c r="B164" s="36"/>
      <c r="C164" s="263" t="s">
        <v>1</v>
      </c>
      <c r="D164" s="263" t="s">
        <v>368</v>
      </c>
      <c r="E164" s="264" t="s">
        <v>1</v>
      </c>
      <c r="F164" s="265" t="s">
        <v>1</v>
      </c>
      <c r="G164" s="266" t="s">
        <v>1</v>
      </c>
      <c r="H164" s="267"/>
      <c r="I164" s="268"/>
      <c r="J164" s="269">
        <f t="shared" si="20"/>
        <v>0</v>
      </c>
      <c r="K164" s="270"/>
      <c r="L164" s="40"/>
      <c r="M164" s="271" t="s">
        <v>1</v>
      </c>
      <c r="N164" s="272" t="s">
        <v>46</v>
      </c>
      <c r="O164" s="72"/>
      <c r="P164" s="72"/>
      <c r="Q164" s="72"/>
      <c r="R164" s="72"/>
      <c r="S164" s="72"/>
      <c r="T164" s="73"/>
      <c r="U164" s="35"/>
      <c r="V164" s="35"/>
      <c r="W164" s="35"/>
      <c r="X164" s="35"/>
      <c r="Y164" s="35"/>
      <c r="Z164" s="35"/>
      <c r="AA164" s="35"/>
      <c r="AB164" s="35"/>
      <c r="AC164" s="35"/>
      <c r="AD164" s="35"/>
      <c r="AE164" s="35"/>
      <c r="AT164" s="18" t="s">
        <v>1071</v>
      </c>
      <c r="AU164" s="18" t="s">
        <v>88</v>
      </c>
      <c r="AY164" s="18" t="s">
        <v>1071</v>
      </c>
      <c r="BE164" s="206">
        <f>IF(N164="základní",J164,0)</f>
        <v>0</v>
      </c>
      <c r="BF164" s="206">
        <f>IF(N164="snížená",J164,0)</f>
        <v>0</v>
      </c>
      <c r="BG164" s="206">
        <f>IF(N164="zákl. přenesená",J164,0)</f>
        <v>0</v>
      </c>
      <c r="BH164" s="206">
        <f>IF(N164="sníž. přenesená",J164,0)</f>
        <v>0</v>
      </c>
      <c r="BI164" s="206">
        <f>IF(N164="nulová",J164,0)</f>
        <v>0</v>
      </c>
      <c r="BJ164" s="18" t="s">
        <v>88</v>
      </c>
      <c r="BK164" s="206">
        <f>I164*H164</f>
        <v>0</v>
      </c>
    </row>
    <row r="165" spans="1:65" s="2" customFormat="1" ht="16.350000000000001" customHeight="1">
      <c r="A165" s="35"/>
      <c r="B165" s="36"/>
      <c r="C165" s="263" t="s">
        <v>1</v>
      </c>
      <c r="D165" s="263" t="s">
        <v>368</v>
      </c>
      <c r="E165" s="264" t="s">
        <v>1</v>
      </c>
      <c r="F165" s="265" t="s">
        <v>1</v>
      </c>
      <c r="G165" s="266" t="s">
        <v>1</v>
      </c>
      <c r="H165" s="267"/>
      <c r="I165" s="268"/>
      <c r="J165" s="269">
        <f t="shared" si="20"/>
        <v>0</v>
      </c>
      <c r="K165" s="270"/>
      <c r="L165" s="40"/>
      <c r="M165" s="271" t="s">
        <v>1</v>
      </c>
      <c r="N165" s="272" t="s">
        <v>46</v>
      </c>
      <c r="O165" s="72"/>
      <c r="P165" s="72"/>
      <c r="Q165" s="72"/>
      <c r="R165" s="72"/>
      <c r="S165" s="72"/>
      <c r="T165" s="73"/>
      <c r="U165" s="35"/>
      <c r="V165" s="35"/>
      <c r="W165" s="35"/>
      <c r="X165" s="35"/>
      <c r="Y165" s="35"/>
      <c r="Z165" s="35"/>
      <c r="AA165" s="35"/>
      <c r="AB165" s="35"/>
      <c r="AC165" s="35"/>
      <c r="AD165" s="35"/>
      <c r="AE165" s="35"/>
      <c r="AT165" s="18" t="s">
        <v>1071</v>
      </c>
      <c r="AU165" s="18" t="s">
        <v>88</v>
      </c>
      <c r="AY165" s="18" t="s">
        <v>1071</v>
      </c>
      <c r="BE165" s="206">
        <f>IF(N165="základní",J165,0)</f>
        <v>0</v>
      </c>
      <c r="BF165" s="206">
        <f>IF(N165="snížená",J165,0)</f>
        <v>0</v>
      </c>
      <c r="BG165" s="206">
        <f>IF(N165="zákl. přenesená",J165,0)</f>
        <v>0</v>
      </c>
      <c r="BH165" s="206">
        <f>IF(N165="sníž. přenesená",J165,0)</f>
        <v>0</v>
      </c>
      <c r="BI165" s="206">
        <f>IF(N165="nulová",J165,0)</f>
        <v>0</v>
      </c>
      <c r="BJ165" s="18" t="s">
        <v>88</v>
      </c>
      <c r="BK165" s="206">
        <f>I165*H165</f>
        <v>0</v>
      </c>
    </row>
    <row r="166" spans="1:65" s="2" customFormat="1" ht="16.350000000000001" customHeight="1">
      <c r="A166" s="35"/>
      <c r="B166" s="36"/>
      <c r="C166" s="263" t="s">
        <v>1</v>
      </c>
      <c r="D166" s="263" t="s">
        <v>368</v>
      </c>
      <c r="E166" s="264" t="s">
        <v>1</v>
      </c>
      <c r="F166" s="265" t="s">
        <v>1</v>
      </c>
      <c r="G166" s="266" t="s">
        <v>1</v>
      </c>
      <c r="H166" s="267"/>
      <c r="I166" s="268"/>
      <c r="J166" s="269">
        <f t="shared" si="20"/>
        <v>0</v>
      </c>
      <c r="K166" s="270"/>
      <c r="L166" s="40"/>
      <c r="M166" s="271" t="s">
        <v>1</v>
      </c>
      <c r="N166" s="272" t="s">
        <v>46</v>
      </c>
      <c r="O166" s="72"/>
      <c r="P166" s="72"/>
      <c r="Q166" s="72"/>
      <c r="R166" s="72"/>
      <c r="S166" s="72"/>
      <c r="T166" s="73"/>
      <c r="U166" s="35"/>
      <c r="V166" s="35"/>
      <c r="W166" s="35"/>
      <c r="X166" s="35"/>
      <c r="Y166" s="35"/>
      <c r="Z166" s="35"/>
      <c r="AA166" s="35"/>
      <c r="AB166" s="35"/>
      <c r="AC166" s="35"/>
      <c r="AD166" s="35"/>
      <c r="AE166" s="35"/>
      <c r="AT166" s="18" t="s">
        <v>1071</v>
      </c>
      <c r="AU166" s="18" t="s">
        <v>88</v>
      </c>
      <c r="AY166" s="18" t="s">
        <v>1071</v>
      </c>
      <c r="BE166" s="206">
        <f>IF(N166="základní",J166,0)</f>
        <v>0</v>
      </c>
      <c r="BF166" s="206">
        <f>IF(N166="snížená",J166,0)</f>
        <v>0</v>
      </c>
      <c r="BG166" s="206">
        <f>IF(N166="zákl. přenesená",J166,0)</f>
        <v>0</v>
      </c>
      <c r="BH166" s="206">
        <f>IF(N166="sníž. přenesená",J166,0)</f>
        <v>0</v>
      </c>
      <c r="BI166" s="206">
        <f>IF(N166="nulová",J166,0)</f>
        <v>0</v>
      </c>
      <c r="BJ166" s="18" t="s">
        <v>88</v>
      </c>
      <c r="BK166" s="206">
        <f>I166*H166</f>
        <v>0</v>
      </c>
    </row>
    <row r="167" spans="1:65" s="2" customFormat="1" ht="16.350000000000001" customHeight="1">
      <c r="A167" s="35"/>
      <c r="B167" s="36"/>
      <c r="C167" s="263" t="s">
        <v>1</v>
      </c>
      <c r="D167" s="263" t="s">
        <v>368</v>
      </c>
      <c r="E167" s="264" t="s">
        <v>1</v>
      </c>
      <c r="F167" s="265" t="s">
        <v>1</v>
      </c>
      <c r="G167" s="266" t="s">
        <v>1</v>
      </c>
      <c r="H167" s="267"/>
      <c r="I167" s="268"/>
      <c r="J167" s="269">
        <f t="shared" si="20"/>
        <v>0</v>
      </c>
      <c r="K167" s="270"/>
      <c r="L167" s="40"/>
      <c r="M167" s="271" t="s">
        <v>1</v>
      </c>
      <c r="N167" s="272" t="s">
        <v>46</v>
      </c>
      <c r="O167" s="72"/>
      <c r="P167" s="72"/>
      <c r="Q167" s="72"/>
      <c r="R167" s="72"/>
      <c r="S167" s="72"/>
      <c r="T167" s="73"/>
      <c r="U167" s="35"/>
      <c r="V167" s="35"/>
      <c r="W167" s="35"/>
      <c r="X167" s="35"/>
      <c r="Y167" s="35"/>
      <c r="Z167" s="35"/>
      <c r="AA167" s="35"/>
      <c r="AB167" s="35"/>
      <c r="AC167" s="35"/>
      <c r="AD167" s="35"/>
      <c r="AE167" s="35"/>
      <c r="AT167" s="18" t="s">
        <v>1071</v>
      </c>
      <c r="AU167" s="18" t="s">
        <v>88</v>
      </c>
      <c r="AY167" s="18" t="s">
        <v>1071</v>
      </c>
      <c r="BE167" s="206">
        <f>IF(N167="základní",J167,0)</f>
        <v>0</v>
      </c>
      <c r="BF167" s="206">
        <f>IF(N167="snížená",J167,0)</f>
        <v>0</v>
      </c>
      <c r="BG167" s="206">
        <f>IF(N167="zákl. přenesená",J167,0)</f>
        <v>0</v>
      </c>
      <c r="BH167" s="206">
        <f>IF(N167="sníž. přenesená",J167,0)</f>
        <v>0</v>
      </c>
      <c r="BI167" s="206">
        <f>IF(N167="nulová",J167,0)</f>
        <v>0</v>
      </c>
      <c r="BJ167" s="18" t="s">
        <v>88</v>
      </c>
      <c r="BK167" s="206">
        <f>I167*H167</f>
        <v>0</v>
      </c>
    </row>
    <row r="168" spans="1:65" s="2" customFormat="1" ht="16.350000000000001" customHeight="1">
      <c r="A168" s="35"/>
      <c r="B168" s="36"/>
      <c r="C168" s="263" t="s">
        <v>1</v>
      </c>
      <c r="D168" s="263" t="s">
        <v>368</v>
      </c>
      <c r="E168" s="264" t="s">
        <v>1</v>
      </c>
      <c r="F168" s="265" t="s">
        <v>1</v>
      </c>
      <c r="G168" s="266" t="s">
        <v>1</v>
      </c>
      <c r="H168" s="267"/>
      <c r="I168" s="268"/>
      <c r="J168" s="269">
        <f t="shared" si="20"/>
        <v>0</v>
      </c>
      <c r="K168" s="270"/>
      <c r="L168" s="40"/>
      <c r="M168" s="271" t="s">
        <v>1</v>
      </c>
      <c r="N168" s="272" t="s">
        <v>46</v>
      </c>
      <c r="O168" s="273"/>
      <c r="P168" s="273"/>
      <c r="Q168" s="273"/>
      <c r="R168" s="273"/>
      <c r="S168" s="273"/>
      <c r="T168" s="274"/>
      <c r="U168" s="35"/>
      <c r="V168" s="35"/>
      <c r="W168" s="35"/>
      <c r="X168" s="35"/>
      <c r="Y168" s="35"/>
      <c r="Z168" s="35"/>
      <c r="AA168" s="35"/>
      <c r="AB168" s="35"/>
      <c r="AC168" s="35"/>
      <c r="AD168" s="35"/>
      <c r="AE168" s="35"/>
      <c r="AT168" s="18" t="s">
        <v>1071</v>
      </c>
      <c r="AU168" s="18" t="s">
        <v>88</v>
      </c>
      <c r="AY168" s="18" t="s">
        <v>1071</v>
      </c>
      <c r="BE168" s="206">
        <f>IF(N168="základní",J168,0)</f>
        <v>0</v>
      </c>
      <c r="BF168" s="206">
        <f>IF(N168="snížená",J168,0)</f>
        <v>0</v>
      </c>
      <c r="BG168" s="206">
        <f>IF(N168="zákl. přenesená",J168,0)</f>
        <v>0</v>
      </c>
      <c r="BH168" s="206">
        <f>IF(N168="sníž. přenesená",J168,0)</f>
        <v>0</v>
      </c>
      <c r="BI168" s="206">
        <f>IF(N168="nulová",J168,0)</f>
        <v>0</v>
      </c>
      <c r="BJ168" s="18" t="s">
        <v>88</v>
      </c>
      <c r="BK168" s="206">
        <f>I168*H168</f>
        <v>0</v>
      </c>
    </row>
    <row r="169" spans="1:65" s="2" customFormat="1" ht="6.95" customHeight="1">
      <c r="A169" s="35"/>
      <c r="B169" s="55"/>
      <c r="C169" s="56"/>
      <c r="D169" s="56"/>
      <c r="E169" s="56"/>
      <c r="F169" s="56"/>
      <c r="G169" s="56"/>
      <c r="H169" s="56"/>
      <c r="I169" s="56"/>
      <c r="J169" s="56"/>
      <c r="K169" s="56"/>
      <c r="L169" s="40"/>
      <c r="M169" s="35"/>
      <c r="O169" s="35"/>
      <c r="P169" s="35"/>
      <c r="Q169" s="35"/>
      <c r="R169" s="35"/>
      <c r="S169" s="35"/>
      <c r="T169" s="35"/>
      <c r="U169" s="35"/>
      <c r="V169" s="35"/>
      <c r="W169" s="35"/>
      <c r="X169" s="35"/>
      <c r="Y169" s="35"/>
      <c r="Z169" s="35"/>
      <c r="AA169" s="35"/>
      <c r="AB169" s="35"/>
      <c r="AC169" s="35"/>
      <c r="AD169" s="35"/>
      <c r="AE169" s="35"/>
    </row>
  </sheetData>
  <sheetProtection algorithmName="SHA-512" hashValue="3VfLySLygx7+BcXdV5J8JXvlOu3Ce1m6480Cf+XXSoNSq4Hwub/zdUhPDIMbIOWX+pWHU01w25XPNPdh+iIFdw==" saltValue="eUu8uMj84A0dkRtfb74L2HRsSHL1/UqX6Cr9TJWmEM10lRSA5BtLQEANl3KP5hgk7U8eqVlEwiAPwZcXuInPPw==" spinCount="100000" sheet="1" objects="1" scenarios="1" formatColumns="0" formatRows="0" autoFilter="0"/>
  <autoFilter ref="C122:K168"/>
  <mergeCells count="12">
    <mergeCell ref="E115:H115"/>
    <mergeCell ref="L2:V2"/>
    <mergeCell ref="E85:H85"/>
    <mergeCell ref="E87:H87"/>
    <mergeCell ref="E89:H89"/>
    <mergeCell ref="E111:H111"/>
    <mergeCell ref="E113:H113"/>
    <mergeCell ref="E7:H7"/>
    <mergeCell ref="E9:H9"/>
    <mergeCell ref="E11:H11"/>
    <mergeCell ref="E20:H20"/>
    <mergeCell ref="E29:H29"/>
  </mergeCells>
  <dataValidations count="2">
    <dataValidation type="list" allowBlank="1" showInputMessage="1" showErrorMessage="1" error="Povoleny jsou hodnoty K, M." sqref="D164:D169">
      <formula1>"K, M"</formula1>
    </dataValidation>
    <dataValidation type="list" allowBlank="1" showInputMessage="1" showErrorMessage="1" error="Povoleny jsou hodnoty základní, snížená, zákl. přenesená, sníž. přenesená, nulová." sqref="N164:N169">
      <formula1>"základní, snížená, zákl. přenesená, sníž. přenesená, nulová"</formula1>
    </dataValidation>
  </dataValidation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BM193"/>
  <sheetViews>
    <sheetView showGridLines="0" workbookViewId="0"/>
  </sheetViews>
  <sheetFormatPr defaultRowHeight="11.2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311"/>
      <c r="M2" s="311"/>
      <c r="N2" s="311"/>
      <c r="O2" s="311"/>
      <c r="P2" s="311"/>
      <c r="Q2" s="311"/>
      <c r="R2" s="311"/>
      <c r="S2" s="311"/>
      <c r="T2" s="311"/>
      <c r="U2" s="311"/>
      <c r="V2" s="311"/>
      <c r="AT2" s="18" t="s">
        <v>169</v>
      </c>
    </row>
    <row r="3" spans="1:46" s="1" customFormat="1" ht="6.95" customHeight="1">
      <c r="B3" s="117"/>
      <c r="C3" s="118"/>
      <c r="D3" s="118"/>
      <c r="E3" s="118"/>
      <c r="F3" s="118"/>
      <c r="G3" s="118"/>
      <c r="H3" s="118"/>
      <c r="I3" s="118"/>
      <c r="J3" s="118"/>
      <c r="K3" s="118"/>
      <c r="L3" s="21"/>
      <c r="AT3" s="18" t="s">
        <v>90</v>
      </c>
    </row>
    <row r="4" spans="1:46" s="1" customFormat="1" ht="24.95" customHeight="1">
      <c r="B4" s="21"/>
      <c r="D4" s="119" t="s">
        <v>302</v>
      </c>
      <c r="L4" s="21"/>
      <c r="M4" s="120" t="s">
        <v>10</v>
      </c>
      <c r="AT4" s="18" t="s">
        <v>4</v>
      </c>
    </row>
    <row r="5" spans="1:46" s="1" customFormat="1" ht="6.95" customHeight="1">
      <c r="B5" s="21"/>
      <c r="L5" s="21"/>
    </row>
    <row r="6" spans="1:46" s="1" customFormat="1" ht="12" customHeight="1">
      <c r="B6" s="21"/>
      <c r="D6" s="121" t="s">
        <v>16</v>
      </c>
      <c r="L6" s="21"/>
    </row>
    <row r="7" spans="1:46" s="1" customFormat="1" ht="26.25" customHeight="1">
      <c r="B7" s="21"/>
      <c r="E7" s="340" t="str">
        <f>'Rekapitulace stavby'!K6</f>
        <v>Nová vstupní a vjezdová zóna v západní části výstaviště včetně nového odpadového hospodářství</v>
      </c>
      <c r="F7" s="341"/>
      <c r="G7" s="341"/>
      <c r="H7" s="341"/>
      <c r="L7" s="21"/>
    </row>
    <row r="8" spans="1:46" s="1" customFormat="1" ht="12" customHeight="1">
      <c r="B8" s="21"/>
      <c r="D8" s="121" t="s">
        <v>311</v>
      </c>
      <c r="L8" s="21"/>
    </row>
    <row r="9" spans="1:46" s="2" customFormat="1" ht="16.5" customHeight="1">
      <c r="A9" s="35"/>
      <c r="B9" s="40"/>
      <c r="C9" s="35"/>
      <c r="D9" s="35"/>
      <c r="E9" s="340" t="s">
        <v>2488</v>
      </c>
      <c r="F9" s="342"/>
      <c r="G9" s="342"/>
      <c r="H9" s="342"/>
      <c r="I9" s="35"/>
      <c r="J9" s="35"/>
      <c r="K9" s="35"/>
      <c r="L9" s="52"/>
      <c r="S9" s="35"/>
      <c r="T9" s="35"/>
      <c r="U9" s="35"/>
      <c r="V9" s="35"/>
      <c r="W9" s="35"/>
      <c r="X9" s="35"/>
      <c r="Y9" s="35"/>
      <c r="Z9" s="35"/>
      <c r="AA9" s="35"/>
      <c r="AB9" s="35"/>
      <c r="AC9" s="35"/>
      <c r="AD9" s="35"/>
      <c r="AE9" s="35"/>
    </row>
    <row r="10" spans="1:46" s="2" customFormat="1" ht="12" customHeight="1">
      <c r="A10" s="35"/>
      <c r="B10" s="40"/>
      <c r="C10" s="35"/>
      <c r="D10" s="121" t="s">
        <v>319</v>
      </c>
      <c r="E10" s="35"/>
      <c r="F10" s="35"/>
      <c r="G10" s="35"/>
      <c r="H10" s="35"/>
      <c r="I10" s="35"/>
      <c r="J10" s="35"/>
      <c r="K10" s="35"/>
      <c r="L10" s="52"/>
      <c r="S10" s="35"/>
      <c r="T10" s="35"/>
      <c r="U10" s="35"/>
      <c r="V10" s="35"/>
      <c r="W10" s="35"/>
      <c r="X10" s="35"/>
      <c r="Y10" s="35"/>
      <c r="Z10" s="35"/>
      <c r="AA10" s="35"/>
      <c r="AB10" s="35"/>
      <c r="AC10" s="35"/>
      <c r="AD10" s="35"/>
      <c r="AE10" s="35"/>
    </row>
    <row r="11" spans="1:46" s="2" customFormat="1" ht="16.5" customHeight="1">
      <c r="A11" s="35"/>
      <c r="B11" s="40"/>
      <c r="C11" s="35"/>
      <c r="D11" s="35"/>
      <c r="E11" s="343" t="s">
        <v>3142</v>
      </c>
      <c r="F11" s="342"/>
      <c r="G11" s="342"/>
      <c r="H11" s="342"/>
      <c r="I11" s="35"/>
      <c r="J11" s="35"/>
      <c r="K11" s="35"/>
      <c r="L11" s="52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pans="1:46" s="2" customFormat="1">
      <c r="A12" s="35"/>
      <c r="B12" s="40"/>
      <c r="C12" s="35"/>
      <c r="D12" s="35"/>
      <c r="E12" s="35"/>
      <c r="F12" s="35"/>
      <c r="G12" s="35"/>
      <c r="H12" s="35"/>
      <c r="I12" s="35"/>
      <c r="J12" s="35"/>
      <c r="K12" s="35"/>
      <c r="L12" s="52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pans="1:46" s="2" customFormat="1" ht="12" customHeight="1">
      <c r="A13" s="35"/>
      <c r="B13" s="40"/>
      <c r="C13" s="35"/>
      <c r="D13" s="121" t="s">
        <v>18</v>
      </c>
      <c r="E13" s="35"/>
      <c r="F13" s="111" t="s">
        <v>1</v>
      </c>
      <c r="G13" s="35"/>
      <c r="H13" s="35"/>
      <c r="I13" s="121" t="s">
        <v>19</v>
      </c>
      <c r="J13" s="111" t="s">
        <v>1</v>
      </c>
      <c r="K13" s="35"/>
      <c r="L13" s="52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pans="1:46" s="2" customFormat="1" ht="12" customHeight="1">
      <c r="A14" s="35"/>
      <c r="B14" s="40"/>
      <c r="C14" s="35"/>
      <c r="D14" s="121" t="s">
        <v>20</v>
      </c>
      <c r="E14" s="35"/>
      <c r="F14" s="111" t="s">
        <v>21</v>
      </c>
      <c r="G14" s="35"/>
      <c r="H14" s="35"/>
      <c r="I14" s="121" t="s">
        <v>22</v>
      </c>
      <c r="J14" s="122" t="str">
        <f>'Rekapitulace stavby'!AN8</f>
        <v>2. 12. 2022</v>
      </c>
      <c r="K14" s="35"/>
      <c r="L14" s="52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pans="1:46" s="2" customFormat="1" ht="10.9" customHeight="1">
      <c r="A15" s="35"/>
      <c r="B15" s="40"/>
      <c r="C15" s="35"/>
      <c r="D15" s="35"/>
      <c r="E15" s="35"/>
      <c r="F15" s="35"/>
      <c r="G15" s="35"/>
      <c r="H15" s="35"/>
      <c r="I15" s="35"/>
      <c r="J15" s="35"/>
      <c r="K15" s="35"/>
      <c r="L15" s="52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pans="1:46" s="2" customFormat="1" ht="12" customHeight="1">
      <c r="A16" s="35"/>
      <c r="B16" s="40"/>
      <c r="C16" s="35"/>
      <c r="D16" s="121" t="s">
        <v>24</v>
      </c>
      <c r="E16" s="35"/>
      <c r="F16" s="35"/>
      <c r="G16" s="35"/>
      <c r="H16" s="35"/>
      <c r="I16" s="121" t="s">
        <v>25</v>
      </c>
      <c r="J16" s="111" t="s">
        <v>26</v>
      </c>
      <c r="K16" s="35"/>
      <c r="L16" s="52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pans="1:31" s="2" customFormat="1" ht="18" customHeight="1">
      <c r="A17" s="35"/>
      <c r="B17" s="40"/>
      <c r="C17" s="35"/>
      <c r="D17" s="35"/>
      <c r="E17" s="111" t="s">
        <v>27</v>
      </c>
      <c r="F17" s="35"/>
      <c r="G17" s="35"/>
      <c r="H17" s="35"/>
      <c r="I17" s="121" t="s">
        <v>28</v>
      </c>
      <c r="J17" s="111" t="s">
        <v>29</v>
      </c>
      <c r="K17" s="35"/>
      <c r="L17" s="52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pans="1:31" s="2" customFormat="1" ht="6.95" customHeight="1">
      <c r="A18" s="35"/>
      <c r="B18" s="40"/>
      <c r="C18" s="35"/>
      <c r="D18" s="35"/>
      <c r="E18" s="35"/>
      <c r="F18" s="35"/>
      <c r="G18" s="35"/>
      <c r="H18" s="35"/>
      <c r="I18" s="35"/>
      <c r="J18" s="35"/>
      <c r="K18" s="35"/>
      <c r="L18" s="52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pans="1:31" s="2" customFormat="1" ht="12" customHeight="1">
      <c r="A19" s="35"/>
      <c r="B19" s="40"/>
      <c r="C19" s="35"/>
      <c r="D19" s="121" t="s">
        <v>30</v>
      </c>
      <c r="E19" s="35"/>
      <c r="F19" s="35"/>
      <c r="G19" s="35"/>
      <c r="H19" s="35"/>
      <c r="I19" s="121" t="s">
        <v>25</v>
      </c>
      <c r="J19" s="31" t="str">
        <f>'Rekapitulace stavby'!AN13</f>
        <v>Vyplň údaj</v>
      </c>
      <c r="K19" s="35"/>
      <c r="L19" s="52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pans="1:31" s="2" customFormat="1" ht="18" customHeight="1">
      <c r="A20" s="35"/>
      <c r="B20" s="40"/>
      <c r="C20" s="35"/>
      <c r="D20" s="35"/>
      <c r="E20" s="344" t="str">
        <f>'Rekapitulace stavby'!E14</f>
        <v>Vyplň údaj</v>
      </c>
      <c r="F20" s="345"/>
      <c r="G20" s="345"/>
      <c r="H20" s="345"/>
      <c r="I20" s="121" t="s">
        <v>28</v>
      </c>
      <c r="J20" s="31" t="str">
        <f>'Rekapitulace stavby'!AN14</f>
        <v>Vyplň údaj</v>
      </c>
      <c r="K20" s="35"/>
      <c r="L20" s="52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pans="1:31" s="2" customFormat="1" ht="6.95" customHeight="1">
      <c r="A21" s="35"/>
      <c r="B21" s="40"/>
      <c r="C21" s="35"/>
      <c r="D21" s="35"/>
      <c r="E21" s="35"/>
      <c r="F21" s="35"/>
      <c r="G21" s="35"/>
      <c r="H21" s="35"/>
      <c r="I21" s="35"/>
      <c r="J21" s="35"/>
      <c r="K21" s="35"/>
      <c r="L21" s="52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pans="1:31" s="2" customFormat="1" ht="12" customHeight="1">
      <c r="A22" s="35"/>
      <c r="B22" s="40"/>
      <c r="C22" s="35"/>
      <c r="D22" s="121" t="s">
        <v>32</v>
      </c>
      <c r="E22" s="35"/>
      <c r="F22" s="35"/>
      <c r="G22" s="35"/>
      <c r="H22" s="35"/>
      <c r="I22" s="121" t="s">
        <v>25</v>
      </c>
      <c r="J22" s="111" t="s">
        <v>33</v>
      </c>
      <c r="K22" s="35"/>
      <c r="L22" s="52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pans="1:31" s="2" customFormat="1" ht="18" customHeight="1">
      <c r="A23" s="35"/>
      <c r="B23" s="40"/>
      <c r="C23" s="35"/>
      <c r="D23" s="35"/>
      <c r="E23" s="111" t="s">
        <v>34</v>
      </c>
      <c r="F23" s="35"/>
      <c r="G23" s="35"/>
      <c r="H23" s="35"/>
      <c r="I23" s="121" t="s">
        <v>28</v>
      </c>
      <c r="J23" s="111" t="s">
        <v>35</v>
      </c>
      <c r="K23" s="35"/>
      <c r="L23" s="52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pans="1:31" s="2" customFormat="1" ht="6.95" customHeight="1">
      <c r="A24" s="35"/>
      <c r="B24" s="40"/>
      <c r="C24" s="35"/>
      <c r="D24" s="35"/>
      <c r="E24" s="35"/>
      <c r="F24" s="35"/>
      <c r="G24" s="35"/>
      <c r="H24" s="35"/>
      <c r="I24" s="35"/>
      <c r="J24" s="35"/>
      <c r="K24" s="35"/>
      <c r="L24" s="52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pans="1:31" s="2" customFormat="1" ht="12" customHeight="1">
      <c r="A25" s="35"/>
      <c r="B25" s="40"/>
      <c r="C25" s="35"/>
      <c r="D25" s="121" t="s">
        <v>37</v>
      </c>
      <c r="E25" s="35"/>
      <c r="F25" s="35"/>
      <c r="G25" s="35"/>
      <c r="H25" s="35"/>
      <c r="I25" s="121" t="s">
        <v>25</v>
      </c>
      <c r="J25" s="111" t="str">
        <f>IF('Rekapitulace stavby'!AN19="","",'Rekapitulace stavby'!AN19)</f>
        <v/>
      </c>
      <c r="K25" s="35"/>
      <c r="L25" s="52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pans="1:31" s="2" customFormat="1" ht="18" customHeight="1">
      <c r="A26" s="35"/>
      <c r="B26" s="40"/>
      <c r="C26" s="35"/>
      <c r="D26" s="35"/>
      <c r="E26" s="111" t="str">
        <f>IF('Rekapitulace stavby'!E20="","",'Rekapitulace stavby'!E20)</f>
        <v xml:space="preserve"> </v>
      </c>
      <c r="F26" s="35"/>
      <c r="G26" s="35"/>
      <c r="H26" s="35"/>
      <c r="I26" s="121" t="s">
        <v>28</v>
      </c>
      <c r="J26" s="111" t="str">
        <f>IF('Rekapitulace stavby'!AN20="","",'Rekapitulace stavby'!AN20)</f>
        <v/>
      </c>
      <c r="K26" s="35"/>
      <c r="L26" s="52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pans="1:31" s="2" customFormat="1" ht="6.95" customHeight="1">
      <c r="A27" s="35"/>
      <c r="B27" s="40"/>
      <c r="C27" s="35"/>
      <c r="D27" s="35"/>
      <c r="E27" s="35"/>
      <c r="F27" s="35"/>
      <c r="G27" s="35"/>
      <c r="H27" s="35"/>
      <c r="I27" s="35"/>
      <c r="J27" s="35"/>
      <c r="K27" s="35"/>
      <c r="L27" s="52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</row>
    <row r="28" spans="1:31" s="2" customFormat="1" ht="12" customHeight="1">
      <c r="A28" s="35"/>
      <c r="B28" s="40"/>
      <c r="C28" s="35"/>
      <c r="D28" s="121" t="s">
        <v>39</v>
      </c>
      <c r="E28" s="35"/>
      <c r="F28" s="35"/>
      <c r="G28" s="35"/>
      <c r="H28" s="35"/>
      <c r="I28" s="35"/>
      <c r="J28" s="35"/>
      <c r="K28" s="35"/>
      <c r="L28" s="52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pans="1:31" s="8" customFormat="1" ht="95.25" customHeight="1">
      <c r="A29" s="123"/>
      <c r="B29" s="124"/>
      <c r="C29" s="123"/>
      <c r="D29" s="123"/>
      <c r="E29" s="346" t="s">
        <v>325</v>
      </c>
      <c r="F29" s="346"/>
      <c r="G29" s="346"/>
      <c r="H29" s="346"/>
      <c r="I29" s="123"/>
      <c r="J29" s="123"/>
      <c r="K29" s="123"/>
      <c r="L29" s="125"/>
      <c r="S29" s="123"/>
      <c r="T29" s="123"/>
      <c r="U29" s="123"/>
      <c r="V29" s="123"/>
      <c r="W29" s="123"/>
      <c r="X29" s="123"/>
      <c r="Y29" s="123"/>
      <c r="Z29" s="123"/>
      <c r="AA29" s="123"/>
      <c r="AB29" s="123"/>
      <c r="AC29" s="123"/>
      <c r="AD29" s="123"/>
      <c r="AE29" s="123"/>
    </row>
    <row r="30" spans="1:31" s="2" customFormat="1" ht="6.95" customHeight="1">
      <c r="A30" s="35"/>
      <c r="B30" s="40"/>
      <c r="C30" s="35"/>
      <c r="D30" s="35"/>
      <c r="E30" s="35"/>
      <c r="F30" s="35"/>
      <c r="G30" s="35"/>
      <c r="H30" s="35"/>
      <c r="I30" s="35"/>
      <c r="J30" s="35"/>
      <c r="K30" s="35"/>
      <c r="L30" s="52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pans="1:31" s="2" customFormat="1" ht="6.95" customHeight="1">
      <c r="A31" s="35"/>
      <c r="B31" s="40"/>
      <c r="C31" s="35"/>
      <c r="D31" s="126"/>
      <c r="E31" s="126"/>
      <c r="F31" s="126"/>
      <c r="G31" s="126"/>
      <c r="H31" s="126"/>
      <c r="I31" s="126"/>
      <c r="J31" s="126"/>
      <c r="K31" s="126"/>
      <c r="L31" s="52"/>
      <c r="S31" s="35"/>
      <c r="T31" s="35"/>
      <c r="U31" s="35"/>
      <c r="V31" s="35"/>
      <c r="W31" s="35"/>
      <c r="X31" s="35"/>
      <c r="Y31" s="35"/>
      <c r="Z31" s="35"/>
      <c r="AA31" s="35"/>
      <c r="AB31" s="35"/>
      <c r="AC31" s="35"/>
      <c r="AD31" s="35"/>
      <c r="AE31" s="35"/>
    </row>
    <row r="32" spans="1:31" s="2" customFormat="1" ht="25.35" customHeight="1">
      <c r="A32" s="35"/>
      <c r="B32" s="40"/>
      <c r="C32" s="35"/>
      <c r="D32" s="127" t="s">
        <v>41</v>
      </c>
      <c r="E32" s="35"/>
      <c r="F32" s="35"/>
      <c r="G32" s="35"/>
      <c r="H32" s="35"/>
      <c r="I32" s="35"/>
      <c r="J32" s="128">
        <f>ROUND(J124, 2)</f>
        <v>0</v>
      </c>
      <c r="K32" s="35"/>
      <c r="L32" s="52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pans="1:31" s="2" customFormat="1" ht="6.95" customHeight="1">
      <c r="A33" s="35"/>
      <c r="B33" s="40"/>
      <c r="C33" s="35"/>
      <c r="D33" s="126"/>
      <c r="E33" s="126"/>
      <c r="F33" s="126"/>
      <c r="G33" s="126"/>
      <c r="H33" s="126"/>
      <c r="I33" s="126"/>
      <c r="J33" s="126"/>
      <c r="K33" s="126"/>
      <c r="L33" s="52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pans="1:31" s="2" customFormat="1" ht="14.45" customHeight="1">
      <c r="A34" s="35"/>
      <c r="B34" s="40"/>
      <c r="C34" s="35"/>
      <c r="D34" s="35"/>
      <c r="E34" s="35"/>
      <c r="F34" s="129" t="s">
        <v>43</v>
      </c>
      <c r="G34" s="35"/>
      <c r="H34" s="35"/>
      <c r="I34" s="129" t="s">
        <v>42</v>
      </c>
      <c r="J34" s="129" t="s">
        <v>44</v>
      </c>
      <c r="K34" s="35"/>
      <c r="L34" s="52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pans="1:31" s="2" customFormat="1" ht="14.45" customHeight="1">
      <c r="A35" s="35"/>
      <c r="B35" s="40"/>
      <c r="C35" s="35"/>
      <c r="D35" s="130" t="s">
        <v>45</v>
      </c>
      <c r="E35" s="121" t="s">
        <v>46</v>
      </c>
      <c r="F35" s="131">
        <f>ROUND((ROUND((SUM(BE124:BE186)),  2) + SUM(BE188:BE192)), 2)</f>
        <v>0</v>
      </c>
      <c r="G35" s="35"/>
      <c r="H35" s="35"/>
      <c r="I35" s="132">
        <v>0.21</v>
      </c>
      <c r="J35" s="131">
        <f>ROUND((ROUND(((SUM(BE124:BE186))*I35),  2) + (SUM(BE188:BE192)*I35)), 2)</f>
        <v>0</v>
      </c>
      <c r="K35" s="35"/>
      <c r="L35" s="52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pans="1:31" s="2" customFormat="1" ht="14.45" customHeight="1">
      <c r="A36" s="35"/>
      <c r="B36" s="40"/>
      <c r="C36" s="35"/>
      <c r="D36" s="35"/>
      <c r="E36" s="121" t="s">
        <v>47</v>
      </c>
      <c r="F36" s="131">
        <f>ROUND((ROUND((SUM(BF124:BF186)),  2) + SUM(BF188:BF192)), 2)</f>
        <v>0</v>
      </c>
      <c r="G36" s="35"/>
      <c r="H36" s="35"/>
      <c r="I36" s="132">
        <v>0.15</v>
      </c>
      <c r="J36" s="131">
        <f>ROUND((ROUND(((SUM(BF124:BF186))*I36),  2) + (SUM(BF188:BF192)*I36)), 2)</f>
        <v>0</v>
      </c>
      <c r="K36" s="35"/>
      <c r="L36" s="52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spans="1:31" s="2" customFormat="1" ht="14.45" hidden="1" customHeight="1">
      <c r="A37" s="35"/>
      <c r="B37" s="40"/>
      <c r="C37" s="35"/>
      <c r="D37" s="35"/>
      <c r="E37" s="121" t="s">
        <v>48</v>
      </c>
      <c r="F37" s="131">
        <f>ROUND((ROUND((SUM(BG124:BG186)),  2) + SUM(BG188:BG192)), 2)</f>
        <v>0</v>
      </c>
      <c r="G37" s="35"/>
      <c r="H37" s="35"/>
      <c r="I37" s="132">
        <v>0.21</v>
      </c>
      <c r="J37" s="131">
        <f>0</f>
        <v>0</v>
      </c>
      <c r="K37" s="35"/>
      <c r="L37" s="52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pans="1:31" s="2" customFormat="1" ht="14.45" hidden="1" customHeight="1">
      <c r="A38" s="35"/>
      <c r="B38" s="40"/>
      <c r="C38" s="35"/>
      <c r="D38" s="35"/>
      <c r="E38" s="121" t="s">
        <v>49</v>
      </c>
      <c r="F38" s="131">
        <f>ROUND((ROUND((SUM(BH124:BH186)),  2) + SUM(BH188:BH192)), 2)</f>
        <v>0</v>
      </c>
      <c r="G38" s="35"/>
      <c r="H38" s="35"/>
      <c r="I38" s="132">
        <v>0.15</v>
      </c>
      <c r="J38" s="131">
        <f>0</f>
        <v>0</v>
      </c>
      <c r="K38" s="35"/>
      <c r="L38" s="52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spans="1:31" s="2" customFormat="1" ht="14.45" hidden="1" customHeight="1">
      <c r="A39" s="35"/>
      <c r="B39" s="40"/>
      <c r="C39" s="35"/>
      <c r="D39" s="35"/>
      <c r="E39" s="121" t="s">
        <v>50</v>
      </c>
      <c r="F39" s="131">
        <f>ROUND((ROUND((SUM(BI124:BI186)),  2) + SUM(BI188:BI192)), 2)</f>
        <v>0</v>
      </c>
      <c r="G39" s="35"/>
      <c r="H39" s="35"/>
      <c r="I39" s="132">
        <v>0</v>
      </c>
      <c r="J39" s="131">
        <f>0</f>
        <v>0</v>
      </c>
      <c r="K39" s="35"/>
      <c r="L39" s="52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spans="1:31" s="2" customFormat="1" ht="6.95" customHeight="1">
      <c r="A40" s="35"/>
      <c r="B40" s="40"/>
      <c r="C40" s="35"/>
      <c r="D40" s="35"/>
      <c r="E40" s="35"/>
      <c r="F40" s="35"/>
      <c r="G40" s="35"/>
      <c r="H40" s="35"/>
      <c r="I40" s="35"/>
      <c r="J40" s="35"/>
      <c r="K40" s="35"/>
      <c r="L40" s="52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spans="1:31" s="2" customFormat="1" ht="25.35" customHeight="1">
      <c r="A41" s="35"/>
      <c r="B41" s="40"/>
      <c r="C41" s="133"/>
      <c r="D41" s="134" t="s">
        <v>51</v>
      </c>
      <c r="E41" s="135"/>
      <c r="F41" s="135"/>
      <c r="G41" s="136" t="s">
        <v>52</v>
      </c>
      <c r="H41" s="137" t="s">
        <v>53</v>
      </c>
      <c r="I41" s="135"/>
      <c r="J41" s="138">
        <f>SUM(J32:J39)</f>
        <v>0</v>
      </c>
      <c r="K41" s="139"/>
      <c r="L41" s="52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</row>
    <row r="42" spans="1:31" s="2" customFormat="1" ht="14.45" customHeight="1">
      <c r="A42" s="35"/>
      <c r="B42" s="40"/>
      <c r="C42" s="35"/>
      <c r="D42" s="35"/>
      <c r="E42" s="35"/>
      <c r="F42" s="35"/>
      <c r="G42" s="35"/>
      <c r="H42" s="35"/>
      <c r="I42" s="35"/>
      <c r="J42" s="35"/>
      <c r="K42" s="35"/>
      <c r="L42" s="52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</row>
    <row r="43" spans="1:31" s="1" customFormat="1" ht="14.45" customHeight="1">
      <c r="B43" s="21"/>
      <c r="L43" s="21"/>
    </row>
    <row r="44" spans="1:31" s="1" customFormat="1" ht="14.45" customHeight="1">
      <c r="B44" s="21"/>
      <c r="L44" s="21"/>
    </row>
    <row r="45" spans="1:31" s="1" customFormat="1" ht="14.45" customHeight="1">
      <c r="B45" s="21"/>
      <c r="L45" s="21"/>
    </row>
    <row r="46" spans="1:31" s="1" customFormat="1" ht="14.45" customHeight="1">
      <c r="B46" s="21"/>
      <c r="L46" s="21"/>
    </row>
    <row r="47" spans="1:31" s="1" customFormat="1" ht="14.45" customHeight="1">
      <c r="B47" s="21"/>
      <c r="L47" s="21"/>
    </row>
    <row r="48" spans="1:31" s="1" customFormat="1" ht="14.45" customHeight="1">
      <c r="B48" s="21"/>
      <c r="L48" s="21"/>
    </row>
    <row r="49" spans="1:31" s="1" customFormat="1" ht="14.45" customHeight="1">
      <c r="B49" s="21"/>
      <c r="L49" s="21"/>
    </row>
    <row r="50" spans="1:31" s="2" customFormat="1" ht="14.45" customHeight="1">
      <c r="B50" s="52"/>
      <c r="D50" s="140" t="s">
        <v>54</v>
      </c>
      <c r="E50" s="141"/>
      <c r="F50" s="141"/>
      <c r="G50" s="140" t="s">
        <v>55</v>
      </c>
      <c r="H50" s="141"/>
      <c r="I50" s="141"/>
      <c r="J50" s="141"/>
      <c r="K50" s="141"/>
      <c r="L50" s="52"/>
    </row>
    <row r="51" spans="1:31">
      <c r="B51" s="21"/>
      <c r="L51" s="21"/>
    </row>
    <row r="52" spans="1:31">
      <c r="B52" s="21"/>
      <c r="L52" s="21"/>
    </row>
    <row r="53" spans="1:31">
      <c r="B53" s="21"/>
      <c r="L53" s="21"/>
    </row>
    <row r="54" spans="1:31">
      <c r="B54" s="21"/>
      <c r="L54" s="21"/>
    </row>
    <row r="55" spans="1:31">
      <c r="B55" s="21"/>
      <c r="L55" s="21"/>
    </row>
    <row r="56" spans="1:31">
      <c r="B56" s="21"/>
      <c r="L56" s="21"/>
    </row>
    <row r="57" spans="1:31">
      <c r="B57" s="21"/>
      <c r="L57" s="21"/>
    </row>
    <row r="58" spans="1:31">
      <c r="B58" s="21"/>
      <c r="L58" s="21"/>
    </row>
    <row r="59" spans="1:31">
      <c r="B59" s="21"/>
      <c r="L59" s="21"/>
    </row>
    <row r="60" spans="1:31">
      <c r="B60" s="21"/>
      <c r="L60" s="21"/>
    </row>
    <row r="61" spans="1:31" s="2" customFormat="1" ht="12.75">
      <c r="A61" s="35"/>
      <c r="B61" s="40"/>
      <c r="C61" s="35"/>
      <c r="D61" s="142" t="s">
        <v>56</v>
      </c>
      <c r="E61" s="143"/>
      <c r="F61" s="144" t="s">
        <v>57</v>
      </c>
      <c r="G61" s="142" t="s">
        <v>56</v>
      </c>
      <c r="H61" s="143"/>
      <c r="I61" s="143"/>
      <c r="J61" s="145" t="s">
        <v>57</v>
      </c>
      <c r="K61" s="143"/>
      <c r="L61" s="52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 spans="1:31">
      <c r="B62" s="21"/>
      <c r="L62" s="21"/>
    </row>
    <row r="63" spans="1:31">
      <c r="B63" s="21"/>
      <c r="L63" s="21"/>
    </row>
    <row r="64" spans="1:31">
      <c r="B64" s="21"/>
      <c r="L64" s="21"/>
    </row>
    <row r="65" spans="1:31" s="2" customFormat="1" ht="12.75">
      <c r="A65" s="35"/>
      <c r="B65" s="40"/>
      <c r="C65" s="35"/>
      <c r="D65" s="140" t="s">
        <v>58</v>
      </c>
      <c r="E65" s="146"/>
      <c r="F65" s="146"/>
      <c r="G65" s="140" t="s">
        <v>59</v>
      </c>
      <c r="H65" s="146"/>
      <c r="I65" s="146"/>
      <c r="J65" s="146"/>
      <c r="K65" s="146"/>
      <c r="L65" s="52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 spans="1:31">
      <c r="B66" s="21"/>
      <c r="L66" s="21"/>
    </row>
    <row r="67" spans="1:31">
      <c r="B67" s="21"/>
      <c r="L67" s="21"/>
    </row>
    <row r="68" spans="1:31">
      <c r="B68" s="21"/>
      <c r="L68" s="21"/>
    </row>
    <row r="69" spans="1:31">
      <c r="B69" s="21"/>
      <c r="L69" s="21"/>
    </row>
    <row r="70" spans="1:31">
      <c r="B70" s="21"/>
      <c r="L70" s="21"/>
    </row>
    <row r="71" spans="1:31">
      <c r="B71" s="21"/>
      <c r="L71" s="21"/>
    </row>
    <row r="72" spans="1:31">
      <c r="B72" s="21"/>
      <c r="L72" s="21"/>
    </row>
    <row r="73" spans="1:31">
      <c r="B73" s="21"/>
      <c r="L73" s="21"/>
    </row>
    <row r="74" spans="1:31">
      <c r="B74" s="21"/>
      <c r="L74" s="21"/>
    </row>
    <row r="75" spans="1:31">
      <c r="B75" s="21"/>
      <c r="L75" s="21"/>
    </row>
    <row r="76" spans="1:31" s="2" customFormat="1" ht="12.75">
      <c r="A76" s="35"/>
      <c r="B76" s="40"/>
      <c r="C76" s="35"/>
      <c r="D76" s="142" t="s">
        <v>56</v>
      </c>
      <c r="E76" s="143"/>
      <c r="F76" s="144" t="s">
        <v>57</v>
      </c>
      <c r="G76" s="142" t="s">
        <v>56</v>
      </c>
      <c r="H76" s="143"/>
      <c r="I76" s="143"/>
      <c r="J76" s="145" t="s">
        <v>57</v>
      </c>
      <c r="K76" s="143"/>
      <c r="L76" s="52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pans="1:31" s="2" customFormat="1" ht="14.45" customHeight="1">
      <c r="A77" s="35"/>
      <c r="B77" s="147"/>
      <c r="C77" s="148"/>
      <c r="D77" s="148"/>
      <c r="E77" s="148"/>
      <c r="F77" s="148"/>
      <c r="G77" s="148"/>
      <c r="H77" s="148"/>
      <c r="I77" s="148"/>
      <c r="J77" s="148"/>
      <c r="K77" s="148"/>
      <c r="L77" s="52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81" spans="1:31" s="2" customFormat="1" ht="6.95" customHeight="1">
      <c r="A81" s="35"/>
      <c r="B81" s="149"/>
      <c r="C81" s="150"/>
      <c r="D81" s="150"/>
      <c r="E81" s="150"/>
      <c r="F81" s="150"/>
      <c r="G81" s="150"/>
      <c r="H81" s="150"/>
      <c r="I81" s="150"/>
      <c r="J81" s="150"/>
      <c r="K81" s="150"/>
      <c r="L81" s="52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pans="1:31" s="2" customFormat="1" ht="24.95" customHeight="1">
      <c r="A82" s="35"/>
      <c r="B82" s="36"/>
      <c r="C82" s="24" t="s">
        <v>326</v>
      </c>
      <c r="D82" s="37"/>
      <c r="E82" s="37"/>
      <c r="F82" s="37"/>
      <c r="G82" s="37"/>
      <c r="H82" s="37"/>
      <c r="I82" s="37"/>
      <c r="J82" s="37"/>
      <c r="K82" s="37"/>
      <c r="L82" s="52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pans="1:31" s="2" customFormat="1" ht="6.95" customHeight="1">
      <c r="A83" s="35"/>
      <c r="B83" s="36"/>
      <c r="C83" s="37"/>
      <c r="D83" s="37"/>
      <c r="E83" s="37"/>
      <c r="F83" s="37"/>
      <c r="G83" s="37"/>
      <c r="H83" s="37"/>
      <c r="I83" s="37"/>
      <c r="J83" s="37"/>
      <c r="K83" s="37"/>
      <c r="L83" s="52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pans="1:31" s="2" customFormat="1" ht="12" customHeight="1">
      <c r="A84" s="35"/>
      <c r="B84" s="36"/>
      <c r="C84" s="30" t="s">
        <v>16</v>
      </c>
      <c r="D84" s="37"/>
      <c r="E84" s="37"/>
      <c r="F84" s="37"/>
      <c r="G84" s="37"/>
      <c r="H84" s="37"/>
      <c r="I84" s="37"/>
      <c r="J84" s="37"/>
      <c r="K84" s="37"/>
      <c r="L84" s="52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pans="1:31" s="2" customFormat="1" ht="26.25" customHeight="1">
      <c r="A85" s="35"/>
      <c r="B85" s="36"/>
      <c r="C85" s="37"/>
      <c r="D85" s="37"/>
      <c r="E85" s="338" t="str">
        <f>E7</f>
        <v>Nová vstupní a vjezdová zóna v západní části výstaviště včetně nového odpadového hospodářství</v>
      </c>
      <c r="F85" s="339"/>
      <c r="G85" s="339"/>
      <c r="H85" s="339"/>
      <c r="I85" s="37"/>
      <c r="J85" s="37"/>
      <c r="K85" s="37"/>
      <c r="L85" s="52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pans="1:31" s="1" customFormat="1" ht="12" customHeight="1">
      <c r="B86" s="22"/>
      <c r="C86" s="30" t="s">
        <v>311</v>
      </c>
      <c r="D86" s="23"/>
      <c r="E86" s="23"/>
      <c r="F86" s="23"/>
      <c r="G86" s="23"/>
      <c r="H86" s="23"/>
      <c r="I86" s="23"/>
      <c r="J86" s="23"/>
      <c r="K86" s="23"/>
      <c r="L86" s="21"/>
    </row>
    <row r="87" spans="1:31" s="2" customFormat="1" ht="16.5" customHeight="1">
      <c r="A87" s="35"/>
      <c r="B87" s="36"/>
      <c r="C87" s="37"/>
      <c r="D87" s="37"/>
      <c r="E87" s="338" t="s">
        <v>2488</v>
      </c>
      <c r="F87" s="337"/>
      <c r="G87" s="337"/>
      <c r="H87" s="337"/>
      <c r="I87" s="37"/>
      <c r="J87" s="37"/>
      <c r="K87" s="37"/>
      <c r="L87" s="52"/>
      <c r="S87" s="35"/>
      <c r="T87" s="35"/>
      <c r="U87" s="35"/>
      <c r="V87" s="35"/>
      <c r="W87" s="35"/>
      <c r="X87" s="35"/>
      <c r="Y87" s="35"/>
      <c r="Z87" s="35"/>
      <c r="AA87" s="35"/>
      <c r="AB87" s="35"/>
      <c r="AC87" s="35"/>
      <c r="AD87" s="35"/>
      <c r="AE87" s="35"/>
    </row>
    <row r="88" spans="1:31" s="2" customFormat="1" ht="12" customHeight="1">
      <c r="A88" s="35"/>
      <c r="B88" s="36"/>
      <c r="C88" s="30" t="s">
        <v>319</v>
      </c>
      <c r="D88" s="37"/>
      <c r="E88" s="37"/>
      <c r="F88" s="37"/>
      <c r="G88" s="37"/>
      <c r="H88" s="37"/>
      <c r="I88" s="37"/>
      <c r="J88" s="37"/>
      <c r="K88" s="37"/>
      <c r="L88" s="52"/>
      <c r="S88" s="35"/>
      <c r="T88" s="35"/>
      <c r="U88" s="35"/>
      <c r="V88" s="35"/>
      <c r="W88" s="35"/>
      <c r="X88" s="35"/>
      <c r="Y88" s="35"/>
      <c r="Z88" s="35"/>
      <c r="AA88" s="35"/>
      <c r="AB88" s="35"/>
      <c r="AC88" s="35"/>
      <c r="AD88" s="35"/>
      <c r="AE88" s="35"/>
    </row>
    <row r="89" spans="1:31" s="2" customFormat="1" ht="16.5" customHeight="1">
      <c r="A89" s="35"/>
      <c r="B89" s="36"/>
      <c r="C89" s="37"/>
      <c r="D89" s="37"/>
      <c r="E89" s="327" t="str">
        <f>E11</f>
        <v>D 104.12 - Slaboproudé instalace</v>
      </c>
      <c r="F89" s="337"/>
      <c r="G89" s="337"/>
      <c r="H89" s="337"/>
      <c r="I89" s="37"/>
      <c r="J89" s="37"/>
      <c r="K89" s="37"/>
      <c r="L89" s="52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pans="1:31" s="2" customFormat="1" ht="6.95" customHeight="1">
      <c r="A90" s="35"/>
      <c r="B90" s="36"/>
      <c r="C90" s="37"/>
      <c r="D90" s="37"/>
      <c r="E90" s="37"/>
      <c r="F90" s="37"/>
      <c r="G90" s="37"/>
      <c r="H90" s="37"/>
      <c r="I90" s="37"/>
      <c r="J90" s="37"/>
      <c r="K90" s="37"/>
      <c r="L90" s="52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pans="1:31" s="2" customFormat="1" ht="12" customHeight="1">
      <c r="A91" s="35"/>
      <c r="B91" s="36"/>
      <c r="C91" s="30" t="s">
        <v>20</v>
      </c>
      <c r="D91" s="37"/>
      <c r="E91" s="37"/>
      <c r="F91" s="28" t="str">
        <f>F14</f>
        <v>Brno, Pisárky, Výstaviště, k. ú. Brno – Bohunice</v>
      </c>
      <c r="G91" s="37"/>
      <c r="H91" s="37"/>
      <c r="I91" s="30" t="s">
        <v>22</v>
      </c>
      <c r="J91" s="67" t="str">
        <f>IF(J14="","",J14)</f>
        <v>2. 12. 2022</v>
      </c>
      <c r="K91" s="37"/>
      <c r="L91" s="52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pans="1:31" s="2" customFormat="1" ht="6.95" customHeight="1">
      <c r="A92" s="35"/>
      <c r="B92" s="36"/>
      <c r="C92" s="37"/>
      <c r="D92" s="37"/>
      <c r="E92" s="37"/>
      <c r="F92" s="37"/>
      <c r="G92" s="37"/>
      <c r="H92" s="37"/>
      <c r="I92" s="37"/>
      <c r="J92" s="37"/>
      <c r="K92" s="37"/>
      <c r="L92" s="52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pans="1:31" s="2" customFormat="1" ht="15.2" customHeight="1">
      <c r="A93" s="35"/>
      <c r="B93" s="36"/>
      <c r="C93" s="30" t="s">
        <v>24</v>
      </c>
      <c r="D93" s="37"/>
      <c r="E93" s="37"/>
      <c r="F93" s="28" t="str">
        <f>E17</f>
        <v>Veletrhy Brno a.s.</v>
      </c>
      <c r="G93" s="37"/>
      <c r="H93" s="37"/>
      <c r="I93" s="30" t="s">
        <v>32</v>
      </c>
      <c r="J93" s="33" t="str">
        <f>E23</f>
        <v>AiD team a.s.</v>
      </c>
      <c r="K93" s="37"/>
      <c r="L93" s="52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pans="1:31" s="2" customFormat="1" ht="15.2" customHeight="1">
      <c r="A94" s="35"/>
      <c r="B94" s="36"/>
      <c r="C94" s="30" t="s">
        <v>30</v>
      </c>
      <c r="D94" s="37"/>
      <c r="E94" s="37"/>
      <c r="F94" s="28" t="str">
        <f>IF(E20="","",E20)</f>
        <v>Vyplň údaj</v>
      </c>
      <c r="G94" s="37"/>
      <c r="H94" s="37"/>
      <c r="I94" s="30" t="s">
        <v>37</v>
      </c>
      <c r="J94" s="33" t="str">
        <f>E26</f>
        <v xml:space="preserve"> </v>
      </c>
      <c r="K94" s="37"/>
      <c r="L94" s="52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pans="1:31" s="2" customFormat="1" ht="10.35" customHeight="1">
      <c r="A95" s="35"/>
      <c r="B95" s="36"/>
      <c r="C95" s="37"/>
      <c r="D95" s="37"/>
      <c r="E95" s="37"/>
      <c r="F95" s="37"/>
      <c r="G95" s="37"/>
      <c r="H95" s="37"/>
      <c r="I95" s="37"/>
      <c r="J95" s="37"/>
      <c r="K95" s="37"/>
      <c r="L95" s="52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pans="1:31" s="2" customFormat="1" ht="29.25" customHeight="1">
      <c r="A96" s="35"/>
      <c r="B96" s="36"/>
      <c r="C96" s="151" t="s">
        <v>327</v>
      </c>
      <c r="D96" s="152"/>
      <c r="E96" s="152"/>
      <c r="F96" s="152"/>
      <c r="G96" s="152"/>
      <c r="H96" s="152"/>
      <c r="I96" s="152"/>
      <c r="J96" s="153" t="s">
        <v>328</v>
      </c>
      <c r="K96" s="152"/>
      <c r="L96" s="52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</row>
    <row r="97" spans="1:47" s="2" customFormat="1" ht="10.35" customHeight="1">
      <c r="A97" s="35"/>
      <c r="B97" s="36"/>
      <c r="C97" s="37"/>
      <c r="D97" s="37"/>
      <c r="E97" s="37"/>
      <c r="F97" s="37"/>
      <c r="G97" s="37"/>
      <c r="H97" s="37"/>
      <c r="I97" s="37"/>
      <c r="J97" s="37"/>
      <c r="K97" s="37"/>
      <c r="L97" s="52"/>
      <c r="S97" s="35"/>
      <c r="T97" s="35"/>
      <c r="U97" s="35"/>
      <c r="V97" s="35"/>
      <c r="W97" s="35"/>
      <c r="X97" s="35"/>
      <c r="Y97" s="35"/>
      <c r="Z97" s="35"/>
      <c r="AA97" s="35"/>
      <c r="AB97" s="35"/>
      <c r="AC97" s="35"/>
      <c r="AD97" s="35"/>
      <c r="AE97" s="35"/>
    </row>
    <row r="98" spans="1:47" s="2" customFormat="1" ht="22.9" customHeight="1">
      <c r="A98" s="35"/>
      <c r="B98" s="36"/>
      <c r="C98" s="154" t="s">
        <v>329</v>
      </c>
      <c r="D98" s="37"/>
      <c r="E98" s="37"/>
      <c r="F98" s="37"/>
      <c r="G98" s="37"/>
      <c r="H98" s="37"/>
      <c r="I98" s="37"/>
      <c r="J98" s="85">
        <f>J124</f>
        <v>0</v>
      </c>
      <c r="K98" s="37"/>
      <c r="L98" s="52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  <c r="AU98" s="18" t="s">
        <v>330</v>
      </c>
    </row>
    <row r="99" spans="1:47" s="9" customFormat="1" ht="24.95" customHeight="1">
      <c r="B99" s="155"/>
      <c r="C99" s="156"/>
      <c r="D99" s="157" t="s">
        <v>1950</v>
      </c>
      <c r="E99" s="158"/>
      <c r="F99" s="158"/>
      <c r="G99" s="158"/>
      <c r="H99" s="158"/>
      <c r="I99" s="158"/>
      <c r="J99" s="159">
        <f>J125</f>
        <v>0</v>
      </c>
      <c r="K99" s="156"/>
      <c r="L99" s="160"/>
    </row>
    <row r="100" spans="1:47" s="9" customFormat="1" ht="24.95" customHeight="1">
      <c r="B100" s="155"/>
      <c r="C100" s="156"/>
      <c r="D100" s="157" t="s">
        <v>1951</v>
      </c>
      <c r="E100" s="158"/>
      <c r="F100" s="158"/>
      <c r="G100" s="158"/>
      <c r="H100" s="158"/>
      <c r="I100" s="158"/>
      <c r="J100" s="159">
        <f>J147</f>
        <v>0</v>
      </c>
      <c r="K100" s="156"/>
      <c r="L100" s="160"/>
    </row>
    <row r="101" spans="1:47" s="9" customFormat="1" ht="24.95" customHeight="1">
      <c r="B101" s="155"/>
      <c r="C101" s="156"/>
      <c r="D101" s="157" t="s">
        <v>1952</v>
      </c>
      <c r="E101" s="158"/>
      <c r="F101" s="158"/>
      <c r="G101" s="158"/>
      <c r="H101" s="158"/>
      <c r="I101" s="158"/>
      <c r="J101" s="159">
        <f>J164</f>
        <v>0</v>
      </c>
      <c r="K101" s="156"/>
      <c r="L101" s="160"/>
    </row>
    <row r="102" spans="1:47" s="9" customFormat="1" ht="21.75" customHeight="1">
      <c r="B102" s="155"/>
      <c r="C102" s="156"/>
      <c r="D102" s="166" t="s">
        <v>349</v>
      </c>
      <c r="E102" s="156"/>
      <c r="F102" s="156"/>
      <c r="G102" s="156"/>
      <c r="H102" s="156"/>
      <c r="I102" s="156"/>
      <c r="J102" s="167">
        <f>J187</f>
        <v>0</v>
      </c>
      <c r="K102" s="156"/>
      <c r="L102" s="160"/>
    </row>
    <row r="103" spans="1:47" s="2" customFormat="1" ht="21.75" customHeight="1">
      <c r="A103" s="35"/>
      <c r="B103" s="36"/>
      <c r="C103" s="37"/>
      <c r="D103" s="37"/>
      <c r="E103" s="37"/>
      <c r="F103" s="37"/>
      <c r="G103" s="37"/>
      <c r="H103" s="37"/>
      <c r="I103" s="37"/>
      <c r="J103" s="37"/>
      <c r="K103" s="37"/>
      <c r="L103" s="52"/>
      <c r="S103" s="35"/>
      <c r="T103" s="35"/>
      <c r="U103" s="35"/>
      <c r="V103" s="35"/>
      <c r="W103" s="35"/>
      <c r="X103" s="35"/>
      <c r="Y103" s="35"/>
      <c r="Z103" s="35"/>
      <c r="AA103" s="35"/>
      <c r="AB103" s="35"/>
      <c r="AC103" s="35"/>
      <c r="AD103" s="35"/>
      <c r="AE103" s="35"/>
    </row>
    <row r="104" spans="1:47" s="2" customFormat="1" ht="6.95" customHeight="1">
      <c r="A104" s="35"/>
      <c r="B104" s="55"/>
      <c r="C104" s="56"/>
      <c r="D104" s="56"/>
      <c r="E104" s="56"/>
      <c r="F104" s="56"/>
      <c r="G104" s="56"/>
      <c r="H104" s="56"/>
      <c r="I104" s="56"/>
      <c r="J104" s="56"/>
      <c r="K104" s="56"/>
      <c r="L104" s="52"/>
      <c r="S104" s="35"/>
      <c r="T104" s="35"/>
      <c r="U104" s="35"/>
      <c r="V104" s="35"/>
      <c r="W104" s="35"/>
      <c r="X104" s="35"/>
      <c r="Y104" s="35"/>
      <c r="Z104" s="35"/>
      <c r="AA104" s="35"/>
      <c r="AB104" s="35"/>
      <c r="AC104" s="35"/>
      <c r="AD104" s="35"/>
      <c r="AE104" s="35"/>
    </row>
    <row r="108" spans="1:47" s="2" customFormat="1" ht="6.95" customHeight="1">
      <c r="A108" s="35"/>
      <c r="B108" s="57"/>
      <c r="C108" s="58"/>
      <c r="D108" s="58"/>
      <c r="E108" s="58"/>
      <c r="F108" s="58"/>
      <c r="G108" s="58"/>
      <c r="H108" s="58"/>
      <c r="I108" s="58"/>
      <c r="J108" s="58"/>
      <c r="K108" s="58"/>
      <c r="L108" s="52"/>
      <c r="S108" s="35"/>
      <c r="T108" s="35"/>
      <c r="U108" s="35"/>
      <c r="V108" s="35"/>
      <c r="W108" s="35"/>
      <c r="X108" s="35"/>
      <c r="Y108" s="35"/>
      <c r="Z108" s="35"/>
      <c r="AA108" s="35"/>
      <c r="AB108" s="35"/>
      <c r="AC108" s="35"/>
      <c r="AD108" s="35"/>
      <c r="AE108" s="35"/>
    </row>
    <row r="109" spans="1:47" s="2" customFormat="1" ht="24.95" customHeight="1">
      <c r="A109" s="35"/>
      <c r="B109" s="36"/>
      <c r="C109" s="24" t="s">
        <v>350</v>
      </c>
      <c r="D109" s="37"/>
      <c r="E109" s="37"/>
      <c r="F109" s="37"/>
      <c r="G109" s="37"/>
      <c r="H109" s="37"/>
      <c r="I109" s="37"/>
      <c r="J109" s="37"/>
      <c r="K109" s="37"/>
      <c r="L109" s="52"/>
      <c r="S109" s="35"/>
      <c r="T109" s="35"/>
      <c r="U109" s="35"/>
      <c r="V109" s="35"/>
      <c r="W109" s="35"/>
      <c r="X109" s="35"/>
      <c r="Y109" s="35"/>
      <c r="Z109" s="35"/>
      <c r="AA109" s="35"/>
      <c r="AB109" s="35"/>
      <c r="AC109" s="35"/>
      <c r="AD109" s="35"/>
      <c r="AE109" s="35"/>
    </row>
    <row r="110" spans="1:47" s="2" customFormat="1" ht="6.95" customHeight="1">
      <c r="A110" s="35"/>
      <c r="B110" s="36"/>
      <c r="C110" s="37"/>
      <c r="D110" s="37"/>
      <c r="E110" s="37"/>
      <c r="F110" s="37"/>
      <c r="G110" s="37"/>
      <c r="H110" s="37"/>
      <c r="I110" s="37"/>
      <c r="J110" s="37"/>
      <c r="K110" s="37"/>
      <c r="L110" s="52"/>
      <c r="S110" s="35"/>
      <c r="T110" s="35"/>
      <c r="U110" s="35"/>
      <c r="V110" s="35"/>
      <c r="W110" s="35"/>
      <c r="X110" s="35"/>
      <c r="Y110" s="35"/>
      <c r="Z110" s="35"/>
      <c r="AA110" s="35"/>
      <c r="AB110" s="35"/>
      <c r="AC110" s="35"/>
      <c r="AD110" s="35"/>
      <c r="AE110" s="35"/>
    </row>
    <row r="111" spans="1:47" s="2" customFormat="1" ht="12" customHeight="1">
      <c r="A111" s="35"/>
      <c r="B111" s="36"/>
      <c r="C111" s="30" t="s">
        <v>16</v>
      </c>
      <c r="D111" s="37"/>
      <c r="E111" s="37"/>
      <c r="F111" s="37"/>
      <c r="G111" s="37"/>
      <c r="H111" s="37"/>
      <c r="I111" s="37"/>
      <c r="J111" s="37"/>
      <c r="K111" s="37"/>
      <c r="L111" s="52"/>
      <c r="S111" s="35"/>
      <c r="T111" s="35"/>
      <c r="U111" s="35"/>
      <c r="V111" s="35"/>
      <c r="W111" s="35"/>
      <c r="X111" s="35"/>
      <c r="Y111" s="35"/>
      <c r="Z111" s="35"/>
      <c r="AA111" s="35"/>
      <c r="AB111" s="35"/>
      <c r="AC111" s="35"/>
      <c r="AD111" s="35"/>
      <c r="AE111" s="35"/>
    </row>
    <row r="112" spans="1:47" s="2" customFormat="1" ht="26.25" customHeight="1">
      <c r="A112" s="35"/>
      <c r="B112" s="36"/>
      <c r="C112" s="37"/>
      <c r="D112" s="37"/>
      <c r="E112" s="338" t="str">
        <f>E7</f>
        <v>Nová vstupní a vjezdová zóna v západní části výstaviště včetně nového odpadového hospodářství</v>
      </c>
      <c r="F112" s="339"/>
      <c r="G112" s="339"/>
      <c r="H112" s="339"/>
      <c r="I112" s="37"/>
      <c r="J112" s="37"/>
      <c r="K112" s="37"/>
      <c r="L112" s="52"/>
      <c r="S112" s="35"/>
      <c r="T112" s="35"/>
      <c r="U112" s="35"/>
      <c r="V112" s="35"/>
      <c r="W112" s="35"/>
      <c r="X112" s="35"/>
      <c r="Y112" s="35"/>
      <c r="Z112" s="35"/>
      <c r="AA112" s="35"/>
      <c r="AB112" s="35"/>
      <c r="AC112" s="35"/>
      <c r="AD112" s="35"/>
      <c r="AE112" s="35"/>
    </row>
    <row r="113" spans="1:65" s="1" customFormat="1" ht="12" customHeight="1">
      <c r="B113" s="22"/>
      <c r="C113" s="30" t="s">
        <v>311</v>
      </c>
      <c r="D113" s="23"/>
      <c r="E113" s="23"/>
      <c r="F113" s="23"/>
      <c r="G113" s="23"/>
      <c r="H113" s="23"/>
      <c r="I113" s="23"/>
      <c r="J113" s="23"/>
      <c r="K113" s="23"/>
      <c r="L113" s="21"/>
    </row>
    <row r="114" spans="1:65" s="2" customFormat="1" ht="16.5" customHeight="1">
      <c r="A114" s="35"/>
      <c r="B114" s="36"/>
      <c r="C114" s="37"/>
      <c r="D114" s="37"/>
      <c r="E114" s="338" t="s">
        <v>2488</v>
      </c>
      <c r="F114" s="337"/>
      <c r="G114" s="337"/>
      <c r="H114" s="337"/>
      <c r="I114" s="37"/>
      <c r="J114" s="37"/>
      <c r="K114" s="37"/>
      <c r="L114" s="52"/>
      <c r="S114" s="35"/>
      <c r="T114" s="35"/>
      <c r="U114" s="35"/>
      <c r="V114" s="35"/>
      <c r="W114" s="35"/>
      <c r="X114" s="35"/>
      <c r="Y114" s="35"/>
      <c r="Z114" s="35"/>
      <c r="AA114" s="35"/>
      <c r="AB114" s="35"/>
      <c r="AC114" s="35"/>
      <c r="AD114" s="35"/>
      <c r="AE114" s="35"/>
    </row>
    <row r="115" spans="1:65" s="2" customFormat="1" ht="12" customHeight="1">
      <c r="A115" s="35"/>
      <c r="B115" s="36"/>
      <c r="C115" s="30" t="s">
        <v>319</v>
      </c>
      <c r="D115" s="37"/>
      <c r="E115" s="37"/>
      <c r="F115" s="37"/>
      <c r="G115" s="37"/>
      <c r="H115" s="37"/>
      <c r="I115" s="37"/>
      <c r="J115" s="37"/>
      <c r="K115" s="37"/>
      <c r="L115" s="52"/>
      <c r="S115" s="35"/>
      <c r="T115" s="35"/>
      <c r="U115" s="35"/>
      <c r="V115" s="35"/>
      <c r="W115" s="35"/>
      <c r="X115" s="35"/>
      <c r="Y115" s="35"/>
      <c r="Z115" s="35"/>
      <c r="AA115" s="35"/>
      <c r="AB115" s="35"/>
      <c r="AC115" s="35"/>
      <c r="AD115" s="35"/>
      <c r="AE115" s="35"/>
    </row>
    <row r="116" spans="1:65" s="2" customFormat="1" ht="16.5" customHeight="1">
      <c r="A116" s="35"/>
      <c r="B116" s="36"/>
      <c r="C116" s="37"/>
      <c r="D116" s="37"/>
      <c r="E116" s="327" t="str">
        <f>E11</f>
        <v>D 104.12 - Slaboproudé instalace</v>
      </c>
      <c r="F116" s="337"/>
      <c r="G116" s="337"/>
      <c r="H116" s="337"/>
      <c r="I116" s="37"/>
      <c r="J116" s="37"/>
      <c r="K116" s="37"/>
      <c r="L116" s="52"/>
      <c r="S116" s="35"/>
      <c r="T116" s="35"/>
      <c r="U116" s="35"/>
      <c r="V116" s="35"/>
      <c r="W116" s="35"/>
      <c r="X116" s="35"/>
      <c r="Y116" s="35"/>
      <c r="Z116" s="35"/>
      <c r="AA116" s="35"/>
      <c r="AB116" s="35"/>
      <c r="AC116" s="35"/>
      <c r="AD116" s="35"/>
      <c r="AE116" s="35"/>
    </row>
    <row r="117" spans="1:65" s="2" customFormat="1" ht="6.95" customHeight="1">
      <c r="A117" s="35"/>
      <c r="B117" s="36"/>
      <c r="C117" s="37"/>
      <c r="D117" s="37"/>
      <c r="E117" s="37"/>
      <c r="F117" s="37"/>
      <c r="G117" s="37"/>
      <c r="H117" s="37"/>
      <c r="I117" s="37"/>
      <c r="J117" s="37"/>
      <c r="K117" s="37"/>
      <c r="L117" s="52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</row>
    <row r="118" spans="1:65" s="2" customFormat="1" ht="12" customHeight="1">
      <c r="A118" s="35"/>
      <c r="B118" s="36"/>
      <c r="C118" s="30" t="s">
        <v>20</v>
      </c>
      <c r="D118" s="37"/>
      <c r="E118" s="37"/>
      <c r="F118" s="28" t="str">
        <f>F14</f>
        <v>Brno, Pisárky, Výstaviště, k. ú. Brno – Bohunice</v>
      </c>
      <c r="G118" s="37"/>
      <c r="H118" s="37"/>
      <c r="I118" s="30" t="s">
        <v>22</v>
      </c>
      <c r="J118" s="67" t="str">
        <f>IF(J14="","",J14)</f>
        <v>2. 12. 2022</v>
      </c>
      <c r="K118" s="37"/>
      <c r="L118" s="52"/>
      <c r="S118" s="35"/>
      <c r="T118" s="35"/>
      <c r="U118" s="35"/>
      <c r="V118" s="35"/>
      <c r="W118" s="35"/>
      <c r="X118" s="35"/>
      <c r="Y118" s="35"/>
      <c r="Z118" s="35"/>
      <c r="AA118" s="35"/>
      <c r="AB118" s="35"/>
      <c r="AC118" s="35"/>
      <c r="AD118" s="35"/>
      <c r="AE118" s="35"/>
    </row>
    <row r="119" spans="1:65" s="2" customFormat="1" ht="6.95" customHeight="1">
      <c r="A119" s="35"/>
      <c r="B119" s="36"/>
      <c r="C119" s="37"/>
      <c r="D119" s="37"/>
      <c r="E119" s="37"/>
      <c r="F119" s="37"/>
      <c r="G119" s="37"/>
      <c r="H119" s="37"/>
      <c r="I119" s="37"/>
      <c r="J119" s="37"/>
      <c r="K119" s="37"/>
      <c r="L119" s="52"/>
      <c r="S119" s="35"/>
      <c r="T119" s="35"/>
      <c r="U119" s="35"/>
      <c r="V119" s="35"/>
      <c r="W119" s="35"/>
      <c r="X119" s="35"/>
      <c r="Y119" s="35"/>
      <c r="Z119" s="35"/>
      <c r="AA119" s="35"/>
      <c r="AB119" s="35"/>
      <c r="AC119" s="35"/>
      <c r="AD119" s="35"/>
      <c r="AE119" s="35"/>
    </row>
    <row r="120" spans="1:65" s="2" customFormat="1" ht="15.2" customHeight="1">
      <c r="A120" s="35"/>
      <c r="B120" s="36"/>
      <c r="C120" s="30" t="s">
        <v>24</v>
      </c>
      <c r="D120" s="37"/>
      <c r="E120" s="37"/>
      <c r="F120" s="28" t="str">
        <f>E17</f>
        <v>Veletrhy Brno a.s.</v>
      </c>
      <c r="G120" s="37"/>
      <c r="H120" s="37"/>
      <c r="I120" s="30" t="s">
        <v>32</v>
      </c>
      <c r="J120" s="33" t="str">
        <f>E23</f>
        <v>AiD team a.s.</v>
      </c>
      <c r="K120" s="37"/>
      <c r="L120" s="52"/>
      <c r="S120" s="35"/>
      <c r="T120" s="35"/>
      <c r="U120" s="35"/>
      <c r="V120" s="35"/>
      <c r="W120" s="35"/>
      <c r="X120" s="35"/>
      <c r="Y120" s="35"/>
      <c r="Z120" s="35"/>
      <c r="AA120" s="35"/>
      <c r="AB120" s="35"/>
      <c r="AC120" s="35"/>
      <c r="AD120" s="35"/>
      <c r="AE120" s="35"/>
    </row>
    <row r="121" spans="1:65" s="2" customFormat="1" ht="15.2" customHeight="1">
      <c r="A121" s="35"/>
      <c r="B121" s="36"/>
      <c r="C121" s="30" t="s">
        <v>30</v>
      </c>
      <c r="D121" s="37"/>
      <c r="E121" s="37"/>
      <c r="F121" s="28" t="str">
        <f>IF(E20="","",E20)</f>
        <v>Vyplň údaj</v>
      </c>
      <c r="G121" s="37"/>
      <c r="H121" s="37"/>
      <c r="I121" s="30" t="s">
        <v>37</v>
      </c>
      <c r="J121" s="33" t="str">
        <f>E26</f>
        <v xml:space="preserve"> </v>
      </c>
      <c r="K121" s="37"/>
      <c r="L121" s="52"/>
      <c r="S121" s="35"/>
      <c r="T121" s="35"/>
      <c r="U121" s="35"/>
      <c r="V121" s="35"/>
      <c r="W121" s="35"/>
      <c r="X121" s="35"/>
      <c r="Y121" s="35"/>
      <c r="Z121" s="35"/>
      <c r="AA121" s="35"/>
      <c r="AB121" s="35"/>
      <c r="AC121" s="35"/>
      <c r="AD121" s="35"/>
      <c r="AE121" s="35"/>
    </row>
    <row r="122" spans="1:65" s="2" customFormat="1" ht="10.35" customHeight="1">
      <c r="A122" s="35"/>
      <c r="B122" s="36"/>
      <c r="C122" s="37"/>
      <c r="D122" s="37"/>
      <c r="E122" s="37"/>
      <c r="F122" s="37"/>
      <c r="G122" s="37"/>
      <c r="H122" s="37"/>
      <c r="I122" s="37"/>
      <c r="J122" s="37"/>
      <c r="K122" s="37"/>
      <c r="L122" s="52"/>
      <c r="S122" s="35"/>
      <c r="T122" s="35"/>
      <c r="U122" s="35"/>
      <c r="V122" s="35"/>
      <c r="W122" s="35"/>
      <c r="X122" s="35"/>
      <c r="Y122" s="35"/>
      <c r="Z122" s="35"/>
      <c r="AA122" s="35"/>
      <c r="AB122" s="35"/>
      <c r="AC122" s="35"/>
      <c r="AD122" s="35"/>
      <c r="AE122" s="35"/>
    </row>
    <row r="123" spans="1:65" s="11" customFormat="1" ht="29.25" customHeight="1">
      <c r="A123" s="168"/>
      <c r="B123" s="169"/>
      <c r="C123" s="170" t="s">
        <v>351</v>
      </c>
      <c r="D123" s="171" t="s">
        <v>66</v>
      </c>
      <c r="E123" s="171" t="s">
        <v>62</v>
      </c>
      <c r="F123" s="171" t="s">
        <v>63</v>
      </c>
      <c r="G123" s="171" t="s">
        <v>352</v>
      </c>
      <c r="H123" s="171" t="s">
        <v>353</v>
      </c>
      <c r="I123" s="171" t="s">
        <v>354</v>
      </c>
      <c r="J123" s="171" t="s">
        <v>328</v>
      </c>
      <c r="K123" s="172" t="s">
        <v>355</v>
      </c>
      <c r="L123" s="173"/>
      <c r="M123" s="76" t="s">
        <v>1</v>
      </c>
      <c r="N123" s="77" t="s">
        <v>45</v>
      </c>
      <c r="O123" s="77" t="s">
        <v>356</v>
      </c>
      <c r="P123" s="77" t="s">
        <v>357</v>
      </c>
      <c r="Q123" s="77" t="s">
        <v>358</v>
      </c>
      <c r="R123" s="77" t="s">
        <v>359</v>
      </c>
      <c r="S123" s="77" t="s">
        <v>360</v>
      </c>
      <c r="T123" s="78" t="s">
        <v>361</v>
      </c>
      <c r="U123" s="168"/>
      <c r="V123" s="168"/>
      <c r="W123" s="168"/>
      <c r="X123" s="168"/>
      <c r="Y123" s="168"/>
      <c r="Z123" s="168"/>
      <c r="AA123" s="168"/>
      <c r="AB123" s="168"/>
      <c r="AC123" s="168"/>
      <c r="AD123" s="168"/>
      <c r="AE123" s="168"/>
    </row>
    <row r="124" spans="1:65" s="2" customFormat="1" ht="22.9" customHeight="1">
      <c r="A124" s="35"/>
      <c r="B124" s="36"/>
      <c r="C124" s="83" t="s">
        <v>362</v>
      </c>
      <c r="D124" s="37"/>
      <c r="E124" s="37"/>
      <c r="F124" s="37"/>
      <c r="G124" s="37"/>
      <c r="H124" s="37"/>
      <c r="I124" s="37"/>
      <c r="J124" s="174">
        <f>BK124</f>
        <v>0</v>
      </c>
      <c r="K124" s="37"/>
      <c r="L124" s="40"/>
      <c r="M124" s="79"/>
      <c r="N124" s="175"/>
      <c r="O124" s="80"/>
      <c r="P124" s="176">
        <f>P125+P147+P164+P187</f>
        <v>0</v>
      </c>
      <c r="Q124" s="80"/>
      <c r="R124" s="176">
        <f>R125+R147+R164+R187</f>
        <v>0</v>
      </c>
      <c r="S124" s="80"/>
      <c r="T124" s="177">
        <f>T125+T147+T164+T187</f>
        <v>0</v>
      </c>
      <c r="U124" s="35"/>
      <c r="V124" s="35"/>
      <c r="W124" s="35"/>
      <c r="X124" s="35"/>
      <c r="Y124" s="35"/>
      <c r="Z124" s="35"/>
      <c r="AA124" s="35"/>
      <c r="AB124" s="35"/>
      <c r="AC124" s="35"/>
      <c r="AD124" s="35"/>
      <c r="AE124" s="35"/>
      <c r="AT124" s="18" t="s">
        <v>80</v>
      </c>
      <c r="AU124" s="18" t="s">
        <v>330</v>
      </c>
      <c r="BK124" s="178">
        <f>BK125+BK147+BK164+BK187</f>
        <v>0</v>
      </c>
    </row>
    <row r="125" spans="1:65" s="12" customFormat="1" ht="25.9" customHeight="1">
      <c r="B125" s="179"/>
      <c r="C125" s="180"/>
      <c r="D125" s="181" t="s">
        <v>80</v>
      </c>
      <c r="E125" s="182" t="s">
        <v>1953</v>
      </c>
      <c r="F125" s="182" t="s">
        <v>1954</v>
      </c>
      <c r="G125" s="180"/>
      <c r="H125" s="180"/>
      <c r="I125" s="183"/>
      <c r="J125" s="167">
        <f>BK125</f>
        <v>0</v>
      </c>
      <c r="K125" s="180"/>
      <c r="L125" s="184"/>
      <c r="M125" s="185"/>
      <c r="N125" s="186"/>
      <c r="O125" s="186"/>
      <c r="P125" s="187">
        <f>SUM(P126:P146)</f>
        <v>0</v>
      </c>
      <c r="Q125" s="186"/>
      <c r="R125" s="187">
        <f>SUM(R126:R146)</f>
        <v>0</v>
      </c>
      <c r="S125" s="186"/>
      <c r="T125" s="188">
        <f>SUM(T126:T146)</f>
        <v>0</v>
      </c>
      <c r="AR125" s="189" t="s">
        <v>88</v>
      </c>
      <c r="AT125" s="190" t="s">
        <v>80</v>
      </c>
      <c r="AU125" s="190" t="s">
        <v>81</v>
      </c>
      <c r="AY125" s="189" t="s">
        <v>365</v>
      </c>
      <c r="BK125" s="191">
        <f>SUM(BK126:BK146)</f>
        <v>0</v>
      </c>
    </row>
    <row r="126" spans="1:65" s="2" customFormat="1" ht="16.5" customHeight="1">
      <c r="A126" s="35"/>
      <c r="B126" s="36"/>
      <c r="C126" s="194" t="s">
        <v>88</v>
      </c>
      <c r="D126" s="194" t="s">
        <v>368</v>
      </c>
      <c r="E126" s="195" t="s">
        <v>1816</v>
      </c>
      <c r="F126" s="196" t="s">
        <v>1817</v>
      </c>
      <c r="G126" s="197" t="s">
        <v>396</v>
      </c>
      <c r="H126" s="198">
        <v>1430</v>
      </c>
      <c r="I126" s="199"/>
      <c r="J126" s="200">
        <f t="shared" ref="J126:J146" si="0">ROUND(I126*H126,2)</f>
        <v>0</v>
      </c>
      <c r="K126" s="196" t="s">
        <v>2763</v>
      </c>
      <c r="L126" s="40"/>
      <c r="M126" s="201" t="s">
        <v>1</v>
      </c>
      <c r="N126" s="202" t="s">
        <v>46</v>
      </c>
      <c r="O126" s="72"/>
      <c r="P126" s="203">
        <f t="shared" ref="P126:P146" si="1">O126*H126</f>
        <v>0</v>
      </c>
      <c r="Q126" s="203">
        <v>0</v>
      </c>
      <c r="R126" s="203">
        <f t="shared" ref="R126:R146" si="2">Q126*H126</f>
        <v>0</v>
      </c>
      <c r="S126" s="203">
        <v>0</v>
      </c>
      <c r="T126" s="204">
        <f t="shared" ref="T126:T146" si="3">S126*H126</f>
        <v>0</v>
      </c>
      <c r="U126" s="35"/>
      <c r="V126" s="35"/>
      <c r="W126" s="35"/>
      <c r="X126" s="35"/>
      <c r="Y126" s="35"/>
      <c r="Z126" s="35"/>
      <c r="AA126" s="35"/>
      <c r="AB126" s="35"/>
      <c r="AC126" s="35"/>
      <c r="AD126" s="35"/>
      <c r="AE126" s="35"/>
      <c r="AR126" s="205" t="s">
        <v>373</v>
      </c>
      <c r="AT126" s="205" t="s">
        <v>368</v>
      </c>
      <c r="AU126" s="205" t="s">
        <v>88</v>
      </c>
      <c r="AY126" s="18" t="s">
        <v>365</v>
      </c>
      <c r="BE126" s="206">
        <f t="shared" ref="BE126:BE146" si="4">IF(N126="základní",J126,0)</f>
        <v>0</v>
      </c>
      <c r="BF126" s="206">
        <f t="shared" ref="BF126:BF146" si="5">IF(N126="snížená",J126,0)</f>
        <v>0</v>
      </c>
      <c r="BG126" s="206">
        <f t="shared" ref="BG126:BG146" si="6">IF(N126="zákl. přenesená",J126,0)</f>
        <v>0</v>
      </c>
      <c r="BH126" s="206">
        <f t="shared" ref="BH126:BH146" si="7">IF(N126="sníž. přenesená",J126,0)</f>
        <v>0</v>
      </c>
      <c r="BI126" s="206">
        <f t="shared" ref="BI126:BI146" si="8">IF(N126="nulová",J126,0)</f>
        <v>0</v>
      </c>
      <c r="BJ126" s="18" t="s">
        <v>88</v>
      </c>
      <c r="BK126" s="206">
        <f t="shared" ref="BK126:BK146" si="9">ROUND(I126*H126,2)</f>
        <v>0</v>
      </c>
      <c r="BL126" s="18" t="s">
        <v>373</v>
      </c>
      <c r="BM126" s="205" t="s">
        <v>90</v>
      </c>
    </row>
    <row r="127" spans="1:65" s="2" customFormat="1" ht="24.2" customHeight="1">
      <c r="A127" s="35"/>
      <c r="B127" s="36"/>
      <c r="C127" s="194" t="s">
        <v>90</v>
      </c>
      <c r="D127" s="194" t="s">
        <v>368</v>
      </c>
      <c r="E127" s="195" t="s">
        <v>1963</v>
      </c>
      <c r="F127" s="196" t="s">
        <v>1964</v>
      </c>
      <c r="G127" s="197" t="s">
        <v>396</v>
      </c>
      <c r="H127" s="198">
        <v>1430</v>
      </c>
      <c r="I127" s="199"/>
      <c r="J127" s="200">
        <f t="shared" si="0"/>
        <v>0</v>
      </c>
      <c r="K127" s="196" t="s">
        <v>2763</v>
      </c>
      <c r="L127" s="40"/>
      <c r="M127" s="201" t="s">
        <v>1</v>
      </c>
      <c r="N127" s="202" t="s">
        <v>46</v>
      </c>
      <c r="O127" s="72"/>
      <c r="P127" s="203">
        <f t="shared" si="1"/>
        <v>0</v>
      </c>
      <c r="Q127" s="203">
        <v>0</v>
      </c>
      <c r="R127" s="203">
        <f t="shared" si="2"/>
        <v>0</v>
      </c>
      <c r="S127" s="203">
        <v>0</v>
      </c>
      <c r="T127" s="204">
        <f t="shared" si="3"/>
        <v>0</v>
      </c>
      <c r="U127" s="35"/>
      <c r="V127" s="35"/>
      <c r="W127" s="35"/>
      <c r="X127" s="35"/>
      <c r="Y127" s="35"/>
      <c r="Z127" s="35"/>
      <c r="AA127" s="35"/>
      <c r="AB127" s="35"/>
      <c r="AC127" s="35"/>
      <c r="AD127" s="35"/>
      <c r="AE127" s="35"/>
      <c r="AR127" s="205" t="s">
        <v>373</v>
      </c>
      <c r="AT127" s="205" t="s">
        <v>368</v>
      </c>
      <c r="AU127" s="205" t="s">
        <v>88</v>
      </c>
      <c r="AY127" s="18" t="s">
        <v>365</v>
      </c>
      <c r="BE127" s="206">
        <f t="shared" si="4"/>
        <v>0</v>
      </c>
      <c r="BF127" s="206">
        <f t="shared" si="5"/>
        <v>0</v>
      </c>
      <c r="BG127" s="206">
        <f t="shared" si="6"/>
        <v>0</v>
      </c>
      <c r="BH127" s="206">
        <f t="shared" si="7"/>
        <v>0</v>
      </c>
      <c r="BI127" s="206">
        <f t="shared" si="8"/>
        <v>0</v>
      </c>
      <c r="BJ127" s="18" t="s">
        <v>88</v>
      </c>
      <c r="BK127" s="206">
        <f t="shared" si="9"/>
        <v>0</v>
      </c>
      <c r="BL127" s="18" t="s">
        <v>373</v>
      </c>
      <c r="BM127" s="205" t="s">
        <v>373</v>
      </c>
    </row>
    <row r="128" spans="1:65" s="2" customFormat="1" ht="16.5" customHeight="1">
      <c r="A128" s="35"/>
      <c r="B128" s="36"/>
      <c r="C128" s="194" t="s">
        <v>383</v>
      </c>
      <c r="D128" s="194" t="s">
        <v>368</v>
      </c>
      <c r="E128" s="195" t="s">
        <v>1965</v>
      </c>
      <c r="F128" s="196" t="s">
        <v>1966</v>
      </c>
      <c r="G128" s="197" t="s">
        <v>1331</v>
      </c>
      <c r="H128" s="198">
        <v>50</v>
      </c>
      <c r="I128" s="199"/>
      <c r="J128" s="200">
        <f t="shared" si="0"/>
        <v>0</v>
      </c>
      <c r="K128" s="196" t="s">
        <v>1374</v>
      </c>
      <c r="L128" s="40"/>
      <c r="M128" s="201" t="s">
        <v>1</v>
      </c>
      <c r="N128" s="202" t="s">
        <v>46</v>
      </c>
      <c r="O128" s="72"/>
      <c r="P128" s="203">
        <f t="shared" si="1"/>
        <v>0</v>
      </c>
      <c r="Q128" s="203">
        <v>0</v>
      </c>
      <c r="R128" s="203">
        <f t="shared" si="2"/>
        <v>0</v>
      </c>
      <c r="S128" s="203">
        <v>0</v>
      </c>
      <c r="T128" s="204">
        <f t="shared" si="3"/>
        <v>0</v>
      </c>
      <c r="U128" s="35"/>
      <c r="V128" s="35"/>
      <c r="W128" s="35"/>
      <c r="X128" s="35"/>
      <c r="Y128" s="35"/>
      <c r="Z128" s="35"/>
      <c r="AA128" s="35"/>
      <c r="AB128" s="35"/>
      <c r="AC128" s="35"/>
      <c r="AD128" s="35"/>
      <c r="AE128" s="35"/>
      <c r="AR128" s="205" t="s">
        <v>373</v>
      </c>
      <c r="AT128" s="205" t="s">
        <v>368</v>
      </c>
      <c r="AU128" s="205" t="s">
        <v>88</v>
      </c>
      <c r="AY128" s="18" t="s">
        <v>365</v>
      </c>
      <c r="BE128" s="206">
        <f t="shared" si="4"/>
        <v>0</v>
      </c>
      <c r="BF128" s="206">
        <f t="shared" si="5"/>
        <v>0</v>
      </c>
      <c r="BG128" s="206">
        <f t="shared" si="6"/>
        <v>0</v>
      </c>
      <c r="BH128" s="206">
        <f t="shared" si="7"/>
        <v>0</v>
      </c>
      <c r="BI128" s="206">
        <f t="shared" si="8"/>
        <v>0</v>
      </c>
      <c r="BJ128" s="18" t="s">
        <v>88</v>
      </c>
      <c r="BK128" s="206">
        <f t="shared" si="9"/>
        <v>0</v>
      </c>
      <c r="BL128" s="18" t="s">
        <v>373</v>
      </c>
      <c r="BM128" s="205" t="s">
        <v>366</v>
      </c>
    </row>
    <row r="129" spans="1:65" s="2" customFormat="1" ht="16.5" customHeight="1">
      <c r="A129" s="35"/>
      <c r="B129" s="36"/>
      <c r="C129" s="194" t="s">
        <v>373</v>
      </c>
      <c r="D129" s="194" t="s">
        <v>368</v>
      </c>
      <c r="E129" s="195" t="s">
        <v>3143</v>
      </c>
      <c r="F129" s="196" t="s">
        <v>3144</v>
      </c>
      <c r="G129" s="197" t="s">
        <v>1331</v>
      </c>
      <c r="H129" s="198">
        <v>17</v>
      </c>
      <c r="I129" s="199"/>
      <c r="J129" s="200">
        <f t="shared" si="0"/>
        <v>0</v>
      </c>
      <c r="K129" s="196" t="s">
        <v>2763</v>
      </c>
      <c r="L129" s="40"/>
      <c r="M129" s="201" t="s">
        <v>1</v>
      </c>
      <c r="N129" s="202" t="s">
        <v>46</v>
      </c>
      <c r="O129" s="72"/>
      <c r="P129" s="203">
        <f t="shared" si="1"/>
        <v>0</v>
      </c>
      <c r="Q129" s="203">
        <v>0</v>
      </c>
      <c r="R129" s="203">
        <f t="shared" si="2"/>
        <v>0</v>
      </c>
      <c r="S129" s="203">
        <v>0</v>
      </c>
      <c r="T129" s="204">
        <f t="shared" si="3"/>
        <v>0</v>
      </c>
      <c r="U129" s="35"/>
      <c r="V129" s="35"/>
      <c r="W129" s="35"/>
      <c r="X129" s="35"/>
      <c r="Y129" s="35"/>
      <c r="Z129" s="35"/>
      <c r="AA129" s="35"/>
      <c r="AB129" s="35"/>
      <c r="AC129" s="35"/>
      <c r="AD129" s="35"/>
      <c r="AE129" s="35"/>
      <c r="AR129" s="205" t="s">
        <v>373</v>
      </c>
      <c r="AT129" s="205" t="s">
        <v>368</v>
      </c>
      <c r="AU129" s="205" t="s">
        <v>88</v>
      </c>
      <c r="AY129" s="18" t="s">
        <v>365</v>
      </c>
      <c r="BE129" s="206">
        <f t="shared" si="4"/>
        <v>0</v>
      </c>
      <c r="BF129" s="206">
        <f t="shared" si="5"/>
        <v>0</v>
      </c>
      <c r="BG129" s="206">
        <f t="shared" si="6"/>
        <v>0</v>
      </c>
      <c r="BH129" s="206">
        <f t="shared" si="7"/>
        <v>0</v>
      </c>
      <c r="BI129" s="206">
        <f t="shared" si="8"/>
        <v>0</v>
      </c>
      <c r="BJ129" s="18" t="s">
        <v>88</v>
      </c>
      <c r="BK129" s="206">
        <f t="shared" si="9"/>
        <v>0</v>
      </c>
      <c r="BL129" s="18" t="s">
        <v>373</v>
      </c>
      <c r="BM129" s="205" t="s">
        <v>411</v>
      </c>
    </row>
    <row r="130" spans="1:65" s="2" customFormat="1" ht="24.2" customHeight="1">
      <c r="A130" s="35"/>
      <c r="B130" s="36"/>
      <c r="C130" s="194" t="s">
        <v>393</v>
      </c>
      <c r="D130" s="194" t="s">
        <v>368</v>
      </c>
      <c r="E130" s="195" t="s">
        <v>3145</v>
      </c>
      <c r="F130" s="196" t="s">
        <v>3146</v>
      </c>
      <c r="G130" s="197" t="s">
        <v>1331</v>
      </c>
      <c r="H130" s="198">
        <v>17</v>
      </c>
      <c r="I130" s="199"/>
      <c r="J130" s="200">
        <f t="shared" si="0"/>
        <v>0</v>
      </c>
      <c r="K130" s="196" t="s">
        <v>2763</v>
      </c>
      <c r="L130" s="40"/>
      <c r="M130" s="201" t="s">
        <v>1</v>
      </c>
      <c r="N130" s="202" t="s">
        <v>46</v>
      </c>
      <c r="O130" s="72"/>
      <c r="P130" s="203">
        <f t="shared" si="1"/>
        <v>0</v>
      </c>
      <c r="Q130" s="203">
        <v>0</v>
      </c>
      <c r="R130" s="203">
        <f t="shared" si="2"/>
        <v>0</v>
      </c>
      <c r="S130" s="203">
        <v>0</v>
      </c>
      <c r="T130" s="204">
        <f t="shared" si="3"/>
        <v>0</v>
      </c>
      <c r="U130" s="35"/>
      <c r="V130" s="35"/>
      <c r="W130" s="35"/>
      <c r="X130" s="35"/>
      <c r="Y130" s="35"/>
      <c r="Z130" s="35"/>
      <c r="AA130" s="35"/>
      <c r="AB130" s="35"/>
      <c r="AC130" s="35"/>
      <c r="AD130" s="35"/>
      <c r="AE130" s="35"/>
      <c r="AR130" s="205" t="s">
        <v>373</v>
      </c>
      <c r="AT130" s="205" t="s">
        <v>368</v>
      </c>
      <c r="AU130" s="205" t="s">
        <v>88</v>
      </c>
      <c r="AY130" s="18" t="s">
        <v>365</v>
      </c>
      <c r="BE130" s="206">
        <f t="shared" si="4"/>
        <v>0</v>
      </c>
      <c r="BF130" s="206">
        <f t="shared" si="5"/>
        <v>0</v>
      </c>
      <c r="BG130" s="206">
        <f t="shared" si="6"/>
        <v>0</v>
      </c>
      <c r="BH130" s="206">
        <f t="shared" si="7"/>
        <v>0</v>
      </c>
      <c r="BI130" s="206">
        <f t="shared" si="8"/>
        <v>0</v>
      </c>
      <c r="BJ130" s="18" t="s">
        <v>88</v>
      </c>
      <c r="BK130" s="206">
        <f t="shared" si="9"/>
        <v>0</v>
      </c>
      <c r="BL130" s="18" t="s">
        <v>373</v>
      </c>
      <c r="BM130" s="205" t="s">
        <v>425</v>
      </c>
    </row>
    <row r="131" spans="1:65" s="2" customFormat="1" ht="55.5" customHeight="1">
      <c r="A131" s="35"/>
      <c r="B131" s="36"/>
      <c r="C131" s="194" t="s">
        <v>366</v>
      </c>
      <c r="D131" s="194" t="s">
        <v>368</v>
      </c>
      <c r="E131" s="195" t="s">
        <v>3147</v>
      </c>
      <c r="F131" s="196" t="s">
        <v>3148</v>
      </c>
      <c r="G131" s="197" t="s">
        <v>1331</v>
      </c>
      <c r="H131" s="198">
        <v>33</v>
      </c>
      <c r="I131" s="199"/>
      <c r="J131" s="200">
        <f t="shared" si="0"/>
        <v>0</v>
      </c>
      <c r="K131" s="196" t="s">
        <v>2763</v>
      </c>
      <c r="L131" s="40"/>
      <c r="M131" s="201" t="s">
        <v>1</v>
      </c>
      <c r="N131" s="202" t="s">
        <v>46</v>
      </c>
      <c r="O131" s="72"/>
      <c r="P131" s="203">
        <f t="shared" si="1"/>
        <v>0</v>
      </c>
      <c r="Q131" s="203">
        <v>0</v>
      </c>
      <c r="R131" s="203">
        <f t="shared" si="2"/>
        <v>0</v>
      </c>
      <c r="S131" s="203">
        <v>0</v>
      </c>
      <c r="T131" s="204">
        <f t="shared" si="3"/>
        <v>0</v>
      </c>
      <c r="U131" s="35"/>
      <c r="V131" s="35"/>
      <c r="W131" s="35"/>
      <c r="X131" s="35"/>
      <c r="Y131" s="35"/>
      <c r="Z131" s="35"/>
      <c r="AA131" s="35"/>
      <c r="AB131" s="35"/>
      <c r="AC131" s="35"/>
      <c r="AD131" s="35"/>
      <c r="AE131" s="35"/>
      <c r="AR131" s="205" t="s">
        <v>373</v>
      </c>
      <c r="AT131" s="205" t="s">
        <v>368</v>
      </c>
      <c r="AU131" s="205" t="s">
        <v>88</v>
      </c>
      <c r="AY131" s="18" t="s">
        <v>365</v>
      </c>
      <c r="BE131" s="206">
        <f t="shared" si="4"/>
        <v>0</v>
      </c>
      <c r="BF131" s="206">
        <f t="shared" si="5"/>
        <v>0</v>
      </c>
      <c r="BG131" s="206">
        <f t="shared" si="6"/>
        <v>0</v>
      </c>
      <c r="BH131" s="206">
        <f t="shared" si="7"/>
        <v>0</v>
      </c>
      <c r="BI131" s="206">
        <f t="shared" si="8"/>
        <v>0</v>
      </c>
      <c r="BJ131" s="18" t="s">
        <v>88</v>
      </c>
      <c r="BK131" s="206">
        <f t="shared" si="9"/>
        <v>0</v>
      </c>
      <c r="BL131" s="18" t="s">
        <v>373</v>
      </c>
      <c r="BM131" s="205" t="s">
        <v>439</v>
      </c>
    </row>
    <row r="132" spans="1:65" s="2" customFormat="1" ht="16.5" customHeight="1">
      <c r="A132" s="35"/>
      <c r="B132" s="36"/>
      <c r="C132" s="194" t="s">
        <v>405</v>
      </c>
      <c r="D132" s="194" t="s">
        <v>368</v>
      </c>
      <c r="E132" s="195" t="s">
        <v>1967</v>
      </c>
      <c r="F132" s="196" t="s">
        <v>1968</v>
      </c>
      <c r="G132" s="197" t="s">
        <v>1331</v>
      </c>
      <c r="H132" s="198">
        <v>116</v>
      </c>
      <c r="I132" s="199"/>
      <c r="J132" s="200">
        <f t="shared" si="0"/>
        <v>0</v>
      </c>
      <c r="K132" s="196" t="s">
        <v>1374</v>
      </c>
      <c r="L132" s="40"/>
      <c r="M132" s="201" t="s">
        <v>1</v>
      </c>
      <c r="N132" s="202" t="s">
        <v>46</v>
      </c>
      <c r="O132" s="72"/>
      <c r="P132" s="203">
        <f t="shared" si="1"/>
        <v>0</v>
      </c>
      <c r="Q132" s="203">
        <v>0</v>
      </c>
      <c r="R132" s="203">
        <f t="shared" si="2"/>
        <v>0</v>
      </c>
      <c r="S132" s="203">
        <v>0</v>
      </c>
      <c r="T132" s="204">
        <f t="shared" si="3"/>
        <v>0</v>
      </c>
      <c r="U132" s="35"/>
      <c r="V132" s="35"/>
      <c r="W132" s="35"/>
      <c r="X132" s="35"/>
      <c r="Y132" s="35"/>
      <c r="Z132" s="35"/>
      <c r="AA132" s="35"/>
      <c r="AB132" s="35"/>
      <c r="AC132" s="35"/>
      <c r="AD132" s="35"/>
      <c r="AE132" s="35"/>
      <c r="AR132" s="205" t="s">
        <v>373</v>
      </c>
      <c r="AT132" s="205" t="s">
        <v>368</v>
      </c>
      <c r="AU132" s="205" t="s">
        <v>88</v>
      </c>
      <c r="AY132" s="18" t="s">
        <v>365</v>
      </c>
      <c r="BE132" s="206">
        <f t="shared" si="4"/>
        <v>0</v>
      </c>
      <c r="BF132" s="206">
        <f t="shared" si="5"/>
        <v>0</v>
      </c>
      <c r="BG132" s="206">
        <f t="shared" si="6"/>
        <v>0</v>
      </c>
      <c r="BH132" s="206">
        <f t="shared" si="7"/>
        <v>0</v>
      </c>
      <c r="BI132" s="206">
        <f t="shared" si="8"/>
        <v>0</v>
      </c>
      <c r="BJ132" s="18" t="s">
        <v>88</v>
      </c>
      <c r="BK132" s="206">
        <f t="shared" si="9"/>
        <v>0</v>
      </c>
      <c r="BL132" s="18" t="s">
        <v>373</v>
      </c>
      <c r="BM132" s="205" t="s">
        <v>451</v>
      </c>
    </row>
    <row r="133" spans="1:65" s="2" customFormat="1" ht="16.5" customHeight="1">
      <c r="A133" s="35"/>
      <c r="B133" s="36"/>
      <c r="C133" s="194" t="s">
        <v>411</v>
      </c>
      <c r="D133" s="194" t="s">
        <v>368</v>
      </c>
      <c r="E133" s="195" t="s">
        <v>1969</v>
      </c>
      <c r="F133" s="196" t="s">
        <v>1970</v>
      </c>
      <c r="G133" s="197" t="s">
        <v>1331</v>
      </c>
      <c r="H133" s="198">
        <v>58</v>
      </c>
      <c r="I133" s="199"/>
      <c r="J133" s="200">
        <f t="shared" si="0"/>
        <v>0</v>
      </c>
      <c r="K133" s="196" t="s">
        <v>1374</v>
      </c>
      <c r="L133" s="40"/>
      <c r="M133" s="201" t="s">
        <v>1</v>
      </c>
      <c r="N133" s="202" t="s">
        <v>46</v>
      </c>
      <c r="O133" s="72"/>
      <c r="P133" s="203">
        <f t="shared" si="1"/>
        <v>0</v>
      </c>
      <c r="Q133" s="203">
        <v>0</v>
      </c>
      <c r="R133" s="203">
        <f t="shared" si="2"/>
        <v>0</v>
      </c>
      <c r="S133" s="203">
        <v>0</v>
      </c>
      <c r="T133" s="204">
        <f t="shared" si="3"/>
        <v>0</v>
      </c>
      <c r="U133" s="35"/>
      <c r="V133" s="35"/>
      <c r="W133" s="35"/>
      <c r="X133" s="35"/>
      <c r="Y133" s="35"/>
      <c r="Z133" s="35"/>
      <c r="AA133" s="35"/>
      <c r="AB133" s="35"/>
      <c r="AC133" s="35"/>
      <c r="AD133" s="35"/>
      <c r="AE133" s="35"/>
      <c r="AR133" s="205" t="s">
        <v>373</v>
      </c>
      <c r="AT133" s="205" t="s">
        <v>368</v>
      </c>
      <c r="AU133" s="205" t="s">
        <v>88</v>
      </c>
      <c r="AY133" s="18" t="s">
        <v>365</v>
      </c>
      <c r="BE133" s="206">
        <f t="shared" si="4"/>
        <v>0</v>
      </c>
      <c r="BF133" s="206">
        <f t="shared" si="5"/>
        <v>0</v>
      </c>
      <c r="BG133" s="206">
        <f t="shared" si="6"/>
        <v>0</v>
      </c>
      <c r="BH133" s="206">
        <f t="shared" si="7"/>
        <v>0</v>
      </c>
      <c r="BI133" s="206">
        <f t="shared" si="8"/>
        <v>0</v>
      </c>
      <c r="BJ133" s="18" t="s">
        <v>88</v>
      </c>
      <c r="BK133" s="206">
        <f t="shared" si="9"/>
        <v>0</v>
      </c>
      <c r="BL133" s="18" t="s">
        <v>373</v>
      </c>
      <c r="BM133" s="205" t="s">
        <v>421</v>
      </c>
    </row>
    <row r="134" spans="1:65" s="2" customFormat="1" ht="16.5" customHeight="1">
      <c r="A134" s="35"/>
      <c r="B134" s="36"/>
      <c r="C134" s="194" t="s">
        <v>400</v>
      </c>
      <c r="D134" s="194" t="s">
        <v>368</v>
      </c>
      <c r="E134" s="195" t="s">
        <v>1971</v>
      </c>
      <c r="F134" s="196" t="s">
        <v>1972</v>
      </c>
      <c r="G134" s="197" t="s">
        <v>1331</v>
      </c>
      <c r="H134" s="198">
        <v>1</v>
      </c>
      <c r="I134" s="199"/>
      <c r="J134" s="200">
        <f t="shared" si="0"/>
        <v>0</v>
      </c>
      <c r="K134" s="196" t="s">
        <v>1374</v>
      </c>
      <c r="L134" s="40"/>
      <c r="M134" s="201" t="s">
        <v>1</v>
      </c>
      <c r="N134" s="202" t="s">
        <v>46</v>
      </c>
      <c r="O134" s="72"/>
      <c r="P134" s="203">
        <f t="shared" si="1"/>
        <v>0</v>
      </c>
      <c r="Q134" s="203">
        <v>0</v>
      </c>
      <c r="R134" s="203">
        <f t="shared" si="2"/>
        <v>0</v>
      </c>
      <c r="S134" s="203">
        <v>0</v>
      </c>
      <c r="T134" s="204">
        <f t="shared" si="3"/>
        <v>0</v>
      </c>
      <c r="U134" s="35"/>
      <c r="V134" s="35"/>
      <c r="W134" s="35"/>
      <c r="X134" s="35"/>
      <c r="Y134" s="35"/>
      <c r="Z134" s="35"/>
      <c r="AA134" s="35"/>
      <c r="AB134" s="35"/>
      <c r="AC134" s="35"/>
      <c r="AD134" s="35"/>
      <c r="AE134" s="35"/>
      <c r="AR134" s="205" t="s">
        <v>373</v>
      </c>
      <c r="AT134" s="205" t="s">
        <v>368</v>
      </c>
      <c r="AU134" s="205" t="s">
        <v>88</v>
      </c>
      <c r="AY134" s="18" t="s">
        <v>365</v>
      </c>
      <c r="BE134" s="206">
        <f t="shared" si="4"/>
        <v>0</v>
      </c>
      <c r="BF134" s="206">
        <f t="shared" si="5"/>
        <v>0</v>
      </c>
      <c r="BG134" s="206">
        <f t="shared" si="6"/>
        <v>0</v>
      </c>
      <c r="BH134" s="206">
        <f t="shared" si="7"/>
        <v>0</v>
      </c>
      <c r="BI134" s="206">
        <f t="shared" si="8"/>
        <v>0</v>
      </c>
      <c r="BJ134" s="18" t="s">
        <v>88</v>
      </c>
      <c r="BK134" s="206">
        <f t="shared" si="9"/>
        <v>0</v>
      </c>
      <c r="BL134" s="18" t="s">
        <v>373</v>
      </c>
      <c r="BM134" s="205" t="s">
        <v>474</v>
      </c>
    </row>
    <row r="135" spans="1:65" s="2" customFormat="1" ht="24.2" customHeight="1">
      <c r="A135" s="35"/>
      <c r="B135" s="36"/>
      <c r="C135" s="194" t="s">
        <v>425</v>
      </c>
      <c r="D135" s="194" t="s">
        <v>368</v>
      </c>
      <c r="E135" s="195" t="s">
        <v>1973</v>
      </c>
      <c r="F135" s="196" t="s">
        <v>3149</v>
      </c>
      <c r="G135" s="197" t="s">
        <v>1331</v>
      </c>
      <c r="H135" s="198">
        <v>1</v>
      </c>
      <c r="I135" s="199"/>
      <c r="J135" s="200">
        <f t="shared" si="0"/>
        <v>0</v>
      </c>
      <c r="K135" s="196" t="s">
        <v>1374</v>
      </c>
      <c r="L135" s="40"/>
      <c r="M135" s="201" t="s">
        <v>1</v>
      </c>
      <c r="N135" s="202" t="s">
        <v>46</v>
      </c>
      <c r="O135" s="72"/>
      <c r="P135" s="203">
        <f t="shared" si="1"/>
        <v>0</v>
      </c>
      <c r="Q135" s="203">
        <v>0</v>
      </c>
      <c r="R135" s="203">
        <f t="shared" si="2"/>
        <v>0</v>
      </c>
      <c r="S135" s="203">
        <v>0</v>
      </c>
      <c r="T135" s="204">
        <f t="shared" si="3"/>
        <v>0</v>
      </c>
      <c r="U135" s="35"/>
      <c r="V135" s="35"/>
      <c r="W135" s="35"/>
      <c r="X135" s="35"/>
      <c r="Y135" s="35"/>
      <c r="Z135" s="35"/>
      <c r="AA135" s="35"/>
      <c r="AB135" s="35"/>
      <c r="AC135" s="35"/>
      <c r="AD135" s="35"/>
      <c r="AE135" s="35"/>
      <c r="AR135" s="205" t="s">
        <v>373</v>
      </c>
      <c r="AT135" s="205" t="s">
        <v>368</v>
      </c>
      <c r="AU135" s="205" t="s">
        <v>88</v>
      </c>
      <c r="AY135" s="18" t="s">
        <v>365</v>
      </c>
      <c r="BE135" s="206">
        <f t="shared" si="4"/>
        <v>0</v>
      </c>
      <c r="BF135" s="206">
        <f t="shared" si="5"/>
        <v>0</v>
      </c>
      <c r="BG135" s="206">
        <f t="shared" si="6"/>
        <v>0</v>
      </c>
      <c r="BH135" s="206">
        <f t="shared" si="7"/>
        <v>0</v>
      </c>
      <c r="BI135" s="206">
        <f t="shared" si="8"/>
        <v>0</v>
      </c>
      <c r="BJ135" s="18" t="s">
        <v>88</v>
      </c>
      <c r="BK135" s="206">
        <f t="shared" si="9"/>
        <v>0</v>
      </c>
      <c r="BL135" s="18" t="s">
        <v>373</v>
      </c>
      <c r="BM135" s="205" t="s">
        <v>484</v>
      </c>
    </row>
    <row r="136" spans="1:65" s="2" customFormat="1" ht="16.5" customHeight="1">
      <c r="A136" s="35"/>
      <c r="B136" s="36"/>
      <c r="C136" s="194" t="s">
        <v>431</v>
      </c>
      <c r="D136" s="194" t="s">
        <v>368</v>
      </c>
      <c r="E136" s="195" t="s">
        <v>1975</v>
      </c>
      <c r="F136" s="196" t="s">
        <v>1976</v>
      </c>
      <c r="G136" s="197" t="s">
        <v>1331</v>
      </c>
      <c r="H136" s="198">
        <v>1</v>
      </c>
      <c r="I136" s="199"/>
      <c r="J136" s="200">
        <f t="shared" si="0"/>
        <v>0</v>
      </c>
      <c r="K136" s="196" t="s">
        <v>1374</v>
      </c>
      <c r="L136" s="40"/>
      <c r="M136" s="201" t="s">
        <v>1</v>
      </c>
      <c r="N136" s="202" t="s">
        <v>46</v>
      </c>
      <c r="O136" s="72"/>
      <c r="P136" s="203">
        <f t="shared" si="1"/>
        <v>0</v>
      </c>
      <c r="Q136" s="203">
        <v>0</v>
      </c>
      <c r="R136" s="203">
        <f t="shared" si="2"/>
        <v>0</v>
      </c>
      <c r="S136" s="203">
        <v>0</v>
      </c>
      <c r="T136" s="204">
        <f t="shared" si="3"/>
        <v>0</v>
      </c>
      <c r="U136" s="35"/>
      <c r="V136" s="35"/>
      <c r="W136" s="35"/>
      <c r="X136" s="35"/>
      <c r="Y136" s="35"/>
      <c r="Z136" s="35"/>
      <c r="AA136" s="35"/>
      <c r="AB136" s="35"/>
      <c r="AC136" s="35"/>
      <c r="AD136" s="35"/>
      <c r="AE136" s="35"/>
      <c r="AR136" s="205" t="s">
        <v>373</v>
      </c>
      <c r="AT136" s="205" t="s">
        <v>368</v>
      </c>
      <c r="AU136" s="205" t="s">
        <v>88</v>
      </c>
      <c r="AY136" s="18" t="s">
        <v>365</v>
      </c>
      <c r="BE136" s="206">
        <f t="shared" si="4"/>
        <v>0</v>
      </c>
      <c r="BF136" s="206">
        <f t="shared" si="5"/>
        <v>0</v>
      </c>
      <c r="BG136" s="206">
        <f t="shared" si="6"/>
        <v>0</v>
      </c>
      <c r="BH136" s="206">
        <f t="shared" si="7"/>
        <v>0</v>
      </c>
      <c r="BI136" s="206">
        <f t="shared" si="8"/>
        <v>0</v>
      </c>
      <c r="BJ136" s="18" t="s">
        <v>88</v>
      </c>
      <c r="BK136" s="206">
        <f t="shared" si="9"/>
        <v>0</v>
      </c>
      <c r="BL136" s="18" t="s">
        <v>373</v>
      </c>
      <c r="BM136" s="205" t="s">
        <v>494</v>
      </c>
    </row>
    <row r="137" spans="1:65" s="2" customFormat="1" ht="49.15" customHeight="1">
      <c r="A137" s="35"/>
      <c r="B137" s="36"/>
      <c r="C137" s="194" t="s">
        <v>439</v>
      </c>
      <c r="D137" s="194" t="s">
        <v>368</v>
      </c>
      <c r="E137" s="195" t="s">
        <v>2453</v>
      </c>
      <c r="F137" s="196" t="s">
        <v>1978</v>
      </c>
      <c r="G137" s="197" t="s">
        <v>1331</v>
      </c>
      <c r="H137" s="198">
        <v>1</v>
      </c>
      <c r="I137" s="199"/>
      <c r="J137" s="200">
        <f t="shared" si="0"/>
        <v>0</v>
      </c>
      <c r="K137" s="196" t="s">
        <v>1374</v>
      </c>
      <c r="L137" s="40"/>
      <c r="M137" s="201" t="s">
        <v>1</v>
      </c>
      <c r="N137" s="202" t="s">
        <v>46</v>
      </c>
      <c r="O137" s="72"/>
      <c r="P137" s="203">
        <f t="shared" si="1"/>
        <v>0</v>
      </c>
      <c r="Q137" s="203">
        <v>0</v>
      </c>
      <c r="R137" s="203">
        <f t="shared" si="2"/>
        <v>0</v>
      </c>
      <c r="S137" s="203">
        <v>0</v>
      </c>
      <c r="T137" s="204">
        <f t="shared" si="3"/>
        <v>0</v>
      </c>
      <c r="U137" s="35"/>
      <c r="V137" s="35"/>
      <c r="W137" s="35"/>
      <c r="X137" s="35"/>
      <c r="Y137" s="35"/>
      <c r="Z137" s="35"/>
      <c r="AA137" s="35"/>
      <c r="AB137" s="35"/>
      <c r="AC137" s="35"/>
      <c r="AD137" s="35"/>
      <c r="AE137" s="35"/>
      <c r="AR137" s="205" t="s">
        <v>373</v>
      </c>
      <c r="AT137" s="205" t="s">
        <v>368</v>
      </c>
      <c r="AU137" s="205" t="s">
        <v>88</v>
      </c>
      <c r="AY137" s="18" t="s">
        <v>365</v>
      </c>
      <c r="BE137" s="206">
        <f t="shared" si="4"/>
        <v>0</v>
      </c>
      <c r="BF137" s="206">
        <f t="shared" si="5"/>
        <v>0</v>
      </c>
      <c r="BG137" s="206">
        <f t="shared" si="6"/>
        <v>0</v>
      </c>
      <c r="BH137" s="206">
        <f t="shared" si="7"/>
        <v>0</v>
      </c>
      <c r="BI137" s="206">
        <f t="shared" si="8"/>
        <v>0</v>
      </c>
      <c r="BJ137" s="18" t="s">
        <v>88</v>
      </c>
      <c r="BK137" s="206">
        <f t="shared" si="9"/>
        <v>0</v>
      </c>
      <c r="BL137" s="18" t="s">
        <v>373</v>
      </c>
      <c r="BM137" s="205" t="s">
        <v>504</v>
      </c>
    </row>
    <row r="138" spans="1:65" s="2" customFormat="1" ht="44.25" customHeight="1">
      <c r="A138" s="35"/>
      <c r="B138" s="36"/>
      <c r="C138" s="194" t="s">
        <v>445</v>
      </c>
      <c r="D138" s="194" t="s">
        <v>368</v>
      </c>
      <c r="E138" s="195" t="s">
        <v>1987</v>
      </c>
      <c r="F138" s="196" t="s">
        <v>3150</v>
      </c>
      <c r="G138" s="197" t="s">
        <v>1331</v>
      </c>
      <c r="H138" s="198">
        <v>1</v>
      </c>
      <c r="I138" s="199"/>
      <c r="J138" s="200">
        <f t="shared" si="0"/>
        <v>0</v>
      </c>
      <c r="K138" s="196" t="s">
        <v>1374</v>
      </c>
      <c r="L138" s="40"/>
      <c r="M138" s="201" t="s">
        <v>1</v>
      </c>
      <c r="N138" s="202" t="s">
        <v>46</v>
      </c>
      <c r="O138" s="72"/>
      <c r="P138" s="203">
        <f t="shared" si="1"/>
        <v>0</v>
      </c>
      <c r="Q138" s="203">
        <v>0</v>
      </c>
      <c r="R138" s="203">
        <f t="shared" si="2"/>
        <v>0</v>
      </c>
      <c r="S138" s="203">
        <v>0</v>
      </c>
      <c r="T138" s="204">
        <f t="shared" si="3"/>
        <v>0</v>
      </c>
      <c r="U138" s="35"/>
      <c r="V138" s="35"/>
      <c r="W138" s="35"/>
      <c r="X138" s="35"/>
      <c r="Y138" s="35"/>
      <c r="Z138" s="35"/>
      <c r="AA138" s="35"/>
      <c r="AB138" s="35"/>
      <c r="AC138" s="35"/>
      <c r="AD138" s="35"/>
      <c r="AE138" s="35"/>
      <c r="AR138" s="205" t="s">
        <v>373</v>
      </c>
      <c r="AT138" s="205" t="s">
        <v>368</v>
      </c>
      <c r="AU138" s="205" t="s">
        <v>88</v>
      </c>
      <c r="AY138" s="18" t="s">
        <v>365</v>
      </c>
      <c r="BE138" s="206">
        <f t="shared" si="4"/>
        <v>0</v>
      </c>
      <c r="BF138" s="206">
        <f t="shared" si="5"/>
        <v>0</v>
      </c>
      <c r="BG138" s="206">
        <f t="shared" si="6"/>
        <v>0</v>
      </c>
      <c r="BH138" s="206">
        <f t="shared" si="7"/>
        <v>0</v>
      </c>
      <c r="BI138" s="206">
        <f t="shared" si="8"/>
        <v>0</v>
      </c>
      <c r="BJ138" s="18" t="s">
        <v>88</v>
      </c>
      <c r="BK138" s="206">
        <f t="shared" si="9"/>
        <v>0</v>
      </c>
      <c r="BL138" s="18" t="s">
        <v>373</v>
      </c>
      <c r="BM138" s="205" t="s">
        <v>514</v>
      </c>
    </row>
    <row r="139" spans="1:65" s="2" customFormat="1" ht="24.2" customHeight="1">
      <c r="A139" s="35"/>
      <c r="B139" s="36"/>
      <c r="C139" s="194" t="s">
        <v>451</v>
      </c>
      <c r="D139" s="194" t="s">
        <v>368</v>
      </c>
      <c r="E139" s="195" t="s">
        <v>1981</v>
      </c>
      <c r="F139" s="196" t="s">
        <v>1982</v>
      </c>
      <c r="G139" s="197" t="s">
        <v>1331</v>
      </c>
      <c r="H139" s="198">
        <v>1</v>
      </c>
      <c r="I139" s="199"/>
      <c r="J139" s="200">
        <f t="shared" si="0"/>
        <v>0</v>
      </c>
      <c r="K139" s="196" t="s">
        <v>1374</v>
      </c>
      <c r="L139" s="40"/>
      <c r="M139" s="201" t="s">
        <v>1</v>
      </c>
      <c r="N139" s="202" t="s">
        <v>46</v>
      </c>
      <c r="O139" s="72"/>
      <c r="P139" s="203">
        <f t="shared" si="1"/>
        <v>0</v>
      </c>
      <c r="Q139" s="203">
        <v>0</v>
      </c>
      <c r="R139" s="203">
        <f t="shared" si="2"/>
        <v>0</v>
      </c>
      <c r="S139" s="203">
        <v>0</v>
      </c>
      <c r="T139" s="204">
        <f t="shared" si="3"/>
        <v>0</v>
      </c>
      <c r="U139" s="35"/>
      <c r="V139" s="35"/>
      <c r="W139" s="35"/>
      <c r="X139" s="35"/>
      <c r="Y139" s="35"/>
      <c r="Z139" s="35"/>
      <c r="AA139" s="35"/>
      <c r="AB139" s="35"/>
      <c r="AC139" s="35"/>
      <c r="AD139" s="35"/>
      <c r="AE139" s="35"/>
      <c r="AR139" s="205" t="s">
        <v>373</v>
      </c>
      <c r="AT139" s="205" t="s">
        <v>368</v>
      </c>
      <c r="AU139" s="205" t="s">
        <v>88</v>
      </c>
      <c r="AY139" s="18" t="s">
        <v>365</v>
      </c>
      <c r="BE139" s="206">
        <f t="shared" si="4"/>
        <v>0</v>
      </c>
      <c r="BF139" s="206">
        <f t="shared" si="5"/>
        <v>0</v>
      </c>
      <c r="BG139" s="206">
        <f t="shared" si="6"/>
        <v>0</v>
      </c>
      <c r="BH139" s="206">
        <f t="shared" si="7"/>
        <v>0</v>
      </c>
      <c r="BI139" s="206">
        <f t="shared" si="8"/>
        <v>0</v>
      </c>
      <c r="BJ139" s="18" t="s">
        <v>88</v>
      </c>
      <c r="BK139" s="206">
        <f t="shared" si="9"/>
        <v>0</v>
      </c>
      <c r="BL139" s="18" t="s">
        <v>373</v>
      </c>
      <c r="BM139" s="205" t="s">
        <v>523</v>
      </c>
    </row>
    <row r="140" spans="1:65" s="2" customFormat="1" ht="33" customHeight="1">
      <c r="A140" s="35"/>
      <c r="B140" s="36"/>
      <c r="C140" s="194" t="s">
        <v>8</v>
      </c>
      <c r="D140" s="194" t="s">
        <v>368</v>
      </c>
      <c r="E140" s="195" t="s">
        <v>2454</v>
      </c>
      <c r="F140" s="196" t="s">
        <v>1990</v>
      </c>
      <c r="G140" s="197" t="s">
        <v>1331</v>
      </c>
      <c r="H140" s="198">
        <v>1</v>
      </c>
      <c r="I140" s="199"/>
      <c r="J140" s="200">
        <f t="shared" si="0"/>
        <v>0</v>
      </c>
      <c r="K140" s="196" t="s">
        <v>1374</v>
      </c>
      <c r="L140" s="40"/>
      <c r="M140" s="201" t="s">
        <v>1</v>
      </c>
      <c r="N140" s="202" t="s">
        <v>46</v>
      </c>
      <c r="O140" s="72"/>
      <c r="P140" s="203">
        <f t="shared" si="1"/>
        <v>0</v>
      </c>
      <c r="Q140" s="203">
        <v>0</v>
      </c>
      <c r="R140" s="203">
        <f t="shared" si="2"/>
        <v>0</v>
      </c>
      <c r="S140" s="203">
        <v>0</v>
      </c>
      <c r="T140" s="204">
        <f t="shared" si="3"/>
        <v>0</v>
      </c>
      <c r="U140" s="35"/>
      <c r="V140" s="35"/>
      <c r="W140" s="35"/>
      <c r="X140" s="35"/>
      <c r="Y140" s="35"/>
      <c r="Z140" s="35"/>
      <c r="AA140" s="35"/>
      <c r="AB140" s="35"/>
      <c r="AC140" s="35"/>
      <c r="AD140" s="35"/>
      <c r="AE140" s="35"/>
      <c r="AR140" s="205" t="s">
        <v>373</v>
      </c>
      <c r="AT140" s="205" t="s">
        <v>368</v>
      </c>
      <c r="AU140" s="205" t="s">
        <v>88</v>
      </c>
      <c r="AY140" s="18" t="s">
        <v>365</v>
      </c>
      <c r="BE140" s="206">
        <f t="shared" si="4"/>
        <v>0</v>
      </c>
      <c r="BF140" s="206">
        <f t="shared" si="5"/>
        <v>0</v>
      </c>
      <c r="BG140" s="206">
        <f t="shared" si="6"/>
        <v>0</v>
      </c>
      <c r="BH140" s="206">
        <f t="shared" si="7"/>
        <v>0</v>
      </c>
      <c r="BI140" s="206">
        <f t="shared" si="8"/>
        <v>0</v>
      </c>
      <c r="BJ140" s="18" t="s">
        <v>88</v>
      </c>
      <c r="BK140" s="206">
        <f t="shared" si="9"/>
        <v>0</v>
      </c>
      <c r="BL140" s="18" t="s">
        <v>373</v>
      </c>
      <c r="BM140" s="205" t="s">
        <v>535</v>
      </c>
    </row>
    <row r="141" spans="1:65" s="2" customFormat="1" ht="33" customHeight="1">
      <c r="A141" s="35"/>
      <c r="B141" s="36"/>
      <c r="C141" s="194" t="s">
        <v>421</v>
      </c>
      <c r="D141" s="194" t="s">
        <v>368</v>
      </c>
      <c r="E141" s="195" t="s">
        <v>2455</v>
      </c>
      <c r="F141" s="196" t="s">
        <v>2019</v>
      </c>
      <c r="G141" s="197" t="s">
        <v>1331</v>
      </c>
      <c r="H141" s="198">
        <v>1</v>
      </c>
      <c r="I141" s="199"/>
      <c r="J141" s="200">
        <f t="shared" si="0"/>
        <v>0</v>
      </c>
      <c r="K141" s="196" t="s">
        <v>1374</v>
      </c>
      <c r="L141" s="40"/>
      <c r="M141" s="201" t="s">
        <v>1</v>
      </c>
      <c r="N141" s="202" t="s">
        <v>46</v>
      </c>
      <c r="O141" s="72"/>
      <c r="P141" s="203">
        <f t="shared" si="1"/>
        <v>0</v>
      </c>
      <c r="Q141" s="203">
        <v>0</v>
      </c>
      <c r="R141" s="203">
        <f t="shared" si="2"/>
        <v>0</v>
      </c>
      <c r="S141" s="203">
        <v>0</v>
      </c>
      <c r="T141" s="204">
        <f t="shared" si="3"/>
        <v>0</v>
      </c>
      <c r="U141" s="35"/>
      <c r="V141" s="35"/>
      <c r="W141" s="35"/>
      <c r="X141" s="35"/>
      <c r="Y141" s="35"/>
      <c r="Z141" s="35"/>
      <c r="AA141" s="35"/>
      <c r="AB141" s="35"/>
      <c r="AC141" s="35"/>
      <c r="AD141" s="35"/>
      <c r="AE141" s="35"/>
      <c r="AR141" s="205" t="s">
        <v>373</v>
      </c>
      <c r="AT141" s="205" t="s">
        <v>368</v>
      </c>
      <c r="AU141" s="205" t="s">
        <v>88</v>
      </c>
      <c r="AY141" s="18" t="s">
        <v>365</v>
      </c>
      <c r="BE141" s="206">
        <f t="shared" si="4"/>
        <v>0</v>
      </c>
      <c r="BF141" s="206">
        <f t="shared" si="5"/>
        <v>0</v>
      </c>
      <c r="BG141" s="206">
        <f t="shared" si="6"/>
        <v>0</v>
      </c>
      <c r="BH141" s="206">
        <f t="shared" si="7"/>
        <v>0</v>
      </c>
      <c r="BI141" s="206">
        <f t="shared" si="8"/>
        <v>0</v>
      </c>
      <c r="BJ141" s="18" t="s">
        <v>88</v>
      </c>
      <c r="BK141" s="206">
        <f t="shared" si="9"/>
        <v>0</v>
      </c>
      <c r="BL141" s="18" t="s">
        <v>373</v>
      </c>
      <c r="BM141" s="205" t="s">
        <v>436</v>
      </c>
    </row>
    <row r="142" spans="1:65" s="2" customFormat="1" ht="24.2" customHeight="1">
      <c r="A142" s="35"/>
      <c r="B142" s="36"/>
      <c r="C142" s="194" t="s">
        <v>467</v>
      </c>
      <c r="D142" s="194" t="s">
        <v>368</v>
      </c>
      <c r="E142" s="195" t="s">
        <v>3151</v>
      </c>
      <c r="F142" s="196" t="s">
        <v>1988</v>
      </c>
      <c r="G142" s="197" t="s">
        <v>1331</v>
      </c>
      <c r="H142" s="198">
        <v>3</v>
      </c>
      <c r="I142" s="199"/>
      <c r="J142" s="200">
        <f t="shared" si="0"/>
        <v>0</v>
      </c>
      <c r="K142" s="196" t="s">
        <v>1374</v>
      </c>
      <c r="L142" s="40"/>
      <c r="M142" s="201" t="s">
        <v>1</v>
      </c>
      <c r="N142" s="202" t="s">
        <v>46</v>
      </c>
      <c r="O142" s="72"/>
      <c r="P142" s="203">
        <f t="shared" si="1"/>
        <v>0</v>
      </c>
      <c r="Q142" s="203">
        <v>0</v>
      </c>
      <c r="R142" s="203">
        <f t="shared" si="2"/>
        <v>0</v>
      </c>
      <c r="S142" s="203">
        <v>0</v>
      </c>
      <c r="T142" s="204">
        <f t="shared" si="3"/>
        <v>0</v>
      </c>
      <c r="U142" s="35"/>
      <c r="V142" s="35"/>
      <c r="W142" s="35"/>
      <c r="X142" s="35"/>
      <c r="Y142" s="35"/>
      <c r="Z142" s="35"/>
      <c r="AA142" s="35"/>
      <c r="AB142" s="35"/>
      <c r="AC142" s="35"/>
      <c r="AD142" s="35"/>
      <c r="AE142" s="35"/>
      <c r="AR142" s="205" t="s">
        <v>373</v>
      </c>
      <c r="AT142" s="205" t="s">
        <v>368</v>
      </c>
      <c r="AU142" s="205" t="s">
        <v>88</v>
      </c>
      <c r="AY142" s="18" t="s">
        <v>365</v>
      </c>
      <c r="BE142" s="206">
        <f t="shared" si="4"/>
        <v>0</v>
      </c>
      <c r="BF142" s="206">
        <f t="shared" si="5"/>
        <v>0</v>
      </c>
      <c r="BG142" s="206">
        <f t="shared" si="6"/>
        <v>0</v>
      </c>
      <c r="BH142" s="206">
        <f t="shared" si="7"/>
        <v>0</v>
      </c>
      <c r="BI142" s="206">
        <f t="shared" si="8"/>
        <v>0</v>
      </c>
      <c r="BJ142" s="18" t="s">
        <v>88</v>
      </c>
      <c r="BK142" s="206">
        <f t="shared" si="9"/>
        <v>0</v>
      </c>
      <c r="BL142" s="18" t="s">
        <v>373</v>
      </c>
      <c r="BM142" s="205" t="s">
        <v>555</v>
      </c>
    </row>
    <row r="143" spans="1:65" s="2" customFormat="1" ht="16.5" customHeight="1">
      <c r="A143" s="35"/>
      <c r="B143" s="36"/>
      <c r="C143" s="194" t="s">
        <v>474</v>
      </c>
      <c r="D143" s="194" t="s">
        <v>368</v>
      </c>
      <c r="E143" s="195" t="s">
        <v>1983</v>
      </c>
      <c r="F143" s="196" t="s">
        <v>1984</v>
      </c>
      <c r="G143" s="197" t="s">
        <v>1331</v>
      </c>
      <c r="H143" s="198">
        <v>3</v>
      </c>
      <c r="I143" s="199"/>
      <c r="J143" s="200">
        <f t="shared" si="0"/>
        <v>0</v>
      </c>
      <c r="K143" s="196" t="s">
        <v>1374</v>
      </c>
      <c r="L143" s="40"/>
      <c r="M143" s="201" t="s">
        <v>1</v>
      </c>
      <c r="N143" s="202" t="s">
        <v>46</v>
      </c>
      <c r="O143" s="72"/>
      <c r="P143" s="203">
        <f t="shared" si="1"/>
        <v>0</v>
      </c>
      <c r="Q143" s="203">
        <v>0</v>
      </c>
      <c r="R143" s="203">
        <f t="shared" si="2"/>
        <v>0</v>
      </c>
      <c r="S143" s="203">
        <v>0</v>
      </c>
      <c r="T143" s="204">
        <f t="shared" si="3"/>
        <v>0</v>
      </c>
      <c r="U143" s="35"/>
      <c r="V143" s="35"/>
      <c r="W143" s="35"/>
      <c r="X143" s="35"/>
      <c r="Y143" s="35"/>
      <c r="Z143" s="35"/>
      <c r="AA143" s="35"/>
      <c r="AB143" s="35"/>
      <c r="AC143" s="35"/>
      <c r="AD143" s="35"/>
      <c r="AE143" s="35"/>
      <c r="AR143" s="205" t="s">
        <v>373</v>
      </c>
      <c r="AT143" s="205" t="s">
        <v>368</v>
      </c>
      <c r="AU143" s="205" t="s">
        <v>88</v>
      </c>
      <c r="AY143" s="18" t="s">
        <v>365</v>
      </c>
      <c r="BE143" s="206">
        <f t="shared" si="4"/>
        <v>0</v>
      </c>
      <c r="BF143" s="206">
        <f t="shared" si="5"/>
        <v>0</v>
      </c>
      <c r="BG143" s="206">
        <f t="shared" si="6"/>
        <v>0</v>
      </c>
      <c r="BH143" s="206">
        <f t="shared" si="7"/>
        <v>0</v>
      </c>
      <c r="BI143" s="206">
        <f t="shared" si="8"/>
        <v>0</v>
      </c>
      <c r="BJ143" s="18" t="s">
        <v>88</v>
      </c>
      <c r="BK143" s="206">
        <f t="shared" si="9"/>
        <v>0</v>
      </c>
      <c r="BL143" s="18" t="s">
        <v>373</v>
      </c>
      <c r="BM143" s="205" t="s">
        <v>568</v>
      </c>
    </row>
    <row r="144" spans="1:65" s="2" customFormat="1" ht="16.5" customHeight="1">
      <c r="A144" s="35"/>
      <c r="B144" s="36"/>
      <c r="C144" s="194" t="s">
        <v>478</v>
      </c>
      <c r="D144" s="194" t="s">
        <v>368</v>
      </c>
      <c r="E144" s="195" t="s">
        <v>1985</v>
      </c>
      <c r="F144" s="196" t="s">
        <v>1986</v>
      </c>
      <c r="G144" s="197" t="s">
        <v>1331</v>
      </c>
      <c r="H144" s="198">
        <v>3</v>
      </c>
      <c r="I144" s="199"/>
      <c r="J144" s="200">
        <f t="shared" si="0"/>
        <v>0</v>
      </c>
      <c r="K144" s="196" t="s">
        <v>1374</v>
      </c>
      <c r="L144" s="40"/>
      <c r="M144" s="201" t="s">
        <v>1</v>
      </c>
      <c r="N144" s="202" t="s">
        <v>46</v>
      </c>
      <c r="O144" s="72"/>
      <c r="P144" s="203">
        <f t="shared" si="1"/>
        <v>0</v>
      </c>
      <c r="Q144" s="203">
        <v>0</v>
      </c>
      <c r="R144" s="203">
        <f t="shared" si="2"/>
        <v>0</v>
      </c>
      <c r="S144" s="203">
        <v>0</v>
      </c>
      <c r="T144" s="204">
        <f t="shared" si="3"/>
        <v>0</v>
      </c>
      <c r="U144" s="35"/>
      <c r="V144" s="35"/>
      <c r="W144" s="35"/>
      <c r="X144" s="35"/>
      <c r="Y144" s="35"/>
      <c r="Z144" s="35"/>
      <c r="AA144" s="35"/>
      <c r="AB144" s="35"/>
      <c r="AC144" s="35"/>
      <c r="AD144" s="35"/>
      <c r="AE144" s="35"/>
      <c r="AR144" s="205" t="s">
        <v>373</v>
      </c>
      <c r="AT144" s="205" t="s">
        <v>368</v>
      </c>
      <c r="AU144" s="205" t="s">
        <v>88</v>
      </c>
      <c r="AY144" s="18" t="s">
        <v>365</v>
      </c>
      <c r="BE144" s="206">
        <f t="shared" si="4"/>
        <v>0</v>
      </c>
      <c r="BF144" s="206">
        <f t="shared" si="5"/>
        <v>0</v>
      </c>
      <c r="BG144" s="206">
        <f t="shared" si="6"/>
        <v>0</v>
      </c>
      <c r="BH144" s="206">
        <f t="shared" si="7"/>
        <v>0</v>
      </c>
      <c r="BI144" s="206">
        <f t="shared" si="8"/>
        <v>0</v>
      </c>
      <c r="BJ144" s="18" t="s">
        <v>88</v>
      </c>
      <c r="BK144" s="206">
        <f t="shared" si="9"/>
        <v>0</v>
      </c>
      <c r="BL144" s="18" t="s">
        <v>373</v>
      </c>
      <c r="BM144" s="205" t="s">
        <v>579</v>
      </c>
    </row>
    <row r="145" spans="1:65" s="2" customFormat="1" ht="24.2" customHeight="1">
      <c r="A145" s="35"/>
      <c r="B145" s="36"/>
      <c r="C145" s="194" t="s">
        <v>484</v>
      </c>
      <c r="D145" s="194" t="s">
        <v>368</v>
      </c>
      <c r="E145" s="195" t="s">
        <v>1703</v>
      </c>
      <c r="F145" s="196" t="s">
        <v>1704</v>
      </c>
      <c r="G145" s="197" t="s">
        <v>396</v>
      </c>
      <c r="H145" s="198">
        <v>750</v>
      </c>
      <c r="I145" s="199"/>
      <c r="J145" s="200">
        <f t="shared" si="0"/>
        <v>0</v>
      </c>
      <c r="K145" s="196" t="s">
        <v>2763</v>
      </c>
      <c r="L145" s="40"/>
      <c r="M145" s="201" t="s">
        <v>1</v>
      </c>
      <c r="N145" s="202" t="s">
        <v>46</v>
      </c>
      <c r="O145" s="72"/>
      <c r="P145" s="203">
        <f t="shared" si="1"/>
        <v>0</v>
      </c>
      <c r="Q145" s="203">
        <v>0</v>
      </c>
      <c r="R145" s="203">
        <f t="shared" si="2"/>
        <v>0</v>
      </c>
      <c r="S145" s="203">
        <v>0</v>
      </c>
      <c r="T145" s="204">
        <f t="shared" si="3"/>
        <v>0</v>
      </c>
      <c r="U145" s="35"/>
      <c r="V145" s="35"/>
      <c r="W145" s="35"/>
      <c r="X145" s="35"/>
      <c r="Y145" s="35"/>
      <c r="Z145" s="35"/>
      <c r="AA145" s="35"/>
      <c r="AB145" s="35"/>
      <c r="AC145" s="35"/>
      <c r="AD145" s="35"/>
      <c r="AE145" s="35"/>
      <c r="AR145" s="205" t="s">
        <v>373</v>
      </c>
      <c r="AT145" s="205" t="s">
        <v>368</v>
      </c>
      <c r="AU145" s="205" t="s">
        <v>88</v>
      </c>
      <c r="AY145" s="18" t="s">
        <v>365</v>
      </c>
      <c r="BE145" s="206">
        <f t="shared" si="4"/>
        <v>0</v>
      </c>
      <c r="BF145" s="206">
        <f t="shared" si="5"/>
        <v>0</v>
      </c>
      <c r="BG145" s="206">
        <f t="shared" si="6"/>
        <v>0</v>
      </c>
      <c r="BH145" s="206">
        <f t="shared" si="7"/>
        <v>0</v>
      </c>
      <c r="BI145" s="206">
        <f t="shared" si="8"/>
        <v>0</v>
      </c>
      <c r="BJ145" s="18" t="s">
        <v>88</v>
      </c>
      <c r="BK145" s="206">
        <f t="shared" si="9"/>
        <v>0</v>
      </c>
      <c r="BL145" s="18" t="s">
        <v>373</v>
      </c>
      <c r="BM145" s="205" t="s">
        <v>589</v>
      </c>
    </row>
    <row r="146" spans="1:65" s="2" customFormat="1" ht="78" customHeight="1">
      <c r="A146" s="35"/>
      <c r="B146" s="36"/>
      <c r="C146" s="194" t="s">
        <v>7</v>
      </c>
      <c r="D146" s="194" t="s">
        <v>368</v>
      </c>
      <c r="E146" s="195" t="s">
        <v>1995</v>
      </c>
      <c r="F146" s="196" t="s">
        <v>1996</v>
      </c>
      <c r="G146" s="197" t="s">
        <v>396</v>
      </c>
      <c r="H146" s="198">
        <v>750</v>
      </c>
      <c r="I146" s="199"/>
      <c r="J146" s="200">
        <f t="shared" si="0"/>
        <v>0</v>
      </c>
      <c r="K146" s="196" t="s">
        <v>2763</v>
      </c>
      <c r="L146" s="40"/>
      <c r="M146" s="201" t="s">
        <v>1</v>
      </c>
      <c r="N146" s="202" t="s">
        <v>46</v>
      </c>
      <c r="O146" s="72"/>
      <c r="P146" s="203">
        <f t="shared" si="1"/>
        <v>0</v>
      </c>
      <c r="Q146" s="203">
        <v>0</v>
      </c>
      <c r="R146" s="203">
        <f t="shared" si="2"/>
        <v>0</v>
      </c>
      <c r="S146" s="203">
        <v>0</v>
      </c>
      <c r="T146" s="204">
        <f t="shared" si="3"/>
        <v>0</v>
      </c>
      <c r="U146" s="35"/>
      <c r="V146" s="35"/>
      <c r="W146" s="35"/>
      <c r="X146" s="35"/>
      <c r="Y146" s="35"/>
      <c r="Z146" s="35"/>
      <c r="AA146" s="35"/>
      <c r="AB146" s="35"/>
      <c r="AC146" s="35"/>
      <c r="AD146" s="35"/>
      <c r="AE146" s="35"/>
      <c r="AR146" s="205" t="s">
        <v>373</v>
      </c>
      <c r="AT146" s="205" t="s">
        <v>368</v>
      </c>
      <c r="AU146" s="205" t="s">
        <v>88</v>
      </c>
      <c r="AY146" s="18" t="s">
        <v>365</v>
      </c>
      <c r="BE146" s="206">
        <f t="shared" si="4"/>
        <v>0</v>
      </c>
      <c r="BF146" s="206">
        <f t="shared" si="5"/>
        <v>0</v>
      </c>
      <c r="BG146" s="206">
        <f t="shared" si="6"/>
        <v>0</v>
      </c>
      <c r="BH146" s="206">
        <f t="shared" si="7"/>
        <v>0</v>
      </c>
      <c r="BI146" s="206">
        <f t="shared" si="8"/>
        <v>0</v>
      </c>
      <c r="BJ146" s="18" t="s">
        <v>88</v>
      </c>
      <c r="BK146" s="206">
        <f t="shared" si="9"/>
        <v>0</v>
      </c>
      <c r="BL146" s="18" t="s">
        <v>373</v>
      </c>
      <c r="BM146" s="205" t="s">
        <v>599</v>
      </c>
    </row>
    <row r="147" spans="1:65" s="12" customFormat="1" ht="25.9" customHeight="1">
      <c r="B147" s="179"/>
      <c r="C147" s="180"/>
      <c r="D147" s="181" t="s">
        <v>80</v>
      </c>
      <c r="E147" s="182" t="s">
        <v>1997</v>
      </c>
      <c r="F147" s="182" t="s">
        <v>1998</v>
      </c>
      <c r="G147" s="180"/>
      <c r="H147" s="180"/>
      <c r="I147" s="183"/>
      <c r="J147" s="167">
        <f>BK147</f>
        <v>0</v>
      </c>
      <c r="K147" s="180"/>
      <c r="L147" s="184"/>
      <c r="M147" s="185"/>
      <c r="N147" s="186"/>
      <c r="O147" s="186"/>
      <c r="P147" s="187">
        <f>SUM(P148:P163)</f>
        <v>0</v>
      </c>
      <c r="Q147" s="186"/>
      <c r="R147" s="187">
        <f>SUM(R148:R163)</f>
        <v>0</v>
      </c>
      <c r="S147" s="186"/>
      <c r="T147" s="188">
        <f>SUM(T148:T163)</f>
        <v>0</v>
      </c>
      <c r="AR147" s="189" t="s">
        <v>88</v>
      </c>
      <c r="AT147" s="190" t="s">
        <v>80</v>
      </c>
      <c r="AU147" s="190" t="s">
        <v>81</v>
      </c>
      <c r="AY147" s="189" t="s">
        <v>365</v>
      </c>
      <c r="BK147" s="191">
        <f>SUM(BK148:BK163)</f>
        <v>0</v>
      </c>
    </row>
    <row r="148" spans="1:65" s="2" customFormat="1" ht="24.2" customHeight="1">
      <c r="A148" s="35"/>
      <c r="B148" s="36"/>
      <c r="C148" s="194" t="s">
        <v>494</v>
      </c>
      <c r="D148" s="194" t="s">
        <v>368</v>
      </c>
      <c r="E148" s="195" t="s">
        <v>1999</v>
      </c>
      <c r="F148" s="196" t="s">
        <v>2000</v>
      </c>
      <c r="G148" s="197" t="s">
        <v>1331</v>
      </c>
      <c r="H148" s="198">
        <v>1</v>
      </c>
      <c r="I148" s="199"/>
      <c r="J148" s="200">
        <f>ROUND(I148*H148,2)</f>
        <v>0</v>
      </c>
      <c r="K148" s="196" t="s">
        <v>1374</v>
      </c>
      <c r="L148" s="40"/>
      <c r="M148" s="201" t="s">
        <v>1</v>
      </c>
      <c r="N148" s="202" t="s">
        <v>46</v>
      </c>
      <c r="O148" s="72"/>
      <c r="P148" s="203">
        <f>O148*H148</f>
        <v>0</v>
      </c>
      <c r="Q148" s="203">
        <v>0</v>
      </c>
      <c r="R148" s="203">
        <f>Q148*H148</f>
        <v>0</v>
      </c>
      <c r="S148" s="203">
        <v>0</v>
      </c>
      <c r="T148" s="204">
        <f>S148*H148</f>
        <v>0</v>
      </c>
      <c r="U148" s="35"/>
      <c r="V148" s="35"/>
      <c r="W148" s="35"/>
      <c r="X148" s="35"/>
      <c r="Y148" s="35"/>
      <c r="Z148" s="35"/>
      <c r="AA148" s="35"/>
      <c r="AB148" s="35"/>
      <c r="AC148" s="35"/>
      <c r="AD148" s="35"/>
      <c r="AE148" s="35"/>
      <c r="AR148" s="205" t="s">
        <v>373</v>
      </c>
      <c r="AT148" s="205" t="s">
        <v>368</v>
      </c>
      <c r="AU148" s="205" t="s">
        <v>88</v>
      </c>
      <c r="AY148" s="18" t="s">
        <v>365</v>
      </c>
      <c r="BE148" s="206">
        <f>IF(N148="základní",J148,0)</f>
        <v>0</v>
      </c>
      <c r="BF148" s="206">
        <f>IF(N148="snížená",J148,0)</f>
        <v>0</v>
      </c>
      <c r="BG148" s="206">
        <f>IF(N148="zákl. přenesená",J148,0)</f>
        <v>0</v>
      </c>
      <c r="BH148" s="206">
        <f>IF(N148="sníž. přenesená",J148,0)</f>
        <v>0</v>
      </c>
      <c r="BI148" s="206">
        <f>IF(N148="nulová",J148,0)</f>
        <v>0</v>
      </c>
      <c r="BJ148" s="18" t="s">
        <v>88</v>
      </c>
      <c r="BK148" s="206">
        <f>ROUND(I148*H148,2)</f>
        <v>0</v>
      </c>
      <c r="BL148" s="18" t="s">
        <v>373</v>
      </c>
      <c r="BM148" s="205" t="s">
        <v>610</v>
      </c>
    </row>
    <row r="149" spans="1:65" s="2" customFormat="1" ht="24.2" customHeight="1">
      <c r="A149" s="35"/>
      <c r="B149" s="36"/>
      <c r="C149" s="194" t="s">
        <v>499</v>
      </c>
      <c r="D149" s="194" t="s">
        <v>368</v>
      </c>
      <c r="E149" s="195" t="s">
        <v>2004</v>
      </c>
      <c r="F149" s="196" t="s">
        <v>3152</v>
      </c>
      <c r="G149" s="197" t="s">
        <v>1331</v>
      </c>
      <c r="H149" s="198">
        <v>1</v>
      </c>
      <c r="I149" s="199"/>
      <c r="J149" s="200">
        <f>ROUND(I149*H149,2)</f>
        <v>0</v>
      </c>
      <c r="K149" s="196" t="s">
        <v>1374</v>
      </c>
      <c r="L149" s="40"/>
      <c r="M149" s="201" t="s">
        <v>1</v>
      </c>
      <c r="N149" s="202" t="s">
        <v>46</v>
      </c>
      <c r="O149" s="72"/>
      <c r="P149" s="203">
        <f>O149*H149</f>
        <v>0</v>
      </c>
      <c r="Q149" s="203">
        <v>0</v>
      </c>
      <c r="R149" s="203">
        <f>Q149*H149</f>
        <v>0</v>
      </c>
      <c r="S149" s="203">
        <v>0</v>
      </c>
      <c r="T149" s="204">
        <f>S149*H149</f>
        <v>0</v>
      </c>
      <c r="U149" s="35"/>
      <c r="V149" s="35"/>
      <c r="W149" s="35"/>
      <c r="X149" s="35"/>
      <c r="Y149" s="35"/>
      <c r="Z149" s="35"/>
      <c r="AA149" s="35"/>
      <c r="AB149" s="35"/>
      <c r="AC149" s="35"/>
      <c r="AD149" s="35"/>
      <c r="AE149" s="35"/>
      <c r="AR149" s="205" t="s">
        <v>373</v>
      </c>
      <c r="AT149" s="205" t="s">
        <v>368</v>
      </c>
      <c r="AU149" s="205" t="s">
        <v>88</v>
      </c>
      <c r="AY149" s="18" t="s">
        <v>365</v>
      </c>
      <c r="BE149" s="206">
        <f>IF(N149="základní",J149,0)</f>
        <v>0</v>
      </c>
      <c r="BF149" s="206">
        <f>IF(N149="snížená",J149,0)</f>
        <v>0</v>
      </c>
      <c r="BG149" s="206">
        <f>IF(N149="zákl. přenesená",J149,0)</f>
        <v>0</v>
      </c>
      <c r="BH149" s="206">
        <f>IF(N149="sníž. přenesená",J149,0)</f>
        <v>0</v>
      </c>
      <c r="BI149" s="206">
        <f>IF(N149="nulová",J149,0)</f>
        <v>0</v>
      </c>
      <c r="BJ149" s="18" t="s">
        <v>88</v>
      </c>
      <c r="BK149" s="206">
        <f>ROUND(I149*H149,2)</f>
        <v>0</v>
      </c>
      <c r="BL149" s="18" t="s">
        <v>373</v>
      </c>
      <c r="BM149" s="205" t="s">
        <v>622</v>
      </c>
    </row>
    <row r="150" spans="1:65" s="2" customFormat="1" ht="29.25">
      <c r="A150" s="35"/>
      <c r="B150" s="36"/>
      <c r="C150" s="37"/>
      <c r="D150" s="209" t="s">
        <v>1270</v>
      </c>
      <c r="E150" s="37"/>
      <c r="F150" s="275" t="s">
        <v>3153</v>
      </c>
      <c r="G150" s="37"/>
      <c r="H150" s="37"/>
      <c r="I150" s="276"/>
      <c r="J150" s="37"/>
      <c r="K150" s="37"/>
      <c r="L150" s="40"/>
      <c r="M150" s="261"/>
      <c r="N150" s="262"/>
      <c r="O150" s="72"/>
      <c r="P150" s="72"/>
      <c r="Q150" s="72"/>
      <c r="R150" s="72"/>
      <c r="S150" s="72"/>
      <c r="T150" s="73"/>
      <c r="U150" s="35"/>
      <c r="V150" s="35"/>
      <c r="W150" s="35"/>
      <c r="X150" s="35"/>
      <c r="Y150" s="35"/>
      <c r="Z150" s="35"/>
      <c r="AA150" s="35"/>
      <c r="AB150" s="35"/>
      <c r="AC150" s="35"/>
      <c r="AD150" s="35"/>
      <c r="AE150" s="35"/>
      <c r="AT150" s="18" t="s">
        <v>1270</v>
      </c>
      <c r="AU150" s="18" t="s">
        <v>88</v>
      </c>
    </row>
    <row r="151" spans="1:65" s="2" customFormat="1" ht="16.5" customHeight="1">
      <c r="A151" s="35"/>
      <c r="B151" s="36"/>
      <c r="C151" s="194" t="s">
        <v>504</v>
      </c>
      <c r="D151" s="194" t="s">
        <v>368</v>
      </c>
      <c r="E151" s="195" t="s">
        <v>2007</v>
      </c>
      <c r="F151" s="196" t="s">
        <v>2008</v>
      </c>
      <c r="G151" s="197" t="s">
        <v>1331</v>
      </c>
      <c r="H151" s="198">
        <v>1</v>
      </c>
      <c r="I151" s="199"/>
      <c r="J151" s="200">
        <f t="shared" ref="J151:J163" si="10">ROUND(I151*H151,2)</f>
        <v>0</v>
      </c>
      <c r="K151" s="196" t="s">
        <v>1374</v>
      </c>
      <c r="L151" s="40"/>
      <c r="M151" s="201" t="s">
        <v>1</v>
      </c>
      <c r="N151" s="202" t="s">
        <v>46</v>
      </c>
      <c r="O151" s="72"/>
      <c r="P151" s="203">
        <f t="shared" ref="P151:P163" si="11">O151*H151</f>
        <v>0</v>
      </c>
      <c r="Q151" s="203">
        <v>0</v>
      </c>
      <c r="R151" s="203">
        <f t="shared" ref="R151:R163" si="12">Q151*H151</f>
        <v>0</v>
      </c>
      <c r="S151" s="203">
        <v>0</v>
      </c>
      <c r="T151" s="204">
        <f t="shared" ref="T151:T163" si="13">S151*H151</f>
        <v>0</v>
      </c>
      <c r="U151" s="35"/>
      <c r="V151" s="35"/>
      <c r="W151" s="35"/>
      <c r="X151" s="35"/>
      <c r="Y151" s="35"/>
      <c r="Z151" s="35"/>
      <c r="AA151" s="35"/>
      <c r="AB151" s="35"/>
      <c r="AC151" s="35"/>
      <c r="AD151" s="35"/>
      <c r="AE151" s="35"/>
      <c r="AR151" s="205" t="s">
        <v>373</v>
      </c>
      <c r="AT151" s="205" t="s">
        <v>368</v>
      </c>
      <c r="AU151" s="205" t="s">
        <v>88</v>
      </c>
      <c r="AY151" s="18" t="s">
        <v>365</v>
      </c>
      <c r="BE151" s="206">
        <f t="shared" ref="BE151:BE163" si="14">IF(N151="základní",J151,0)</f>
        <v>0</v>
      </c>
      <c r="BF151" s="206">
        <f t="shared" ref="BF151:BF163" si="15">IF(N151="snížená",J151,0)</f>
        <v>0</v>
      </c>
      <c r="BG151" s="206">
        <f t="shared" ref="BG151:BG163" si="16">IF(N151="zákl. přenesená",J151,0)</f>
        <v>0</v>
      </c>
      <c r="BH151" s="206">
        <f t="shared" ref="BH151:BH163" si="17">IF(N151="sníž. přenesená",J151,0)</f>
        <v>0</v>
      </c>
      <c r="BI151" s="206">
        <f t="shared" ref="BI151:BI163" si="18">IF(N151="nulová",J151,0)</f>
        <v>0</v>
      </c>
      <c r="BJ151" s="18" t="s">
        <v>88</v>
      </c>
      <c r="BK151" s="206">
        <f t="shared" ref="BK151:BK163" si="19">ROUND(I151*H151,2)</f>
        <v>0</v>
      </c>
      <c r="BL151" s="18" t="s">
        <v>373</v>
      </c>
      <c r="BM151" s="205" t="s">
        <v>634</v>
      </c>
    </row>
    <row r="152" spans="1:65" s="2" customFormat="1" ht="24.2" customHeight="1">
      <c r="A152" s="35"/>
      <c r="B152" s="36"/>
      <c r="C152" s="194" t="s">
        <v>509</v>
      </c>
      <c r="D152" s="194" t="s">
        <v>368</v>
      </c>
      <c r="E152" s="195" t="s">
        <v>2009</v>
      </c>
      <c r="F152" s="196" t="s">
        <v>2010</v>
      </c>
      <c r="G152" s="197" t="s">
        <v>1331</v>
      </c>
      <c r="H152" s="198">
        <v>1</v>
      </c>
      <c r="I152" s="199"/>
      <c r="J152" s="200">
        <f t="shared" si="10"/>
        <v>0</v>
      </c>
      <c r="K152" s="196" t="s">
        <v>1374</v>
      </c>
      <c r="L152" s="40"/>
      <c r="M152" s="201" t="s">
        <v>1</v>
      </c>
      <c r="N152" s="202" t="s">
        <v>46</v>
      </c>
      <c r="O152" s="72"/>
      <c r="P152" s="203">
        <f t="shared" si="11"/>
        <v>0</v>
      </c>
      <c r="Q152" s="203">
        <v>0</v>
      </c>
      <c r="R152" s="203">
        <f t="shared" si="12"/>
        <v>0</v>
      </c>
      <c r="S152" s="203">
        <v>0</v>
      </c>
      <c r="T152" s="204">
        <f t="shared" si="13"/>
        <v>0</v>
      </c>
      <c r="U152" s="35"/>
      <c r="V152" s="35"/>
      <c r="W152" s="35"/>
      <c r="X152" s="35"/>
      <c r="Y152" s="35"/>
      <c r="Z152" s="35"/>
      <c r="AA152" s="35"/>
      <c r="AB152" s="35"/>
      <c r="AC152" s="35"/>
      <c r="AD152" s="35"/>
      <c r="AE152" s="35"/>
      <c r="AR152" s="205" t="s">
        <v>373</v>
      </c>
      <c r="AT152" s="205" t="s">
        <v>368</v>
      </c>
      <c r="AU152" s="205" t="s">
        <v>88</v>
      </c>
      <c r="AY152" s="18" t="s">
        <v>365</v>
      </c>
      <c r="BE152" s="206">
        <f t="shared" si="14"/>
        <v>0</v>
      </c>
      <c r="BF152" s="206">
        <f t="shared" si="15"/>
        <v>0</v>
      </c>
      <c r="BG152" s="206">
        <f t="shared" si="16"/>
        <v>0</v>
      </c>
      <c r="BH152" s="206">
        <f t="shared" si="17"/>
        <v>0</v>
      </c>
      <c r="BI152" s="206">
        <f t="shared" si="18"/>
        <v>0</v>
      </c>
      <c r="BJ152" s="18" t="s">
        <v>88</v>
      </c>
      <c r="BK152" s="206">
        <f t="shared" si="19"/>
        <v>0</v>
      </c>
      <c r="BL152" s="18" t="s">
        <v>373</v>
      </c>
      <c r="BM152" s="205" t="s">
        <v>643</v>
      </c>
    </row>
    <row r="153" spans="1:65" s="2" customFormat="1" ht="21.75" customHeight="1">
      <c r="A153" s="35"/>
      <c r="B153" s="36"/>
      <c r="C153" s="194" t="s">
        <v>514</v>
      </c>
      <c r="D153" s="194" t="s">
        <v>368</v>
      </c>
      <c r="E153" s="195" t="s">
        <v>3154</v>
      </c>
      <c r="F153" s="196" t="s">
        <v>3155</v>
      </c>
      <c r="G153" s="197" t="s">
        <v>1331</v>
      </c>
      <c r="H153" s="198">
        <v>1</v>
      </c>
      <c r="I153" s="199"/>
      <c r="J153" s="200">
        <f t="shared" si="10"/>
        <v>0</v>
      </c>
      <c r="K153" s="196" t="s">
        <v>1374</v>
      </c>
      <c r="L153" s="40"/>
      <c r="M153" s="201" t="s">
        <v>1</v>
      </c>
      <c r="N153" s="202" t="s">
        <v>46</v>
      </c>
      <c r="O153" s="72"/>
      <c r="P153" s="203">
        <f t="shared" si="11"/>
        <v>0</v>
      </c>
      <c r="Q153" s="203">
        <v>0</v>
      </c>
      <c r="R153" s="203">
        <f t="shared" si="12"/>
        <v>0</v>
      </c>
      <c r="S153" s="203">
        <v>0</v>
      </c>
      <c r="T153" s="204">
        <f t="shared" si="13"/>
        <v>0</v>
      </c>
      <c r="U153" s="35"/>
      <c r="V153" s="35"/>
      <c r="W153" s="35"/>
      <c r="X153" s="35"/>
      <c r="Y153" s="35"/>
      <c r="Z153" s="35"/>
      <c r="AA153" s="35"/>
      <c r="AB153" s="35"/>
      <c r="AC153" s="35"/>
      <c r="AD153" s="35"/>
      <c r="AE153" s="35"/>
      <c r="AR153" s="205" t="s">
        <v>373</v>
      </c>
      <c r="AT153" s="205" t="s">
        <v>368</v>
      </c>
      <c r="AU153" s="205" t="s">
        <v>88</v>
      </c>
      <c r="AY153" s="18" t="s">
        <v>365</v>
      </c>
      <c r="BE153" s="206">
        <f t="shared" si="14"/>
        <v>0</v>
      </c>
      <c r="BF153" s="206">
        <f t="shared" si="15"/>
        <v>0</v>
      </c>
      <c r="BG153" s="206">
        <f t="shared" si="16"/>
        <v>0</v>
      </c>
      <c r="BH153" s="206">
        <f t="shared" si="17"/>
        <v>0</v>
      </c>
      <c r="BI153" s="206">
        <f t="shared" si="18"/>
        <v>0</v>
      </c>
      <c r="BJ153" s="18" t="s">
        <v>88</v>
      </c>
      <c r="BK153" s="206">
        <f t="shared" si="19"/>
        <v>0</v>
      </c>
      <c r="BL153" s="18" t="s">
        <v>373</v>
      </c>
      <c r="BM153" s="205" t="s">
        <v>657</v>
      </c>
    </row>
    <row r="154" spans="1:65" s="2" customFormat="1" ht="16.5" customHeight="1">
      <c r="A154" s="35"/>
      <c r="B154" s="36"/>
      <c r="C154" s="194" t="s">
        <v>519</v>
      </c>
      <c r="D154" s="194" t="s">
        <v>368</v>
      </c>
      <c r="E154" s="195" t="s">
        <v>2013</v>
      </c>
      <c r="F154" s="196" t="s">
        <v>2014</v>
      </c>
      <c r="G154" s="197" t="s">
        <v>1331</v>
      </c>
      <c r="H154" s="198">
        <v>3</v>
      </c>
      <c r="I154" s="199"/>
      <c r="J154" s="200">
        <f t="shared" si="10"/>
        <v>0</v>
      </c>
      <c r="K154" s="196" t="s">
        <v>1374</v>
      </c>
      <c r="L154" s="40"/>
      <c r="M154" s="201" t="s">
        <v>1</v>
      </c>
      <c r="N154" s="202" t="s">
        <v>46</v>
      </c>
      <c r="O154" s="72"/>
      <c r="P154" s="203">
        <f t="shared" si="11"/>
        <v>0</v>
      </c>
      <c r="Q154" s="203">
        <v>0</v>
      </c>
      <c r="R154" s="203">
        <f t="shared" si="12"/>
        <v>0</v>
      </c>
      <c r="S154" s="203">
        <v>0</v>
      </c>
      <c r="T154" s="204">
        <f t="shared" si="13"/>
        <v>0</v>
      </c>
      <c r="U154" s="35"/>
      <c r="V154" s="35"/>
      <c r="W154" s="35"/>
      <c r="X154" s="35"/>
      <c r="Y154" s="35"/>
      <c r="Z154" s="35"/>
      <c r="AA154" s="35"/>
      <c r="AB154" s="35"/>
      <c r="AC154" s="35"/>
      <c r="AD154" s="35"/>
      <c r="AE154" s="35"/>
      <c r="AR154" s="205" t="s">
        <v>373</v>
      </c>
      <c r="AT154" s="205" t="s">
        <v>368</v>
      </c>
      <c r="AU154" s="205" t="s">
        <v>88</v>
      </c>
      <c r="AY154" s="18" t="s">
        <v>365</v>
      </c>
      <c r="BE154" s="206">
        <f t="shared" si="14"/>
        <v>0</v>
      </c>
      <c r="BF154" s="206">
        <f t="shared" si="15"/>
        <v>0</v>
      </c>
      <c r="BG154" s="206">
        <f t="shared" si="16"/>
        <v>0</v>
      </c>
      <c r="BH154" s="206">
        <f t="shared" si="17"/>
        <v>0</v>
      </c>
      <c r="BI154" s="206">
        <f t="shared" si="18"/>
        <v>0</v>
      </c>
      <c r="BJ154" s="18" t="s">
        <v>88</v>
      </c>
      <c r="BK154" s="206">
        <f t="shared" si="19"/>
        <v>0</v>
      </c>
      <c r="BL154" s="18" t="s">
        <v>373</v>
      </c>
      <c r="BM154" s="205" t="s">
        <v>668</v>
      </c>
    </row>
    <row r="155" spans="1:65" s="2" customFormat="1" ht="16.5" customHeight="1">
      <c r="A155" s="35"/>
      <c r="B155" s="36"/>
      <c r="C155" s="194" t="s">
        <v>523</v>
      </c>
      <c r="D155" s="194" t="s">
        <v>368</v>
      </c>
      <c r="E155" s="195" t="s">
        <v>1816</v>
      </c>
      <c r="F155" s="196" t="s">
        <v>1817</v>
      </c>
      <c r="G155" s="197" t="s">
        <v>396</v>
      </c>
      <c r="H155" s="198">
        <v>50</v>
      </c>
      <c r="I155" s="199"/>
      <c r="J155" s="200">
        <f t="shared" si="10"/>
        <v>0</v>
      </c>
      <c r="K155" s="196" t="s">
        <v>2763</v>
      </c>
      <c r="L155" s="40"/>
      <c r="M155" s="201" t="s">
        <v>1</v>
      </c>
      <c r="N155" s="202" t="s">
        <v>46</v>
      </c>
      <c r="O155" s="72"/>
      <c r="P155" s="203">
        <f t="shared" si="11"/>
        <v>0</v>
      </c>
      <c r="Q155" s="203">
        <v>0</v>
      </c>
      <c r="R155" s="203">
        <f t="shared" si="12"/>
        <v>0</v>
      </c>
      <c r="S155" s="203">
        <v>0</v>
      </c>
      <c r="T155" s="204">
        <f t="shared" si="13"/>
        <v>0</v>
      </c>
      <c r="U155" s="35"/>
      <c r="V155" s="35"/>
      <c r="W155" s="35"/>
      <c r="X155" s="35"/>
      <c r="Y155" s="35"/>
      <c r="Z155" s="35"/>
      <c r="AA155" s="35"/>
      <c r="AB155" s="35"/>
      <c r="AC155" s="35"/>
      <c r="AD155" s="35"/>
      <c r="AE155" s="35"/>
      <c r="AR155" s="205" t="s">
        <v>373</v>
      </c>
      <c r="AT155" s="205" t="s">
        <v>368</v>
      </c>
      <c r="AU155" s="205" t="s">
        <v>88</v>
      </c>
      <c r="AY155" s="18" t="s">
        <v>365</v>
      </c>
      <c r="BE155" s="206">
        <f t="shared" si="14"/>
        <v>0</v>
      </c>
      <c r="BF155" s="206">
        <f t="shared" si="15"/>
        <v>0</v>
      </c>
      <c r="BG155" s="206">
        <f t="shared" si="16"/>
        <v>0</v>
      </c>
      <c r="BH155" s="206">
        <f t="shared" si="17"/>
        <v>0</v>
      </c>
      <c r="BI155" s="206">
        <f t="shared" si="18"/>
        <v>0</v>
      </c>
      <c r="BJ155" s="18" t="s">
        <v>88</v>
      </c>
      <c r="BK155" s="206">
        <f t="shared" si="19"/>
        <v>0</v>
      </c>
      <c r="BL155" s="18" t="s">
        <v>373</v>
      </c>
      <c r="BM155" s="205" t="s">
        <v>679</v>
      </c>
    </row>
    <row r="156" spans="1:65" s="2" customFormat="1" ht="21.75" customHeight="1">
      <c r="A156" s="35"/>
      <c r="B156" s="36"/>
      <c r="C156" s="194" t="s">
        <v>528</v>
      </c>
      <c r="D156" s="194" t="s">
        <v>368</v>
      </c>
      <c r="E156" s="195" t="s">
        <v>1818</v>
      </c>
      <c r="F156" s="196" t="s">
        <v>1819</v>
      </c>
      <c r="G156" s="197" t="s">
        <v>396</v>
      </c>
      <c r="H156" s="198">
        <v>50</v>
      </c>
      <c r="I156" s="199"/>
      <c r="J156" s="200">
        <f t="shared" si="10"/>
        <v>0</v>
      </c>
      <c r="K156" s="196" t="s">
        <v>1374</v>
      </c>
      <c r="L156" s="40"/>
      <c r="M156" s="201" t="s">
        <v>1</v>
      </c>
      <c r="N156" s="202" t="s">
        <v>46</v>
      </c>
      <c r="O156" s="72"/>
      <c r="P156" s="203">
        <f t="shared" si="11"/>
        <v>0</v>
      </c>
      <c r="Q156" s="203">
        <v>0</v>
      </c>
      <c r="R156" s="203">
        <f t="shared" si="12"/>
        <v>0</v>
      </c>
      <c r="S156" s="203">
        <v>0</v>
      </c>
      <c r="T156" s="204">
        <f t="shared" si="13"/>
        <v>0</v>
      </c>
      <c r="U156" s="35"/>
      <c r="V156" s="35"/>
      <c r="W156" s="35"/>
      <c r="X156" s="35"/>
      <c r="Y156" s="35"/>
      <c r="Z156" s="35"/>
      <c r="AA156" s="35"/>
      <c r="AB156" s="35"/>
      <c r="AC156" s="35"/>
      <c r="AD156" s="35"/>
      <c r="AE156" s="35"/>
      <c r="AR156" s="205" t="s">
        <v>373</v>
      </c>
      <c r="AT156" s="205" t="s">
        <v>368</v>
      </c>
      <c r="AU156" s="205" t="s">
        <v>88</v>
      </c>
      <c r="AY156" s="18" t="s">
        <v>365</v>
      </c>
      <c r="BE156" s="206">
        <f t="shared" si="14"/>
        <v>0</v>
      </c>
      <c r="BF156" s="206">
        <f t="shared" si="15"/>
        <v>0</v>
      </c>
      <c r="BG156" s="206">
        <f t="shared" si="16"/>
        <v>0</v>
      </c>
      <c r="BH156" s="206">
        <f t="shared" si="17"/>
        <v>0</v>
      </c>
      <c r="BI156" s="206">
        <f t="shared" si="18"/>
        <v>0</v>
      </c>
      <c r="BJ156" s="18" t="s">
        <v>88</v>
      </c>
      <c r="BK156" s="206">
        <f t="shared" si="19"/>
        <v>0</v>
      </c>
      <c r="BL156" s="18" t="s">
        <v>373</v>
      </c>
      <c r="BM156" s="205" t="s">
        <v>691</v>
      </c>
    </row>
    <row r="157" spans="1:65" s="2" customFormat="1" ht="16.5" customHeight="1">
      <c r="A157" s="35"/>
      <c r="B157" s="36"/>
      <c r="C157" s="194" t="s">
        <v>535</v>
      </c>
      <c r="D157" s="194" t="s">
        <v>368</v>
      </c>
      <c r="E157" s="195" t="s">
        <v>1967</v>
      </c>
      <c r="F157" s="196" t="s">
        <v>1968</v>
      </c>
      <c r="G157" s="197" t="s">
        <v>1331</v>
      </c>
      <c r="H157" s="198">
        <v>4</v>
      </c>
      <c r="I157" s="199"/>
      <c r="J157" s="200">
        <f t="shared" si="10"/>
        <v>0</v>
      </c>
      <c r="K157" s="196" t="s">
        <v>1374</v>
      </c>
      <c r="L157" s="40"/>
      <c r="M157" s="201" t="s">
        <v>1</v>
      </c>
      <c r="N157" s="202" t="s">
        <v>46</v>
      </c>
      <c r="O157" s="72"/>
      <c r="P157" s="203">
        <f t="shared" si="11"/>
        <v>0</v>
      </c>
      <c r="Q157" s="203">
        <v>0</v>
      </c>
      <c r="R157" s="203">
        <f t="shared" si="12"/>
        <v>0</v>
      </c>
      <c r="S157" s="203">
        <v>0</v>
      </c>
      <c r="T157" s="204">
        <f t="shared" si="13"/>
        <v>0</v>
      </c>
      <c r="U157" s="35"/>
      <c r="V157" s="35"/>
      <c r="W157" s="35"/>
      <c r="X157" s="35"/>
      <c r="Y157" s="35"/>
      <c r="Z157" s="35"/>
      <c r="AA157" s="35"/>
      <c r="AB157" s="35"/>
      <c r="AC157" s="35"/>
      <c r="AD157" s="35"/>
      <c r="AE157" s="35"/>
      <c r="AR157" s="205" t="s">
        <v>373</v>
      </c>
      <c r="AT157" s="205" t="s">
        <v>368</v>
      </c>
      <c r="AU157" s="205" t="s">
        <v>88</v>
      </c>
      <c r="AY157" s="18" t="s">
        <v>365</v>
      </c>
      <c r="BE157" s="206">
        <f t="shared" si="14"/>
        <v>0</v>
      </c>
      <c r="BF157" s="206">
        <f t="shared" si="15"/>
        <v>0</v>
      </c>
      <c r="BG157" s="206">
        <f t="shared" si="16"/>
        <v>0</v>
      </c>
      <c r="BH157" s="206">
        <f t="shared" si="17"/>
        <v>0</v>
      </c>
      <c r="BI157" s="206">
        <f t="shared" si="18"/>
        <v>0</v>
      </c>
      <c r="BJ157" s="18" t="s">
        <v>88</v>
      </c>
      <c r="BK157" s="206">
        <f t="shared" si="19"/>
        <v>0</v>
      </c>
      <c r="BL157" s="18" t="s">
        <v>373</v>
      </c>
      <c r="BM157" s="205" t="s">
        <v>702</v>
      </c>
    </row>
    <row r="158" spans="1:65" s="2" customFormat="1" ht="16.5" customHeight="1">
      <c r="A158" s="35"/>
      <c r="B158" s="36"/>
      <c r="C158" s="194" t="s">
        <v>540</v>
      </c>
      <c r="D158" s="194" t="s">
        <v>368</v>
      </c>
      <c r="E158" s="195" t="s">
        <v>1662</v>
      </c>
      <c r="F158" s="196" t="s">
        <v>1663</v>
      </c>
      <c r="G158" s="197" t="s">
        <v>396</v>
      </c>
      <c r="H158" s="198">
        <v>10</v>
      </c>
      <c r="I158" s="199"/>
      <c r="J158" s="200">
        <f t="shared" si="10"/>
        <v>0</v>
      </c>
      <c r="K158" s="196" t="s">
        <v>1374</v>
      </c>
      <c r="L158" s="40"/>
      <c r="M158" s="201" t="s">
        <v>1</v>
      </c>
      <c r="N158" s="202" t="s">
        <v>46</v>
      </c>
      <c r="O158" s="72"/>
      <c r="P158" s="203">
        <f t="shared" si="11"/>
        <v>0</v>
      </c>
      <c r="Q158" s="203">
        <v>0</v>
      </c>
      <c r="R158" s="203">
        <f t="shared" si="12"/>
        <v>0</v>
      </c>
      <c r="S158" s="203">
        <v>0</v>
      </c>
      <c r="T158" s="204">
        <f t="shared" si="13"/>
        <v>0</v>
      </c>
      <c r="U158" s="35"/>
      <c r="V158" s="35"/>
      <c r="W158" s="35"/>
      <c r="X158" s="35"/>
      <c r="Y158" s="35"/>
      <c r="Z158" s="35"/>
      <c r="AA158" s="35"/>
      <c r="AB158" s="35"/>
      <c r="AC158" s="35"/>
      <c r="AD158" s="35"/>
      <c r="AE158" s="35"/>
      <c r="AR158" s="205" t="s">
        <v>373</v>
      </c>
      <c r="AT158" s="205" t="s">
        <v>368</v>
      </c>
      <c r="AU158" s="205" t="s">
        <v>88</v>
      </c>
      <c r="AY158" s="18" t="s">
        <v>365</v>
      </c>
      <c r="BE158" s="206">
        <f t="shared" si="14"/>
        <v>0</v>
      </c>
      <c r="BF158" s="206">
        <f t="shared" si="15"/>
        <v>0</v>
      </c>
      <c r="BG158" s="206">
        <f t="shared" si="16"/>
        <v>0</v>
      </c>
      <c r="BH158" s="206">
        <f t="shared" si="17"/>
        <v>0</v>
      </c>
      <c r="BI158" s="206">
        <f t="shared" si="18"/>
        <v>0</v>
      </c>
      <c r="BJ158" s="18" t="s">
        <v>88</v>
      </c>
      <c r="BK158" s="206">
        <f t="shared" si="19"/>
        <v>0</v>
      </c>
      <c r="BL158" s="18" t="s">
        <v>373</v>
      </c>
      <c r="BM158" s="205" t="s">
        <v>710</v>
      </c>
    </row>
    <row r="159" spans="1:65" s="2" customFormat="1" ht="16.5" customHeight="1">
      <c r="A159" s="35"/>
      <c r="B159" s="36"/>
      <c r="C159" s="194" t="s">
        <v>436</v>
      </c>
      <c r="D159" s="194" t="s">
        <v>368</v>
      </c>
      <c r="E159" s="195" t="s">
        <v>1667</v>
      </c>
      <c r="F159" s="196" t="s">
        <v>1668</v>
      </c>
      <c r="G159" s="197" t="s">
        <v>396</v>
      </c>
      <c r="H159" s="198">
        <v>10</v>
      </c>
      <c r="I159" s="199"/>
      <c r="J159" s="200">
        <f t="shared" si="10"/>
        <v>0</v>
      </c>
      <c r="K159" s="196" t="s">
        <v>1374</v>
      </c>
      <c r="L159" s="40"/>
      <c r="M159" s="201" t="s">
        <v>1</v>
      </c>
      <c r="N159" s="202" t="s">
        <v>46</v>
      </c>
      <c r="O159" s="72"/>
      <c r="P159" s="203">
        <f t="shared" si="11"/>
        <v>0</v>
      </c>
      <c r="Q159" s="203">
        <v>0</v>
      </c>
      <c r="R159" s="203">
        <f t="shared" si="12"/>
        <v>0</v>
      </c>
      <c r="S159" s="203">
        <v>0</v>
      </c>
      <c r="T159" s="204">
        <f t="shared" si="13"/>
        <v>0</v>
      </c>
      <c r="U159" s="35"/>
      <c r="V159" s="35"/>
      <c r="W159" s="35"/>
      <c r="X159" s="35"/>
      <c r="Y159" s="35"/>
      <c r="Z159" s="35"/>
      <c r="AA159" s="35"/>
      <c r="AB159" s="35"/>
      <c r="AC159" s="35"/>
      <c r="AD159" s="35"/>
      <c r="AE159" s="35"/>
      <c r="AR159" s="205" t="s">
        <v>373</v>
      </c>
      <c r="AT159" s="205" t="s">
        <v>368</v>
      </c>
      <c r="AU159" s="205" t="s">
        <v>88</v>
      </c>
      <c r="AY159" s="18" t="s">
        <v>365</v>
      </c>
      <c r="BE159" s="206">
        <f t="shared" si="14"/>
        <v>0</v>
      </c>
      <c r="BF159" s="206">
        <f t="shared" si="15"/>
        <v>0</v>
      </c>
      <c r="BG159" s="206">
        <f t="shared" si="16"/>
        <v>0</v>
      </c>
      <c r="BH159" s="206">
        <f t="shared" si="17"/>
        <v>0</v>
      </c>
      <c r="BI159" s="206">
        <f t="shared" si="18"/>
        <v>0</v>
      </c>
      <c r="BJ159" s="18" t="s">
        <v>88</v>
      </c>
      <c r="BK159" s="206">
        <f t="shared" si="19"/>
        <v>0</v>
      </c>
      <c r="BL159" s="18" t="s">
        <v>373</v>
      </c>
      <c r="BM159" s="205" t="s">
        <v>718</v>
      </c>
    </row>
    <row r="160" spans="1:65" s="2" customFormat="1" ht="33" customHeight="1">
      <c r="A160" s="35"/>
      <c r="B160" s="36"/>
      <c r="C160" s="194" t="s">
        <v>550</v>
      </c>
      <c r="D160" s="194" t="s">
        <v>368</v>
      </c>
      <c r="E160" s="195" t="s">
        <v>2017</v>
      </c>
      <c r="F160" s="196" t="s">
        <v>1990</v>
      </c>
      <c r="G160" s="197" t="s">
        <v>1331</v>
      </c>
      <c r="H160" s="198">
        <v>1</v>
      </c>
      <c r="I160" s="199"/>
      <c r="J160" s="200">
        <f t="shared" si="10"/>
        <v>0</v>
      </c>
      <c r="K160" s="196" t="s">
        <v>1374</v>
      </c>
      <c r="L160" s="40"/>
      <c r="M160" s="201" t="s">
        <v>1</v>
      </c>
      <c r="N160" s="202" t="s">
        <v>46</v>
      </c>
      <c r="O160" s="72"/>
      <c r="P160" s="203">
        <f t="shared" si="11"/>
        <v>0</v>
      </c>
      <c r="Q160" s="203">
        <v>0</v>
      </c>
      <c r="R160" s="203">
        <f t="shared" si="12"/>
        <v>0</v>
      </c>
      <c r="S160" s="203">
        <v>0</v>
      </c>
      <c r="T160" s="204">
        <f t="shared" si="13"/>
        <v>0</v>
      </c>
      <c r="U160" s="35"/>
      <c r="V160" s="35"/>
      <c r="W160" s="35"/>
      <c r="X160" s="35"/>
      <c r="Y160" s="35"/>
      <c r="Z160" s="35"/>
      <c r="AA160" s="35"/>
      <c r="AB160" s="35"/>
      <c r="AC160" s="35"/>
      <c r="AD160" s="35"/>
      <c r="AE160" s="35"/>
      <c r="AR160" s="205" t="s">
        <v>373</v>
      </c>
      <c r="AT160" s="205" t="s">
        <v>368</v>
      </c>
      <c r="AU160" s="205" t="s">
        <v>88</v>
      </c>
      <c r="AY160" s="18" t="s">
        <v>365</v>
      </c>
      <c r="BE160" s="206">
        <f t="shared" si="14"/>
        <v>0</v>
      </c>
      <c r="BF160" s="206">
        <f t="shared" si="15"/>
        <v>0</v>
      </c>
      <c r="BG160" s="206">
        <f t="shared" si="16"/>
        <v>0</v>
      </c>
      <c r="BH160" s="206">
        <f t="shared" si="17"/>
        <v>0</v>
      </c>
      <c r="BI160" s="206">
        <f t="shared" si="18"/>
        <v>0</v>
      </c>
      <c r="BJ160" s="18" t="s">
        <v>88</v>
      </c>
      <c r="BK160" s="206">
        <f t="shared" si="19"/>
        <v>0</v>
      </c>
      <c r="BL160" s="18" t="s">
        <v>373</v>
      </c>
      <c r="BM160" s="205" t="s">
        <v>726</v>
      </c>
    </row>
    <row r="161" spans="1:65" s="2" customFormat="1" ht="33" customHeight="1">
      <c r="A161" s="35"/>
      <c r="B161" s="36"/>
      <c r="C161" s="194" t="s">
        <v>555</v>
      </c>
      <c r="D161" s="194" t="s">
        <v>368</v>
      </c>
      <c r="E161" s="195" t="s">
        <v>2018</v>
      </c>
      <c r="F161" s="196" t="s">
        <v>2019</v>
      </c>
      <c r="G161" s="197" t="s">
        <v>1331</v>
      </c>
      <c r="H161" s="198">
        <v>1</v>
      </c>
      <c r="I161" s="199"/>
      <c r="J161" s="200">
        <f t="shared" si="10"/>
        <v>0</v>
      </c>
      <c r="K161" s="196" t="s">
        <v>1374</v>
      </c>
      <c r="L161" s="40"/>
      <c r="M161" s="201" t="s">
        <v>1</v>
      </c>
      <c r="N161" s="202" t="s">
        <v>46</v>
      </c>
      <c r="O161" s="72"/>
      <c r="P161" s="203">
        <f t="shared" si="11"/>
        <v>0</v>
      </c>
      <c r="Q161" s="203">
        <v>0</v>
      </c>
      <c r="R161" s="203">
        <f t="shared" si="12"/>
        <v>0</v>
      </c>
      <c r="S161" s="203">
        <v>0</v>
      </c>
      <c r="T161" s="204">
        <f t="shared" si="13"/>
        <v>0</v>
      </c>
      <c r="U161" s="35"/>
      <c r="V161" s="35"/>
      <c r="W161" s="35"/>
      <c r="X161" s="35"/>
      <c r="Y161" s="35"/>
      <c r="Z161" s="35"/>
      <c r="AA161" s="35"/>
      <c r="AB161" s="35"/>
      <c r="AC161" s="35"/>
      <c r="AD161" s="35"/>
      <c r="AE161" s="35"/>
      <c r="AR161" s="205" t="s">
        <v>373</v>
      </c>
      <c r="AT161" s="205" t="s">
        <v>368</v>
      </c>
      <c r="AU161" s="205" t="s">
        <v>88</v>
      </c>
      <c r="AY161" s="18" t="s">
        <v>365</v>
      </c>
      <c r="BE161" s="206">
        <f t="shared" si="14"/>
        <v>0</v>
      </c>
      <c r="BF161" s="206">
        <f t="shared" si="15"/>
        <v>0</v>
      </c>
      <c r="BG161" s="206">
        <f t="shared" si="16"/>
        <v>0</v>
      </c>
      <c r="BH161" s="206">
        <f t="shared" si="17"/>
        <v>0</v>
      </c>
      <c r="BI161" s="206">
        <f t="shared" si="18"/>
        <v>0</v>
      </c>
      <c r="BJ161" s="18" t="s">
        <v>88</v>
      </c>
      <c r="BK161" s="206">
        <f t="shared" si="19"/>
        <v>0</v>
      </c>
      <c r="BL161" s="18" t="s">
        <v>373</v>
      </c>
      <c r="BM161" s="205" t="s">
        <v>734</v>
      </c>
    </row>
    <row r="162" spans="1:65" s="2" customFormat="1" ht="16.5" customHeight="1">
      <c r="A162" s="35"/>
      <c r="B162" s="36"/>
      <c r="C162" s="194" t="s">
        <v>561</v>
      </c>
      <c r="D162" s="194" t="s">
        <v>368</v>
      </c>
      <c r="E162" s="195" t="s">
        <v>1822</v>
      </c>
      <c r="F162" s="196" t="s">
        <v>1823</v>
      </c>
      <c r="G162" s="197" t="s">
        <v>396</v>
      </c>
      <c r="H162" s="198">
        <v>140</v>
      </c>
      <c r="I162" s="199"/>
      <c r="J162" s="200">
        <f t="shared" si="10"/>
        <v>0</v>
      </c>
      <c r="K162" s="196" t="s">
        <v>1374</v>
      </c>
      <c r="L162" s="40"/>
      <c r="M162" s="201" t="s">
        <v>1</v>
      </c>
      <c r="N162" s="202" t="s">
        <v>46</v>
      </c>
      <c r="O162" s="72"/>
      <c r="P162" s="203">
        <f t="shared" si="11"/>
        <v>0</v>
      </c>
      <c r="Q162" s="203">
        <v>0</v>
      </c>
      <c r="R162" s="203">
        <f t="shared" si="12"/>
        <v>0</v>
      </c>
      <c r="S162" s="203">
        <v>0</v>
      </c>
      <c r="T162" s="204">
        <f t="shared" si="13"/>
        <v>0</v>
      </c>
      <c r="U162" s="35"/>
      <c r="V162" s="35"/>
      <c r="W162" s="35"/>
      <c r="X162" s="35"/>
      <c r="Y162" s="35"/>
      <c r="Z162" s="35"/>
      <c r="AA162" s="35"/>
      <c r="AB162" s="35"/>
      <c r="AC162" s="35"/>
      <c r="AD162" s="35"/>
      <c r="AE162" s="35"/>
      <c r="AR162" s="205" t="s">
        <v>373</v>
      </c>
      <c r="AT162" s="205" t="s">
        <v>368</v>
      </c>
      <c r="AU162" s="205" t="s">
        <v>88</v>
      </c>
      <c r="AY162" s="18" t="s">
        <v>365</v>
      </c>
      <c r="BE162" s="206">
        <f t="shared" si="14"/>
        <v>0</v>
      </c>
      <c r="BF162" s="206">
        <f t="shared" si="15"/>
        <v>0</v>
      </c>
      <c r="BG162" s="206">
        <f t="shared" si="16"/>
        <v>0</v>
      </c>
      <c r="BH162" s="206">
        <f t="shared" si="17"/>
        <v>0</v>
      </c>
      <c r="BI162" s="206">
        <f t="shared" si="18"/>
        <v>0</v>
      </c>
      <c r="BJ162" s="18" t="s">
        <v>88</v>
      </c>
      <c r="BK162" s="206">
        <f t="shared" si="19"/>
        <v>0</v>
      </c>
      <c r="BL162" s="18" t="s">
        <v>373</v>
      </c>
      <c r="BM162" s="205" t="s">
        <v>742</v>
      </c>
    </row>
    <row r="163" spans="1:65" s="2" customFormat="1" ht="78" customHeight="1">
      <c r="A163" s="35"/>
      <c r="B163" s="36"/>
      <c r="C163" s="194" t="s">
        <v>568</v>
      </c>
      <c r="D163" s="194" t="s">
        <v>368</v>
      </c>
      <c r="E163" s="195" t="s">
        <v>1824</v>
      </c>
      <c r="F163" s="196" t="s">
        <v>1825</v>
      </c>
      <c r="G163" s="197" t="s">
        <v>396</v>
      </c>
      <c r="H163" s="198">
        <v>140</v>
      </c>
      <c r="I163" s="199"/>
      <c r="J163" s="200">
        <f t="shared" si="10"/>
        <v>0</v>
      </c>
      <c r="K163" s="196" t="s">
        <v>2763</v>
      </c>
      <c r="L163" s="40"/>
      <c r="M163" s="201" t="s">
        <v>1</v>
      </c>
      <c r="N163" s="202" t="s">
        <v>46</v>
      </c>
      <c r="O163" s="72"/>
      <c r="P163" s="203">
        <f t="shared" si="11"/>
        <v>0</v>
      </c>
      <c r="Q163" s="203">
        <v>0</v>
      </c>
      <c r="R163" s="203">
        <f t="shared" si="12"/>
        <v>0</v>
      </c>
      <c r="S163" s="203">
        <v>0</v>
      </c>
      <c r="T163" s="204">
        <f t="shared" si="13"/>
        <v>0</v>
      </c>
      <c r="U163" s="35"/>
      <c r="V163" s="35"/>
      <c r="W163" s="35"/>
      <c r="X163" s="35"/>
      <c r="Y163" s="35"/>
      <c r="Z163" s="35"/>
      <c r="AA163" s="35"/>
      <c r="AB163" s="35"/>
      <c r="AC163" s="35"/>
      <c r="AD163" s="35"/>
      <c r="AE163" s="35"/>
      <c r="AR163" s="205" t="s">
        <v>373</v>
      </c>
      <c r="AT163" s="205" t="s">
        <v>368</v>
      </c>
      <c r="AU163" s="205" t="s">
        <v>88</v>
      </c>
      <c r="AY163" s="18" t="s">
        <v>365</v>
      </c>
      <c r="BE163" s="206">
        <f t="shared" si="14"/>
        <v>0</v>
      </c>
      <c r="BF163" s="206">
        <f t="shared" si="15"/>
        <v>0</v>
      </c>
      <c r="BG163" s="206">
        <f t="shared" si="16"/>
        <v>0</v>
      </c>
      <c r="BH163" s="206">
        <f t="shared" si="17"/>
        <v>0</v>
      </c>
      <c r="BI163" s="206">
        <f t="shared" si="18"/>
        <v>0</v>
      </c>
      <c r="BJ163" s="18" t="s">
        <v>88</v>
      </c>
      <c r="BK163" s="206">
        <f t="shared" si="19"/>
        <v>0</v>
      </c>
      <c r="BL163" s="18" t="s">
        <v>373</v>
      </c>
      <c r="BM163" s="205" t="s">
        <v>750</v>
      </c>
    </row>
    <row r="164" spans="1:65" s="12" customFormat="1" ht="25.9" customHeight="1">
      <c r="B164" s="179"/>
      <c r="C164" s="180"/>
      <c r="D164" s="181" t="s">
        <v>80</v>
      </c>
      <c r="E164" s="182" t="s">
        <v>2020</v>
      </c>
      <c r="F164" s="182" t="s">
        <v>2021</v>
      </c>
      <c r="G164" s="180"/>
      <c r="H164" s="180"/>
      <c r="I164" s="183"/>
      <c r="J164" s="167">
        <f>BK164</f>
        <v>0</v>
      </c>
      <c r="K164" s="180"/>
      <c r="L164" s="184"/>
      <c r="M164" s="185"/>
      <c r="N164" s="186"/>
      <c r="O164" s="186"/>
      <c r="P164" s="187">
        <f>SUM(P165:P186)</f>
        <v>0</v>
      </c>
      <c r="Q164" s="186"/>
      <c r="R164" s="187">
        <f>SUM(R165:R186)</f>
        <v>0</v>
      </c>
      <c r="S164" s="186"/>
      <c r="T164" s="188">
        <f>SUM(T165:T186)</f>
        <v>0</v>
      </c>
      <c r="AR164" s="189" t="s">
        <v>88</v>
      </c>
      <c r="AT164" s="190" t="s">
        <v>80</v>
      </c>
      <c r="AU164" s="190" t="s">
        <v>81</v>
      </c>
      <c r="AY164" s="189" t="s">
        <v>365</v>
      </c>
      <c r="BK164" s="191">
        <f>SUM(BK165:BK186)</f>
        <v>0</v>
      </c>
    </row>
    <row r="165" spans="1:65" s="2" customFormat="1" ht="33" customHeight="1">
      <c r="A165" s="35"/>
      <c r="B165" s="36"/>
      <c r="C165" s="194" t="s">
        <v>573</v>
      </c>
      <c r="D165" s="194" t="s">
        <v>368</v>
      </c>
      <c r="E165" s="195" t="s">
        <v>3156</v>
      </c>
      <c r="F165" s="196" t="s">
        <v>3157</v>
      </c>
      <c r="G165" s="197" t="s">
        <v>1331</v>
      </c>
      <c r="H165" s="198">
        <v>1</v>
      </c>
      <c r="I165" s="199"/>
      <c r="J165" s="200">
        <f t="shared" ref="J165:J175" si="20">ROUND(I165*H165,2)</f>
        <v>0</v>
      </c>
      <c r="K165" s="196" t="s">
        <v>1374</v>
      </c>
      <c r="L165" s="40"/>
      <c r="M165" s="201" t="s">
        <v>1</v>
      </c>
      <c r="N165" s="202" t="s">
        <v>46</v>
      </c>
      <c r="O165" s="72"/>
      <c r="P165" s="203">
        <f t="shared" ref="P165:P175" si="21">O165*H165</f>
        <v>0</v>
      </c>
      <c r="Q165" s="203">
        <v>0</v>
      </c>
      <c r="R165" s="203">
        <f t="shared" ref="R165:R175" si="22">Q165*H165</f>
        <v>0</v>
      </c>
      <c r="S165" s="203">
        <v>0</v>
      </c>
      <c r="T165" s="204">
        <f t="shared" ref="T165:T175" si="23">S165*H165</f>
        <v>0</v>
      </c>
      <c r="U165" s="35"/>
      <c r="V165" s="35"/>
      <c r="W165" s="35"/>
      <c r="X165" s="35"/>
      <c r="Y165" s="35"/>
      <c r="Z165" s="35"/>
      <c r="AA165" s="35"/>
      <c r="AB165" s="35"/>
      <c r="AC165" s="35"/>
      <c r="AD165" s="35"/>
      <c r="AE165" s="35"/>
      <c r="AR165" s="205" t="s">
        <v>373</v>
      </c>
      <c r="AT165" s="205" t="s">
        <v>368</v>
      </c>
      <c r="AU165" s="205" t="s">
        <v>88</v>
      </c>
      <c r="AY165" s="18" t="s">
        <v>365</v>
      </c>
      <c r="BE165" s="206">
        <f t="shared" ref="BE165:BE175" si="24">IF(N165="základní",J165,0)</f>
        <v>0</v>
      </c>
      <c r="BF165" s="206">
        <f t="shared" ref="BF165:BF175" si="25">IF(N165="snížená",J165,0)</f>
        <v>0</v>
      </c>
      <c r="BG165" s="206">
        <f t="shared" ref="BG165:BG175" si="26">IF(N165="zákl. přenesená",J165,0)</f>
        <v>0</v>
      </c>
      <c r="BH165" s="206">
        <f t="shared" ref="BH165:BH175" si="27">IF(N165="sníž. přenesená",J165,0)</f>
        <v>0</v>
      </c>
      <c r="BI165" s="206">
        <f t="shared" ref="BI165:BI175" si="28">IF(N165="nulová",J165,0)</f>
        <v>0</v>
      </c>
      <c r="BJ165" s="18" t="s">
        <v>88</v>
      </c>
      <c r="BK165" s="206">
        <f t="shared" ref="BK165:BK175" si="29">ROUND(I165*H165,2)</f>
        <v>0</v>
      </c>
      <c r="BL165" s="18" t="s">
        <v>373</v>
      </c>
      <c r="BM165" s="205" t="s">
        <v>758</v>
      </c>
    </row>
    <row r="166" spans="1:65" s="2" customFormat="1" ht="16.5" customHeight="1">
      <c r="A166" s="35"/>
      <c r="B166" s="36"/>
      <c r="C166" s="194" t="s">
        <v>579</v>
      </c>
      <c r="D166" s="194" t="s">
        <v>368</v>
      </c>
      <c r="E166" s="195" t="s">
        <v>3158</v>
      </c>
      <c r="F166" s="196" t="s">
        <v>3159</v>
      </c>
      <c r="G166" s="197" t="s">
        <v>1331</v>
      </c>
      <c r="H166" s="198">
        <v>1</v>
      </c>
      <c r="I166" s="199"/>
      <c r="J166" s="200">
        <f t="shared" si="20"/>
        <v>0</v>
      </c>
      <c r="K166" s="196" t="s">
        <v>1374</v>
      </c>
      <c r="L166" s="40"/>
      <c r="M166" s="201" t="s">
        <v>1</v>
      </c>
      <c r="N166" s="202" t="s">
        <v>46</v>
      </c>
      <c r="O166" s="72"/>
      <c r="P166" s="203">
        <f t="shared" si="21"/>
        <v>0</v>
      </c>
      <c r="Q166" s="203">
        <v>0</v>
      </c>
      <c r="R166" s="203">
        <f t="shared" si="22"/>
        <v>0</v>
      </c>
      <c r="S166" s="203">
        <v>0</v>
      </c>
      <c r="T166" s="204">
        <f t="shared" si="23"/>
        <v>0</v>
      </c>
      <c r="U166" s="35"/>
      <c r="V166" s="35"/>
      <c r="W166" s="35"/>
      <c r="X166" s="35"/>
      <c r="Y166" s="35"/>
      <c r="Z166" s="35"/>
      <c r="AA166" s="35"/>
      <c r="AB166" s="35"/>
      <c r="AC166" s="35"/>
      <c r="AD166" s="35"/>
      <c r="AE166" s="35"/>
      <c r="AR166" s="205" t="s">
        <v>373</v>
      </c>
      <c r="AT166" s="205" t="s">
        <v>368</v>
      </c>
      <c r="AU166" s="205" t="s">
        <v>88</v>
      </c>
      <c r="AY166" s="18" t="s">
        <v>365</v>
      </c>
      <c r="BE166" s="206">
        <f t="shared" si="24"/>
        <v>0</v>
      </c>
      <c r="BF166" s="206">
        <f t="shared" si="25"/>
        <v>0</v>
      </c>
      <c r="BG166" s="206">
        <f t="shared" si="26"/>
        <v>0</v>
      </c>
      <c r="BH166" s="206">
        <f t="shared" si="27"/>
        <v>0</v>
      </c>
      <c r="BI166" s="206">
        <f t="shared" si="28"/>
        <v>0</v>
      </c>
      <c r="BJ166" s="18" t="s">
        <v>88</v>
      </c>
      <c r="BK166" s="206">
        <f t="shared" si="29"/>
        <v>0</v>
      </c>
      <c r="BL166" s="18" t="s">
        <v>373</v>
      </c>
      <c r="BM166" s="205" t="s">
        <v>775</v>
      </c>
    </row>
    <row r="167" spans="1:65" s="2" customFormat="1" ht="16.5" customHeight="1">
      <c r="A167" s="35"/>
      <c r="B167" s="36"/>
      <c r="C167" s="194" t="s">
        <v>584</v>
      </c>
      <c r="D167" s="194" t="s">
        <v>368</v>
      </c>
      <c r="E167" s="195" t="s">
        <v>1816</v>
      </c>
      <c r="F167" s="196" t="s">
        <v>1817</v>
      </c>
      <c r="G167" s="197" t="s">
        <v>396</v>
      </c>
      <c r="H167" s="198">
        <v>85</v>
      </c>
      <c r="I167" s="199"/>
      <c r="J167" s="200">
        <f t="shared" si="20"/>
        <v>0</v>
      </c>
      <c r="K167" s="196" t="s">
        <v>2763</v>
      </c>
      <c r="L167" s="40"/>
      <c r="M167" s="201" t="s">
        <v>1</v>
      </c>
      <c r="N167" s="202" t="s">
        <v>46</v>
      </c>
      <c r="O167" s="72"/>
      <c r="P167" s="203">
        <f t="shared" si="21"/>
        <v>0</v>
      </c>
      <c r="Q167" s="203">
        <v>0</v>
      </c>
      <c r="R167" s="203">
        <f t="shared" si="22"/>
        <v>0</v>
      </c>
      <c r="S167" s="203">
        <v>0</v>
      </c>
      <c r="T167" s="204">
        <f t="shared" si="23"/>
        <v>0</v>
      </c>
      <c r="U167" s="35"/>
      <c r="V167" s="35"/>
      <c r="W167" s="35"/>
      <c r="X167" s="35"/>
      <c r="Y167" s="35"/>
      <c r="Z167" s="35"/>
      <c r="AA167" s="35"/>
      <c r="AB167" s="35"/>
      <c r="AC167" s="35"/>
      <c r="AD167" s="35"/>
      <c r="AE167" s="35"/>
      <c r="AR167" s="205" t="s">
        <v>373</v>
      </c>
      <c r="AT167" s="205" t="s">
        <v>368</v>
      </c>
      <c r="AU167" s="205" t="s">
        <v>88</v>
      </c>
      <c r="AY167" s="18" t="s">
        <v>365</v>
      </c>
      <c r="BE167" s="206">
        <f t="shared" si="24"/>
        <v>0</v>
      </c>
      <c r="BF167" s="206">
        <f t="shared" si="25"/>
        <v>0</v>
      </c>
      <c r="BG167" s="206">
        <f t="shared" si="26"/>
        <v>0</v>
      </c>
      <c r="BH167" s="206">
        <f t="shared" si="27"/>
        <v>0</v>
      </c>
      <c r="BI167" s="206">
        <f t="shared" si="28"/>
        <v>0</v>
      </c>
      <c r="BJ167" s="18" t="s">
        <v>88</v>
      </c>
      <c r="BK167" s="206">
        <f t="shared" si="29"/>
        <v>0</v>
      </c>
      <c r="BL167" s="18" t="s">
        <v>373</v>
      </c>
      <c r="BM167" s="205" t="s">
        <v>785</v>
      </c>
    </row>
    <row r="168" spans="1:65" s="2" customFormat="1" ht="16.5" customHeight="1">
      <c r="A168" s="35"/>
      <c r="B168" s="36"/>
      <c r="C168" s="194" t="s">
        <v>589</v>
      </c>
      <c r="D168" s="194" t="s">
        <v>368</v>
      </c>
      <c r="E168" s="195" t="s">
        <v>1816</v>
      </c>
      <c r="F168" s="196" t="s">
        <v>1817</v>
      </c>
      <c r="G168" s="197" t="s">
        <v>396</v>
      </c>
      <c r="H168" s="198">
        <v>85</v>
      </c>
      <c r="I168" s="199"/>
      <c r="J168" s="200">
        <f t="shared" si="20"/>
        <v>0</v>
      </c>
      <c r="K168" s="196" t="s">
        <v>2763</v>
      </c>
      <c r="L168" s="40"/>
      <c r="M168" s="201" t="s">
        <v>1</v>
      </c>
      <c r="N168" s="202" t="s">
        <v>46</v>
      </c>
      <c r="O168" s="72"/>
      <c r="P168" s="203">
        <f t="shared" si="21"/>
        <v>0</v>
      </c>
      <c r="Q168" s="203">
        <v>0</v>
      </c>
      <c r="R168" s="203">
        <f t="shared" si="22"/>
        <v>0</v>
      </c>
      <c r="S168" s="203">
        <v>0</v>
      </c>
      <c r="T168" s="204">
        <f t="shared" si="23"/>
        <v>0</v>
      </c>
      <c r="U168" s="35"/>
      <c r="V168" s="35"/>
      <c r="W168" s="35"/>
      <c r="X168" s="35"/>
      <c r="Y168" s="35"/>
      <c r="Z168" s="35"/>
      <c r="AA168" s="35"/>
      <c r="AB168" s="35"/>
      <c r="AC168" s="35"/>
      <c r="AD168" s="35"/>
      <c r="AE168" s="35"/>
      <c r="AR168" s="205" t="s">
        <v>373</v>
      </c>
      <c r="AT168" s="205" t="s">
        <v>368</v>
      </c>
      <c r="AU168" s="205" t="s">
        <v>88</v>
      </c>
      <c r="AY168" s="18" t="s">
        <v>365</v>
      </c>
      <c r="BE168" s="206">
        <f t="shared" si="24"/>
        <v>0</v>
      </c>
      <c r="BF168" s="206">
        <f t="shared" si="25"/>
        <v>0</v>
      </c>
      <c r="BG168" s="206">
        <f t="shared" si="26"/>
        <v>0</v>
      </c>
      <c r="BH168" s="206">
        <f t="shared" si="27"/>
        <v>0</v>
      </c>
      <c r="BI168" s="206">
        <f t="shared" si="28"/>
        <v>0</v>
      </c>
      <c r="BJ168" s="18" t="s">
        <v>88</v>
      </c>
      <c r="BK168" s="206">
        <f t="shared" si="29"/>
        <v>0</v>
      </c>
      <c r="BL168" s="18" t="s">
        <v>373</v>
      </c>
      <c r="BM168" s="205" t="s">
        <v>795</v>
      </c>
    </row>
    <row r="169" spans="1:65" s="2" customFormat="1" ht="16.5" customHeight="1">
      <c r="A169" s="35"/>
      <c r="B169" s="36"/>
      <c r="C169" s="194" t="s">
        <v>593</v>
      </c>
      <c r="D169" s="194" t="s">
        <v>368</v>
      </c>
      <c r="E169" s="195" t="s">
        <v>2022</v>
      </c>
      <c r="F169" s="196" t="s">
        <v>2023</v>
      </c>
      <c r="G169" s="197" t="s">
        <v>396</v>
      </c>
      <c r="H169" s="198">
        <v>10</v>
      </c>
      <c r="I169" s="199"/>
      <c r="J169" s="200">
        <f t="shared" si="20"/>
        <v>0</v>
      </c>
      <c r="K169" s="196" t="s">
        <v>2763</v>
      </c>
      <c r="L169" s="40"/>
      <c r="M169" s="201" t="s">
        <v>1</v>
      </c>
      <c r="N169" s="202" t="s">
        <v>46</v>
      </c>
      <c r="O169" s="72"/>
      <c r="P169" s="203">
        <f t="shared" si="21"/>
        <v>0</v>
      </c>
      <c r="Q169" s="203">
        <v>0</v>
      </c>
      <c r="R169" s="203">
        <f t="shared" si="22"/>
        <v>0</v>
      </c>
      <c r="S169" s="203">
        <v>0</v>
      </c>
      <c r="T169" s="204">
        <f t="shared" si="23"/>
        <v>0</v>
      </c>
      <c r="U169" s="35"/>
      <c r="V169" s="35"/>
      <c r="W169" s="35"/>
      <c r="X169" s="35"/>
      <c r="Y169" s="35"/>
      <c r="Z169" s="35"/>
      <c r="AA169" s="35"/>
      <c r="AB169" s="35"/>
      <c r="AC169" s="35"/>
      <c r="AD169" s="35"/>
      <c r="AE169" s="35"/>
      <c r="AR169" s="205" t="s">
        <v>373</v>
      </c>
      <c r="AT169" s="205" t="s">
        <v>368</v>
      </c>
      <c r="AU169" s="205" t="s">
        <v>88</v>
      </c>
      <c r="AY169" s="18" t="s">
        <v>365</v>
      </c>
      <c r="BE169" s="206">
        <f t="shared" si="24"/>
        <v>0</v>
      </c>
      <c r="BF169" s="206">
        <f t="shared" si="25"/>
        <v>0</v>
      </c>
      <c r="BG169" s="206">
        <f t="shared" si="26"/>
        <v>0</v>
      </c>
      <c r="BH169" s="206">
        <f t="shared" si="27"/>
        <v>0</v>
      </c>
      <c r="BI169" s="206">
        <f t="shared" si="28"/>
        <v>0</v>
      </c>
      <c r="BJ169" s="18" t="s">
        <v>88</v>
      </c>
      <c r="BK169" s="206">
        <f t="shared" si="29"/>
        <v>0</v>
      </c>
      <c r="BL169" s="18" t="s">
        <v>373</v>
      </c>
      <c r="BM169" s="205" t="s">
        <v>803</v>
      </c>
    </row>
    <row r="170" spans="1:65" s="2" customFormat="1" ht="44.25" customHeight="1">
      <c r="A170" s="35"/>
      <c r="B170" s="36"/>
      <c r="C170" s="194" t="s">
        <v>599</v>
      </c>
      <c r="D170" s="194" t="s">
        <v>368</v>
      </c>
      <c r="E170" s="195" t="s">
        <v>2025</v>
      </c>
      <c r="F170" s="196" t="s">
        <v>2026</v>
      </c>
      <c r="G170" s="197" t="s">
        <v>396</v>
      </c>
      <c r="H170" s="198">
        <v>10</v>
      </c>
      <c r="I170" s="199"/>
      <c r="J170" s="200">
        <f t="shared" si="20"/>
        <v>0</v>
      </c>
      <c r="K170" s="196" t="s">
        <v>2763</v>
      </c>
      <c r="L170" s="40"/>
      <c r="M170" s="201" t="s">
        <v>1</v>
      </c>
      <c r="N170" s="202" t="s">
        <v>46</v>
      </c>
      <c r="O170" s="72"/>
      <c r="P170" s="203">
        <f t="shared" si="21"/>
        <v>0</v>
      </c>
      <c r="Q170" s="203">
        <v>0</v>
      </c>
      <c r="R170" s="203">
        <f t="shared" si="22"/>
        <v>0</v>
      </c>
      <c r="S170" s="203">
        <v>0</v>
      </c>
      <c r="T170" s="204">
        <f t="shared" si="23"/>
        <v>0</v>
      </c>
      <c r="U170" s="35"/>
      <c r="V170" s="35"/>
      <c r="W170" s="35"/>
      <c r="X170" s="35"/>
      <c r="Y170" s="35"/>
      <c r="Z170" s="35"/>
      <c r="AA170" s="35"/>
      <c r="AB170" s="35"/>
      <c r="AC170" s="35"/>
      <c r="AD170" s="35"/>
      <c r="AE170" s="35"/>
      <c r="AR170" s="205" t="s">
        <v>373</v>
      </c>
      <c r="AT170" s="205" t="s">
        <v>368</v>
      </c>
      <c r="AU170" s="205" t="s">
        <v>88</v>
      </c>
      <c r="AY170" s="18" t="s">
        <v>365</v>
      </c>
      <c r="BE170" s="206">
        <f t="shared" si="24"/>
        <v>0</v>
      </c>
      <c r="BF170" s="206">
        <f t="shared" si="25"/>
        <v>0</v>
      </c>
      <c r="BG170" s="206">
        <f t="shared" si="26"/>
        <v>0</v>
      </c>
      <c r="BH170" s="206">
        <f t="shared" si="27"/>
        <v>0</v>
      </c>
      <c r="BI170" s="206">
        <f t="shared" si="28"/>
        <v>0</v>
      </c>
      <c r="BJ170" s="18" t="s">
        <v>88</v>
      </c>
      <c r="BK170" s="206">
        <f t="shared" si="29"/>
        <v>0</v>
      </c>
      <c r="BL170" s="18" t="s">
        <v>373</v>
      </c>
      <c r="BM170" s="205" t="s">
        <v>811</v>
      </c>
    </row>
    <row r="171" spans="1:65" s="2" customFormat="1" ht="49.15" customHeight="1">
      <c r="A171" s="35"/>
      <c r="B171" s="36"/>
      <c r="C171" s="194" t="s">
        <v>604</v>
      </c>
      <c r="D171" s="194" t="s">
        <v>368</v>
      </c>
      <c r="E171" s="195" t="s">
        <v>2027</v>
      </c>
      <c r="F171" s="196" t="s">
        <v>2028</v>
      </c>
      <c r="G171" s="197" t="s">
        <v>1331</v>
      </c>
      <c r="H171" s="198">
        <v>2</v>
      </c>
      <c r="I171" s="199"/>
      <c r="J171" s="200">
        <f t="shared" si="20"/>
        <v>0</v>
      </c>
      <c r="K171" s="196" t="s">
        <v>1374</v>
      </c>
      <c r="L171" s="40"/>
      <c r="M171" s="201" t="s">
        <v>1</v>
      </c>
      <c r="N171" s="202" t="s">
        <v>46</v>
      </c>
      <c r="O171" s="72"/>
      <c r="P171" s="203">
        <f t="shared" si="21"/>
        <v>0</v>
      </c>
      <c r="Q171" s="203">
        <v>0</v>
      </c>
      <c r="R171" s="203">
        <f t="shared" si="22"/>
        <v>0</v>
      </c>
      <c r="S171" s="203">
        <v>0</v>
      </c>
      <c r="T171" s="204">
        <f t="shared" si="23"/>
        <v>0</v>
      </c>
      <c r="U171" s="35"/>
      <c r="V171" s="35"/>
      <c r="W171" s="35"/>
      <c r="X171" s="35"/>
      <c r="Y171" s="35"/>
      <c r="Z171" s="35"/>
      <c r="AA171" s="35"/>
      <c r="AB171" s="35"/>
      <c r="AC171" s="35"/>
      <c r="AD171" s="35"/>
      <c r="AE171" s="35"/>
      <c r="AR171" s="205" t="s">
        <v>373</v>
      </c>
      <c r="AT171" s="205" t="s">
        <v>368</v>
      </c>
      <c r="AU171" s="205" t="s">
        <v>88</v>
      </c>
      <c r="AY171" s="18" t="s">
        <v>365</v>
      </c>
      <c r="BE171" s="206">
        <f t="shared" si="24"/>
        <v>0</v>
      </c>
      <c r="BF171" s="206">
        <f t="shared" si="25"/>
        <v>0</v>
      </c>
      <c r="BG171" s="206">
        <f t="shared" si="26"/>
        <v>0</v>
      </c>
      <c r="BH171" s="206">
        <f t="shared" si="27"/>
        <v>0</v>
      </c>
      <c r="BI171" s="206">
        <f t="shared" si="28"/>
        <v>0</v>
      </c>
      <c r="BJ171" s="18" t="s">
        <v>88</v>
      </c>
      <c r="BK171" s="206">
        <f t="shared" si="29"/>
        <v>0</v>
      </c>
      <c r="BL171" s="18" t="s">
        <v>373</v>
      </c>
      <c r="BM171" s="205" t="s">
        <v>825</v>
      </c>
    </row>
    <row r="172" spans="1:65" s="2" customFormat="1" ht="49.15" customHeight="1">
      <c r="A172" s="35"/>
      <c r="B172" s="36"/>
      <c r="C172" s="194" t="s">
        <v>610</v>
      </c>
      <c r="D172" s="194" t="s">
        <v>368</v>
      </c>
      <c r="E172" s="195" t="s">
        <v>3160</v>
      </c>
      <c r="F172" s="196" t="s">
        <v>3161</v>
      </c>
      <c r="G172" s="197" t="s">
        <v>1331</v>
      </c>
      <c r="H172" s="198">
        <v>1</v>
      </c>
      <c r="I172" s="199"/>
      <c r="J172" s="200">
        <f t="shared" si="20"/>
        <v>0</v>
      </c>
      <c r="K172" s="196" t="s">
        <v>1374</v>
      </c>
      <c r="L172" s="40"/>
      <c r="M172" s="201" t="s">
        <v>1</v>
      </c>
      <c r="N172" s="202" t="s">
        <v>46</v>
      </c>
      <c r="O172" s="72"/>
      <c r="P172" s="203">
        <f t="shared" si="21"/>
        <v>0</v>
      </c>
      <c r="Q172" s="203">
        <v>0</v>
      </c>
      <c r="R172" s="203">
        <f t="shared" si="22"/>
        <v>0</v>
      </c>
      <c r="S172" s="203">
        <v>0</v>
      </c>
      <c r="T172" s="204">
        <f t="shared" si="23"/>
        <v>0</v>
      </c>
      <c r="U172" s="35"/>
      <c r="V172" s="35"/>
      <c r="W172" s="35"/>
      <c r="X172" s="35"/>
      <c r="Y172" s="35"/>
      <c r="Z172" s="35"/>
      <c r="AA172" s="35"/>
      <c r="AB172" s="35"/>
      <c r="AC172" s="35"/>
      <c r="AD172" s="35"/>
      <c r="AE172" s="35"/>
      <c r="AR172" s="205" t="s">
        <v>373</v>
      </c>
      <c r="AT172" s="205" t="s">
        <v>368</v>
      </c>
      <c r="AU172" s="205" t="s">
        <v>88</v>
      </c>
      <c r="AY172" s="18" t="s">
        <v>365</v>
      </c>
      <c r="BE172" s="206">
        <f t="shared" si="24"/>
        <v>0</v>
      </c>
      <c r="BF172" s="206">
        <f t="shared" si="25"/>
        <v>0</v>
      </c>
      <c r="BG172" s="206">
        <f t="shared" si="26"/>
        <v>0</v>
      </c>
      <c r="BH172" s="206">
        <f t="shared" si="27"/>
        <v>0</v>
      </c>
      <c r="BI172" s="206">
        <f t="shared" si="28"/>
        <v>0</v>
      </c>
      <c r="BJ172" s="18" t="s">
        <v>88</v>
      </c>
      <c r="BK172" s="206">
        <f t="shared" si="29"/>
        <v>0</v>
      </c>
      <c r="BL172" s="18" t="s">
        <v>373</v>
      </c>
      <c r="BM172" s="205" t="s">
        <v>835</v>
      </c>
    </row>
    <row r="173" spans="1:65" s="2" customFormat="1" ht="49.15" customHeight="1">
      <c r="A173" s="35"/>
      <c r="B173" s="36"/>
      <c r="C173" s="194" t="s">
        <v>617</v>
      </c>
      <c r="D173" s="194" t="s">
        <v>368</v>
      </c>
      <c r="E173" s="195" t="s">
        <v>2029</v>
      </c>
      <c r="F173" s="196" t="s">
        <v>3162</v>
      </c>
      <c r="G173" s="197" t="s">
        <v>1331</v>
      </c>
      <c r="H173" s="198">
        <v>2</v>
      </c>
      <c r="I173" s="199"/>
      <c r="J173" s="200">
        <f t="shared" si="20"/>
        <v>0</v>
      </c>
      <c r="K173" s="196" t="s">
        <v>1374</v>
      </c>
      <c r="L173" s="40"/>
      <c r="M173" s="201" t="s">
        <v>1</v>
      </c>
      <c r="N173" s="202" t="s">
        <v>46</v>
      </c>
      <c r="O173" s="72"/>
      <c r="P173" s="203">
        <f t="shared" si="21"/>
        <v>0</v>
      </c>
      <c r="Q173" s="203">
        <v>0</v>
      </c>
      <c r="R173" s="203">
        <f t="shared" si="22"/>
        <v>0</v>
      </c>
      <c r="S173" s="203">
        <v>0</v>
      </c>
      <c r="T173" s="204">
        <f t="shared" si="23"/>
        <v>0</v>
      </c>
      <c r="U173" s="35"/>
      <c r="V173" s="35"/>
      <c r="W173" s="35"/>
      <c r="X173" s="35"/>
      <c r="Y173" s="35"/>
      <c r="Z173" s="35"/>
      <c r="AA173" s="35"/>
      <c r="AB173" s="35"/>
      <c r="AC173" s="35"/>
      <c r="AD173" s="35"/>
      <c r="AE173" s="35"/>
      <c r="AR173" s="205" t="s">
        <v>373</v>
      </c>
      <c r="AT173" s="205" t="s">
        <v>368</v>
      </c>
      <c r="AU173" s="205" t="s">
        <v>88</v>
      </c>
      <c r="AY173" s="18" t="s">
        <v>365</v>
      </c>
      <c r="BE173" s="206">
        <f t="shared" si="24"/>
        <v>0</v>
      </c>
      <c r="BF173" s="206">
        <f t="shared" si="25"/>
        <v>0</v>
      </c>
      <c r="BG173" s="206">
        <f t="shared" si="26"/>
        <v>0</v>
      </c>
      <c r="BH173" s="206">
        <f t="shared" si="27"/>
        <v>0</v>
      </c>
      <c r="BI173" s="206">
        <f t="shared" si="28"/>
        <v>0</v>
      </c>
      <c r="BJ173" s="18" t="s">
        <v>88</v>
      </c>
      <c r="BK173" s="206">
        <f t="shared" si="29"/>
        <v>0</v>
      </c>
      <c r="BL173" s="18" t="s">
        <v>373</v>
      </c>
      <c r="BM173" s="205" t="s">
        <v>848</v>
      </c>
    </row>
    <row r="174" spans="1:65" s="2" customFormat="1" ht="44.25" customHeight="1">
      <c r="A174" s="35"/>
      <c r="B174" s="36"/>
      <c r="C174" s="194" t="s">
        <v>622</v>
      </c>
      <c r="D174" s="194" t="s">
        <v>368</v>
      </c>
      <c r="E174" s="195" t="s">
        <v>2031</v>
      </c>
      <c r="F174" s="196" t="s">
        <v>2032</v>
      </c>
      <c r="G174" s="197" t="s">
        <v>1331</v>
      </c>
      <c r="H174" s="198">
        <v>2</v>
      </c>
      <c r="I174" s="199"/>
      <c r="J174" s="200">
        <f t="shared" si="20"/>
        <v>0</v>
      </c>
      <c r="K174" s="196" t="s">
        <v>1374</v>
      </c>
      <c r="L174" s="40"/>
      <c r="M174" s="201" t="s">
        <v>1</v>
      </c>
      <c r="N174" s="202" t="s">
        <v>46</v>
      </c>
      <c r="O174" s="72"/>
      <c r="P174" s="203">
        <f t="shared" si="21"/>
        <v>0</v>
      </c>
      <c r="Q174" s="203">
        <v>0</v>
      </c>
      <c r="R174" s="203">
        <f t="shared" si="22"/>
        <v>0</v>
      </c>
      <c r="S174" s="203">
        <v>0</v>
      </c>
      <c r="T174" s="204">
        <f t="shared" si="23"/>
        <v>0</v>
      </c>
      <c r="U174" s="35"/>
      <c r="V174" s="35"/>
      <c r="W174" s="35"/>
      <c r="X174" s="35"/>
      <c r="Y174" s="35"/>
      <c r="Z174" s="35"/>
      <c r="AA174" s="35"/>
      <c r="AB174" s="35"/>
      <c r="AC174" s="35"/>
      <c r="AD174" s="35"/>
      <c r="AE174" s="35"/>
      <c r="AR174" s="205" t="s">
        <v>373</v>
      </c>
      <c r="AT174" s="205" t="s">
        <v>368</v>
      </c>
      <c r="AU174" s="205" t="s">
        <v>88</v>
      </c>
      <c r="AY174" s="18" t="s">
        <v>365</v>
      </c>
      <c r="BE174" s="206">
        <f t="shared" si="24"/>
        <v>0</v>
      </c>
      <c r="BF174" s="206">
        <f t="shared" si="25"/>
        <v>0</v>
      </c>
      <c r="BG174" s="206">
        <f t="shared" si="26"/>
        <v>0</v>
      </c>
      <c r="BH174" s="206">
        <f t="shared" si="27"/>
        <v>0</v>
      </c>
      <c r="BI174" s="206">
        <f t="shared" si="28"/>
        <v>0</v>
      </c>
      <c r="BJ174" s="18" t="s">
        <v>88</v>
      </c>
      <c r="BK174" s="206">
        <f t="shared" si="29"/>
        <v>0</v>
      </c>
      <c r="BL174" s="18" t="s">
        <v>373</v>
      </c>
      <c r="BM174" s="205" t="s">
        <v>861</v>
      </c>
    </row>
    <row r="175" spans="1:65" s="2" customFormat="1" ht="55.5" customHeight="1">
      <c r="A175" s="35"/>
      <c r="B175" s="36"/>
      <c r="C175" s="194" t="s">
        <v>628</v>
      </c>
      <c r="D175" s="194" t="s">
        <v>368</v>
      </c>
      <c r="E175" s="195" t="s">
        <v>2033</v>
      </c>
      <c r="F175" s="196" t="s">
        <v>2034</v>
      </c>
      <c r="G175" s="197" t="s">
        <v>1331</v>
      </c>
      <c r="H175" s="198">
        <v>1</v>
      </c>
      <c r="I175" s="199"/>
      <c r="J175" s="200">
        <f t="shared" si="20"/>
        <v>0</v>
      </c>
      <c r="K175" s="196" t="s">
        <v>1374</v>
      </c>
      <c r="L175" s="40"/>
      <c r="M175" s="201" t="s">
        <v>1</v>
      </c>
      <c r="N175" s="202" t="s">
        <v>46</v>
      </c>
      <c r="O175" s="72"/>
      <c r="P175" s="203">
        <f t="shared" si="21"/>
        <v>0</v>
      </c>
      <c r="Q175" s="203">
        <v>0</v>
      </c>
      <c r="R175" s="203">
        <f t="shared" si="22"/>
        <v>0</v>
      </c>
      <c r="S175" s="203">
        <v>0</v>
      </c>
      <c r="T175" s="204">
        <f t="shared" si="23"/>
        <v>0</v>
      </c>
      <c r="U175" s="35"/>
      <c r="V175" s="35"/>
      <c r="W175" s="35"/>
      <c r="X175" s="35"/>
      <c r="Y175" s="35"/>
      <c r="Z175" s="35"/>
      <c r="AA175" s="35"/>
      <c r="AB175" s="35"/>
      <c r="AC175" s="35"/>
      <c r="AD175" s="35"/>
      <c r="AE175" s="35"/>
      <c r="AR175" s="205" t="s">
        <v>373</v>
      </c>
      <c r="AT175" s="205" t="s">
        <v>368</v>
      </c>
      <c r="AU175" s="205" t="s">
        <v>88</v>
      </c>
      <c r="AY175" s="18" t="s">
        <v>365</v>
      </c>
      <c r="BE175" s="206">
        <f t="shared" si="24"/>
        <v>0</v>
      </c>
      <c r="BF175" s="206">
        <f t="shared" si="25"/>
        <v>0</v>
      </c>
      <c r="BG175" s="206">
        <f t="shared" si="26"/>
        <v>0</v>
      </c>
      <c r="BH175" s="206">
        <f t="shared" si="27"/>
        <v>0</v>
      </c>
      <c r="BI175" s="206">
        <f t="shared" si="28"/>
        <v>0</v>
      </c>
      <c r="BJ175" s="18" t="s">
        <v>88</v>
      </c>
      <c r="BK175" s="206">
        <f t="shared" si="29"/>
        <v>0</v>
      </c>
      <c r="BL175" s="18" t="s">
        <v>373</v>
      </c>
      <c r="BM175" s="205" t="s">
        <v>873</v>
      </c>
    </row>
    <row r="176" spans="1:65" s="2" customFormat="1" ht="29.25">
      <c r="A176" s="35"/>
      <c r="B176" s="36"/>
      <c r="C176" s="37"/>
      <c r="D176" s="209" t="s">
        <v>1270</v>
      </c>
      <c r="E176" s="37"/>
      <c r="F176" s="275" t="s">
        <v>2035</v>
      </c>
      <c r="G176" s="37"/>
      <c r="H176" s="37"/>
      <c r="I176" s="276"/>
      <c r="J176" s="37"/>
      <c r="K176" s="37"/>
      <c r="L176" s="40"/>
      <c r="M176" s="261"/>
      <c r="N176" s="262"/>
      <c r="O176" s="72"/>
      <c r="P176" s="72"/>
      <c r="Q176" s="72"/>
      <c r="R176" s="72"/>
      <c r="S176" s="72"/>
      <c r="T176" s="73"/>
      <c r="U176" s="35"/>
      <c r="V176" s="35"/>
      <c r="W176" s="35"/>
      <c r="X176" s="35"/>
      <c r="Y176" s="35"/>
      <c r="Z176" s="35"/>
      <c r="AA176" s="35"/>
      <c r="AB176" s="35"/>
      <c r="AC176" s="35"/>
      <c r="AD176" s="35"/>
      <c r="AE176" s="35"/>
      <c r="AT176" s="18" t="s">
        <v>1270</v>
      </c>
      <c r="AU176" s="18" t="s">
        <v>88</v>
      </c>
    </row>
    <row r="177" spans="1:65" s="2" customFormat="1" ht="49.15" customHeight="1">
      <c r="A177" s="35"/>
      <c r="B177" s="36"/>
      <c r="C177" s="194" t="s">
        <v>634</v>
      </c>
      <c r="D177" s="194" t="s">
        <v>368</v>
      </c>
      <c r="E177" s="195" t="s">
        <v>3163</v>
      </c>
      <c r="F177" s="196" t="s">
        <v>3164</v>
      </c>
      <c r="G177" s="197" t="s">
        <v>1331</v>
      </c>
      <c r="H177" s="198">
        <v>1</v>
      </c>
      <c r="I177" s="199"/>
      <c r="J177" s="200">
        <f t="shared" ref="J177:J186" si="30">ROUND(I177*H177,2)</f>
        <v>0</v>
      </c>
      <c r="K177" s="196" t="s">
        <v>1374</v>
      </c>
      <c r="L177" s="40"/>
      <c r="M177" s="201" t="s">
        <v>1</v>
      </c>
      <c r="N177" s="202" t="s">
        <v>46</v>
      </c>
      <c r="O177" s="72"/>
      <c r="P177" s="203">
        <f t="shared" ref="P177:P186" si="31">O177*H177</f>
        <v>0</v>
      </c>
      <c r="Q177" s="203">
        <v>0</v>
      </c>
      <c r="R177" s="203">
        <f t="shared" ref="R177:R186" si="32">Q177*H177</f>
        <v>0</v>
      </c>
      <c r="S177" s="203">
        <v>0</v>
      </c>
      <c r="T177" s="204">
        <f t="shared" ref="T177:T186" si="33">S177*H177</f>
        <v>0</v>
      </c>
      <c r="U177" s="35"/>
      <c r="V177" s="35"/>
      <c r="W177" s="35"/>
      <c r="X177" s="35"/>
      <c r="Y177" s="35"/>
      <c r="Z177" s="35"/>
      <c r="AA177" s="35"/>
      <c r="AB177" s="35"/>
      <c r="AC177" s="35"/>
      <c r="AD177" s="35"/>
      <c r="AE177" s="35"/>
      <c r="AR177" s="205" t="s">
        <v>373</v>
      </c>
      <c r="AT177" s="205" t="s">
        <v>368</v>
      </c>
      <c r="AU177" s="205" t="s">
        <v>88</v>
      </c>
      <c r="AY177" s="18" t="s">
        <v>365</v>
      </c>
      <c r="BE177" s="206">
        <f t="shared" ref="BE177:BE186" si="34">IF(N177="základní",J177,0)</f>
        <v>0</v>
      </c>
      <c r="BF177" s="206">
        <f t="shared" ref="BF177:BF186" si="35">IF(N177="snížená",J177,0)</f>
        <v>0</v>
      </c>
      <c r="BG177" s="206">
        <f t="shared" ref="BG177:BG186" si="36">IF(N177="zákl. přenesená",J177,0)</f>
        <v>0</v>
      </c>
      <c r="BH177" s="206">
        <f t="shared" ref="BH177:BH186" si="37">IF(N177="sníž. přenesená",J177,0)</f>
        <v>0</v>
      </c>
      <c r="BI177" s="206">
        <f t="shared" ref="BI177:BI186" si="38">IF(N177="nulová",J177,0)</f>
        <v>0</v>
      </c>
      <c r="BJ177" s="18" t="s">
        <v>88</v>
      </c>
      <c r="BK177" s="206">
        <f t="shared" ref="BK177:BK186" si="39">ROUND(I177*H177,2)</f>
        <v>0</v>
      </c>
      <c r="BL177" s="18" t="s">
        <v>373</v>
      </c>
      <c r="BM177" s="205" t="s">
        <v>887</v>
      </c>
    </row>
    <row r="178" spans="1:65" s="2" customFormat="1" ht="21.75" customHeight="1">
      <c r="A178" s="35"/>
      <c r="B178" s="36"/>
      <c r="C178" s="194" t="s">
        <v>639</v>
      </c>
      <c r="D178" s="194" t="s">
        <v>368</v>
      </c>
      <c r="E178" s="195" t="s">
        <v>3165</v>
      </c>
      <c r="F178" s="196" t="s">
        <v>2472</v>
      </c>
      <c r="G178" s="197" t="s">
        <v>1331</v>
      </c>
      <c r="H178" s="198">
        <v>1</v>
      </c>
      <c r="I178" s="199"/>
      <c r="J178" s="200">
        <f t="shared" si="30"/>
        <v>0</v>
      </c>
      <c r="K178" s="196" t="s">
        <v>1374</v>
      </c>
      <c r="L178" s="40"/>
      <c r="M178" s="201" t="s">
        <v>1</v>
      </c>
      <c r="N178" s="202" t="s">
        <v>46</v>
      </c>
      <c r="O178" s="72"/>
      <c r="P178" s="203">
        <f t="shared" si="31"/>
        <v>0</v>
      </c>
      <c r="Q178" s="203">
        <v>0</v>
      </c>
      <c r="R178" s="203">
        <f t="shared" si="32"/>
        <v>0</v>
      </c>
      <c r="S178" s="203">
        <v>0</v>
      </c>
      <c r="T178" s="204">
        <f t="shared" si="33"/>
        <v>0</v>
      </c>
      <c r="U178" s="35"/>
      <c r="V178" s="35"/>
      <c r="W178" s="35"/>
      <c r="X178" s="35"/>
      <c r="Y178" s="35"/>
      <c r="Z178" s="35"/>
      <c r="AA178" s="35"/>
      <c r="AB178" s="35"/>
      <c r="AC178" s="35"/>
      <c r="AD178" s="35"/>
      <c r="AE178" s="35"/>
      <c r="AR178" s="205" t="s">
        <v>373</v>
      </c>
      <c r="AT178" s="205" t="s">
        <v>368</v>
      </c>
      <c r="AU178" s="205" t="s">
        <v>88</v>
      </c>
      <c r="AY178" s="18" t="s">
        <v>365</v>
      </c>
      <c r="BE178" s="206">
        <f t="shared" si="34"/>
        <v>0</v>
      </c>
      <c r="BF178" s="206">
        <f t="shared" si="35"/>
        <v>0</v>
      </c>
      <c r="BG178" s="206">
        <f t="shared" si="36"/>
        <v>0</v>
      </c>
      <c r="BH178" s="206">
        <f t="shared" si="37"/>
        <v>0</v>
      </c>
      <c r="BI178" s="206">
        <f t="shared" si="38"/>
        <v>0</v>
      </c>
      <c r="BJ178" s="18" t="s">
        <v>88</v>
      </c>
      <c r="BK178" s="206">
        <f t="shared" si="39"/>
        <v>0</v>
      </c>
      <c r="BL178" s="18" t="s">
        <v>373</v>
      </c>
      <c r="BM178" s="205" t="s">
        <v>898</v>
      </c>
    </row>
    <row r="179" spans="1:65" s="2" customFormat="1" ht="24.2" customHeight="1">
      <c r="A179" s="35"/>
      <c r="B179" s="36"/>
      <c r="C179" s="194" t="s">
        <v>643</v>
      </c>
      <c r="D179" s="194" t="s">
        <v>368</v>
      </c>
      <c r="E179" s="195" t="s">
        <v>2036</v>
      </c>
      <c r="F179" s="196" t="s">
        <v>2037</v>
      </c>
      <c r="G179" s="197" t="s">
        <v>1331</v>
      </c>
      <c r="H179" s="198">
        <v>2</v>
      </c>
      <c r="I179" s="199"/>
      <c r="J179" s="200">
        <f t="shared" si="30"/>
        <v>0</v>
      </c>
      <c r="K179" s="196" t="s">
        <v>2763</v>
      </c>
      <c r="L179" s="40"/>
      <c r="M179" s="201" t="s">
        <v>1</v>
      </c>
      <c r="N179" s="202" t="s">
        <v>46</v>
      </c>
      <c r="O179" s="72"/>
      <c r="P179" s="203">
        <f t="shared" si="31"/>
        <v>0</v>
      </c>
      <c r="Q179" s="203">
        <v>0</v>
      </c>
      <c r="R179" s="203">
        <f t="shared" si="32"/>
        <v>0</v>
      </c>
      <c r="S179" s="203">
        <v>0</v>
      </c>
      <c r="T179" s="204">
        <f t="shared" si="33"/>
        <v>0</v>
      </c>
      <c r="U179" s="35"/>
      <c r="V179" s="35"/>
      <c r="W179" s="35"/>
      <c r="X179" s="35"/>
      <c r="Y179" s="35"/>
      <c r="Z179" s="35"/>
      <c r="AA179" s="35"/>
      <c r="AB179" s="35"/>
      <c r="AC179" s="35"/>
      <c r="AD179" s="35"/>
      <c r="AE179" s="35"/>
      <c r="AR179" s="205" t="s">
        <v>373</v>
      </c>
      <c r="AT179" s="205" t="s">
        <v>368</v>
      </c>
      <c r="AU179" s="205" t="s">
        <v>88</v>
      </c>
      <c r="AY179" s="18" t="s">
        <v>365</v>
      </c>
      <c r="BE179" s="206">
        <f t="shared" si="34"/>
        <v>0</v>
      </c>
      <c r="BF179" s="206">
        <f t="shared" si="35"/>
        <v>0</v>
      </c>
      <c r="BG179" s="206">
        <f t="shared" si="36"/>
        <v>0</v>
      </c>
      <c r="BH179" s="206">
        <f t="shared" si="37"/>
        <v>0</v>
      </c>
      <c r="BI179" s="206">
        <f t="shared" si="38"/>
        <v>0</v>
      </c>
      <c r="BJ179" s="18" t="s">
        <v>88</v>
      </c>
      <c r="BK179" s="206">
        <f t="shared" si="39"/>
        <v>0</v>
      </c>
      <c r="BL179" s="18" t="s">
        <v>373</v>
      </c>
      <c r="BM179" s="205" t="s">
        <v>910</v>
      </c>
    </row>
    <row r="180" spans="1:65" s="2" customFormat="1" ht="55.5" customHeight="1">
      <c r="A180" s="35"/>
      <c r="B180" s="36"/>
      <c r="C180" s="194" t="s">
        <v>649</v>
      </c>
      <c r="D180" s="194" t="s">
        <v>368</v>
      </c>
      <c r="E180" s="195" t="s">
        <v>2038</v>
      </c>
      <c r="F180" s="196" t="s">
        <v>2039</v>
      </c>
      <c r="G180" s="197" t="s">
        <v>1331</v>
      </c>
      <c r="H180" s="198">
        <v>2</v>
      </c>
      <c r="I180" s="199"/>
      <c r="J180" s="200">
        <f t="shared" si="30"/>
        <v>0</v>
      </c>
      <c r="K180" s="196" t="s">
        <v>2763</v>
      </c>
      <c r="L180" s="40"/>
      <c r="M180" s="201" t="s">
        <v>1</v>
      </c>
      <c r="N180" s="202" t="s">
        <v>46</v>
      </c>
      <c r="O180" s="72"/>
      <c r="P180" s="203">
        <f t="shared" si="31"/>
        <v>0</v>
      </c>
      <c r="Q180" s="203">
        <v>0</v>
      </c>
      <c r="R180" s="203">
        <f t="shared" si="32"/>
        <v>0</v>
      </c>
      <c r="S180" s="203">
        <v>0</v>
      </c>
      <c r="T180" s="204">
        <f t="shared" si="33"/>
        <v>0</v>
      </c>
      <c r="U180" s="35"/>
      <c r="V180" s="35"/>
      <c r="W180" s="35"/>
      <c r="X180" s="35"/>
      <c r="Y180" s="35"/>
      <c r="Z180" s="35"/>
      <c r="AA180" s="35"/>
      <c r="AB180" s="35"/>
      <c r="AC180" s="35"/>
      <c r="AD180" s="35"/>
      <c r="AE180" s="35"/>
      <c r="AR180" s="205" t="s">
        <v>373</v>
      </c>
      <c r="AT180" s="205" t="s">
        <v>368</v>
      </c>
      <c r="AU180" s="205" t="s">
        <v>88</v>
      </c>
      <c r="AY180" s="18" t="s">
        <v>365</v>
      </c>
      <c r="BE180" s="206">
        <f t="shared" si="34"/>
        <v>0</v>
      </c>
      <c r="BF180" s="206">
        <f t="shared" si="35"/>
        <v>0</v>
      </c>
      <c r="BG180" s="206">
        <f t="shared" si="36"/>
        <v>0</v>
      </c>
      <c r="BH180" s="206">
        <f t="shared" si="37"/>
        <v>0</v>
      </c>
      <c r="BI180" s="206">
        <f t="shared" si="38"/>
        <v>0</v>
      </c>
      <c r="BJ180" s="18" t="s">
        <v>88</v>
      </c>
      <c r="BK180" s="206">
        <f t="shared" si="39"/>
        <v>0</v>
      </c>
      <c r="BL180" s="18" t="s">
        <v>373</v>
      </c>
      <c r="BM180" s="205" t="s">
        <v>923</v>
      </c>
    </row>
    <row r="181" spans="1:65" s="2" customFormat="1" ht="24.2" customHeight="1">
      <c r="A181" s="35"/>
      <c r="B181" s="36"/>
      <c r="C181" s="194" t="s">
        <v>657</v>
      </c>
      <c r="D181" s="194" t="s">
        <v>368</v>
      </c>
      <c r="E181" s="195" t="s">
        <v>1703</v>
      </c>
      <c r="F181" s="196" t="s">
        <v>1704</v>
      </c>
      <c r="G181" s="197" t="s">
        <v>396</v>
      </c>
      <c r="H181" s="198">
        <v>40</v>
      </c>
      <c r="I181" s="199"/>
      <c r="J181" s="200">
        <f t="shared" si="30"/>
        <v>0</v>
      </c>
      <c r="K181" s="196" t="s">
        <v>2763</v>
      </c>
      <c r="L181" s="40"/>
      <c r="M181" s="201" t="s">
        <v>1</v>
      </c>
      <c r="N181" s="202" t="s">
        <v>46</v>
      </c>
      <c r="O181" s="72"/>
      <c r="P181" s="203">
        <f t="shared" si="31"/>
        <v>0</v>
      </c>
      <c r="Q181" s="203">
        <v>0</v>
      </c>
      <c r="R181" s="203">
        <f t="shared" si="32"/>
        <v>0</v>
      </c>
      <c r="S181" s="203">
        <v>0</v>
      </c>
      <c r="T181" s="204">
        <f t="shared" si="33"/>
        <v>0</v>
      </c>
      <c r="U181" s="35"/>
      <c r="V181" s="35"/>
      <c r="W181" s="35"/>
      <c r="X181" s="35"/>
      <c r="Y181" s="35"/>
      <c r="Z181" s="35"/>
      <c r="AA181" s="35"/>
      <c r="AB181" s="35"/>
      <c r="AC181" s="35"/>
      <c r="AD181" s="35"/>
      <c r="AE181" s="35"/>
      <c r="AR181" s="205" t="s">
        <v>373</v>
      </c>
      <c r="AT181" s="205" t="s">
        <v>368</v>
      </c>
      <c r="AU181" s="205" t="s">
        <v>88</v>
      </c>
      <c r="AY181" s="18" t="s">
        <v>365</v>
      </c>
      <c r="BE181" s="206">
        <f t="shared" si="34"/>
        <v>0</v>
      </c>
      <c r="BF181" s="206">
        <f t="shared" si="35"/>
        <v>0</v>
      </c>
      <c r="BG181" s="206">
        <f t="shared" si="36"/>
        <v>0</v>
      </c>
      <c r="BH181" s="206">
        <f t="shared" si="37"/>
        <v>0</v>
      </c>
      <c r="BI181" s="206">
        <f t="shared" si="38"/>
        <v>0</v>
      </c>
      <c r="BJ181" s="18" t="s">
        <v>88</v>
      </c>
      <c r="BK181" s="206">
        <f t="shared" si="39"/>
        <v>0</v>
      </c>
      <c r="BL181" s="18" t="s">
        <v>373</v>
      </c>
      <c r="BM181" s="205" t="s">
        <v>935</v>
      </c>
    </row>
    <row r="182" spans="1:65" s="2" customFormat="1" ht="78" customHeight="1">
      <c r="A182" s="35"/>
      <c r="B182" s="36"/>
      <c r="C182" s="194" t="s">
        <v>661</v>
      </c>
      <c r="D182" s="194" t="s">
        <v>368</v>
      </c>
      <c r="E182" s="195" t="s">
        <v>1995</v>
      </c>
      <c r="F182" s="196" t="s">
        <v>1996</v>
      </c>
      <c r="G182" s="197" t="s">
        <v>396</v>
      </c>
      <c r="H182" s="198">
        <v>40</v>
      </c>
      <c r="I182" s="199"/>
      <c r="J182" s="200">
        <f t="shared" si="30"/>
        <v>0</v>
      </c>
      <c r="K182" s="196" t="s">
        <v>2763</v>
      </c>
      <c r="L182" s="40"/>
      <c r="M182" s="201" t="s">
        <v>1</v>
      </c>
      <c r="N182" s="202" t="s">
        <v>46</v>
      </c>
      <c r="O182" s="72"/>
      <c r="P182" s="203">
        <f t="shared" si="31"/>
        <v>0</v>
      </c>
      <c r="Q182" s="203">
        <v>0</v>
      </c>
      <c r="R182" s="203">
        <f t="shared" si="32"/>
        <v>0</v>
      </c>
      <c r="S182" s="203">
        <v>0</v>
      </c>
      <c r="T182" s="204">
        <f t="shared" si="33"/>
        <v>0</v>
      </c>
      <c r="U182" s="35"/>
      <c r="V182" s="35"/>
      <c r="W182" s="35"/>
      <c r="X182" s="35"/>
      <c r="Y182" s="35"/>
      <c r="Z182" s="35"/>
      <c r="AA182" s="35"/>
      <c r="AB182" s="35"/>
      <c r="AC182" s="35"/>
      <c r="AD182" s="35"/>
      <c r="AE182" s="35"/>
      <c r="AR182" s="205" t="s">
        <v>373</v>
      </c>
      <c r="AT182" s="205" t="s">
        <v>368</v>
      </c>
      <c r="AU182" s="205" t="s">
        <v>88</v>
      </c>
      <c r="AY182" s="18" t="s">
        <v>365</v>
      </c>
      <c r="BE182" s="206">
        <f t="shared" si="34"/>
        <v>0</v>
      </c>
      <c r="BF182" s="206">
        <f t="shared" si="35"/>
        <v>0</v>
      </c>
      <c r="BG182" s="206">
        <f t="shared" si="36"/>
        <v>0</v>
      </c>
      <c r="BH182" s="206">
        <f t="shared" si="37"/>
        <v>0</v>
      </c>
      <c r="BI182" s="206">
        <f t="shared" si="38"/>
        <v>0</v>
      </c>
      <c r="BJ182" s="18" t="s">
        <v>88</v>
      </c>
      <c r="BK182" s="206">
        <f t="shared" si="39"/>
        <v>0</v>
      </c>
      <c r="BL182" s="18" t="s">
        <v>373</v>
      </c>
      <c r="BM182" s="205" t="s">
        <v>946</v>
      </c>
    </row>
    <row r="183" spans="1:65" s="2" customFormat="1" ht="16.5" customHeight="1">
      <c r="A183" s="35"/>
      <c r="B183" s="36"/>
      <c r="C183" s="194" t="s">
        <v>668</v>
      </c>
      <c r="D183" s="194" t="s">
        <v>368</v>
      </c>
      <c r="E183" s="195" t="s">
        <v>1822</v>
      </c>
      <c r="F183" s="196" t="s">
        <v>1823</v>
      </c>
      <c r="G183" s="197" t="s">
        <v>396</v>
      </c>
      <c r="H183" s="198">
        <v>70</v>
      </c>
      <c r="I183" s="199"/>
      <c r="J183" s="200">
        <f t="shared" si="30"/>
        <v>0</v>
      </c>
      <c r="K183" s="196" t="s">
        <v>1374</v>
      </c>
      <c r="L183" s="40"/>
      <c r="M183" s="201" t="s">
        <v>1</v>
      </c>
      <c r="N183" s="202" t="s">
        <v>46</v>
      </c>
      <c r="O183" s="72"/>
      <c r="P183" s="203">
        <f t="shared" si="31"/>
        <v>0</v>
      </c>
      <c r="Q183" s="203">
        <v>0</v>
      </c>
      <c r="R183" s="203">
        <f t="shared" si="32"/>
        <v>0</v>
      </c>
      <c r="S183" s="203">
        <v>0</v>
      </c>
      <c r="T183" s="204">
        <f t="shared" si="33"/>
        <v>0</v>
      </c>
      <c r="U183" s="35"/>
      <c r="V183" s="35"/>
      <c r="W183" s="35"/>
      <c r="X183" s="35"/>
      <c r="Y183" s="35"/>
      <c r="Z183" s="35"/>
      <c r="AA183" s="35"/>
      <c r="AB183" s="35"/>
      <c r="AC183" s="35"/>
      <c r="AD183" s="35"/>
      <c r="AE183" s="35"/>
      <c r="AR183" s="205" t="s">
        <v>373</v>
      </c>
      <c r="AT183" s="205" t="s">
        <v>368</v>
      </c>
      <c r="AU183" s="205" t="s">
        <v>88</v>
      </c>
      <c r="AY183" s="18" t="s">
        <v>365</v>
      </c>
      <c r="BE183" s="206">
        <f t="shared" si="34"/>
        <v>0</v>
      </c>
      <c r="BF183" s="206">
        <f t="shared" si="35"/>
        <v>0</v>
      </c>
      <c r="BG183" s="206">
        <f t="shared" si="36"/>
        <v>0</v>
      </c>
      <c r="BH183" s="206">
        <f t="shared" si="37"/>
        <v>0</v>
      </c>
      <c r="BI183" s="206">
        <f t="shared" si="38"/>
        <v>0</v>
      </c>
      <c r="BJ183" s="18" t="s">
        <v>88</v>
      </c>
      <c r="BK183" s="206">
        <f t="shared" si="39"/>
        <v>0</v>
      </c>
      <c r="BL183" s="18" t="s">
        <v>373</v>
      </c>
      <c r="BM183" s="205" t="s">
        <v>958</v>
      </c>
    </row>
    <row r="184" spans="1:65" s="2" customFormat="1" ht="78" customHeight="1">
      <c r="A184" s="35"/>
      <c r="B184" s="36"/>
      <c r="C184" s="194" t="s">
        <v>675</v>
      </c>
      <c r="D184" s="194" t="s">
        <v>368</v>
      </c>
      <c r="E184" s="195" t="s">
        <v>1824</v>
      </c>
      <c r="F184" s="196" t="s">
        <v>1825</v>
      </c>
      <c r="G184" s="197" t="s">
        <v>396</v>
      </c>
      <c r="H184" s="198">
        <v>70</v>
      </c>
      <c r="I184" s="199"/>
      <c r="J184" s="200">
        <f t="shared" si="30"/>
        <v>0</v>
      </c>
      <c r="K184" s="196" t="s">
        <v>2763</v>
      </c>
      <c r="L184" s="40"/>
      <c r="M184" s="201" t="s">
        <v>1</v>
      </c>
      <c r="N184" s="202" t="s">
        <v>46</v>
      </c>
      <c r="O184" s="72"/>
      <c r="P184" s="203">
        <f t="shared" si="31"/>
        <v>0</v>
      </c>
      <c r="Q184" s="203">
        <v>0</v>
      </c>
      <c r="R184" s="203">
        <f t="shared" si="32"/>
        <v>0</v>
      </c>
      <c r="S184" s="203">
        <v>0</v>
      </c>
      <c r="T184" s="204">
        <f t="shared" si="33"/>
        <v>0</v>
      </c>
      <c r="U184" s="35"/>
      <c r="V184" s="35"/>
      <c r="W184" s="35"/>
      <c r="X184" s="35"/>
      <c r="Y184" s="35"/>
      <c r="Z184" s="35"/>
      <c r="AA184" s="35"/>
      <c r="AB184" s="35"/>
      <c r="AC184" s="35"/>
      <c r="AD184" s="35"/>
      <c r="AE184" s="35"/>
      <c r="AR184" s="205" t="s">
        <v>373</v>
      </c>
      <c r="AT184" s="205" t="s">
        <v>368</v>
      </c>
      <c r="AU184" s="205" t="s">
        <v>88</v>
      </c>
      <c r="AY184" s="18" t="s">
        <v>365</v>
      </c>
      <c r="BE184" s="206">
        <f t="shared" si="34"/>
        <v>0</v>
      </c>
      <c r="BF184" s="206">
        <f t="shared" si="35"/>
        <v>0</v>
      </c>
      <c r="BG184" s="206">
        <f t="shared" si="36"/>
        <v>0</v>
      </c>
      <c r="BH184" s="206">
        <f t="shared" si="37"/>
        <v>0</v>
      </c>
      <c r="BI184" s="206">
        <f t="shared" si="38"/>
        <v>0</v>
      </c>
      <c r="BJ184" s="18" t="s">
        <v>88</v>
      </c>
      <c r="BK184" s="206">
        <f t="shared" si="39"/>
        <v>0</v>
      </c>
      <c r="BL184" s="18" t="s">
        <v>373</v>
      </c>
      <c r="BM184" s="205" t="s">
        <v>967</v>
      </c>
    </row>
    <row r="185" spans="1:65" s="2" customFormat="1" ht="16.5" customHeight="1">
      <c r="A185" s="35"/>
      <c r="B185" s="36"/>
      <c r="C185" s="194" t="s">
        <v>679</v>
      </c>
      <c r="D185" s="194" t="s">
        <v>368</v>
      </c>
      <c r="E185" s="195" t="s">
        <v>2040</v>
      </c>
      <c r="F185" s="196" t="s">
        <v>1744</v>
      </c>
      <c r="G185" s="197" t="s">
        <v>700</v>
      </c>
      <c r="H185" s="198">
        <v>1</v>
      </c>
      <c r="I185" s="199"/>
      <c r="J185" s="200">
        <f t="shared" si="30"/>
        <v>0</v>
      </c>
      <c r="K185" s="196" t="s">
        <v>1374</v>
      </c>
      <c r="L185" s="40"/>
      <c r="M185" s="201" t="s">
        <v>1</v>
      </c>
      <c r="N185" s="202" t="s">
        <v>46</v>
      </c>
      <c r="O185" s="72"/>
      <c r="P185" s="203">
        <f t="shared" si="31"/>
        <v>0</v>
      </c>
      <c r="Q185" s="203">
        <v>0</v>
      </c>
      <c r="R185" s="203">
        <f t="shared" si="32"/>
        <v>0</v>
      </c>
      <c r="S185" s="203">
        <v>0</v>
      </c>
      <c r="T185" s="204">
        <f t="shared" si="33"/>
        <v>0</v>
      </c>
      <c r="U185" s="35"/>
      <c r="V185" s="35"/>
      <c r="W185" s="35"/>
      <c r="X185" s="35"/>
      <c r="Y185" s="35"/>
      <c r="Z185" s="35"/>
      <c r="AA185" s="35"/>
      <c r="AB185" s="35"/>
      <c r="AC185" s="35"/>
      <c r="AD185" s="35"/>
      <c r="AE185" s="35"/>
      <c r="AR185" s="205" t="s">
        <v>373</v>
      </c>
      <c r="AT185" s="205" t="s">
        <v>368</v>
      </c>
      <c r="AU185" s="205" t="s">
        <v>88</v>
      </c>
      <c r="AY185" s="18" t="s">
        <v>365</v>
      </c>
      <c r="BE185" s="206">
        <f t="shared" si="34"/>
        <v>0</v>
      </c>
      <c r="BF185" s="206">
        <f t="shared" si="35"/>
        <v>0</v>
      </c>
      <c r="BG185" s="206">
        <f t="shared" si="36"/>
        <v>0</v>
      </c>
      <c r="BH185" s="206">
        <f t="shared" si="37"/>
        <v>0</v>
      </c>
      <c r="BI185" s="206">
        <f t="shared" si="38"/>
        <v>0</v>
      </c>
      <c r="BJ185" s="18" t="s">
        <v>88</v>
      </c>
      <c r="BK185" s="206">
        <f t="shared" si="39"/>
        <v>0</v>
      </c>
      <c r="BL185" s="18" t="s">
        <v>373</v>
      </c>
      <c r="BM185" s="205" t="s">
        <v>977</v>
      </c>
    </row>
    <row r="186" spans="1:65" s="2" customFormat="1" ht="24.2" customHeight="1">
      <c r="A186" s="35"/>
      <c r="B186" s="36"/>
      <c r="C186" s="194" t="s">
        <v>686</v>
      </c>
      <c r="D186" s="194" t="s">
        <v>368</v>
      </c>
      <c r="E186" s="195" t="s">
        <v>2041</v>
      </c>
      <c r="F186" s="196" t="s">
        <v>2042</v>
      </c>
      <c r="G186" s="197" t="s">
        <v>1331</v>
      </c>
      <c r="H186" s="198">
        <v>1</v>
      </c>
      <c r="I186" s="199"/>
      <c r="J186" s="200">
        <f t="shared" si="30"/>
        <v>0</v>
      </c>
      <c r="K186" s="196" t="s">
        <v>1374</v>
      </c>
      <c r="L186" s="40"/>
      <c r="M186" s="201" t="s">
        <v>1</v>
      </c>
      <c r="N186" s="202" t="s">
        <v>46</v>
      </c>
      <c r="O186" s="72"/>
      <c r="P186" s="203">
        <f t="shared" si="31"/>
        <v>0</v>
      </c>
      <c r="Q186" s="203">
        <v>0</v>
      </c>
      <c r="R186" s="203">
        <f t="shared" si="32"/>
        <v>0</v>
      </c>
      <c r="S186" s="203">
        <v>0</v>
      </c>
      <c r="T186" s="204">
        <f t="shared" si="33"/>
        <v>0</v>
      </c>
      <c r="U186" s="35"/>
      <c r="V186" s="35"/>
      <c r="W186" s="35"/>
      <c r="X186" s="35"/>
      <c r="Y186" s="35"/>
      <c r="Z186" s="35"/>
      <c r="AA186" s="35"/>
      <c r="AB186" s="35"/>
      <c r="AC186" s="35"/>
      <c r="AD186" s="35"/>
      <c r="AE186" s="35"/>
      <c r="AR186" s="205" t="s">
        <v>373</v>
      </c>
      <c r="AT186" s="205" t="s">
        <v>368</v>
      </c>
      <c r="AU186" s="205" t="s">
        <v>88</v>
      </c>
      <c r="AY186" s="18" t="s">
        <v>365</v>
      </c>
      <c r="BE186" s="206">
        <f t="shared" si="34"/>
        <v>0</v>
      </c>
      <c r="BF186" s="206">
        <f t="shared" si="35"/>
        <v>0</v>
      </c>
      <c r="BG186" s="206">
        <f t="shared" si="36"/>
        <v>0</v>
      </c>
      <c r="BH186" s="206">
        <f t="shared" si="37"/>
        <v>0</v>
      </c>
      <c r="BI186" s="206">
        <f t="shared" si="38"/>
        <v>0</v>
      </c>
      <c r="BJ186" s="18" t="s">
        <v>88</v>
      </c>
      <c r="BK186" s="206">
        <f t="shared" si="39"/>
        <v>0</v>
      </c>
      <c r="BL186" s="18" t="s">
        <v>373</v>
      </c>
      <c r="BM186" s="205" t="s">
        <v>988</v>
      </c>
    </row>
    <row r="187" spans="1:65" s="2" customFormat="1" ht="49.9" customHeight="1">
      <c r="A187" s="35"/>
      <c r="B187" s="36"/>
      <c r="C187" s="37"/>
      <c r="D187" s="37"/>
      <c r="E187" s="182" t="s">
        <v>1069</v>
      </c>
      <c r="F187" s="182" t="s">
        <v>1070</v>
      </c>
      <c r="G187" s="37"/>
      <c r="H187" s="37"/>
      <c r="I187" s="37"/>
      <c r="J187" s="167">
        <f t="shared" ref="J187:J192" si="40">BK187</f>
        <v>0</v>
      </c>
      <c r="K187" s="37"/>
      <c r="L187" s="40"/>
      <c r="M187" s="261"/>
      <c r="N187" s="262"/>
      <c r="O187" s="72"/>
      <c r="P187" s="72"/>
      <c r="Q187" s="72"/>
      <c r="R187" s="72"/>
      <c r="S187" s="72"/>
      <c r="T187" s="73"/>
      <c r="U187" s="35"/>
      <c r="V187" s="35"/>
      <c r="W187" s="35"/>
      <c r="X187" s="35"/>
      <c r="Y187" s="35"/>
      <c r="Z187" s="35"/>
      <c r="AA187" s="35"/>
      <c r="AB187" s="35"/>
      <c r="AC187" s="35"/>
      <c r="AD187" s="35"/>
      <c r="AE187" s="35"/>
      <c r="AT187" s="18" t="s">
        <v>80</v>
      </c>
      <c r="AU187" s="18" t="s">
        <v>81</v>
      </c>
      <c r="AY187" s="18" t="s">
        <v>1071</v>
      </c>
      <c r="BK187" s="206">
        <f>SUM(BK188:BK192)</f>
        <v>0</v>
      </c>
    </row>
    <row r="188" spans="1:65" s="2" customFormat="1" ht="16.350000000000001" customHeight="1">
      <c r="A188" s="35"/>
      <c r="B188" s="36"/>
      <c r="C188" s="263" t="s">
        <v>1</v>
      </c>
      <c r="D188" s="263" t="s">
        <v>368</v>
      </c>
      <c r="E188" s="264" t="s">
        <v>1</v>
      </c>
      <c r="F188" s="265" t="s">
        <v>1</v>
      </c>
      <c r="G188" s="266" t="s">
        <v>1</v>
      </c>
      <c r="H188" s="267"/>
      <c r="I188" s="268"/>
      <c r="J188" s="269">
        <f t="shared" si="40"/>
        <v>0</v>
      </c>
      <c r="K188" s="270"/>
      <c r="L188" s="40"/>
      <c r="M188" s="271" t="s">
        <v>1</v>
      </c>
      <c r="N188" s="272" t="s">
        <v>46</v>
      </c>
      <c r="O188" s="72"/>
      <c r="P188" s="72"/>
      <c r="Q188" s="72"/>
      <c r="R188" s="72"/>
      <c r="S188" s="72"/>
      <c r="T188" s="73"/>
      <c r="U188" s="35"/>
      <c r="V188" s="35"/>
      <c r="W188" s="35"/>
      <c r="X188" s="35"/>
      <c r="Y188" s="35"/>
      <c r="Z188" s="35"/>
      <c r="AA188" s="35"/>
      <c r="AB188" s="35"/>
      <c r="AC188" s="35"/>
      <c r="AD188" s="35"/>
      <c r="AE188" s="35"/>
      <c r="AT188" s="18" t="s">
        <v>1071</v>
      </c>
      <c r="AU188" s="18" t="s">
        <v>88</v>
      </c>
      <c r="AY188" s="18" t="s">
        <v>1071</v>
      </c>
      <c r="BE188" s="206">
        <f>IF(N188="základní",J188,0)</f>
        <v>0</v>
      </c>
      <c r="BF188" s="206">
        <f>IF(N188="snížená",J188,0)</f>
        <v>0</v>
      </c>
      <c r="BG188" s="206">
        <f>IF(N188="zákl. přenesená",J188,0)</f>
        <v>0</v>
      </c>
      <c r="BH188" s="206">
        <f>IF(N188="sníž. přenesená",J188,0)</f>
        <v>0</v>
      </c>
      <c r="BI188" s="206">
        <f>IF(N188="nulová",J188,0)</f>
        <v>0</v>
      </c>
      <c r="BJ188" s="18" t="s">
        <v>88</v>
      </c>
      <c r="BK188" s="206">
        <f>I188*H188</f>
        <v>0</v>
      </c>
    </row>
    <row r="189" spans="1:65" s="2" customFormat="1" ht="16.350000000000001" customHeight="1">
      <c r="A189" s="35"/>
      <c r="B189" s="36"/>
      <c r="C189" s="263" t="s">
        <v>1</v>
      </c>
      <c r="D189" s="263" t="s">
        <v>368</v>
      </c>
      <c r="E189" s="264" t="s">
        <v>1</v>
      </c>
      <c r="F189" s="265" t="s">
        <v>1</v>
      </c>
      <c r="G189" s="266" t="s">
        <v>1</v>
      </c>
      <c r="H189" s="267"/>
      <c r="I189" s="268"/>
      <c r="J189" s="269">
        <f t="shared" si="40"/>
        <v>0</v>
      </c>
      <c r="K189" s="270"/>
      <c r="L189" s="40"/>
      <c r="M189" s="271" t="s">
        <v>1</v>
      </c>
      <c r="N189" s="272" t="s">
        <v>46</v>
      </c>
      <c r="O189" s="72"/>
      <c r="P189" s="72"/>
      <c r="Q189" s="72"/>
      <c r="R189" s="72"/>
      <c r="S189" s="72"/>
      <c r="T189" s="73"/>
      <c r="U189" s="35"/>
      <c r="V189" s="35"/>
      <c r="W189" s="35"/>
      <c r="X189" s="35"/>
      <c r="Y189" s="35"/>
      <c r="Z189" s="35"/>
      <c r="AA189" s="35"/>
      <c r="AB189" s="35"/>
      <c r="AC189" s="35"/>
      <c r="AD189" s="35"/>
      <c r="AE189" s="35"/>
      <c r="AT189" s="18" t="s">
        <v>1071</v>
      </c>
      <c r="AU189" s="18" t="s">
        <v>88</v>
      </c>
      <c r="AY189" s="18" t="s">
        <v>1071</v>
      </c>
      <c r="BE189" s="206">
        <f>IF(N189="základní",J189,0)</f>
        <v>0</v>
      </c>
      <c r="BF189" s="206">
        <f>IF(N189="snížená",J189,0)</f>
        <v>0</v>
      </c>
      <c r="BG189" s="206">
        <f>IF(N189="zákl. přenesená",J189,0)</f>
        <v>0</v>
      </c>
      <c r="BH189" s="206">
        <f>IF(N189="sníž. přenesená",J189,0)</f>
        <v>0</v>
      </c>
      <c r="BI189" s="206">
        <f>IF(N189="nulová",J189,0)</f>
        <v>0</v>
      </c>
      <c r="BJ189" s="18" t="s">
        <v>88</v>
      </c>
      <c r="BK189" s="206">
        <f>I189*H189</f>
        <v>0</v>
      </c>
    </row>
    <row r="190" spans="1:65" s="2" customFormat="1" ht="16.350000000000001" customHeight="1">
      <c r="A190" s="35"/>
      <c r="B190" s="36"/>
      <c r="C190" s="263" t="s">
        <v>1</v>
      </c>
      <c r="D190" s="263" t="s">
        <v>368</v>
      </c>
      <c r="E190" s="264" t="s">
        <v>1</v>
      </c>
      <c r="F190" s="265" t="s">
        <v>1</v>
      </c>
      <c r="G190" s="266" t="s">
        <v>1</v>
      </c>
      <c r="H190" s="267"/>
      <c r="I190" s="268"/>
      <c r="J190" s="269">
        <f t="shared" si="40"/>
        <v>0</v>
      </c>
      <c r="K190" s="270"/>
      <c r="L190" s="40"/>
      <c r="M190" s="271" t="s">
        <v>1</v>
      </c>
      <c r="N190" s="272" t="s">
        <v>46</v>
      </c>
      <c r="O190" s="72"/>
      <c r="P190" s="72"/>
      <c r="Q190" s="72"/>
      <c r="R190" s="72"/>
      <c r="S190" s="72"/>
      <c r="T190" s="73"/>
      <c r="U190" s="35"/>
      <c r="V190" s="35"/>
      <c r="W190" s="35"/>
      <c r="X190" s="35"/>
      <c r="Y190" s="35"/>
      <c r="Z190" s="35"/>
      <c r="AA190" s="35"/>
      <c r="AB190" s="35"/>
      <c r="AC190" s="35"/>
      <c r="AD190" s="35"/>
      <c r="AE190" s="35"/>
      <c r="AT190" s="18" t="s">
        <v>1071</v>
      </c>
      <c r="AU190" s="18" t="s">
        <v>88</v>
      </c>
      <c r="AY190" s="18" t="s">
        <v>1071</v>
      </c>
      <c r="BE190" s="206">
        <f>IF(N190="základní",J190,0)</f>
        <v>0</v>
      </c>
      <c r="BF190" s="206">
        <f>IF(N190="snížená",J190,0)</f>
        <v>0</v>
      </c>
      <c r="BG190" s="206">
        <f>IF(N190="zákl. přenesená",J190,0)</f>
        <v>0</v>
      </c>
      <c r="BH190" s="206">
        <f>IF(N190="sníž. přenesená",J190,0)</f>
        <v>0</v>
      </c>
      <c r="BI190" s="206">
        <f>IF(N190="nulová",J190,0)</f>
        <v>0</v>
      </c>
      <c r="BJ190" s="18" t="s">
        <v>88</v>
      </c>
      <c r="BK190" s="206">
        <f>I190*H190</f>
        <v>0</v>
      </c>
    </row>
    <row r="191" spans="1:65" s="2" customFormat="1" ht="16.350000000000001" customHeight="1">
      <c r="A191" s="35"/>
      <c r="B191" s="36"/>
      <c r="C191" s="263" t="s">
        <v>1</v>
      </c>
      <c r="D191" s="263" t="s">
        <v>368</v>
      </c>
      <c r="E191" s="264" t="s">
        <v>1</v>
      </c>
      <c r="F191" s="265" t="s">
        <v>1</v>
      </c>
      <c r="G191" s="266" t="s">
        <v>1</v>
      </c>
      <c r="H191" s="267"/>
      <c r="I191" s="268"/>
      <c r="J191" s="269">
        <f t="shared" si="40"/>
        <v>0</v>
      </c>
      <c r="K191" s="270"/>
      <c r="L191" s="40"/>
      <c r="M191" s="271" t="s">
        <v>1</v>
      </c>
      <c r="N191" s="272" t="s">
        <v>46</v>
      </c>
      <c r="O191" s="72"/>
      <c r="P191" s="72"/>
      <c r="Q191" s="72"/>
      <c r="R191" s="72"/>
      <c r="S191" s="72"/>
      <c r="T191" s="73"/>
      <c r="U191" s="35"/>
      <c r="V191" s="35"/>
      <c r="W191" s="35"/>
      <c r="X191" s="35"/>
      <c r="Y191" s="35"/>
      <c r="Z191" s="35"/>
      <c r="AA191" s="35"/>
      <c r="AB191" s="35"/>
      <c r="AC191" s="35"/>
      <c r="AD191" s="35"/>
      <c r="AE191" s="35"/>
      <c r="AT191" s="18" t="s">
        <v>1071</v>
      </c>
      <c r="AU191" s="18" t="s">
        <v>88</v>
      </c>
      <c r="AY191" s="18" t="s">
        <v>1071</v>
      </c>
      <c r="BE191" s="206">
        <f>IF(N191="základní",J191,0)</f>
        <v>0</v>
      </c>
      <c r="BF191" s="206">
        <f>IF(N191="snížená",J191,0)</f>
        <v>0</v>
      </c>
      <c r="BG191" s="206">
        <f>IF(N191="zákl. přenesená",J191,0)</f>
        <v>0</v>
      </c>
      <c r="BH191" s="206">
        <f>IF(N191="sníž. přenesená",J191,0)</f>
        <v>0</v>
      </c>
      <c r="BI191" s="206">
        <f>IF(N191="nulová",J191,0)</f>
        <v>0</v>
      </c>
      <c r="BJ191" s="18" t="s">
        <v>88</v>
      </c>
      <c r="BK191" s="206">
        <f>I191*H191</f>
        <v>0</v>
      </c>
    </row>
    <row r="192" spans="1:65" s="2" customFormat="1" ht="16.350000000000001" customHeight="1">
      <c r="A192" s="35"/>
      <c r="B192" s="36"/>
      <c r="C192" s="263" t="s">
        <v>1</v>
      </c>
      <c r="D192" s="263" t="s">
        <v>368</v>
      </c>
      <c r="E192" s="264" t="s">
        <v>1</v>
      </c>
      <c r="F192" s="265" t="s">
        <v>1</v>
      </c>
      <c r="G192" s="266" t="s">
        <v>1</v>
      </c>
      <c r="H192" s="267"/>
      <c r="I192" s="268"/>
      <c r="J192" s="269">
        <f t="shared" si="40"/>
        <v>0</v>
      </c>
      <c r="K192" s="270"/>
      <c r="L192" s="40"/>
      <c r="M192" s="271" t="s">
        <v>1</v>
      </c>
      <c r="N192" s="272" t="s">
        <v>46</v>
      </c>
      <c r="O192" s="273"/>
      <c r="P192" s="273"/>
      <c r="Q192" s="273"/>
      <c r="R192" s="273"/>
      <c r="S192" s="273"/>
      <c r="T192" s="274"/>
      <c r="U192" s="35"/>
      <c r="V192" s="35"/>
      <c r="W192" s="35"/>
      <c r="X192" s="35"/>
      <c r="Y192" s="35"/>
      <c r="Z192" s="35"/>
      <c r="AA192" s="35"/>
      <c r="AB192" s="35"/>
      <c r="AC192" s="35"/>
      <c r="AD192" s="35"/>
      <c r="AE192" s="35"/>
      <c r="AT192" s="18" t="s">
        <v>1071</v>
      </c>
      <c r="AU192" s="18" t="s">
        <v>88</v>
      </c>
      <c r="AY192" s="18" t="s">
        <v>1071</v>
      </c>
      <c r="BE192" s="206">
        <f>IF(N192="základní",J192,0)</f>
        <v>0</v>
      </c>
      <c r="BF192" s="206">
        <f>IF(N192="snížená",J192,0)</f>
        <v>0</v>
      </c>
      <c r="BG192" s="206">
        <f>IF(N192="zákl. přenesená",J192,0)</f>
        <v>0</v>
      </c>
      <c r="BH192" s="206">
        <f>IF(N192="sníž. přenesená",J192,0)</f>
        <v>0</v>
      </c>
      <c r="BI192" s="206">
        <f>IF(N192="nulová",J192,0)</f>
        <v>0</v>
      </c>
      <c r="BJ192" s="18" t="s">
        <v>88</v>
      </c>
      <c r="BK192" s="206">
        <f>I192*H192</f>
        <v>0</v>
      </c>
    </row>
    <row r="193" spans="1:31" s="2" customFormat="1" ht="6.95" customHeight="1">
      <c r="A193" s="35"/>
      <c r="B193" s="55"/>
      <c r="C193" s="56"/>
      <c r="D193" s="56"/>
      <c r="E193" s="56"/>
      <c r="F193" s="56"/>
      <c r="G193" s="56"/>
      <c r="H193" s="56"/>
      <c r="I193" s="56"/>
      <c r="J193" s="56"/>
      <c r="K193" s="56"/>
      <c r="L193" s="40"/>
      <c r="M193" s="35"/>
      <c r="O193" s="35"/>
      <c r="P193" s="35"/>
      <c r="Q193" s="35"/>
      <c r="R193" s="35"/>
      <c r="S193" s="35"/>
      <c r="T193" s="35"/>
      <c r="U193" s="35"/>
      <c r="V193" s="35"/>
      <c r="W193" s="35"/>
      <c r="X193" s="35"/>
      <c r="Y193" s="35"/>
      <c r="Z193" s="35"/>
      <c r="AA193" s="35"/>
      <c r="AB193" s="35"/>
      <c r="AC193" s="35"/>
      <c r="AD193" s="35"/>
      <c r="AE193" s="35"/>
    </row>
  </sheetData>
  <sheetProtection algorithmName="SHA-512" hashValue="nyYFD4VqLDRr9VcR1noVXvpE2ATfxL9iyIOHgid/K09UDDhhIg3c5oIU/It6NR1KeQ5t9RINbhAZJaCAQh+GWA==" saltValue="V7GwGbdfPERW8rOo1lM+cHjUIKAvdhH+CiyJ0aZZxSYRefosQPByYAnXhhozaLIDyI/wFyb0O9MclKrJCIrLsQ==" spinCount="100000" sheet="1" objects="1" scenarios="1" formatColumns="0" formatRows="0" autoFilter="0"/>
  <autoFilter ref="C123:K192"/>
  <mergeCells count="12">
    <mergeCell ref="E116:H116"/>
    <mergeCell ref="L2:V2"/>
    <mergeCell ref="E85:H85"/>
    <mergeCell ref="E87:H87"/>
    <mergeCell ref="E89:H89"/>
    <mergeCell ref="E112:H112"/>
    <mergeCell ref="E114:H114"/>
    <mergeCell ref="E7:H7"/>
    <mergeCell ref="E9:H9"/>
    <mergeCell ref="E11:H11"/>
    <mergeCell ref="E20:H20"/>
    <mergeCell ref="E29:H29"/>
  </mergeCells>
  <dataValidations count="2">
    <dataValidation type="list" allowBlank="1" showInputMessage="1" showErrorMessage="1" error="Povoleny jsou hodnoty K, M." sqref="D188:D193">
      <formula1>"K, M"</formula1>
    </dataValidation>
    <dataValidation type="list" allowBlank="1" showInputMessage="1" showErrorMessage="1" error="Povoleny jsou hodnoty základní, snížená, zákl. přenesená, sníž. přenesená, nulová." sqref="N188:N193">
      <formula1>"základní, snížená, zákl. přenesená, sníž. přenesená, nulová"</formula1>
    </dataValidation>
  </dataValidation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BM206"/>
  <sheetViews>
    <sheetView showGridLines="0" workbookViewId="0"/>
  </sheetViews>
  <sheetFormatPr defaultRowHeight="11.2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56" s="1" customFormat="1" ht="36.950000000000003" customHeight="1">
      <c r="L2" s="311"/>
      <c r="M2" s="311"/>
      <c r="N2" s="311"/>
      <c r="O2" s="311"/>
      <c r="P2" s="311"/>
      <c r="Q2" s="311"/>
      <c r="R2" s="311"/>
      <c r="S2" s="311"/>
      <c r="T2" s="311"/>
      <c r="U2" s="311"/>
      <c r="V2" s="311"/>
      <c r="AT2" s="18" t="s">
        <v>174</v>
      </c>
      <c r="AZ2" s="116" t="s">
        <v>3166</v>
      </c>
      <c r="BA2" s="116" t="s">
        <v>1</v>
      </c>
      <c r="BB2" s="116" t="s">
        <v>1</v>
      </c>
      <c r="BC2" s="116" t="s">
        <v>3167</v>
      </c>
      <c r="BD2" s="116" t="s">
        <v>90</v>
      </c>
    </row>
    <row r="3" spans="1:56" s="1" customFormat="1" ht="6.95" customHeight="1">
      <c r="B3" s="117"/>
      <c r="C3" s="118"/>
      <c r="D3" s="118"/>
      <c r="E3" s="118"/>
      <c r="F3" s="118"/>
      <c r="G3" s="118"/>
      <c r="H3" s="118"/>
      <c r="I3" s="118"/>
      <c r="J3" s="118"/>
      <c r="K3" s="118"/>
      <c r="L3" s="21"/>
      <c r="AT3" s="18" t="s">
        <v>90</v>
      </c>
    </row>
    <row r="4" spans="1:56" s="1" customFormat="1" ht="24.95" customHeight="1">
      <c r="B4" s="21"/>
      <c r="D4" s="119" t="s">
        <v>302</v>
      </c>
      <c r="L4" s="21"/>
      <c r="M4" s="120" t="s">
        <v>10</v>
      </c>
      <c r="AT4" s="18" t="s">
        <v>4</v>
      </c>
    </row>
    <row r="5" spans="1:56" s="1" customFormat="1" ht="6.95" customHeight="1">
      <c r="B5" s="21"/>
      <c r="L5" s="21"/>
    </row>
    <row r="6" spans="1:56" s="1" customFormat="1" ht="12" customHeight="1">
      <c r="B6" s="21"/>
      <c r="D6" s="121" t="s">
        <v>16</v>
      </c>
      <c r="L6" s="21"/>
    </row>
    <row r="7" spans="1:56" s="1" customFormat="1" ht="26.25" customHeight="1">
      <c r="B7" s="21"/>
      <c r="E7" s="340" t="str">
        <f>'Rekapitulace stavby'!K6</f>
        <v>Nová vstupní a vjezdová zóna v západní části výstaviště včetně nového odpadového hospodářství</v>
      </c>
      <c r="F7" s="341"/>
      <c r="G7" s="341"/>
      <c r="H7" s="341"/>
      <c r="L7" s="21"/>
    </row>
    <row r="8" spans="1:56" s="1" customFormat="1" ht="12" customHeight="1">
      <c r="B8" s="21"/>
      <c r="D8" s="121" t="s">
        <v>311</v>
      </c>
      <c r="L8" s="21"/>
    </row>
    <row r="9" spans="1:56" s="2" customFormat="1" ht="16.5" customHeight="1">
      <c r="A9" s="35"/>
      <c r="B9" s="40"/>
      <c r="C9" s="35"/>
      <c r="D9" s="35"/>
      <c r="E9" s="340" t="s">
        <v>3168</v>
      </c>
      <c r="F9" s="342"/>
      <c r="G9" s="342"/>
      <c r="H9" s="342"/>
      <c r="I9" s="35"/>
      <c r="J9" s="35"/>
      <c r="K9" s="35"/>
      <c r="L9" s="52"/>
      <c r="S9" s="35"/>
      <c r="T9" s="35"/>
      <c r="U9" s="35"/>
      <c r="V9" s="35"/>
      <c r="W9" s="35"/>
      <c r="X9" s="35"/>
      <c r="Y9" s="35"/>
      <c r="Z9" s="35"/>
      <c r="AA9" s="35"/>
      <c r="AB9" s="35"/>
      <c r="AC9" s="35"/>
      <c r="AD9" s="35"/>
      <c r="AE9" s="35"/>
    </row>
    <row r="10" spans="1:56" s="2" customFormat="1" ht="12" customHeight="1">
      <c r="A10" s="35"/>
      <c r="B10" s="40"/>
      <c r="C10" s="35"/>
      <c r="D10" s="121" t="s">
        <v>319</v>
      </c>
      <c r="E10" s="35"/>
      <c r="F10" s="35"/>
      <c r="G10" s="35"/>
      <c r="H10" s="35"/>
      <c r="I10" s="35"/>
      <c r="J10" s="35"/>
      <c r="K10" s="35"/>
      <c r="L10" s="52"/>
      <c r="S10" s="35"/>
      <c r="T10" s="35"/>
      <c r="U10" s="35"/>
      <c r="V10" s="35"/>
      <c r="W10" s="35"/>
      <c r="X10" s="35"/>
      <c r="Y10" s="35"/>
      <c r="Z10" s="35"/>
      <c r="AA10" s="35"/>
      <c r="AB10" s="35"/>
      <c r="AC10" s="35"/>
      <c r="AD10" s="35"/>
      <c r="AE10" s="35"/>
    </row>
    <row r="11" spans="1:56" s="2" customFormat="1" ht="16.5" customHeight="1">
      <c r="A11" s="35"/>
      <c r="B11" s="40"/>
      <c r="C11" s="35"/>
      <c r="D11" s="35"/>
      <c r="E11" s="343" t="s">
        <v>3169</v>
      </c>
      <c r="F11" s="342"/>
      <c r="G11" s="342"/>
      <c r="H11" s="342"/>
      <c r="I11" s="35"/>
      <c r="J11" s="35"/>
      <c r="K11" s="35"/>
      <c r="L11" s="52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pans="1:56" s="2" customFormat="1">
      <c r="A12" s="35"/>
      <c r="B12" s="40"/>
      <c r="C12" s="35"/>
      <c r="D12" s="35"/>
      <c r="E12" s="35"/>
      <c r="F12" s="35"/>
      <c r="G12" s="35"/>
      <c r="H12" s="35"/>
      <c r="I12" s="35"/>
      <c r="J12" s="35"/>
      <c r="K12" s="35"/>
      <c r="L12" s="52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pans="1:56" s="2" customFormat="1" ht="12" customHeight="1">
      <c r="A13" s="35"/>
      <c r="B13" s="40"/>
      <c r="C13" s="35"/>
      <c r="D13" s="121" t="s">
        <v>18</v>
      </c>
      <c r="E13" s="35"/>
      <c r="F13" s="111" t="s">
        <v>1</v>
      </c>
      <c r="G13" s="35"/>
      <c r="H13" s="35"/>
      <c r="I13" s="121" t="s">
        <v>19</v>
      </c>
      <c r="J13" s="111" t="s">
        <v>1</v>
      </c>
      <c r="K13" s="35"/>
      <c r="L13" s="52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pans="1:56" s="2" customFormat="1" ht="12" customHeight="1">
      <c r="A14" s="35"/>
      <c r="B14" s="40"/>
      <c r="C14" s="35"/>
      <c r="D14" s="121" t="s">
        <v>20</v>
      </c>
      <c r="E14" s="35"/>
      <c r="F14" s="111" t="s">
        <v>21</v>
      </c>
      <c r="G14" s="35"/>
      <c r="H14" s="35"/>
      <c r="I14" s="121" t="s">
        <v>22</v>
      </c>
      <c r="J14" s="122" t="str">
        <f>'Rekapitulace stavby'!AN8</f>
        <v>2. 12. 2022</v>
      </c>
      <c r="K14" s="35"/>
      <c r="L14" s="52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pans="1:56" s="2" customFormat="1" ht="10.9" customHeight="1">
      <c r="A15" s="35"/>
      <c r="B15" s="40"/>
      <c r="C15" s="35"/>
      <c r="D15" s="35"/>
      <c r="E15" s="35"/>
      <c r="F15" s="35"/>
      <c r="G15" s="35"/>
      <c r="H15" s="35"/>
      <c r="I15" s="35"/>
      <c r="J15" s="35"/>
      <c r="K15" s="35"/>
      <c r="L15" s="52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pans="1:56" s="2" customFormat="1" ht="12" customHeight="1">
      <c r="A16" s="35"/>
      <c r="B16" s="40"/>
      <c r="C16" s="35"/>
      <c r="D16" s="121" t="s">
        <v>24</v>
      </c>
      <c r="E16" s="35"/>
      <c r="F16" s="35"/>
      <c r="G16" s="35"/>
      <c r="H16" s="35"/>
      <c r="I16" s="121" t="s">
        <v>25</v>
      </c>
      <c r="J16" s="111" t="s">
        <v>26</v>
      </c>
      <c r="K16" s="35"/>
      <c r="L16" s="52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pans="1:31" s="2" customFormat="1" ht="18" customHeight="1">
      <c r="A17" s="35"/>
      <c r="B17" s="40"/>
      <c r="C17" s="35"/>
      <c r="D17" s="35"/>
      <c r="E17" s="111" t="s">
        <v>27</v>
      </c>
      <c r="F17" s="35"/>
      <c r="G17" s="35"/>
      <c r="H17" s="35"/>
      <c r="I17" s="121" t="s">
        <v>28</v>
      </c>
      <c r="J17" s="111" t="s">
        <v>29</v>
      </c>
      <c r="K17" s="35"/>
      <c r="L17" s="52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pans="1:31" s="2" customFormat="1" ht="6.95" customHeight="1">
      <c r="A18" s="35"/>
      <c r="B18" s="40"/>
      <c r="C18" s="35"/>
      <c r="D18" s="35"/>
      <c r="E18" s="35"/>
      <c r="F18" s="35"/>
      <c r="G18" s="35"/>
      <c r="H18" s="35"/>
      <c r="I18" s="35"/>
      <c r="J18" s="35"/>
      <c r="K18" s="35"/>
      <c r="L18" s="52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pans="1:31" s="2" customFormat="1" ht="12" customHeight="1">
      <c r="A19" s="35"/>
      <c r="B19" s="40"/>
      <c r="C19" s="35"/>
      <c r="D19" s="121" t="s">
        <v>30</v>
      </c>
      <c r="E19" s="35"/>
      <c r="F19" s="35"/>
      <c r="G19" s="35"/>
      <c r="H19" s="35"/>
      <c r="I19" s="121" t="s">
        <v>25</v>
      </c>
      <c r="J19" s="31" t="str">
        <f>'Rekapitulace stavby'!AN13</f>
        <v>Vyplň údaj</v>
      </c>
      <c r="K19" s="35"/>
      <c r="L19" s="52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pans="1:31" s="2" customFormat="1" ht="18" customHeight="1">
      <c r="A20" s="35"/>
      <c r="B20" s="40"/>
      <c r="C20" s="35"/>
      <c r="D20" s="35"/>
      <c r="E20" s="344" t="str">
        <f>'Rekapitulace stavby'!E14</f>
        <v>Vyplň údaj</v>
      </c>
      <c r="F20" s="345"/>
      <c r="G20" s="345"/>
      <c r="H20" s="345"/>
      <c r="I20" s="121" t="s">
        <v>28</v>
      </c>
      <c r="J20" s="31" t="str">
        <f>'Rekapitulace stavby'!AN14</f>
        <v>Vyplň údaj</v>
      </c>
      <c r="K20" s="35"/>
      <c r="L20" s="52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pans="1:31" s="2" customFormat="1" ht="6.95" customHeight="1">
      <c r="A21" s="35"/>
      <c r="B21" s="40"/>
      <c r="C21" s="35"/>
      <c r="D21" s="35"/>
      <c r="E21" s="35"/>
      <c r="F21" s="35"/>
      <c r="G21" s="35"/>
      <c r="H21" s="35"/>
      <c r="I21" s="35"/>
      <c r="J21" s="35"/>
      <c r="K21" s="35"/>
      <c r="L21" s="52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pans="1:31" s="2" customFormat="1" ht="12" customHeight="1">
      <c r="A22" s="35"/>
      <c r="B22" s="40"/>
      <c r="C22" s="35"/>
      <c r="D22" s="121" t="s">
        <v>32</v>
      </c>
      <c r="E22" s="35"/>
      <c r="F22" s="35"/>
      <c r="G22" s="35"/>
      <c r="H22" s="35"/>
      <c r="I22" s="121" t="s">
        <v>25</v>
      </c>
      <c r="J22" s="111" t="s">
        <v>33</v>
      </c>
      <c r="K22" s="35"/>
      <c r="L22" s="52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pans="1:31" s="2" customFormat="1" ht="18" customHeight="1">
      <c r="A23" s="35"/>
      <c r="B23" s="40"/>
      <c r="C23" s="35"/>
      <c r="D23" s="35"/>
      <c r="E23" s="111" t="s">
        <v>34</v>
      </c>
      <c r="F23" s="35"/>
      <c r="G23" s="35"/>
      <c r="H23" s="35"/>
      <c r="I23" s="121" t="s">
        <v>28</v>
      </c>
      <c r="J23" s="111" t="s">
        <v>35</v>
      </c>
      <c r="K23" s="35"/>
      <c r="L23" s="52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pans="1:31" s="2" customFormat="1" ht="6.95" customHeight="1">
      <c r="A24" s="35"/>
      <c r="B24" s="40"/>
      <c r="C24" s="35"/>
      <c r="D24" s="35"/>
      <c r="E24" s="35"/>
      <c r="F24" s="35"/>
      <c r="G24" s="35"/>
      <c r="H24" s="35"/>
      <c r="I24" s="35"/>
      <c r="J24" s="35"/>
      <c r="K24" s="35"/>
      <c r="L24" s="52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pans="1:31" s="2" customFormat="1" ht="12" customHeight="1">
      <c r="A25" s="35"/>
      <c r="B25" s="40"/>
      <c r="C25" s="35"/>
      <c r="D25" s="121" t="s">
        <v>37</v>
      </c>
      <c r="E25" s="35"/>
      <c r="F25" s="35"/>
      <c r="G25" s="35"/>
      <c r="H25" s="35"/>
      <c r="I25" s="121" t="s">
        <v>25</v>
      </c>
      <c r="J25" s="111" t="str">
        <f>IF('Rekapitulace stavby'!AN19="","",'Rekapitulace stavby'!AN19)</f>
        <v/>
      </c>
      <c r="K25" s="35"/>
      <c r="L25" s="52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pans="1:31" s="2" customFormat="1" ht="18" customHeight="1">
      <c r="A26" s="35"/>
      <c r="B26" s="40"/>
      <c r="C26" s="35"/>
      <c r="D26" s="35"/>
      <c r="E26" s="111" t="str">
        <f>IF('Rekapitulace stavby'!E20="","",'Rekapitulace stavby'!E20)</f>
        <v xml:space="preserve"> </v>
      </c>
      <c r="F26" s="35"/>
      <c r="G26" s="35"/>
      <c r="H26" s="35"/>
      <c r="I26" s="121" t="s">
        <v>28</v>
      </c>
      <c r="J26" s="111" t="str">
        <f>IF('Rekapitulace stavby'!AN20="","",'Rekapitulace stavby'!AN20)</f>
        <v/>
      </c>
      <c r="K26" s="35"/>
      <c r="L26" s="52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pans="1:31" s="2" customFormat="1" ht="6.95" customHeight="1">
      <c r="A27" s="35"/>
      <c r="B27" s="40"/>
      <c r="C27" s="35"/>
      <c r="D27" s="35"/>
      <c r="E27" s="35"/>
      <c r="F27" s="35"/>
      <c r="G27" s="35"/>
      <c r="H27" s="35"/>
      <c r="I27" s="35"/>
      <c r="J27" s="35"/>
      <c r="K27" s="35"/>
      <c r="L27" s="52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</row>
    <row r="28" spans="1:31" s="2" customFormat="1" ht="12" customHeight="1">
      <c r="A28" s="35"/>
      <c r="B28" s="40"/>
      <c r="C28" s="35"/>
      <c r="D28" s="121" t="s">
        <v>39</v>
      </c>
      <c r="E28" s="35"/>
      <c r="F28" s="35"/>
      <c r="G28" s="35"/>
      <c r="H28" s="35"/>
      <c r="I28" s="35"/>
      <c r="J28" s="35"/>
      <c r="K28" s="35"/>
      <c r="L28" s="52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pans="1:31" s="8" customFormat="1" ht="95.25" customHeight="1">
      <c r="A29" s="123"/>
      <c r="B29" s="124"/>
      <c r="C29" s="123"/>
      <c r="D29" s="123"/>
      <c r="E29" s="346" t="s">
        <v>325</v>
      </c>
      <c r="F29" s="346"/>
      <c r="G29" s="346"/>
      <c r="H29" s="346"/>
      <c r="I29" s="123"/>
      <c r="J29" s="123"/>
      <c r="K29" s="123"/>
      <c r="L29" s="125"/>
      <c r="S29" s="123"/>
      <c r="T29" s="123"/>
      <c r="U29" s="123"/>
      <c r="V29" s="123"/>
      <c r="W29" s="123"/>
      <c r="X29" s="123"/>
      <c r="Y29" s="123"/>
      <c r="Z29" s="123"/>
      <c r="AA29" s="123"/>
      <c r="AB29" s="123"/>
      <c r="AC29" s="123"/>
      <c r="AD29" s="123"/>
      <c r="AE29" s="123"/>
    </row>
    <row r="30" spans="1:31" s="2" customFormat="1" ht="6.95" customHeight="1">
      <c r="A30" s="35"/>
      <c r="B30" s="40"/>
      <c r="C30" s="35"/>
      <c r="D30" s="35"/>
      <c r="E30" s="35"/>
      <c r="F30" s="35"/>
      <c r="G30" s="35"/>
      <c r="H30" s="35"/>
      <c r="I30" s="35"/>
      <c r="J30" s="35"/>
      <c r="K30" s="35"/>
      <c r="L30" s="52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pans="1:31" s="2" customFormat="1" ht="6.95" customHeight="1">
      <c r="A31" s="35"/>
      <c r="B31" s="40"/>
      <c r="C31" s="35"/>
      <c r="D31" s="126"/>
      <c r="E31" s="126"/>
      <c r="F31" s="126"/>
      <c r="G31" s="126"/>
      <c r="H31" s="126"/>
      <c r="I31" s="126"/>
      <c r="J31" s="126"/>
      <c r="K31" s="126"/>
      <c r="L31" s="52"/>
      <c r="S31" s="35"/>
      <c r="T31" s="35"/>
      <c r="U31" s="35"/>
      <c r="V31" s="35"/>
      <c r="W31" s="35"/>
      <c r="X31" s="35"/>
      <c r="Y31" s="35"/>
      <c r="Z31" s="35"/>
      <c r="AA31" s="35"/>
      <c r="AB31" s="35"/>
      <c r="AC31" s="35"/>
      <c r="AD31" s="35"/>
      <c r="AE31" s="35"/>
    </row>
    <row r="32" spans="1:31" s="2" customFormat="1" ht="25.35" customHeight="1">
      <c r="A32" s="35"/>
      <c r="B32" s="40"/>
      <c r="C32" s="35"/>
      <c r="D32" s="127" t="s">
        <v>41</v>
      </c>
      <c r="E32" s="35"/>
      <c r="F32" s="35"/>
      <c r="G32" s="35"/>
      <c r="H32" s="35"/>
      <c r="I32" s="35"/>
      <c r="J32" s="128">
        <f>ROUND(J130, 2)</f>
        <v>0</v>
      </c>
      <c r="K32" s="35"/>
      <c r="L32" s="52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pans="1:31" s="2" customFormat="1" ht="6.95" customHeight="1">
      <c r="A33" s="35"/>
      <c r="B33" s="40"/>
      <c r="C33" s="35"/>
      <c r="D33" s="126"/>
      <c r="E33" s="126"/>
      <c r="F33" s="126"/>
      <c r="G33" s="126"/>
      <c r="H33" s="126"/>
      <c r="I33" s="126"/>
      <c r="J33" s="126"/>
      <c r="K33" s="126"/>
      <c r="L33" s="52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pans="1:31" s="2" customFormat="1" ht="14.45" customHeight="1">
      <c r="A34" s="35"/>
      <c r="B34" s="40"/>
      <c r="C34" s="35"/>
      <c r="D34" s="35"/>
      <c r="E34" s="35"/>
      <c r="F34" s="129" t="s">
        <v>43</v>
      </c>
      <c r="G34" s="35"/>
      <c r="H34" s="35"/>
      <c r="I34" s="129" t="s">
        <v>42</v>
      </c>
      <c r="J34" s="129" t="s">
        <v>44</v>
      </c>
      <c r="K34" s="35"/>
      <c r="L34" s="52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pans="1:31" s="2" customFormat="1" ht="14.45" customHeight="1">
      <c r="A35" s="35"/>
      <c r="B35" s="40"/>
      <c r="C35" s="35"/>
      <c r="D35" s="130" t="s">
        <v>45</v>
      </c>
      <c r="E35" s="121" t="s">
        <v>46</v>
      </c>
      <c r="F35" s="131">
        <f>ROUND((ROUND((SUM(BE130:BE199)),  2) + SUM(BE201:BE205)), 2)</f>
        <v>0</v>
      </c>
      <c r="G35" s="35"/>
      <c r="H35" s="35"/>
      <c r="I35" s="132">
        <v>0.21</v>
      </c>
      <c r="J35" s="131">
        <f>ROUND((ROUND(((SUM(BE130:BE199))*I35),  2) + (SUM(BE201:BE205)*I35)), 2)</f>
        <v>0</v>
      </c>
      <c r="K35" s="35"/>
      <c r="L35" s="52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pans="1:31" s="2" customFormat="1" ht="14.45" customHeight="1">
      <c r="A36" s="35"/>
      <c r="B36" s="40"/>
      <c r="C36" s="35"/>
      <c r="D36" s="35"/>
      <c r="E36" s="121" t="s">
        <v>47</v>
      </c>
      <c r="F36" s="131">
        <f>ROUND((ROUND((SUM(BF130:BF199)),  2) + SUM(BF201:BF205)), 2)</f>
        <v>0</v>
      </c>
      <c r="G36" s="35"/>
      <c r="H36" s="35"/>
      <c r="I36" s="132">
        <v>0.15</v>
      </c>
      <c r="J36" s="131">
        <f>ROUND((ROUND(((SUM(BF130:BF199))*I36),  2) + (SUM(BF201:BF205)*I36)), 2)</f>
        <v>0</v>
      </c>
      <c r="K36" s="35"/>
      <c r="L36" s="52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spans="1:31" s="2" customFormat="1" ht="14.45" hidden="1" customHeight="1">
      <c r="A37" s="35"/>
      <c r="B37" s="40"/>
      <c r="C37" s="35"/>
      <c r="D37" s="35"/>
      <c r="E37" s="121" t="s">
        <v>48</v>
      </c>
      <c r="F37" s="131">
        <f>ROUND((ROUND((SUM(BG130:BG199)),  2) + SUM(BG201:BG205)), 2)</f>
        <v>0</v>
      </c>
      <c r="G37" s="35"/>
      <c r="H37" s="35"/>
      <c r="I37" s="132">
        <v>0.21</v>
      </c>
      <c r="J37" s="131">
        <f>0</f>
        <v>0</v>
      </c>
      <c r="K37" s="35"/>
      <c r="L37" s="52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pans="1:31" s="2" customFormat="1" ht="14.45" hidden="1" customHeight="1">
      <c r="A38" s="35"/>
      <c r="B38" s="40"/>
      <c r="C38" s="35"/>
      <c r="D38" s="35"/>
      <c r="E38" s="121" t="s">
        <v>49</v>
      </c>
      <c r="F38" s="131">
        <f>ROUND((ROUND((SUM(BH130:BH199)),  2) + SUM(BH201:BH205)), 2)</f>
        <v>0</v>
      </c>
      <c r="G38" s="35"/>
      <c r="H38" s="35"/>
      <c r="I38" s="132">
        <v>0.15</v>
      </c>
      <c r="J38" s="131">
        <f>0</f>
        <v>0</v>
      </c>
      <c r="K38" s="35"/>
      <c r="L38" s="52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spans="1:31" s="2" customFormat="1" ht="14.45" hidden="1" customHeight="1">
      <c r="A39" s="35"/>
      <c r="B39" s="40"/>
      <c r="C39" s="35"/>
      <c r="D39" s="35"/>
      <c r="E39" s="121" t="s">
        <v>50</v>
      </c>
      <c r="F39" s="131">
        <f>ROUND((ROUND((SUM(BI130:BI199)),  2) + SUM(BI201:BI205)), 2)</f>
        <v>0</v>
      </c>
      <c r="G39" s="35"/>
      <c r="H39" s="35"/>
      <c r="I39" s="132">
        <v>0</v>
      </c>
      <c r="J39" s="131">
        <f>0</f>
        <v>0</v>
      </c>
      <c r="K39" s="35"/>
      <c r="L39" s="52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spans="1:31" s="2" customFormat="1" ht="6.95" customHeight="1">
      <c r="A40" s="35"/>
      <c r="B40" s="40"/>
      <c r="C40" s="35"/>
      <c r="D40" s="35"/>
      <c r="E40" s="35"/>
      <c r="F40" s="35"/>
      <c r="G40" s="35"/>
      <c r="H40" s="35"/>
      <c r="I40" s="35"/>
      <c r="J40" s="35"/>
      <c r="K40" s="35"/>
      <c r="L40" s="52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spans="1:31" s="2" customFormat="1" ht="25.35" customHeight="1">
      <c r="A41" s="35"/>
      <c r="B41" s="40"/>
      <c r="C41" s="133"/>
      <c r="D41" s="134" t="s">
        <v>51</v>
      </c>
      <c r="E41" s="135"/>
      <c r="F41" s="135"/>
      <c r="G41" s="136" t="s">
        <v>52</v>
      </c>
      <c r="H41" s="137" t="s">
        <v>53</v>
      </c>
      <c r="I41" s="135"/>
      <c r="J41" s="138">
        <f>SUM(J32:J39)</f>
        <v>0</v>
      </c>
      <c r="K41" s="139"/>
      <c r="L41" s="52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</row>
    <row r="42" spans="1:31" s="2" customFormat="1" ht="14.45" customHeight="1">
      <c r="A42" s="35"/>
      <c r="B42" s="40"/>
      <c r="C42" s="35"/>
      <c r="D42" s="35"/>
      <c r="E42" s="35"/>
      <c r="F42" s="35"/>
      <c r="G42" s="35"/>
      <c r="H42" s="35"/>
      <c r="I42" s="35"/>
      <c r="J42" s="35"/>
      <c r="K42" s="35"/>
      <c r="L42" s="52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</row>
    <row r="43" spans="1:31" s="1" customFormat="1" ht="14.45" customHeight="1">
      <c r="B43" s="21"/>
      <c r="L43" s="21"/>
    </row>
    <row r="44" spans="1:31" s="1" customFormat="1" ht="14.45" customHeight="1">
      <c r="B44" s="21"/>
      <c r="L44" s="21"/>
    </row>
    <row r="45" spans="1:31" s="1" customFormat="1" ht="14.45" customHeight="1">
      <c r="B45" s="21"/>
      <c r="L45" s="21"/>
    </row>
    <row r="46" spans="1:31" s="1" customFormat="1" ht="14.45" customHeight="1">
      <c r="B46" s="21"/>
      <c r="L46" s="21"/>
    </row>
    <row r="47" spans="1:31" s="1" customFormat="1" ht="14.45" customHeight="1">
      <c r="B47" s="21"/>
      <c r="L47" s="21"/>
    </row>
    <row r="48" spans="1:31" s="1" customFormat="1" ht="14.45" customHeight="1">
      <c r="B48" s="21"/>
      <c r="L48" s="21"/>
    </row>
    <row r="49" spans="1:31" s="1" customFormat="1" ht="14.45" customHeight="1">
      <c r="B49" s="21"/>
      <c r="L49" s="21"/>
    </row>
    <row r="50" spans="1:31" s="2" customFormat="1" ht="14.45" customHeight="1">
      <c r="B50" s="52"/>
      <c r="D50" s="140" t="s">
        <v>54</v>
      </c>
      <c r="E50" s="141"/>
      <c r="F50" s="141"/>
      <c r="G50" s="140" t="s">
        <v>55</v>
      </c>
      <c r="H50" s="141"/>
      <c r="I50" s="141"/>
      <c r="J50" s="141"/>
      <c r="K50" s="141"/>
      <c r="L50" s="52"/>
    </row>
    <row r="51" spans="1:31">
      <c r="B51" s="21"/>
      <c r="L51" s="21"/>
    </row>
    <row r="52" spans="1:31">
      <c r="B52" s="21"/>
      <c r="L52" s="21"/>
    </row>
    <row r="53" spans="1:31">
      <c r="B53" s="21"/>
      <c r="L53" s="21"/>
    </row>
    <row r="54" spans="1:31">
      <c r="B54" s="21"/>
      <c r="L54" s="21"/>
    </row>
    <row r="55" spans="1:31">
      <c r="B55" s="21"/>
      <c r="L55" s="21"/>
    </row>
    <row r="56" spans="1:31">
      <c r="B56" s="21"/>
      <c r="L56" s="21"/>
    </row>
    <row r="57" spans="1:31">
      <c r="B57" s="21"/>
      <c r="L57" s="21"/>
    </row>
    <row r="58" spans="1:31">
      <c r="B58" s="21"/>
      <c r="L58" s="21"/>
    </row>
    <row r="59" spans="1:31">
      <c r="B59" s="21"/>
      <c r="L59" s="21"/>
    </row>
    <row r="60" spans="1:31">
      <c r="B60" s="21"/>
      <c r="L60" s="21"/>
    </row>
    <row r="61" spans="1:31" s="2" customFormat="1" ht="12.75">
      <c r="A61" s="35"/>
      <c r="B61" s="40"/>
      <c r="C61" s="35"/>
      <c r="D61" s="142" t="s">
        <v>56</v>
      </c>
      <c r="E61" s="143"/>
      <c r="F61" s="144" t="s">
        <v>57</v>
      </c>
      <c r="G61" s="142" t="s">
        <v>56</v>
      </c>
      <c r="H61" s="143"/>
      <c r="I61" s="143"/>
      <c r="J61" s="145" t="s">
        <v>57</v>
      </c>
      <c r="K61" s="143"/>
      <c r="L61" s="52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 spans="1:31">
      <c r="B62" s="21"/>
      <c r="L62" s="21"/>
    </row>
    <row r="63" spans="1:31">
      <c r="B63" s="21"/>
      <c r="L63" s="21"/>
    </row>
    <row r="64" spans="1:31">
      <c r="B64" s="21"/>
      <c r="L64" s="21"/>
    </row>
    <row r="65" spans="1:31" s="2" customFormat="1" ht="12.75">
      <c r="A65" s="35"/>
      <c r="B65" s="40"/>
      <c r="C65" s="35"/>
      <c r="D65" s="140" t="s">
        <v>58</v>
      </c>
      <c r="E65" s="146"/>
      <c r="F65" s="146"/>
      <c r="G65" s="140" t="s">
        <v>59</v>
      </c>
      <c r="H65" s="146"/>
      <c r="I65" s="146"/>
      <c r="J65" s="146"/>
      <c r="K65" s="146"/>
      <c r="L65" s="52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 spans="1:31">
      <c r="B66" s="21"/>
      <c r="L66" s="21"/>
    </row>
    <row r="67" spans="1:31">
      <c r="B67" s="21"/>
      <c r="L67" s="21"/>
    </row>
    <row r="68" spans="1:31">
      <c r="B68" s="21"/>
      <c r="L68" s="21"/>
    </row>
    <row r="69" spans="1:31">
      <c r="B69" s="21"/>
      <c r="L69" s="21"/>
    </row>
    <row r="70" spans="1:31">
      <c r="B70" s="21"/>
      <c r="L70" s="21"/>
    </row>
    <row r="71" spans="1:31">
      <c r="B71" s="21"/>
      <c r="L71" s="21"/>
    </row>
    <row r="72" spans="1:31">
      <c r="B72" s="21"/>
      <c r="L72" s="21"/>
    </row>
    <row r="73" spans="1:31">
      <c r="B73" s="21"/>
      <c r="L73" s="21"/>
    </row>
    <row r="74" spans="1:31">
      <c r="B74" s="21"/>
      <c r="L74" s="21"/>
    </row>
    <row r="75" spans="1:31">
      <c r="B75" s="21"/>
      <c r="L75" s="21"/>
    </row>
    <row r="76" spans="1:31" s="2" customFormat="1" ht="12.75">
      <c r="A76" s="35"/>
      <c r="B76" s="40"/>
      <c r="C76" s="35"/>
      <c r="D76" s="142" t="s">
        <v>56</v>
      </c>
      <c r="E76" s="143"/>
      <c r="F76" s="144" t="s">
        <v>57</v>
      </c>
      <c r="G76" s="142" t="s">
        <v>56</v>
      </c>
      <c r="H76" s="143"/>
      <c r="I76" s="143"/>
      <c r="J76" s="145" t="s">
        <v>57</v>
      </c>
      <c r="K76" s="143"/>
      <c r="L76" s="52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pans="1:31" s="2" customFormat="1" ht="14.45" customHeight="1">
      <c r="A77" s="35"/>
      <c r="B77" s="147"/>
      <c r="C77" s="148"/>
      <c r="D77" s="148"/>
      <c r="E77" s="148"/>
      <c r="F77" s="148"/>
      <c r="G77" s="148"/>
      <c r="H77" s="148"/>
      <c r="I77" s="148"/>
      <c r="J77" s="148"/>
      <c r="K77" s="148"/>
      <c r="L77" s="52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81" spans="1:31" s="2" customFormat="1" ht="6.95" customHeight="1">
      <c r="A81" s="35"/>
      <c r="B81" s="149"/>
      <c r="C81" s="150"/>
      <c r="D81" s="150"/>
      <c r="E81" s="150"/>
      <c r="F81" s="150"/>
      <c r="G81" s="150"/>
      <c r="H81" s="150"/>
      <c r="I81" s="150"/>
      <c r="J81" s="150"/>
      <c r="K81" s="150"/>
      <c r="L81" s="52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pans="1:31" s="2" customFormat="1" ht="24.95" customHeight="1">
      <c r="A82" s="35"/>
      <c r="B82" s="36"/>
      <c r="C82" s="24" t="s">
        <v>326</v>
      </c>
      <c r="D82" s="37"/>
      <c r="E82" s="37"/>
      <c r="F82" s="37"/>
      <c r="G82" s="37"/>
      <c r="H82" s="37"/>
      <c r="I82" s="37"/>
      <c r="J82" s="37"/>
      <c r="K82" s="37"/>
      <c r="L82" s="52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pans="1:31" s="2" customFormat="1" ht="6.95" customHeight="1">
      <c r="A83" s="35"/>
      <c r="B83" s="36"/>
      <c r="C83" s="37"/>
      <c r="D83" s="37"/>
      <c r="E83" s="37"/>
      <c r="F83" s="37"/>
      <c r="G83" s="37"/>
      <c r="H83" s="37"/>
      <c r="I83" s="37"/>
      <c r="J83" s="37"/>
      <c r="K83" s="37"/>
      <c r="L83" s="52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pans="1:31" s="2" customFormat="1" ht="12" customHeight="1">
      <c r="A84" s="35"/>
      <c r="B84" s="36"/>
      <c r="C84" s="30" t="s">
        <v>16</v>
      </c>
      <c r="D84" s="37"/>
      <c r="E84" s="37"/>
      <c r="F84" s="37"/>
      <c r="G84" s="37"/>
      <c r="H84" s="37"/>
      <c r="I84" s="37"/>
      <c r="J84" s="37"/>
      <c r="K84" s="37"/>
      <c r="L84" s="52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pans="1:31" s="2" customFormat="1" ht="26.25" customHeight="1">
      <c r="A85" s="35"/>
      <c r="B85" s="36"/>
      <c r="C85" s="37"/>
      <c r="D85" s="37"/>
      <c r="E85" s="338" t="str">
        <f>E7</f>
        <v>Nová vstupní a vjezdová zóna v západní části výstaviště včetně nového odpadového hospodářství</v>
      </c>
      <c r="F85" s="339"/>
      <c r="G85" s="339"/>
      <c r="H85" s="339"/>
      <c r="I85" s="37"/>
      <c r="J85" s="37"/>
      <c r="K85" s="37"/>
      <c r="L85" s="52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pans="1:31" s="1" customFormat="1" ht="12" customHeight="1">
      <c r="B86" s="22"/>
      <c r="C86" s="30" t="s">
        <v>311</v>
      </c>
      <c r="D86" s="23"/>
      <c r="E86" s="23"/>
      <c r="F86" s="23"/>
      <c r="G86" s="23"/>
      <c r="H86" s="23"/>
      <c r="I86" s="23"/>
      <c r="J86" s="23"/>
      <c r="K86" s="23"/>
      <c r="L86" s="21"/>
    </row>
    <row r="87" spans="1:31" s="2" customFormat="1" ht="16.5" customHeight="1">
      <c r="A87" s="35"/>
      <c r="B87" s="36"/>
      <c r="C87" s="37"/>
      <c r="D87" s="37"/>
      <c r="E87" s="338" t="s">
        <v>3168</v>
      </c>
      <c r="F87" s="337"/>
      <c r="G87" s="337"/>
      <c r="H87" s="337"/>
      <c r="I87" s="37"/>
      <c r="J87" s="37"/>
      <c r="K87" s="37"/>
      <c r="L87" s="52"/>
      <c r="S87" s="35"/>
      <c r="T87" s="35"/>
      <c r="U87" s="35"/>
      <c r="V87" s="35"/>
      <c r="W87" s="35"/>
      <c r="X87" s="35"/>
      <c r="Y87" s="35"/>
      <c r="Z87" s="35"/>
      <c r="AA87" s="35"/>
      <c r="AB87" s="35"/>
      <c r="AC87" s="35"/>
      <c r="AD87" s="35"/>
      <c r="AE87" s="35"/>
    </row>
    <row r="88" spans="1:31" s="2" customFormat="1" ht="12" customHeight="1">
      <c r="A88" s="35"/>
      <c r="B88" s="36"/>
      <c r="C88" s="30" t="s">
        <v>319</v>
      </c>
      <c r="D88" s="37"/>
      <c r="E88" s="37"/>
      <c r="F88" s="37"/>
      <c r="G88" s="37"/>
      <c r="H88" s="37"/>
      <c r="I88" s="37"/>
      <c r="J88" s="37"/>
      <c r="K88" s="37"/>
      <c r="L88" s="52"/>
      <c r="S88" s="35"/>
      <c r="T88" s="35"/>
      <c r="U88" s="35"/>
      <c r="V88" s="35"/>
      <c r="W88" s="35"/>
      <c r="X88" s="35"/>
      <c r="Y88" s="35"/>
      <c r="Z88" s="35"/>
      <c r="AA88" s="35"/>
      <c r="AB88" s="35"/>
      <c r="AC88" s="35"/>
      <c r="AD88" s="35"/>
      <c r="AE88" s="35"/>
    </row>
    <row r="89" spans="1:31" s="2" customFormat="1" ht="16.5" customHeight="1">
      <c r="A89" s="35"/>
      <c r="B89" s="36"/>
      <c r="C89" s="37"/>
      <c r="D89" s="37"/>
      <c r="E89" s="327" t="str">
        <f>E11</f>
        <v>D 105.01 - Stavební řešení</v>
      </c>
      <c r="F89" s="337"/>
      <c r="G89" s="337"/>
      <c r="H89" s="337"/>
      <c r="I89" s="37"/>
      <c r="J89" s="37"/>
      <c r="K89" s="37"/>
      <c r="L89" s="52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pans="1:31" s="2" customFormat="1" ht="6.95" customHeight="1">
      <c r="A90" s="35"/>
      <c r="B90" s="36"/>
      <c r="C90" s="37"/>
      <c r="D90" s="37"/>
      <c r="E90" s="37"/>
      <c r="F90" s="37"/>
      <c r="G90" s="37"/>
      <c r="H90" s="37"/>
      <c r="I90" s="37"/>
      <c r="J90" s="37"/>
      <c r="K90" s="37"/>
      <c r="L90" s="52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pans="1:31" s="2" customFormat="1" ht="12" customHeight="1">
      <c r="A91" s="35"/>
      <c r="B91" s="36"/>
      <c r="C91" s="30" t="s">
        <v>20</v>
      </c>
      <c r="D91" s="37"/>
      <c r="E91" s="37"/>
      <c r="F91" s="28" t="str">
        <f>F14</f>
        <v>Brno, Pisárky, Výstaviště, k. ú. Brno – Bohunice</v>
      </c>
      <c r="G91" s="37"/>
      <c r="H91" s="37"/>
      <c r="I91" s="30" t="s">
        <v>22</v>
      </c>
      <c r="J91" s="67" t="str">
        <f>IF(J14="","",J14)</f>
        <v>2. 12. 2022</v>
      </c>
      <c r="K91" s="37"/>
      <c r="L91" s="52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pans="1:31" s="2" customFormat="1" ht="6.95" customHeight="1">
      <c r="A92" s="35"/>
      <c r="B92" s="36"/>
      <c r="C92" s="37"/>
      <c r="D92" s="37"/>
      <c r="E92" s="37"/>
      <c r="F92" s="37"/>
      <c r="G92" s="37"/>
      <c r="H92" s="37"/>
      <c r="I92" s="37"/>
      <c r="J92" s="37"/>
      <c r="K92" s="37"/>
      <c r="L92" s="52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pans="1:31" s="2" customFormat="1" ht="15.2" customHeight="1">
      <c r="A93" s="35"/>
      <c r="B93" s="36"/>
      <c r="C93" s="30" t="s">
        <v>24</v>
      </c>
      <c r="D93" s="37"/>
      <c r="E93" s="37"/>
      <c r="F93" s="28" t="str">
        <f>E17</f>
        <v>Veletrhy Brno a.s.</v>
      </c>
      <c r="G93" s="37"/>
      <c r="H93" s="37"/>
      <c r="I93" s="30" t="s">
        <v>32</v>
      </c>
      <c r="J93" s="33" t="str">
        <f>E23</f>
        <v>AiD team a.s.</v>
      </c>
      <c r="K93" s="37"/>
      <c r="L93" s="52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pans="1:31" s="2" customFormat="1" ht="15.2" customHeight="1">
      <c r="A94" s="35"/>
      <c r="B94" s="36"/>
      <c r="C94" s="30" t="s">
        <v>30</v>
      </c>
      <c r="D94" s="37"/>
      <c r="E94" s="37"/>
      <c r="F94" s="28" t="str">
        <f>IF(E20="","",E20)</f>
        <v>Vyplň údaj</v>
      </c>
      <c r="G94" s="37"/>
      <c r="H94" s="37"/>
      <c r="I94" s="30" t="s">
        <v>37</v>
      </c>
      <c r="J94" s="33" t="str">
        <f>E26</f>
        <v xml:space="preserve"> </v>
      </c>
      <c r="K94" s="37"/>
      <c r="L94" s="52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pans="1:31" s="2" customFormat="1" ht="10.35" customHeight="1">
      <c r="A95" s="35"/>
      <c r="B95" s="36"/>
      <c r="C95" s="37"/>
      <c r="D95" s="37"/>
      <c r="E95" s="37"/>
      <c r="F95" s="37"/>
      <c r="G95" s="37"/>
      <c r="H95" s="37"/>
      <c r="I95" s="37"/>
      <c r="J95" s="37"/>
      <c r="K95" s="37"/>
      <c r="L95" s="52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pans="1:31" s="2" customFormat="1" ht="29.25" customHeight="1">
      <c r="A96" s="35"/>
      <c r="B96" s="36"/>
      <c r="C96" s="151" t="s">
        <v>327</v>
      </c>
      <c r="D96" s="152"/>
      <c r="E96" s="152"/>
      <c r="F96" s="152"/>
      <c r="G96" s="152"/>
      <c r="H96" s="152"/>
      <c r="I96" s="152"/>
      <c r="J96" s="153" t="s">
        <v>328</v>
      </c>
      <c r="K96" s="152"/>
      <c r="L96" s="52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</row>
    <row r="97" spans="1:47" s="2" customFormat="1" ht="10.35" customHeight="1">
      <c r="A97" s="35"/>
      <c r="B97" s="36"/>
      <c r="C97" s="37"/>
      <c r="D97" s="37"/>
      <c r="E97" s="37"/>
      <c r="F97" s="37"/>
      <c r="G97" s="37"/>
      <c r="H97" s="37"/>
      <c r="I97" s="37"/>
      <c r="J97" s="37"/>
      <c r="K97" s="37"/>
      <c r="L97" s="52"/>
      <c r="S97" s="35"/>
      <c r="T97" s="35"/>
      <c r="U97" s="35"/>
      <c r="V97" s="35"/>
      <c r="W97" s="35"/>
      <c r="X97" s="35"/>
      <c r="Y97" s="35"/>
      <c r="Z97" s="35"/>
      <c r="AA97" s="35"/>
      <c r="AB97" s="35"/>
      <c r="AC97" s="35"/>
      <c r="AD97" s="35"/>
      <c r="AE97" s="35"/>
    </row>
    <row r="98" spans="1:47" s="2" customFormat="1" ht="22.9" customHeight="1">
      <c r="A98" s="35"/>
      <c r="B98" s="36"/>
      <c r="C98" s="154" t="s">
        <v>329</v>
      </c>
      <c r="D98" s="37"/>
      <c r="E98" s="37"/>
      <c r="F98" s="37"/>
      <c r="G98" s="37"/>
      <c r="H98" s="37"/>
      <c r="I98" s="37"/>
      <c r="J98" s="85">
        <f>J130</f>
        <v>0</v>
      </c>
      <c r="K98" s="37"/>
      <c r="L98" s="52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  <c r="AU98" s="18" t="s">
        <v>330</v>
      </c>
    </row>
    <row r="99" spans="1:47" s="9" customFormat="1" ht="24.95" customHeight="1">
      <c r="B99" s="155"/>
      <c r="C99" s="156"/>
      <c r="D99" s="157" t="s">
        <v>331</v>
      </c>
      <c r="E99" s="158"/>
      <c r="F99" s="158"/>
      <c r="G99" s="158"/>
      <c r="H99" s="158"/>
      <c r="I99" s="158"/>
      <c r="J99" s="159">
        <f>J131</f>
        <v>0</v>
      </c>
      <c r="K99" s="156"/>
      <c r="L99" s="160"/>
    </row>
    <row r="100" spans="1:47" s="10" customFormat="1" ht="19.899999999999999" customHeight="1">
      <c r="B100" s="161"/>
      <c r="C100" s="105"/>
      <c r="D100" s="162" t="s">
        <v>332</v>
      </c>
      <c r="E100" s="163"/>
      <c r="F100" s="163"/>
      <c r="G100" s="163"/>
      <c r="H100" s="163"/>
      <c r="I100" s="163"/>
      <c r="J100" s="164">
        <f>J132</f>
        <v>0</v>
      </c>
      <c r="K100" s="105"/>
      <c r="L100" s="165"/>
    </row>
    <row r="101" spans="1:47" s="10" customFormat="1" ht="19.899999999999999" customHeight="1">
      <c r="B101" s="161"/>
      <c r="C101" s="105"/>
      <c r="D101" s="162" t="s">
        <v>333</v>
      </c>
      <c r="E101" s="163"/>
      <c r="F101" s="163"/>
      <c r="G101" s="163"/>
      <c r="H101" s="163"/>
      <c r="I101" s="163"/>
      <c r="J101" s="164">
        <f>J144</f>
        <v>0</v>
      </c>
      <c r="K101" s="105"/>
      <c r="L101" s="165"/>
    </row>
    <row r="102" spans="1:47" s="10" customFormat="1" ht="19.899999999999999" customHeight="1">
      <c r="B102" s="161"/>
      <c r="C102" s="105"/>
      <c r="D102" s="162" t="s">
        <v>334</v>
      </c>
      <c r="E102" s="163"/>
      <c r="F102" s="163"/>
      <c r="G102" s="163"/>
      <c r="H102" s="163"/>
      <c r="I102" s="163"/>
      <c r="J102" s="164">
        <f>J147</f>
        <v>0</v>
      </c>
      <c r="K102" s="105"/>
      <c r="L102" s="165"/>
    </row>
    <row r="103" spans="1:47" s="9" customFormat="1" ht="24.95" customHeight="1">
      <c r="B103" s="155"/>
      <c r="C103" s="156"/>
      <c r="D103" s="157" t="s">
        <v>335</v>
      </c>
      <c r="E103" s="158"/>
      <c r="F103" s="158"/>
      <c r="G103" s="158"/>
      <c r="H103" s="158"/>
      <c r="I103" s="158"/>
      <c r="J103" s="159">
        <f>J149</f>
        <v>0</v>
      </c>
      <c r="K103" s="156"/>
      <c r="L103" s="160"/>
    </row>
    <row r="104" spans="1:47" s="10" customFormat="1" ht="19.899999999999999" customHeight="1">
      <c r="B104" s="161"/>
      <c r="C104" s="105"/>
      <c r="D104" s="162" t="s">
        <v>336</v>
      </c>
      <c r="E104" s="163"/>
      <c r="F104" s="163"/>
      <c r="G104" s="163"/>
      <c r="H104" s="163"/>
      <c r="I104" s="163"/>
      <c r="J104" s="164">
        <f>J150</f>
        <v>0</v>
      </c>
      <c r="K104" s="105"/>
      <c r="L104" s="165"/>
    </row>
    <row r="105" spans="1:47" s="10" customFormat="1" ht="19.899999999999999" customHeight="1">
      <c r="B105" s="161"/>
      <c r="C105" s="105"/>
      <c r="D105" s="162" t="s">
        <v>342</v>
      </c>
      <c r="E105" s="163"/>
      <c r="F105" s="163"/>
      <c r="G105" s="163"/>
      <c r="H105" s="163"/>
      <c r="I105" s="163"/>
      <c r="J105" s="164">
        <f>J188</f>
        <v>0</v>
      </c>
      <c r="K105" s="105"/>
      <c r="L105" s="165"/>
    </row>
    <row r="106" spans="1:47" s="10" customFormat="1" ht="19.899999999999999" customHeight="1">
      <c r="B106" s="161"/>
      <c r="C106" s="105"/>
      <c r="D106" s="162" t="s">
        <v>346</v>
      </c>
      <c r="E106" s="163"/>
      <c r="F106" s="163"/>
      <c r="G106" s="163"/>
      <c r="H106" s="163"/>
      <c r="I106" s="163"/>
      <c r="J106" s="164">
        <f>J192</f>
        <v>0</v>
      </c>
      <c r="K106" s="105"/>
      <c r="L106" s="165"/>
    </row>
    <row r="107" spans="1:47" s="9" customFormat="1" ht="24.95" customHeight="1">
      <c r="B107" s="155"/>
      <c r="C107" s="156"/>
      <c r="D107" s="157" t="s">
        <v>348</v>
      </c>
      <c r="E107" s="158"/>
      <c r="F107" s="158"/>
      <c r="G107" s="158"/>
      <c r="H107" s="158"/>
      <c r="I107" s="158"/>
      <c r="J107" s="159">
        <f>J197</f>
        <v>0</v>
      </c>
      <c r="K107" s="156"/>
      <c r="L107" s="160"/>
    </row>
    <row r="108" spans="1:47" s="9" customFormat="1" ht="21.75" customHeight="1">
      <c r="B108" s="155"/>
      <c r="C108" s="156"/>
      <c r="D108" s="166" t="s">
        <v>349</v>
      </c>
      <c r="E108" s="156"/>
      <c r="F108" s="156"/>
      <c r="G108" s="156"/>
      <c r="H108" s="156"/>
      <c r="I108" s="156"/>
      <c r="J108" s="167">
        <f>J200</f>
        <v>0</v>
      </c>
      <c r="K108" s="156"/>
      <c r="L108" s="160"/>
    </row>
    <row r="109" spans="1:47" s="2" customFormat="1" ht="21.75" customHeight="1">
      <c r="A109" s="35"/>
      <c r="B109" s="36"/>
      <c r="C109" s="37"/>
      <c r="D109" s="37"/>
      <c r="E109" s="37"/>
      <c r="F109" s="37"/>
      <c r="G109" s="37"/>
      <c r="H109" s="37"/>
      <c r="I109" s="37"/>
      <c r="J109" s="37"/>
      <c r="K109" s="37"/>
      <c r="L109" s="52"/>
      <c r="S109" s="35"/>
      <c r="T109" s="35"/>
      <c r="U109" s="35"/>
      <c r="V109" s="35"/>
      <c r="W109" s="35"/>
      <c r="X109" s="35"/>
      <c r="Y109" s="35"/>
      <c r="Z109" s="35"/>
      <c r="AA109" s="35"/>
      <c r="AB109" s="35"/>
      <c r="AC109" s="35"/>
      <c r="AD109" s="35"/>
      <c r="AE109" s="35"/>
    </row>
    <row r="110" spans="1:47" s="2" customFormat="1" ht="6.95" customHeight="1">
      <c r="A110" s="35"/>
      <c r="B110" s="55"/>
      <c r="C110" s="56"/>
      <c r="D110" s="56"/>
      <c r="E110" s="56"/>
      <c r="F110" s="56"/>
      <c r="G110" s="56"/>
      <c r="H110" s="56"/>
      <c r="I110" s="56"/>
      <c r="J110" s="56"/>
      <c r="K110" s="56"/>
      <c r="L110" s="52"/>
      <c r="S110" s="35"/>
      <c r="T110" s="35"/>
      <c r="U110" s="35"/>
      <c r="V110" s="35"/>
      <c r="W110" s="35"/>
      <c r="X110" s="35"/>
      <c r="Y110" s="35"/>
      <c r="Z110" s="35"/>
      <c r="AA110" s="35"/>
      <c r="AB110" s="35"/>
      <c r="AC110" s="35"/>
      <c r="AD110" s="35"/>
      <c r="AE110" s="35"/>
    </row>
    <row r="114" spans="1:31" s="2" customFormat="1" ht="6.95" customHeight="1">
      <c r="A114" s="35"/>
      <c r="B114" s="57"/>
      <c r="C114" s="58"/>
      <c r="D114" s="58"/>
      <c r="E114" s="58"/>
      <c r="F114" s="58"/>
      <c r="G114" s="58"/>
      <c r="H114" s="58"/>
      <c r="I114" s="58"/>
      <c r="J114" s="58"/>
      <c r="K114" s="58"/>
      <c r="L114" s="52"/>
      <c r="S114" s="35"/>
      <c r="T114" s="35"/>
      <c r="U114" s="35"/>
      <c r="V114" s="35"/>
      <c r="W114" s="35"/>
      <c r="X114" s="35"/>
      <c r="Y114" s="35"/>
      <c r="Z114" s="35"/>
      <c r="AA114" s="35"/>
      <c r="AB114" s="35"/>
      <c r="AC114" s="35"/>
      <c r="AD114" s="35"/>
      <c r="AE114" s="35"/>
    </row>
    <row r="115" spans="1:31" s="2" customFormat="1" ht="24.95" customHeight="1">
      <c r="A115" s="35"/>
      <c r="B115" s="36"/>
      <c r="C115" s="24" t="s">
        <v>350</v>
      </c>
      <c r="D115" s="37"/>
      <c r="E115" s="37"/>
      <c r="F115" s="37"/>
      <c r="G115" s="37"/>
      <c r="H115" s="37"/>
      <c r="I115" s="37"/>
      <c r="J115" s="37"/>
      <c r="K115" s="37"/>
      <c r="L115" s="52"/>
      <c r="S115" s="35"/>
      <c r="T115" s="35"/>
      <c r="U115" s="35"/>
      <c r="V115" s="35"/>
      <c r="W115" s="35"/>
      <c r="X115" s="35"/>
      <c r="Y115" s="35"/>
      <c r="Z115" s="35"/>
      <c r="AA115" s="35"/>
      <c r="AB115" s="35"/>
      <c r="AC115" s="35"/>
      <c r="AD115" s="35"/>
      <c r="AE115" s="35"/>
    </row>
    <row r="116" spans="1:31" s="2" customFormat="1" ht="6.95" customHeight="1">
      <c r="A116" s="35"/>
      <c r="B116" s="36"/>
      <c r="C116" s="37"/>
      <c r="D116" s="37"/>
      <c r="E116" s="37"/>
      <c r="F116" s="37"/>
      <c r="G116" s="37"/>
      <c r="H116" s="37"/>
      <c r="I116" s="37"/>
      <c r="J116" s="37"/>
      <c r="K116" s="37"/>
      <c r="L116" s="52"/>
      <c r="S116" s="35"/>
      <c r="T116" s="35"/>
      <c r="U116" s="35"/>
      <c r="V116" s="35"/>
      <c r="W116" s="35"/>
      <c r="X116" s="35"/>
      <c r="Y116" s="35"/>
      <c r="Z116" s="35"/>
      <c r="AA116" s="35"/>
      <c r="AB116" s="35"/>
      <c r="AC116" s="35"/>
      <c r="AD116" s="35"/>
      <c r="AE116" s="35"/>
    </row>
    <row r="117" spans="1:31" s="2" customFormat="1" ht="12" customHeight="1">
      <c r="A117" s="35"/>
      <c r="B117" s="36"/>
      <c r="C117" s="30" t="s">
        <v>16</v>
      </c>
      <c r="D117" s="37"/>
      <c r="E117" s="37"/>
      <c r="F117" s="37"/>
      <c r="G117" s="37"/>
      <c r="H117" s="37"/>
      <c r="I117" s="37"/>
      <c r="J117" s="37"/>
      <c r="K117" s="37"/>
      <c r="L117" s="52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</row>
    <row r="118" spans="1:31" s="2" customFormat="1" ht="26.25" customHeight="1">
      <c r="A118" s="35"/>
      <c r="B118" s="36"/>
      <c r="C118" s="37"/>
      <c r="D118" s="37"/>
      <c r="E118" s="338" t="str">
        <f>E7</f>
        <v>Nová vstupní a vjezdová zóna v západní části výstaviště včetně nového odpadového hospodářství</v>
      </c>
      <c r="F118" s="339"/>
      <c r="G118" s="339"/>
      <c r="H118" s="339"/>
      <c r="I118" s="37"/>
      <c r="J118" s="37"/>
      <c r="K118" s="37"/>
      <c r="L118" s="52"/>
      <c r="S118" s="35"/>
      <c r="T118" s="35"/>
      <c r="U118" s="35"/>
      <c r="V118" s="35"/>
      <c r="W118" s="35"/>
      <c r="X118" s="35"/>
      <c r="Y118" s="35"/>
      <c r="Z118" s="35"/>
      <c r="AA118" s="35"/>
      <c r="AB118" s="35"/>
      <c r="AC118" s="35"/>
      <c r="AD118" s="35"/>
      <c r="AE118" s="35"/>
    </row>
    <row r="119" spans="1:31" s="1" customFormat="1" ht="12" customHeight="1">
      <c r="B119" s="22"/>
      <c r="C119" s="30" t="s">
        <v>311</v>
      </c>
      <c r="D119" s="23"/>
      <c r="E119" s="23"/>
      <c r="F119" s="23"/>
      <c r="G119" s="23"/>
      <c r="H119" s="23"/>
      <c r="I119" s="23"/>
      <c r="J119" s="23"/>
      <c r="K119" s="23"/>
      <c r="L119" s="21"/>
    </row>
    <row r="120" spans="1:31" s="2" customFormat="1" ht="16.5" customHeight="1">
      <c r="A120" s="35"/>
      <c r="B120" s="36"/>
      <c r="C120" s="37"/>
      <c r="D120" s="37"/>
      <c r="E120" s="338" t="s">
        <v>3168</v>
      </c>
      <c r="F120" s="337"/>
      <c r="G120" s="337"/>
      <c r="H120" s="337"/>
      <c r="I120" s="37"/>
      <c r="J120" s="37"/>
      <c r="K120" s="37"/>
      <c r="L120" s="52"/>
      <c r="S120" s="35"/>
      <c r="T120" s="35"/>
      <c r="U120" s="35"/>
      <c r="V120" s="35"/>
      <c r="W120" s="35"/>
      <c r="X120" s="35"/>
      <c r="Y120" s="35"/>
      <c r="Z120" s="35"/>
      <c r="AA120" s="35"/>
      <c r="AB120" s="35"/>
      <c r="AC120" s="35"/>
      <c r="AD120" s="35"/>
      <c r="AE120" s="35"/>
    </row>
    <row r="121" spans="1:31" s="2" customFormat="1" ht="12" customHeight="1">
      <c r="A121" s="35"/>
      <c r="B121" s="36"/>
      <c r="C121" s="30" t="s">
        <v>319</v>
      </c>
      <c r="D121" s="37"/>
      <c r="E121" s="37"/>
      <c r="F121" s="37"/>
      <c r="G121" s="37"/>
      <c r="H121" s="37"/>
      <c r="I121" s="37"/>
      <c r="J121" s="37"/>
      <c r="K121" s="37"/>
      <c r="L121" s="52"/>
      <c r="S121" s="35"/>
      <c r="T121" s="35"/>
      <c r="U121" s="35"/>
      <c r="V121" s="35"/>
      <c r="W121" s="35"/>
      <c r="X121" s="35"/>
      <c r="Y121" s="35"/>
      <c r="Z121" s="35"/>
      <c r="AA121" s="35"/>
      <c r="AB121" s="35"/>
      <c r="AC121" s="35"/>
      <c r="AD121" s="35"/>
      <c r="AE121" s="35"/>
    </row>
    <row r="122" spans="1:31" s="2" customFormat="1" ht="16.5" customHeight="1">
      <c r="A122" s="35"/>
      <c r="B122" s="36"/>
      <c r="C122" s="37"/>
      <c r="D122" s="37"/>
      <c r="E122" s="327" t="str">
        <f>E11</f>
        <v>D 105.01 - Stavební řešení</v>
      </c>
      <c r="F122" s="337"/>
      <c r="G122" s="337"/>
      <c r="H122" s="337"/>
      <c r="I122" s="37"/>
      <c r="J122" s="37"/>
      <c r="K122" s="37"/>
      <c r="L122" s="52"/>
      <c r="S122" s="35"/>
      <c r="T122" s="35"/>
      <c r="U122" s="35"/>
      <c r="V122" s="35"/>
      <c r="W122" s="35"/>
      <c r="X122" s="35"/>
      <c r="Y122" s="35"/>
      <c r="Z122" s="35"/>
      <c r="AA122" s="35"/>
      <c r="AB122" s="35"/>
      <c r="AC122" s="35"/>
      <c r="AD122" s="35"/>
      <c r="AE122" s="35"/>
    </row>
    <row r="123" spans="1:31" s="2" customFormat="1" ht="6.95" customHeight="1">
      <c r="A123" s="35"/>
      <c r="B123" s="36"/>
      <c r="C123" s="37"/>
      <c r="D123" s="37"/>
      <c r="E123" s="37"/>
      <c r="F123" s="37"/>
      <c r="G123" s="37"/>
      <c r="H123" s="37"/>
      <c r="I123" s="37"/>
      <c r="J123" s="37"/>
      <c r="K123" s="37"/>
      <c r="L123" s="52"/>
      <c r="S123" s="35"/>
      <c r="T123" s="35"/>
      <c r="U123" s="35"/>
      <c r="V123" s="35"/>
      <c r="W123" s="35"/>
      <c r="X123" s="35"/>
      <c r="Y123" s="35"/>
      <c r="Z123" s="35"/>
      <c r="AA123" s="35"/>
      <c r="AB123" s="35"/>
      <c r="AC123" s="35"/>
      <c r="AD123" s="35"/>
      <c r="AE123" s="35"/>
    </row>
    <row r="124" spans="1:31" s="2" customFormat="1" ht="12" customHeight="1">
      <c r="A124" s="35"/>
      <c r="B124" s="36"/>
      <c r="C124" s="30" t="s">
        <v>20</v>
      </c>
      <c r="D124" s="37"/>
      <c r="E124" s="37"/>
      <c r="F124" s="28" t="str">
        <f>F14</f>
        <v>Brno, Pisárky, Výstaviště, k. ú. Brno – Bohunice</v>
      </c>
      <c r="G124" s="37"/>
      <c r="H124" s="37"/>
      <c r="I124" s="30" t="s">
        <v>22</v>
      </c>
      <c r="J124" s="67" t="str">
        <f>IF(J14="","",J14)</f>
        <v>2. 12. 2022</v>
      </c>
      <c r="K124" s="37"/>
      <c r="L124" s="52"/>
      <c r="S124" s="35"/>
      <c r="T124" s="35"/>
      <c r="U124" s="35"/>
      <c r="V124" s="35"/>
      <c r="W124" s="35"/>
      <c r="X124" s="35"/>
      <c r="Y124" s="35"/>
      <c r="Z124" s="35"/>
      <c r="AA124" s="35"/>
      <c r="AB124" s="35"/>
      <c r="AC124" s="35"/>
      <c r="AD124" s="35"/>
      <c r="AE124" s="35"/>
    </row>
    <row r="125" spans="1:31" s="2" customFormat="1" ht="6.95" customHeight="1">
      <c r="A125" s="35"/>
      <c r="B125" s="36"/>
      <c r="C125" s="37"/>
      <c r="D125" s="37"/>
      <c r="E125" s="37"/>
      <c r="F125" s="37"/>
      <c r="G125" s="37"/>
      <c r="H125" s="37"/>
      <c r="I125" s="37"/>
      <c r="J125" s="37"/>
      <c r="K125" s="37"/>
      <c r="L125" s="52"/>
      <c r="S125" s="35"/>
      <c r="T125" s="35"/>
      <c r="U125" s="35"/>
      <c r="V125" s="35"/>
      <c r="W125" s="35"/>
      <c r="X125" s="35"/>
      <c r="Y125" s="35"/>
      <c r="Z125" s="35"/>
      <c r="AA125" s="35"/>
      <c r="AB125" s="35"/>
      <c r="AC125" s="35"/>
      <c r="AD125" s="35"/>
      <c r="AE125" s="35"/>
    </row>
    <row r="126" spans="1:31" s="2" customFormat="1" ht="15.2" customHeight="1">
      <c r="A126" s="35"/>
      <c r="B126" s="36"/>
      <c r="C126" s="30" t="s">
        <v>24</v>
      </c>
      <c r="D126" s="37"/>
      <c r="E126" s="37"/>
      <c r="F126" s="28" t="str">
        <f>E17</f>
        <v>Veletrhy Brno a.s.</v>
      </c>
      <c r="G126" s="37"/>
      <c r="H126" s="37"/>
      <c r="I126" s="30" t="s">
        <v>32</v>
      </c>
      <c r="J126" s="33" t="str">
        <f>E23</f>
        <v>AiD team a.s.</v>
      </c>
      <c r="K126" s="37"/>
      <c r="L126" s="52"/>
      <c r="S126" s="35"/>
      <c r="T126" s="35"/>
      <c r="U126" s="35"/>
      <c r="V126" s="35"/>
      <c r="W126" s="35"/>
      <c r="X126" s="35"/>
      <c r="Y126" s="35"/>
      <c r="Z126" s="35"/>
      <c r="AA126" s="35"/>
      <c r="AB126" s="35"/>
      <c r="AC126" s="35"/>
      <c r="AD126" s="35"/>
      <c r="AE126" s="35"/>
    </row>
    <row r="127" spans="1:31" s="2" customFormat="1" ht="15.2" customHeight="1">
      <c r="A127" s="35"/>
      <c r="B127" s="36"/>
      <c r="C127" s="30" t="s">
        <v>30</v>
      </c>
      <c r="D127" s="37"/>
      <c r="E127" s="37"/>
      <c r="F127" s="28" t="str">
        <f>IF(E20="","",E20)</f>
        <v>Vyplň údaj</v>
      </c>
      <c r="G127" s="37"/>
      <c r="H127" s="37"/>
      <c r="I127" s="30" t="s">
        <v>37</v>
      </c>
      <c r="J127" s="33" t="str">
        <f>E26</f>
        <v xml:space="preserve"> </v>
      </c>
      <c r="K127" s="37"/>
      <c r="L127" s="52"/>
      <c r="S127" s="35"/>
      <c r="T127" s="35"/>
      <c r="U127" s="35"/>
      <c r="V127" s="35"/>
      <c r="W127" s="35"/>
      <c r="X127" s="35"/>
      <c r="Y127" s="35"/>
      <c r="Z127" s="35"/>
      <c r="AA127" s="35"/>
      <c r="AB127" s="35"/>
      <c r="AC127" s="35"/>
      <c r="AD127" s="35"/>
      <c r="AE127" s="35"/>
    </row>
    <row r="128" spans="1:31" s="2" customFormat="1" ht="10.35" customHeight="1">
      <c r="A128" s="35"/>
      <c r="B128" s="36"/>
      <c r="C128" s="37"/>
      <c r="D128" s="37"/>
      <c r="E128" s="37"/>
      <c r="F128" s="37"/>
      <c r="G128" s="37"/>
      <c r="H128" s="37"/>
      <c r="I128" s="37"/>
      <c r="J128" s="37"/>
      <c r="K128" s="37"/>
      <c r="L128" s="52"/>
      <c r="S128" s="35"/>
      <c r="T128" s="35"/>
      <c r="U128" s="35"/>
      <c r="V128" s="35"/>
      <c r="W128" s="35"/>
      <c r="X128" s="35"/>
      <c r="Y128" s="35"/>
      <c r="Z128" s="35"/>
      <c r="AA128" s="35"/>
      <c r="AB128" s="35"/>
      <c r="AC128" s="35"/>
      <c r="AD128" s="35"/>
      <c r="AE128" s="35"/>
    </row>
    <row r="129" spans="1:65" s="11" customFormat="1" ht="29.25" customHeight="1">
      <c r="A129" s="168"/>
      <c r="B129" s="169"/>
      <c r="C129" s="170" t="s">
        <v>351</v>
      </c>
      <c r="D129" s="171" t="s">
        <v>66</v>
      </c>
      <c r="E129" s="171" t="s">
        <v>62</v>
      </c>
      <c r="F129" s="171" t="s">
        <v>63</v>
      </c>
      <c r="G129" s="171" t="s">
        <v>352</v>
      </c>
      <c r="H129" s="171" t="s">
        <v>353</v>
      </c>
      <c r="I129" s="171" t="s">
        <v>354</v>
      </c>
      <c r="J129" s="171" t="s">
        <v>328</v>
      </c>
      <c r="K129" s="172" t="s">
        <v>355</v>
      </c>
      <c r="L129" s="173"/>
      <c r="M129" s="76" t="s">
        <v>1</v>
      </c>
      <c r="N129" s="77" t="s">
        <v>45</v>
      </c>
      <c r="O129" s="77" t="s">
        <v>356</v>
      </c>
      <c r="P129" s="77" t="s">
        <v>357</v>
      </c>
      <c r="Q129" s="77" t="s">
        <v>358</v>
      </c>
      <c r="R129" s="77" t="s">
        <v>359</v>
      </c>
      <c r="S129" s="77" t="s">
        <v>360</v>
      </c>
      <c r="T129" s="78" t="s">
        <v>361</v>
      </c>
      <c r="U129" s="168"/>
      <c r="V129" s="168"/>
      <c r="W129" s="168"/>
      <c r="X129" s="168"/>
      <c r="Y129" s="168"/>
      <c r="Z129" s="168"/>
      <c r="AA129" s="168"/>
      <c r="AB129" s="168"/>
      <c r="AC129" s="168"/>
      <c r="AD129" s="168"/>
      <c r="AE129" s="168"/>
    </row>
    <row r="130" spans="1:65" s="2" customFormat="1" ht="22.9" customHeight="1">
      <c r="A130" s="35"/>
      <c r="B130" s="36"/>
      <c r="C130" s="83" t="s">
        <v>362</v>
      </c>
      <c r="D130" s="37"/>
      <c r="E130" s="37"/>
      <c r="F130" s="37"/>
      <c r="G130" s="37"/>
      <c r="H130" s="37"/>
      <c r="I130" s="37"/>
      <c r="J130" s="174">
        <f>BK130</f>
        <v>0</v>
      </c>
      <c r="K130" s="37"/>
      <c r="L130" s="40"/>
      <c r="M130" s="79"/>
      <c r="N130" s="175"/>
      <c r="O130" s="80"/>
      <c r="P130" s="176">
        <f>P131+P149+P197+P200</f>
        <v>0</v>
      </c>
      <c r="Q130" s="80"/>
      <c r="R130" s="176">
        <f>R131+R149+R197+R200</f>
        <v>90.941143890000006</v>
      </c>
      <c r="S130" s="80"/>
      <c r="T130" s="177">
        <f>T131+T149+T197+T200</f>
        <v>0</v>
      </c>
      <c r="U130" s="35"/>
      <c r="V130" s="35"/>
      <c r="W130" s="35"/>
      <c r="X130" s="35"/>
      <c r="Y130" s="35"/>
      <c r="Z130" s="35"/>
      <c r="AA130" s="35"/>
      <c r="AB130" s="35"/>
      <c r="AC130" s="35"/>
      <c r="AD130" s="35"/>
      <c r="AE130" s="35"/>
      <c r="AT130" s="18" t="s">
        <v>80</v>
      </c>
      <c r="AU130" s="18" t="s">
        <v>330</v>
      </c>
      <c r="BK130" s="178">
        <f>BK131+BK149+BK197+BK200</f>
        <v>0</v>
      </c>
    </row>
    <row r="131" spans="1:65" s="12" customFormat="1" ht="25.9" customHeight="1">
      <c r="B131" s="179"/>
      <c r="C131" s="180"/>
      <c r="D131" s="181" t="s">
        <v>80</v>
      </c>
      <c r="E131" s="182" t="s">
        <v>363</v>
      </c>
      <c r="F131" s="182" t="s">
        <v>364</v>
      </c>
      <c r="G131" s="180"/>
      <c r="H131" s="180"/>
      <c r="I131" s="183"/>
      <c r="J131" s="167">
        <f>BK131</f>
        <v>0</v>
      </c>
      <c r="K131" s="180"/>
      <c r="L131" s="184"/>
      <c r="M131" s="185"/>
      <c r="N131" s="186"/>
      <c r="O131" s="186"/>
      <c r="P131" s="187">
        <f>P132+P144+P147</f>
        <v>0</v>
      </c>
      <c r="Q131" s="186"/>
      <c r="R131" s="187">
        <f>R132+R144+R147</f>
        <v>88.823169330000013</v>
      </c>
      <c r="S131" s="186"/>
      <c r="T131" s="188">
        <f>T132+T144+T147</f>
        <v>0</v>
      </c>
      <c r="AR131" s="189" t="s">
        <v>88</v>
      </c>
      <c r="AT131" s="190" t="s">
        <v>80</v>
      </c>
      <c r="AU131" s="190" t="s">
        <v>81</v>
      </c>
      <c r="AY131" s="189" t="s">
        <v>365</v>
      </c>
      <c r="BK131" s="191">
        <f>BK132+BK144+BK147</f>
        <v>0</v>
      </c>
    </row>
    <row r="132" spans="1:65" s="12" customFormat="1" ht="22.9" customHeight="1">
      <c r="B132" s="179"/>
      <c r="C132" s="180"/>
      <c r="D132" s="181" t="s">
        <v>80</v>
      </c>
      <c r="E132" s="192" t="s">
        <v>366</v>
      </c>
      <c r="F132" s="192" t="s">
        <v>367</v>
      </c>
      <c r="G132" s="180"/>
      <c r="H132" s="180"/>
      <c r="I132" s="183"/>
      <c r="J132" s="193">
        <f>BK132</f>
        <v>0</v>
      </c>
      <c r="K132" s="180"/>
      <c r="L132" s="184"/>
      <c r="M132" s="185"/>
      <c r="N132" s="186"/>
      <c r="O132" s="186"/>
      <c r="P132" s="187">
        <f>SUM(P133:P143)</f>
        <v>0</v>
      </c>
      <c r="Q132" s="186"/>
      <c r="R132" s="187">
        <f>SUM(R133:R143)</f>
        <v>5.0304793300000004</v>
      </c>
      <c r="S132" s="186"/>
      <c r="T132" s="188">
        <f>SUM(T133:T143)</f>
        <v>0</v>
      </c>
      <c r="AR132" s="189" t="s">
        <v>88</v>
      </c>
      <c r="AT132" s="190" t="s">
        <v>80</v>
      </c>
      <c r="AU132" s="190" t="s">
        <v>88</v>
      </c>
      <c r="AY132" s="189" t="s">
        <v>365</v>
      </c>
      <c r="BK132" s="191">
        <f>SUM(BK133:BK143)</f>
        <v>0</v>
      </c>
    </row>
    <row r="133" spans="1:65" s="2" customFormat="1" ht="49.15" customHeight="1">
      <c r="A133" s="35"/>
      <c r="B133" s="36"/>
      <c r="C133" s="194" t="s">
        <v>88</v>
      </c>
      <c r="D133" s="194" t="s">
        <v>368</v>
      </c>
      <c r="E133" s="195" t="s">
        <v>3170</v>
      </c>
      <c r="F133" s="196" t="s">
        <v>3171</v>
      </c>
      <c r="G133" s="197" t="s">
        <v>314</v>
      </c>
      <c r="H133" s="198">
        <v>169.351</v>
      </c>
      <c r="I133" s="199"/>
      <c r="J133" s="200">
        <f>ROUND(I133*H133,2)</f>
        <v>0</v>
      </c>
      <c r="K133" s="196" t="s">
        <v>2495</v>
      </c>
      <c r="L133" s="40"/>
      <c r="M133" s="201" t="s">
        <v>1</v>
      </c>
      <c r="N133" s="202" t="s">
        <v>46</v>
      </c>
      <c r="O133" s="72"/>
      <c r="P133" s="203">
        <f>O133*H133</f>
        <v>0</v>
      </c>
      <c r="Q133" s="203">
        <v>8.3499999999999998E-3</v>
      </c>
      <c r="R133" s="203">
        <f>Q133*H133</f>
        <v>1.4140808499999999</v>
      </c>
      <c r="S133" s="203">
        <v>0</v>
      </c>
      <c r="T133" s="204">
        <f>S133*H133</f>
        <v>0</v>
      </c>
      <c r="U133" s="35"/>
      <c r="V133" s="35"/>
      <c r="W133" s="35"/>
      <c r="X133" s="35"/>
      <c r="Y133" s="35"/>
      <c r="Z133" s="35"/>
      <c r="AA133" s="35"/>
      <c r="AB133" s="35"/>
      <c r="AC133" s="35"/>
      <c r="AD133" s="35"/>
      <c r="AE133" s="35"/>
      <c r="AR133" s="205" t="s">
        <v>373</v>
      </c>
      <c r="AT133" s="205" t="s">
        <v>368</v>
      </c>
      <c r="AU133" s="205" t="s">
        <v>90</v>
      </c>
      <c r="AY133" s="18" t="s">
        <v>365</v>
      </c>
      <c r="BE133" s="206">
        <f>IF(N133="základní",J133,0)</f>
        <v>0</v>
      </c>
      <c r="BF133" s="206">
        <f>IF(N133="snížená",J133,0)</f>
        <v>0</v>
      </c>
      <c r="BG133" s="206">
        <f>IF(N133="zákl. přenesená",J133,0)</f>
        <v>0</v>
      </c>
      <c r="BH133" s="206">
        <f>IF(N133="sníž. přenesená",J133,0)</f>
        <v>0</v>
      </c>
      <c r="BI133" s="206">
        <f>IF(N133="nulová",J133,0)</f>
        <v>0</v>
      </c>
      <c r="BJ133" s="18" t="s">
        <v>88</v>
      </c>
      <c r="BK133" s="206">
        <f>ROUND(I133*H133,2)</f>
        <v>0</v>
      </c>
      <c r="BL133" s="18" t="s">
        <v>373</v>
      </c>
      <c r="BM133" s="205" t="s">
        <v>3172</v>
      </c>
    </row>
    <row r="134" spans="1:65" s="13" customFormat="1">
      <c r="B134" s="207"/>
      <c r="C134" s="208"/>
      <c r="D134" s="209" t="s">
        <v>375</v>
      </c>
      <c r="E134" s="210" t="s">
        <v>1</v>
      </c>
      <c r="F134" s="211" t="s">
        <v>3173</v>
      </c>
      <c r="G134" s="208"/>
      <c r="H134" s="210" t="s">
        <v>1</v>
      </c>
      <c r="I134" s="212"/>
      <c r="J134" s="208"/>
      <c r="K134" s="208"/>
      <c r="L134" s="213"/>
      <c r="M134" s="214"/>
      <c r="N134" s="215"/>
      <c r="O134" s="215"/>
      <c r="P134" s="215"/>
      <c r="Q134" s="215"/>
      <c r="R134" s="215"/>
      <c r="S134" s="215"/>
      <c r="T134" s="216"/>
      <c r="AT134" s="217" t="s">
        <v>375</v>
      </c>
      <c r="AU134" s="217" t="s">
        <v>90</v>
      </c>
      <c r="AV134" s="13" t="s">
        <v>88</v>
      </c>
      <c r="AW134" s="13" t="s">
        <v>36</v>
      </c>
      <c r="AX134" s="13" t="s">
        <v>81</v>
      </c>
      <c r="AY134" s="217" t="s">
        <v>365</v>
      </c>
    </row>
    <row r="135" spans="1:65" s="14" customFormat="1">
      <c r="B135" s="218"/>
      <c r="C135" s="219"/>
      <c r="D135" s="209" t="s">
        <v>375</v>
      </c>
      <c r="E135" s="220" t="s">
        <v>1</v>
      </c>
      <c r="F135" s="221" t="s">
        <v>3174</v>
      </c>
      <c r="G135" s="219"/>
      <c r="H135" s="222">
        <v>169.351</v>
      </c>
      <c r="I135" s="223"/>
      <c r="J135" s="219"/>
      <c r="K135" s="219"/>
      <c r="L135" s="224"/>
      <c r="M135" s="225"/>
      <c r="N135" s="226"/>
      <c r="O135" s="226"/>
      <c r="P135" s="226"/>
      <c r="Q135" s="226"/>
      <c r="R135" s="226"/>
      <c r="S135" s="226"/>
      <c r="T135" s="227"/>
      <c r="AT135" s="228" t="s">
        <v>375</v>
      </c>
      <c r="AU135" s="228" t="s">
        <v>90</v>
      </c>
      <c r="AV135" s="14" t="s">
        <v>90</v>
      </c>
      <c r="AW135" s="14" t="s">
        <v>36</v>
      </c>
      <c r="AX135" s="14" t="s">
        <v>81</v>
      </c>
      <c r="AY135" s="228" t="s">
        <v>365</v>
      </c>
    </row>
    <row r="136" spans="1:65" s="15" customFormat="1">
      <c r="B136" s="229"/>
      <c r="C136" s="230"/>
      <c r="D136" s="209" t="s">
        <v>375</v>
      </c>
      <c r="E136" s="231" t="s">
        <v>1</v>
      </c>
      <c r="F136" s="232" t="s">
        <v>379</v>
      </c>
      <c r="G136" s="230"/>
      <c r="H136" s="233">
        <v>169.351</v>
      </c>
      <c r="I136" s="234"/>
      <c r="J136" s="230"/>
      <c r="K136" s="230"/>
      <c r="L136" s="235"/>
      <c r="M136" s="236"/>
      <c r="N136" s="237"/>
      <c r="O136" s="237"/>
      <c r="P136" s="237"/>
      <c r="Q136" s="237"/>
      <c r="R136" s="237"/>
      <c r="S136" s="237"/>
      <c r="T136" s="238"/>
      <c r="AT136" s="239" t="s">
        <v>375</v>
      </c>
      <c r="AU136" s="239" t="s">
        <v>90</v>
      </c>
      <c r="AV136" s="15" t="s">
        <v>373</v>
      </c>
      <c r="AW136" s="15" t="s">
        <v>36</v>
      </c>
      <c r="AX136" s="15" t="s">
        <v>88</v>
      </c>
      <c r="AY136" s="239" t="s">
        <v>365</v>
      </c>
    </row>
    <row r="137" spans="1:65" s="2" customFormat="1" ht="24.2" customHeight="1">
      <c r="A137" s="35"/>
      <c r="B137" s="36"/>
      <c r="C137" s="240" t="s">
        <v>90</v>
      </c>
      <c r="D137" s="240" t="s">
        <v>432</v>
      </c>
      <c r="E137" s="241" t="s">
        <v>3175</v>
      </c>
      <c r="F137" s="242" t="s">
        <v>3176</v>
      </c>
      <c r="G137" s="243" t="s">
        <v>314</v>
      </c>
      <c r="H137" s="244">
        <v>177.81899999999999</v>
      </c>
      <c r="I137" s="245"/>
      <c r="J137" s="246">
        <f>ROUND(I137*H137,2)</f>
        <v>0</v>
      </c>
      <c r="K137" s="242" t="s">
        <v>2495</v>
      </c>
      <c r="L137" s="247"/>
      <c r="M137" s="248" t="s">
        <v>1</v>
      </c>
      <c r="N137" s="249" t="s">
        <v>46</v>
      </c>
      <c r="O137" s="72"/>
      <c r="P137" s="203">
        <f>O137*H137</f>
        <v>0</v>
      </c>
      <c r="Q137" s="203">
        <v>1.8E-3</v>
      </c>
      <c r="R137" s="203">
        <f>Q137*H137</f>
        <v>0.32007419999999998</v>
      </c>
      <c r="S137" s="203">
        <v>0</v>
      </c>
      <c r="T137" s="204">
        <f>S137*H137</f>
        <v>0</v>
      </c>
      <c r="U137" s="35"/>
      <c r="V137" s="35"/>
      <c r="W137" s="35"/>
      <c r="X137" s="35"/>
      <c r="Y137" s="35"/>
      <c r="Z137" s="35"/>
      <c r="AA137" s="35"/>
      <c r="AB137" s="35"/>
      <c r="AC137" s="35"/>
      <c r="AD137" s="35"/>
      <c r="AE137" s="35"/>
      <c r="AR137" s="205" t="s">
        <v>411</v>
      </c>
      <c r="AT137" s="205" t="s">
        <v>432</v>
      </c>
      <c r="AU137" s="205" t="s">
        <v>90</v>
      </c>
      <c r="AY137" s="18" t="s">
        <v>365</v>
      </c>
      <c r="BE137" s="206">
        <f>IF(N137="základní",J137,0)</f>
        <v>0</v>
      </c>
      <c r="BF137" s="206">
        <f>IF(N137="snížená",J137,0)</f>
        <v>0</v>
      </c>
      <c r="BG137" s="206">
        <f>IF(N137="zákl. přenesená",J137,0)</f>
        <v>0</v>
      </c>
      <c r="BH137" s="206">
        <f>IF(N137="sníž. přenesená",J137,0)</f>
        <v>0</v>
      </c>
      <c r="BI137" s="206">
        <f>IF(N137="nulová",J137,0)</f>
        <v>0</v>
      </c>
      <c r="BJ137" s="18" t="s">
        <v>88</v>
      </c>
      <c r="BK137" s="206">
        <f>ROUND(I137*H137,2)</f>
        <v>0</v>
      </c>
      <c r="BL137" s="18" t="s">
        <v>373</v>
      </c>
      <c r="BM137" s="205" t="s">
        <v>3177</v>
      </c>
    </row>
    <row r="138" spans="1:65" s="14" customFormat="1">
      <c r="B138" s="218"/>
      <c r="C138" s="219"/>
      <c r="D138" s="209" t="s">
        <v>375</v>
      </c>
      <c r="E138" s="219"/>
      <c r="F138" s="221" t="s">
        <v>3178</v>
      </c>
      <c r="G138" s="219"/>
      <c r="H138" s="222">
        <v>177.81899999999999</v>
      </c>
      <c r="I138" s="223"/>
      <c r="J138" s="219"/>
      <c r="K138" s="219"/>
      <c r="L138" s="224"/>
      <c r="M138" s="225"/>
      <c r="N138" s="226"/>
      <c r="O138" s="226"/>
      <c r="P138" s="226"/>
      <c r="Q138" s="226"/>
      <c r="R138" s="226"/>
      <c r="S138" s="226"/>
      <c r="T138" s="227"/>
      <c r="AT138" s="228" t="s">
        <v>375</v>
      </c>
      <c r="AU138" s="228" t="s">
        <v>90</v>
      </c>
      <c r="AV138" s="14" t="s">
        <v>90</v>
      </c>
      <c r="AW138" s="14" t="s">
        <v>4</v>
      </c>
      <c r="AX138" s="14" t="s">
        <v>88</v>
      </c>
      <c r="AY138" s="228" t="s">
        <v>365</v>
      </c>
    </row>
    <row r="139" spans="1:65" s="2" customFormat="1" ht="37.9" customHeight="1">
      <c r="A139" s="35"/>
      <c r="B139" s="36"/>
      <c r="C139" s="194" t="s">
        <v>383</v>
      </c>
      <c r="D139" s="194" t="s">
        <v>368</v>
      </c>
      <c r="E139" s="195" t="s">
        <v>3179</v>
      </c>
      <c r="F139" s="196" t="s">
        <v>3180</v>
      </c>
      <c r="G139" s="197" t="s">
        <v>314</v>
      </c>
      <c r="H139" s="198">
        <v>169.351</v>
      </c>
      <c r="I139" s="199"/>
      <c r="J139" s="200">
        <f>ROUND(I139*H139,2)</f>
        <v>0</v>
      </c>
      <c r="K139" s="196" t="s">
        <v>2495</v>
      </c>
      <c r="L139" s="40"/>
      <c r="M139" s="201" t="s">
        <v>1</v>
      </c>
      <c r="N139" s="202" t="s">
        <v>46</v>
      </c>
      <c r="O139" s="72"/>
      <c r="P139" s="203">
        <f>O139*H139</f>
        <v>0</v>
      </c>
      <c r="Q139" s="203">
        <v>6.28E-3</v>
      </c>
      <c r="R139" s="203">
        <f>Q139*H139</f>
        <v>1.06352428</v>
      </c>
      <c r="S139" s="203">
        <v>0</v>
      </c>
      <c r="T139" s="204">
        <f>S139*H139</f>
        <v>0</v>
      </c>
      <c r="U139" s="35"/>
      <c r="V139" s="35"/>
      <c r="W139" s="35"/>
      <c r="X139" s="35"/>
      <c r="Y139" s="35"/>
      <c r="Z139" s="35"/>
      <c r="AA139" s="35"/>
      <c r="AB139" s="35"/>
      <c r="AC139" s="35"/>
      <c r="AD139" s="35"/>
      <c r="AE139" s="35"/>
      <c r="AR139" s="205" t="s">
        <v>373</v>
      </c>
      <c r="AT139" s="205" t="s">
        <v>368</v>
      </c>
      <c r="AU139" s="205" t="s">
        <v>90</v>
      </c>
      <c r="AY139" s="18" t="s">
        <v>365</v>
      </c>
      <c r="BE139" s="206">
        <f>IF(N139="základní",J139,0)</f>
        <v>0</v>
      </c>
      <c r="BF139" s="206">
        <f>IF(N139="snížená",J139,0)</f>
        <v>0</v>
      </c>
      <c r="BG139" s="206">
        <f>IF(N139="zákl. přenesená",J139,0)</f>
        <v>0</v>
      </c>
      <c r="BH139" s="206">
        <f>IF(N139="sníž. přenesená",J139,0)</f>
        <v>0</v>
      </c>
      <c r="BI139" s="206">
        <f>IF(N139="nulová",J139,0)</f>
        <v>0</v>
      </c>
      <c r="BJ139" s="18" t="s">
        <v>88</v>
      </c>
      <c r="BK139" s="206">
        <f>ROUND(I139*H139,2)</f>
        <v>0</v>
      </c>
      <c r="BL139" s="18" t="s">
        <v>373</v>
      </c>
      <c r="BM139" s="205" t="s">
        <v>3181</v>
      </c>
    </row>
    <row r="140" spans="1:65" s="2" customFormat="1" ht="55.5" customHeight="1">
      <c r="A140" s="35"/>
      <c r="B140" s="36"/>
      <c r="C140" s="194" t="s">
        <v>373</v>
      </c>
      <c r="D140" s="194" t="s">
        <v>368</v>
      </c>
      <c r="E140" s="195" t="s">
        <v>3182</v>
      </c>
      <c r="F140" s="196" t="s">
        <v>3183</v>
      </c>
      <c r="G140" s="197" t="s">
        <v>314</v>
      </c>
      <c r="H140" s="198">
        <v>697.75</v>
      </c>
      <c r="I140" s="199"/>
      <c r="J140" s="200">
        <f>ROUND(I140*H140,2)</f>
        <v>0</v>
      </c>
      <c r="K140" s="196" t="s">
        <v>2241</v>
      </c>
      <c r="L140" s="40"/>
      <c r="M140" s="201" t="s">
        <v>1</v>
      </c>
      <c r="N140" s="202" t="s">
        <v>46</v>
      </c>
      <c r="O140" s="72"/>
      <c r="P140" s="203">
        <f>O140*H140</f>
        <v>0</v>
      </c>
      <c r="Q140" s="203">
        <v>3.2000000000000002E-3</v>
      </c>
      <c r="R140" s="203">
        <f>Q140*H140</f>
        <v>2.2328000000000001</v>
      </c>
      <c r="S140" s="203">
        <v>0</v>
      </c>
      <c r="T140" s="204">
        <f>S140*H140</f>
        <v>0</v>
      </c>
      <c r="U140" s="35"/>
      <c r="V140" s="35"/>
      <c r="W140" s="35"/>
      <c r="X140" s="35"/>
      <c r="Y140" s="35"/>
      <c r="Z140" s="35"/>
      <c r="AA140" s="35"/>
      <c r="AB140" s="35"/>
      <c r="AC140" s="35"/>
      <c r="AD140" s="35"/>
      <c r="AE140" s="35"/>
      <c r="AR140" s="205" t="s">
        <v>373</v>
      </c>
      <c r="AT140" s="205" t="s">
        <v>368</v>
      </c>
      <c r="AU140" s="205" t="s">
        <v>90</v>
      </c>
      <c r="AY140" s="18" t="s">
        <v>365</v>
      </c>
      <c r="BE140" s="206">
        <f>IF(N140="základní",J140,0)</f>
        <v>0</v>
      </c>
      <c r="BF140" s="206">
        <f>IF(N140="snížená",J140,0)</f>
        <v>0</v>
      </c>
      <c r="BG140" s="206">
        <f>IF(N140="zákl. přenesená",J140,0)</f>
        <v>0</v>
      </c>
      <c r="BH140" s="206">
        <f>IF(N140="sníž. přenesená",J140,0)</f>
        <v>0</v>
      </c>
      <c r="BI140" s="206">
        <f>IF(N140="nulová",J140,0)</f>
        <v>0</v>
      </c>
      <c r="BJ140" s="18" t="s">
        <v>88</v>
      </c>
      <c r="BK140" s="206">
        <f>ROUND(I140*H140,2)</f>
        <v>0</v>
      </c>
      <c r="BL140" s="18" t="s">
        <v>373</v>
      </c>
      <c r="BM140" s="205" t="s">
        <v>3184</v>
      </c>
    </row>
    <row r="141" spans="1:65" s="13" customFormat="1">
      <c r="B141" s="207"/>
      <c r="C141" s="208"/>
      <c r="D141" s="209" t="s">
        <v>375</v>
      </c>
      <c r="E141" s="210" t="s">
        <v>1</v>
      </c>
      <c r="F141" s="211" t="s">
        <v>3185</v>
      </c>
      <c r="G141" s="208"/>
      <c r="H141" s="210" t="s">
        <v>1</v>
      </c>
      <c r="I141" s="212"/>
      <c r="J141" s="208"/>
      <c r="K141" s="208"/>
      <c r="L141" s="213"/>
      <c r="M141" s="214"/>
      <c r="N141" s="215"/>
      <c r="O141" s="215"/>
      <c r="P141" s="215"/>
      <c r="Q141" s="215"/>
      <c r="R141" s="215"/>
      <c r="S141" s="215"/>
      <c r="T141" s="216"/>
      <c r="AT141" s="217" t="s">
        <v>375</v>
      </c>
      <c r="AU141" s="217" t="s">
        <v>90</v>
      </c>
      <c r="AV141" s="13" t="s">
        <v>88</v>
      </c>
      <c r="AW141" s="13" t="s">
        <v>36</v>
      </c>
      <c r="AX141" s="13" t="s">
        <v>81</v>
      </c>
      <c r="AY141" s="217" t="s">
        <v>365</v>
      </c>
    </row>
    <row r="142" spans="1:65" s="14" customFormat="1">
      <c r="B142" s="218"/>
      <c r="C142" s="219"/>
      <c r="D142" s="209" t="s">
        <v>375</v>
      </c>
      <c r="E142" s="220" t="s">
        <v>1</v>
      </c>
      <c r="F142" s="221" t="s">
        <v>3167</v>
      </c>
      <c r="G142" s="219"/>
      <c r="H142" s="222">
        <v>697.75</v>
      </c>
      <c r="I142" s="223"/>
      <c r="J142" s="219"/>
      <c r="K142" s="219"/>
      <c r="L142" s="224"/>
      <c r="M142" s="225"/>
      <c r="N142" s="226"/>
      <c r="O142" s="226"/>
      <c r="P142" s="226"/>
      <c r="Q142" s="226"/>
      <c r="R142" s="226"/>
      <c r="S142" s="226"/>
      <c r="T142" s="227"/>
      <c r="AT142" s="228" t="s">
        <v>375</v>
      </c>
      <c r="AU142" s="228" t="s">
        <v>90</v>
      </c>
      <c r="AV142" s="14" t="s">
        <v>90</v>
      </c>
      <c r="AW142" s="14" t="s">
        <v>36</v>
      </c>
      <c r="AX142" s="14" t="s">
        <v>81</v>
      </c>
      <c r="AY142" s="228" t="s">
        <v>365</v>
      </c>
    </row>
    <row r="143" spans="1:65" s="15" customFormat="1">
      <c r="B143" s="229"/>
      <c r="C143" s="230"/>
      <c r="D143" s="209" t="s">
        <v>375</v>
      </c>
      <c r="E143" s="231" t="s">
        <v>3166</v>
      </c>
      <c r="F143" s="232" t="s">
        <v>379</v>
      </c>
      <c r="G143" s="230"/>
      <c r="H143" s="233">
        <v>697.75</v>
      </c>
      <c r="I143" s="234"/>
      <c r="J143" s="230"/>
      <c r="K143" s="230"/>
      <c r="L143" s="235"/>
      <c r="M143" s="236"/>
      <c r="N143" s="237"/>
      <c r="O143" s="237"/>
      <c r="P143" s="237"/>
      <c r="Q143" s="237"/>
      <c r="R143" s="237"/>
      <c r="S143" s="237"/>
      <c r="T143" s="238"/>
      <c r="AT143" s="239" t="s">
        <v>375</v>
      </c>
      <c r="AU143" s="239" t="s">
        <v>90</v>
      </c>
      <c r="AV143" s="15" t="s">
        <v>373</v>
      </c>
      <c r="AW143" s="15" t="s">
        <v>36</v>
      </c>
      <c r="AX143" s="15" t="s">
        <v>88</v>
      </c>
      <c r="AY143" s="239" t="s">
        <v>365</v>
      </c>
    </row>
    <row r="144" spans="1:65" s="12" customFormat="1" ht="22.9" customHeight="1">
      <c r="B144" s="179"/>
      <c r="C144" s="180"/>
      <c r="D144" s="181" t="s">
        <v>80</v>
      </c>
      <c r="E144" s="192" t="s">
        <v>400</v>
      </c>
      <c r="F144" s="192" t="s">
        <v>401</v>
      </c>
      <c r="G144" s="180"/>
      <c r="H144" s="180"/>
      <c r="I144" s="183"/>
      <c r="J144" s="193">
        <f>BK144</f>
        <v>0</v>
      </c>
      <c r="K144" s="180"/>
      <c r="L144" s="184"/>
      <c r="M144" s="185"/>
      <c r="N144" s="186"/>
      <c r="O144" s="186"/>
      <c r="P144" s="187">
        <f>SUM(P145:P146)</f>
        <v>0</v>
      </c>
      <c r="Q144" s="186"/>
      <c r="R144" s="187">
        <f>SUM(R145:R146)</f>
        <v>83.792690000000007</v>
      </c>
      <c r="S144" s="186"/>
      <c r="T144" s="188">
        <f>SUM(T145:T146)</f>
        <v>0</v>
      </c>
      <c r="AR144" s="189" t="s">
        <v>88</v>
      </c>
      <c r="AT144" s="190" t="s">
        <v>80</v>
      </c>
      <c r="AU144" s="190" t="s">
        <v>88</v>
      </c>
      <c r="AY144" s="189" t="s">
        <v>365</v>
      </c>
      <c r="BK144" s="191">
        <f>SUM(BK145:BK146)</f>
        <v>0</v>
      </c>
    </row>
    <row r="145" spans="1:65" s="2" customFormat="1" ht="24.2" customHeight="1">
      <c r="A145" s="35"/>
      <c r="B145" s="36"/>
      <c r="C145" s="194" t="s">
        <v>393</v>
      </c>
      <c r="D145" s="194" t="s">
        <v>368</v>
      </c>
      <c r="E145" s="195" t="s">
        <v>3186</v>
      </c>
      <c r="F145" s="196" t="s">
        <v>3187</v>
      </c>
      <c r="G145" s="197" t="s">
        <v>1331</v>
      </c>
      <c r="H145" s="198">
        <v>34</v>
      </c>
      <c r="I145" s="199"/>
      <c r="J145" s="200">
        <f>ROUND(I145*H145,2)</f>
        <v>0</v>
      </c>
      <c r="K145" s="196" t="s">
        <v>2241</v>
      </c>
      <c r="L145" s="40"/>
      <c r="M145" s="201" t="s">
        <v>1</v>
      </c>
      <c r="N145" s="202" t="s">
        <v>46</v>
      </c>
      <c r="O145" s="72"/>
      <c r="P145" s="203">
        <f>O145*H145</f>
        <v>0</v>
      </c>
      <c r="Q145" s="203">
        <v>2.46367</v>
      </c>
      <c r="R145" s="203">
        <f>Q145*H145</f>
        <v>83.764780000000002</v>
      </c>
      <c r="S145" s="203">
        <v>0</v>
      </c>
      <c r="T145" s="204">
        <f>S145*H145</f>
        <v>0</v>
      </c>
      <c r="U145" s="35"/>
      <c r="V145" s="35"/>
      <c r="W145" s="35"/>
      <c r="X145" s="35"/>
      <c r="Y145" s="35"/>
      <c r="Z145" s="35"/>
      <c r="AA145" s="35"/>
      <c r="AB145" s="35"/>
      <c r="AC145" s="35"/>
      <c r="AD145" s="35"/>
      <c r="AE145" s="35"/>
      <c r="AR145" s="205" t="s">
        <v>373</v>
      </c>
      <c r="AT145" s="205" t="s">
        <v>368</v>
      </c>
      <c r="AU145" s="205" t="s">
        <v>90</v>
      </c>
      <c r="AY145" s="18" t="s">
        <v>365</v>
      </c>
      <c r="BE145" s="206">
        <f>IF(N145="základní",J145,0)</f>
        <v>0</v>
      </c>
      <c r="BF145" s="206">
        <f>IF(N145="snížená",J145,0)</f>
        <v>0</v>
      </c>
      <c r="BG145" s="206">
        <f>IF(N145="zákl. přenesená",J145,0)</f>
        <v>0</v>
      </c>
      <c r="BH145" s="206">
        <f>IF(N145="sníž. přenesená",J145,0)</f>
        <v>0</v>
      </c>
      <c r="BI145" s="206">
        <f>IF(N145="nulová",J145,0)</f>
        <v>0</v>
      </c>
      <c r="BJ145" s="18" t="s">
        <v>88</v>
      </c>
      <c r="BK145" s="206">
        <f>ROUND(I145*H145,2)</f>
        <v>0</v>
      </c>
      <c r="BL145" s="18" t="s">
        <v>373</v>
      </c>
      <c r="BM145" s="205" t="s">
        <v>3188</v>
      </c>
    </row>
    <row r="146" spans="1:65" s="2" customFormat="1" ht="55.5" customHeight="1">
      <c r="A146" s="35"/>
      <c r="B146" s="36"/>
      <c r="C146" s="194" t="s">
        <v>366</v>
      </c>
      <c r="D146" s="194" t="s">
        <v>368</v>
      </c>
      <c r="E146" s="195" t="s">
        <v>3189</v>
      </c>
      <c r="F146" s="196" t="s">
        <v>3190</v>
      </c>
      <c r="G146" s="197" t="s">
        <v>314</v>
      </c>
      <c r="H146" s="198">
        <v>697.75</v>
      </c>
      <c r="I146" s="199"/>
      <c r="J146" s="200">
        <f>ROUND(I146*H146,2)</f>
        <v>0</v>
      </c>
      <c r="K146" s="196" t="s">
        <v>2495</v>
      </c>
      <c r="L146" s="40"/>
      <c r="M146" s="201" t="s">
        <v>1</v>
      </c>
      <c r="N146" s="202" t="s">
        <v>46</v>
      </c>
      <c r="O146" s="72"/>
      <c r="P146" s="203">
        <f>O146*H146</f>
        <v>0</v>
      </c>
      <c r="Q146" s="203">
        <v>4.0000000000000003E-5</v>
      </c>
      <c r="R146" s="203">
        <f>Q146*H146</f>
        <v>2.7910000000000001E-2</v>
      </c>
      <c r="S146" s="203">
        <v>0</v>
      </c>
      <c r="T146" s="204">
        <f>S146*H146</f>
        <v>0</v>
      </c>
      <c r="U146" s="35"/>
      <c r="V146" s="35"/>
      <c r="W146" s="35"/>
      <c r="X146" s="35"/>
      <c r="Y146" s="35"/>
      <c r="Z146" s="35"/>
      <c r="AA146" s="35"/>
      <c r="AB146" s="35"/>
      <c r="AC146" s="35"/>
      <c r="AD146" s="35"/>
      <c r="AE146" s="35"/>
      <c r="AR146" s="205" t="s">
        <v>373</v>
      </c>
      <c r="AT146" s="205" t="s">
        <v>368</v>
      </c>
      <c r="AU146" s="205" t="s">
        <v>90</v>
      </c>
      <c r="AY146" s="18" t="s">
        <v>365</v>
      </c>
      <c r="BE146" s="206">
        <f>IF(N146="základní",J146,0)</f>
        <v>0</v>
      </c>
      <c r="BF146" s="206">
        <f>IF(N146="snížená",J146,0)</f>
        <v>0</v>
      </c>
      <c r="BG146" s="206">
        <f>IF(N146="zákl. přenesená",J146,0)</f>
        <v>0</v>
      </c>
      <c r="BH146" s="206">
        <f>IF(N146="sníž. přenesená",J146,0)</f>
        <v>0</v>
      </c>
      <c r="BI146" s="206">
        <f>IF(N146="nulová",J146,0)</f>
        <v>0</v>
      </c>
      <c r="BJ146" s="18" t="s">
        <v>88</v>
      </c>
      <c r="BK146" s="206">
        <f>ROUND(I146*H146,2)</f>
        <v>0</v>
      </c>
      <c r="BL146" s="18" t="s">
        <v>373</v>
      </c>
      <c r="BM146" s="205" t="s">
        <v>3191</v>
      </c>
    </row>
    <row r="147" spans="1:65" s="12" customFormat="1" ht="22.9" customHeight="1">
      <c r="B147" s="179"/>
      <c r="C147" s="180"/>
      <c r="D147" s="181" t="s">
        <v>80</v>
      </c>
      <c r="E147" s="192" t="s">
        <v>409</v>
      </c>
      <c r="F147" s="192" t="s">
        <v>410</v>
      </c>
      <c r="G147" s="180"/>
      <c r="H147" s="180"/>
      <c r="I147" s="183"/>
      <c r="J147" s="193">
        <f>BK147</f>
        <v>0</v>
      </c>
      <c r="K147" s="180"/>
      <c r="L147" s="184"/>
      <c r="M147" s="185"/>
      <c r="N147" s="186"/>
      <c r="O147" s="186"/>
      <c r="P147" s="187">
        <f>P148</f>
        <v>0</v>
      </c>
      <c r="Q147" s="186"/>
      <c r="R147" s="187">
        <f>R148</f>
        <v>0</v>
      </c>
      <c r="S147" s="186"/>
      <c r="T147" s="188">
        <f>T148</f>
        <v>0</v>
      </c>
      <c r="AR147" s="189" t="s">
        <v>88</v>
      </c>
      <c r="AT147" s="190" t="s">
        <v>80</v>
      </c>
      <c r="AU147" s="190" t="s">
        <v>88</v>
      </c>
      <c r="AY147" s="189" t="s">
        <v>365</v>
      </c>
      <c r="BK147" s="191">
        <f>BK148</f>
        <v>0</v>
      </c>
    </row>
    <row r="148" spans="1:65" s="2" customFormat="1" ht="55.5" customHeight="1">
      <c r="A148" s="35"/>
      <c r="B148" s="36"/>
      <c r="C148" s="194" t="s">
        <v>405</v>
      </c>
      <c r="D148" s="194" t="s">
        <v>368</v>
      </c>
      <c r="E148" s="195" t="s">
        <v>412</v>
      </c>
      <c r="F148" s="196" t="s">
        <v>2499</v>
      </c>
      <c r="G148" s="197" t="s">
        <v>389</v>
      </c>
      <c r="H148" s="198">
        <v>88.822999999999993</v>
      </c>
      <c r="I148" s="199"/>
      <c r="J148" s="200">
        <f>ROUND(I148*H148,2)</f>
        <v>0</v>
      </c>
      <c r="K148" s="196" t="s">
        <v>2495</v>
      </c>
      <c r="L148" s="40"/>
      <c r="M148" s="201" t="s">
        <v>1</v>
      </c>
      <c r="N148" s="202" t="s">
        <v>46</v>
      </c>
      <c r="O148" s="72"/>
      <c r="P148" s="203">
        <f>O148*H148</f>
        <v>0</v>
      </c>
      <c r="Q148" s="203">
        <v>0</v>
      </c>
      <c r="R148" s="203">
        <f>Q148*H148</f>
        <v>0</v>
      </c>
      <c r="S148" s="203">
        <v>0</v>
      </c>
      <c r="T148" s="204">
        <f>S148*H148</f>
        <v>0</v>
      </c>
      <c r="U148" s="35"/>
      <c r="V148" s="35"/>
      <c r="W148" s="35"/>
      <c r="X148" s="35"/>
      <c r="Y148" s="35"/>
      <c r="Z148" s="35"/>
      <c r="AA148" s="35"/>
      <c r="AB148" s="35"/>
      <c r="AC148" s="35"/>
      <c r="AD148" s="35"/>
      <c r="AE148" s="35"/>
      <c r="AR148" s="205" t="s">
        <v>373</v>
      </c>
      <c r="AT148" s="205" t="s">
        <v>368</v>
      </c>
      <c r="AU148" s="205" t="s">
        <v>90</v>
      </c>
      <c r="AY148" s="18" t="s">
        <v>365</v>
      </c>
      <c r="BE148" s="206">
        <f>IF(N148="základní",J148,0)</f>
        <v>0</v>
      </c>
      <c r="BF148" s="206">
        <f>IF(N148="snížená",J148,0)</f>
        <v>0</v>
      </c>
      <c r="BG148" s="206">
        <f>IF(N148="zákl. přenesená",J148,0)</f>
        <v>0</v>
      </c>
      <c r="BH148" s="206">
        <f>IF(N148="sníž. přenesená",J148,0)</f>
        <v>0</v>
      </c>
      <c r="BI148" s="206">
        <f>IF(N148="nulová",J148,0)</f>
        <v>0</v>
      </c>
      <c r="BJ148" s="18" t="s">
        <v>88</v>
      </c>
      <c r="BK148" s="206">
        <f>ROUND(I148*H148,2)</f>
        <v>0</v>
      </c>
      <c r="BL148" s="18" t="s">
        <v>373</v>
      </c>
      <c r="BM148" s="205" t="s">
        <v>3192</v>
      </c>
    </row>
    <row r="149" spans="1:65" s="12" customFormat="1" ht="25.9" customHeight="1">
      <c r="B149" s="179"/>
      <c r="C149" s="180"/>
      <c r="D149" s="181" t="s">
        <v>80</v>
      </c>
      <c r="E149" s="182" t="s">
        <v>415</v>
      </c>
      <c r="F149" s="182" t="s">
        <v>416</v>
      </c>
      <c r="G149" s="180"/>
      <c r="H149" s="180"/>
      <c r="I149" s="183"/>
      <c r="J149" s="167">
        <f>BK149</f>
        <v>0</v>
      </c>
      <c r="K149" s="180"/>
      <c r="L149" s="184"/>
      <c r="M149" s="185"/>
      <c r="N149" s="186"/>
      <c r="O149" s="186"/>
      <c r="P149" s="187">
        <f>P150+P188+P192</f>
        <v>0</v>
      </c>
      <c r="Q149" s="186"/>
      <c r="R149" s="187">
        <f>R150+R188+R192</f>
        <v>2.11797456</v>
      </c>
      <c r="S149" s="186"/>
      <c r="T149" s="188">
        <f>T150+T188+T192</f>
        <v>0</v>
      </c>
      <c r="AR149" s="189" t="s">
        <v>90</v>
      </c>
      <c r="AT149" s="190" t="s">
        <v>80</v>
      </c>
      <c r="AU149" s="190" t="s">
        <v>81</v>
      </c>
      <c r="AY149" s="189" t="s">
        <v>365</v>
      </c>
      <c r="BK149" s="191">
        <f>BK150+BK188+BK192</f>
        <v>0</v>
      </c>
    </row>
    <row r="150" spans="1:65" s="12" customFormat="1" ht="22.9" customHeight="1">
      <c r="B150" s="179"/>
      <c r="C150" s="180"/>
      <c r="D150" s="181" t="s">
        <v>80</v>
      </c>
      <c r="E150" s="192" t="s">
        <v>417</v>
      </c>
      <c r="F150" s="192" t="s">
        <v>418</v>
      </c>
      <c r="G150" s="180"/>
      <c r="H150" s="180"/>
      <c r="I150" s="183"/>
      <c r="J150" s="193">
        <f>BK150</f>
        <v>0</v>
      </c>
      <c r="K150" s="180"/>
      <c r="L150" s="184"/>
      <c r="M150" s="185"/>
      <c r="N150" s="186"/>
      <c r="O150" s="186"/>
      <c r="P150" s="187">
        <f>SUM(P151:P187)</f>
        <v>0</v>
      </c>
      <c r="Q150" s="186"/>
      <c r="R150" s="187">
        <f>SUM(R151:R187)</f>
        <v>1.8877170599999999</v>
      </c>
      <c r="S150" s="186"/>
      <c r="T150" s="188">
        <f>SUM(T151:T187)</f>
        <v>0</v>
      </c>
      <c r="AR150" s="189" t="s">
        <v>90</v>
      </c>
      <c r="AT150" s="190" t="s">
        <v>80</v>
      </c>
      <c r="AU150" s="190" t="s">
        <v>88</v>
      </c>
      <c r="AY150" s="189" t="s">
        <v>365</v>
      </c>
      <c r="BK150" s="191">
        <f>SUM(BK151:BK187)</f>
        <v>0</v>
      </c>
    </row>
    <row r="151" spans="1:65" s="2" customFormat="1" ht="24.2" customHeight="1">
      <c r="A151" s="35"/>
      <c r="B151" s="36"/>
      <c r="C151" s="194" t="s">
        <v>411</v>
      </c>
      <c r="D151" s="194" t="s">
        <v>368</v>
      </c>
      <c r="E151" s="195" t="s">
        <v>3193</v>
      </c>
      <c r="F151" s="196" t="s">
        <v>3194</v>
      </c>
      <c r="G151" s="197" t="s">
        <v>314</v>
      </c>
      <c r="H151" s="198">
        <v>697.75</v>
      </c>
      <c r="I151" s="199"/>
      <c r="J151" s="200">
        <f>ROUND(I151*H151,2)</f>
        <v>0</v>
      </c>
      <c r="K151" s="196" t="s">
        <v>2495</v>
      </c>
      <c r="L151" s="40"/>
      <c r="M151" s="201" t="s">
        <v>1</v>
      </c>
      <c r="N151" s="202" t="s">
        <v>46</v>
      </c>
      <c r="O151" s="72"/>
      <c r="P151" s="203">
        <f>O151*H151</f>
        <v>0</v>
      </c>
      <c r="Q151" s="203">
        <v>0</v>
      </c>
      <c r="R151" s="203">
        <f>Q151*H151</f>
        <v>0</v>
      </c>
      <c r="S151" s="203">
        <v>0</v>
      </c>
      <c r="T151" s="204">
        <f>S151*H151</f>
        <v>0</v>
      </c>
      <c r="U151" s="35"/>
      <c r="V151" s="35"/>
      <c r="W151" s="35"/>
      <c r="X151" s="35"/>
      <c r="Y151" s="35"/>
      <c r="Z151" s="35"/>
      <c r="AA151" s="35"/>
      <c r="AB151" s="35"/>
      <c r="AC151" s="35"/>
      <c r="AD151" s="35"/>
      <c r="AE151" s="35"/>
      <c r="AR151" s="205" t="s">
        <v>421</v>
      </c>
      <c r="AT151" s="205" t="s">
        <v>368</v>
      </c>
      <c r="AU151" s="205" t="s">
        <v>90</v>
      </c>
      <c r="AY151" s="18" t="s">
        <v>365</v>
      </c>
      <c r="BE151" s="206">
        <f>IF(N151="základní",J151,0)</f>
        <v>0</v>
      </c>
      <c r="BF151" s="206">
        <f>IF(N151="snížená",J151,0)</f>
        <v>0</v>
      </c>
      <c r="BG151" s="206">
        <f>IF(N151="zákl. přenesená",J151,0)</f>
        <v>0</v>
      </c>
      <c r="BH151" s="206">
        <f>IF(N151="sníž. přenesená",J151,0)</f>
        <v>0</v>
      </c>
      <c r="BI151" s="206">
        <f>IF(N151="nulová",J151,0)</f>
        <v>0</v>
      </c>
      <c r="BJ151" s="18" t="s">
        <v>88</v>
      </c>
      <c r="BK151" s="206">
        <f>ROUND(I151*H151,2)</f>
        <v>0</v>
      </c>
      <c r="BL151" s="18" t="s">
        <v>421</v>
      </c>
      <c r="BM151" s="205" t="s">
        <v>3195</v>
      </c>
    </row>
    <row r="152" spans="1:65" s="13" customFormat="1">
      <c r="B152" s="207"/>
      <c r="C152" s="208"/>
      <c r="D152" s="209" t="s">
        <v>375</v>
      </c>
      <c r="E152" s="210" t="s">
        <v>1</v>
      </c>
      <c r="F152" s="211" t="s">
        <v>3196</v>
      </c>
      <c r="G152" s="208"/>
      <c r="H152" s="210" t="s">
        <v>1</v>
      </c>
      <c r="I152" s="212"/>
      <c r="J152" s="208"/>
      <c r="K152" s="208"/>
      <c r="L152" s="213"/>
      <c r="M152" s="214"/>
      <c r="N152" s="215"/>
      <c r="O152" s="215"/>
      <c r="P152" s="215"/>
      <c r="Q152" s="215"/>
      <c r="R152" s="215"/>
      <c r="S152" s="215"/>
      <c r="T152" s="216"/>
      <c r="AT152" s="217" t="s">
        <v>375</v>
      </c>
      <c r="AU152" s="217" t="s">
        <v>90</v>
      </c>
      <c r="AV152" s="13" t="s">
        <v>88</v>
      </c>
      <c r="AW152" s="13" t="s">
        <v>36</v>
      </c>
      <c r="AX152" s="13" t="s">
        <v>81</v>
      </c>
      <c r="AY152" s="217" t="s">
        <v>365</v>
      </c>
    </row>
    <row r="153" spans="1:65" s="14" customFormat="1">
      <c r="B153" s="218"/>
      <c r="C153" s="219"/>
      <c r="D153" s="209" t="s">
        <v>375</v>
      </c>
      <c r="E153" s="220" t="s">
        <v>1</v>
      </c>
      <c r="F153" s="221" t="s">
        <v>3166</v>
      </c>
      <c r="G153" s="219"/>
      <c r="H153" s="222">
        <v>697.75</v>
      </c>
      <c r="I153" s="223"/>
      <c r="J153" s="219"/>
      <c r="K153" s="219"/>
      <c r="L153" s="224"/>
      <c r="M153" s="225"/>
      <c r="N153" s="226"/>
      <c r="O153" s="226"/>
      <c r="P153" s="226"/>
      <c r="Q153" s="226"/>
      <c r="R153" s="226"/>
      <c r="S153" s="226"/>
      <c r="T153" s="227"/>
      <c r="AT153" s="228" t="s">
        <v>375</v>
      </c>
      <c r="AU153" s="228" t="s">
        <v>90</v>
      </c>
      <c r="AV153" s="14" t="s">
        <v>90</v>
      </c>
      <c r="AW153" s="14" t="s">
        <v>36</v>
      </c>
      <c r="AX153" s="14" t="s">
        <v>81</v>
      </c>
      <c r="AY153" s="228" t="s">
        <v>365</v>
      </c>
    </row>
    <row r="154" spans="1:65" s="15" customFormat="1">
      <c r="B154" s="229"/>
      <c r="C154" s="230"/>
      <c r="D154" s="209" t="s">
        <v>375</v>
      </c>
      <c r="E154" s="231" t="s">
        <v>1</v>
      </c>
      <c r="F154" s="232" t="s">
        <v>379</v>
      </c>
      <c r="G154" s="230"/>
      <c r="H154" s="233">
        <v>697.75</v>
      </c>
      <c r="I154" s="234"/>
      <c r="J154" s="230"/>
      <c r="K154" s="230"/>
      <c r="L154" s="235"/>
      <c r="M154" s="236"/>
      <c r="N154" s="237"/>
      <c r="O154" s="237"/>
      <c r="P154" s="237"/>
      <c r="Q154" s="237"/>
      <c r="R154" s="237"/>
      <c r="S154" s="237"/>
      <c r="T154" s="238"/>
      <c r="AT154" s="239" t="s">
        <v>375</v>
      </c>
      <c r="AU154" s="239" t="s">
        <v>90</v>
      </c>
      <c r="AV154" s="15" t="s">
        <v>373</v>
      </c>
      <c r="AW154" s="15" t="s">
        <v>36</v>
      </c>
      <c r="AX154" s="15" t="s">
        <v>88</v>
      </c>
      <c r="AY154" s="239" t="s">
        <v>365</v>
      </c>
    </row>
    <row r="155" spans="1:65" s="2" customFormat="1" ht="24.2" customHeight="1">
      <c r="A155" s="35"/>
      <c r="B155" s="36"/>
      <c r="C155" s="194" t="s">
        <v>400</v>
      </c>
      <c r="D155" s="194" t="s">
        <v>368</v>
      </c>
      <c r="E155" s="195" t="s">
        <v>3197</v>
      </c>
      <c r="F155" s="196" t="s">
        <v>3198</v>
      </c>
      <c r="G155" s="197" t="s">
        <v>314</v>
      </c>
      <c r="H155" s="198">
        <v>28.416</v>
      </c>
      <c r="I155" s="199"/>
      <c r="J155" s="200">
        <f>ROUND(I155*H155,2)</f>
        <v>0</v>
      </c>
      <c r="K155" s="196" t="s">
        <v>2495</v>
      </c>
      <c r="L155" s="40"/>
      <c r="M155" s="201" t="s">
        <v>1</v>
      </c>
      <c r="N155" s="202" t="s">
        <v>46</v>
      </c>
      <c r="O155" s="72"/>
      <c r="P155" s="203">
        <f>O155*H155</f>
        <v>0</v>
      </c>
      <c r="Q155" s="203">
        <v>0</v>
      </c>
      <c r="R155" s="203">
        <f>Q155*H155</f>
        <v>0</v>
      </c>
      <c r="S155" s="203">
        <v>0</v>
      </c>
      <c r="T155" s="204">
        <f>S155*H155</f>
        <v>0</v>
      </c>
      <c r="U155" s="35"/>
      <c r="V155" s="35"/>
      <c r="W155" s="35"/>
      <c r="X155" s="35"/>
      <c r="Y155" s="35"/>
      <c r="Z155" s="35"/>
      <c r="AA155" s="35"/>
      <c r="AB155" s="35"/>
      <c r="AC155" s="35"/>
      <c r="AD155" s="35"/>
      <c r="AE155" s="35"/>
      <c r="AR155" s="205" t="s">
        <v>421</v>
      </c>
      <c r="AT155" s="205" t="s">
        <v>368</v>
      </c>
      <c r="AU155" s="205" t="s">
        <v>90</v>
      </c>
      <c r="AY155" s="18" t="s">
        <v>365</v>
      </c>
      <c r="BE155" s="206">
        <f>IF(N155="základní",J155,0)</f>
        <v>0</v>
      </c>
      <c r="BF155" s="206">
        <f>IF(N155="snížená",J155,0)</f>
        <v>0</v>
      </c>
      <c r="BG155" s="206">
        <f>IF(N155="zákl. přenesená",J155,0)</f>
        <v>0</v>
      </c>
      <c r="BH155" s="206">
        <f>IF(N155="sníž. přenesená",J155,0)</f>
        <v>0</v>
      </c>
      <c r="BI155" s="206">
        <f>IF(N155="nulová",J155,0)</f>
        <v>0</v>
      </c>
      <c r="BJ155" s="18" t="s">
        <v>88</v>
      </c>
      <c r="BK155" s="206">
        <f>ROUND(I155*H155,2)</f>
        <v>0</v>
      </c>
      <c r="BL155" s="18" t="s">
        <v>421</v>
      </c>
      <c r="BM155" s="205" t="s">
        <v>3199</v>
      </c>
    </row>
    <row r="156" spans="1:65" s="13" customFormat="1">
      <c r="B156" s="207"/>
      <c r="C156" s="208"/>
      <c r="D156" s="209" t="s">
        <v>375</v>
      </c>
      <c r="E156" s="210" t="s">
        <v>1</v>
      </c>
      <c r="F156" s="211" t="s">
        <v>3200</v>
      </c>
      <c r="G156" s="208"/>
      <c r="H156" s="210" t="s">
        <v>1</v>
      </c>
      <c r="I156" s="212"/>
      <c r="J156" s="208"/>
      <c r="K156" s="208"/>
      <c r="L156" s="213"/>
      <c r="M156" s="214"/>
      <c r="N156" s="215"/>
      <c r="O156" s="215"/>
      <c r="P156" s="215"/>
      <c r="Q156" s="215"/>
      <c r="R156" s="215"/>
      <c r="S156" s="215"/>
      <c r="T156" s="216"/>
      <c r="AT156" s="217" t="s">
        <v>375</v>
      </c>
      <c r="AU156" s="217" t="s">
        <v>90</v>
      </c>
      <c r="AV156" s="13" t="s">
        <v>88</v>
      </c>
      <c r="AW156" s="13" t="s">
        <v>36</v>
      </c>
      <c r="AX156" s="13" t="s">
        <v>81</v>
      </c>
      <c r="AY156" s="217" t="s">
        <v>365</v>
      </c>
    </row>
    <row r="157" spans="1:65" s="14" customFormat="1">
      <c r="B157" s="218"/>
      <c r="C157" s="219"/>
      <c r="D157" s="209" t="s">
        <v>375</v>
      </c>
      <c r="E157" s="220" t="s">
        <v>1</v>
      </c>
      <c r="F157" s="221" t="s">
        <v>3201</v>
      </c>
      <c r="G157" s="219"/>
      <c r="H157" s="222">
        <v>28.416</v>
      </c>
      <c r="I157" s="223"/>
      <c r="J157" s="219"/>
      <c r="K157" s="219"/>
      <c r="L157" s="224"/>
      <c r="M157" s="225"/>
      <c r="N157" s="226"/>
      <c r="O157" s="226"/>
      <c r="P157" s="226"/>
      <c r="Q157" s="226"/>
      <c r="R157" s="226"/>
      <c r="S157" s="226"/>
      <c r="T157" s="227"/>
      <c r="AT157" s="228" t="s">
        <v>375</v>
      </c>
      <c r="AU157" s="228" t="s">
        <v>90</v>
      </c>
      <c r="AV157" s="14" t="s">
        <v>90</v>
      </c>
      <c r="AW157" s="14" t="s">
        <v>36</v>
      </c>
      <c r="AX157" s="14" t="s">
        <v>81</v>
      </c>
      <c r="AY157" s="228" t="s">
        <v>365</v>
      </c>
    </row>
    <row r="158" spans="1:65" s="15" customFormat="1">
      <c r="B158" s="229"/>
      <c r="C158" s="230"/>
      <c r="D158" s="209" t="s">
        <v>375</v>
      </c>
      <c r="E158" s="231" t="s">
        <v>1</v>
      </c>
      <c r="F158" s="232" t="s">
        <v>379</v>
      </c>
      <c r="G158" s="230"/>
      <c r="H158" s="233">
        <v>28.416</v>
      </c>
      <c r="I158" s="234"/>
      <c r="J158" s="230"/>
      <c r="K158" s="230"/>
      <c r="L158" s="235"/>
      <c r="M158" s="236"/>
      <c r="N158" s="237"/>
      <c r="O158" s="237"/>
      <c r="P158" s="237"/>
      <c r="Q158" s="237"/>
      <c r="R158" s="237"/>
      <c r="S158" s="237"/>
      <c r="T158" s="238"/>
      <c r="AT158" s="239" t="s">
        <v>375</v>
      </c>
      <c r="AU158" s="239" t="s">
        <v>90</v>
      </c>
      <c r="AV158" s="15" t="s">
        <v>373</v>
      </c>
      <c r="AW158" s="15" t="s">
        <v>36</v>
      </c>
      <c r="AX158" s="15" t="s">
        <v>88</v>
      </c>
      <c r="AY158" s="239" t="s">
        <v>365</v>
      </c>
    </row>
    <row r="159" spans="1:65" s="2" customFormat="1" ht="24.2" customHeight="1">
      <c r="A159" s="35"/>
      <c r="B159" s="36"/>
      <c r="C159" s="240" t="s">
        <v>425</v>
      </c>
      <c r="D159" s="240" t="s">
        <v>432</v>
      </c>
      <c r="E159" s="241" t="s">
        <v>485</v>
      </c>
      <c r="F159" s="242" t="s">
        <v>486</v>
      </c>
      <c r="G159" s="243" t="s">
        <v>314</v>
      </c>
      <c r="H159" s="244">
        <v>835.09100000000001</v>
      </c>
      <c r="I159" s="245"/>
      <c r="J159" s="246">
        <f>ROUND(I159*H159,2)</f>
        <v>0</v>
      </c>
      <c r="K159" s="242" t="s">
        <v>2495</v>
      </c>
      <c r="L159" s="247"/>
      <c r="M159" s="248" t="s">
        <v>1</v>
      </c>
      <c r="N159" s="249" t="s">
        <v>46</v>
      </c>
      <c r="O159" s="72"/>
      <c r="P159" s="203">
        <f>O159*H159</f>
        <v>0</v>
      </c>
      <c r="Q159" s="203">
        <v>2.9999999999999997E-4</v>
      </c>
      <c r="R159" s="203">
        <f>Q159*H159</f>
        <v>0.25052729999999995</v>
      </c>
      <c r="S159" s="203">
        <v>0</v>
      </c>
      <c r="T159" s="204">
        <f>S159*H159</f>
        <v>0</v>
      </c>
      <c r="U159" s="35"/>
      <c r="V159" s="35"/>
      <c r="W159" s="35"/>
      <c r="X159" s="35"/>
      <c r="Y159" s="35"/>
      <c r="Z159" s="35"/>
      <c r="AA159" s="35"/>
      <c r="AB159" s="35"/>
      <c r="AC159" s="35"/>
      <c r="AD159" s="35"/>
      <c r="AE159" s="35"/>
      <c r="AR159" s="205" t="s">
        <v>436</v>
      </c>
      <c r="AT159" s="205" t="s">
        <v>432</v>
      </c>
      <c r="AU159" s="205" t="s">
        <v>90</v>
      </c>
      <c r="AY159" s="18" t="s">
        <v>365</v>
      </c>
      <c r="BE159" s="206">
        <f>IF(N159="základní",J159,0)</f>
        <v>0</v>
      </c>
      <c r="BF159" s="206">
        <f>IF(N159="snížená",J159,0)</f>
        <v>0</v>
      </c>
      <c r="BG159" s="206">
        <f>IF(N159="zákl. přenesená",J159,0)</f>
        <v>0</v>
      </c>
      <c r="BH159" s="206">
        <f>IF(N159="sníž. přenesená",J159,0)</f>
        <v>0</v>
      </c>
      <c r="BI159" s="206">
        <f>IF(N159="nulová",J159,0)</f>
        <v>0</v>
      </c>
      <c r="BJ159" s="18" t="s">
        <v>88</v>
      </c>
      <c r="BK159" s="206">
        <f>ROUND(I159*H159,2)</f>
        <v>0</v>
      </c>
      <c r="BL159" s="18" t="s">
        <v>421</v>
      </c>
      <c r="BM159" s="205" t="s">
        <v>3202</v>
      </c>
    </row>
    <row r="160" spans="1:65" s="14" customFormat="1">
      <c r="B160" s="218"/>
      <c r="C160" s="219"/>
      <c r="D160" s="209" t="s">
        <v>375</v>
      </c>
      <c r="E160" s="219"/>
      <c r="F160" s="221" t="s">
        <v>3203</v>
      </c>
      <c r="G160" s="219"/>
      <c r="H160" s="222">
        <v>835.09100000000001</v>
      </c>
      <c r="I160" s="223"/>
      <c r="J160" s="219"/>
      <c r="K160" s="219"/>
      <c r="L160" s="224"/>
      <c r="M160" s="225"/>
      <c r="N160" s="226"/>
      <c r="O160" s="226"/>
      <c r="P160" s="226"/>
      <c r="Q160" s="226"/>
      <c r="R160" s="226"/>
      <c r="S160" s="226"/>
      <c r="T160" s="227"/>
      <c r="AT160" s="228" t="s">
        <v>375</v>
      </c>
      <c r="AU160" s="228" t="s">
        <v>90</v>
      </c>
      <c r="AV160" s="14" t="s">
        <v>90</v>
      </c>
      <c r="AW160" s="14" t="s">
        <v>4</v>
      </c>
      <c r="AX160" s="14" t="s">
        <v>88</v>
      </c>
      <c r="AY160" s="228" t="s">
        <v>365</v>
      </c>
    </row>
    <row r="161" spans="1:65" s="2" customFormat="1" ht="37.9" customHeight="1">
      <c r="A161" s="35"/>
      <c r="B161" s="36"/>
      <c r="C161" s="194" t="s">
        <v>431</v>
      </c>
      <c r="D161" s="194" t="s">
        <v>368</v>
      </c>
      <c r="E161" s="195" t="s">
        <v>3204</v>
      </c>
      <c r="F161" s="196" t="s">
        <v>3205</v>
      </c>
      <c r="G161" s="197" t="s">
        <v>314</v>
      </c>
      <c r="H161" s="198">
        <v>697.75</v>
      </c>
      <c r="I161" s="199"/>
      <c r="J161" s="200">
        <f>ROUND(I161*H161,2)</f>
        <v>0</v>
      </c>
      <c r="K161" s="196" t="s">
        <v>2241</v>
      </c>
      <c r="L161" s="40"/>
      <c r="M161" s="201" t="s">
        <v>1</v>
      </c>
      <c r="N161" s="202" t="s">
        <v>46</v>
      </c>
      <c r="O161" s="72"/>
      <c r="P161" s="203">
        <f>O161*H161</f>
        <v>0</v>
      </c>
      <c r="Q161" s="203">
        <v>0</v>
      </c>
      <c r="R161" s="203">
        <f>Q161*H161</f>
        <v>0</v>
      </c>
      <c r="S161" s="203">
        <v>0</v>
      </c>
      <c r="T161" s="204">
        <f>S161*H161</f>
        <v>0</v>
      </c>
      <c r="U161" s="35"/>
      <c r="V161" s="35"/>
      <c r="W161" s="35"/>
      <c r="X161" s="35"/>
      <c r="Y161" s="35"/>
      <c r="Z161" s="35"/>
      <c r="AA161" s="35"/>
      <c r="AB161" s="35"/>
      <c r="AC161" s="35"/>
      <c r="AD161" s="35"/>
      <c r="AE161" s="35"/>
      <c r="AR161" s="205" t="s">
        <v>421</v>
      </c>
      <c r="AT161" s="205" t="s">
        <v>368</v>
      </c>
      <c r="AU161" s="205" t="s">
        <v>90</v>
      </c>
      <c r="AY161" s="18" t="s">
        <v>365</v>
      </c>
      <c r="BE161" s="206">
        <f>IF(N161="základní",J161,0)</f>
        <v>0</v>
      </c>
      <c r="BF161" s="206">
        <f>IF(N161="snížená",J161,0)</f>
        <v>0</v>
      </c>
      <c r="BG161" s="206">
        <f>IF(N161="zákl. přenesená",J161,0)</f>
        <v>0</v>
      </c>
      <c r="BH161" s="206">
        <f>IF(N161="sníž. přenesená",J161,0)</f>
        <v>0</v>
      </c>
      <c r="BI161" s="206">
        <f>IF(N161="nulová",J161,0)</f>
        <v>0</v>
      </c>
      <c r="BJ161" s="18" t="s">
        <v>88</v>
      </c>
      <c r="BK161" s="206">
        <f>ROUND(I161*H161,2)</f>
        <v>0</v>
      </c>
      <c r="BL161" s="18" t="s">
        <v>421</v>
      </c>
      <c r="BM161" s="205" t="s">
        <v>3206</v>
      </c>
    </row>
    <row r="162" spans="1:65" s="13" customFormat="1">
      <c r="B162" s="207"/>
      <c r="C162" s="208"/>
      <c r="D162" s="209" t="s">
        <v>375</v>
      </c>
      <c r="E162" s="210" t="s">
        <v>1</v>
      </c>
      <c r="F162" s="211" t="s">
        <v>3207</v>
      </c>
      <c r="G162" s="208"/>
      <c r="H162" s="210" t="s">
        <v>1</v>
      </c>
      <c r="I162" s="212"/>
      <c r="J162" s="208"/>
      <c r="K162" s="208"/>
      <c r="L162" s="213"/>
      <c r="M162" s="214"/>
      <c r="N162" s="215"/>
      <c r="O162" s="215"/>
      <c r="P162" s="215"/>
      <c r="Q162" s="215"/>
      <c r="R162" s="215"/>
      <c r="S162" s="215"/>
      <c r="T162" s="216"/>
      <c r="AT162" s="217" t="s">
        <v>375</v>
      </c>
      <c r="AU162" s="217" t="s">
        <v>90</v>
      </c>
      <c r="AV162" s="13" t="s">
        <v>88</v>
      </c>
      <c r="AW162" s="13" t="s">
        <v>36</v>
      </c>
      <c r="AX162" s="13" t="s">
        <v>81</v>
      </c>
      <c r="AY162" s="217" t="s">
        <v>365</v>
      </c>
    </row>
    <row r="163" spans="1:65" s="14" customFormat="1">
      <c r="B163" s="218"/>
      <c r="C163" s="219"/>
      <c r="D163" s="209" t="s">
        <v>375</v>
      </c>
      <c r="E163" s="220" t="s">
        <v>1</v>
      </c>
      <c r="F163" s="221" t="s">
        <v>3166</v>
      </c>
      <c r="G163" s="219"/>
      <c r="H163" s="222">
        <v>697.75</v>
      </c>
      <c r="I163" s="223"/>
      <c r="J163" s="219"/>
      <c r="K163" s="219"/>
      <c r="L163" s="224"/>
      <c r="M163" s="225"/>
      <c r="N163" s="226"/>
      <c r="O163" s="226"/>
      <c r="P163" s="226"/>
      <c r="Q163" s="226"/>
      <c r="R163" s="226"/>
      <c r="S163" s="226"/>
      <c r="T163" s="227"/>
      <c r="AT163" s="228" t="s">
        <v>375</v>
      </c>
      <c r="AU163" s="228" t="s">
        <v>90</v>
      </c>
      <c r="AV163" s="14" t="s">
        <v>90</v>
      </c>
      <c r="AW163" s="14" t="s">
        <v>36</v>
      </c>
      <c r="AX163" s="14" t="s">
        <v>81</v>
      </c>
      <c r="AY163" s="228" t="s">
        <v>365</v>
      </c>
    </row>
    <row r="164" spans="1:65" s="15" customFormat="1">
      <c r="B164" s="229"/>
      <c r="C164" s="230"/>
      <c r="D164" s="209" t="s">
        <v>375</v>
      </c>
      <c r="E164" s="231" t="s">
        <v>1</v>
      </c>
      <c r="F164" s="232" t="s">
        <v>379</v>
      </c>
      <c r="G164" s="230"/>
      <c r="H164" s="233">
        <v>697.75</v>
      </c>
      <c r="I164" s="234"/>
      <c r="J164" s="230"/>
      <c r="K164" s="230"/>
      <c r="L164" s="235"/>
      <c r="M164" s="236"/>
      <c r="N164" s="237"/>
      <c r="O164" s="237"/>
      <c r="P164" s="237"/>
      <c r="Q164" s="237"/>
      <c r="R164" s="237"/>
      <c r="S164" s="237"/>
      <c r="T164" s="238"/>
      <c r="AT164" s="239" t="s">
        <v>375</v>
      </c>
      <c r="AU164" s="239" t="s">
        <v>90</v>
      </c>
      <c r="AV164" s="15" t="s">
        <v>373</v>
      </c>
      <c r="AW164" s="15" t="s">
        <v>36</v>
      </c>
      <c r="AX164" s="15" t="s">
        <v>88</v>
      </c>
      <c r="AY164" s="239" t="s">
        <v>365</v>
      </c>
    </row>
    <row r="165" spans="1:65" s="2" customFormat="1" ht="37.9" customHeight="1">
      <c r="A165" s="35"/>
      <c r="B165" s="36"/>
      <c r="C165" s="194" t="s">
        <v>439</v>
      </c>
      <c r="D165" s="194" t="s">
        <v>368</v>
      </c>
      <c r="E165" s="195" t="s">
        <v>3208</v>
      </c>
      <c r="F165" s="196" t="s">
        <v>3209</v>
      </c>
      <c r="G165" s="197" t="s">
        <v>314</v>
      </c>
      <c r="H165" s="198">
        <v>28.416</v>
      </c>
      <c r="I165" s="199"/>
      <c r="J165" s="200">
        <f>ROUND(I165*H165,2)</f>
        <v>0</v>
      </c>
      <c r="K165" s="196" t="s">
        <v>2241</v>
      </c>
      <c r="L165" s="40"/>
      <c r="M165" s="201" t="s">
        <v>1</v>
      </c>
      <c r="N165" s="202" t="s">
        <v>46</v>
      </c>
      <c r="O165" s="72"/>
      <c r="P165" s="203">
        <f>O165*H165</f>
        <v>0</v>
      </c>
      <c r="Q165" s="203">
        <v>0</v>
      </c>
      <c r="R165" s="203">
        <f>Q165*H165</f>
        <v>0</v>
      </c>
      <c r="S165" s="203">
        <v>0</v>
      </c>
      <c r="T165" s="204">
        <f>S165*H165</f>
        <v>0</v>
      </c>
      <c r="U165" s="35"/>
      <c r="V165" s="35"/>
      <c r="W165" s="35"/>
      <c r="X165" s="35"/>
      <c r="Y165" s="35"/>
      <c r="Z165" s="35"/>
      <c r="AA165" s="35"/>
      <c r="AB165" s="35"/>
      <c r="AC165" s="35"/>
      <c r="AD165" s="35"/>
      <c r="AE165" s="35"/>
      <c r="AR165" s="205" t="s">
        <v>421</v>
      </c>
      <c r="AT165" s="205" t="s">
        <v>368</v>
      </c>
      <c r="AU165" s="205" t="s">
        <v>90</v>
      </c>
      <c r="AY165" s="18" t="s">
        <v>365</v>
      </c>
      <c r="BE165" s="206">
        <f>IF(N165="základní",J165,0)</f>
        <v>0</v>
      </c>
      <c r="BF165" s="206">
        <f>IF(N165="snížená",J165,0)</f>
        <v>0</v>
      </c>
      <c r="BG165" s="206">
        <f>IF(N165="zákl. přenesená",J165,0)</f>
        <v>0</v>
      </c>
      <c r="BH165" s="206">
        <f>IF(N165="sníž. přenesená",J165,0)</f>
        <v>0</v>
      </c>
      <c r="BI165" s="206">
        <f>IF(N165="nulová",J165,0)</f>
        <v>0</v>
      </c>
      <c r="BJ165" s="18" t="s">
        <v>88</v>
      </c>
      <c r="BK165" s="206">
        <f>ROUND(I165*H165,2)</f>
        <v>0</v>
      </c>
      <c r="BL165" s="18" t="s">
        <v>421</v>
      </c>
      <c r="BM165" s="205" t="s">
        <v>3210</v>
      </c>
    </row>
    <row r="166" spans="1:65" s="13" customFormat="1">
      <c r="B166" s="207"/>
      <c r="C166" s="208"/>
      <c r="D166" s="209" t="s">
        <v>375</v>
      </c>
      <c r="E166" s="210" t="s">
        <v>1</v>
      </c>
      <c r="F166" s="211" t="s">
        <v>3211</v>
      </c>
      <c r="G166" s="208"/>
      <c r="H166" s="210" t="s">
        <v>1</v>
      </c>
      <c r="I166" s="212"/>
      <c r="J166" s="208"/>
      <c r="K166" s="208"/>
      <c r="L166" s="213"/>
      <c r="M166" s="214"/>
      <c r="N166" s="215"/>
      <c r="O166" s="215"/>
      <c r="P166" s="215"/>
      <c r="Q166" s="215"/>
      <c r="R166" s="215"/>
      <c r="S166" s="215"/>
      <c r="T166" s="216"/>
      <c r="AT166" s="217" t="s">
        <v>375</v>
      </c>
      <c r="AU166" s="217" t="s">
        <v>90</v>
      </c>
      <c r="AV166" s="13" t="s">
        <v>88</v>
      </c>
      <c r="AW166" s="13" t="s">
        <v>36</v>
      </c>
      <c r="AX166" s="13" t="s">
        <v>81</v>
      </c>
      <c r="AY166" s="217" t="s">
        <v>365</v>
      </c>
    </row>
    <row r="167" spans="1:65" s="14" customFormat="1">
      <c r="B167" s="218"/>
      <c r="C167" s="219"/>
      <c r="D167" s="209" t="s">
        <v>375</v>
      </c>
      <c r="E167" s="220" t="s">
        <v>1</v>
      </c>
      <c r="F167" s="221" t="s">
        <v>3201</v>
      </c>
      <c r="G167" s="219"/>
      <c r="H167" s="222">
        <v>28.416</v>
      </c>
      <c r="I167" s="223"/>
      <c r="J167" s="219"/>
      <c r="K167" s="219"/>
      <c r="L167" s="224"/>
      <c r="M167" s="225"/>
      <c r="N167" s="226"/>
      <c r="O167" s="226"/>
      <c r="P167" s="226"/>
      <c r="Q167" s="226"/>
      <c r="R167" s="226"/>
      <c r="S167" s="226"/>
      <c r="T167" s="227"/>
      <c r="AT167" s="228" t="s">
        <v>375</v>
      </c>
      <c r="AU167" s="228" t="s">
        <v>90</v>
      </c>
      <c r="AV167" s="14" t="s">
        <v>90</v>
      </c>
      <c r="AW167" s="14" t="s">
        <v>36</v>
      </c>
      <c r="AX167" s="14" t="s">
        <v>81</v>
      </c>
      <c r="AY167" s="228" t="s">
        <v>365</v>
      </c>
    </row>
    <row r="168" spans="1:65" s="15" customFormat="1">
      <c r="B168" s="229"/>
      <c r="C168" s="230"/>
      <c r="D168" s="209" t="s">
        <v>375</v>
      </c>
      <c r="E168" s="231" t="s">
        <v>1</v>
      </c>
      <c r="F168" s="232" t="s">
        <v>379</v>
      </c>
      <c r="G168" s="230"/>
      <c r="H168" s="233">
        <v>28.416</v>
      </c>
      <c r="I168" s="234"/>
      <c r="J168" s="230"/>
      <c r="K168" s="230"/>
      <c r="L168" s="235"/>
      <c r="M168" s="236"/>
      <c r="N168" s="237"/>
      <c r="O168" s="237"/>
      <c r="P168" s="237"/>
      <c r="Q168" s="237"/>
      <c r="R168" s="237"/>
      <c r="S168" s="237"/>
      <c r="T168" s="238"/>
      <c r="AT168" s="239" t="s">
        <v>375</v>
      </c>
      <c r="AU168" s="239" t="s">
        <v>90</v>
      </c>
      <c r="AV168" s="15" t="s">
        <v>373</v>
      </c>
      <c r="AW168" s="15" t="s">
        <v>36</v>
      </c>
      <c r="AX168" s="15" t="s">
        <v>88</v>
      </c>
      <c r="AY168" s="239" t="s">
        <v>365</v>
      </c>
    </row>
    <row r="169" spans="1:65" s="2" customFormat="1" ht="24.2" customHeight="1">
      <c r="A169" s="35"/>
      <c r="B169" s="36"/>
      <c r="C169" s="240" t="s">
        <v>445</v>
      </c>
      <c r="D169" s="240" t="s">
        <v>432</v>
      </c>
      <c r="E169" s="241" t="s">
        <v>3212</v>
      </c>
      <c r="F169" s="242" t="s">
        <v>3213</v>
      </c>
      <c r="G169" s="243" t="s">
        <v>314</v>
      </c>
      <c r="H169" s="244">
        <v>835.09100000000001</v>
      </c>
      <c r="I169" s="245"/>
      <c r="J169" s="246">
        <f>ROUND(I169*H169,2)</f>
        <v>0</v>
      </c>
      <c r="K169" s="242" t="s">
        <v>2495</v>
      </c>
      <c r="L169" s="247"/>
      <c r="M169" s="248" t="s">
        <v>1</v>
      </c>
      <c r="N169" s="249" t="s">
        <v>46</v>
      </c>
      <c r="O169" s="72"/>
      <c r="P169" s="203">
        <f>O169*H169</f>
        <v>0</v>
      </c>
      <c r="Q169" s="203">
        <v>1.42E-3</v>
      </c>
      <c r="R169" s="203">
        <f>Q169*H169</f>
        <v>1.18582922</v>
      </c>
      <c r="S169" s="203">
        <v>0</v>
      </c>
      <c r="T169" s="204">
        <f>S169*H169</f>
        <v>0</v>
      </c>
      <c r="U169" s="35"/>
      <c r="V169" s="35"/>
      <c r="W169" s="35"/>
      <c r="X169" s="35"/>
      <c r="Y169" s="35"/>
      <c r="Z169" s="35"/>
      <c r="AA169" s="35"/>
      <c r="AB169" s="35"/>
      <c r="AC169" s="35"/>
      <c r="AD169" s="35"/>
      <c r="AE169" s="35"/>
      <c r="AR169" s="205" t="s">
        <v>436</v>
      </c>
      <c r="AT169" s="205" t="s">
        <v>432</v>
      </c>
      <c r="AU169" s="205" t="s">
        <v>90</v>
      </c>
      <c r="AY169" s="18" t="s">
        <v>365</v>
      </c>
      <c r="BE169" s="206">
        <f>IF(N169="základní",J169,0)</f>
        <v>0</v>
      </c>
      <c r="BF169" s="206">
        <f>IF(N169="snížená",J169,0)</f>
        <v>0</v>
      </c>
      <c r="BG169" s="206">
        <f>IF(N169="zákl. přenesená",J169,0)</f>
        <v>0</v>
      </c>
      <c r="BH169" s="206">
        <f>IF(N169="sníž. přenesená",J169,0)</f>
        <v>0</v>
      </c>
      <c r="BI169" s="206">
        <f>IF(N169="nulová",J169,0)</f>
        <v>0</v>
      </c>
      <c r="BJ169" s="18" t="s">
        <v>88</v>
      </c>
      <c r="BK169" s="206">
        <f>ROUND(I169*H169,2)</f>
        <v>0</v>
      </c>
      <c r="BL169" s="18" t="s">
        <v>421</v>
      </c>
      <c r="BM169" s="205" t="s">
        <v>3214</v>
      </c>
    </row>
    <row r="170" spans="1:65" s="14" customFormat="1">
      <c r="B170" s="218"/>
      <c r="C170" s="219"/>
      <c r="D170" s="209" t="s">
        <v>375</v>
      </c>
      <c r="E170" s="219"/>
      <c r="F170" s="221" t="s">
        <v>3203</v>
      </c>
      <c r="G170" s="219"/>
      <c r="H170" s="222">
        <v>835.09100000000001</v>
      </c>
      <c r="I170" s="223"/>
      <c r="J170" s="219"/>
      <c r="K170" s="219"/>
      <c r="L170" s="224"/>
      <c r="M170" s="225"/>
      <c r="N170" s="226"/>
      <c r="O170" s="226"/>
      <c r="P170" s="226"/>
      <c r="Q170" s="226"/>
      <c r="R170" s="226"/>
      <c r="S170" s="226"/>
      <c r="T170" s="227"/>
      <c r="AT170" s="228" t="s">
        <v>375</v>
      </c>
      <c r="AU170" s="228" t="s">
        <v>90</v>
      </c>
      <c r="AV170" s="14" t="s">
        <v>90</v>
      </c>
      <c r="AW170" s="14" t="s">
        <v>4</v>
      </c>
      <c r="AX170" s="14" t="s">
        <v>88</v>
      </c>
      <c r="AY170" s="228" t="s">
        <v>365</v>
      </c>
    </row>
    <row r="171" spans="1:65" s="2" customFormat="1" ht="24.2" customHeight="1">
      <c r="A171" s="35"/>
      <c r="B171" s="36"/>
      <c r="C171" s="194" t="s">
        <v>451</v>
      </c>
      <c r="D171" s="194" t="s">
        <v>368</v>
      </c>
      <c r="E171" s="195" t="s">
        <v>3215</v>
      </c>
      <c r="F171" s="196" t="s">
        <v>3216</v>
      </c>
      <c r="G171" s="197" t="s">
        <v>314</v>
      </c>
      <c r="H171" s="198">
        <v>697.75</v>
      </c>
      <c r="I171" s="199"/>
      <c r="J171" s="200">
        <f>ROUND(I171*H171,2)</f>
        <v>0</v>
      </c>
      <c r="K171" s="196" t="s">
        <v>2495</v>
      </c>
      <c r="L171" s="40"/>
      <c r="M171" s="201" t="s">
        <v>1</v>
      </c>
      <c r="N171" s="202" t="s">
        <v>46</v>
      </c>
      <c r="O171" s="72"/>
      <c r="P171" s="203">
        <f>O171*H171</f>
        <v>0</v>
      </c>
      <c r="Q171" s="203">
        <v>0</v>
      </c>
      <c r="R171" s="203">
        <f>Q171*H171</f>
        <v>0</v>
      </c>
      <c r="S171" s="203">
        <v>0</v>
      </c>
      <c r="T171" s="204">
        <f>S171*H171</f>
        <v>0</v>
      </c>
      <c r="U171" s="35"/>
      <c r="V171" s="35"/>
      <c r="W171" s="35"/>
      <c r="X171" s="35"/>
      <c r="Y171" s="35"/>
      <c r="Z171" s="35"/>
      <c r="AA171" s="35"/>
      <c r="AB171" s="35"/>
      <c r="AC171" s="35"/>
      <c r="AD171" s="35"/>
      <c r="AE171" s="35"/>
      <c r="AR171" s="205" t="s">
        <v>421</v>
      </c>
      <c r="AT171" s="205" t="s">
        <v>368</v>
      </c>
      <c r="AU171" s="205" t="s">
        <v>90</v>
      </c>
      <c r="AY171" s="18" t="s">
        <v>365</v>
      </c>
      <c r="BE171" s="206">
        <f>IF(N171="základní",J171,0)</f>
        <v>0</v>
      </c>
      <c r="BF171" s="206">
        <f>IF(N171="snížená",J171,0)</f>
        <v>0</v>
      </c>
      <c r="BG171" s="206">
        <f>IF(N171="zákl. přenesená",J171,0)</f>
        <v>0</v>
      </c>
      <c r="BH171" s="206">
        <f>IF(N171="sníž. přenesená",J171,0)</f>
        <v>0</v>
      </c>
      <c r="BI171" s="206">
        <f>IF(N171="nulová",J171,0)</f>
        <v>0</v>
      </c>
      <c r="BJ171" s="18" t="s">
        <v>88</v>
      </c>
      <c r="BK171" s="206">
        <f>ROUND(I171*H171,2)</f>
        <v>0</v>
      </c>
      <c r="BL171" s="18" t="s">
        <v>421</v>
      </c>
      <c r="BM171" s="205" t="s">
        <v>3217</v>
      </c>
    </row>
    <row r="172" spans="1:65" s="13" customFormat="1">
      <c r="B172" s="207"/>
      <c r="C172" s="208"/>
      <c r="D172" s="209" t="s">
        <v>375</v>
      </c>
      <c r="E172" s="210" t="s">
        <v>1</v>
      </c>
      <c r="F172" s="211" t="s">
        <v>3218</v>
      </c>
      <c r="G172" s="208"/>
      <c r="H172" s="210" t="s">
        <v>1</v>
      </c>
      <c r="I172" s="212"/>
      <c r="J172" s="208"/>
      <c r="K172" s="208"/>
      <c r="L172" s="213"/>
      <c r="M172" s="214"/>
      <c r="N172" s="215"/>
      <c r="O172" s="215"/>
      <c r="P172" s="215"/>
      <c r="Q172" s="215"/>
      <c r="R172" s="215"/>
      <c r="S172" s="215"/>
      <c r="T172" s="216"/>
      <c r="AT172" s="217" t="s">
        <v>375</v>
      </c>
      <c r="AU172" s="217" t="s">
        <v>90</v>
      </c>
      <c r="AV172" s="13" t="s">
        <v>88</v>
      </c>
      <c r="AW172" s="13" t="s">
        <v>36</v>
      </c>
      <c r="AX172" s="13" t="s">
        <v>81</v>
      </c>
      <c r="AY172" s="217" t="s">
        <v>365</v>
      </c>
    </row>
    <row r="173" spans="1:65" s="14" customFormat="1">
      <c r="B173" s="218"/>
      <c r="C173" s="219"/>
      <c r="D173" s="209" t="s">
        <v>375</v>
      </c>
      <c r="E173" s="220" t="s">
        <v>1</v>
      </c>
      <c r="F173" s="221" t="s">
        <v>3166</v>
      </c>
      <c r="G173" s="219"/>
      <c r="H173" s="222">
        <v>697.75</v>
      </c>
      <c r="I173" s="223"/>
      <c r="J173" s="219"/>
      <c r="K173" s="219"/>
      <c r="L173" s="224"/>
      <c r="M173" s="225"/>
      <c r="N173" s="226"/>
      <c r="O173" s="226"/>
      <c r="P173" s="226"/>
      <c r="Q173" s="226"/>
      <c r="R173" s="226"/>
      <c r="S173" s="226"/>
      <c r="T173" s="227"/>
      <c r="AT173" s="228" t="s">
        <v>375</v>
      </c>
      <c r="AU173" s="228" t="s">
        <v>90</v>
      </c>
      <c r="AV173" s="14" t="s">
        <v>90</v>
      </c>
      <c r="AW173" s="14" t="s">
        <v>36</v>
      </c>
      <c r="AX173" s="14" t="s">
        <v>81</v>
      </c>
      <c r="AY173" s="228" t="s">
        <v>365</v>
      </c>
    </row>
    <row r="174" spans="1:65" s="15" customFormat="1">
      <c r="B174" s="229"/>
      <c r="C174" s="230"/>
      <c r="D174" s="209" t="s">
        <v>375</v>
      </c>
      <c r="E174" s="231" t="s">
        <v>1</v>
      </c>
      <c r="F174" s="232" t="s">
        <v>379</v>
      </c>
      <c r="G174" s="230"/>
      <c r="H174" s="233">
        <v>697.75</v>
      </c>
      <c r="I174" s="234"/>
      <c r="J174" s="230"/>
      <c r="K174" s="230"/>
      <c r="L174" s="235"/>
      <c r="M174" s="236"/>
      <c r="N174" s="237"/>
      <c r="O174" s="237"/>
      <c r="P174" s="237"/>
      <c r="Q174" s="237"/>
      <c r="R174" s="237"/>
      <c r="S174" s="237"/>
      <c r="T174" s="238"/>
      <c r="AT174" s="239" t="s">
        <v>375</v>
      </c>
      <c r="AU174" s="239" t="s">
        <v>90</v>
      </c>
      <c r="AV174" s="15" t="s">
        <v>373</v>
      </c>
      <c r="AW174" s="15" t="s">
        <v>36</v>
      </c>
      <c r="AX174" s="15" t="s">
        <v>88</v>
      </c>
      <c r="AY174" s="239" t="s">
        <v>365</v>
      </c>
    </row>
    <row r="175" spans="1:65" s="2" customFormat="1" ht="24.2" customHeight="1">
      <c r="A175" s="35"/>
      <c r="B175" s="36"/>
      <c r="C175" s="194" t="s">
        <v>8</v>
      </c>
      <c r="D175" s="194" t="s">
        <v>368</v>
      </c>
      <c r="E175" s="195" t="s">
        <v>3219</v>
      </c>
      <c r="F175" s="196" t="s">
        <v>3220</v>
      </c>
      <c r="G175" s="197" t="s">
        <v>314</v>
      </c>
      <c r="H175" s="198">
        <v>28.416</v>
      </c>
      <c r="I175" s="199"/>
      <c r="J175" s="200">
        <f>ROUND(I175*H175,2)</f>
        <v>0</v>
      </c>
      <c r="K175" s="196" t="s">
        <v>2495</v>
      </c>
      <c r="L175" s="40"/>
      <c r="M175" s="201" t="s">
        <v>1</v>
      </c>
      <c r="N175" s="202" t="s">
        <v>46</v>
      </c>
      <c r="O175" s="72"/>
      <c r="P175" s="203">
        <f>O175*H175</f>
        <v>0</v>
      </c>
      <c r="Q175" s="203">
        <v>0</v>
      </c>
      <c r="R175" s="203">
        <f>Q175*H175</f>
        <v>0</v>
      </c>
      <c r="S175" s="203">
        <v>0</v>
      </c>
      <c r="T175" s="204">
        <f>S175*H175</f>
        <v>0</v>
      </c>
      <c r="U175" s="35"/>
      <c r="V175" s="35"/>
      <c r="W175" s="35"/>
      <c r="X175" s="35"/>
      <c r="Y175" s="35"/>
      <c r="Z175" s="35"/>
      <c r="AA175" s="35"/>
      <c r="AB175" s="35"/>
      <c r="AC175" s="35"/>
      <c r="AD175" s="35"/>
      <c r="AE175" s="35"/>
      <c r="AR175" s="205" t="s">
        <v>421</v>
      </c>
      <c r="AT175" s="205" t="s">
        <v>368</v>
      </c>
      <c r="AU175" s="205" t="s">
        <v>90</v>
      </c>
      <c r="AY175" s="18" t="s">
        <v>365</v>
      </c>
      <c r="BE175" s="206">
        <f>IF(N175="základní",J175,0)</f>
        <v>0</v>
      </c>
      <c r="BF175" s="206">
        <f>IF(N175="snížená",J175,0)</f>
        <v>0</v>
      </c>
      <c r="BG175" s="206">
        <f>IF(N175="zákl. přenesená",J175,0)</f>
        <v>0</v>
      </c>
      <c r="BH175" s="206">
        <f>IF(N175="sníž. přenesená",J175,0)</f>
        <v>0</v>
      </c>
      <c r="BI175" s="206">
        <f>IF(N175="nulová",J175,0)</f>
        <v>0</v>
      </c>
      <c r="BJ175" s="18" t="s">
        <v>88</v>
      </c>
      <c r="BK175" s="206">
        <f>ROUND(I175*H175,2)</f>
        <v>0</v>
      </c>
      <c r="BL175" s="18" t="s">
        <v>421</v>
      </c>
      <c r="BM175" s="205" t="s">
        <v>3221</v>
      </c>
    </row>
    <row r="176" spans="1:65" s="13" customFormat="1">
      <c r="B176" s="207"/>
      <c r="C176" s="208"/>
      <c r="D176" s="209" t="s">
        <v>375</v>
      </c>
      <c r="E176" s="210" t="s">
        <v>1</v>
      </c>
      <c r="F176" s="211" t="s">
        <v>3222</v>
      </c>
      <c r="G176" s="208"/>
      <c r="H176" s="210" t="s">
        <v>1</v>
      </c>
      <c r="I176" s="212"/>
      <c r="J176" s="208"/>
      <c r="K176" s="208"/>
      <c r="L176" s="213"/>
      <c r="M176" s="214"/>
      <c r="N176" s="215"/>
      <c r="O176" s="215"/>
      <c r="P176" s="215"/>
      <c r="Q176" s="215"/>
      <c r="R176" s="215"/>
      <c r="S176" s="215"/>
      <c r="T176" s="216"/>
      <c r="AT176" s="217" t="s">
        <v>375</v>
      </c>
      <c r="AU176" s="217" t="s">
        <v>90</v>
      </c>
      <c r="AV176" s="13" t="s">
        <v>88</v>
      </c>
      <c r="AW176" s="13" t="s">
        <v>36</v>
      </c>
      <c r="AX176" s="13" t="s">
        <v>81</v>
      </c>
      <c r="AY176" s="217" t="s">
        <v>365</v>
      </c>
    </row>
    <row r="177" spans="1:65" s="14" customFormat="1">
      <c r="B177" s="218"/>
      <c r="C177" s="219"/>
      <c r="D177" s="209" t="s">
        <v>375</v>
      </c>
      <c r="E177" s="220" t="s">
        <v>1</v>
      </c>
      <c r="F177" s="221" t="s">
        <v>3201</v>
      </c>
      <c r="G177" s="219"/>
      <c r="H177" s="222">
        <v>28.416</v>
      </c>
      <c r="I177" s="223"/>
      <c r="J177" s="219"/>
      <c r="K177" s="219"/>
      <c r="L177" s="224"/>
      <c r="M177" s="225"/>
      <c r="N177" s="226"/>
      <c r="O177" s="226"/>
      <c r="P177" s="226"/>
      <c r="Q177" s="226"/>
      <c r="R177" s="226"/>
      <c r="S177" s="226"/>
      <c r="T177" s="227"/>
      <c r="AT177" s="228" t="s">
        <v>375</v>
      </c>
      <c r="AU177" s="228" t="s">
        <v>90</v>
      </c>
      <c r="AV177" s="14" t="s">
        <v>90</v>
      </c>
      <c r="AW177" s="14" t="s">
        <v>36</v>
      </c>
      <c r="AX177" s="14" t="s">
        <v>81</v>
      </c>
      <c r="AY177" s="228" t="s">
        <v>365</v>
      </c>
    </row>
    <row r="178" spans="1:65" s="15" customFormat="1">
      <c r="B178" s="229"/>
      <c r="C178" s="230"/>
      <c r="D178" s="209" t="s">
        <v>375</v>
      </c>
      <c r="E178" s="231" t="s">
        <v>1</v>
      </c>
      <c r="F178" s="232" t="s">
        <v>379</v>
      </c>
      <c r="G178" s="230"/>
      <c r="H178" s="233">
        <v>28.416</v>
      </c>
      <c r="I178" s="234"/>
      <c r="J178" s="230"/>
      <c r="K178" s="230"/>
      <c r="L178" s="235"/>
      <c r="M178" s="236"/>
      <c r="N178" s="237"/>
      <c r="O178" s="237"/>
      <c r="P178" s="237"/>
      <c r="Q178" s="237"/>
      <c r="R178" s="237"/>
      <c r="S178" s="237"/>
      <c r="T178" s="238"/>
      <c r="AT178" s="239" t="s">
        <v>375</v>
      </c>
      <c r="AU178" s="239" t="s">
        <v>90</v>
      </c>
      <c r="AV178" s="15" t="s">
        <v>373</v>
      </c>
      <c r="AW178" s="15" t="s">
        <v>36</v>
      </c>
      <c r="AX178" s="15" t="s">
        <v>88</v>
      </c>
      <c r="AY178" s="239" t="s">
        <v>365</v>
      </c>
    </row>
    <row r="179" spans="1:65" s="2" customFormat="1" ht="24.2" customHeight="1">
      <c r="A179" s="35"/>
      <c r="B179" s="36"/>
      <c r="C179" s="240" t="s">
        <v>421</v>
      </c>
      <c r="D179" s="240" t="s">
        <v>432</v>
      </c>
      <c r="E179" s="241" t="s">
        <v>3223</v>
      </c>
      <c r="F179" s="242" t="s">
        <v>3224</v>
      </c>
      <c r="G179" s="243" t="s">
        <v>314</v>
      </c>
      <c r="H179" s="244">
        <v>835.09100000000001</v>
      </c>
      <c r="I179" s="245"/>
      <c r="J179" s="246">
        <f>ROUND(I179*H179,2)</f>
        <v>0</v>
      </c>
      <c r="K179" s="242" t="s">
        <v>2495</v>
      </c>
      <c r="L179" s="247"/>
      <c r="M179" s="248" t="s">
        <v>1</v>
      </c>
      <c r="N179" s="249" t="s">
        <v>46</v>
      </c>
      <c r="O179" s="72"/>
      <c r="P179" s="203">
        <f>O179*H179</f>
        <v>0</v>
      </c>
      <c r="Q179" s="203">
        <v>5.0000000000000001E-4</v>
      </c>
      <c r="R179" s="203">
        <f>Q179*H179</f>
        <v>0.41754550000000001</v>
      </c>
      <c r="S179" s="203">
        <v>0</v>
      </c>
      <c r="T179" s="204">
        <f>S179*H179</f>
        <v>0</v>
      </c>
      <c r="U179" s="35"/>
      <c r="V179" s="35"/>
      <c r="W179" s="35"/>
      <c r="X179" s="35"/>
      <c r="Y179" s="35"/>
      <c r="Z179" s="35"/>
      <c r="AA179" s="35"/>
      <c r="AB179" s="35"/>
      <c r="AC179" s="35"/>
      <c r="AD179" s="35"/>
      <c r="AE179" s="35"/>
      <c r="AR179" s="205" t="s">
        <v>436</v>
      </c>
      <c r="AT179" s="205" t="s">
        <v>432</v>
      </c>
      <c r="AU179" s="205" t="s">
        <v>90</v>
      </c>
      <c r="AY179" s="18" t="s">
        <v>365</v>
      </c>
      <c r="BE179" s="206">
        <f>IF(N179="základní",J179,0)</f>
        <v>0</v>
      </c>
      <c r="BF179" s="206">
        <f>IF(N179="snížená",J179,0)</f>
        <v>0</v>
      </c>
      <c r="BG179" s="206">
        <f>IF(N179="zákl. přenesená",J179,0)</f>
        <v>0</v>
      </c>
      <c r="BH179" s="206">
        <f>IF(N179="sníž. přenesená",J179,0)</f>
        <v>0</v>
      </c>
      <c r="BI179" s="206">
        <f>IF(N179="nulová",J179,0)</f>
        <v>0</v>
      </c>
      <c r="BJ179" s="18" t="s">
        <v>88</v>
      </c>
      <c r="BK179" s="206">
        <f>ROUND(I179*H179,2)</f>
        <v>0</v>
      </c>
      <c r="BL179" s="18" t="s">
        <v>421</v>
      </c>
      <c r="BM179" s="205" t="s">
        <v>3225</v>
      </c>
    </row>
    <row r="180" spans="1:65" s="14" customFormat="1">
      <c r="B180" s="218"/>
      <c r="C180" s="219"/>
      <c r="D180" s="209" t="s">
        <v>375</v>
      </c>
      <c r="E180" s="219"/>
      <c r="F180" s="221" t="s">
        <v>3203</v>
      </c>
      <c r="G180" s="219"/>
      <c r="H180" s="222">
        <v>835.09100000000001</v>
      </c>
      <c r="I180" s="223"/>
      <c r="J180" s="219"/>
      <c r="K180" s="219"/>
      <c r="L180" s="224"/>
      <c r="M180" s="225"/>
      <c r="N180" s="226"/>
      <c r="O180" s="226"/>
      <c r="P180" s="226"/>
      <c r="Q180" s="226"/>
      <c r="R180" s="226"/>
      <c r="S180" s="226"/>
      <c r="T180" s="227"/>
      <c r="AT180" s="228" t="s">
        <v>375</v>
      </c>
      <c r="AU180" s="228" t="s">
        <v>90</v>
      </c>
      <c r="AV180" s="14" t="s">
        <v>90</v>
      </c>
      <c r="AW180" s="14" t="s">
        <v>4</v>
      </c>
      <c r="AX180" s="14" t="s">
        <v>88</v>
      </c>
      <c r="AY180" s="228" t="s">
        <v>365</v>
      </c>
    </row>
    <row r="181" spans="1:65" s="2" customFormat="1" ht="24.2" customHeight="1">
      <c r="A181" s="35"/>
      <c r="B181" s="36"/>
      <c r="C181" s="194" t="s">
        <v>467</v>
      </c>
      <c r="D181" s="194" t="s">
        <v>368</v>
      </c>
      <c r="E181" s="195" t="s">
        <v>3226</v>
      </c>
      <c r="F181" s="196" t="s">
        <v>3227</v>
      </c>
      <c r="G181" s="197" t="s">
        <v>396</v>
      </c>
      <c r="H181" s="198">
        <v>142.08000000000001</v>
      </c>
      <c r="I181" s="199"/>
      <c r="J181" s="200">
        <f>ROUND(I181*H181,2)</f>
        <v>0</v>
      </c>
      <c r="K181" s="196" t="s">
        <v>2495</v>
      </c>
      <c r="L181" s="40"/>
      <c r="M181" s="201" t="s">
        <v>1</v>
      </c>
      <c r="N181" s="202" t="s">
        <v>46</v>
      </c>
      <c r="O181" s="72"/>
      <c r="P181" s="203">
        <f>O181*H181</f>
        <v>0</v>
      </c>
      <c r="Q181" s="203">
        <v>4.0000000000000003E-5</v>
      </c>
      <c r="R181" s="203">
        <f>Q181*H181</f>
        <v>5.6832000000000011E-3</v>
      </c>
      <c r="S181" s="203">
        <v>0</v>
      </c>
      <c r="T181" s="204">
        <f>S181*H181</f>
        <v>0</v>
      </c>
      <c r="U181" s="35"/>
      <c r="V181" s="35"/>
      <c r="W181" s="35"/>
      <c r="X181" s="35"/>
      <c r="Y181" s="35"/>
      <c r="Z181" s="35"/>
      <c r="AA181" s="35"/>
      <c r="AB181" s="35"/>
      <c r="AC181" s="35"/>
      <c r="AD181" s="35"/>
      <c r="AE181" s="35"/>
      <c r="AR181" s="205" t="s">
        <v>421</v>
      </c>
      <c r="AT181" s="205" t="s">
        <v>368</v>
      </c>
      <c r="AU181" s="205" t="s">
        <v>90</v>
      </c>
      <c r="AY181" s="18" t="s">
        <v>365</v>
      </c>
      <c r="BE181" s="206">
        <f>IF(N181="základní",J181,0)</f>
        <v>0</v>
      </c>
      <c r="BF181" s="206">
        <f>IF(N181="snížená",J181,0)</f>
        <v>0</v>
      </c>
      <c r="BG181" s="206">
        <f>IF(N181="zákl. přenesená",J181,0)</f>
        <v>0</v>
      </c>
      <c r="BH181" s="206">
        <f>IF(N181="sníž. přenesená",J181,0)</f>
        <v>0</v>
      </c>
      <c r="BI181" s="206">
        <f>IF(N181="nulová",J181,0)</f>
        <v>0</v>
      </c>
      <c r="BJ181" s="18" t="s">
        <v>88</v>
      </c>
      <c r="BK181" s="206">
        <f>ROUND(I181*H181,2)</f>
        <v>0</v>
      </c>
      <c r="BL181" s="18" t="s">
        <v>421</v>
      </c>
      <c r="BM181" s="205" t="s">
        <v>3228</v>
      </c>
    </row>
    <row r="182" spans="1:65" s="13" customFormat="1">
      <c r="B182" s="207"/>
      <c r="C182" s="208"/>
      <c r="D182" s="209" t="s">
        <v>375</v>
      </c>
      <c r="E182" s="210" t="s">
        <v>1</v>
      </c>
      <c r="F182" s="211" t="s">
        <v>3229</v>
      </c>
      <c r="G182" s="208"/>
      <c r="H182" s="210" t="s">
        <v>1</v>
      </c>
      <c r="I182" s="212"/>
      <c r="J182" s="208"/>
      <c r="K182" s="208"/>
      <c r="L182" s="213"/>
      <c r="M182" s="214"/>
      <c r="N182" s="215"/>
      <c r="O182" s="215"/>
      <c r="P182" s="215"/>
      <c r="Q182" s="215"/>
      <c r="R182" s="215"/>
      <c r="S182" s="215"/>
      <c r="T182" s="216"/>
      <c r="AT182" s="217" t="s">
        <v>375</v>
      </c>
      <c r="AU182" s="217" t="s">
        <v>90</v>
      </c>
      <c r="AV182" s="13" t="s">
        <v>88</v>
      </c>
      <c r="AW182" s="13" t="s">
        <v>36</v>
      </c>
      <c r="AX182" s="13" t="s">
        <v>81</v>
      </c>
      <c r="AY182" s="217" t="s">
        <v>365</v>
      </c>
    </row>
    <row r="183" spans="1:65" s="14" customFormat="1">
      <c r="B183" s="218"/>
      <c r="C183" s="219"/>
      <c r="D183" s="209" t="s">
        <v>375</v>
      </c>
      <c r="E183" s="220" t="s">
        <v>1</v>
      </c>
      <c r="F183" s="221" t="s">
        <v>3230</v>
      </c>
      <c r="G183" s="219"/>
      <c r="H183" s="222">
        <v>142.08000000000001</v>
      </c>
      <c r="I183" s="223"/>
      <c r="J183" s="219"/>
      <c r="K183" s="219"/>
      <c r="L183" s="224"/>
      <c r="M183" s="225"/>
      <c r="N183" s="226"/>
      <c r="O183" s="226"/>
      <c r="P183" s="226"/>
      <c r="Q183" s="226"/>
      <c r="R183" s="226"/>
      <c r="S183" s="226"/>
      <c r="T183" s="227"/>
      <c r="AT183" s="228" t="s">
        <v>375</v>
      </c>
      <c r="AU183" s="228" t="s">
        <v>90</v>
      </c>
      <c r="AV183" s="14" t="s">
        <v>90</v>
      </c>
      <c r="AW183" s="14" t="s">
        <v>36</v>
      </c>
      <c r="AX183" s="14" t="s">
        <v>81</v>
      </c>
      <c r="AY183" s="228" t="s">
        <v>365</v>
      </c>
    </row>
    <row r="184" spans="1:65" s="15" customFormat="1">
      <c r="B184" s="229"/>
      <c r="C184" s="230"/>
      <c r="D184" s="209" t="s">
        <v>375</v>
      </c>
      <c r="E184" s="231" t="s">
        <v>1</v>
      </c>
      <c r="F184" s="232" t="s">
        <v>379</v>
      </c>
      <c r="G184" s="230"/>
      <c r="H184" s="233">
        <v>142.08000000000001</v>
      </c>
      <c r="I184" s="234"/>
      <c r="J184" s="230"/>
      <c r="K184" s="230"/>
      <c r="L184" s="235"/>
      <c r="M184" s="236"/>
      <c r="N184" s="237"/>
      <c r="O184" s="237"/>
      <c r="P184" s="237"/>
      <c r="Q184" s="237"/>
      <c r="R184" s="237"/>
      <c r="S184" s="237"/>
      <c r="T184" s="238"/>
      <c r="AT184" s="239" t="s">
        <v>375</v>
      </c>
      <c r="AU184" s="239" t="s">
        <v>90</v>
      </c>
      <c r="AV184" s="15" t="s">
        <v>373</v>
      </c>
      <c r="AW184" s="15" t="s">
        <v>36</v>
      </c>
      <c r="AX184" s="15" t="s">
        <v>88</v>
      </c>
      <c r="AY184" s="239" t="s">
        <v>365</v>
      </c>
    </row>
    <row r="185" spans="1:65" s="2" customFormat="1" ht="16.5" customHeight="1">
      <c r="A185" s="35"/>
      <c r="B185" s="36"/>
      <c r="C185" s="240" t="s">
        <v>474</v>
      </c>
      <c r="D185" s="240" t="s">
        <v>432</v>
      </c>
      <c r="E185" s="241" t="s">
        <v>3231</v>
      </c>
      <c r="F185" s="242" t="s">
        <v>3232</v>
      </c>
      <c r="G185" s="243" t="s">
        <v>396</v>
      </c>
      <c r="H185" s="244">
        <v>156.28800000000001</v>
      </c>
      <c r="I185" s="245"/>
      <c r="J185" s="246">
        <f>ROUND(I185*H185,2)</f>
        <v>0</v>
      </c>
      <c r="K185" s="242" t="s">
        <v>2495</v>
      </c>
      <c r="L185" s="247"/>
      <c r="M185" s="248" t="s">
        <v>1</v>
      </c>
      <c r="N185" s="249" t="s">
        <v>46</v>
      </c>
      <c r="O185" s="72"/>
      <c r="P185" s="203">
        <f>O185*H185</f>
        <v>0</v>
      </c>
      <c r="Q185" s="203">
        <v>1.8000000000000001E-4</v>
      </c>
      <c r="R185" s="203">
        <f>Q185*H185</f>
        <v>2.8131840000000005E-2</v>
      </c>
      <c r="S185" s="203">
        <v>0</v>
      </c>
      <c r="T185" s="204">
        <f>S185*H185</f>
        <v>0</v>
      </c>
      <c r="U185" s="35"/>
      <c r="V185" s="35"/>
      <c r="W185" s="35"/>
      <c r="X185" s="35"/>
      <c r="Y185" s="35"/>
      <c r="Z185" s="35"/>
      <c r="AA185" s="35"/>
      <c r="AB185" s="35"/>
      <c r="AC185" s="35"/>
      <c r="AD185" s="35"/>
      <c r="AE185" s="35"/>
      <c r="AR185" s="205" t="s">
        <v>436</v>
      </c>
      <c r="AT185" s="205" t="s">
        <v>432</v>
      </c>
      <c r="AU185" s="205" t="s">
        <v>90</v>
      </c>
      <c r="AY185" s="18" t="s">
        <v>365</v>
      </c>
      <c r="BE185" s="206">
        <f>IF(N185="základní",J185,0)</f>
        <v>0</v>
      </c>
      <c r="BF185" s="206">
        <f>IF(N185="snížená",J185,0)</f>
        <v>0</v>
      </c>
      <c r="BG185" s="206">
        <f>IF(N185="zákl. přenesená",J185,0)</f>
        <v>0</v>
      </c>
      <c r="BH185" s="206">
        <f>IF(N185="sníž. přenesená",J185,0)</f>
        <v>0</v>
      </c>
      <c r="BI185" s="206">
        <f>IF(N185="nulová",J185,0)</f>
        <v>0</v>
      </c>
      <c r="BJ185" s="18" t="s">
        <v>88</v>
      </c>
      <c r="BK185" s="206">
        <f>ROUND(I185*H185,2)</f>
        <v>0</v>
      </c>
      <c r="BL185" s="18" t="s">
        <v>421</v>
      </c>
      <c r="BM185" s="205" t="s">
        <v>3233</v>
      </c>
    </row>
    <row r="186" spans="1:65" s="14" customFormat="1">
      <c r="B186" s="218"/>
      <c r="C186" s="219"/>
      <c r="D186" s="209" t="s">
        <v>375</v>
      </c>
      <c r="E186" s="219"/>
      <c r="F186" s="221" t="s">
        <v>3234</v>
      </c>
      <c r="G186" s="219"/>
      <c r="H186" s="222">
        <v>156.28800000000001</v>
      </c>
      <c r="I186" s="223"/>
      <c r="J186" s="219"/>
      <c r="K186" s="219"/>
      <c r="L186" s="224"/>
      <c r="M186" s="225"/>
      <c r="N186" s="226"/>
      <c r="O186" s="226"/>
      <c r="P186" s="226"/>
      <c r="Q186" s="226"/>
      <c r="R186" s="226"/>
      <c r="S186" s="226"/>
      <c r="T186" s="227"/>
      <c r="AT186" s="228" t="s">
        <v>375</v>
      </c>
      <c r="AU186" s="228" t="s">
        <v>90</v>
      </c>
      <c r="AV186" s="14" t="s">
        <v>90</v>
      </c>
      <c r="AW186" s="14" t="s">
        <v>4</v>
      </c>
      <c r="AX186" s="14" t="s">
        <v>88</v>
      </c>
      <c r="AY186" s="228" t="s">
        <v>365</v>
      </c>
    </row>
    <row r="187" spans="1:65" s="2" customFormat="1" ht="49.15" customHeight="1">
      <c r="A187" s="35"/>
      <c r="B187" s="36"/>
      <c r="C187" s="194" t="s">
        <v>478</v>
      </c>
      <c r="D187" s="194" t="s">
        <v>368</v>
      </c>
      <c r="E187" s="195" t="s">
        <v>462</v>
      </c>
      <c r="F187" s="196" t="s">
        <v>2505</v>
      </c>
      <c r="G187" s="197" t="s">
        <v>389</v>
      </c>
      <c r="H187" s="198">
        <v>1.8879999999999999</v>
      </c>
      <c r="I187" s="199"/>
      <c r="J187" s="200">
        <f>ROUND(I187*H187,2)</f>
        <v>0</v>
      </c>
      <c r="K187" s="196" t="s">
        <v>2495</v>
      </c>
      <c r="L187" s="40"/>
      <c r="M187" s="201" t="s">
        <v>1</v>
      </c>
      <c r="N187" s="202" t="s">
        <v>46</v>
      </c>
      <c r="O187" s="72"/>
      <c r="P187" s="203">
        <f>O187*H187</f>
        <v>0</v>
      </c>
      <c r="Q187" s="203">
        <v>0</v>
      </c>
      <c r="R187" s="203">
        <f>Q187*H187</f>
        <v>0</v>
      </c>
      <c r="S187" s="203">
        <v>0</v>
      </c>
      <c r="T187" s="204">
        <f>S187*H187</f>
        <v>0</v>
      </c>
      <c r="U187" s="35"/>
      <c r="V187" s="35"/>
      <c r="W187" s="35"/>
      <c r="X187" s="35"/>
      <c r="Y187" s="35"/>
      <c r="Z187" s="35"/>
      <c r="AA187" s="35"/>
      <c r="AB187" s="35"/>
      <c r="AC187" s="35"/>
      <c r="AD187" s="35"/>
      <c r="AE187" s="35"/>
      <c r="AR187" s="205" t="s">
        <v>421</v>
      </c>
      <c r="AT187" s="205" t="s">
        <v>368</v>
      </c>
      <c r="AU187" s="205" t="s">
        <v>90</v>
      </c>
      <c r="AY187" s="18" t="s">
        <v>365</v>
      </c>
      <c r="BE187" s="206">
        <f>IF(N187="základní",J187,0)</f>
        <v>0</v>
      </c>
      <c r="BF187" s="206">
        <f>IF(N187="snížená",J187,0)</f>
        <v>0</v>
      </c>
      <c r="BG187" s="206">
        <f>IF(N187="zákl. přenesená",J187,0)</f>
        <v>0</v>
      </c>
      <c r="BH187" s="206">
        <f>IF(N187="sníž. přenesená",J187,0)</f>
        <v>0</v>
      </c>
      <c r="BI187" s="206">
        <f>IF(N187="nulová",J187,0)</f>
        <v>0</v>
      </c>
      <c r="BJ187" s="18" t="s">
        <v>88</v>
      </c>
      <c r="BK187" s="206">
        <f>ROUND(I187*H187,2)</f>
        <v>0</v>
      </c>
      <c r="BL187" s="18" t="s">
        <v>421</v>
      </c>
      <c r="BM187" s="205" t="s">
        <v>3235</v>
      </c>
    </row>
    <row r="188" spans="1:65" s="12" customFormat="1" ht="22.9" customHeight="1">
      <c r="B188" s="179"/>
      <c r="C188" s="180"/>
      <c r="D188" s="181" t="s">
        <v>80</v>
      </c>
      <c r="E188" s="192" t="s">
        <v>762</v>
      </c>
      <c r="F188" s="192" t="s">
        <v>763</v>
      </c>
      <c r="G188" s="180"/>
      <c r="H188" s="180"/>
      <c r="I188" s="183"/>
      <c r="J188" s="193">
        <f>BK188</f>
        <v>0</v>
      </c>
      <c r="K188" s="180"/>
      <c r="L188" s="184"/>
      <c r="M188" s="185"/>
      <c r="N188" s="186"/>
      <c r="O188" s="186"/>
      <c r="P188" s="187">
        <f>SUM(P189:P191)</f>
        <v>0</v>
      </c>
      <c r="Q188" s="186"/>
      <c r="R188" s="187">
        <f>SUM(R189:R191)</f>
        <v>0</v>
      </c>
      <c r="S188" s="186"/>
      <c r="T188" s="188">
        <f>SUM(T189:T191)</f>
        <v>0</v>
      </c>
      <c r="AR188" s="189" t="s">
        <v>90</v>
      </c>
      <c r="AT188" s="190" t="s">
        <v>80</v>
      </c>
      <c r="AU188" s="190" t="s">
        <v>88</v>
      </c>
      <c r="AY188" s="189" t="s">
        <v>365</v>
      </c>
      <c r="BK188" s="191">
        <f>SUM(BK189:BK191)</f>
        <v>0</v>
      </c>
    </row>
    <row r="189" spans="1:65" s="2" customFormat="1" ht="24.2" customHeight="1">
      <c r="A189" s="35"/>
      <c r="B189" s="36"/>
      <c r="C189" s="194" t="s">
        <v>484</v>
      </c>
      <c r="D189" s="194" t="s">
        <v>368</v>
      </c>
      <c r="E189" s="195" t="s">
        <v>3236</v>
      </c>
      <c r="F189" s="196" t="s">
        <v>3237</v>
      </c>
      <c r="G189" s="197" t="s">
        <v>1588</v>
      </c>
      <c r="H189" s="198">
        <v>35</v>
      </c>
      <c r="I189" s="199"/>
      <c r="J189" s="200">
        <f>ROUND(I189*H189,2)</f>
        <v>0</v>
      </c>
      <c r="K189" s="196" t="s">
        <v>2241</v>
      </c>
      <c r="L189" s="40"/>
      <c r="M189" s="201" t="s">
        <v>1</v>
      </c>
      <c r="N189" s="202" t="s">
        <v>46</v>
      </c>
      <c r="O189" s="72"/>
      <c r="P189" s="203">
        <f>O189*H189</f>
        <v>0</v>
      </c>
      <c r="Q189" s="203">
        <v>0</v>
      </c>
      <c r="R189" s="203">
        <f>Q189*H189</f>
        <v>0</v>
      </c>
      <c r="S189" s="203">
        <v>0</v>
      </c>
      <c r="T189" s="204">
        <f>S189*H189</f>
        <v>0</v>
      </c>
      <c r="U189" s="35"/>
      <c r="V189" s="35"/>
      <c r="W189" s="35"/>
      <c r="X189" s="35"/>
      <c r="Y189" s="35"/>
      <c r="Z189" s="35"/>
      <c r="AA189" s="35"/>
      <c r="AB189" s="35"/>
      <c r="AC189" s="35"/>
      <c r="AD189" s="35"/>
      <c r="AE189" s="35"/>
      <c r="AR189" s="205" t="s">
        <v>421</v>
      </c>
      <c r="AT189" s="205" t="s">
        <v>368</v>
      </c>
      <c r="AU189" s="205" t="s">
        <v>90</v>
      </c>
      <c r="AY189" s="18" t="s">
        <v>365</v>
      </c>
      <c r="BE189" s="206">
        <f>IF(N189="základní",J189,0)</f>
        <v>0</v>
      </c>
      <c r="BF189" s="206">
        <f>IF(N189="snížená",J189,0)</f>
        <v>0</v>
      </c>
      <c r="BG189" s="206">
        <f>IF(N189="zákl. přenesená",J189,0)</f>
        <v>0</v>
      </c>
      <c r="BH189" s="206">
        <f>IF(N189="sníž. přenesená",J189,0)</f>
        <v>0</v>
      </c>
      <c r="BI189" s="206">
        <f>IF(N189="nulová",J189,0)</f>
        <v>0</v>
      </c>
      <c r="BJ189" s="18" t="s">
        <v>88</v>
      </c>
      <c r="BK189" s="206">
        <f>ROUND(I189*H189,2)</f>
        <v>0</v>
      </c>
      <c r="BL189" s="18" t="s">
        <v>421</v>
      </c>
      <c r="BM189" s="205" t="s">
        <v>3238</v>
      </c>
    </row>
    <row r="190" spans="1:65" s="2" customFormat="1" ht="37.9" customHeight="1">
      <c r="A190" s="35"/>
      <c r="B190" s="36"/>
      <c r="C190" s="194" t="s">
        <v>7</v>
      </c>
      <c r="D190" s="194" t="s">
        <v>368</v>
      </c>
      <c r="E190" s="195" t="s">
        <v>3239</v>
      </c>
      <c r="F190" s="196" t="s">
        <v>3240</v>
      </c>
      <c r="G190" s="197" t="s">
        <v>1588</v>
      </c>
      <c r="H190" s="198">
        <v>80</v>
      </c>
      <c r="I190" s="199"/>
      <c r="J190" s="200">
        <f>ROUND(I190*H190,2)</f>
        <v>0</v>
      </c>
      <c r="K190" s="196" t="s">
        <v>2241</v>
      </c>
      <c r="L190" s="40"/>
      <c r="M190" s="201" t="s">
        <v>1</v>
      </c>
      <c r="N190" s="202" t="s">
        <v>46</v>
      </c>
      <c r="O190" s="72"/>
      <c r="P190" s="203">
        <f>O190*H190</f>
        <v>0</v>
      </c>
      <c r="Q190" s="203">
        <v>0</v>
      </c>
      <c r="R190" s="203">
        <f>Q190*H190</f>
        <v>0</v>
      </c>
      <c r="S190" s="203">
        <v>0</v>
      </c>
      <c r="T190" s="204">
        <f>S190*H190</f>
        <v>0</v>
      </c>
      <c r="U190" s="35"/>
      <c r="V190" s="35"/>
      <c r="W190" s="35"/>
      <c r="X190" s="35"/>
      <c r="Y190" s="35"/>
      <c r="Z190" s="35"/>
      <c r="AA190" s="35"/>
      <c r="AB190" s="35"/>
      <c r="AC190" s="35"/>
      <c r="AD190" s="35"/>
      <c r="AE190" s="35"/>
      <c r="AR190" s="205" t="s">
        <v>421</v>
      </c>
      <c r="AT190" s="205" t="s">
        <v>368</v>
      </c>
      <c r="AU190" s="205" t="s">
        <v>90</v>
      </c>
      <c r="AY190" s="18" t="s">
        <v>365</v>
      </c>
      <c r="BE190" s="206">
        <f>IF(N190="základní",J190,0)</f>
        <v>0</v>
      </c>
      <c r="BF190" s="206">
        <f>IF(N190="snížená",J190,0)</f>
        <v>0</v>
      </c>
      <c r="BG190" s="206">
        <f>IF(N190="zákl. přenesená",J190,0)</f>
        <v>0</v>
      </c>
      <c r="BH190" s="206">
        <f>IF(N190="sníž. přenesená",J190,0)</f>
        <v>0</v>
      </c>
      <c r="BI190" s="206">
        <f>IF(N190="nulová",J190,0)</f>
        <v>0</v>
      </c>
      <c r="BJ190" s="18" t="s">
        <v>88</v>
      </c>
      <c r="BK190" s="206">
        <f>ROUND(I190*H190,2)</f>
        <v>0</v>
      </c>
      <c r="BL190" s="18" t="s">
        <v>421</v>
      </c>
      <c r="BM190" s="205" t="s">
        <v>3241</v>
      </c>
    </row>
    <row r="191" spans="1:65" s="2" customFormat="1" ht="37.9" customHeight="1">
      <c r="A191" s="35"/>
      <c r="B191" s="36"/>
      <c r="C191" s="194" t="s">
        <v>494</v>
      </c>
      <c r="D191" s="194" t="s">
        <v>368</v>
      </c>
      <c r="E191" s="195" t="s">
        <v>3242</v>
      </c>
      <c r="F191" s="196" t="s">
        <v>3243</v>
      </c>
      <c r="G191" s="197" t="s">
        <v>1588</v>
      </c>
      <c r="H191" s="198">
        <v>100</v>
      </c>
      <c r="I191" s="199"/>
      <c r="J191" s="200">
        <f>ROUND(I191*H191,2)</f>
        <v>0</v>
      </c>
      <c r="K191" s="196" t="s">
        <v>2241</v>
      </c>
      <c r="L191" s="40"/>
      <c r="M191" s="201" t="s">
        <v>1</v>
      </c>
      <c r="N191" s="202" t="s">
        <v>46</v>
      </c>
      <c r="O191" s="72"/>
      <c r="P191" s="203">
        <f>O191*H191</f>
        <v>0</v>
      </c>
      <c r="Q191" s="203">
        <v>0</v>
      </c>
      <c r="R191" s="203">
        <f>Q191*H191</f>
        <v>0</v>
      </c>
      <c r="S191" s="203">
        <v>0</v>
      </c>
      <c r="T191" s="204">
        <f>S191*H191</f>
        <v>0</v>
      </c>
      <c r="U191" s="35"/>
      <c r="V191" s="35"/>
      <c r="W191" s="35"/>
      <c r="X191" s="35"/>
      <c r="Y191" s="35"/>
      <c r="Z191" s="35"/>
      <c r="AA191" s="35"/>
      <c r="AB191" s="35"/>
      <c r="AC191" s="35"/>
      <c r="AD191" s="35"/>
      <c r="AE191" s="35"/>
      <c r="AR191" s="205" t="s">
        <v>421</v>
      </c>
      <c r="AT191" s="205" t="s">
        <v>368</v>
      </c>
      <c r="AU191" s="205" t="s">
        <v>90</v>
      </c>
      <c r="AY191" s="18" t="s">
        <v>365</v>
      </c>
      <c r="BE191" s="206">
        <f>IF(N191="základní",J191,0)</f>
        <v>0</v>
      </c>
      <c r="BF191" s="206">
        <f>IF(N191="snížená",J191,0)</f>
        <v>0</v>
      </c>
      <c r="BG191" s="206">
        <f>IF(N191="zákl. přenesená",J191,0)</f>
        <v>0</v>
      </c>
      <c r="BH191" s="206">
        <f>IF(N191="sníž. přenesená",J191,0)</f>
        <v>0</v>
      </c>
      <c r="BI191" s="206">
        <f>IF(N191="nulová",J191,0)</f>
        <v>0</v>
      </c>
      <c r="BJ191" s="18" t="s">
        <v>88</v>
      </c>
      <c r="BK191" s="206">
        <f>ROUND(I191*H191,2)</f>
        <v>0</v>
      </c>
      <c r="BL191" s="18" t="s">
        <v>421</v>
      </c>
      <c r="BM191" s="205" t="s">
        <v>3244</v>
      </c>
    </row>
    <row r="192" spans="1:65" s="12" customFormat="1" ht="22.9" customHeight="1">
      <c r="B192" s="179"/>
      <c r="C192" s="180"/>
      <c r="D192" s="181" t="s">
        <v>80</v>
      </c>
      <c r="E192" s="192" t="s">
        <v>981</v>
      </c>
      <c r="F192" s="192" t="s">
        <v>982</v>
      </c>
      <c r="G192" s="180"/>
      <c r="H192" s="180"/>
      <c r="I192" s="183"/>
      <c r="J192" s="193">
        <f>BK192</f>
        <v>0</v>
      </c>
      <c r="K192" s="180"/>
      <c r="L192" s="184"/>
      <c r="M192" s="185"/>
      <c r="N192" s="186"/>
      <c r="O192" s="186"/>
      <c r="P192" s="187">
        <f>SUM(P193:P196)</f>
        <v>0</v>
      </c>
      <c r="Q192" s="186"/>
      <c r="R192" s="187">
        <f>SUM(R193:R196)</f>
        <v>0.2302575</v>
      </c>
      <c r="S192" s="186"/>
      <c r="T192" s="188">
        <f>SUM(T193:T196)</f>
        <v>0</v>
      </c>
      <c r="AR192" s="189" t="s">
        <v>90</v>
      </c>
      <c r="AT192" s="190" t="s">
        <v>80</v>
      </c>
      <c r="AU192" s="190" t="s">
        <v>88</v>
      </c>
      <c r="AY192" s="189" t="s">
        <v>365</v>
      </c>
      <c r="BK192" s="191">
        <f>SUM(BK193:BK196)</f>
        <v>0</v>
      </c>
    </row>
    <row r="193" spans="1:65" s="2" customFormat="1" ht="24.2" customHeight="1">
      <c r="A193" s="35"/>
      <c r="B193" s="36"/>
      <c r="C193" s="194" t="s">
        <v>499</v>
      </c>
      <c r="D193" s="194" t="s">
        <v>368</v>
      </c>
      <c r="E193" s="195" t="s">
        <v>3245</v>
      </c>
      <c r="F193" s="196" t="s">
        <v>3246</v>
      </c>
      <c r="G193" s="197" t="s">
        <v>314</v>
      </c>
      <c r="H193" s="198">
        <v>697.75</v>
      </c>
      <c r="I193" s="199"/>
      <c r="J193" s="200">
        <f>ROUND(I193*H193,2)</f>
        <v>0</v>
      </c>
      <c r="K193" s="196" t="s">
        <v>2495</v>
      </c>
      <c r="L193" s="40"/>
      <c r="M193" s="201" t="s">
        <v>1</v>
      </c>
      <c r="N193" s="202" t="s">
        <v>46</v>
      </c>
      <c r="O193" s="72"/>
      <c r="P193" s="203">
        <f>O193*H193</f>
        <v>0</v>
      </c>
      <c r="Q193" s="203">
        <v>3.3E-4</v>
      </c>
      <c r="R193" s="203">
        <f>Q193*H193</f>
        <v>0.2302575</v>
      </c>
      <c r="S193" s="203">
        <v>0</v>
      </c>
      <c r="T193" s="204">
        <f>S193*H193</f>
        <v>0</v>
      </c>
      <c r="U193" s="35"/>
      <c r="V193" s="35"/>
      <c r="W193" s="35"/>
      <c r="X193" s="35"/>
      <c r="Y193" s="35"/>
      <c r="Z193" s="35"/>
      <c r="AA193" s="35"/>
      <c r="AB193" s="35"/>
      <c r="AC193" s="35"/>
      <c r="AD193" s="35"/>
      <c r="AE193" s="35"/>
      <c r="AR193" s="205" t="s">
        <v>421</v>
      </c>
      <c r="AT193" s="205" t="s">
        <v>368</v>
      </c>
      <c r="AU193" s="205" t="s">
        <v>90</v>
      </c>
      <c r="AY193" s="18" t="s">
        <v>365</v>
      </c>
      <c r="BE193" s="206">
        <f>IF(N193="základní",J193,0)</f>
        <v>0</v>
      </c>
      <c r="BF193" s="206">
        <f>IF(N193="snížená",J193,0)</f>
        <v>0</v>
      </c>
      <c r="BG193" s="206">
        <f>IF(N193="zákl. přenesená",J193,0)</f>
        <v>0</v>
      </c>
      <c r="BH193" s="206">
        <f>IF(N193="sníž. přenesená",J193,0)</f>
        <v>0</v>
      </c>
      <c r="BI193" s="206">
        <f>IF(N193="nulová",J193,0)</f>
        <v>0</v>
      </c>
      <c r="BJ193" s="18" t="s">
        <v>88</v>
      </c>
      <c r="BK193" s="206">
        <f>ROUND(I193*H193,2)</f>
        <v>0</v>
      </c>
      <c r="BL193" s="18" t="s">
        <v>421</v>
      </c>
      <c r="BM193" s="205" t="s">
        <v>3247</v>
      </c>
    </row>
    <row r="194" spans="1:65" s="13" customFormat="1">
      <c r="B194" s="207"/>
      <c r="C194" s="208"/>
      <c r="D194" s="209" t="s">
        <v>375</v>
      </c>
      <c r="E194" s="210" t="s">
        <v>1</v>
      </c>
      <c r="F194" s="211" t="s">
        <v>3248</v>
      </c>
      <c r="G194" s="208"/>
      <c r="H194" s="210" t="s">
        <v>1</v>
      </c>
      <c r="I194" s="212"/>
      <c r="J194" s="208"/>
      <c r="K194" s="208"/>
      <c r="L194" s="213"/>
      <c r="M194" s="214"/>
      <c r="N194" s="215"/>
      <c r="O194" s="215"/>
      <c r="P194" s="215"/>
      <c r="Q194" s="215"/>
      <c r="R194" s="215"/>
      <c r="S194" s="215"/>
      <c r="T194" s="216"/>
      <c r="AT194" s="217" t="s">
        <v>375</v>
      </c>
      <c r="AU194" s="217" t="s">
        <v>90</v>
      </c>
      <c r="AV194" s="13" t="s">
        <v>88</v>
      </c>
      <c r="AW194" s="13" t="s">
        <v>36</v>
      </c>
      <c r="AX194" s="13" t="s">
        <v>81</v>
      </c>
      <c r="AY194" s="217" t="s">
        <v>365</v>
      </c>
    </row>
    <row r="195" spans="1:65" s="14" customFormat="1">
      <c r="B195" s="218"/>
      <c r="C195" s="219"/>
      <c r="D195" s="209" t="s">
        <v>375</v>
      </c>
      <c r="E195" s="220" t="s">
        <v>1</v>
      </c>
      <c r="F195" s="221" t="s">
        <v>3166</v>
      </c>
      <c r="G195" s="219"/>
      <c r="H195" s="222">
        <v>697.75</v>
      </c>
      <c r="I195" s="223"/>
      <c r="J195" s="219"/>
      <c r="K195" s="219"/>
      <c r="L195" s="224"/>
      <c r="M195" s="225"/>
      <c r="N195" s="226"/>
      <c r="O195" s="226"/>
      <c r="P195" s="226"/>
      <c r="Q195" s="226"/>
      <c r="R195" s="226"/>
      <c r="S195" s="226"/>
      <c r="T195" s="227"/>
      <c r="AT195" s="228" t="s">
        <v>375</v>
      </c>
      <c r="AU195" s="228" t="s">
        <v>90</v>
      </c>
      <c r="AV195" s="14" t="s">
        <v>90</v>
      </c>
      <c r="AW195" s="14" t="s">
        <v>36</v>
      </c>
      <c r="AX195" s="14" t="s">
        <v>81</v>
      </c>
      <c r="AY195" s="228" t="s">
        <v>365</v>
      </c>
    </row>
    <row r="196" spans="1:65" s="15" customFormat="1">
      <c r="B196" s="229"/>
      <c r="C196" s="230"/>
      <c r="D196" s="209" t="s">
        <v>375</v>
      </c>
      <c r="E196" s="231" t="s">
        <v>1</v>
      </c>
      <c r="F196" s="232" t="s">
        <v>379</v>
      </c>
      <c r="G196" s="230"/>
      <c r="H196" s="233">
        <v>697.75</v>
      </c>
      <c r="I196" s="234"/>
      <c r="J196" s="230"/>
      <c r="K196" s="230"/>
      <c r="L196" s="235"/>
      <c r="M196" s="236"/>
      <c r="N196" s="237"/>
      <c r="O196" s="237"/>
      <c r="P196" s="237"/>
      <c r="Q196" s="237"/>
      <c r="R196" s="237"/>
      <c r="S196" s="237"/>
      <c r="T196" s="238"/>
      <c r="AT196" s="239" t="s">
        <v>375</v>
      </c>
      <c r="AU196" s="239" t="s">
        <v>90</v>
      </c>
      <c r="AV196" s="15" t="s">
        <v>373</v>
      </c>
      <c r="AW196" s="15" t="s">
        <v>36</v>
      </c>
      <c r="AX196" s="15" t="s">
        <v>88</v>
      </c>
      <c r="AY196" s="239" t="s">
        <v>365</v>
      </c>
    </row>
    <row r="197" spans="1:65" s="12" customFormat="1" ht="25.9" customHeight="1">
      <c r="B197" s="179"/>
      <c r="C197" s="180"/>
      <c r="D197" s="181" t="s">
        <v>80</v>
      </c>
      <c r="E197" s="182" t="s">
        <v>1011</v>
      </c>
      <c r="F197" s="182" t="s">
        <v>1012</v>
      </c>
      <c r="G197" s="180"/>
      <c r="H197" s="180"/>
      <c r="I197" s="183"/>
      <c r="J197" s="167">
        <f>BK197</f>
        <v>0</v>
      </c>
      <c r="K197" s="180"/>
      <c r="L197" s="184"/>
      <c r="M197" s="185"/>
      <c r="N197" s="186"/>
      <c r="O197" s="186"/>
      <c r="P197" s="187">
        <f>SUM(P198:P199)</f>
        <v>0</v>
      </c>
      <c r="Q197" s="186"/>
      <c r="R197" s="187">
        <f>SUM(R198:R199)</f>
        <v>0</v>
      </c>
      <c r="S197" s="186"/>
      <c r="T197" s="188">
        <f>SUM(T198:T199)</f>
        <v>0</v>
      </c>
      <c r="AR197" s="189" t="s">
        <v>373</v>
      </c>
      <c r="AT197" s="190" t="s">
        <v>80</v>
      </c>
      <c r="AU197" s="190" t="s">
        <v>81</v>
      </c>
      <c r="AY197" s="189" t="s">
        <v>365</v>
      </c>
      <c r="BK197" s="191">
        <f>SUM(BK198:BK199)</f>
        <v>0</v>
      </c>
    </row>
    <row r="198" spans="1:65" s="2" customFormat="1" ht="24.2" customHeight="1">
      <c r="A198" s="35"/>
      <c r="B198" s="36"/>
      <c r="C198" s="194" t="s">
        <v>504</v>
      </c>
      <c r="D198" s="194" t="s">
        <v>368</v>
      </c>
      <c r="E198" s="195" t="s">
        <v>3249</v>
      </c>
      <c r="F198" s="196" t="s">
        <v>2690</v>
      </c>
      <c r="G198" s="197" t="s">
        <v>700</v>
      </c>
      <c r="H198" s="198">
        <v>4</v>
      </c>
      <c r="I198" s="199"/>
      <c r="J198" s="200">
        <f>ROUND(I198*H198,2)</f>
        <v>0</v>
      </c>
      <c r="K198" s="196" t="s">
        <v>2241</v>
      </c>
      <c r="L198" s="40"/>
      <c r="M198" s="201" t="s">
        <v>1</v>
      </c>
      <c r="N198" s="202" t="s">
        <v>46</v>
      </c>
      <c r="O198" s="72"/>
      <c r="P198" s="203">
        <f>O198*H198</f>
        <v>0</v>
      </c>
      <c r="Q198" s="203">
        <v>0</v>
      </c>
      <c r="R198" s="203">
        <f>Q198*H198</f>
        <v>0</v>
      </c>
      <c r="S198" s="203">
        <v>0</v>
      </c>
      <c r="T198" s="204">
        <f>S198*H198</f>
        <v>0</v>
      </c>
      <c r="U198" s="35"/>
      <c r="V198" s="35"/>
      <c r="W198" s="35"/>
      <c r="X198" s="35"/>
      <c r="Y198" s="35"/>
      <c r="Z198" s="35"/>
      <c r="AA198" s="35"/>
      <c r="AB198" s="35"/>
      <c r="AC198" s="35"/>
      <c r="AD198" s="35"/>
      <c r="AE198" s="35"/>
      <c r="AR198" s="205" t="s">
        <v>373</v>
      </c>
      <c r="AT198" s="205" t="s">
        <v>368</v>
      </c>
      <c r="AU198" s="205" t="s">
        <v>88</v>
      </c>
      <c r="AY198" s="18" t="s">
        <v>365</v>
      </c>
      <c r="BE198" s="206">
        <f>IF(N198="základní",J198,0)</f>
        <v>0</v>
      </c>
      <c r="BF198" s="206">
        <f>IF(N198="snížená",J198,0)</f>
        <v>0</v>
      </c>
      <c r="BG198" s="206">
        <f>IF(N198="zákl. přenesená",J198,0)</f>
        <v>0</v>
      </c>
      <c r="BH198" s="206">
        <f>IF(N198="sníž. přenesená",J198,0)</f>
        <v>0</v>
      </c>
      <c r="BI198" s="206">
        <f>IF(N198="nulová",J198,0)</f>
        <v>0</v>
      </c>
      <c r="BJ198" s="18" t="s">
        <v>88</v>
      </c>
      <c r="BK198" s="206">
        <f>ROUND(I198*H198,2)</f>
        <v>0</v>
      </c>
      <c r="BL198" s="18" t="s">
        <v>373</v>
      </c>
      <c r="BM198" s="205" t="s">
        <v>3250</v>
      </c>
    </row>
    <row r="199" spans="1:65" s="2" customFormat="1" ht="24.2" customHeight="1">
      <c r="A199" s="35"/>
      <c r="B199" s="36"/>
      <c r="C199" s="194" t="s">
        <v>509</v>
      </c>
      <c r="D199" s="194" t="s">
        <v>368</v>
      </c>
      <c r="E199" s="195" t="s">
        <v>3251</v>
      </c>
      <c r="F199" s="196" t="s">
        <v>3252</v>
      </c>
      <c r="G199" s="197" t="s">
        <v>700</v>
      </c>
      <c r="H199" s="198">
        <v>2</v>
      </c>
      <c r="I199" s="199"/>
      <c r="J199" s="200">
        <f>ROUND(I199*H199,2)</f>
        <v>0</v>
      </c>
      <c r="K199" s="196" t="s">
        <v>2241</v>
      </c>
      <c r="L199" s="40"/>
      <c r="M199" s="201" t="s">
        <v>1</v>
      </c>
      <c r="N199" s="202" t="s">
        <v>46</v>
      </c>
      <c r="O199" s="72"/>
      <c r="P199" s="203">
        <f>O199*H199</f>
        <v>0</v>
      </c>
      <c r="Q199" s="203">
        <v>0</v>
      </c>
      <c r="R199" s="203">
        <f>Q199*H199</f>
        <v>0</v>
      </c>
      <c r="S199" s="203">
        <v>0</v>
      </c>
      <c r="T199" s="204">
        <f>S199*H199</f>
        <v>0</v>
      </c>
      <c r="U199" s="35"/>
      <c r="V199" s="35"/>
      <c r="W199" s="35"/>
      <c r="X199" s="35"/>
      <c r="Y199" s="35"/>
      <c r="Z199" s="35"/>
      <c r="AA199" s="35"/>
      <c r="AB199" s="35"/>
      <c r="AC199" s="35"/>
      <c r="AD199" s="35"/>
      <c r="AE199" s="35"/>
      <c r="AR199" s="205" t="s">
        <v>373</v>
      </c>
      <c r="AT199" s="205" t="s">
        <v>368</v>
      </c>
      <c r="AU199" s="205" t="s">
        <v>88</v>
      </c>
      <c r="AY199" s="18" t="s">
        <v>365</v>
      </c>
      <c r="BE199" s="206">
        <f>IF(N199="základní",J199,0)</f>
        <v>0</v>
      </c>
      <c r="BF199" s="206">
        <f>IF(N199="snížená",J199,0)</f>
        <v>0</v>
      </c>
      <c r="BG199" s="206">
        <f>IF(N199="zákl. přenesená",J199,0)</f>
        <v>0</v>
      </c>
      <c r="BH199" s="206">
        <f>IF(N199="sníž. přenesená",J199,0)</f>
        <v>0</v>
      </c>
      <c r="BI199" s="206">
        <f>IF(N199="nulová",J199,0)</f>
        <v>0</v>
      </c>
      <c r="BJ199" s="18" t="s">
        <v>88</v>
      </c>
      <c r="BK199" s="206">
        <f>ROUND(I199*H199,2)</f>
        <v>0</v>
      </c>
      <c r="BL199" s="18" t="s">
        <v>373</v>
      </c>
      <c r="BM199" s="205" t="s">
        <v>3253</v>
      </c>
    </row>
    <row r="200" spans="1:65" s="2" customFormat="1" ht="49.9" customHeight="1">
      <c r="A200" s="35"/>
      <c r="B200" s="36"/>
      <c r="C200" s="37"/>
      <c r="D200" s="37"/>
      <c r="E200" s="182" t="s">
        <v>1069</v>
      </c>
      <c r="F200" s="182" t="s">
        <v>1070</v>
      </c>
      <c r="G200" s="37"/>
      <c r="H200" s="37"/>
      <c r="I200" s="37"/>
      <c r="J200" s="167">
        <f t="shared" ref="J200:J205" si="0">BK200</f>
        <v>0</v>
      </c>
      <c r="K200" s="37"/>
      <c r="L200" s="40"/>
      <c r="M200" s="261"/>
      <c r="N200" s="262"/>
      <c r="O200" s="72"/>
      <c r="P200" s="72"/>
      <c r="Q200" s="72"/>
      <c r="R200" s="72"/>
      <c r="S200" s="72"/>
      <c r="T200" s="73"/>
      <c r="U200" s="35"/>
      <c r="V200" s="35"/>
      <c r="W200" s="35"/>
      <c r="X200" s="35"/>
      <c r="Y200" s="35"/>
      <c r="Z200" s="35"/>
      <c r="AA200" s="35"/>
      <c r="AB200" s="35"/>
      <c r="AC200" s="35"/>
      <c r="AD200" s="35"/>
      <c r="AE200" s="35"/>
      <c r="AT200" s="18" t="s">
        <v>80</v>
      </c>
      <c r="AU200" s="18" t="s">
        <v>81</v>
      </c>
      <c r="AY200" s="18" t="s">
        <v>1071</v>
      </c>
      <c r="BK200" s="206">
        <f>SUM(BK201:BK205)</f>
        <v>0</v>
      </c>
    </row>
    <row r="201" spans="1:65" s="2" customFormat="1" ht="16.350000000000001" customHeight="1">
      <c r="A201" s="35"/>
      <c r="B201" s="36"/>
      <c r="C201" s="263" t="s">
        <v>1</v>
      </c>
      <c r="D201" s="263" t="s">
        <v>368</v>
      </c>
      <c r="E201" s="264" t="s">
        <v>1</v>
      </c>
      <c r="F201" s="265" t="s">
        <v>1</v>
      </c>
      <c r="G201" s="266" t="s">
        <v>1</v>
      </c>
      <c r="H201" s="267"/>
      <c r="I201" s="268"/>
      <c r="J201" s="269">
        <f t="shared" si="0"/>
        <v>0</v>
      </c>
      <c r="K201" s="270"/>
      <c r="L201" s="40"/>
      <c r="M201" s="271" t="s">
        <v>1</v>
      </c>
      <c r="N201" s="272" t="s">
        <v>46</v>
      </c>
      <c r="O201" s="72"/>
      <c r="P201" s="72"/>
      <c r="Q201" s="72"/>
      <c r="R201" s="72"/>
      <c r="S201" s="72"/>
      <c r="T201" s="73"/>
      <c r="U201" s="35"/>
      <c r="V201" s="35"/>
      <c r="W201" s="35"/>
      <c r="X201" s="35"/>
      <c r="Y201" s="35"/>
      <c r="Z201" s="35"/>
      <c r="AA201" s="35"/>
      <c r="AB201" s="35"/>
      <c r="AC201" s="35"/>
      <c r="AD201" s="35"/>
      <c r="AE201" s="35"/>
      <c r="AT201" s="18" t="s">
        <v>1071</v>
      </c>
      <c r="AU201" s="18" t="s">
        <v>88</v>
      </c>
      <c r="AY201" s="18" t="s">
        <v>1071</v>
      </c>
      <c r="BE201" s="206">
        <f>IF(N201="základní",J201,0)</f>
        <v>0</v>
      </c>
      <c r="BF201" s="206">
        <f>IF(N201="snížená",J201,0)</f>
        <v>0</v>
      </c>
      <c r="BG201" s="206">
        <f>IF(N201="zákl. přenesená",J201,0)</f>
        <v>0</v>
      </c>
      <c r="BH201" s="206">
        <f>IF(N201="sníž. přenesená",J201,0)</f>
        <v>0</v>
      </c>
      <c r="BI201" s="206">
        <f>IF(N201="nulová",J201,0)</f>
        <v>0</v>
      </c>
      <c r="BJ201" s="18" t="s">
        <v>88</v>
      </c>
      <c r="BK201" s="206">
        <f>I201*H201</f>
        <v>0</v>
      </c>
    </row>
    <row r="202" spans="1:65" s="2" customFormat="1" ht="16.350000000000001" customHeight="1">
      <c r="A202" s="35"/>
      <c r="B202" s="36"/>
      <c r="C202" s="263" t="s">
        <v>1</v>
      </c>
      <c r="D202" s="263" t="s">
        <v>368</v>
      </c>
      <c r="E202" s="264" t="s">
        <v>1</v>
      </c>
      <c r="F202" s="265" t="s">
        <v>1</v>
      </c>
      <c r="G202" s="266" t="s">
        <v>1</v>
      </c>
      <c r="H202" s="267"/>
      <c r="I202" s="268"/>
      <c r="J202" s="269">
        <f t="shared" si="0"/>
        <v>0</v>
      </c>
      <c r="K202" s="270"/>
      <c r="L202" s="40"/>
      <c r="M202" s="271" t="s">
        <v>1</v>
      </c>
      <c r="N202" s="272" t="s">
        <v>46</v>
      </c>
      <c r="O202" s="72"/>
      <c r="P202" s="72"/>
      <c r="Q202" s="72"/>
      <c r="R202" s="72"/>
      <c r="S202" s="72"/>
      <c r="T202" s="73"/>
      <c r="U202" s="35"/>
      <c r="V202" s="35"/>
      <c r="W202" s="35"/>
      <c r="X202" s="35"/>
      <c r="Y202" s="35"/>
      <c r="Z202" s="35"/>
      <c r="AA202" s="35"/>
      <c r="AB202" s="35"/>
      <c r="AC202" s="35"/>
      <c r="AD202" s="35"/>
      <c r="AE202" s="35"/>
      <c r="AT202" s="18" t="s">
        <v>1071</v>
      </c>
      <c r="AU202" s="18" t="s">
        <v>88</v>
      </c>
      <c r="AY202" s="18" t="s">
        <v>1071</v>
      </c>
      <c r="BE202" s="206">
        <f>IF(N202="základní",J202,0)</f>
        <v>0</v>
      </c>
      <c r="BF202" s="206">
        <f>IF(N202="snížená",J202,0)</f>
        <v>0</v>
      </c>
      <c r="BG202" s="206">
        <f>IF(N202="zákl. přenesená",J202,0)</f>
        <v>0</v>
      </c>
      <c r="BH202" s="206">
        <f>IF(N202="sníž. přenesená",J202,0)</f>
        <v>0</v>
      </c>
      <c r="BI202" s="206">
        <f>IF(N202="nulová",J202,0)</f>
        <v>0</v>
      </c>
      <c r="BJ202" s="18" t="s">
        <v>88</v>
      </c>
      <c r="BK202" s="206">
        <f>I202*H202</f>
        <v>0</v>
      </c>
    </row>
    <row r="203" spans="1:65" s="2" customFormat="1" ht="16.350000000000001" customHeight="1">
      <c r="A203" s="35"/>
      <c r="B203" s="36"/>
      <c r="C203" s="263" t="s">
        <v>1</v>
      </c>
      <c r="D203" s="263" t="s">
        <v>368</v>
      </c>
      <c r="E203" s="264" t="s">
        <v>1</v>
      </c>
      <c r="F203" s="265" t="s">
        <v>1</v>
      </c>
      <c r="G203" s="266" t="s">
        <v>1</v>
      </c>
      <c r="H203" s="267"/>
      <c r="I203" s="268"/>
      <c r="J203" s="269">
        <f t="shared" si="0"/>
        <v>0</v>
      </c>
      <c r="K203" s="270"/>
      <c r="L203" s="40"/>
      <c r="M203" s="271" t="s">
        <v>1</v>
      </c>
      <c r="N203" s="272" t="s">
        <v>46</v>
      </c>
      <c r="O203" s="72"/>
      <c r="P203" s="72"/>
      <c r="Q203" s="72"/>
      <c r="R203" s="72"/>
      <c r="S203" s="72"/>
      <c r="T203" s="73"/>
      <c r="U203" s="35"/>
      <c r="V203" s="35"/>
      <c r="W203" s="35"/>
      <c r="X203" s="35"/>
      <c r="Y203" s="35"/>
      <c r="Z203" s="35"/>
      <c r="AA203" s="35"/>
      <c r="AB203" s="35"/>
      <c r="AC203" s="35"/>
      <c r="AD203" s="35"/>
      <c r="AE203" s="35"/>
      <c r="AT203" s="18" t="s">
        <v>1071</v>
      </c>
      <c r="AU203" s="18" t="s">
        <v>88</v>
      </c>
      <c r="AY203" s="18" t="s">
        <v>1071</v>
      </c>
      <c r="BE203" s="206">
        <f>IF(N203="základní",J203,0)</f>
        <v>0</v>
      </c>
      <c r="BF203" s="206">
        <f>IF(N203="snížená",J203,0)</f>
        <v>0</v>
      </c>
      <c r="BG203" s="206">
        <f>IF(N203="zákl. přenesená",J203,0)</f>
        <v>0</v>
      </c>
      <c r="BH203" s="206">
        <f>IF(N203="sníž. přenesená",J203,0)</f>
        <v>0</v>
      </c>
      <c r="BI203" s="206">
        <f>IF(N203="nulová",J203,0)</f>
        <v>0</v>
      </c>
      <c r="BJ203" s="18" t="s">
        <v>88</v>
      </c>
      <c r="BK203" s="206">
        <f>I203*H203</f>
        <v>0</v>
      </c>
    </row>
    <row r="204" spans="1:65" s="2" customFormat="1" ht="16.350000000000001" customHeight="1">
      <c r="A204" s="35"/>
      <c r="B204" s="36"/>
      <c r="C204" s="263" t="s">
        <v>1</v>
      </c>
      <c r="D204" s="263" t="s">
        <v>368</v>
      </c>
      <c r="E204" s="264" t="s">
        <v>1</v>
      </c>
      <c r="F204" s="265" t="s">
        <v>1</v>
      </c>
      <c r="G204" s="266" t="s">
        <v>1</v>
      </c>
      <c r="H204" s="267"/>
      <c r="I204" s="268"/>
      <c r="J204" s="269">
        <f t="shared" si="0"/>
        <v>0</v>
      </c>
      <c r="K204" s="270"/>
      <c r="L204" s="40"/>
      <c r="M204" s="271" t="s">
        <v>1</v>
      </c>
      <c r="N204" s="272" t="s">
        <v>46</v>
      </c>
      <c r="O204" s="72"/>
      <c r="P204" s="72"/>
      <c r="Q204" s="72"/>
      <c r="R204" s="72"/>
      <c r="S204" s="72"/>
      <c r="T204" s="73"/>
      <c r="U204" s="35"/>
      <c r="V204" s="35"/>
      <c r="W204" s="35"/>
      <c r="X204" s="35"/>
      <c r="Y204" s="35"/>
      <c r="Z204" s="35"/>
      <c r="AA204" s="35"/>
      <c r="AB204" s="35"/>
      <c r="AC204" s="35"/>
      <c r="AD204" s="35"/>
      <c r="AE204" s="35"/>
      <c r="AT204" s="18" t="s">
        <v>1071</v>
      </c>
      <c r="AU204" s="18" t="s">
        <v>88</v>
      </c>
      <c r="AY204" s="18" t="s">
        <v>1071</v>
      </c>
      <c r="BE204" s="206">
        <f>IF(N204="základní",J204,0)</f>
        <v>0</v>
      </c>
      <c r="BF204" s="206">
        <f>IF(N204="snížená",J204,0)</f>
        <v>0</v>
      </c>
      <c r="BG204" s="206">
        <f>IF(N204="zákl. přenesená",J204,0)</f>
        <v>0</v>
      </c>
      <c r="BH204" s="206">
        <f>IF(N204="sníž. přenesená",J204,0)</f>
        <v>0</v>
      </c>
      <c r="BI204" s="206">
        <f>IF(N204="nulová",J204,0)</f>
        <v>0</v>
      </c>
      <c r="BJ204" s="18" t="s">
        <v>88</v>
      </c>
      <c r="BK204" s="206">
        <f>I204*H204</f>
        <v>0</v>
      </c>
    </row>
    <row r="205" spans="1:65" s="2" customFormat="1" ht="16.350000000000001" customHeight="1">
      <c r="A205" s="35"/>
      <c r="B205" s="36"/>
      <c r="C205" s="263" t="s">
        <v>1</v>
      </c>
      <c r="D205" s="263" t="s">
        <v>368</v>
      </c>
      <c r="E205" s="264" t="s">
        <v>1</v>
      </c>
      <c r="F205" s="265" t="s">
        <v>1</v>
      </c>
      <c r="G205" s="266" t="s">
        <v>1</v>
      </c>
      <c r="H205" s="267"/>
      <c r="I205" s="268"/>
      <c r="J205" s="269">
        <f t="shared" si="0"/>
        <v>0</v>
      </c>
      <c r="K205" s="270"/>
      <c r="L205" s="40"/>
      <c r="M205" s="271" t="s">
        <v>1</v>
      </c>
      <c r="N205" s="272" t="s">
        <v>46</v>
      </c>
      <c r="O205" s="273"/>
      <c r="P205" s="273"/>
      <c r="Q205" s="273"/>
      <c r="R205" s="273"/>
      <c r="S205" s="273"/>
      <c r="T205" s="274"/>
      <c r="U205" s="35"/>
      <c r="V205" s="35"/>
      <c r="W205" s="35"/>
      <c r="X205" s="35"/>
      <c r="Y205" s="35"/>
      <c r="Z205" s="35"/>
      <c r="AA205" s="35"/>
      <c r="AB205" s="35"/>
      <c r="AC205" s="35"/>
      <c r="AD205" s="35"/>
      <c r="AE205" s="35"/>
      <c r="AT205" s="18" t="s">
        <v>1071</v>
      </c>
      <c r="AU205" s="18" t="s">
        <v>88</v>
      </c>
      <c r="AY205" s="18" t="s">
        <v>1071</v>
      </c>
      <c r="BE205" s="206">
        <f>IF(N205="základní",J205,0)</f>
        <v>0</v>
      </c>
      <c r="BF205" s="206">
        <f>IF(N205="snížená",J205,0)</f>
        <v>0</v>
      </c>
      <c r="BG205" s="206">
        <f>IF(N205="zákl. přenesená",J205,0)</f>
        <v>0</v>
      </c>
      <c r="BH205" s="206">
        <f>IF(N205="sníž. přenesená",J205,0)</f>
        <v>0</v>
      </c>
      <c r="BI205" s="206">
        <f>IF(N205="nulová",J205,0)</f>
        <v>0</v>
      </c>
      <c r="BJ205" s="18" t="s">
        <v>88</v>
      </c>
      <c r="BK205" s="206">
        <f>I205*H205</f>
        <v>0</v>
      </c>
    </row>
    <row r="206" spans="1:65" s="2" customFormat="1" ht="6.95" customHeight="1">
      <c r="A206" s="35"/>
      <c r="B206" s="55"/>
      <c r="C206" s="56"/>
      <c r="D206" s="56"/>
      <c r="E206" s="56"/>
      <c r="F206" s="56"/>
      <c r="G206" s="56"/>
      <c r="H206" s="56"/>
      <c r="I206" s="56"/>
      <c r="J206" s="56"/>
      <c r="K206" s="56"/>
      <c r="L206" s="40"/>
      <c r="M206" s="35"/>
      <c r="O206" s="35"/>
      <c r="P206" s="35"/>
      <c r="Q206" s="35"/>
      <c r="R206" s="35"/>
      <c r="S206" s="35"/>
      <c r="T206" s="35"/>
      <c r="U206" s="35"/>
      <c r="V206" s="35"/>
      <c r="W206" s="35"/>
      <c r="X206" s="35"/>
      <c r="Y206" s="35"/>
      <c r="Z206" s="35"/>
      <c r="AA206" s="35"/>
      <c r="AB206" s="35"/>
      <c r="AC206" s="35"/>
      <c r="AD206" s="35"/>
      <c r="AE206" s="35"/>
    </row>
  </sheetData>
  <sheetProtection algorithmName="SHA-512" hashValue="uB2wEFk6uYLLvBb3Mfn2XnWi2c7RqYP/v0MBgXpGmJW/viGDf9fxy9EUFfwhHlhKs+y7XqqO6nwVzyuGw/YRJw==" saltValue="4YWcb4VklddztVRwPUx3cesQcfk1NWC35WqTlNrHLCPufR0yXT0OjWxqvoZvY2E592xxUDxQc4hDz3bd9q9s7w==" spinCount="100000" sheet="1" objects="1" scenarios="1" formatColumns="0" formatRows="0" autoFilter="0"/>
  <autoFilter ref="C129:K205"/>
  <mergeCells count="12">
    <mergeCell ref="E122:H122"/>
    <mergeCell ref="L2:V2"/>
    <mergeCell ref="E85:H85"/>
    <mergeCell ref="E87:H87"/>
    <mergeCell ref="E89:H89"/>
    <mergeCell ref="E118:H118"/>
    <mergeCell ref="E120:H120"/>
    <mergeCell ref="E7:H7"/>
    <mergeCell ref="E9:H9"/>
    <mergeCell ref="E11:H11"/>
    <mergeCell ref="E20:H20"/>
    <mergeCell ref="E29:H29"/>
  </mergeCells>
  <dataValidations count="2">
    <dataValidation type="list" allowBlank="1" showInputMessage="1" showErrorMessage="1" error="Povoleny jsou hodnoty K, M." sqref="D201:D206">
      <formula1>"K, M"</formula1>
    </dataValidation>
    <dataValidation type="list" allowBlank="1" showInputMessage="1" showErrorMessage="1" error="Povoleny jsou hodnoty základní, snížená, zákl. přenesená, sníž. přenesená, nulová." sqref="N201:N206">
      <formula1>"základní, snížená, zákl. přenesená, sníž. přenesená, nulová"</formula1>
    </dataValidation>
  </dataValidation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BM355"/>
  <sheetViews>
    <sheetView showGridLines="0" workbookViewId="0"/>
  </sheetViews>
  <sheetFormatPr defaultRowHeight="11.2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56" s="1" customFormat="1" ht="36.950000000000003" customHeight="1">
      <c r="L2" s="311"/>
      <c r="M2" s="311"/>
      <c r="N2" s="311"/>
      <c r="O2" s="311"/>
      <c r="P2" s="311"/>
      <c r="Q2" s="311"/>
      <c r="R2" s="311"/>
      <c r="S2" s="311"/>
      <c r="T2" s="311"/>
      <c r="U2" s="311"/>
      <c r="V2" s="311"/>
      <c r="AT2" s="18" t="s">
        <v>176</v>
      </c>
      <c r="AZ2" s="116" t="s">
        <v>3254</v>
      </c>
      <c r="BA2" s="116" t="s">
        <v>1</v>
      </c>
      <c r="BB2" s="116" t="s">
        <v>1</v>
      </c>
      <c r="BC2" s="116" t="s">
        <v>3255</v>
      </c>
      <c r="BD2" s="116" t="s">
        <v>90</v>
      </c>
    </row>
    <row r="3" spans="1:56" s="1" customFormat="1" ht="6.95" customHeight="1">
      <c r="B3" s="117"/>
      <c r="C3" s="118"/>
      <c r="D3" s="118"/>
      <c r="E3" s="118"/>
      <c r="F3" s="118"/>
      <c r="G3" s="118"/>
      <c r="H3" s="118"/>
      <c r="I3" s="118"/>
      <c r="J3" s="118"/>
      <c r="K3" s="118"/>
      <c r="L3" s="21"/>
      <c r="AT3" s="18" t="s">
        <v>90</v>
      </c>
      <c r="AZ3" s="116" t="s">
        <v>3256</v>
      </c>
      <c r="BA3" s="116" t="s">
        <v>1</v>
      </c>
      <c r="BB3" s="116" t="s">
        <v>1</v>
      </c>
      <c r="BC3" s="116" t="s">
        <v>3257</v>
      </c>
      <c r="BD3" s="116" t="s">
        <v>90</v>
      </c>
    </row>
    <row r="4" spans="1:56" s="1" customFormat="1" ht="24.95" customHeight="1">
      <c r="B4" s="21"/>
      <c r="D4" s="119" t="s">
        <v>302</v>
      </c>
      <c r="L4" s="21"/>
      <c r="M4" s="120" t="s">
        <v>10</v>
      </c>
      <c r="AT4" s="18" t="s">
        <v>4</v>
      </c>
      <c r="AZ4" s="116" t="s">
        <v>3258</v>
      </c>
      <c r="BA4" s="116" t="s">
        <v>1</v>
      </c>
      <c r="BB4" s="116" t="s">
        <v>1</v>
      </c>
      <c r="BC4" s="116" t="s">
        <v>3259</v>
      </c>
      <c r="BD4" s="116" t="s">
        <v>90</v>
      </c>
    </row>
    <row r="5" spans="1:56" s="1" customFormat="1" ht="6.95" customHeight="1">
      <c r="B5" s="21"/>
      <c r="L5" s="21"/>
      <c r="AZ5" s="116" t="s">
        <v>3260</v>
      </c>
      <c r="BA5" s="116" t="s">
        <v>1</v>
      </c>
      <c r="BB5" s="116" t="s">
        <v>1</v>
      </c>
      <c r="BC5" s="116" t="s">
        <v>3261</v>
      </c>
      <c r="BD5" s="116" t="s">
        <v>90</v>
      </c>
    </row>
    <row r="6" spans="1:56" s="1" customFormat="1" ht="12" customHeight="1">
      <c r="B6" s="21"/>
      <c r="D6" s="121" t="s">
        <v>16</v>
      </c>
      <c r="L6" s="21"/>
      <c r="AZ6" s="116" t="s">
        <v>3262</v>
      </c>
      <c r="BA6" s="116" t="s">
        <v>1</v>
      </c>
      <c r="BB6" s="116" t="s">
        <v>1</v>
      </c>
      <c r="BC6" s="116" t="s">
        <v>3263</v>
      </c>
      <c r="BD6" s="116" t="s">
        <v>90</v>
      </c>
    </row>
    <row r="7" spans="1:56" s="1" customFormat="1" ht="26.25" customHeight="1">
      <c r="B7" s="21"/>
      <c r="E7" s="340" t="str">
        <f>'Rekapitulace stavby'!K6</f>
        <v>Nová vstupní a vjezdová zóna v západní části výstaviště včetně nového odpadového hospodářství</v>
      </c>
      <c r="F7" s="341"/>
      <c r="G7" s="341"/>
      <c r="H7" s="341"/>
      <c r="L7" s="21"/>
    </row>
    <row r="8" spans="1:56" s="1" customFormat="1" ht="12" customHeight="1">
      <c r="B8" s="21"/>
      <c r="D8" s="121" t="s">
        <v>311</v>
      </c>
      <c r="L8" s="21"/>
    </row>
    <row r="9" spans="1:56" s="2" customFormat="1" ht="16.5" customHeight="1">
      <c r="A9" s="35"/>
      <c r="B9" s="40"/>
      <c r="C9" s="35"/>
      <c r="D9" s="35"/>
      <c r="E9" s="340" t="s">
        <v>3168</v>
      </c>
      <c r="F9" s="342"/>
      <c r="G9" s="342"/>
      <c r="H9" s="342"/>
      <c r="I9" s="35"/>
      <c r="J9" s="35"/>
      <c r="K9" s="35"/>
      <c r="L9" s="52"/>
      <c r="S9" s="35"/>
      <c r="T9" s="35"/>
      <c r="U9" s="35"/>
      <c r="V9" s="35"/>
      <c r="W9" s="35"/>
      <c r="X9" s="35"/>
      <c r="Y9" s="35"/>
      <c r="Z9" s="35"/>
      <c r="AA9" s="35"/>
      <c r="AB9" s="35"/>
      <c r="AC9" s="35"/>
      <c r="AD9" s="35"/>
      <c r="AE9" s="35"/>
    </row>
    <row r="10" spans="1:56" s="2" customFormat="1" ht="12" customHeight="1">
      <c r="A10" s="35"/>
      <c r="B10" s="40"/>
      <c r="C10" s="35"/>
      <c r="D10" s="121" t="s">
        <v>319</v>
      </c>
      <c r="E10" s="35"/>
      <c r="F10" s="35"/>
      <c r="G10" s="35"/>
      <c r="H10" s="35"/>
      <c r="I10" s="35"/>
      <c r="J10" s="35"/>
      <c r="K10" s="35"/>
      <c r="L10" s="52"/>
      <c r="S10" s="35"/>
      <c r="T10" s="35"/>
      <c r="U10" s="35"/>
      <c r="V10" s="35"/>
      <c r="W10" s="35"/>
      <c r="X10" s="35"/>
      <c r="Y10" s="35"/>
      <c r="Z10" s="35"/>
      <c r="AA10" s="35"/>
      <c r="AB10" s="35"/>
      <c r="AC10" s="35"/>
      <c r="AD10" s="35"/>
      <c r="AE10" s="35"/>
    </row>
    <row r="11" spans="1:56" s="2" customFormat="1" ht="16.5" customHeight="1">
      <c r="A11" s="35"/>
      <c r="B11" s="40"/>
      <c r="C11" s="35"/>
      <c r="D11" s="35"/>
      <c r="E11" s="343" t="s">
        <v>3264</v>
      </c>
      <c r="F11" s="342"/>
      <c r="G11" s="342"/>
      <c r="H11" s="342"/>
      <c r="I11" s="35"/>
      <c r="J11" s="35"/>
      <c r="K11" s="35"/>
      <c r="L11" s="52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pans="1:56" s="2" customFormat="1">
      <c r="A12" s="35"/>
      <c r="B12" s="40"/>
      <c r="C12" s="35"/>
      <c r="D12" s="35"/>
      <c r="E12" s="35"/>
      <c r="F12" s="35"/>
      <c r="G12" s="35"/>
      <c r="H12" s="35"/>
      <c r="I12" s="35"/>
      <c r="J12" s="35"/>
      <c r="K12" s="35"/>
      <c r="L12" s="52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pans="1:56" s="2" customFormat="1" ht="12" customHeight="1">
      <c r="A13" s="35"/>
      <c r="B13" s="40"/>
      <c r="C13" s="35"/>
      <c r="D13" s="121" t="s">
        <v>18</v>
      </c>
      <c r="E13" s="35"/>
      <c r="F13" s="111" t="s">
        <v>1</v>
      </c>
      <c r="G13" s="35"/>
      <c r="H13" s="35"/>
      <c r="I13" s="121" t="s">
        <v>19</v>
      </c>
      <c r="J13" s="111" t="s">
        <v>1</v>
      </c>
      <c r="K13" s="35"/>
      <c r="L13" s="52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pans="1:56" s="2" customFormat="1" ht="12" customHeight="1">
      <c r="A14" s="35"/>
      <c r="B14" s="40"/>
      <c r="C14" s="35"/>
      <c r="D14" s="121" t="s">
        <v>20</v>
      </c>
      <c r="E14" s="35"/>
      <c r="F14" s="111" t="s">
        <v>21</v>
      </c>
      <c r="G14" s="35"/>
      <c r="H14" s="35"/>
      <c r="I14" s="121" t="s">
        <v>22</v>
      </c>
      <c r="J14" s="122" t="str">
        <f>'Rekapitulace stavby'!AN8</f>
        <v>2. 12. 2022</v>
      </c>
      <c r="K14" s="35"/>
      <c r="L14" s="52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pans="1:56" s="2" customFormat="1" ht="10.9" customHeight="1">
      <c r="A15" s="35"/>
      <c r="B15" s="40"/>
      <c r="C15" s="35"/>
      <c r="D15" s="35"/>
      <c r="E15" s="35"/>
      <c r="F15" s="35"/>
      <c r="G15" s="35"/>
      <c r="H15" s="35"/>
      <c r="I15" s="35"/>
      <c r="J15" s="35"/>
      <c r="K15" s="35"/>
      <c r="L15" s="52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pans="1:56" s="2" customFormat="1" ht="12" customHeight="1">
      <c r="A16" s="35"/>
      <c r="B16" s="40"/>
      <c r="C16" s="35"/>
      <c r="D16" s="121" t="s">
        <v>24</v>
      </c>
      <c r="E16" s="35"/>
      <c r="F16" s="35"/>
      <c r="G16" s="35"/>
      <c r="H16" s="35"/>
      <c r="I16" s="121" t="s">
        <v>25</v>
      </c>
      <c r="J16" s="111" t="s">
        <v>26</v>
      </c>
      <c r="K16" s="35"/>
      <c r="L16" s="52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pans="1:31" s="2" customFormat="1" ht="18" customHeight="1">
      <c r="A17" s="35"/>
      <c r="B17" s="40"/>
      <c r="C17" s="35"/>
      <c r="D17" s="35"/>
      <c r="E17" s="111" t="s">
        <v>27</v>
      </c>
      <c r="F17" s="35"/>
      <c r="G17" s="35"/>
      <c r="H17" s="35"/>
      <c r="I17" s="121" t="s">
        <v>28</v>
      </c>
      <c r="J17" s="111" t="s">
        <v>29</v>
      </c>
      <c r="K17" s="35"/>
      <c r="L17" s="52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pans="1:31" s="2" customFormat="1" ht="6.95" customHeight="1">
      <c r="A18" s="35"/>
      <c r="B18" s="40"/>
      <c r="C18" s="35"/>
      <c r="D18" s="35"/>
      <c r="E18" s="35"/>
      <c r="F18" s="35"/>
      <c r="G18" s="35"/>
      <c r="H18" s="35"/>
      <c r="I18" s="35"/>
      <c r="J18" s="35"/>
      <c r="K18" s="35"/>
      <c r="L18" s="52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pans="1:31" s="2" customFormat="1" ht="12" customHeight="1">
      <c r="A19" s="35"/>
      <c r="B19" s="40"/>
      <c r="C19" s="35"/>
      <c r="D19" s="121" t="s">
        <v>30</v>
      </c>
      <c r="E19" s="35"/>
      <c r="F19" s="35"/>
      <c r="G19" s="35"/>
      <c r="H19" s="35"/>
      <c r="I19" s="121" t="s">
        <v>25</v>
      </c>
      <c r="J19" s="31" t="str">
        <f>'Rekapitulace stavby'!AN13</f>
        <v>Vyplň údaj</v>
      </c>
      <c r="K19" s="35"/>
      <c r="L19" s="52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pans="1:31" s="2" customFormat="1" ht="18" customHeight="1">
      <c r="A20" s="35"/>
      <c r="B20" s="40"/>
      <c r="C20" s="35"/>
      <c r="D20" s="35"/>
      <c r="E20" s="344" t="str">
        <f>'Rekapitulace stavby'!E14</f>
        <v>Vyplň údaj</v>
      </c>
      <c r="F20" s="345"/>
      <c r="G20" s="345"/>
      <c r="H20" s="345"/>
      <c r="I20" s="121" t="s">
        <v>28</v>
      </c>
      <c r="J20" s="31" t="str">
        <f>'Rekapitulace stavby'!AN14</f>
        <v>Vyplň údaj</v>
      </c>
      <c r="K20" s="35"/>
      <c r="L20" s="52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pans="1:31" s="2" customFormat="1" ht="6.95" customHeight="1">
      <c r="A21" s="35"/>
      <c r="B21" s="40"/>
      <c r="C21" s="35"/>
      <c r="D21" s="35"/>
      <c r="E21" s="35"/>
      <c r="F21" s="35"/>
      <c r="G21" s="35"/>
      <c r="H21" s="35"/>
      <c r="I21" s="35"/>
      <c r="J21" s="35"/>
      <c r="K21" s="35"/>
      <c r="L21" s="52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pans="1:31" s="2" customFormat="1" ht="12" customHeight="1">
      <c r="A22" s="35"/>
      <c r="B22" s="40"/>
      <c r="C22" s="35"/>
      <c r="D22" s="121" t="s">
        <v>32</v>
      </c>
      <c r="E22" s="35"/>
      <c r="F22" s="35"/>
      <c r="G22" s="35"/>
      <c r="H22" s="35"/>
      <c r="I22" s="121" t="s">
        <v>25</v>
      </c>
      <c r="J22" s="111" t="s">
        <v>33</v>
      </c>
      <c r="K22" s="35"/>
      <c r="L22" s="52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pans="1:31" s="2" customFormat="1" ht="18" customHeight="1">
      <c r="A23" s="35"/>
      <c r="B23" s="40"/>
      <c r="C23" s="35"/>
      <c r="D23" s="35"/>
      <c r="E23" s="111" t="s">
        <v>34</v>
      </c>
      <c r="F23" s="35"/>
      <c r="G23" s="35"/>
      <c r="H23" s="35"/>
      <c r="I23" s="121" t="s">
        <v>28</v>
      </c>
      <c r="J23" s="111" t="s">
        <v>35</v>
      </c>
      <c r="K23" s="35"/>
      <c r="L23" s="52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pans="1:31" s="2" customFormat="1" ht="6.95" customHeight="1">
      <c r="A24" s="35"/>
      <c r="B24" s="40"/>
      <c r="C24" s="35"/>
      <c r="D24" s="35"/>
      <c r="E24" s="35"/>
      <c r="F24" s="35"/>
      <c r="G24" s="35"/>
      <c r="H24" s="35"/>
      <c r="I24" s="35"/>
      <c r="J24" s="35"/>
      <c r="K24" s="35"/>
      <c r="L24" s="52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pans="1:31" s="2" customFormat="1" ht="12" customHeight="1">
      <c r="A25" s="35"/>
      <c r="B25" s="40"/>
      <c r="C25" s="35"/>
      <c r="D25" s="121" t="s">
        <v>37</v>
      </c>
      <c r="E25" s="35"/>
      <c r="F25" s="35"/>
      <c r="G25" s="35"/>
      <c r="H25" s="35"/>
      <c r="I25" s="121" t="s">
        <v>25</v>
      </c>
      <c r="J25" s="111" t="str">
        <f>IF('Rekapitulace stavby'!AN19="","",'Rekapitulace stavby'!AN19)</f>
        <v/>
      </c>
      <c r="K25" s="35"/>
      <c r="L25" s="52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pans="1:31" s="2" customFormat="1" ht="18" customHeight="1">
      <c r="A26" s="35"/>
      <c r="B26" s="40"/>
      <c r="C26" s="35"/>
      <c r="D26" s="35"/>
      <c r="E26" s="111" t="str">
        <f>IF('Rekapitulace stavby'!E20="","",'Rekapitulace stavby'!E20)</f>
        <v xml:space="preserve"> </v>
      </c>
      <c r="F26" s="35"/>
      <c r="G26" s="35"/>
      <c r="H26" s="35"/>
      <c r="I26" s="121" t="s">
        <v>28</v>
      </c>
      <c r="J26" s="111" t="str">
        <f>IF('Rekapitulace stavby'!AN20="","",'Rekapitulace stavby'!AN20)</f>
        <v/>
      </c>
      <c r="K26" s="35"/>
      <c r="L26" s="52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pans="1:31" s="2" customFormat="1" ht="6.95" customHeight="1">
      <c r="A27" s="35"/>
      <c r="B27" s="40"/>
      <c r="C27" s="35"/>
      <c r="D27" s="35"/>
      <c r="E27" s="35"/>
      <c r="F27" s="35"/>
      <c r="G27" s="35"/>
      <c r="H27" s="35"/>
      <c r="I27" s="35"/>
      <c r="J27" s="35"/>
      <c r="K27" s="35"/>
      <c r="L27" s="52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</row>
    <row r="28" spans="1:31" s="2" customFormat="1" ht="12" customHeight="1">
      <c r="A28" s="35"/>
      <c r="B28" s="40"/>
      <c r="C28" s="35"/>
      <c r="D28" s="121" t="s">
        <v>39</v>
      </c>
      <c r="E28" s="35"/>
      <c r="F28" s="35"/>
      <c r="G28" s="35"/>
      <c r="H28" s="35"/>
      <c r="I28" s="35"/>
      <c r="J28" s="35"/>
      <c r="K28" s="35"/>
      <c r="L28" s="52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pans="1:31" s="8" customFormat="1" ht="95.25" customHeight="1">
      <c r="A29" s="123"/>
      <c r="B29" s="124"/>
      <c r="C29" s="123"/>
      <c r="D29" s="123"/>
      <c r="E29" s="346" t="s">
        <v>325</v>
      </c>
      <c r="F29" s="346"/>
      <c r="G29" s="346"/>
      <c r="H29" s="346"/>
      <c r="I29" s="123"/>
      <c r="J29" s="123"/>
      <c r="K29" s="123"/>
      <c r="L29" s="125"/>
      <c r="S29" s="123"/>
      <c r="T29" s="123"/>
      <c r="U29" s="123"/>
      <c r="V29" s="123"/>
      <c r="W29" s="123"/>
      <c r="X29" s="123"/>
      <c r="Y29" s="123"/>
      <c r="Z29" s="123"/>
      <c r="AA29" s="123"/>
      <c r="AB29" s="123"/>
      <c r="AC29" s="123"/>
      <c r="AD29" s="123"/>
      <c r="AE29" s="123"/>
    </row>
    <row r="30" spans="1:31" s="2" customFormat="1" ht="6.95" customHeight="1">
      <c r="A30" s="35"/>
      <c r="B30" s="40"/>
      <c r="C30" s="35"/>
      <c r="D30" s="35"/>
      <c r="E30" s="35"/>
      <c r="F30" s="35"/>
      <c r="G30" s="35"/>
      <c r="H30" s="35"/>
      <c r="I30" s="35"/>
      <c r="J30" s="35"/>
      <c r="K30" s="35"/>
      <c r="L30" s="52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pans="1:31" s="2" customFormat="1" ht="6.95" customHeight="1">
      <c r="A31" s="35"/>
      <c r="B31" s="40"/>
      <c r="C31" s="35"/>
      <c r="D31" s="126"/>
      <c r="E31" s="126"/>
      <c r="F31" s="126"/>
      <c r="G31" s="126"/>
      <c r="H31" s="126"/>
      <c r="I31" s="126"/>
      <c r="J31" s="126"/>
      <c r="K31" s="126"/>
      <c r="L31" s="52"/>
      <c r="S31" s="35"/>
      <c r="T31" s="35"/>
      <c r="U31" s="35"/>
      <c r="V31" s="35"/>
      <c r="W31" s="35"/>
      <c r="X31" s="35"/>
      <c r="Y31" s="35"/>
      <c r="Z31" s="35"/>
      <c r="AA31" s="35"/>
      <c r="AB31" s="35"/>
      <c r="AC31" s="35"/>
      <c r="AD31" s="35"/>
      <c r="AE31" s="35"/>
    </row>
    <row r="32" spans="1:31" s="2" customFormat="1" ht="25.35" customHeight="1">
      <c r="A32" s="35"/>
      <c r="B32" s="40"/>
      <c r="C32" s="35"/>
      <c r="D32" s="127" t="s">
        <v>41</v>
      </c>
      <c r="E32" s="35"/>
      <c r="F32" s="35"/>
      <c r="G32" s="35"/>
      <c r="H32" s="35"/>
      <c r="I32" s="35"/>
      <c r="J32" s="128">
        <f>ROUND(J130, 2)</f>
        <v>0</v>
      </c>
      <c r="K32" s="35"/>
      <c r="L32" s="52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pans="1:31" s="2" customFormat="1" ht="6.95" customHeight="1">
      <c r="A33" s="35"/>
      <c r="B33" s="40"/>
      <c r="C33" s="35"/>
      <c r="D33" s="126"/>
      <c r="E33" s="126"/>
      <c r="F33" s="126"/>
      <c r="G33" s="126"/>
      <c r="H33" s="126"/>
      <c r="I33" s="126"/>
      <c r="J33" s="126"/>
      <c r="K33" s="126"/>
      <c r="L33" s="52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pans="1:31" s="2" customFormat="1" ht="14.45" customHeight="1">
      <c r="A34" s="35"/>
      <c r="B34" s="40"/>
      <c r="C34" s="35"/>
      <c r="D34" s="35"/>
      <c r="E34" s="35"/>
      <c r="F34" s="129" t="s">
        <v>43</v>
      </c>
      <c r="G34" s="35"/>
      <c r="H34" s="35"/>
      <c r="I34" s="129" t="s">
        <v>42</v>
      </c>
      <c r="J34" s="129" t="s">
        <v>44</v>
      </c>
      <c r="K34" s="35"/>
      <c r="L34" s="52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pans="1:31" s="2" customFormat="1" ht="14.45" customHeight="1">
      <c r="A35" s="35"/>
      <c r="B35" s="40"/>
      <c r="C35" s="35"/>
      <c r="D35" s="130" t="s">
        <v>45</v>
      </c>
      <c r="E35" s="121" t="s">
        <v>46</v>
      </c>
      <c r="F35" s="131">
        <f>ROUND((ROUND((SUM(BE130:BE348)),  2) + SUM(BE350:BE354)), 2)</f>
        <v>0</v>
      </c>
      <c r="G35" s="35"/>
      <c r="H35" s="35"/>
      <c r="I35" s="132">
        <v>0.21</v>
      </c>
      <c r="J35" s="131">
        <f>ROUND((ROUND(((SUM(BE130:BE348))*I35),  2) + (SUM(BE350:BE354)*I35)), 2)</f>
        <v>0</v>
      </c>
      <c r="K35" s="35"/>
      <c r="L35" s="52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pans="1:31" s="2" customFormat="1" ht="14.45" customHeight="1">
      <c r="A36" s="35"/>
      <c r="B36" s="40"/>
      <c r="C36" s="35"/>
      <c r="D36" s="35"/>
      <c r="E36" s="121" t="s">
        <v>47</v>
      </c>
      <c r="F36" s="131">
        <f>ROUND((ROUND((SUM(BF130:BF348)),  2) + SUM(BF350:BF354)), 2)</f>
        <v>0</v>
      </c>
      <c r="G36" s="35"/>
      <c r="H36" s="35"/>
      <c r="I36" s="132">
        <v>0.15</v>
      </c>
      <c r="J36" s="131">
        <f>ROUND((ROUND(((SUM(BF130:BF348))*I36),  2) + (SUM(BF350:BF354)*I36)), 2)</f>
        <v>0</v>
      </c>
      <c r="K36" s="35"/>
      <c r="L36" s="52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spans="1:31" s="2" customFormat="1" ht="14.45" hidden="1" customHeight="1">
      <c r="A37" s="35"/>
      <c r="B37" s="40"/>
      <c r="C37" s="35"/>
      <c r="D37" s="35"/>
      <c r="E37" s="121" t="s">
        <v>48</v>
      </c>
      <c r="F37" s="131">
        <f>ROUND((ROUND((SUM(BG130:BG348)),  2) + SUM(BG350:BG354)), 2)</f>
        <v>0</v>
      </c>
      <c r="G37" s="35"/>
      <c r="H37" s="35"/>
      <c r="I37" s="132">
        <v>0.21</v>
      </c>
      <c r="J37" s="131">
        <f>0</f>
        <v>0</v>
      </c>
      <c r="K37" s="35"/>
      <c r="L37" s="52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pans="1:31" s="2" customFormat="1" ht="14.45" hidden="1" customHeight="1">
      <c r="A38" s="35"/>
      <c r="B38" s="40"/>
      <c r="C38" s="35"/>
      <c r="D38" s="35"/>
      <c r="E38" s="121" t="s">
        <v>49</v>
      </c>
      <c r="F38" s="131">
        <f>ROUND((ROUND((SUM(BH130:BH348)),  2) + SUM(BH350:BH354)), 2)</f>
        <v>0</v>
      </c>
      <c r="G38" s="35"/>
      <c r="H38" s="35"/>
      <c r="I38" s="132">
        <v>0.15</v>
      </c>
      <c r="J38" s="131">
        <f>0</f>
        <v>0</v>
      </c>
      <c r="K38" s="35"/>
      <c r="L38" s="52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spans="1:31" s="2" customFormat="1" ht="14.45" hidden="1" customHeight="1">
      <c r="A39" s="35"/>
      <c r="B39" s="40"/>
      <c r="C39" s="35"/>
      <c r="D39" s="35"/>
      <c r="E39" s="121" t="s">
        <v>50</v>
      </c>
      <c r="F39" s="131">
        <f>ROUND((ROUND((SUM(BI130:BI348)),  2) + SUM(BI350:BI354)), 2)</f>
        <v>0</v>
      </c>
      <c r="G39" s="35"/>
      <c r="H39" s="35"/>
      <c r="I39" s="132">
        <v>0</v>
      </c>
      <c r="J39" s="131">
        <f>0</f>
        <v>0</v>
      </c>
      <c r="K39" s="35"/>
      <c r="L39" s="52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spans="1:31" s="2" customFormat="1" ht="6.95" customHeight="1">
      <c r="A40" s="35"/>
      <c r="B40" s="40"/>
      <c r="C40" s="35"/>
      <c r="D40" s="35"/>
      <c r="E40" s="35"/>
      <c r="F40" s="35"/>
      <c r="G40" s="35"/>
      <c r="H40" s="35"/>
      <c r="I40" s="35"/>
      <c r="J40" s="35"/>
      <c r="K40" s="35"/>
      <c r="L40" s="52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spans="1:31" s="2" customFormat="1" ht="25.35" customHeight="1">
      <c r="A41" s="35"/>
      <c r="B41" s="40"/>
      <c r="C41" s="133"/>
      <c r="D41" s="134" t="s">
        <v>51</v>
      </c>
      <c r="E41" s="135"/>
      <c r="F41" s="135"/>
      <c r="G41" s="136" t="s">
        <v>52</v>
      </c>
      <c r="H41" s="137" t="s">
        <v>53</v>
      </c>
      <c r="I41" s="135"/>
      <c r="J41" s="138">
        <f>SUM(J32:J39)</f>
        <v>0</v>
      </c>
      <c r="K41" s="139"/>
      <c r="L41" s="52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</row>
    <row r="42" spans="1:31" s="2" customFormat="1" ht="14.45" customHeight="1">
      <c r="A42" s="35"/>
      <c r="B42" s="40"/>
      <c r="C42" s="35"/>
      <c r="D42" s="35"/>
      <c r="E42" s="35"/>
      <c r="F42" s="35"/>
      <c r="G42" s="35"/>
      <c r="H42" s="35"/>
      <c r="I42" s="35"/>
      <c r="J42" s="35"/>
      <c r="K42" s="35"/>
      <c r="L42" s="52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</row>
    <row r="43" spans="1:31" s="1" customFormat="1" ht="14.45" customHeight="1">
      <c r="B43" s="21"/>
      <c r="L43" s="21"/>
    </row>
    <row r="44" spans="1:31" s="1" customFormat="1" ht="14.45" customHeight="1">
      <c r="B44" s="21"/>
      <c r="L44" s="21"/>
    </row>
    <row r="45" spans="1:31" s="1" customFormat="1" ht="14.45" customHeight="1">
      <c r="B45" s="21"/>
      <c r="L45" s="21"/>
    </row>
    <row r="46" spans="1:31" s="1" customFormat="1" ht="14.45" customHeight="1">
      <c r="B46" s="21"/>
      <c r="L46" s="21"/>
    </row>
    <row r="47" spans="1:31" s="1" customFormat="1" ht="14.45" customHeight="1">
      <c r="B47" s="21"/>
      <c r="L47" s="21"/>
    </row>
    <row r="48" spans="1:31" s="1" customFormat="1" ht="14.45" customHeight="1">
      <c r="B48" s="21"/>
      <c r="L48" s="21"/>
    </row>
    <row r="49" spans="1:31" s="1" customFormat="1" ht="14.45" customHeight="1">
      <c r="B49" s="21"/>
      <c r="L49" s="21"/>
    </row>
    <row r="50" spans="1:31" s="2" customFormat="1" ht="14.45" customHeight="1">
      <c r="B50" s="52"/>
      <c r="D50" s="140" t="s">
        <v>54</v>
      </c>
      <c r="E50" s="141"/>
      <c r="F50" s="141"/>
      <c r="G50" s="140" t="s">
        <v>55</v>
      </c>
      <c r="H50" s="141"/>
      <c r="I50" s="141"/>
      <c r="J50" s="141"/>
      <c r="K50" s="141"/>
      <c r="L50" s="52"/>
    </row>
    <row r="51" spans="1:31">
      <c r="B51" s="21"/>
      <c r="L51" s="21"/>
    </row>
    <row r="52" spans="1:31">
      <c r="B52" s="21"/>
      <c r="L52" s="21"/>
    </row>
    <row r="53" spans="1:31">
      <c r="B53" s="21"/>
      <c r="L53" s="21"/>
    </row>
    <row r="54" spans="1:31">
      <c r="B54" s="21"/>
      <c r="L54" s="21"/>
    </row>
    <row r="55" spans="1:31">
      <c r="B55" s="21"/>
      <c r="L55" s="21"/>
    </row>
    <row r="56" spans="1:31">
      <c r="B56" s="21"/>
      <c r="L56" s="21"/>
    </row>
    <row r="57" spans="1:31">
      <c r="B57" s="21"/>
      <c r="L57" s="21"/>
    </row>
    <row r="58" spans="1:31">
      <c r="B58" s="21"/>
      <c r="L58" s="21"/>
    </row>
    <row r="59" spans="1:31">
      <c r="B59" s="21"/>
      <c r="L59" s="21"/>
    </row>
    <row r="60" spans="1:31">
      <c r="B60" s="21"/>
      <c r="L60" s="21"/>
    </row>
    <row r="61" spans="1:31" s="2" customFormat="1" ht="12.75">
      <c r="A61" s="35"/>
      <c r="B61" s="40"/>
      <c r="C61" s="35"/>
      <c r="D61" s="142" t="s">
        <v>56</v>
      </c>
      <c r="E61" s="143"/>
      <c r="F61" s="144" t="s">
        <v>57</v>
      </c>
      <c r="G61" s="142" t="s">
        <v>56</v>
      </c>
      <c r="H61" s="143"/>
      <c r="I61" s="143"/>
      <c r="J61" s="145" t="s">
        <v>57</v>
      </c>
      <c r="K61" s="143"/>
      <c r="L61" s="52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 spans="1:31">
      <c r="B62" s="21"/>
      <c r="L62" s="21"/>
    </row>
    <row r="63" spans="1:31">
      <c r="B63" s="21"/>
      <c r="L63" s="21"/>
    </row>
    <row r="64" spans="1:31">
      <c r="B64" s="21"/>
      <c r="L64" s="21"/>
    </row>
    <row r="65" spans="1:31" s="2" customFormat="1" ht="12.75">
      <c r="A65" s="35"/>
      <c r="B65" s="40"/>
      <c r="C65" s="35"/>
      <c r="D65" s="140" t="s">
        <v>58</v>
      </c>
      <c r="E65" s="146"/>
      <c r="F65" s="146"/>
      <c r="G65" s="140" t="s">
        <v>59</v>
      </c>
      <c r="H65" s="146"/>
      <c r="I65" s="146"/>
      <c r="J65" s="146"/>
      <c r="K65" s="146"/>
      <c r="L65" s="52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 spans="1:31">
      <c r="B66" s="21"/>
      <c r="L66" s="21"/>
    </row>
    <row r="67" spans="1:31">
      <c r="B67" s="21"/>
      <c r="L67" s="21"/>
    </row>
    <row r="68" spans="1:31">
      <c r="B68" s="21"/>
      <c r="L68" s="21"/>
    </row>
    <row r="69" spans="1:31">
      <c r="B69" s="21"/>
      <c r="L69" s="21"/>
    </row>
    <row r="70" spans="1:31">
      <c r="B70" s="21"/>
      <c r="L70" s="21"/>
    </row>
    <row r="71" spans="1:31">
      <c r="B71" s="21"/>
      <c r="L71" s="21"/>
    </row>
    <row r="72" spans="1:31">
      <c r="B72" s="21"/>
      <c r="L72" s="21"/>
    </row>
    <row r="73" spans="1:31">
      <c r="B73" s="21"/>
      <c r="L73" s="21"/>
    </row>
    <row r="74" spans="1:31">
      <c r="B74" s="21"/>
      <c r="L74" s="21"/>
    </row>
    <row r="75" spans="1:31">
      <c r="B75" s="21"/>
      <c r="L75" s="21"/>
    </row>
    <row r="76" spans="1:31" s="2" customFormat="1" ht="12.75">
      <c r="A76" s="35"/>
      <c r="B76" s="40"/>
      <c r="C76" s="35"/>
      <c r="D76" s="142" t="s">
        <v>56</v>
      </c>
      <c r="E76" s="143"/>
      <c r="F76" s="144" t="s">
        <v>57</v>
      </c>
      <c r="G76" s="142" t="s">
        <v>56</v>
      </c>
      <c r="H76" s="143"/>
      <c r="I76" s="143"/>
      <c r="J76" s="145" t="s">
        <v>57</v>
      </c>
      <c r="K76" s="143"/>
      <c r="L76" s="52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pans="1:31" s="2" customFormat="1" ht="14.45" customHeight="1">
      <c r="A77" s="35"/>
      <c r="B77" s="147"/>
      <c r="C77" s="148"/>
      <c r="D77" s="148"/>
      <c r="E77" s="148"/>
      <c r="F77" s="148"/>
      <c r="G77" s="148"/>
      <c r="H77" s="148"/>
      <c r="I77" s="148"/>
      <c r="J77" s="148"/>
      <c r="K77" s="148"/>
      <c r="L77" s="52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81" spans="1:31" s="2" customFormat="1" ht="6.95" customHeight="1">
      <c r="A81" s="35"/>
      <c r="B81" s="149"/>
      <c r="C81" s="150"/>
      <c r="D81" s="150"/>
      <c r="E81" s="150"/>
      <c r="F81" s="150"/>
      <c r="G81" s="150"/>
      <c r="H81" s="150"/>
      <c r="I81" s="150"/>
      <c r="J81" s="150"/>
      <c r="K81" s="150"/>
      <c r="L81" s="52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pans="1:31" s="2" customFormat="1" ht="24.95" customHeight="1">
      <c r="A82" s="35"/>
      <c r="B82" s="36"/>
      <c r="C82" s="24" t="s">
        <v>326</v>
      </c>
      <c r="D82" s="37"/>
      <c r="E82" s="37"/>
      <c r="F82" s="37"/>
      <c r="G82" s="37"/>
      <c r="H82" s="37"/>
      <c r="I82" s="37"/>
      <c r="J82" s="37"/>
      <c r="K82" s="37"/>
      <c r="L82" s="52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pans="1:31" s="2" customFormat="1" ht="6.95" customHeight="1">
      <c r="A83" s="35"/>
      <c r="B83" s="36"/>
      <c r="C83" s="37"/>
      <c r="D83" s="37"/>
      <c r="E83" s="37"/>
      <c r="F83" s="37"/>
      <c r="G83" s="37"/>
      <c r="H83" s="37"/>
      <c r="I83" s="37"/>
      <c r="J83" s="37"/>
      <c r="K83" s="37"/>
      <c r="L83" s="52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pans="1:31" s="2" customFormat="1" ht="12" customHeight="1">
      <c r="A84" s="35"/>
      <c r="B84" s="36"/>
      <c r="C84" s="30" t="s">
        <v>16</v>
      </c>
      <c r="D84" s="37"/>
      <c r="E84" s="37"/>
      <c r="F84" s="37"/>
      <c r="G84" s="37"/>
      <c r="H84" s="37"/>
      <c r="I84" s="37"/>
      <c r="J84" s="37"/>
      <c r="K84" s="37"/>
      <c r="L84" s="52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pans="1:31" s="2" customFormat="1" ht="26.25" customHeight="1">
      <c r="A85" s="35"/>
      <c r="B85" s="36"/>
      <c r="C85" s="37"/>
      <c r="D85" s="37"/>
      <c r="E85" s="338" t="str">
        <f>E7</f>
        <v>Nová vstupní a vjezdová zóna v západní části výstaviště včetně nového odpadového hospodářství</v>
      </c>
      <c r="F85" s="339"/>
      <c r="G85" s="339"/>
      <c r="H85" s="339"/>
      <c r="I85" s="37"/>
      <c r="J85" s="37"/>
      <c r="K85" s="37"/>
      <c r="L85" s="52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pans="1:31" s="1" customFormat="1" ht="12" customHeight="1">
      <c r="B86" s="22"/>
      <c r="C86" s="30" t="s">
        <v>311</v>
      </c>
      <c r="D86" s="23"/>
      <c r="E86" s="23"/>
      <c r="F86" s="23"/>
      <c r="G86" s="23"/>
      <c r="H86" s="23"/>
      <c r="I86" s="23"/>
      <c r="J86" s="23"/>
      <c r="K86" s="23"/>
      <c r="L86" s="21"/>
    </row>
    <row r="87" spans="1:31" s="2" customFormat="1" ht="16.5" customHeight="1">
      <c r="A87" s="35"/>
      <c r="B87" s="36"/>
      <c r="C87" s="37"/>
      <c r="D87" s="37"/>
      <c r="E87" s="338" t="s">
        <v>3168</v>
      </c>
      <c r="F87" s="337"/>
      <c r="G87" s="337"/>
      <c r="H87" s="337"/>
      <c r="I87" s="37"/>
      <c r="J87" s="37"/>
      <c r="K87" s="37"/>
      <c r="L87" s="52"/>
      <c r="S87" s="35"/>
      <c r="T87" s="35"/>
      <c r="U87" s="35"/>
      <c r="V87" s="35"/>
      <c r="W87" s="35"/>
      <c r="X87" s="35"/>
      <c r="Y87" s="35"/>
      <c r="Z87" s="35"/>
      <c r="AA87" s="35"/>
      <c r="AB87" s="35"/>
      <c r="AC87" s="35"/>
      <c r="AD87" s="35"/>
      <c r="AE87" s="35"/>
    </row>
    <row r="88" spans="1:31" s="2" customFormat="1" ht="12" customHeight="1">
      <c r="A88" s="35"/>
      <c r="B88" s="36"/>
      <c r="C88" s="30" t="s">
        <v>319</v>
      </c>
      <c r="D88" s="37"/>
      <c r="E88" s="37"/>
      <c r="F88" s="37"/>
      <c r="G88" s="37"/>
      <c r="H88" s="37"/>
      <c r="I88" s="37"/>
      <c r="J88" s="37"/>
      <c r="K88" s="37"/>
      <c r="L88" s="52"/>
      <c r="S88" s="35"/>
      <c r="T88" s="35"/>
      <c r="U88" s="35"/>
      <c r="V88" s="35"/>
      <c r="W88" s="35"/>
      <c r="X88" s="35"/>
      <c r="Y88" s="35"/>
      <c r="Z88" s="35"/>
      <c r="AA88" s="35"/>
      <c r="AB88" s="35"/>
      <c r="AC88" s="35"/>
      <c r="AD88" s="35"/>
      <c r="AE88" s="35"/>
    </row>
    <row r="89" spans="1:31" s="2" customFormat="1" ht="16.5" customHeight="1">
      <c r="A89" s="35"/>
      <c r="B89" s="36"/>
      <c r="C89" s="37"/>
      <c r="D89" s="37"/>
      <c r="E89" s="327" t="str">
        <f>E11</f>
        <v>D 105.02 - Betonové konstrukce</v>
      </c>
      <c r="F89" s="337"/>
      <c r="G89" s="337"/>
      <c r="H89" s="337"/>
      <c r="I89" s="37"/>
      <c r="J89" s="37"/>
      <c r="K89" s="37"/>
      <c r="L89" s="52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pans="1:31" s="2" customFormat="1" ht="6.95" customHeight="1">
      <c r="A90" s="35"/>
      <c r="B90" s="36"/>
      <c r="C90" s="37"/>
      <c r="D90" s="37"/>
      <c r="E90" s="37"/>
      <c r="F90" s="37"/>
      <c r="G90" s="37"/>
      <c r="H90" s="37"/>
      <c r="I90" s="37"/>
      <c r="J90" s="37"/>
      <c r="K90" s="37"/>
      <c r="L90" s="52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pans="1:31" s="2" customFormat="1" ht="12" customHeight="1">
      <c r="A91" s="35"/>
      <c r="B91" s="36"/>
      <c r="C91" s="30" t="s">
        <v>20</v>
      </c>
      <c r="D91" s="37"/>
      <c r="E91" s="37"/>
      <c r="F91" s="28" t="str">
        <f>F14</f>
        <v>Brno, Pisárky, Výstaviště, k. ú. Brno – Bohunice</v>
      </c>
      <c r="G91" s="37"/>
      <c r="H91" s="37"/>
      <c r="I91" s="30" t="s">
        <v>22</v>
      </c>
      <c r="J91" s="67" t="str">
        <f>IF(J14="","",J14)</f>
        <v>2. 12. 2022</v>
      </c>
      <c r="K91" s="37"/>
      <c r="L91" s="52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pans="1:31" s="2" customFormat="1" ht="6.95" customHeight="1">
      <c r="A92" s="35"/>
      <c r="B92" s="36"/>
      <c r="C92" s="37"/>
      <c r="D92" s="37"/>
      <c r="E92" s="37"/>
      <c r="F92" s="37"/>
      <c r="G92" s="37"/>
      <c r="H92" s="37"/>
      <c r="I92" s="37"/>
      <c r="J92" s="37"/>
      <c r="K92" s="37"/>
      <c r="L92" s="52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pans="1:31" s="2" customFormat="1" ht="15.2" customHeight="1">
      <c r="A93" s="35"/>
      <c r="B93" s="36"/>
      <c r="C93" s="30" t="s">
        <v>24</v>
      </c>
      <c r="D93" s="37"/>
      <c r="E93" s="37"/>
      <c r="F93" s="28" t="str">
        <f>E17</f>
        <v>Veletrhy Brno a.s.</v>
      </c>
      <c r="G93" s="37"/>
      <c r="H93" s="37"/>
      <c r="I93" s="30" t="s">
        <v>32</v>
      </c>
      <c r="J93" s="33" t="str">
        <f>E23</f>
        <v>AiD team a.s.</v>
      </c>
      <c r="K93" s="37"/>
      <c r="L93" s="52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pans="1:31" s="2" customFormat="1" ht="15.2" customHeight="1">
      <c r="A94" s="35"/>
      <c r="B94" s="36"/>
      <c r="C94" s="30" t="s">
        <v>30</v>
      </c>
      <c r="D94" s="37"/>
      <c r="E94" s="37"/>
      <c r="F94" s="28" t="str">
        <f>IF(E20="","",E20)</f>
        <v>Vyplň údaj</v>
      </c>
      <c r="G94" s="37"/>
      <c r="H94" s="37"/>
      <c r="I94" s="30" t="s">
        <v>37</v>
      </c>
      <c r="J94" s="33" t="str">
        <f>E26</f>
        <v xml:space="preserve"> </v>
      </c>
      <c r="K94" s="37"/>
      <c r="L94" s="52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pans="1:31" s="2" customFormat="1" ht="10.35" customHeight="1">
      <c r="A95" s="35"/>
      <c r="B95" s="36"/>
      <c r="C95" s="37"/>
      <c r="D95" s="37"/>
      <c r="E95" s="37"/>
      <c r="F95" s="37"/>
      <c r="G95" s="37"/>
      <c r="H95" s="37"/>
      <c r="I95" s="37"/>
      <c r="J95" s="37"/>
      <c r="K95" s="37"/>
      <c r="L95" s="52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pans="1:31" s="2" customFormat="1" ht="29.25" customHeight="1">
      <c r="A96" s="35"/>
      <c r="B96" s="36"/>
      <c r="C96" s="151" t="s">
        <v>327</v>
      </c>
      <c r="D96" s="152"/>
      <c r="E96" s="152"/>
      <c r="F96" s="152"/>
      <c r="G96" s="152"/>
      <c r="H96" s="152"/>
      <c r="I96" s="152"/>
      <c r="J96" s="153" t="s">
        <v>328</v>
      </c>
      <c r="K96" s="152"/>
      <c r="L96" s="52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</row>
    <row r="97" spans="1:47" s="2" customFormat="1" ht="10.35" customHeight="1">
      <c r="A97" s="35"/>
      <c r="B97" s="36"/>
      <c r="C97" s="37"/>
      <c r="D97" s="37"/>
      <c r="E97" s="37"/>
      <c r="F97" s="37"/>
      <c r="G97" s="37"/>
      <c r="H97" s="37"/>
      <c r="I97" s="37"/>
      <c r="J97" s="37"/>
      <c r="K97" s="37"/>
      <c r="L97" s="52"/>
      <c r="S97" s="35"/>
      <c r="T97" s="35"/>
      <c r="U97" s="35"/>
      <c r="V97" s="35"/>
      <c r="W97" s="35"/>
      <c r="X97" s="35"/>
      <c r="Y97" s="35"/>
      <c r="Z97" s="35"/>
      <c r="AA97" s="35"/>
      <c r="AB97" s="35"/>
      <c r="AC97" s="35"/>
      <c r="AD97" s="35"/>
      <c r="AE97" s="35"/>
    </row>
    <row r="98" spans="1:47" s="2" customFormat="1" ht="22.9" customHeight="1">
      <c r="A98" s="35"/>
      <c r="B98" s="36"/>
      <c r="C98" s="154" t="s">
        <v>329</v>
      </c>
      <c r="D98" s="37"/>
      <c r="E98" s="37"/>
      <c r="F98" s="37"/>
      <c r="G98" s="37"/>
      <c r="H98" s="37"/>
      <c r="I98" s="37"/>
      <c r="J98" s="85">
        <f>J130</f>
        <v>0</v>
      </c>
      <c r="K98" s="37"/>
      <c r="L98" s="52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  <c r="AU98" s="18" t="s">
        <v>330</v>
      </c>
    </row>
    <row r="99" spans="1:47" s="9" customFormat="1" ht="24.95" customHeight="1">
      <c r="B99" s="155"/>
      <c r="C99" s="156"/>
      <c r="D99" s="157" t="s">
        <v>331</v>
      </c>
      <c r="E99" s="158"/>
      <c r="F99" s="158"/>
      <c r="G99" s="158"/>
      <c r="H99" s="158"/>
      <c r="I99" s="158"/>
      <c r="J99" s="159">
        <f>J131</f>
        <v>0</v>
      </c>
      <c r="K99" s="156"/>
      <c r="L99" s="160"/>
    </row>
    <row r="100" spans="1:47" s="10" customFormat="1" ht="19.899999999999999" customHeight="1">
      <c r="B100" s="161"/>
      <c r="C100" s="105"/>
      <c r="D100" s="162" t="s">
        <v>1077</v>
      </c>
      <c r="E100" s="163"/>
      <c r="F100" s="163"/>
      <c r="G100" s="163"/>
      <c r="H100" s="163"/>
      <c r="I100" s="163"/>
      <c r="J100" s="164">
        <f>J132</f>
        <v>0</v>
      </c>
      <c r="K100" s="105"/>
      <c r="L100" s="165"/>
    </row>
    <row r="101" spans="1:47" s="10" customFormat="1" ht="19.899999999999999" customHeight="1">
      <c r="B101" s="161"/>
      <c r="C101" s="105"/>
      <c r="D101" s="162" t="s">
        <v>1078</v>
      </c>
      <c r="E101" s="163"/>
      <c r="F101" s="163"/>
      <c r="G101" s="163"/>
      <c r="H101" s="163"/>
      <c r="I101" s="163"/>
      <c r="J101" s="164">
        <f>J176</f>
        <v>0</v>
      </c>
      <c r="K101" s="105"/>
      <c r="L101" s="165"/>
    </row>
    <row r="102" spans="1:47" s="10" customFormat="1" ht="19.899999999999999" customHeight="1">
      <c r="B102" s="161"/>
      <c r="C102" s="105"/>
      <c r="D102" s="162" t="s">
        <v>1193</v>
      </c>
      <c r="E102" s="163"/>
      <c r="F102" s="163"/>
      <c r="G102" s="163"/>
      <c r="H102" s="163"/>
      <c r="I102" s="163"/>
      <c r="J102" s="164">
        <f>J324</f>
        <v>0</v>
      </c>
      <c r="K102" s="105"/>
      <c r="L102" s="165"/>
    </row>
    <row r="103" spans="1:47" s="10" customFormat="1" ht="19.899999999999999" customHeight="1">
      <c r="B103" s="161"/>
      <c r="C103" s="105"/>
      <c r="D103" s="162" t="s">
        <v>332</v>
      </c>
      <c r="E103" s="163"/>
      <c r="F103" s="163"/>
      <c r="G103" s="163"/>
      <c r="H103" s="163"/>
      <c r="I103" s="163"/>
      <c r="J103" s="164">
        <f>J330</f>
        <v>0</v>
      </c>
      <c r="K103" s="105"/>
      <c r="L103" s="165"/>
    </row>
    <row r="104" spans="1:47" s="10" customFormat="1" ht="19.899999999999999" customHeight="1">
      <c r="B104" s="161"/>
      <c r="C104" s="105"/>
      <c r="D104" s="162" t="s">
        <v>3265</v>
      </c>
      <c r="E104" s="163"/>
      <c r="F104" s="163"/>
      <c r="G104" s="163"/>
      <c r="H104" s="163"/>
      <c r="I104" s="163"/>
      <c r="J104" s="164">
        <f>J338</f>
        <v>0</v>
      </c>
      <c r="K104" s="105"/>
      <c r="L104" s="165"/>
    </row>
    <row r="105" spans="1:47" s="10" customFormat="1" ht="19.899999999999999" customHeight="1">
      <c r="B105" s="161"/>
      <c r="C105" s="105"/>
      <c r="D105" s="162" t="s">
        <v>334</v>
      </c>
      <c r="E105" s="163"/>
      <c r="F105" s="163"/>
      <c r="G105" s="163"/>
      <c r="H105" s="163"/>
      <c r="I105" s="163"/>
      <c r="J105" s="164">
        <f>J344</f>
        <v>0</v>
      </c>
      <c r="K105" s="105"/>
      <c r="L105" s="165"/>
    </row>
    <row r="106" spans="1:47" s="9" customFormat="1" ht="24.95" customHeight="1">
      <c r="B106" s="155"/>
      <c r="C106" s="156"/>
      <c r="D106" s="157" t="s">
        <v>335</v>
      </c>
      <c r="E106" s="158"/>
      <c r="F106" s="158"/>
      <c r="G106" s="158"/>
      <c r="H106" s="158"/>
      <c r="I106" s="158"/>
      <c r="J106" s="159">
        <f>J346</f>
        <v>0</v>
      </c>
      <c r="K106" s="156"/>
      <c r="L106" s="160"/>
    </row>
    <row r="107" spans="1:47" s="10" customFormat="1" ht="19.899999999999999" customHeight="1">
      <c r="B107" s="161"/>
      <c r="C107" s="105"/>
      <c r="D107" s="162" t="s">
        <v>342</v>
      </c>
      <c r="E107" s="163"/>
      <c r="F107" s="163"/>
      <c r="G107" s="163"/>
      <c r="H107" s="163"/>
      <c r="I107" s="163"/>
      <c r="J107" s="164">
        <f>J347</f>
        <v>0</v>
      </c>
      <c r="K107" s="105"/>
      <c r="L107" s="165"/>
    </row>
    <row r="108" spans="1:47" s="9" customFormat="1" ht="21.75" customHeight="1">
      <c r="B108" s="155"/>
      <c r="C108" s="156"/>
      <c r="D108" s="166" t="s">
        <v>349</v>
      </c>
      <c r="E108" s="156"/>
      <c r="F108" s="156"/>
      <c r="G108" s="156"/>
      <c r="H108" s="156"/>
      <c r="I108" s="156"/>
      <c r="J108" s="167">
        <f>J349</f>
        <v>0</v>
      </c>
      <c r="K108" s="156"/>
      <c r="L108" s="160"/>
    </row>
    <row r="109" spans="1:47" s="2" customFormat="1" ht="21.75" customHeight="1">
      <c r="A109" s="35"/>
      <c r="B109" s="36"/>
      <c r="C109" s="37"/>
      <c r="D109" s="37"/>
      <c r="E109" s="37"/>
      <c r="F109" s="37"/>
      <c r="G109" s="37"/>
      <c r="H109" s="37"/>
      <c r="I109" s="37"/>
      <c r="J109" s="37"/>
      <c r="K109" s="37"/>
      <c r="L109" s="52"/>
      <c r="S109" s="35"/>
      <c r="T109" s="35"/>
      <c r="U109" s="35"/>
      <c r="V109" s="35"/>
      <c r="W109" s="35"/>
      <c r="X109" s="35"/>
      <c r="Y109" s="35"/>
      <c r="Z109" s="35"/>
      <c r="AA109" s="35"/>
      <c r="AB109" s="35"/>
      <c r="AC109" s="35"/>
      <c r="AD109" s="35"/>
      <c r="AE109" s="35"/>
    </row>
    <row r="110" spans="1:47" s="2" customFormat="1" ht="6.95" customHeight="1">
      <c r="A110" s="35"/>
      <c r="B110" s="55"/>
      <c r="C110" s="56"/>
      <c r="D110" s="56"/>
      <c r="E110" s="56"/>
      <c r="F110" s="56"/>
      <c r="G110" s="56"/>
      <c r="H110" s="56"/>
      <c r="I110" s="56"/>
      <c r="J110" s="56"/>
      <c r="K110" s="56"/>
      <c r="L110" s="52"/>
      <c r="S110" s="35"/>
      <c r="T110" s="35"/>
      <c r="U110" s="35"/>
      <c r="V110" s="35"/>
      <c r="W110" s="35"/>
      <c r="X110" s="35"/>
      <c r="Y110" s="35"/>
      <c r="Z110" s="35"/>
      <c r="AA110" s="35"/>
      <c r="AB110" s="35"/>
      <c r="AC110" s="35"/>
      <c r="AD110" s="35"/>
      <c r="AE110" s="35"/>
    </row>
    <row r="114" spans="1:31" s="2" customFormat="1" ht="6.95" customHeight="1">
      <c r="A114" s="35"/>
      <c r="B114" s="57"/>
      <c r="C114" s="58"/>
      <c r="D114" s="58"/>
      <c r="E114" s="58"/>
      <c r="F114" s="58"/>
      <c r="G114" s="58"/>
      <c r="H114" s="58"/>
      <c r="I114" s="58"/>
      <c r="J114" s="58"/>
      <c r="K114" s="58"/>
      <c r="L114" s="52"/>
      <c r="S114" s="35"/>
      <c r="T114" s="35"/>
      <c r="U114" s="35"/>
      <c r="V114" s="35"/>
      <c r="W114" s="35"/>
      <c r="X114" s="35"/>
      <c r="Y114" s="35"/>
      <c r="Z114" s="35"/>
      <c r="AA114" s="35"/>
      <c r="AB114" s="35"/>
      <c r="AC114" s="35"/>
      <c r="AD114" s="35"/>
      <c r="AE114" s="35"/>
    </row>
    <row r="115" spans="1:31" s="2" customFormat="1" ht="24.95" customHeight="1">
      <c r="A115" s="35"/>
      <c r="B115" s="36"/>
      <c r="C115" s="24" t="s">
        <v>350</v>
      </c>
      <c r="D115" s="37"/>
      <c r="E115" s="37"/>
      <c r="F115" s="37"/>
      <c r="G115" s="37"/>
      <c r="H115" s="37"/>
      <c r="I115" s="37"/>
      <c r="J115" s="37"/>
      <c r="K115" s="37"/>
      <c r="L115" s="52"/>
      <c r="S115" s="35"/>
      <c r="T115" s="35"/>
      <c r="U115" s="35"/>
      <c r="V115" s="35"/>
      <c r="W115" s="35"/>
      <c r="X115" s="35"/>
      <c r="Y115" s="35"/>
      <c r="Z115" s="35"/>
      <c r="AA115" s="35"/>
      <c r="AB115" s="35"/>
      <c r="AC115" s="35"/>
      <c r="AD115" s="35"/>
      <c r="AE115" s="35"/>
    </row>
    <row r="116" spans="1:31" s="2" customFormat="1" ht="6.95" customHeight="1">
      <c r="A116" s="35"/>
      <c r="B116" s="36"/>
      <c r="C116" s="37"/>
      <c r="D116" s="37"/>
      <c r="E116" s="37"/>
      <c r="F116" s="37"/>
      <c r="G116" s="37"/>
      <c r="H116" s="37"/>
      <c r="I116" s="37"/>
      <c r="J116" s="37"/>
      <c r="K116" s="37"/>
      <c r="L116" s="52"/>
      <c r="S116" s="35"/>
      <c r="T116" s="35"/>
      <c r="U116" s="35"/>
      <c r="V116" s="35"/>
      <c r="W116" s="35"/>
      <c r="X116" s="35"/>
      <c r="Y116" s="35"/>
      <c r="Z116" s="35"/>
      <c r="AA116" s="35"/>
      <c r="AB116" s="35"/>
      <c r="AC116" s="35"/>
      <c r="AD116" s="35"/>
      <c r="AE116" s="35"/>
    </row>
    <row r="117" spans="1:31" s="2" customFormat="1" ht="12" customHeight="1">
      <c r="A117" s="35"/>
      <c r="B117" s="36"/>
      <c r="C117" s="30" t="s">
        <v>16</v>
      </c>
      <c r="D117" s="37"/>
      <c r="E117" s="37"/>
      <c r="F117" s="37"/>
      <c r="G117" s="37"/>
      <c r="H117" s="37"/>
      <c r="I117" s="37"/>
      <c r="J117" s="37"/>
      <c r="K117" s="37"/>
      <c r="L117" s="52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</row>
    <row r="118" spans="1:31" s="2" customFormat="1" ht="26.25" customHeight="1">
      <c r="A118" s="35"/>
      <c r="B118" s="36"/>
      <c r="C118" s="37"/>
      <c r="D118" s="37"/>
      <c r="E118" s="338" t="str">
        <f>E7</f>
        <v>Nová vstupní a vjezdová zóna v západní části výstaviště včetně nového odpadového hospodářství</v>
      </c>
      <c r="F118" s="339"/>
      <c r="G118" s="339"/>
      <c r="H118" s="339"/>
      <c r="I118" s="37"/>
      <c r="J118" s="37"/>
      <c r="K118" s="37"/>
      <c r="L118" s="52"/>
      <c r="S118" s="35"/>
      <c r="T118" s="35"/>
      <c r="U118" s="35"/>
      <c r="V118" s="35"/>
      <c r="W118" s="35"/>
      <c r="X118" s="35"/>
      <c r="Y118" s="35"/>
      <c r="Z118" s="35"/>
      <c r="AA118" s="35"/>
      <c r="AB118" s="35"/>
      <c r="AC118" s="35"/>
      <c r="AD118" s="35"/>
      <c r="AE118" s="35"/>
    </row>
    <row r="119" spans="1:31" s="1" customFormat="1" ht="12" customHeight="1">
      <c r="B119" s="22"/>
      <c r="C119" s="30" t="s">
        <v>311</v>
      </c>
      <c r="D119" s="23"/>
      <c r="E119" s="23"/>
      <c r="F119" s="23"/>
      <c r="G119" s="23"/>
      <c r="H119" s="23"/>
      <c r="I119" s="23"/>
      <c r="J119" s="23"/>
      <c r="K119" s="23"/>
      <c r="L119" s="21"/>
    </row>
    <row r="120" spans="1:31" s="2" customFormat="1" ht="16.5" customHeight="1">
      <c r="A120" s="35"/>
      <c r="B120" s="36"/>
      <c r="C120" s="37"/>
      <c r="D120" s="37"/>
      <c r="E120" s="338" t="s">
        <v>3168</v>
      </c>
      <c r="F120" s="337"/>
      <c r="G120" s="337"/>
      <c r="H120" s="337"/>
      <c r="I120" s="37"/>
      <c r="J120" s="37"/>
      <c r="K120" s="37"/>
      <c r="L120" s="52"/>
      <c r="S120" s="35"/>
      <c r="T120" s="35"/>
      <c r="U120" s="35"/>
      <c r="V120" s="35"/>
      <c r="W120" s="35"/>
      <c r="X120" s="35"/>
      <c r="Y120" s="35"/>
      <c r="Z120" s="35"/>
      <c r="AA120" s="35"/>
      <c r="AB120" s="35"/>
      <c r="AC120" s="35"/>
      <c r="AD120" s="35"/>
      <c r="AE120" s="35"/>
    </row>
    <row r="121" spans="1:31" s="2" customFormat="1" ht="12" customHeight="1">
      <c r="A121" s="35"/>
      <c r="B121" s="36"/>
      <c r="C121" s="30" t="s">
        <v>319</v>
      </c>
      <c r="D121" s="37"/>
      <c r="E121" s="37"/>
      <c r="F121" s="37"/>
      <c r="G121" s="37"/>
      <c r="H121" s="37"/>
      <c r="I121" s="37"/>
      <c r="J121" s="37"/>
      <c r="K121" s="37"/>
      <c r="L121" s="52"/>
      <c r="S121" s="35"/>
      <c r="T121" s="35"/>
      <c r="U121" s="35"/>
      <c r="V121" s="35"/>
      <c r="W121" s="35"/>
      <c r="X121" s="35"/>
      <c r="Y121" s="35"/>
      <c r="Z121" s="35"/>
      <c r="AA121" s="35"/>
      <c r="AB121" s="35"/>
      <c r="AC121" s="35"/>
      <c r="AD121" s="35"/>
      <c r="AE121" s="35"/>
    </row>
    <row r="122" spans="1:31" s="2" customFormat="1" ht="16.5" customHeight="1">
      <c r="A122" s="35"/>
      <c r="B122" s="36"/>
      <c r="C122" s="37"/>
      <c r="D122" s="37"/>
      <c r="E122" s="327" t="str">
        <f>E11</f>
        <v>D 105.02 - Betonové konstrukce</v>
      </c>
      <c r="F122" s="337"/>
      <c r="G122" s="337"/>
      <c r="H122" s="337"/>
      <c r="I122" s="37"/>
      <c r="J122" s="37"/>
      <c r="K122" s="37"/>
      <c r="L122" s="52"/>
      <c r="S122" s="35"/>
      <c r="T122" s="35"/>
      <c r="U122" s="35"/>
      <c r="V122" s="35"/>
      <c r="W122" s="35"/>
      <c r="X122" s="35"/>
      <c r="Y122" s="35"/>
      <c r="Z122" s="35"/>
      <c r="AA122" s="35"/>
      <c r="AB122" s="35"/>
      <c r="AC122" s="35"/>
      <c r="AD122" s="35"/>
      <c r="AE122" s="35"/>
    </row>
    <row r="123" spans="1:31" s="2" customFormat="1" ht="6.95" customHeight="1">
      <c r="A123" s="35"/>
      <c r="B123" s="36"/>
      <c r="C123" s="37"/>
      <c r="D123" s="37"/>
      <c r="E123" s="37"/>
      <c r="F123" s="37"/>
      <c r="G123" s="37"/>
      <c r="H123" s="37"/>
      <c r="I123" s="37"/>
      <c r="J123" s="37"/>
      <c r="K123" s="37"/>
      <c r="L123" s="52"/>
      <c r="S123" s="35"/>
      <c r="T123" s="35"/>
      <c r="U123" s="35"/>
      <c r="V123" s="35"/>
      <c r="W123" s="35"/>
      <c r="X123" s="35"/>
      <c r="Y123" s="35"/>
      <c r="Z123" s="35"/>
      <c r="AA123" s="35"/>
      <c r="AB123" s="35"/>
      <c r="AC123" s="35"/>
      <c r="AD123" s="35"/>
      <c r="AE123" s="35"/>
    </row>
    <row r="124" spans="1:31" s="2" customFormat="1" ht="12" customHeight="1">
      <c r="A124" s="35"/>
      <c r="B124" s="36"/>
      <c r="C124" s="30" t="s">
        <v>20</v>
      </c>
      <c r="D124" s="37"/>
      <c r="E124" s="37"/>
      <c r="F124" s="28" t="str">
        <f>F14</f>
        <v>Brno, Pisárky, Výstaviště, k. ú. Brno – Bohunice</v>
      </c>
      <c r="G124" s="37"/>
      <c r="H124" s="37"/>
      <c r="I124" s="30" t="s">
        <v>22</v>
      </c>
      <c r="J124" s="67" t="str">
        <f>IF(J14="","",J14)</f>
        <v>2. 12. 2022</v>
      </c>
      <c r="K124" s="37"/>
      <c r="L124" s="52"/>
      <c r="S124" s="35"/>
      <c r="T124" s="35"/>
      <c r="U124" s="35"/>
      <c r="V124" s="35"/>
      <c r="W124" s="35"/>
      <c r="X124" s="35"/>
      <c r="Y124" s="35"/>
      <c r="Z124" s="35"/>
      <c r="AA124" s="35"/>
      <c r="AB124" s="35"/>
      <c r="AC124" s="35"/>
      <c r="AD124" s="35"/>
      <c r="AE124" s="35"/>
    </row>
    <row r="125" spans="1:31" s="2" customFormat="1" ht="6.95" customHeight="1">
      <c r="A125" s="35"/>
      <c r="B125" s="36"/>
      <c r="C125" s="37"/>
      <c r="D125" s="37"/>
      <c r="E125" s="37"/>
      <c r="F125" s="37"/>
      <c r="G125" s="37"/>
      <c r="H125" s="37"/>
      <c r="I125" s="37"/>
      <c r="J125" s="37"/>
      <c r="K125" s="37"/>
      <c r="L125" s="52"/>
      <c r="S125" s="35"/>
      <c r="T125" s="35"/>
      <c r="U125" s="35"/>
      <c r="V125" s="35"/>
      <c r="W125" s="35"/>
      <c r="X125" s="35"/>
      <c r="Y125" s="35"/>
      <c r="Z125" s="35"/>
      <c r="AA125" s="35"/>
      <c r="AB125" s="35"/>
      <c r="AC125" s="35"/>
      <c r="AD125" s="35"/>
      <c r="AE125" s="35"/>
    </row>
    <row r="126" spans="1:31" s="2" customFormat="1" ht="15.2" customHeight="1">
      <c r="A126" s="35"/>
      <c r="B126" s="36"/>
      <c r="C126" s="30" t="s">
        <v>24</v>
      </c>
      <c r="D126" s="37"/>
      <c r="E126" s="37"/>
      <c r="F126" s="28" t="str">
        <f>E17</f>
        <v>Veletrhy Brno a.s.</v>
      </c>
      <c r="G126" s="37"/>
      <c r="H126" s="37"/>
      <c r="I126" s="30" t="s">
        <v>32</v>
      </c>
      <c r="J126" s="33" t="str">
        <f>E23</f>
        <v>AiD team a.s.</v>
      </c>
      <c r="K126" s="37"/>
      <c r="L126" s="52"/>
      <c r="S126" s="35"/>
      <c r="T126" s="35"/>
      <c r="U126" s="35"/>
      <c r="V126" s="35"/>
      <c r="W126" s="35"/>
      <c r="X126" s="35"/>
      <c r="Y126" s="35"/>
      <c r="Z126" s="35"/>
      <c r="AA126" s="35"/>
      <c r="AB126" s="35"/>
      <c r="AC126" s="35"/>
      <c r="AD126" s="35"/>
      <c r="AE126" s="35"/>
    </row>
    <row r="127" spans="1:31" s="2" customFormat="1" ht="15.2" customHeight="1">
      <c r="A127" s="35"/>
      <c r="B127" s="36"/>
      <c r="C127" s="30" t="s">
        <v>30</v>
      </c>
      <c r="D127" s="37"/>
      <c r="E127" s="37"/>
      <c r="F127" s="28" t="str">
        <f>IF(E20="","",E20)</f>
        <v>Vyplň údaj</v>
      </c>
      <c r="G127" s="37"/>
      <c r="H127" s="37"/>
      <c r="I127" s="30" t="s">
        <v>37</v>
      </c>
      <c r="J127" s="33" t="str">
        <f>E26</f>
        <v xml:space="preserve"> </v>
      </c>
      <c r="K127" s="37"/>
      <c r="L127" s="52"/>
      <c r="S127" s="35"/>
      <c r="T127" s="35"/>
      <c r="U127" s="35"/>
      <c r="V127" s="35"/>
      <c r="W127" s="35"/>
      <c r="X127" s="35"/>
      <c r="Y127" s="35"/>
      <c r="Z127" s="35"/>
      <c r="AA127" s="35"/>
      <c r="AB127" s="35"/>
      <c r="AC127" s="35"/>
      <c r="AD127" s="35"/>
      <c r="AE127" s="35"/>
    </row>
    <row r="128" spans="1:31" s="2" customFormat="1" ht="10.35" customHeight="1">
      <c r="A128" s="35"/>
      <c r="B128" s="36"/>
      <c r="C128" s="37"/>
      <c r="D128" s="37"/>
      <c r="E128" s="37"/>
      <c r="F128" s="37"/>
      <c r="G128" s="37"/>
      <c r="H128" s="37"/>
      <c r="I128" s="37"/>
      <c r="J128" s="37"/>
      <c r="K128" s="37"/>
      <c r="L128" s="52"/>
      <c r="S128" s="35"/>
      <c r="T128" s="35"/>
      <c r="U128" s="35"/>
      <c r="V128" s="35"/>
      <c r="W128" s="35"/>
      <c r="X128" s="35"/>
      <c r="Y128" s="35"/>
      <c r="Z128" s="35"/>
      <c r="AA128" s="35"/>
      <c r="AB128" s="35"/>
      <c r="AC128" s="35"/>
      <c r="AD128" s="35"/>
      <c r="AE128" s="35"/>
    </row>
    <row r="129" spans="1:65" s="11" customFormat="1" ht="29.25" customHeight="1">
      <c r="A129" s="168"/>
      <c r="B129" s="169"/>
      <c r="C129" s="170" t="s">
        <v>351</v>
      </c>
      <c r="D129" s="171" t="s">
        <v>66</v>
      </c>
      <c r="E129" s="171" t="s">
        <v>62</v>
      </c>
      <c r="F129" s="171" t="s">
        <v>63</v>
      </c>
      <c r="G129" s="171" t="s">
        <v>352</v>
      </c>
      <c r="H129" s="171" t="s">
        <v>353</v>
      </c>
      <c r="I129" s="171" t="s">
        <v>354</v>
      </c>
      <c r="J129" s="171" t="s">
        <v>328</v>
      </c>
      <c r="K129" s="172" t="s">
        <v>355</v>
      </c>
      <c r="L129" s="173"/>
      <c r="M129" s="76" t="s">
        <v>1</v>
      </c>
      <c r="N129" s="77" t="s">
        <v>45</v>
      </c>
      <c r="O129" s="77" t="s">
        <v>356</v>
      </c>
      <c r="P129" s="77" t="s">
        <v>357</v>
      </c>
      <c r="Q129" s="77" t="s">
        <v>358</v>
      </c>
      <c r="R129" s="77" t="s">
        <v>359</v>
      </c>
      <c r="S129" s="77" t="s">
        <v>360</v>
      </c>
      <c r="T129" s="78" t="s">
        <v>361</v>
      </c>
      <c r="U129" s="168"/>
      <c r="V129" s="168"/>
      <c r="W129" s="168"/>
      <c r="X129" s="168"/>
      <c r="Y129" s="168"/>
      <c r="Z129" s="168"/>
      <c r="AA129" s="168"/>
      <c r="AB129" s="168"/>
      <c r="AC129" s="168"/>
      <c r="AD129" s="168"/>
      <c r="AE129" s="168"/>
    </row>
    <row r="130" spans="1:65" s="2" customFormat="1" ht="22.9" customHeight="1">
      <c r="A130" s="35"/>
      <c r="B130" s="36"/>
      <c r="C130" s="83" t="s">
        <v>362</v>
      </c>
      <c r="D130" s="37"/>
      <c r="E130" s="37"/>
      <c r="F130" s="37"/>
      <c r="G130" s="37"/>
      <c r="H130" s="37"/>
      <c r="I130" s="37"/>
      <c r="J130" s="174">
        <f>BK130</f>
        <v>0</v>
      </c>
      <c r="K130" s="37"/>
      <c r="L130" s="40"/>
      <c r="M130" s="79"/>
      <c r="N130" s="175"/>
      <c r="O130" s="80"/>
      <c r="P130" s="176">
        <f>P131+P346+P349</f>
        <v>0</v>
      </c>
      <c r="Q130" s="80"/>
      <c r="R130" s="176">
        <f>R131+R346+R349</f>
        <v>1384.86236672</v>
      </c>
      <c r="S130" s="80"/>
      <c r="T130" s="177">
        <f>T131+T346+T349</f>
        <v>7.9659999999999993</v>
      </c>
      <c r="U130" s="35"/>
      <c r="V130" s="35"/>
      <c r="W130" s="35"/>
      <c r="X130" s="35"/>
      <c r="Y130" s="35"/>
      <c r="Z130" s="35"/>
      <c r="AA130" s="35"/>
      <c r="AB130" s="35"/>
      <c r="AC130" s="35"/>
      <c r="AD130" s="35"/>
      <c r="AE130" s="35"/>
      <c r="AT130" s="18" t="s">
        <v>80</v>
      </c>
      <c r="AU130" s="18" t="s">
        <v>330</v>
      </c>
      <c r="BK130" s="178">
        <f>BK131+BK346+BK349</f>
        <v>0</v>
      </c>
    </row>
    <row r="131" spans="1:65" s="12" customFormat="1" ht="25.9" customHeight="1">
      <c r="B131" s="179"/>
      <c r="C131" s="180"/>
      <c r="D131" s="181" t="s">
        <v>80</v>
      </c>
      <c r="E131" s="182" t="s">
        <v>363</v>
      </c>
      <c r="F131" s="182" t="s">
        <v>364</v>
      </c>
      <c r="G131" s="180"/>
      <c r="H131" s="180"/>
      <c r="I131" s="183"/>
      <c r="J131" s="167">
        <f>BK131</f>
        <v>0</v>
      </c>
      <c r="K131" s="180"/>
      <c r="L131" s="184"/>
      <c r="M131" s="185"/>
      <c r="N131" s="186"/>
      <c r="O131" s="186"/>
      <c r="P131" s="187">
        <f>P132+P176+P324+P330+P338+P344</f>
        <v>0</v>
      </c>
      <c r="Q131" s="186"/>
      <c r="R131" s="187">
        <f>R132+R176+R324+R330+R338+R344</f>
        <v>1384.86236672</v>
      </c>
      <c r="S131" s="186"/>
      <c r="T131" s="188">
        <f>T132+T176+T324+T330+T338+T344</f>
        <v>7.9659999999999993</v>
      </c>
      <c r="AR131" s="189" t="s">
        <v>88</v>
      </c>
      <c r="AT131" s="190" t="s">
        <v>80</v>
      </c>
      <c r="AU131" s="190" t="s">
        <v>81</v>
      </c>
      <c r="AY131" s="189" t="s">
        <v>365</v>
      </c>
      <c r="BK131" s="191">
        <f>BK132+BK176+BK324+BK330+BK338+BK344</f>
        <v>0</v>
      </c>
    </row>
    <row r="132" spans="1:65" s="12" customFormat="1" ht="22.9" customHeight="1">
      <c r="B132" s="179"/>
      <c r="C132" s="180"/>
      <c r="D132" s="181" t="s">
        <v>80</v>
      </c>
      <c r="E132" s="192" t="s">
        <v>88</v>
      </c>
      <c r="F132" s="192" t="s">
        <v>1079</v>
      </c>
      <c r="G132" s="180"/>
      <c r="H132" s="180"/>
      <c r="I132" s="183"/>
      <c r="J132" s="193">
        <f>BK132</f>
        <v>0</v>
      </c>
      <c r="K132" s="180"/>
      <c r="L132" s="184"/>
      <c r="M132" s="185"/>
      <c r="N132" s="186"/>
      <c r="O132" s="186"/>
      <c r="P132" s="187">
        <f>SUM(P133:P175)</f>
        <v>0</v>
      </c>
      <c r="Q132" s="186"/>
      <c r="R132" s="187">
        <f>SUM(R133:R175)</f>
        <v>837.3</v>
      </c>
      <c r="S132" s="186"/>
      <c r="T132" s="188">
        <f>SUM(T133:T175)</f>
        <v>0</v>
      </c>
      <c r="AR132" s="189" t="s">
        <v>88</v>
      </c>
      <c r="AT132" s="190" t="s">
        <v>80</v>
      </c>
      <c r="AU132" s="190" t="s">
        <v>88</v>
      </c>
      <c r="AY132" s="189" t="s">
        <v>365</v>
      </c>
      <c r="BK132" s="191">
        <f>SUM(BK133:BK175)</f>
        <v>0</v>
      </c>
    </row>
    <row r="133" spans="1:65" s="2" customFormat="1" ht="49.15" customHeight="1">
      <c r="A133" s="35"/>
      <c r="B133" s="36"/>
      <c r="C133" s="194" t="s">
        <v>88</v>
      </c>
      <c r="D133" s="194" t="s">
        <v>368</v>
      </c>
      <c r="E133" s="195" t="s">
        <v>1080</v>
      </c>
      <c r="F133" s="196" t="s">
        <v>1081</v>
      </c>
      <c r="G133" s="197" t="s">
        <v>371</v>
      </c>
      <c r="H133" s="198">
        <v>314.68</v>
      </c>
      <c r="I133" s="199"/>
      <c r="J133" s="200">
        <f>ROUND(I133*H133,2)</f>
        <v>0</v>
      </c>
      <c r="K133" s="196" t="s">
        <v>2495</v>
      </c>
      <c r="L133" s="40"/>
      <c r="M133" s="201" t="s">
        <v>1</v>
      </c>
      <c r="N133" s="202" t="s">
        <v>46</v>
      </c>
      <c r="O133" s="72"/>
      <c r="P133" s="203">
        <f>O133*H133</f>
        <v>0</v>
      </c>
      <c r="Q133" s="203">
        <v>0</v>
      </c>
      <c r="R133" s="203">
        <f>Q133*H133</f>
        <v>0</v>
      </c>
      <c r="S133" s="203">
        <v>0</v>
      </c>
      <c r="T133" s="204">
        <f>S133*H133</f>
        <v>0</v>
      </c>
      <c r="U133" s="35"/>
      <c r="V133" s="35"/>
      <c r="W133" s="35"/>
      <c r="X133" s="35"/>
      <c r="Y133" s="35"/>
      <c r="Z133" s="35"/>
      <c r="AA133" s="35"/>
      <c r="AB133" s="35"/>
      <c r="AC133" s="35"/>
      <c r="AD133" s="35"/>
      <c r="AE133" s="35"/>
      <c r="AR133" s="205" t="s">
        <v>373</v>
      </c>
      <c r="AT133" s="205" t="s">
        <v>368</v>
      </c>
      <c r="AU133" s="205" t="s">
        <v>90</v>
      </c>
      <c r="AY133" s="18" t="s">
        <v>365</v>
      </c>
      <c r="BE133" s="206">
        <f>IF(N133="základní",J133,0)</f>
        <v>0</v>
      </c>
      <c r="BF133" s="206">
        <f>IF(N133="snížená",J133,0)</f>
        <v>0</v>
      </c>
      <c r="BG133" s="206">
        <f>IF(N133="zákl. přenesená",J133,0)</f>
        <v>0</v>
      </c>
      <c r="BH133" s="206">
        <f>IF(N133="sníž. přenesená",J133,0)</f>
        <v>0</v>
      </c>
      <c r="BI133" s="206">
        <f>IF(N133="nulová",J133,0)</f>
        <v>0</v>
      </c>
      <c r="BJ133" s="18" t="s">
        <v>88</v>
      </c>
      <c r="BK133" s="206">
        <f>ROUND(I133*H133,2)</f>
        <v>0</v>
      </c>
      <c r="BL133" s="18" t="s">
        <v>373</v>
      </c>
      <c r="BM133" s="205" t="s">
        <v>3266</v>
      </c>
    </row>
    <row r="134" spans="1:65" s="13" customFormat="1">
      <c r="B134" s="207"/>
      <c r="C134" s="208"/>
      <c r="D134" s="209" t="s">
        <v>375</v>
      </c>
      <c r="E134" s="210" t="s">
        <v>1</v>
      </c>
      <c r="F134" s="211" t="s">
        <v>3267</v>
      </c>
      <c r="G134" s="208"/>
      <c r="H134" s="210" t="s">
        <v>1</v>
      </c>
      <c r="I134" s="212"/>
      <c r="J134" s="208"/>
      <c r="K134" s="208"/>
      <c r="L134" s="213"/>
      <c r="M134" s="214"/>
      <c r="N134" s="215"/>
      <c r="O134" s="215"/>
      <c r="P134" s="215"/>
      <c r="Q134" s="215"/>
      <c r="R134" s="215"/>
      <c r="S134" s="215"/>
      <c r="T134" s="216"/>
      <c r="AT134" s="217" t="s">
        <v>375</v>
      </c>
      <c r="AU134" s="217" t="s">
        <v>90</v>
      </c>
      <c r="AV134" s="13" t="s">
        <v>88</v>
      </c>
      <c r="AW134" s="13" t="s">
        <v>36</v>
      </c>
      <c r="AX134" s="13" t="s">
        <v>81</v>
      </c>
      <c r="AY134" s="217" t="s">
        <v>365</v>
      </c>
    </row>
    <row r="135" spans="1:65" s="13" customFormat="1">
      <c r="B135" s="207"/>
      <c r="C135" s="208"/>
      <c r="D135" s="209" t="s">
        <v>375</v>
      </c>
      <c r="E135" s="210" t="s">
        <v>1</v>
      </c>
      <c r="F135" s="211" t="s">
        <v>3268</v>
      </c>
      <c r="G135" s="208"/>
      <c r="H135" s="210" t="s">
        <v>1</v>
      </c>
      <c r="I135" s="212"/>
      <c r="J135" s="208"/>
      <c r="K135" s="208"/>
      <c r="L135" s="213"/>
      <c r="M135" s="214"/>
      <c r="N135" s="215"/>
      <c r="O135" s="215"/>
      <c r="P135" s="215"/>
      <c r="Q135" s="215"/>
      <c r="R135" s="215"/>
      <c r="S135" s="215"/>
      <c r="T135" s="216"/>
      <c r="AT135" s="217" t="s">
        <v>375</v>
      </c>
      <c r="AU135" s="217" t="s">
        <v>90</v>
      </c>
      <c r="AV135" s="13" t="s">
        <v>88</v>
      </c>
      <c r="AW135" s="13" t="s">
        <v>36</v>
      </c>
      <c r="AX135" s="13" t="s">
        <v>81</v>
      </c>
      <c r="AY135" s="217" t="s">
        <v>365</v>
      </c>
    </row>
    <row r="136" spans="1:65" s="14" customFormat="1">
      <c r="B136" s="218"/>
      <c r="C136" s="219"/>
      <c r="D136" s="209" t="s">
        <v>375</v>
      </c>
      <c r="E136" s="220" t="s">
        <v>1</v>
      </c>
      <c r="F136" s="221" t="s">
        <v>3269</v>
      </c>
      <c r="G136" s="219"/>
      <c r="H136" s="222">
        <v>75.48</v>
      </c>
      <c r="I136" s="223"/>
      <c r="J136" s="219"/>
      <c r="K136" s="219"/>
      <c r="L136" s="224"/>
      <c r="M136" s="225"/>
      <c r="N136" s="226"/>
      <c r="O136" s="226"/>
      <c r="P136" s="226"/>
      <c r="Q136" s="226"/>
      <c r="R136" s="226"/>
      <c r="S136" s="226"/>
      <c r="T136" s="227"/>
      <c r="AT136" s="228" t="s">
        <v>375</v>
      </c>
      <c r="AU136" s="228" t="s">
        <v>90</v>
      </c>
      <c r="AV136" s="14" t="s">
        <v>90</v>
      </c>
      <c r="AW136" s="14" t="s">
        <v>36</v>
      </c>
      <c r="AX136" s="14" t="s">
        <v>81</v>
      </c>
      <c r="AY136" s="228" t="s">
        <v>365</v>
      </c>
    </row>
    <row r="137" spans="1:65" s="13" customFormat="1">
      <c r="B137" s="207"/>
      <c r="C137" s="208"/>
      <c r="D137" s="209" t="s">
        <v>375</v>
      </c>
      <c r="E137" s="210" t="s">
        <v>1</v>
      </c>
      <c r="F137" s="211" t="s">
        <v>3270</v>
      </c>
      <c r="G137" s="208"/>
      <c r="H137" s="210" t="s">
        <v>1</v>
      </c>
      <c r="I137" s="212"/>
      <c r="J137" s="208"/>
      <c r="K137" s="208"/>
      <c r="L137" s="213"/>
      <c r="M137" s="214"/>
      <c r="N137" s="215"/>
      <c r="O137" s="215"/>
      <c r="P137" s="215"/>
      <c r="Q137" s="215"/>
      <c r="R137" s="215"/>
      <c r="S137" s="215"/>
      <c r="T137" s="216"/>
      <c r="AT137" s="217" t="s">
        <v>375</v>
      </c>
      <c r="AU137" s="217" t="s">
        <v>90</v>
      </c>
      <c r="AV137" s="13" t="s">
        <v>88</v>
      </c>
      <c r="AW137" s="13" t="s">
        <v>36</v>
      </c>
      <c r="AX137" s="13" t="s">
        <v>81</v>
      </c>
      <c r="AY137" s="217" t="s">
        <v>365</v>
      </c>
    </row>
    <row r="138" spans="1:65" s="14" customFormat="1">
      <c r="B138" s="218"/>
      <c r="C138" s="219"/>
      <c r="D138" s="209" t="s">
        <v>375</v>
      </c>
      <c r="E138" s="220" t="s">
        <v>1</v>
      </c>
      <c r="F138" s="221" t="s">
        <v>3271</v>
      </c>
      <c r="G138" s="219"/>
      <c r="H138" s="222">
        <v>169.2</v>
      </c>
      <c r="I138" s="223"/>
      <c r="J138" s="219"/>
      <c r="K138" s="219"/>
      <c r="L138" s="224"/>
      <c r="M138" s="225"/>
      <c r="N138" s="226"/>
      <c r="O138" s="226"/>
      <c r="P138" s="226"/>
      <c r="Q138" s="226"/>
      <c r="R138" s="226"/>
      <c r="S138" s="226"/>
      <c r="T138" s="227"/>
      <c r="AT138" s="228" t="s">
        <v>375</v>
      </c>
      <c r="AU138" s="228" t="s">
        <v>90</v>
      </c>
      <c r="AV138" s="14" t="s">
        <v>90</v>
      </c>
      <c r="AW138" s="14" t="s">
        <v>36</v>
      </c>
      <c r="AX138" s="14" t="s">
        <v>81</v>
      </c>
      <c r="AY138" s="228" t="s">
        <v>365</v>
      </c>
    </row>
    <row r="139" spans="1:65" s="13" customFormat="1">
      <c r="B139" s="207"/>
      <c r="C139" s="208"/>
      <c r="D139" s="209" t="s">
        <v>375</v>
      </c>
      <c r="E139" s="210" t="s">
        <v>1</v>
      </c>
      <c r="F139" s="211" t="s">
        <v>3272</v>
      </c>
      <c r="G139" s="208"/>
      <c r="H139" s="210" t="s">
        <v>1</v>
      </c>
      <c r="I139" s="212"/>
      <c r="J139" s="208"/>
      <c r="K139" s="208"/>
      <c r="L139" s="213"/>
      <c r="M139" s="214"/>
      <c r="N139" s="215"/>
      <c r="O139" s="215"/>
      <c r="P139" s="215"/>
      <c r="Q139" s="215"/>
      <c r="R139" s="215"/>
      <c r="S139" s="215"/>
      <c r="T139" s="216"/>
      <c r="AT139" s="217" t="s">
        <v>375</v>
      </c>
      <c r="AU139" s="217" t="s">
        <v>90</v>
      </c>
      <c r="AV139" s="13" t="s">
        <v>88</v>
      </c>
      <c r="AW139" s="13" t="s">
        <v>36</v>
      </c>
      <c r="AX139" s="13" t="s">
        <v>81</v>
      </c>
      <c r="AY139" s="217" t="s">
        <v>365</v>
      </c>
    </row>
    <row r="140" spans="1:65" s="14" customFormat="1">
      <c r="B140" s="218"/>
      <c r="C140" s="219"/>
      <c r="D140" s="209" t="s">
        <v>375</v>
      </c>
      <c r="E140" s="220" t="s">
        <v>1</v>
      </c>
      <c r="F140" s="221" t="s">
        <v>3273</v>
      </c>
      <c r="G140" s="219"/>
      <c r="H140" s="222">
        <v>70</v>
      </c>
      <c r="I140" s="223"/>
      <c r="J140" s="219"/>
      <c r="K140" s="219"/>
      <c r="L140" s="224"/>
      <c r="M140" s="225"/>
      <c r="N140" s="226"/>
      <c r="O140" s="226"/>
      <c r="P140" s="226"/>
      <c r="Q140" s="226"/>
      <c r="R140" s="226"/>
      <c r="S140" s="226"/>
      <c r="T140" s="227"/>
      <c r="AT140" s="228" t="s">
        <v>375</v>
      </c>
      <c r="AU140" s="228" t="s">
        <v>90</v>
      </c>
      <c r="AV140" s="14" t="s">
        <v>90</v>
      </c>
      <c r="AW140" s="14" t="s">
        <v>36</v>
      </c>
      <c r="AX140" s="14" t="s">
        <v>81</v>
      </c>
      <c r="AY140" s="228" t="s">
        <v>365</v>
      </c>
    </row>
    <row r="141" spans="1:65" s="15" customFormat="1">
      <c r="B141" s="229"/>
      <c r="C141" s="230"/>
      <c r="D141" s="209" t="s">
        <v>375</v>
      </c>
      <c r="E141" s="231" t="s">
        <v>3260</v>
      </c>
      <c r="F141" s="232" t="s">
        <v>379</v>
      </c>
      <c r="G141" s="230"/>
      <c r="H141" s="233">
        <v>314.68</v>
      </c>
      <c r="I141" s="234"/>
      <c r="J141" s="230"/>
      <c r="K141" s="230"/>
      <c r="L141" s="235"/>
      <c r="M141" s="236"/>
      <c r="N141" s="237"/>
      <c r="O141" s="237"/>
      <c r="P141" s="237"/>
      <c r="Q141" s="237"/>
      <c r="R141" s="237"/>
      <c r="S141" s="237"/>
      <c r="T141" s="238"/>
      <c r="AT141" s="239" t="s">
        <v>375</v>
      </c>
      <c r="AU141" s="239" t="s">
        <v>90</v>
      </c>
      <c r="AV141" s="15" t="s">
        <v>373</v>
      </c>
      <c r="AW141" s="15" t="s">
        <v>36</v>
      </c>
      <c r="AX141" s="15" t="s">
        <v>88</v>
      </c>
      <c r="AY141" s="239" t="s">
        <v>365</v>
      </c>
    </row>
    <row r="142" spans="1:65" s="2" customFormat="1" ht="62.65" customHeight="1">
      <c r="A142" s="35"/>
      <c r="B142" s="36"/>
      <c r="C142" s="194" t="s">
        <v>90</v>
      </c>
      <c r="D142" s="194" t="s">
        <v>368</v>
      </c>
      <c r="E142" s="195" t="s">
        <v>1087</v>
      </c>
      <c r="F142" s="196" t="s">
        <v>1088</v>
      </c>
      <c r="G142" s="197" t="s">
        <v>371</v>
      </c>
      <c r="H142" s="198">
        <v>591.83600000000001</v>
      </c>
      <c r="I142" s="199"/>
      <c r="J142" s="200">
        <f>ROUND(I142*H142,2)</f>
        <v>0</v>
      </c>
      <c r="K142" s="196" t="s">
        <v>2495</v>
      </c>
      <c r="L142" s="40"/>
      <c r="M142" s="201" t="s">
        <v>1</v>
      </c>
      <c r="N142" s="202" t="s">
        <v>46</v>
      </c>
      <c r="O142" s="72"/>
      <c r="P142" s="203">
        <f>O142*H142</f>
        <v>0</v>
      </c>
      <c r="Q142" s="203">
        <v>0</v>
      </c>
      <c r="R142" s="203">
        <f>Q142*H142</f>
        <v>0</v>
      </c>
      <c r="S142" s="203">
        <v>0</v>
      </c>
      <c r="T142" s="204">
        <f>S142*H142</f>
        <v>0</v>
      </c>
      <c r="U142" s="35"/>
      <c r="V142" s="35"/>
      <c r="W142" s="35"/>
      <c r="X142" s="35"/>
      <c r="Y142" s="35"/>
      <c r="Z142" s="35"/>
      <c r="AA142" s="35"/>
      <c r="AB142" s="35"/>
      <c r="AC142" s="35"/>
      <c r="AD142" s="35"/>
      <c r="AE142" s="35"/>
      <c r="AR142" s="205" t="s">
        <v>373</v>
      </c>
      <c r="AT142" s="205" t="s">
        <v>368</v>
      </c>
      <c r="AU142" s="205" t="s">
        <v>90</v>
      </c>
      <c r="AY142" s="18" t="s">
        <v>365</v>
      </c>
      <c r="BE142" s="206">
        <f>IF(N142="základní",J142,0)</f>
        <v>0</v>
      </c>
      <c r="BF142" s="206">
        <f>IF(N142="snížená",J142,0)</f>
        <v>0</v>
      </c>
      <c r="BG142" s="206">
        <f>IF(N142="zákl. přenesená",J142,0)</f>
        <v>0</v>
      </c>
      <c r="BH142" s="206">
        <f>IF(N142="sníž. přenesená",J142,0)</f>
        <v>0</v>
      </c>
      <c r="BI142" s="206">
        <f>IF(N142="nulová",J142,0)</f>
        <v>0</v>
      </c>
      <c r="BJ142" s="18" t="s">
        <v>88</v>
      </c>
      <c r="BK142" s="206">
        <f>ROUND(I142*H142,2)</f>
        <v>0</v>
      </c>
      <c r="BL142" s="18" t="s">
        <v>373</v>
      </c>
      <c r="BM142" s="205" t="s">
        <v>3274</v>
      </c>
    </row>
    <row r="143" spans="1:65" s="13" customFormat="1">
      <c r="B143" s="207"/>
      <c r="C143" s="208"/>
      <c r="D143" s="209" t="s">
        <v>375</v>
      </c>
      <c r="E143" s="210" t="s">
        <v>1</v>
      </c>
      <c r="F143" s="211" t="s">
        <v>2720</v>
      </c>
      <c r="G143" s="208"/>
      <c r="H143" s="210" t="s">
        <v>1</v>
      </c>
      <c r="I143" s="212"/>
      <c r="J143" s="208"/>
      <c r="K143" s="208"/>
      <c r="L143" s="213"/>
      <c r="M143" s="214"/>
      <c r="N143" s="215"/>
      <c r="O143" s="215"/>
      <c r="P143" s="215"/>
      <c r="Q143" s="215"/>
      <c r="R143" s="215"/>
      <c r="S143" s="215"/>
      <c r="T143" s="216"/>
      <c r="AT143" s="217" t="s">
        <v>375</v>
      </c>
      <c r="AU143" s="217" t="s">
        <v>90</v>
      </c>
      <c r="AV143" s="13" t="s">
        <v>88</v>
      </c>
      <c r="AW143" s="13" t="s">
        <v>36</v>
      </c>
      <c r="AX143" s="13" t="s">
        <v>81</v>
      </c>
      <c r="AY143" s="217" t="s">
        <v>365</v>
      </c>
    </row>
    <row r="144" spans="1:65" s="14" customFormat="1">
      <c r="B144" s="218"/>
      <c r="C144" s="219"/>
      <c r="D144" s="209" t="s">
        <v>375</v>
      </c>
      <c r="E144" s="220" t="s">
        <v>1</v>
      </c>
      <c r="F144" s="221" t="s">
        <v>3260</v>
      </c>
      <c r="G144" s="219"/>
      <c r="H144" s="222">
        <v>314.68</v>
      </c>
      <c r="I144" s="223"/>
      <c r="J144" s="219"/>
      <c r="K144" s="219"/>
      <c r="L144" s="224"/>
      <c r="M144" s="225"/>
      <c r="N144" s="226"/>
      <c r="O144" s="226"/>
      <c r="P144" s="226"/>
      <c r="Q144" s="226"/>
      <c r="R144" s="226"/>
      <c r="S144" s="226"/>
      <c r="T144" s="227"/>
      <c r="AT144" s="228" t="s">
        <v>375</v>
      </c>
      <c r="AU144" s="228" t="s">
        <v>90</v>
      </c>
      <c r="AV144" s="14" t="s">
        <v>90</v>
      </c>
      <c r="AW144" s="14" t="s">
        <v>36</v>
      </c>
      <c r="AX144" s="14" t="s">
        <v>81</v>
      </c>
      <c r="AY144" s="228" t="s">
        <v>365</v>
      </c>
    </row>
    <row r="145" spans="1:65" s="14" customFormat="1">
      <c r="B145" s="218"/>
      <c r="C145" s="219"/>
      <c r="D145" s="209" t="s">
        <v>375</v>
      </c>
      <c r="E145" s="220" t="s">
        <v>1</v>
      </c>
      <c r="F145" s="221" t="s">
        <v>3262</v>
      </c>
      <c r="G145" s="219"/>
      <c r="H145" s="222">
        <v>277.15600000000001</v>
      </c>
      <c r="I145" s="223"/>
      <c r="J145" s="219"/>
      <c r="K145" s="219"/>
      <c r="L145" s="224"/>
      <c r="M145" s="225"/>
      <c r="N145" s="226"/>
      <c r="O145" s="226"/>
      <c r="P145" s="226"/>
      <c r="Q145" s="226"/>
      <c r="R145" s="226"/>
      <c r="S145" s="226"/>
      <c r="T145" s="227"/>
      <c r="AT145" s="228" t="s">
        <v>375</v>
      </c>
      <c r="AU145" s="228" t="s">
        <v>90</v>
      </c>
      <c r="AV145" s="14" t="s">
        <v>90</v>
      </c>
      <c r="AW145" s="14" t="s">
        <v>36</v>
      </c>
      <c r="AX145" s="14" t="s">
        <v>81</v>
      </c>
      <c r="AY145" s="228" t="s">
        <v>365</v>
      </c>
    </row>
    <row r="146" spans="1:65" s="15" customFormat="1">
      <c r="B146" s="229"/>
      <c r="C146" s="230"/>
      <c r="D146" s="209" t="s">
        <v>375</v>
      </c>
      <c r="E146" s="231" t="s">
        <v>1</v>
      </c>
      <c r="F146" s="232" t="s">
        <v>379</v>
      </c>
      <c r="G146" s="230"/>
      <c r="H146" s="233">
        <v>591.83600000000001</v>
      </c>
      <c r="I146" s="234"/>
      <c r="J146" s="230"/>
      <c r="K146" s="230"/>
      <c r="L146" s="235"/>
      <c r="M146" s="236"/>
      <c r="N146" s="237"/>
      <c r="O146" s="237"/>
      <c r="P146" s="237"/>
      <c r="Q146" s="237"/>
      <c r="R146" s="237"/>
      <c r="S146" s="237"/>
      <c r="T146" s="238"/>
      <c r="AT146" s="239" t="s">
        <v>375</v>
      </c>
      <c r="AU146" s="239" t="s">
        <v>90</v>
      </c>
      <c r="AV146" s="15" t="s">
        <v>373</v>
      </c>
      <c r="AW146" s="15" t="s">
        <v>36</v>
      </c>
      <c r="AX146" s="15" t="s">
        <v>88</v>
      </c>
      <c r="AY146" s="239" t="s">
        <v>365</v>
      </c>
    </row>
    <row r="147" spans="1:65" s="2" customFormat="1" ht="37.9" customHeight="1">
      <c r="A147" s="35"/>
      <c r="B147" s="36"/>
      <c r="C147" s="194" t="s">
        <v>383</v>
      </c>
      <c r="D147" s="194" t="s">
        <v>368</v>
      </c>
      <c r="E147" s="195" t="s">
        <v>2721</v>
      </c>
      <c r="F147" s="196" t="s">
        <v>1094</v>
      </c>
      <c r="G147" s="197" t="s">
        <v>371</v>
      </c>
      <c r="H147" s="198">
        <v>314.68</v>
      </c>
      <c r="I147" s="199"/>
      <c r="J147" s="200">
        <f>ROUND(I147*H147,2)</f>
        <v>0</v>
      </c>
      <c r="K147" s="196" t="s">
        <v>2495</v>
      </c>
      <c r="L147" s="40"/>
      <c r="M147" s="201" t="s">
        <v>1</v>
      </c>
      <c r="N147" s="202" t="s">
        <v>46</v>
      </c>
      <c r="O147" s="72"/>
      <c r="P147" s="203">
        <f>O147*H147</f>
        <v>0</v>
      </c>
      <c r="Q147" s="203">
        <v>0</v>
      </c>
      <c r="R147" s="203">
        <f>Q147*H147</f>
        <v>0</v>
      </c>
      <c r="S147" s="203">
        <v>0</v>
      </c>
      <c r="T147" s="204">
        <f>S147*H147</f>
        <v>0</v>
      </c>
      <c r="U147" s="35"/>
      <c r="V147" s="35"/>
      <c r="W147" s="35"/>
      <c r="X147" s="35"/>
      <c r="Y147" s="35"/>
      <c r="Z147" s="35"/>
      <c r="AA147" s="35"/>
      <c r="AB147" s="35"/>
      <c r="AC147" s="35"/>
      <c r="AD147" s="35"/>
      <c r="AE147" s="35"/>
      <c r="AR147" s="205" t="s">
        <v>373</v>
      </c>
      <c r="AT147" s="205" t="s">
        <v>368</v>
      </c>
      <c r="AU147" s="205" t="s">
        <v>90</v>
      </c>
      <c r="AY147" s="18" t="s">
        <v>365</v>
      </c>
      <c r="BE147" s="206">
        <f>IF(N147="základní",J147,0)</f>
        <v>0</v>
      </c>
      <c r="BF147" s="206">
        <f>IF(N147="snížená",J147,0)</f>
        <v>0</v>
      </c>
      <c r="BG147" s="206">
        <f>IF(N147="zákl. přenesená",J147,0)</f>
        <v>0</v>
      </c>
      <c r="BH147" s="206">
        <f>IF(N147="sníž. přenesená",J147,0)</f>
        <v>0</v>
      </c>
      <c r="BI147" s="206">
        <f>IF(N147="nulová",J147,0)</f>
        <v>0</v>
      </c>
      <c r="BJ147" s="18" t="s">
        <v>88</v>
      </c>
      <c r="BK147" s="206">
        <f>ROUND(I147*H147,2)</f>
        <v>0</v>
      </c>
      <c r="BL147" s="18" t="s">
        <v>373</v>
      </c>
      <c r="BM147" s="205" t="s">
        <v>3275</v>
      </c>
    </row>
    <row r="148" spans="1:65" s="13" customFormat="1">
      <c r="B148" s="207"/>
      <c r="C148" s="208"/>
      <c r="D148" s="209" t="s">
        <v>375</v>
      </c>
      <c r="E148" s="210" t="s">
        <v>1</v>
      </c>
      <c r="F148" s="211" t="s">
        <v>2723</v>
      </c>
      <c r="G148" s="208"/>
      <c r="H148" s="210" t="s">
        <v>1</v>
      </c>
      <c r="I148" s="212"/>
      <c r="J148" s="208"/>
      <c r="K148" s="208"/>
      <c r="L148" s="213"/>
      <c r="M148" s="214"/>
      <c r="N148" s="215"/>
      <c r="O148" s="215"/>
      <c r="P148" s="215"/>
      <c r="Q148" s="215"/>
      <c r="R148" s="215"/>
      <c r="S148" s="215"/>
      <c r="T148" s="216"/>
      <c r="AT148" s="217" t="s">
        <v>375</v>
      </c>
      <c r="AU148" s="217" t="s">
        <v>90</v>
      </c>
      <c r="AV148" s="13" t="s">
        <v>88</v>
      </c>
      <c r="AW148" s="13" t="s">
        <v>36</v>
      </c>
      <c r="AX148" s="13" t="s">
        <v>81</v>
      </c>
      <c r="AY148" s="217" t="s">
        <v>365</v>
      </c>
    </row>
    <row r="149" spans="1:65" s="14" customFormat="1">
      <c r="B149" s="218"/>
      <c r="C149" s="219"/>
      <c r="D149" s="209" t="s">
        <v>375</v>
      </c>
      <c r="E149" s="220" t="s">
        <v>1</v>
      </c>
      <c r="F149" s="221" t="s">
        <v>3260</v>
      </c>
      <c r="G149" s="219"/>
      <c r="H149" s="222">
        <v>314.68</v>
      </c>
      <c r="I149" s="223"/>
      <c r="J149" s="219"/>
      <c r="K149" s="219"/>
      <c r="L149" s="224"/>
      <c r="M149" s="225"/>
      <c r="N149" s="226"/>
      <c r="O149" s="226"/>
      <c r="P149" s="226"/>
      <c r="Q149" s="226"/>
      <c r="R149" s="226"/>
      <c r="S149" s="226"/>
      <c r="T149" s="227"/>
      <c r="AT149" s="228" t="s">
        <v>375</v>
      </c>
      <c r="AU149" s="228" t="s">
        <v>90</v>
      </c>
      <c r="AV149" s="14" t="s">
        <v>90</v>
      </c>
      <c r="AW149" s="14" t="s">
        <v>36</v>
      </c>
      <c r="AX149" s="14" t="s">
        <v>81</v>
      </c>
      <c r="AY149" s="228" t="s">
        <v>365</v>
      </c>
    </row>
    <row r="150" spans="1:65" s="15" customFormat="1">
      <c r="B150" s="229"/>
      <c r="C150" s="230"/>
      <c r="D150" s="209" t="s">
        <v>375</v>
      </c>
      <c r="E150" s="231" t="s">
        <v>1</v>
      </c>
      <c r="F150" s="232" t="s">
        <v>379</v>
      </c>
      <c r="G150" s="230"/>
      <c r="H150" s="233">
        <v>314.68</v>
      </c>
      <c r="I150" s="234"/>
      <c r="J150" s="230"/>
      <c r="K150" s="230"/>
      <c r="L150" s="235"/>
      <c r="M150" s="236"/>
      <c r="N150" s="237"/>
      <c r="O150" s="237"/>
      <c r="P150" s="237"/>
      <c r="Q150" s="237"/>
      <c r="R150" s="237"/>
      <c r="S150" s="237"/>
      <c r="T150" s="238"/>
      <c r="AT150" s="239" t="s">
        <v>375</v>
      </c>
      <c r="AU150" s="239" t="s">
        <v>90</v>
      </c>
      <c r="AV150" s="15" t="s">
        <v>373</v>
      </c>
      <c r="AW150" s="15" t="s">
        <v>36</v>
      </c>
      <c r="AX150" s="15" t="s">
        <v>88</v>
      </c>
      <c r="AY150" s="239" t="s">
        <v>365</v>
      </c>
    </row>
    <row r="151" spans="1:65" s="2" customFormat="1" ht="44.25" customHeight="1">
      <c r="A151" s="35"/>
      <c r="B151" s="36"/>
      <c r="C151" s="194" t="s">
        <v>373</v>
      </c>
      <c r="D151" s="194" t="s">
        <v>368</v>
      </c>
      <c r="E151" s="195" t="s">
        <v>3276</v>
      </c>
      <c r="F151" s="196" t="s">
        <v>3277</v>
      </c>
      <c r="G151" s="197" t="s">
        <v>371</v>
      </c>
      <c r="H151" s="198">
        <v>331.59199999999998</v>
      </c>
      <c r="I151" s="199"/>
      <c r="J151" s="200">
        <f>ROUND(I151*H151,2)</f>
        <v>0</v>
      </c>
      <c r="K151" s="196" t="s">
        <v>2495</v>
      </c>
      <c r="L151" s="40"/>
      <c r="M151" s="201" t="s">
        <v>1</v>
      </c>
      <c r="N151" s="202" t="s">
        <v>46</v>
      </c>
      <c r="O151" s="72"/>
      <c r="P151" s="203">
        <f>O151*H151</f>
        <v>0</v>
      </c>
      <c r="Q151" s="203">
        <v>0</v>
      </c>
      <c r="R151" s="203">
        <f>Q151*H151</f>
        <v>0</v>
      </c>
      <c r="S151" s="203">
        <v>0</v>
      </c>
      <c r="T151" s="204">
        <f>S151*H151</f>
        <v>0</v>
      </c>
      <c r="U151" s="35"/>
      <c r="V151" s="35"/>
      <c r="W151" s="35"/>
      <c r="X151" s="35"/>
      <c r="Y151" s="35"/>
      <c r="Z151" s="35"/>
      <c r="AA151" s="35"/>
      <c r="AB151" s="35"/>
      <c r="AC151" s="35"/>
      <c r="AD151" s="35"/>
      <c r="AE151" s="35"/>
      <c r="AR151" s="205" t="s">
        <v>373</v>
      </c>
      <c r="AT151" s="205" t="s">
        <v>368</v>
      </c>
      <c r="AU151" s="205" t="s">
        <v>90</v>
      </c>
      <c r="AY151" s="18" t="s">
        <v>365</v>
      </c>
      <c r="BE151" s="206">
        <f>IF(N151="základní",J151,0)</f>
        <v>0</v>
      </c>
      <c r="BF151" s="206">
        <f>IF(N151="snížená",J151,0)</f>
        <v>0</v>
      </c>
      <c r="BG151" s="206">
        <f>IF(N151="zákl. přenesená",J151,0)</f>
        <v>0</v>
      </c>
      <c r="BH151" s="206">
        <f>IF(N151="sníž. přenesená",J151,0)</f>
        <v>0</v>
      </c>
      <c r="BI151" s="206">
        <f>IF(N151="nulová",J151,0)</f>
        <v>0</v>
      </c>
      <c r="BJ151" s="18" t="s">
        <v>88</v>
      </c>
      <c r="BK151" s="206">
        <f>ROUND(I151*H151,2)</f>
        <v>0</v>
      </c>
      <c r="BL151" s="18" t="s">
        <v>373</v>
      </c>
      <c r="BM151" s="205" t="s">
        <v>3278</v>
      </c>
    </row>
    <row r="152" spans="1:65" s="13" customFormat="1">
      <c r="B152" s="207"/>
      <c r="C152" s="208"/>
      <c r="D152" s="209" t="s">
        <v>375</v>
      </c>
      <c r="E152" s="210" t="s">
        <v>1</v>
      </c>
      <c r="F152" s="211" t="s">
        <v>3279</v>
      </c>
      <c r="G152" s="208"/>
      <c r="H152" s="210" t="s">
        <v>1</v>
      </c>
      <c r="I152" s="212"/>
      <c r="J152" s="208"/>
      <c r="K152" s="208"/>
      <c r="L152" s="213"/>
      <c r="M152" s="214"/>
      <c r="N152" s="215"/>
      <c r="O152" s="215"/>
      <c r="P152" s="215"/>
      <c r="Q152" s="215"/>
      <c r="R152" s="215"/>
      <c r="S152" s="215"/>
      <c r="T152" s="216"/>
      <c r="AT152" s="217" t="s">
        <v>375</v>
      </c>
      <c r="AU152" s="217" t="s">
        <v>90</v>
      </c>
      <c r="AV152" s="13" t="s">
        <v>88</v>
      </c>
      <c r="AW152" s="13" t="s">
        <v>36</v>
      </c>
      <c r="AX152" s="13" t="s">
        <v>81</v>
      </c>
      <c r="AY152" s="217" t="s">
        <v>365</v>
      </c>
    </row>
    <row r="153" spans="1:65" s="14" customFormat="1">
      <c r="B153" s="218"/>
      <c r="C153" s="219"/>
      <c r="D153" s="209" t="s">
        <v>375</v>
      </c>
      <c r="E153" s="220" t="s">
        <v>1</v>
      </c>
      <c r="F153" s="221" t="s">
        <v>3260</v>
      </c>
      <c r="G153" s="219"/>
      <c r="H153" s="222">
        <v>314.68</v>
      </c>
      <c r="I153" s="223"/>
      <c r="J153" s="219"/>
      <c r="K153" s="219"/>
      <c r="L153" s="224"/>
      <c r="M153" s="225"/>
      <c r="N153" s="226"/>
      <c r="O153" s="226"/>
      <c r="P153" s="226"/>
      <c r="Q153" s="226"/>
      <c r="R153" s="226"/>
      <c r="S153" s="226"/>
      <c r="T153" s="227"/>
      <c r="AT153" s="228" t="s">
        <v>375</v>
      </c>
      <c r="AU153" s="228" t="s">
        <v>90</v>
      </c>
      <c r="AV153" s="14" t="s">
        <v>90</v>
      </c>
      <c r="AW153" s="14" t="s">
        <v>36</v>
      </c>
      <c r="AX153" s="14" t="s">
        <v>81</v>
      </c>
      <c r="AY153" s="228" t="s">
        <v>365</v>
      </c>
    </row>
    <row r="154" spans="1:65" s="14" customFormat="1">
      <c r="B154" s="218"/>
      <c r="C154" s="219"/>
      <c r="D154" s="209" t="s">
        <v>375</v>
      </c>
      <c r="E154" s="220" t="s">
        <v>1</v>
      </c>
      <c r="F154" s="221" t="s">
        <v>3258</v>
      </c>
      <c r="G154" s="219"/>
      <c r="H154" s="222">
        <v>16.911999999999999</v>
      </c>
      <c r="I154" s="223"/>
      <c r="J154" s="219"/>
      <c r="K154" s="219"/>
      <c r="L154" s="224"/>
      <c r="M154" s="225"/>
      <c r="N154" s="226"/>
      <c r="O154" s="226"/>
      <c r="P154" s="226"/>
      <c r="Q154" s="226"/>
      <c r="R154" s="226"/>
      <c r="S154" s="226"/>
      <c r="T154" s="227"/>
      <c r="AT154" s="228" t="s">
        <v>375</v>
      </c>
      <c r="AU154" s="228" t="s">
        <v>90</v>
      </c>
      <c r="AV154" s="14" t="s">
        <v>90</v>
      </c>
      <c r="AW154" s="14" t="s">
        <v>36</v>
      </c>
      <c r="AX154" s="14" t="s">
        <v>81</v>
      </c>
      <c r="AY154" s="228" t="s">
        <v>365</v>
      </c>
    </row>
    <row r="155" spans="1:65" s="15" customFormat="1">
      <c r="B155" s="229"/>
      <c r="C155" s="230"/>
      <c r="D155" s="209" t="s">
        <v>375</v>
      </c>
      <c r="E155" s="231" t="s">
        <v>1</v>
      </c>
      <c r="F155" s="232" t="s">
        <v>379</v>
      </c>
      <c r="G155" s="230"/>
      <c r="H155" s="233">
        <v>331.59199999999998</v>
      </c>
      <c r="I155" s="234"/>
      <c r="J155" s="230"/>
      <c r="K155" s="230"/>
      <c r="L155" s="235"/>
      <c r="M155" s="236"/>
      <c r="N155" s="237"/>
      <c r="O155" s="237"/>
      <c r="P155" s="237"/>
      <c r="Q155" s="237"/>
      <c r="R155" s="237"/>
      <c r="S155" s="237"/>
      <c r="T155" s="238"/>
      <c r="AT155" s="239" t="s">
        <v>375</v>
      </c>
      <c r="AU155" s="239" t="s">
        <v>90</v>
      </c>
      <c r="AV155" s="15" t="s">
        <v>373</v>
      </c>
      <c r="AW155" s="15" t="s">
        <v>36</v>
      </c>
      <c r="AX155" s="15" t="s">
        <v>88</v>
      </c>
      <c r="AY155" s="239" t="s">
        <v>365</v>
      </c>
    </row>
    <row r="156" spans="1:65" s="2" customFormat="1" ht="44.25" customHeight="1">
      <c r="A156" s="35"/>
      <c r="B156" s="36"/>
      <c r="C156" s="194" t="s">
        <v>393</v>
      </c>
      <c r="D156" s="194" t="s">
        <v>368</v>
      </c>
      <c r="E156" s="195" t="s">
        <v>3280</v>
      </c>
      <c r="F156" s="196" t="s">
        <v>1102</v>
      </c>
      <c r="G156" s="197" t="s">
        <v>371</v>
      </c>
      <c r="H156" s="198">
        <v>277.15600000000001</v>
      </c>
      <c r="I156" s="199"/>
      <c r="J156" s="200">
        <f>ROUND(I156*H156,2)</f>
        <v>0</v>
      </c>
      <c r="K156" s="196" t="s">
        <v>2495</v>
      </c>
      <c r="L156" s="40"/>
      <c r="M156" s="201" t="s">
        <v>1</v>
      </c>
      <c r="N156" s="202" t="s">
        <v>46</v>
      </c>
      <c r="O156" s="72"/>
      <c r="P156" s="203">
        <f>O156*H156</f>
        <v>0</v>
      </c>
      <c r="Q156" s="203">
        <v>0</v>
      </c>
      <c r="R156" s="203">
        <f>Q156*H156</f>
        <v>0</v>
      </c>
      <c r="S156" s="203">
        <v>0</v>
      </c>
      <c r="T156" s="204">
        <f>S156*H156</f>
        <v>0</v>
      </c>
      <c r="U156" s="35"/>
      <c r="V156" s="35"/>
      <c r="W156" s="35"/>
      <c r="X156" s="35"/>
      <c r="Y156" s="35"/>
      <c r="Z156" s="35"/>
      <c r="AA156" s="35"/>
      <c r="AB156" s="35"/>
      <c r="AC156" s="35"/>
      <c r="AD156" s="35"/>
      <c r="AE156" s="35"/>
      <c r="AR156" s="205" t="s">
        <v>373</v>
      </c>
      <c r="AT156" s="205" t="s">
        <v>368</v>
      </c>
      <c r="AU156" s="205" t="s">
        <v>90</v>
      </c>
      <c r="AY156" s="18" t="s">
        <v>365</v>
      </c>
      <c r="BE156" s="206">
        <f>IF(N156="základní",J156,0)</f>
        <v>0</v>
      </c>
      <c r="BF156" s="206">
        <f>IF(N156="snížená",J156,0)</f>
        <v>0</v>
      </c>
      <c r="BG156" s="206">
        <f>IF(N156="zákl. přenesená",J156,0)</f>
        <v>0</v>
      </c>
      <c r="BH156" s="206">
        <f>IF(N156="sníž. přenesená",J156,0)</f>
        <v>0</v>
      </c>
      <c r="BI156" s="206">
        <f>IF(N156="nulová",J156,0)</f>
        <v>0</v>
      </c>
      <c r="BJ156" s="18" t="s">
        <v>88</v>
      </c>
      <c r="BK156" s="206">
        <f>ROUND(I156*H156,2)</f>
        <v>0</v>
      </c>
      <c r="BL156" s="18" t="s">
        <v>373</v>
      </c>
      <c r="BM156" s="205" t="s">
        <v>3281</v>
      </c>
    </row>
    <row r="157" spans="1:65" s="13" customFormat="1">
      <c r="B157" s="207"/>
      <c r="C157" s="208"/>
      <c r="D157" s="209" t="s">
        <v>375</v>
      </c>
      <c r="E157" s="210" t="s">
        <v>1</v>
      </c>
      <c r="F157" s="211" t="s">
        <v>3282</v>
      </c>
      <c r="G157" s="208"/>
      <c r="H157" s="210" t="s">
        <v>1</v>
      </c>
      <c r="I157" s="212"/>
      <c r="J157" s="208"/>
      <c r="K157" s="208"/>
      <c r="L157" s="213"/>
      <c r="M157" s="214"/>
      <c r="N157" s="215"/>
      <c r="O157" s="215"/>
      <c r="P157" s="215"/>
      <c r="Q157" s="215"/>
      <c r="R157" s="215"/>
      <c r="S157" s="215"/>
      <c r="T157" s="216"/>
      <c r="AT157" s="217" t="s">
        <v>375</v>
      </c>
      <c r="AU157" s="217" t="s">
        <v>90</v>
      </c>
      <c r="AV157" s="13" t="s">
        <v>88</v>
      </c>
      <c r="AW157" s="13" t="s">
        <v>36</v>
      </c>
      <c r="AX157" s="13" t="s">
        <v>81</v>
      </c>
      <c r="AY157" s="217" t="s">
        <v>365</v>
      </c>
    </row>
    <row r="158" spans="1:65" s="14" customFormat="1">
      <c r="B158" s="218"/>
      <c r="C158" s="219"/>
      <c r="D158" s="209" t="s">
        <v>375</v>
      </c>
      <c r="E158" s="220" t="s">
        <v>1</v>
      </c>
      <c r="F158" s="221" t="s">
        <v>3260</v>
      </c>
      <c r="G158" s="219"/>
      <c r="H158" s="222">
        <v>314.68</v>
      </c>
      <c r="I158" s="223"/>
      <c r="J158" s="219"/>
      <c r="K158" s="219"/>
      <c r="L158" s="224"/>
      <c r="M158" s="225"/>
      <c r="N158" s="226"/>
      <c r="O158" s="226"/>
      <c r="P158" s="226"/>
      <c r="Q158" s="226"/>
      <c r="R158" s="226"/>
      <c r="S158" s="226"/>
      <c r="T158" s="227"/>
      <c r="AT158" s="228" t="s">
        <v>375</v>
      </c>
      <c r="AU158" s="228" t="s">
        <v>90</v>
      </c>
      <c r="AV158" s="14" t="s">
        <v>90</v>
      </c>
      <c r="AW158" s="14" t="s">
        <v>36</v>
      </c>
      <c r="AX158" s="14" t="s">
        <v>81</v>
      </c>
      <c r="AY158" s="228" t="s">
        <v>365</v>
      </c>
    </row>
    <row r="159" spans="1:65" s="14" customFormat="1">
      <c r="B159" s="218"/>
      <c r="C159" s="219"/>
      <c r="D159" s="209" t="s">
        <v>375</v>
      </c>
      <c r="E159" s="220" t="s">
        <v>1</v>
      </c>
      <c r="F159" s="221" t="s">
        <v>3283</v>
      </c>
      <c r="G159" s="219"/>
      <c r="H159" s="222">
        <v>-13.683999999999999</v>
      </c>
      <c r="I159" s="223"/>
      <c r="J159" s="219"/>
      <c r="K159" s="219"/>
      <c r="L159" s="224"/>
      <c r="M159" s="225"/>
      <c r="N159" s="226"/>
      <c r="O159" s="226"/>
      <c r="P159" s="226"/>
      <c r="Q159" s="226"/>
      <c r="R159" s="226"/>
      <c r="S159" s="226"/>
      <c r="T159" s="227"/>
      <c r="AT159" s="228" t="s">
        <v>375</v>
      </c>
      <c r="AU159" s="228" t="s">
        <v>90</v>
      </c>
      <c r="AV159" s="14" t="s">
        <v>90</v>
      </c>
      <c r="AW159" s="14" t="s">
        <v>36</v>
      </c>
      <c r="AX159" s="14" t="s">
        <v>81</v>
      </c>
      <c r="AY159" s="228" t="s">
        <v>365</v>
      </c>
    </row>
    <row r="160" spans="1:65" s="14" customFormat="1">
      <c r="B160" s="218"/>
      <c r="C160" s="219"/>
      <c r="D160" s="209" t="s">
        <v>375</v>
      </c>
      <c r="E160" s="220" t="s">
        <v>1</v>
      </c>
      <c r="F160" s="221" t="s">
        <v>3284</v>
      </c>
      <c r="G160" s="219"/>
      <c r="H160" s="222">
        <v>-23.84</v>
      </c>
      <c r="I160" s="223"/>
      <c r="J160" s="219"/>
      <c r="K160" s="219"/>
      <c r="L160" s="224"/>
      <c r="M160" s="225"/>
      <c r="N160" s="226"/>
      <c r="O160" s="226"/>
      <c r="P160" s="226"/>
      <c r="Q160" s="226"/>
      <c r="R160" s="226"/>
      <c r="S160" s="226"/>
      <c r="T160" s="227"/>
      <c r="AT160" s="228" t="s">
        <v>375</v>
      </c>
      <c r="AU160" s="228" t="s">
        <v>90</v>
      </c>
      <c r="AV160" s="14" t="s">
        <v>90</v>
      </c>
      <c r="AW160" s="14" t="s">
        <v>36</v>
      </c>
      <c r="AX160" s="14" t="s">
        <v>81</v>
      </c>
      <c r="AY160" s="228" t="s">
        <v>365</v>
      </c>
    </row>
    <row r="161" spans="1:65" s="15" customFormat="1">
      <c r="B161" s="229"/>
      <c r="C161" s="230"/>
      <c r="D161" s="209" t="s">
        <v>375</v>
      </c>
      <c r="E161" s="231" t="s">
        <v>3262</v>
      </c>
      <c r="F161" s="232" t="s">
        <v>379</v>
      </c>
      <c r="G161" s="230"/>
      <c r="H161" s="233">
        <v>277.15600000000001</v>
      </c>
      <c r="I161" s="234"/>
      <c r="J161" s="230"/>
      <c r="K161" s="230"/>
      <c r="L161" s="235"/>
      <c r="M161" s="236"/>
      <c r="N161" s="237"/>
      <c r="O161" s="237"/>
      <c r="P161" s="237"/>
      <c r="Q161" s="237"/>
      <c r="R161" s="237"/>
      <c r="S161" s="237"/>
      <c r="T161" s="238"/>
      <c r="AT161" s="239" t="s">
        <v>375</v>
      </c>
      <c r="AU161" s="239" t="s">
        <v>90</v>
      </c>
      <c r="AV161" s="15" t="s">
        <v>373</v>
      </c>
      <c r="AW161" s="15" t="s">
        <v>36</v>
      </c>
      <c r="AX161" s="15" t="s">
        <v>88</v>
      </c>
      <c r="AY161" s="239" t="s">
        <v>365</v>
      </c>
    </row>
    <row r="162" spans="1:65" s="2" customFormat="1" ht="66.75" customHeight="1">
      <c r="A162" s="35"/>
      <c r="B162" s="36"/>
      <c r="C162" s="194" t="s">
        <v>366</v>
      </c>
      <c r="D162" s="194" t="s">
        <v>368</v>
      </c>
      <c r="E162" s="195" t="s">
        <v>3285</v>
      </c>
      <c r="F162" s="196" t="s">
        <v>3286</v>
      </c>
      <c r="G162" s="197" t="s">
        <v>371</v>
      </c>
      <c r="H162" s="198">
        <v>418.65</v>
      </c>
      <c r="I162" s="199"/>
      <c r="J162" s="200">
        <f>ROUND(I162*H162,2)</f>
        <v>0</v>
      </c>
      <c r="K162" s="196" t="s">
        <v>2495</v>
      </c>
      <c r="L162" s="40"/>
      <c r="M162" s="201" t="s">
        <v>1</v>
      </c>
      <c r="N162" s="202" t="s">
        <v>46</v>
      </c>
      <c r="O162" s="72"/>
      <c r="P162" s="203">
        <f>O162*H162</f>
        <v>0</v>
      </c>
      <c r="Q162" s="203">
        <v>0</v>
      </c>
      <c r="R162" s="203">
        <f>Q162*H162</f>
        <v>0</v>
      </c>
      <c r="S162" s="203">
        <v>0</v>
      </c>
      <c r="T162" s="204">
        <f>S162*H162</f>
        <v>0</v>
      </c>
      <c r="U162" s="35"/>
      <c r="V162" s="35"/>
      <c r="W162" s="35"/>
      <c r="X162" s="35"/>
      <c r="Y162" s="35"/>
      <c r="Z162" s="35"/>
      <c r="AA162" s="35"/>
      <c r="AB162" s="35"/>
      <c r="AC162" s="35"/>
      <c r="AD162" s="35"/>
      <c r="AE162" s="35"/>
      <c r="AR162" s="205" t="s">
        <v>373</v>
      </c>
      <c r="AT162" s="205" t="s">
        <v>368</v>
      </c>
      <c r="AU162" s="205" t="s">
        <v>90</v>
      </c>
      <c r="AY162" s="18" t="s">
        <v>365</v>
      </c>
      <c r="BE162" s="206">
        <f>IF(N162="základní",J162,0)</f>
        <v>0</v>
      </c>
      <c r="BF162" s="206">
        <f>IF(N162="snížená",J162,0)</f>
        <v>0</v>
      </c>
      <c r="BG162" s="206">
        <f>IF(N162="zákl. přenesená",J162,0)</f>
        <v>0</v>
      </c>
      <c r="BH162" s="206">
        <f>IF(N162="sníž. přenesená",J162,0)</f>
        <v>0</v>
      </c>
      <c r="BI162" s="206">
        <f>IF(N162="nulová",J162,0)</f>
        <v>0</v>
      </c>
      <c r="BJ162" s="18" t="s">
        <v>88</v>
      </c>
      <c r="BK162" s="206">
        <f>ROUND(I162*H162,2)</f>
        <v>0</v>
      </c>
      <c r="BL162" s="18" t="s">
        <v>373</v>
      </c>
      <c r="BM162" s="205" t="s">
        <v>3287</v>
      </c>
    </row>
    <row r="163" spans="1:65" s="13" customFormat="1">
      <c r="B163" s="207"/>
      <c r="C163" s="208"/>
      <c r="D163" s="209" t="s">
        <v>375</v>
      </c>
      <c r="E163" s="210" t="s">
        <v>1</v>
      </c>
      <c r="F163" s="211" t="s">
        <v>2727</v>
      </c>
      <c r="G163" s="208"/>
      <c r="H163" s="210" t="s">
        <v>1</v>
      </c>
      <c r="I163" s="212"/>
      <c r="J163" s="208"/>
      <c r="K163" s="208"/>
      <c r="L163" s="213"/>
      <c r="M163" s="214"/>
      <c r="N163" s="215"/>
      <c r="O163" s="215"/>
      <c r="P163" s="215"/>
      <c r="Q163" s="215"/>
      <c r="R163" s="215"/>
      <c r="S163" s="215"/>
      <c r="T163" s="216"/>
      <c r="AT163" s="217" t="s">
        <v>375</v>
      </c>
      <c r="AU163" s="217" t="s">
        <v>90</v>
      </c>
      <c r="AV163" s="13" t="s">
        <v>88</v>
      </c>
      <c r="AW163" s="13" t="s">
        <v>36</v>
      </c>
      <c r="AX163" s="13" t="s">
        <v>81</v>
      </c>
      <c r="AY163" s="217" t="s">
        <v>365</v>
      </c>
    </row>
    <row r="164" spans="1:65" s="14" customFormat="1">
      <c r="B164" s="218"/>
      <c r="C164" s="219"/>
      <c r="D164" s="209" t="s">
        <v>375</v>
      </c>
      <c r="E164" s="220" t="s">
        <v>1</v>
      </c>
      <c r="F164" s="221" t="s">
        <v>3288</v>
      </c>
      <c r="G164" s="219"/>
      <c r="H164" s="222">
        <v>418.65</v>
      </c>
      <c r="I164" s="223"/>
      <c r="J164" s="219"/>
      <c r="K164" s="219"/>
      <c r="L164" s="224"/>
      <c r="M164" s="225"/>
      <c r="N164" s="226"/>
      <c r="O164" s="226"/>
      <c r="P164" s="226"/>
      <c r="Q164" s="226"/>
      <c r="R164" s="226"/>
      <c r="S164" s="226"/>
      <c r="T164" s="227"/>
      <c r="AT164" s="228" t="s">
        <v>375</v>
      </c>
      <c r="AU164" s="228" t="s">
        <v>90</v>
      </c>
      <c r="AV164" s="14" t="s">
        <v>90</v>
      </c>
      <c r="AW164" s="14" t="s">
        <v>36</v>
      </c>
      <c r="AX164" s="14" t="s">
        <v>81</v>
      </c>
      <c r="AY164" s="228" t="s">
        <v>365</v>
      </c>
    </row>
    <row r="165" spans="1:65" s="15" customFormat="1">
      <c r="B165" s="229"/>
      <c r="C165" s="230"/>
      <c r="D165" s="209" t="s">
        <v>375</v>
      </c>
      <c r="E165" s="231" t="s">
        <v>3289</v>
      </c>
      <c r="F165" s="232" t="s">
        <v>379</v>
      </c>
      <c r="G165" s="230"/>
      <c r="H165" s="233">
        <v>418.65</v>
      </c>
      <c r="I165" s="234"/>
      <c r="J165" s="230"/>
      <c r="K165" s="230"/>
      <c r="L165" s="235"/>
      <c r="M165" s="236"/>
      <c r="N165" s="237"/>
      <c r="O165" s="237"/>
      <c r="P165" s="237"/>
      <c r="Q165" s="237"/>
      <c r="R165" s="237"/>
      <c r="S165" s="237"/>
      <c r="T165" s="238"/>
      <c r="AT165" s="239" t="s">
        <v>375</v>
      </c>
      <c r="AU165" s="239" t="s">
        <v>90</v>
      </c>
      <c r="AV165" s="15" t="s">
        <v>373</v>
      </c>
      <c r="AW165" s="15" t="s">
        <v>36</v>
      </c>
      <c r="AX165" s="15" t="s">
        <v>88</v>
      </c>
      <c r="AY165" s="239" t="s">
        <v>365</v>
      </c>
    </row>
    <row r="166" spans="1:65" s="2" customFormat="1" ht="16.5" customHeight="1">
      <c r="A166" s="35"/>
      <c r="B166" s="36"/>
      <c r="C166" s="240" t="s">
        <v>405</v>
      </c>
      <c r="D166" s="240" t="s">
        <v>432</v>
      </c>
      <c r="E166" s="241" t="s">
        <v>3290</v>
      </c>
      <c r="F166" s="242" t="s">
        <v>3291</v>
      </c>
      <c r="G166" s="243" t="s">
        <v>389</v>
      </c>
      <c r="H166" s="244">
        <v>837.3</v>
      </c>
      <c r="I166" s="245"/>
      <c r="J166" s="246">
        <f>ROUND(I166*H166,2)</f>
        <v>0</v>
      </c>
      <c r="K166" s="242" t="s">
        <v>2495</v>
      </c>
      <c r="L166" s="247"/>
      <c r="M166" s="248" t="s">
        <v>1</v>
      </c>
      <c r="N166" s="249" t="s">
        <v>46</v>
      </c>
      <c r="O166" s="72"/>
      <c r="P166" s="203">
        <f>O166*H166</f>
        <v>0</v>
      </c>
      <c r="Q166" s="203">
        <v>1</v>
      </c>
      <c r="R166" s="203">
        <f>Q166*H166</f>
        <v>837.3</v>
      </c>
      <c r="S166" s="203">
        <v>0</v>
      </c>
      <c r="T166" s="204">
        <f>S166*H166</f>
        <v>0</v>
      </c>
      <c r="U166" s="35"/>
      <c r="V166" s="35"/>
      <c r="W166" s="35"/>
      <c r="X166" s="35"/>
      <c r="Y166" s="35"/>
      <c r="Z166" s="35"/>
      <c r="AA166" s="35"/>
      <c r="AB166" s="35"/>
      <c r="AC166" s="35"/>
      <c r="AD166" s="35"/>
      <c r="AE166" s="35"/>
      <c r="AR166" s="205" t="s">
        <v>411</v>
      </c>
      <c r="AT166" s="205" t="s">
        <v>432</v>
      </c>
      <c r="AU166" s="205" t="s">
        <v>90</v>
      </c>
      <c r="AY166" s="18" t="s">
        <v>365</v>
      </c>
      <c r="BE166" s="206">
        <f>IF(N166="základní",J166,0)</f>
        <v>0</v>
      </c>
      <c r="BF166" s="206">
        <f>IF(N166="snížená",J166,0)</f>
        <v>0</v>
      </c>
      <c r="BG166" s="206">
        <f>IF(N166="zákl. přenesená",J166,0)</f>
        <v>0</v>
      </c>
      <c r="BH166" s="206">
        <f>IF(N166="sníž. přenesená",J166,0)</f>
        <v>0</v>
      </c>
      <c r="BI166" s="206">
        <f>IF(N166="nulová",J166,0)</f>
        <v>0</v>
      </c>
      <c r="BJ166" s="18" t="s">
        <v>88</v>
      </c>
      <c r="BK166" s="206">
        <f>ROUND(I166*H166,2)</f>
        <v>0</v>
      </c>
      <c r="BL166" s="18" t="s">
        <v>373</v>
      </c>
      <c r="BM166" s="205" t="s">
        <v>3292</v>
      </c>
    </row>
    <row r="167" spans="1:65" s="14" customFormat="1">
      <c r="B167" s="218"/>
      <c r="C167" s="219"/>
      <c r="D167" s="209" t="s">
        <v>375</v>
      </c>
      <c r="E167" s="219"/>
      <c r="F167" s="221" t="s">
        <v>3293</v>
      </c>
      <c r="G167" s="219"/>
      <c r="H167" s="222">
        <v>837.3</v>
      </c>
      <c r="I167" s="223"/>
      <c r="J167" s="219"/>
      <c r="K167" s="219"/>
      <c r="L167" s="224"/>
      <c r="M167" s="225"/>
      <c r="N167" s="226"/>
      <c r="O167" s="226"/>
      <c r="P167" s="226"/>
      <c r="Q167" s="226"/>
      <c r="R167" s="226"/>
      <c r="S167" s="226"/>
      <c r="T167" s="227"/>
      <c r="AT167" s="228" t="s">
        <v>375</v>
      </c>
      <c r="AU167" s="228" t="s">
        <v>90</v>
      </c>
      <c r="AV167" s="14" t="s">
        <v>90</v>
      </c>
      <c r="AW167" s="14" t="s">
        <v>4</v>
      </c>
      <c r="AX167" s="14" t="s">
        <v>88</v>
      </c>
      <c r="AY167" s="228" t="s">
        <v>365</v>
      </c>
    </row>
    <row r="168" spans="1:65" s="2" customFormat="1" ht="62.65" customHeight="1">
      <c r="A168" s="35"/>
      <c r="B168" s="36"/>
      <c r="C168" s="194" t="s">
        <v>411</v>
      </c>
      <c r="D168" s="194" t="s">
        <v>368</v>
      </c>
      <c r="E168" s="195" t="s">
        <v>1108</v>
      </c>
      <c r="F168" s="196" t="s">
        <v>1109</v>
      </c>
      <c r="G168" s="197" t="s">
        <v>371</v>
      </c>
      <c r="H168" s="198">
        <v>54.436</v>
      </c>
      <c r="I168" s="199"/>
      <c r="J168" s="200">
        <f>ROUND(I168*H168,2)</f>
        <v>0</v>
      </c>
      <c r="K168" s="196" t="s">
        <v>2495</v>
      </c>
      <c r="L168" s="40"/>
      <c r="M168" s="201" t="s">
        <v>1</v>
      </c>
      <c r="N168" s="202" t="s">
        <v>46</v>
      </c>
      <c r="O168" s="72"/>
      <c r="P168" s="203">
        <f>O168*H168</f>
        <v>0</v>
      </c>
      <c r="Q168" s="203">
        <v>0</v>
      </c>
      <c r="R168" s="203">
        <f>Q168*H168</f>
        <v>0</v>
      </c>
      <c r="S168" s="203">
        <v>0</v>
      </c>
      <c r="T168" s="204">
        <f>S168*H168</f>
        <v>0</v>
      </c>
      <c r="U168" s="35"/>
      <c r="V168" s="35"/>
      <c r="W168" s="35"/>
      <c r="X168" s="35"/>
      <c r="Y168" s="35"/>
      <c r="Z168" s="35"/>
      <c r="AA168" s="35"/>
      <c r="AB168" s="35"/>
      <c r="AC168" s="35"/>
      <c r="AD168" s="35"/>
      <c r="AE168" s="35"/>
      <c r="AR168" s="205" t="s">
        <v>373</v>
      </c>
      <c r="AT168" s="205" t="s">
        <v>368</v>
      </c>
      <c r="AU168" s="205" t="s">
        <v>90</v>
      </c>
      <c r="AY168" s="18" t="s">
        <v>365</v>
      </c>
      <c r="BE168" s="206">
        <f>IF(N168="základní",J168,0)</f>
        <v>0</v>
      </c>
      <c r="BF168" s="206">
        <f>IF(N168="snížená",J168,0)</f>
        <v>0</v>
      </c>
      <c r="BG168" s="206">
        <f>IF(N168="zákl. přenesená",J168,0)</f>
        <v>0</v>
      </c>
      <c r="BH168" s="206">
        <f>IF(N168="sníž. přenesená",J168,0)</f>
        <v>0</v>
      </c>
      <c r="BI168" s="206">
        <f>IF(N168="nulová",J168,0)</f>
        <v>0</v>
      </c>
      <c r="BJ168" s="18" t="s">
        <v>88</v>
      </c>
      <c r="BK168" s="206">
        <f>ROUND(I168*H168,2)</f>
        <v>0</v>
      </c>
      <c r="BL168" s="18" t="s">
        <v>373</v>
      </c>
      <c r="BM168" s="205" t="s">
        <v>3294</v>
      </c>
    </row>
    <row r="169" spans="1:65" s="13" customFormat="1">
      <c r="B169" s="207"/>
      <c r="C169" s="208"/>
      <c r="D169" s="209" t="s">
        <v>375</v>
      </c>
      <c r="E169" s="210" t="s">
        <v>1</v>
      </c>
      <c r="F169" s="211" t="s">
        <v>3295</v>
      </c>
      <c r="G169" s="208"/>
      <c r="H169" s="210" t="s">
        <v>1</v>
      </c>
      <c r="I169" s="212"/>
      <c r="J169" s="208"/>
      <c r="K169" s="208"/>
      <c r="L169" s="213"/>
      <c r="M169" s="214"/>
      <c r="N169" s="215"/>
      <c r="O169" s="215"/>
      <c r="P169" s="215"/>
      <c r="Q169" s="215"/>
      <c r="R169" s="215"/>
      <c r="S169" s="215"/>
      <c r="T169" s="216"/>
      <c r="AT169" s="217" t="s">
        <v>375</v>
      </c>
      <c r="AU169" s="217" t="s">
        <v>90</v>
      </c>
      <c r="AV169" s="13" t="s">
        <v>88</v>
      </c>
      <c r="AW169" s="13" t="s">
        <v>36</v>
      </c>
      <c r="AX169" s="13" t="s">
        <v>81</v>
      </c>
      <c r="AY169" s="217" t="s">
        <v>365</v>
      </c>
    </row>
    <row r="170" spans="1:65" s="14" customFormat="1">
      <c r="B170" s="218"/>
      <c r="C170" s="219"/>
      <c r="D170" s="209" t="s">
        <v>375</v>
      </c>
      <c r="E170" s="220" t="s">
        <v>1</v>
      </c>
      <c r="F170" s="221" t="s">
        <v>3260</v>
      </c>
      <c r="G170" s="219"/>
      <c r="H170" s="222">
        <v>314.68</v>
      </c>
      <c r="I170" s="223"/>
      <c r="J170" s="219"/>
      <c r="K170" s="219"/>
      <c r="L170" s="224"/>
      <c r="M170" s="225"/>
      <c r="N170" s="226"/>
      <c r="O170" s="226"/>
      <c r="P170" s="226"/>
      <c r="Q170" s="226"/>
      <c r="R170" s="226"/>
      <c r="S170" s="226"/>
      <c r="T170" s="227"/>
      <c r="AT170" s="228" t="s">
        <v>375</v>
      </c>
      <c r="AU170" s="228" t="s">
        <v>90</v>
      </c>
      <c r="AV170" s="14" t="s">
        <v>90</v>
      </c>
      <c r="AW170" s="14" t="s">
        <v>36</v>
      </c>
      <c r="AX170" s="14" t="s">
        <v>81</v>
      </c>
      <c r="AY170" s="228" t="s">
        <v>365</v>
      </c>
    </row>
    <row r="171" spans="1:65" s="14" customFormat="1">
      <c r="B171" s="218"/>
      <c r="C171" s="219"/>
      <c r="D171" s="209" t="s">
        <v>375</v>
      </c>
      <c r="E171" s="220" t="s">
        <v>1</v>
      </c>
      <c r="F171" s="221" t="s">
        <v>3258</v>
      </c>
      <c r="G171" s="219"/>
      <c r="H171" s="222">
        <v>16.911999999999999</v>
      </c>
      <c r="I171" s="223"/>
      <c r="J171" s="219"/>
      <c r="K171" s="219"/>
      <c r="L171" s="224"/>
      <c r="M171" s="225"/>
      <c r="N171" s="226"/>
      <c r="O171" s="226"/>
      <c r="P171" s="226"/>
      <c r="Q171" s="226"/>
      <c r="R171" s="226"/>
      <c r="S171" s="226"/>
      <c r="T171" s="227"/>
      <c r="AT171" s="228" t="s">
        <v>375</v>
      </c>
      <c r="AU171" s="228" t="s">
        <v>90</v>
      </c>
      <c r="AV171" s="14" t="s">
        <v>90</v>
      </c>
      <c r="AW171" s="14" t="s">
        <v>36</v>
      </c>
      <c r="AX171" s="14" t="s">
        <v>81</v>
      </c>
      <c r="AY171" s="228" t="s">
        <v>365</v>
      </c>
    </row>
    <row r="172" spans="1:65" s="14" customFormat="1">
      <c r="B172" s="218"/>
      <c r="C172" s="219"/>
      <c r="D172" s="209" t="s">
        <v>375</v>
      </c>
      <c r="E172" s="220" t="s">
        <v>1</v>
      </c>
      <c r="F172" s="221" t="s">
        <v>3296</v>
      </c>
      <c r="G172" s="219"/>
      <c r="H172" s="222">
        <v>-277.15600000000001</v>
      </c>
      <c r="I172" s="223"/>
      <c r="J172" s="219"/>
      <c r="K172" s="219"/>
      <c r="L172" s="224"/>
      <c r="M172" s="225"/>
      <c r="N172" s="226"/>
      <c r="O172" s="226"/>
      <c r="P172" s="226"/>
      <c r="Q172" s="226"/>
      <c r="R172" s="226"/>
      <c r="S172" s="226"/>
      <c r="T172" s="227"/>
      <c r="AT172" s="228" t="s">
        <v>375</v>
      </c>
      <c r="AU172" s="228" t="s">
        <v>90</v>
      </c>
      <c r="AV172" s="14" t="s">
        <v>90</v>
      </c>
      <c r="AW172" s="14" t="s">
        <v>36</v>
      </c>
      <c r="AX172" s="14" t="s">
        <v>81</v>
      </c>
      <c r="AY172" s="228" t="s">
        <v>365</v>
      </c>
    </row>
    <row r="173" spans="1:65" s="15" customFormat="1">
      <c r="B173" s="229"/>
      <c r="C173" s="230"/>
      <c r="D173" s="209" t="s">
        <v>375</v>
      </c>
      <c r="E173" s="231" t="s">
        <v>1</v>
      </c>
      <c r="F173" s="232" t="s">
        <v>379</v>
      </c>
      <c r="G173" s="230"/>
      <c r="H173" s="233">
        <v>54.436</v>
      </c>
      <c r="I173" s="234"/>
      <c r="J173" s="230"/>
      <c r="K173" s="230"/>
      <c r="L173" s="235"/>
      <c r="M173" s="236"/>
      <c r="N173" s="237"/>
      <c r="O173" s="237"/>
      <c r="P173" s="237"/>
      <c r="Q173" s="237"/>
      <c r="R173" s="237"/>
      <c r="S173" s="237"/>
      <c r="T173" s="238"/>
      <c r="AT173" s="239" t="s">
        <v>375</v>
      </c>
      <c r="AU173" s="239" t="s">
        <v>90</v>
      </c>
      <c r="AV173" s="15" t="s">
        <v>373</v>
      </c>
      <c r="AW173" s="15" t="s">
        <v>36</v>
      </c>
      <c r="AX173" s="15" t="s">
        <v>88</v>
      </c>
      <c r="AY173" s="239" t="s">
        <v>365</v>
      </c>
    </row>
    <row r="174" spans="1:65" s="2" customFormat="1" ht="44.25" customHeight="1">
      <c r="A174" s="35"/>
      <c r="B174" s="36"/>
      <c r="C174" s="194" t="s">
        <v>400</v>
      </c>
      <c r="D174" s="194" t="s">
        <v>368</v>
      </c>
      <c r="E174" s="195" t="s">
        <v>3297</v>
      </c>
      <c r="F174" s="196" t="s">
        <v>3298</v>
      </c>
      <c r="G174" s="197" t="s">
        <v>389</v>
      </c>
      <c r="H174" s="198">
        <v>108.872</v>
      </c>
      <c r="I174" s="199"/>
      <c r="J174" s="200">
        <f>ROUND(I174*H174,2)</f>
        <v>0</v>
      </c>
      <c r="K174" s="196" t="s">
        <v>3299</v>
      </c>
      <c r="L174" s="40"/>
      <c r="M174" s="201" t="s">
        <v>1</v>
      </c>
      <c r="N174" s="202" t="s">
        <v>46</v>
      </c>
      <c r="O174" s="72"/>
      <c r="P174" s="203">
        <f>O174*H174</f>
        <v>0</v>
      </c>
      <c r="Q174" s="203">
        <v>0</v>
      </c>
      <c r="R174" s="203">
        <f>Q174*H174</f>
        <v>0</v>
      </c>
      <c r="S174" s="203">
        <v>0</v>
      </c>
      <c r="T174" s="204">
        <f>S174*H174</f>
        <v>0</v>
      </c>
      <c r="U174" s="35"/>
      <c r="V174" s="35"/>
      <c r="W174" s="35"/>
      <c r="X174" s="35"/>
      <c r="Y174" s="35"/>
      <c r="Z174" s="35"/>
      <c r="AA174" s="35"/>
      <c r="AB174" s="35"/>
      <c r="AC174" s="35"/>
      <c r="AD174" s="35"/>
      <c r="AE174" s="35"/>
      <c r="AR174" s="205" t="s">
        <v>373</v>
      </c>
      <c r="AT174" s="205" t="s">
        <v>368</v>
      </c>
      <c r="AU174" s="205" t="s">
        <v>90</v>
      </c>
      <c r="AY174" s="18" t="s">
        <v>365</v>
      </c>
      <c r="BE174" s="206">
        <f>IF(N174="základní",J174,0)</f>
        <v>0</v>
      </c>
      <c r="BF174" s="206">
        <f>IF(N174="snížená",J174,0)</f>
        <v>0</v>
      </c>
      <c r="BG174" s="206">
        <f>IF(N174="zákl. přenesená",J174,0)</f>
        <v>0</v>
      </c>
      <c r="BH174" s="206">
        <f>IF(N174="sníž. přenesená",J174,0)</f>
        <v>0</v>
      </c>
      <c r="BI174" s="206">
        <f>IF(N174="nulová",J174,0)</f>
        <v>0</v>
      </c>
      <c r="BJ174" s="18" t="s">
        <v>88</v>
      </c>
      <c r="BK174" s="206">
        <f>ROUND(I174*H174,2)</f>
        <v>0</v>
      </c>
      <c r="BL174" s="18" t="s">
        <v>373</v>
      </c>
      <c r="BM174" s="205" t="s">
        <v>3300</v>
      </c>
    </row>
    <row r="175" spans="1:65" s="14" customFormat="1">
      <c r="B175" s="218"/>
      <c r="C175" s="219"/>
      <c r="D175" s="209" t="s">
        <v>375</v>
      </c>
      <c r="E175" s="219"/>
      <c r="F175" s="221" t="s">
        <v>3301</v>
      </c>
      <c r="G175" s="219"/>
      <c r="H175" s="222">
        <v>108.872</v>
      </c>
      <c r="I175" s="223"/>
      <c r="J175" s="219"/>
      <c r="K175" s="219"/>
      <c r="L175" s="224"/>
      <c r="M175" s="225"/>
      <c r="N175" s="226"/>
      <c r="O175" s="226"/>
      <c r="P175" s="226"/>
      <c r="Q175" s="226"/>
      <c r="R175" s="226"/>
      <c r="S175" s="226"/>
      <c r="T175" s="227"/>
      <c r="AT175" s="228" t="s">
        <v>375</v>
      </c>
      <c r="AU175" s="228" t="s">
        <v>90</v>
      </c>
      <c r="AV175" s="14" t="s">
        <v>90</v>
      </c>
      <c r="AW175" s="14" t="s">
        <v>4</v>
      </c>
      <c r="AX175" s="14" t="s">
        <v>88</v>
      </c>
      <c r="AY175" s="228" t="s">
        <v>365</v>
      </c>
    </row>
    <row r="176" spans="1:65" s="12" customFormat="1" ht="22.9" customHeight="1">
      <c r="B176" s="179"/>
      <c r="C176" s="180"/>
      <c r="D176" s="181" t="s">
        <v>80</v>
      </c>
      <c r="E176" s="192" t="s">
        <v>90</v>
      </c>
      <c r="F176" s="192" t="s">
        <v>1121</v>
      </c>
      <c r="G176" s="180"/>
      <c r="H176" s="180"/>
      <c r="I176" s="183"/>
      <c r="J176" s="193">
        <f>BK176</f>
        <v>0</v>
      </c>
      <c r="K176" s="180"/>
      <c r="L176" s="184"/>
      <c r="M176" s="185"/>
      <c r="N176" s="186"/>
      <c r="O176" s="186"/>
      <c r="P176" s="187">
        <f>SUM(P177:P323)</f>
        <v>0</v>
      </c>
      <c r="Q176" s="186"/>
      <c r="R176" s="187">
        <f>SUM(R177:R323)</f>
        <v>188.65127672</v>
      </c>
      <c r="S176" s="186"/>
      <c r="T176" s="188">
        <f>SUM(T177:T323)</f>
        <v>7.9659999999999993</v>
      </c>
      <c r="AR176" s="189" t="s">
        <v>88</v>
      </c>
      <c r="AT176" s="190" t="s">
        <v>80</v>
      </c>
      <c r="AU176" s="190" t="s">
        <v>88</v>
      </c>
      <c r="AY176" s="189" t="s">
        <v>365</v>
      </c>
      <c r="BK176" s="191">
        <f>SUM(BK177:BK323)</f>
        <v>0</v>
      </c>
    </row>
    <row r="177" spans="1:65" s="2" customFormat="1" ht="44.25" customHeight="1">
      <c r="A177" s="35"/>
      <c r="B177" s="36"/>
      <c r="C177" s="194" t="s">
        <v>425</v>
      </c>
      <c r="D177" s="194" t="s">
        <v>368</v>
      </c>
      <c r="E177" s="195" t="s">
        <v>3302</v>
      </c>
      <c r="F177" s="196" t="s">
        <v>3303</v>
      </c>
      <c r="G177" s="197" t="s">
        <v>396</v>
      </c>
      <c r="H177" s="198">
        <v>56</v>
      </c>
      <c r="I177" s="199"/>
      <c r="J177" s="200">
        <f>ROUND(I177*H177,2)</f>
        <v>0</v>
      </c>
      <c r="K177" s="196" t="s">
        <v>2495</v>
      </c>
      <c r="L177" s="40"/>
      <c r="M177" s="201" t="s">
        <v>1</v>
      </c>
      <c r="N177" s="202" t="s">
        <v>46</v>
      </c>
      <c r="O177" s="72"/>
      <c r="P177" s="203">
        <f>O177*H177</f>
        <v>0</v>
      </c>
      <c r="Q177" s="203">
        <v>1E-4</v>
      </c>
      <c r="R177" s="203">
        <f>Q177*H177</f>
        <v>5.5999999999999999E-3</v>
      </c>
      <c r="S177" s="203">
        <v>0</v>
      </c>
      <c r="T177" s="204">
        <f>S177*H177</f>
        <v>0</v>
      </c>
      <c r="U177" s="35"/>
      <c r="V177" s="35"/>
      <c r="W177" s="35"/>
      <c r="X177" s="35"/>
      <c r="Y177" s="35"/>
      <c r="Z177" s="35"/>
      <c r="AA177" s="35"/>
      <c r="AB177" s="35"/>
      <c r="AC177" s="35"/>
      <c r="AD177" s="35"/>
      <c r="AE177" s="35"/>
      <c r="AR177" s="205" t="s">
        <v>373</v>
      </c>
      <c r="AT177" s="205" t="s">
        <v>368</v>
      </c>
      <c r="AU177" s="205" t="s">
        <v>90</v>
      </c>
      <c r="AY177" s="18" t="s">
        <v>365</v>
      </c>
      <c r="BE177" s="206">
        <f>IF(N177="základní",J177,0)</f>
        <v>0</v>
      </c>
      <c r="BF177" s="206">
        <f>IF(N177="snížená",J177,0)</f>
        <v>0</v>
      </c>
      <c r="BG177" s="206">
        <f>IF(N177="zákl. přenesená",J177,0)</f>
        <v>0</v>
      </c>
      <c r="BH177" s="206">
        <f>IF(N177="sníž. přenesená",J177,0)</f>
        <v>0</v>
      </c>
      <c r="BI177" s="206">
        <f>IF(N177="nulová",J177,0)</f>
        <v>0</v>
      </c>
      <c r="BJ177" s="18" t="s">
        <v>88</v>
      </c>
      <c r="BK177" s="206">
        <f>ROUND(I177*H177,2)</f>
        <v>0</v>
      </c>
      <c r="BL177" s="18" t="s">
        <v>373</v>
      </c>
      <c r="BM177" s="205" t="s">
        <v>3304</v>
      </c>
    </row>
    <row r="178" spans="1:65" s="13" customFormat="1">
      <c r="B178" s="207"/>
      <c r="C178" s="208"/>
      <c r="D178" s="209" t="s">
        <v>375</v>
      </c>
      <c r="E178" s="210" t="s">
        <v>1</v>
      </c>
      <c r="F178" s="211" t="s">
        <v>3305</v>
      </c>
      <c r="G178" s="208"/>
      <c r="H178" s="210" t="s">
        <v>1</v>
      </c>
      <c r="I178" s="212"/>
      <c r="J178" s="208"/>
      <c r="K178" s="208"/>
      <c r="L178" s="213"/>
      <c r="M178" s="214"/>
      <c r="N178" s="215"/>
      <c r="O178" s="215"/>
      <c r="P178" s="215"/>
      <c r="Q178" s="215"/>
      <c r="R178" s="215"/>
      <c r="S178" s="215"/>
      <c r="T178" s="216"/>
      <c r="AT178" s="217" t="s">
        <v>375</v>
      </c>
      <c r="AU178" s="217" t="s">
        <v>90</v>
      </c>
      <c r="AV178" s="13" t="s">
        <v>88</v>
      </c>
      <c r="AW178" s="13" t="s">
        <v>36</v>
      </c>
      <c r="AX178" s="13" t="s">
        <v>81</v>
      </c>
      <c r="AY178" s="217" t="s">
        <v>365</v>
      </c>
    </row>
    <row r="179" spans="1:65" s="13" customFormat="1">
      <c r="B179" s="207"/>
      <c r="C179" s="208"/>
      <c r="D179" s="209" t="s">
        <v>375</v>
      </c>
      <c r="E179" s="210" t="s">
        <v>1</v>
      </c>
      <c r="F179" s="211" t="s">
        <v>3306</v>
      </c>
      <c r="G179" s="208"/>
      <c r="H179" s="210" t="s">
        <v>1</v>
      </c>
      <c r="I179" s="212"/>
      <c r="J179" s="208"/>
      <c r="K179" s="208"/>
      <c r="L179" s="213"/>
      <c r="M179" s="214"/>
      <c r="N179" s="215"/>
      <c r="O179" s="215"/>
      <c r="P179" s="215"/>
      <c r="Q179" s="215"/>
      <c r="R179" s="215"/>
      <c r="S179" s="215"/>
      <c r="T179" s="216"/>
      <c r="AT179" s="217" t="s">
        <v>375</v>
      </c>
      <c r="AU179" s="217" t="s">
        <v>90</v>
      </c>
      <c r="AV179" s="13" t="s">
        <v>88</v>
      </c>
      <c r="AW179" s="13" t="s">
        <v>36</v>
      </c>
      <c r="AX179" s="13" t="s">
        <v>81</v>
      </c>
      <c r="AY179" s="217" t="s">
        <v>365</v>
      </c>
    </row>
    <row r="180" spans="1:65" s="14" customFormat="1">
      <c r="B180" s="218"/>
      <c r="C180" s="219"/>
      <c r="D180" s="209" t="s">
        <v>375</v>
      </c>
      <c r="E180" s="220" t="s">
        <v>1</v>
      </c>
      <c r="F180" s="221" t="s">
        <v>3307</v>
      </c>
      <c r="G180" s="219"/>
      <c r="H180" s="222">
        <v>4</v>
      </c>
      <c r="I180" s="223"/>
      <c r="J180" s="219"/>
      <c r="K180" s="219"/>
      <c r="L180" s="224"/>
      <c r="M180" s="225"/>
      <c r="N180" s="226"/>
      <c r="O180" s="226"/>
      <c r="P180" s="226"/>
      <c r="Q180" s="226"/>
      <c r="R180" s="226"/>
      <c r="S180" s="226"/>
      <c r="T180" s="227"/>
      <c r="AT180" s="228" t="s">
        <v>375</v>
      </c>
      <c r="AU180" s="228" t="s">
        <v>90</v>
      </c>
      <c r="AV180" s="14" t="s">
        <v>90</v>
      </c>
      <c r="AW180" s="14" t="s">
        <v>36</v>
      </c>
      <c r="AX180" s="14" t="s">
        <v>81</v>
      </c>
      <c r="AY180" s="228" t="s">
        <v>365</v>
      </c>
    </row>
    <row r="181" spans="1:65" s="13" customFormat="1">
      <c r="B181" s="207"/>
      <c r="C181" s="208"/>
      <c r="D181" s="209" t="s">
        <v>375</v>
      </c>
      <c r="E181" s="210" t="s">
        <v>1</v>
      </c>
      <c r="F181" s="211" t="s">
        <v>3308</v>
      </c>
      <c r="G181" s="208"/>
      <c r="H181" s="210" t="s">
        <v>1</v>
      </c>
      <c r="I181" s="212"/>
      <c r="J181" s="208"/>
      <c r="K181" s="208"/>
      <c r="L181" s="213"/>
      <c r="M181" s="214"/>
      <c r="N181" s="215"/>
      <c r="O181" s="215"/>
      <c r="P181" s="215"/>
      <c r="Q181" s="215"/>
      <c r="R181" s="215"/>
      <c r="S181" s="215"/>
      <c r="T181" s="216"/>
      <c r="AT181" s="217" t="s">
        <v>375</v>
      </c>
      <c r="AU181" s="217" t="s">
        <v>90</v>
      </c>
      <c r="AV181" s="13" t="s">
        <v>88</v>
      </c>
      <c r="AW181" s="13" t="s">
        <v>36</v>
      </c>
      <c r="AX181" s="13" t="s">
        <v>81</v>
      </c>
      <c r="AY181" s="217" t="s">
        <v>365</v>
      </c>
    </row>
    <row r="182" spans="1:65" s="14" customFormat="1">
      <c r="B182" s="218"/>
      <c r="C182" s="219"/>
      <c r="D182" s="209" t="s">
        <v>375</v>
      </c>
      <c r="E182" s="220" t="s">
        <v>1</v>
      </c>
      <c r="F182" s="221" t="s">
        <v>3307</v>
      </c>
      <c r="G182" s="219"/>
      <c r="H182" s="222">
        <v>4</v>
      </c>
      <c r="I182" s="223"/>
      <c r="J182" s="219"/>
      <c r="K182" s="219"/>
      <c r="L182" s="224"/>
      <c r="M182" s="225"/>
      <c r="N182" s="226"/>
      <c r="O182" s="226"/>
      <c r="P182" s="226"/>
      <c r="Q182" s="226"/>
      <c r="R182" s="226"/>
      <c r="S182" s="226"/>
      <c r="T182" s="227"/>
      <c r="AT182" s="228" t="s">
        <v>375</v>
      </c>
      <c r="AU182" s="228" t="s">
        <v>90</v>
      </c>
      <c r="AV182" s="14" t="s">
        <v>90</v>
      </c>
      <c r="AW182" s="14" t="s">
        <v>36</v>
      </c>
      <c r="AX182" s="14" t="s">
        <v>81</v>
      </c>
      <c r="AY182" s="228" t="s">
        <v>365</v>
      </c>
    </row>
    <row r="183" spans="1:65" s="13" customFormat="1">
      <c r="B183" s="207"/>
      <c r="C183" s="208"/>
      <c r="D183" s="209" t="s">
        <v>375</v>
      </c>
      <c r="E183" s="210" t="s">
        <v>1</v>
      </c>
      <c r="F183" s="211" t="s">
        <v>3309</v>
      </c>
      <c r="G183" s="208"/>
      <c r="H183" s="210" t="s">
        <v>1</v>
      </c>
      <c r="I183" s="212"/>
      <c r="J183" s="208"/>
      <c r="K183" s="208"/>
      <c r="L183" s="213"/>
      <c r="M183" s="214"/>
      <c r="N183" s="215"/>
      <c r="O183" s="215"/>
      <c r="P183" s="215"/>
      <c r="Q183" s="215"/>
      <c r="R183" s="215"/>
      <c r="S183" s="215"/>
      <c r="T183" s="216"/>
      <c r="AT183" s="217" t="s">
        <v>375</v>
      </c>
      <c r="AU183" s="217" t="s">
        <v>90</v>
      </c>
      <c r="AV183" s="13" t="s">
        <v>88</v>
      </c>
      <c r="AW183" s="13" t="s">
        <v>36</v>
      </c>
      <c r="AX183" s="13" t="s">
        <v>81</v>
      </c>
      <c r="AY183" s="217" t="s">
        <v>365</v>
      </c>
    </row>
    <row r="184" spans="1:65" s="14" customFormat="1">
      <c r="B184" s="218"/>
      <c r="C184" s="219"/>
      <c r="D184" s="209" t="s">
        <v>375</v>
      </c>
      <c r="E184" s="220" t="s">
        <v>1</v>
      </c>
      <c r="F184" s="221" t="s">
        <v>3307</v>
      </c>
      <c r="G184" s="219"/>
      <c r="H184" s="222">
        <v>4</v>
      </c>
      <c r="I184" s="223"/>
      <c r="J184" s="219"/>
      <c r="K184" s="219"/>
      <c r="L184" s="224"/>
      <c r="M184" s="225"/>
      <c r="N184" s="226"/>
      <c r="O184" s="226"/>
      <c r="P184" s="226"/>
      <c r="Q184" s="226"/>
      <c r="R184" s="226"/>
      <c r="S184" s="226"/>
      <c r="T184" s="227"/>
      <c r="AT184" s="228" t="s">
        <v>375</v>
      </c>
      <c r="AU184" s="228" t="s">
        <v>90</v>
      </c>
      <c r="AV184" s="14" t="s">
        <v>90</v>
      </c>
      <c r="AW184" s="14" t="s">
        <v>36</v>
      </c>
      <c r="AX184" s="14" t="s">
        <v>81</v>
      </c>
      <c r="AY184" s="228" t="s">
        <v>365</v>
      </c>
    </row>
    <row r="185" spans="1:65" s="13" customFormat="1">
      <c r="B185" s="207"/>
      <c r="C185" s="208"/>
      <c r="D185" s="209" t="s">
        <v>375</v>
      </c>
      <c r="E185" s="210" t="s">
        <v>1</v>
      </c>
      <c r="F185" s="211" t="s">
        <v>3310</v>
      </c>
      <c r="G185" s="208"/>
      <c r="H185" s="210" t="s">
        <v>1</v>
      </c>
      <c r="I185" s="212"/>
      <c r="J185" s="208"/>
      <c r="K185" s="208"/>
      <c r="L185" s="213"/>
      <c r="M185" s="214"/>
      <c r="N185" s="215"/>
      <c r="O185" s="215"/>
      <c r="P185" s="215"/>
      <c r="Q185" s="215"/>
      <c r="R185" s="215"/>
      <c r="S185" s="215"/>
      <c r="T185" s="216"/>
      <c r="AT185" s="217" t="s">
        <v>375</v>
      </c>
      <c r="AU185" s="217" t="s">
        <v>90</v>
      </c>
      <c r="AV185" s="13" t="s">
        <v>88</v>
      </c>
      <c r="AW185" s="13" t="s">
        <v>36</v>
      </c>
      <c r="AX185" s="13" t="s">
        <v>81</v>
      </c>
      <c r="AY185" s="217" t="s">
        <v>365</v>
      </c>
    </row>
    <row r="186" spans="1:65" s="14" customFormat="1">
      <c r="B186" s="218"/>
      <c r="C186" s="219"/>
      <c r="D186" s="209" t="s">
        <v>375</v>
      </c>
      <c r="E186" s="220" t="s">
        <v>1</v>
      </c>
      <c r="F186" s="221" t="s">
        <v>3307</v>
      </c>
      <c r="G186" s="219"/>
      <c r="H186" s="222">
        <v>4</v>
      </c>
      <c r="I186" s="223"/>
      <c r="J186" s="219"/>
      <c r="K186" s="219"/>
      <c r="L186" s="224"/>
      <c r="M186" s="225"/>
      <c r="N186" s="226"/>
      <c r="O186" s="226"/>
      <c r="P186" s="226"/>
      <c r="Q186" s="226"/>
      <c r="R186" s="226"/>
      <c r="S186" s="226"/>
      <c r="T186" s="227"/>
      <c r="AT186" s="228" t="s">
        <v>375</v>
      </c>
      <c r="AU186" s="228" t="s">
        <v>90</v>
      </c>
      <c r="AV186" s="14" t="s">
        <v>90</v>
      </c>
      <c r="AW186" s="14" t="s">
        <v>36</v>
      </c>
      <c r="AX186" s="14" t="s">
        <v>81</v>
      </c>
      <c r="AY186" s="228" t="s">
        <v>365</v>
      </c>
    </row>
    <row r="187" spans="1:65" s="13" customFormat="1">
      <c r="B187" s="207"/>
      <c r="C187" s="208"/>
      <c r="D187" s="209" t="s">
        <v>375</v>
      </c>
      <c r="E187" s="210" t="s">
        <v>1</v>
      </c>
      <c r="F187" s="211" t="s">
        <v>3311</v>
      </c>
      <c r="G187" s="208"/>
      <c r="H187" s="210" t="s">
        <v>1</v>
      </c>
      <c r="I187" s="212"/>
      <c r="J187" s="208"/>
      <c r="K187" s="208"/>
      <c r="L187" s="213"/>
      <c r="M187" s="214"/>
      <c r="N187" s="215"/>
      <c r="O187" s="215"/>
      <c r="P187" s="215"/>
      <c r="Q187" s="215"/>
      <c r="R187" s="215"/>
      <c r="S187" s="215"/>
      <c r="T187" s="216"/>
      <c r="AT187" s="217" t="s">
        <v>375</v>
      </c>
      <c r="AU187" s="217" t="s">
        <v>90</v>
      </c>
      <c r="AV187" s="13" t="s">
        <v>88</v>
      </c>
      <c r="AW187" s="13" t="s">
        <v>36</v>
      </c>
      <c r="AX187" s="13" t="s">
        <v>81</v>
      </c>
      <c r="AY187" s="217" t="s">
        <v>365</v>
      </c>
    </row>
    <row r="188" spans="1:65" s="14" customFormat="1">
      <c r="B188" s="218"/>
      <c r="C188" s="219"/>
      <c r="D188" s="209" t="s">
        <v>375</v>
      </c>
      <c r="E188" s="220" t="s">
        <v>1</v>
      </c>
      <c r="F188" s="221" t="s">
        <v>3307</v>
      </c>
      <c r="G188" s="219"/>
      <c r="H188" s="222">
        <v>4</v>
      </c>
      <c r="I188" s="223"/>
      <c r="J188" s="219"/>
      <c r="K188" s="219"/>
      <c r="L188" s="224"/>
      <c r="M188" s="225"/>
      <c r="N188" s="226"/>
      <c r="O188" s="226"/>
      <c r="P188" s="226"/>
      <c r="Q188" s="226"/>
      <c r="R188" s="226"/>
      <c r="S188" s="226"/>
      <c r="T188" s="227"/>
      <c r="AT188" s="228" t="s">
        <v>375</v>
      </c>
      <c r="AU188" s="228" t="s">
        <v>90</v>
      </c>
      <c r="AV188" s="14" t="s">
        <v>90</v>
      </c>
      <c r="AW188" s="14" t="s">
        <v>36</v>
      </c>
      <c r="AX188" s="14" t="s">
        <v>81</v>
      </c>
      <c r="AY188" s="228" t="s">
        <v>365</v>
      </c>
    </row>
    <row r="189" spans="1:65" s="13" customFormat="1">
      <c r="B189" s="207"/>
      <c r="C189" s="208"/>
      <c r="D189" s="209" t="s">
        <v>375</v>
      </c>
      <c r="E189" s="210" t="s">
        <v>1</v>
      </c>
      <c r="F189" s="211" t="s">
        <v>3312</v>
      </c>
      <c r="G189" s="208"/>
      <c r="H189" s="210" t="s">
        <v>1</v>
      </c>
      <c r="I189" s="212"/>
      <c r="J189" s="208"/>
      <c r="K189" s="208"/>
      <c r="L189" s="213"/>
      <c r="M189" s="214"/>
      <c r="N189" s="215"/>
      <c r="O189" s="215"/>
      <c r="P189" s="215"/>
      <c r="Q189" s="215"/>
      <c r="R189" s="215"/>
      <c r="S189" s="215"/>
      <c r="T189" s="216"/>
      <c r="AT189" s="217" t="s">
        <v>375</v>
      </c>
      <c r="AU189" s="217" t="s">
        <v>90</v>
      </c>
      <c r="AV189" s="13" t="s">
        <v>88</v>
      </c>
      <c r="AW189" s="13" t="s">
        <v>36</v>
      </c>
      <c r="AX189" s="13" t="s">
        <v>81</v>
      </c>
      <c r="AY189" s="217" t="s">
        <v>365</v>
      </c>
    </row>
    <row r="190" spans="1:65" s="14" customFormat="1">
      <c r="B190" s="218"/>
      <c r="C190" s="219"/>
      <c r="D190" s="209" t="s">
        <v>375</v>
      </c>
      <c r="E190" s="220" t="s">
        <v>1</v>
      </c>
      <c r="F190" s="221" t="s">
        <v>3307</v>
      </c>
      <c r="G190" s="219"/>
      <c r="H190" s="222">
        <v>4</v>
      </c>
      <c r="I190" s="223"/>
      <c r="J190" s="219"/>
      <c r="K190" s="219"/>
      <c r="L190" s="224"/>
      <c r="M190" s="225"/>
      <c r="N190" s="226"/>
      <c r="O190" s="226"/>
      <c r="P190" s="226"/>
      <c r="Q190" s="226"/>
      <c r="R190" s="226"/>
      <c r="S190" s="226"/>
      <c r="T190" s="227"/>
      <c r="AT190" s="228" t="s">
        <v>375</v>
      </c>
      <c r="AU190" s="228" t="s">
        <v>90</v>
      </c>
      <c r="AV190" s="14" t="s">
        <v>90</v>
      </c>
      <c r="AW190" s="14" t="s">
        <v>36</v>
      </c>
      <c r="AX190" s="14" t="s">
        <v>81</v>
      </c>
      <c r="AY190" s="228" t="s">
        <v>365</v>
      </c>
    </row>
    <row r="191" spans="1:65" s="13" customFormat="1">
      <c r="B191" s="207"/>
      <c r="C191" s="208"/>
      <c r="D191" s="209" t="s">
        <v>375</v>
      </c>
      <c r="E191" s="210" t="s">
        <v>1</v>
      </c>
      <c r="F191" s="211" t="s">
        <v>3313</v>
      </c>
      <c r="G191" s="208"/>
      <c r="H191" s="210" t="s">
        <v>1</v>
      </c>
      <c r="I191" s="212"/>
      <c r="J191" s="208"/>
      <c r="K191" s="208"/>
      <c r="L191" s="213"/>
      <c r="M191" s="214"/>
      <c r="N191" s="215"/>
      <c r="O191" s="215"/>
      <c r="P191" s="215"/>
      <c r="Q191" s="215"/>
      <c r="R191" s="215"/>
      <c r="S191" s="215"/>
      <c r="T191" s="216"/>
      <c r="AT191" s="217" t="s">
        <v>375</v>
      </c>
      <c r="AU191" s="217" t="s">
        <v>90</v>
      </c>
      <c r="AV191" s="13" t="s">
        <v>88</v>
      </c>
      <c r="AW191" s="13" t="s">
        <v>36</v>
      </c>
      <c r="AX191" s="13" t="s">
        <v>81</v>
      </c>
      <c r="AY191" s="217" t="s">
        <v>365</v>
      </c>
    </row>
    <row r="192" spans="1:65" s="14" customFormat="1">
      <c r="B192" s="218"/>
      <c r="C192" s="219"/>
      <c r="D192" s="209" t="s">
        <v>375</v>
      </c>
      <c r="E192" s="220" t="s">
        <v>1</v>
      </c>
      <c r="F192" s="221" t="s">
        <v>3307</v>
      </c>
      <c r="G192" s="219"/>
      <c r="H192" s="222">
        <v>4</v>
      </c>
      <c r="I192" s="223"/>
      <c r="J192" s="219"/>
      <c r="K192" s="219"/>
      <c r="L192" s="224"/>
      <c r="M192" s="225"/>
      <c r="N192" s="226"/>
      <c r="O192" s="226"/>
      <c r="P192" s="226"/>
      <c r="Q192" s="226"/>
      <c r="R192" s="226"/>
      <c r="S192" s="226"/>
      <c r="T192" s="227"/>
      <c r="AT192" s="228" t="s">
        <v>375</v>
      </c>
      <c r="AU192" s="228" t="s">
        <v>90</v>
      </c>
      <c r="AV192" s="14" t="s">
        <v>90</v>
      </c>
      <c r="AW192" s="14" t="s">
        <v>36</v>
      </c>
      <c r="AX192" s="14" t="s">
        <v>81</v>
      </c>
      <c r="AY192" s="228" t="s">
        <v>365</v>
      </c>
    </row>
    <row r="193" spans="1:65" s="13" customFormat="1">
      <c r="B193" s="207"/>
      <c r="C193" s="208"/>
      <c r="D193" s="209" t="s">
        <v>375</v>
      </c>
      <c r="E193" s="210" t="s">
        <v>1</v>
      </c>
      <c r="F193" s="211" t="s">
        <v>3314</v>
      </c>
      <c r="G193" s="208"/>
      <c r="H193" s="210" t="s">
        <v>1</v>
      </c>
      <c r="I193" s="212"/>
      <c r="J193" s="208"/>
      <c r="K193" s="208"/>
      <c r="L193" s="213"/>
      <c r="M193" s="214"/>
      <c r="N193" s="215"/>
      <c r="O193" s="215"/>
      <c r="P193" s="215"/>
      <c r="Q193" s="215"/>
      <c r="R193" s="215"/>
      <c r="S193" s="215"/>
      <c r="T193" s="216"/>
      <c r="AT193" s="217" t="s">
        <v>375</v>
      </c>
      <c r="AU193" s="217" t="s">
        <v>90</v>
      </c>
      <c r="AV193" s="13" t="s">
        <v>88</v>
      </c>
      <c r="AW193" s="13" t="s">
        <v>36</v>
      </c>
      <c r="AX193" s="13" t="s">
        <v>81</v>
      </c>
      <c r="AY193" s="217" t="s">
        <v>365</v>
      </c>
    </row>
    <row r="194" spans="1:65" s="14" customFormat="1">
      <c r="B194" s="218"/>
      <c r="C194" s="219"/>
      <c r="D194" s="209" t="s">
        <v>375</v>
      </c>
      <c r="E194" s="220" t="s">
        <v>1</v>
      </c>
      <c r="F194" s="221" t="s">
        <v>3307</v>
      </c>
      <c r="G194" s="219"/>
      <c r="H194" s="222">
        <v>4</v>
      </c>
      <c r="I194" s="223"/>
      <c r="J194" s="219"/>
      <c r="K194" s="219"/>
      <c r="L194" s="224"/>
      <c r="M194" s="225"/>
      <c r="N194" s="226"/>
      <c r="O194" s="226"/>
      <c r="P194" s="226"/>
      <c r="Q194" s="226"/>
      <c r="R194" s="226"/>
      <c r="S194" s="226"/>
      <c r="T194" s="227"/>
      <c r="AT194" s="228" t="s">
        <v>375</v>
      </c>
      <c r="AU194" s="228" t="s">
        <v>90</v>
      </c>
      <c r="AV194" s="14" t="s">
        <v>90</v>
      </c>
      <c r="AW194" s="14" t="s">
        <v>36</v>
      </c>
      <c r="AX194" s="14" t="s">
        <v>81</v>
      </c>
      <c r="AY194" s="228" t="s">
        <v>365</v>
      </c>
    </row>
    <row r="195" spans="1:65" s="13" customFormat="1">
      <c r="B195" s="207"/>
      <c r="C195" s="208"/>
      <c r="D195" s="209" t="s">
        <v>375</v>
      </c>
      <c r="E195" s="210" t="s">
        <v>1</v>
      </c>
      <c r="F195" s="211" t="s">
        <v>3315</v>
      </c>
      <c r="G195" s="208"/>
      <c r="H195" s="210" t="s">
        <v>1</v>
      </c>
      <c r="I195" s="212"/>
      <c r="J195" s="208"/>
      <c r="K195" s="208"/>
      <c r="L195" s="213"/>
      <c r="M195" s="214"/>
      <c r="N195" s="215"/>
      <c r="O195" s="215"/>
      <c r="P195" s="215"/>
      <c r="Q195" s="215"/>
      <c r="R195" s="215"/>
      <c r="S195" s="215"/>
      <c r="T195" s="216"/>
      <c r="AT195" s="217" t="s">
        <v>375</v>
      </c>
      <c r="AU195" s="217" t="s">
        <v>90</v>
      </c>
      <c r="AV195" s="13" t="s">
        <v>88</v>
      </c>
      <c r="AW195" s="13" t="s">
        <v>36</v>
      </c>
      <c r="AX195" s="13" t="s">
        <v>81</v>
      </c>
      <c r="AY195" s="217" t="s">
        <v>365</v>
      </c>
    </row>
    <row r="196" spans="1:65" s="14" customFormat="1">
      <c r="B196" s="218"/>
      <c r="C196" s="219"/>
      <c r="D196" s="209" t="s">
        <v>375</v>
      </c>
      <c r="E196" s="220" t="s">
        <v>1</v>
      </c>
      <c r="F196" s="221" t="s">
        <v>3307</v>
      </c>
      <c r="G196" s="219"/>
      <c r="H196" s="222">
        <v>4</v>
      </c>
      <c r="I196" s="223"/>
      <c r="J196" s="219"/>
      <c r="K196" s="219"/>
      <c r="L196" s="224"/>
      <c r="M196" s="225"/>
      <c r="N196" s="226"/>
      <c r="O196" s="226"/>
      <c r="P196" s="226"/>
      <c r="Q196" s="226"/>
      <c r="R196" s="226"/>
      <c r="S196" s="226"/>
      <c r="T196" s="227"/>
      <c r="AT196" s="228" t="s">
        <v>375</v>
      </c>
      <c r="AU196" s="228" t="s">
        <v>90</v>
      </c>
      <c r="AV196" s="14" t="s">
        <v>90</v>
      </c>
      <c r="AW196" s="14" t="s">
        <v>36</v>
      </c>
      <c r="AX196" s="14" t="s">
        <v>81</v>
      </c>
      <c r="AY196" s="228" t="s">
        <v>365</v>
      </c>
    </row>
    <row r="197" spans="1:65" s="13" customFormat="1">
      <c r="B197" s="207"/>
      <c r="C197" s="208"/>
      <c r="D197" s="209" t="s">
        <v>375</v>
      </c>
      <c r="E197" s="210" t="s">
        <v>1</v>
      </c>
      <c r="F197" s="211" t="s">
        <v>3316</v>
      </c>
      <c r="G197" s="208"/>
      <c r="H197" s="210" t="s">
        <v>1</v>
      </c>
      <c r="I197" s="212"/>
      <c r="J197" s="208"/>
      <c r="K197" s="208"/>
      <c r="L197" s="213"/>
      <c r="M197" s="214"/>
      <c r="N197" s="215"/>
      <c r="O197" s="215"/>
      <c r="P197" s="215"/>
      <c r="Q197" s="215"/>
      <c r="R197" s="215"/>
      <c r="S197" s="215"/>
      <c r="T197" s="216"/>
      <c r="AT197" s="217" t="s">
        <v>375</v>
      </c>
      <c r="AU197" s="217" t="s">
        <v>90</v>
      </c>
      <c r="AV197" s="13" t="s">
        <v>88</v>
      </c>
      <c r="AW197" s="13" t="s">
        <v>36</v>
      </c>
      <c r="AX197" s="13" t="s">
        <v>81</v>
      </c>
      <c r="AY197" s="217" t="s">
        <v>365</v>
      </c>
    </row>
    <row r="198" spans="1:65" s="14" customFormat="1">
      <c r="B198" s="218"/>
      <c r="C198" s="219"/>
      <c r="D198" s="209" t="s">
        <v>375</v>
      </c>
      <c r="E198" s="220" t="s">
        <v>1</v>
      </c>
      <c r="F198" s="221" t="s">
        <v>3307</v>
      </c>
      <c r="G198" s="219"/>
      <c r="H198" s="222">
        <v>4</v>
      </c>
      <c r="I198" s="223"/>
      <c r="J198" s="219"/>
      <c r="K198" s="219"/>
      <c r="L198" s="224"/>
      <c r="M198" s="225"/>
      <c r="N198" s="226"/>
      <c r="O198" s="226"/>
      <c r="P198" s="226"/>
      <c r="Q198" s="226"/>
      <c r="R198" s="226"/>
      <c r="S198" s="226"/>
      <c r="T198" s="227"/>
      <c r="AT198" s="228" t="s">
        <v>375</v>
      </c>
      <c r="AU198" s="228" t="s">
        <v>90</v>
      </c>
      <c r="AV198" s="14" t="s">
        <v>90</v>
      </c>
      <c r="AW198" s="14" t="s">
        <v>36</v>
      </c>
      <c r="AX198" s="14" t="s">
        <v>81</v>
      </c>
      <c r="AY198" s="228" t="s">
        <v>365</v>
      </c>
    </row>
    <row r="199" spans="1:65" s="13" customFormat="1">
      <c r="B199" s="207"/>
      <c r="C199" s="208"/>
      <c r="D199" s="209" t="s">
        <v>375</v>
      </c>
      <c r="E199" s="210" t="s">
        <v>1</v>
      </c>
      <c r="F199" s="211" t="s">
        <v>3317</v>
      </c>
      <c r="G199" s="208"/>
      <c r="H199" s="210" t="s">
        <v>1</v>
      </c>
      <c r="I199" s="212"/>
      <c r="J199" s="208"/>
      <c r="K199" s="208"/>
      <c r="L199" s="213"/>
      <c r="M199" s="214"/>
      <c r="N199" s="215"/>
      <c r="O199" s="215"/>
      <c r="P199" s="215"/>
      <c r="Q199" s="215"/>
      <c r="R199" s="215"/>
      <c r="S199" s="215"/>
      <c r="T199" s="216"/>
      <c r="AT199" s="217" t="s">
        <v>375</v>
      </c>
      <c r="AU199" s="217" t="s">
        <v>90</v>
      </c>
      <c r="AV199" s="13" t="s">
        <v>88</v>
      </c>
      <c r="AW199" s="13" t="s">
        <v>36</v>
      </c>
      <c r="AX199" s="13" t="s">
        <v>81</v>
      </c>
      <c r="AY199" s="217" t="s">
        <v>365</v>
      </c>
    </row>
    <row r="200" spans="1:65" s="14" customFormat="1">
      <c r="B200" s="218"/>
      <c r="C200" s="219"/>
      <c r="D200" s="209" t="s">
        <v>375</v>
      </c>
      <c r="E200" s="220" t="s">
        <v>1</v>
      </c>
      <c r="F200" s="221" t="s">
        <v>3307</v>
      </c>
      <c r="G200" s="219"/>
      <c r="H200" s="222">
        <v>4</v>
      </c>
      <c r="I200" s="223"/>
      <c r="J200" s="219"/>
      <c r="K200" s="219"/>
      <c r="L200" s="224"/>
      <c r="M200" s="225"/>
      <c r="N200" s="226"/>
      <c r="O200" s="226"/>
      <c r="P200" s="226"/>
      <c r="Q200" s="226"/>
      <c r="R200" s="226"/>
      <c r="S200" s="226"/>
      <c r="T200" s="227"/>
      <c r="AT200" s="228" t="s">
        <v>375</v>
      </c>
      <c r="AU200" s="228" t="s">
        <v>90</v>
      </c>
      <c r="AV200" s="14" t="s">
        <v>90</v>
      </c>
      <c r="AW200" s="14" t="s">
        <v>36</v>
      </c>
      <c r="AX200" s="14" t="s">
        <v>81</v>
      </c>
      <c r="AY200" s="228" t="s">
        <v>365</v>
      </c>
    </row>
    <row r="201" spans="1:65" s="13" customFormat="1">
      <c r="B201" s="207"/>
      <c r="C201" s="208"/>
      <c r="D201" s="209" t="s">
        <v>375</v>
      </c>
      <c r="E201" s="210" t="s">
        <v>1</v>
      </c>
      <c r="F201" s="211" t="s">
        <v>3318</v>
      </c>
      <c r="G201" s="208"/>
      <c r="H201" s="210" t="s">
        <v>1</v>
      </c>
      <c r="I201" s="212"/>
      <c r="J201" s="208"/>
      <c r="K201" s="208"/>
      <c r="L201" s="213"/>
      <c r="M201" s="214"/>
      <c r="N201" s="215"/>
      <c r="O201" s="215"/>
      <c r="P201" s="215"/>
      <c r="Q201" s="215"/>
      <c r="R201" s="215"/>
      <c r="S201" s="215"/>
      <c r="T201" s="216"/>
      <c r="AT201" s="217" t="s">
        <v>375</v>
      </c>
      <c r="AU201" s="217" t="s">
        <v>90</v>
      </c>
      <c r="AV201" s="13" t="s">
        <v>88</v>
      </c>
      <c r="AW201" s="13" t="s">
        <v>36</v>
      </c>
      <c r="AX201" s="13" t="s">
        <v>81</v>
      </c>
      <c r="AY201" s="217" t="s">
        <v>365</v>
      </c>
    </row>
    <row r="202" spans="1:65" s="14" customFormat="1">
      <c r="B202" s="218"/>
      <c r="C202" s="219"/>
      <c r="D202" s="209" t="s">
        <v>375</v>
      </c>
      <c r="E202" s="220" t="s">
        <v>1</v>
      </c>
      <c r="F202" s="221" t="s">
        <v>3307</v>
      </c>
      <c r="G202" s="219"/>
      <c r="H202" s="222">
        <v>4</v>
      </c>
      <c r="I202" s="223"/>
      <c r="J202" s="219"/>
      <c r="K202" s="219"/>
      <c r="L202" s="224"/>
      <c r="M202" s="225"/>
      <c r="N202" s="226"/>
      <c r="O202" s="226"/>
      <c r="P202" s="226"/>
      <c r="Q202" s="226"/>
      <c r="R202" s="226"/>
      <c r="S202" s="226"/>
      <c r="T202" s="227"/>
      <c r="AT202" s="228" t="s">
        <v>375</v>
      </c>
      <c r="AU202" s="228" t="s">
        <v>90</v>
      </c>
      <c r="AV202" s="14" t="s">
        <v>90</v>
      </c>
      <c r="AW202" s="14" t="s">
        <v>36</v>
      </c>
      <c r="AX202" s="14" t="s">
        <v>81</v>
      </c>
      <c r="AY202" s="228" t="s">
        <v>365</v>
      </c>
    </row>
    <row r="203" spans="1:65" s="13" customFormat="1">
      <c r="B203" s="207"/>
      <c r="C203" s="208"/>
      <c r="D203" s="209" t="s">
        <v>375</v>
      </c>
      <c r="E203" s="210" t="s">
        <v>1</v>
      </c>
      <c r="F203" s="211" t="s">
        <v>3319</v>
      </c>
      <c r="G203" s="208"/>
      <c r="H203" s="210" t="s">
        <v>1</v>
      </c>
      <c r="I203" s="212"/>
      <c r="J203" s="208"/>
      <c r="K203" s="208"/>
      <c r="L203" s="213"/>
      <c r="M203" s="214"/>
      <c r="N203" s="215"/>
      <c r="O203" s="215"/>
      <c r="P203" s="215"/>
      <c r="Q203" s="215"/>
      <c r="R203" s="215"/>
      <c r="S203" s="215"/>
      <c r="T203" s="216"/>
      <c r="AT203" s="217" t="s">
        <v>375</v>
      </c>
      <c r="AU203" s="217" t="s">
        <v>90</v>
      </c>
      <c r="AV203" s="13" t="s">
        <v>88</v>
      </c>
      <c r="AW203" s="13" t="s">
        <v>36</v>
      </c>
      <c r="AX203" s="13" t="s">
        <v>81</v>
      </c>
      <c r="AY203" s="217" t="s">
        <v>365</v>
      </c>
    </row>
    <row r="204" spans="1:65" s="14" customFormat="1">
      <c r="B204" s="218"/>
      <c r="C204" s="219"/>
      <c r="D204" s="209" t="s">
        <v>375</v>
      </c>
      <c r="E204" s="220" t="s">
        <v>1</v>
      </c>
      <c r="F204" s="221" t="s">
        <v>3307</v>
      </c>
      <c r="G204" s="219"/>
      <c r="H204" s="222">
        <v>4</v>
      </c>
      <c r="I204" s="223"/>
      <c r="J204" s="219"/>
      <c r="K204" s="219"/>
      <c r="L204" s="224"/>
      <c r="M204" s="225"/>
      <c r="N204" s="226"/>
      <c r="O204" s="226"/>
      <c r="P204" s="226"/>
      <c r="Q204" s="226"/>
      <c r="R204" s="226"/>
      <c r="S204" s="226"/>
      <c r="T204" s="227"/>
      <c r="AT204" s="228" t="s">
        <v>375</v>
      </c>
      <c r="AU204" s="228" t="s">
        <v>90</v>
      </c>
      <c r="AV204" s="14" t="s">
        <v>90</v>
      </c>
      <c r="AW204" s="14" t="s">
        <v>36</v>
      </c>
      <c r="AX204" s="14" t="s">
        <v>81</v>
      </c>
      <c r="AY204" s="228" t="s">
        <v>365</v>
      </c>
    </row>
    <row r="205" spans="1:65" s="13" customFormat="1">
      <c r="B205" s="207"/>
      <c r="C205" s="208"/>
      <c r="D205" s="209" t="s">
        <v>375</v>
      </c>
      <c r="E205" s="210" t="s">
        <v>1</v>
      </c>
      <c r="F205" s="211" t="s">
        <v>3320</v>
      </c>
      <c r="G205" s="208"/>
      <c r="H205" s="210" t="s">
        <v>1</v>
      </c>
      <c r="I205" s="212"/>
      <c r="J205" s="208"/>
      <c r="K205" s="208"/>
      <c r="L205" s="213"/>
      <c r="M205" s="214"/>
      <c r="N205" s="215"/>
      <c r="O205" s="215"/>
      <c r="P205" s="215"/>
      <c r="Q205" s="215"/>
      <c r="R205" s="215"/>
      <c r="S205" s="215"/>
      <c r="T205" s="216"/>
      <c r="AT205" s="217" t="s">
        <v>375</v>
      </c>
      <c r="AU205" s="217" t="s">
        <v>90</v>
      </c>
      <c r="AV205" s="13" t="s">
        <v>88</v>
      </c>
      <c r="AW205" s="13" t="s">
        <v>36</v>
      </c>
      <c r="AX205" s="13" t="s">
        <v>81</v>
      </c>
      <c r="AY205" s="217" t="s">
        <v>365</v>
      </c>
    </row>
    <row r="206" spans="1:65" s="14" customFormat="1">
      <c r="B206" s="218"/>
      <c r="C206" s="219"/>
      <c r="D206" s="209" t="s">
        <v>375</v>
      </c>
      <c r="E206" s="220" t="s">
        <v>1</v>
      </c>
      <c r="F206" s="221" t="s">
        <v>3307</v>
      </c>
      <c r="G206" s="219"/>
      <c r="H206" s="222">
        <v>4</v>
      </c>
      <c r="I206" s="223"/>
      <c r="J206" s="219"/>
      <c r="K206" s="219"/>
      <c r="L206" s="224"/>
      <c r="M206" s="225"/>
      <c r="N206" s="226"/>
      <c r="O206" s="226"/>
      <c r="P206" s="226"/>
      <c r="Q206" s="226"/>
      <c r="R206" s="226"/>
      <c r="S206" s="226"/>
      <c r="T206" s="227"/>
      <c r="AT206" s="228" t="s">
        <v>375</v>
      </c>
      <c r="AU206" s="228" t="s">
        <v>90</v>
      </c>
      <c r="AV206" s="14" t="s">
        <v>90</v>
      </c>
      <c r="AW206" s="14" t="s">
        <v>36</v>
      </c>
      <c r="AX206" s="14" t="s">
        <v>81</v>
      </c>
      <c r="AY206" s="228" t="s">
        <v>365</v>
      </c>
    </row>
    <row r="207" spans="1:65" s="15" customFormat="1">
      <c r="B207" s="229"/>
      <c r="C207" s="230"/>
      <c r="D207" s="209" t="s">
        <v>375</v>
      </c>
      <c r="E207" s="231" t="s">
        <v>1</v>
      </c>
      <c r="F207" s="232" t="s">
        <v>379</v>
      </c>
      <c r="G207" s="230"/>
      <c r="H207" s="233">
        <v>56</v>
      </c>
      <c r="I207" s="234"/>
      <c r="J207" s="230"/>
      <c r="K207" s="230"/>
      <c r="L207" s="235"/>
      <c r="M207" s="236"/>
      <c r="N207" s="237"/>
      <c r="O207" s="237"/>
      <c r="P207" s="237"/>
      <c r="Q207" s="237"/>
      <c r="R207" s="237"/>
      <c r="S207" s="237"/>
      <c r="T207" s="238"/>
      <c r="AT207" s="239" t="s">
        <v>375</v>
      </c>
      <c r="AU207" s="239" t="s">
        <v>90</v>
      </c>
      <c r="AV207" s="15" t="s">
        <v>373</v>
      </c>
      <c r="AW207" s="15" t="s">
        <v>36</v>
      </c>
      <c r="AX207" s="15" t="s">
        <v>88</v>
      </c>
      <c r="AY207" s="239" t="s">
        <v>365</v>
      </c>
    </row>
    <row r="208" spans="1:65" s="2" customFormat="1" ht="44.25" customHeight="1">
      <c r="A208" s="35"/>
      <c r="B208" s="36"/>
      <c r="C208" s="194" t="s">
        <v>431</v>
      </c>
      <c r="D208" s="194" t="s">
        <v>368</v>
      </c>
      <c r="E208" s="195" t="s">
        <v>3321</v>
      </c>
      <c r="F208" s="196" t="s">
        <v>3322</v>
      </c>
      <c r="G208" s="197" t="s">
        <v>396</v>
      </c>
      <c r="H208" s="198">
        <v>56</v>
      </c>
      <c r="I208" s="199"/>
      <c r="J208" s="200">
        <f>ROUND(I208*H208,2)</f>
        <v>0</v>
      </c>
      <c r="K208" s="196" t="s">
        <v>2495</v>
      </c>
      <c r="L208" s="40"/>
      <c r="M208" s="201" t="s">
        <v>1</v>
      </c>
      <c r="N208" s="202" t="s">
        <v>46</v>
      </c>
      <c r="O208" s="72"/>
      <c r="P208" s="203">
        <f>O208*H208</f>
        <v>0</v>
      </c>
      <c r="Q208" s="203">
        <v>0</v>
      </c>
      <c r="R208" s="203">
        <f>Q208*H208</f>
        <v>0</v>
      </c>
      <c r="S208" s="203">
        <v>0</v>
      </c>
      <c r="T208" s="204">
        <f>S208*H208</f>
        <v>0</v>
      </c>
      <c r="U208" s="35"/>
      <c r="V208" s="35"/>
      <c r="W208" s="35"/>
      <c r="X208" s="35"/>
      <c r="Y208" s="35"/>
      <c r="Z208" s="35"/>
      <c r="AA208" s="35"/>
      <c r="AB208" s="35"/>
      <c r="AC208" s="35"/>
      <c r="AD208" s="35"/>
      <c r="AE208" s="35"/>
      <c r="AR208" s="205" t="s">
        <v>373</v>
      </c>
      <c r="AT208" s="205" t="s">
        <v>368</v>
      </c>
      <c r="AU208" s="205" t="s">
        <v>90</v>
      </c>
      <c r="AY208" s="18" t="s">
        <v>365</v>
      </c>
      <c r="BE208" s="206">
        <f>IF(N208="základní",J208,0)</f>
        <v>0</v>
      </c>
      <c r="BF208" s="206">
        <f>IF(N208="snížená",J208,0)</f>
        <v>0</v>
      </c>
      <c r="BG208" s="206">
        <f>IF(N208="zákl. přenesená",J208,0)</f>
        <v>0</v>
      </c>
      <c r="BH208" s="206">
        <f>IF(N208="sníž. přenesená",J208,0)</f>
        <v>0</v>
      </c>
      <c r="BI208" s="206">
        <f>IF(N208="nulová",J208,0)</f>
        <v>0</v>
      </c>
      <c r="BJ208" s="18" t="s">
        <v>88</v>
      </c>
      <c r="BK208" s="206">
        <f>ROUND(I208*H208,2)</f>
        <v>0</v>
      </c>
      <c r="BL208" s="18" t="s">
        <v>373</v>
      </c>
      <c r="BM208" s="205" t="s">
        <v>3323</v>
      </c>
    </row>
    <row r="209" spans="2:51" s="13" customFormat="1">
      <c r="B209" s="207"/>
      <c r="C209" s="208"/>
      <c r="D209" s="209" t="s">
        <v>375</v>
      </c>
      <c r="E209" s="210" t="s">
        <v>1</v>
      </c>
      <c r="F209" s="211" t="s">
        <v>3324</v>
      </c>
      <c r="G209" s="208"/>
      <c r="H209" s="210" t="s">
        <v>1</v>
      </c>
      <c r="I209" s="212"/>
      <c r="J209" s="208"/>
      <c r="K209" s="208"/>
      <c r="L209" s="213"/>
      <c r="M209" s="214"/>
      <c r="N209" s="215"/>
      <c r="O209" s="215"/>
      <c r="P209" s="215"/>
      <c r="Q209" s="215"/>
      <c r="R209" s="215"/>
      <c r="S209" s="215"/>
      <c r="T209" s="216"/>
      <c r="AT209" s="217" t="s">
        <v>375</v>
      </c>
      <c r="AU209" s="217" t="s">
        <v>90</v>
      </c>
      <c r="AV209" s="13" t="s">
        <v>88</v>
      </c>
      <c r="AW209" s="13" t="s">
        <v>36</v>
      </c>
      <c r="AX209" s="13" t="s">
        <v>81</v>
      </c>
      <c r="AY209" s="217" t="s">
        <v>365</v>
      </c>
    </row>
    <row r="210" spans="2:51" s="13" customFormat="1">
      <c r="B210" s="207"/>
      <c r="C210" s="208"/>
      <c r="D210" s="209" t="s">
        <v>375</v>
      </c>
      <c r="E210" s="210" t="s">
        <v>1</v>
      </c>
      <c r="F210" s="211" t="s">
        <v>3306</v>
      </c>
      <c r="G210" s="208"/>
      <c r="H210" s="210" t="s">
        <v>1</v>
      </c>
      <c r="I210" s="212"/>
      <c r="J210" s="208"/>
      <c r="K210" s="208"/>
      <c r="L210" s="213"/>
      <c r="M210" s="214"/>
      <c r="N210" s="215"/>
      <c r="O210" s="215"/>
      <c r="P210" s="215"/>
      <c r="Q210" s="215"/>
      <c r="R210" s="215"/>
      <c r="S210" s="215"/>
      <c r="T210" s="216"/>
      <c r="AT210" s="217" t="s">
        <v>375</v>
      </c>
      <c r="AU210" s="217" t="s">
        <v>90</v>
      </c>
      <c r="AV210" s="13" t="s">
        <v>88</v>
      </c>
      <c r="AW210" s="13" t="s">
        <v>36</v>
      </c>
      <c r="AX210" s="13" t="s">
        <v>81</v>
      </c>
      <c r="AY210" s="217" t="s">
        <v>365</v>
      </c>
    </row>
    <row r="211" spans="2:51" s="14" customFormat="1">
      <c r="B211" s="218"/>
      <c r="C211" s="219"/>
      <c r="D211" s="209" t="s">
        <v>375</v>
      </c>
      <c r="E211" s="220" t="s">
        <v>1</v>
      </c>
      <c r="F211" s="221" t="s">
        <v>3307</v>
      </c>
      <c r="G211" s="219"/>
      <c r="H211" s="222">
        <v>4</v>
      </c>
      <c r="I211" s="223"/>
      <c r="J211" s="219"/>
      <c r="K211" s="219"/>
      <c r="L211" s="224"/>
      <c r="M211" s="225"/>
      <c r="N211" s="226"/>
      <c r="O211" s="226"/>
      <c r="P211" s="226"/>
      <c r="Q211" s="226"/>
      <c r="R211" s="226"/>
      <c r="S211" s="226"/>
      <c r="T211" s="227"/>
      <c r="AT211" s="228" t="s">
        <v>375</v>
      </c>
      <c r="AU211" s="228" t="s">
        <v>90</v>
      </c>
      <c r="AV211" s="14" t="s">
        <v>90</v>
      </c>
      <c r="AW211" s="14" t="s">
        <v>36</v>
      </c>
      <c r="AX211" s="14" t="s">
        <v>81</v>
      </c>
      <c r="AY211" s="228" t="s">
        <v>365</v>
      </c>
    </row>
    <row r="212" spans="2:51" s="13" customFormat="1">
      <c r="B212" s="207"/>
      <c r="C212" s="208"/>
      <c r="D212" s="209" t="s">
        <v>375</v>
      </c>
      <c r="E212" s="210" t="s">
        <v>1</v>
      </c>
      <c r="F212" s="211" t="s">
        <v>3308</v>
      </c>
      <c r="G212" s="208"/>
      <c r="H212" s="210" t="s">
        <v>1</v>
      </c>
      <c r="I212" s="212"/>
      <c r="J212" s="208"/>
      <c r="K212" s="208"/>
      <c r="L212" s="213"/>
      <c r="M212" s="214"/>
      <c r="N212" s="215"/>
      <c r="O212" s="215"/>
      <c r="P212" s="215"/>
      <c r="Q212" s="215"/>
      <c r="R212" s="215"/>
      <c r="S212" s="215"/>
      <c r="T212" s="216"/>
      <c r="AT212" s="217" t="s">
        <v>375</v>
      </c>
      <c r="AU212" s="217" t="s">
        <v>90</v>
      </c>
      <c r="AV212" s="13" t="s">
        <v>88</v>
      </c>
      <c r="AW212" s="13" t="s">
        <v>36</v>
      </c>
      <c r="AX212" s="13" t="s">
        <v>81</v>
      </c>
      <c r="AY212" s="217" t="s">
        <v>365</v>
      </c>
    </row>
    <row r="213" spans="2:51" s="14" customFormat="1">
      <c r="B213" s="218"/>
      <c r="C213" s="219"/>
      <c r="D213" s="209" t="s">
        <v>375</v>
      </c>
      <c r="E213" s="220" t="s">
        <v>1</v>
      </c>
      <c r="F213" s="221" t="s">
        <v>3307</v>
      </c>
      <c r="G213" s="219"/>
      <c r="H213" s="222">
        <v>4</v>
      </c>
      <c r="I213" s="223"/>
      <c r="J213" s="219"/>
      <c r="K213" s="219"/>
      <c r="L213" s="224"/>
      <c r="M213" s="225"/>
      <c r="N213" s="226"/>
      <c r="O213" s="226"/>
      <c r="P213" s="226"/>
      <c r="Q213" s="226"/>
      <c r="R213" s="226"/>
      <c r="S213" s="226"/>
      <c r="T213" s="227"/>
      <c r="AT213" s="228" t="s">
        <v>375</v>
      </c>
      <c r="AU213" s="228" t="s">
        <v>90</v>
      </c>
      <c r="AV213" s="14" t="s">
        <v>90</v>
      </c>
      <c r="AW213" s="14" t="s">
        <v>36</v>
      </c>
      <c r="AX213" s="14" t="s">
        <v>81</v>
      </c>
      <c r="AY213" s="228" t="s">
        <v>365</v>
      </c>
    </row>
    <row r="214" spans="2:51" s="13" customFormat="1">
      <c r="B214" s="207"/>
      <c r="C214" s="208"/>
      <c r="D214" s="209" t="s">
        <v>375</v>
      </c>
      <c r="E214" s="210" t="s">
        <v>1</v>
      </c>
      <c r="F214" s="211" t="s">
        <v>3309</v>
      </c>
      <c r="G214" s="208"/>
      <c r="H214" s="210" t="s">
        <v>1</v>
      </c>
      <c r="I214" s="212"/>
      <c r="J214" s="208"/>
      <c r="K214" s="208"/>
      <c r="L214" s="213"/>
      <c r="M214" s="214"/>
      <c r="N214" s="215"/>
      <c r="O214" s="215"/>
      <c r="P214" s="215"/>
      <c r="Q214" s="215"/>
      <c r="R214" s="215"/>
      <c r="S214" s="215"/>
      <c r="T214" s="216"/>
      <c r="AT214" s="217" t="s">
        <v>375</v>
      </c>
      <c r="AU214" s="217" t="s">
        <v>90</v>
      </c>
      <c r="AV214" s="13" t="s">
        <v>88</v>
      </c>
      <c r="AW214" s="13" t="s">
        <v>36</v>
      </c>
      <c r="AX214" s="13" t="s">
        <v>81</v>
      </c>
      <c r="AY214" s="217" t="s">
        <v>365</v>
      </c>
    </row>
    <row r="215" spans="2:51" s="14" customFormat="1">
      <c r="B215" s="218"/>
      <c r="C215" s="219"/>
      <c r="D215" s="209" t="s">
        <v>375</v>
      </c>
      <c r="E215" s="220" t="s">
        <v>1</v>
      </c>
      <c r="F215" s="221" t="s">
        <v>3307</v>
      </c>
      <c r="G215" s="219"/>
      <c r="H215" s="222">
        <v>4</v>
      </c>
      <c r="I215" s="223"/>
      <c r="J215" s="219"/>
      <c r="K215" s="219"/>
      <c r="L215" s="224"/>
      <c r="M215" s="225"/>
      <c r="N215" s="226"/>
      <c r="O215" s="226"/>
      <c r="P215" s="226"/>
      <c r="Q215" s="226"/>
      <c r="R215" s="226"/>
      <c r="S215" s="226"/>
      <c r="T215" s="227"/>
      <c r="AT215" s="228" t="s">
        <v>375</v>
      </c>
      <c r="AU215" s="228" t="s">
        <v>90</v>
      </c>
      <c r="AV215" s="14" t="s">
        <v>90</v>
      </c>
      <c r="AW215" s="14" t="s">
        <v>36</v>
      </c>
      <c r="AX215" s="14" t="s">
        <v>81</v>
      </c>
      <c r="AY215" s="228" t="s">
        <v>365</v>
      </c>
    </row>
    <row r="216" spans="2:51" s="13" customFormat="1">
      <c r="B216" s="207"/>
      <c r="C216" s="208"/>
      <c r="D216" s="209" t="s">
        <v>375</v>
      </c>
      <c r="E216" s="210" t="s">
        <v>1</v>
      </c>
      <c r="F216" s="211" t="s">
        <v>3310</v>
      </c>
      <c r="G216" s="208"/>
      <c r="H216" s="210" t="s">
        <v>1</v>
      </c>
      <c r="I216" s="212"/>
      <c r="J216" s="208"/>
      <c r="K216" s="208"/>
      <c r="L216" s="213"/>
      <c r="M216" s="214"/>
      <c r="N216" s="215"/>
      <c r="O216" s="215"/>
      <c r="P216" s="215"/>
      <c r="Q216" s="215"/>
      <c r="R216" s="215"/>
      <c r="S216" s="215"/>
      <c r="T216" s="216"/>
      <c r="AT216" s="217" t="s">
        <v>375</v>
      </c>
      <c r="AU216" s="217" t="s">
        <v>90</v>
      </c>
      <c r="AV216" s="13" t="s">
        <v>88</v>
      </c>
      <c r="AW216" s="13" t="s">
        <v>36</v>
      </c>
      <c r="AX216" s="13" t="s">
        <v>81</v>
      </c>
      <c r="AY216" s="217" t="s">
        <v>365</v>
      </c>
    </row>
    <row r="217" spans="2:51" s="14" customFormat="1">
      <c r="B217" s="218"/>
      <c r="C217" s="219"/>
      <c r="D217" s="209" t="s">
        <v>375</v>
      </c>
      <c r="E217" s="220" t="s">
        <v>1</v>
      </c>
      <c r="F217" s="221" t="s">
        <v>3307</v>
      </c>
      <c r="G217" s="219"/>
      <c r="H217" s="222">
        <v>4</v>
      </c>
      <c r="I217" s="223"/>
      <c r="J217" s="219"/>
      <c r="K217" s="219"/>
      <c r="L217" s="224"/>
      <c r="M217" s="225"/>
      <c r="N217" s="226"/>
      <c r="O217" s="226"/>
      <c r="P217" s="226"/>
      <c r="Q217" s="226"/>
      <c r="R217" s="226"/>
      <c r="S217" s="226"/>
      <c r="T217" s="227"/>
      <c r="AT217" s="228" t="s">
        <v>375</v>
      </c>
      <c r="AU217" s="228" t="s">
        <v>90</v>
      </c>
      <c r="AV217" s="14" t="s">
        <v>90</v>
      </c>
      <c r="AW217" s="14" t="s">
        <v>36</v>
      </c>
      <c r="AX217" s="14" t="s">
        <v>81</v>
      </c>
      <c r="AY217" s="228" t="s">
        <v>365</v>
      </c>
    </row>
    <row r="218" spans="2:51" s="13" customFormat="1">
      <c r="B218" s="207"/>
      <c r="C218" s="208"/>
      <c r="D218" s="209" t="s">
        <v>375</v>
      </c>
      <c r="E218" s="210" t="s">
        <v>1</v>
      </c>
      <c r="F218" s="211" t="s">
        <v>3311</v>
      </c>
      <c r="G218" s="208"/>
      <c r="H218" s="210" t="s">
        <v>1</v>
      </c>
      <c r="I218" s="212"/>
      <c r="J218" s="208"/>
      <c r="K218" s="208"/>
      <c r="L218" s="213"/>
      <c r="M218" s="214"/>
      <c r="N218" s="215"/>
      <c r="O218" s="215"/>
      <c r="P218" s="215"/>
      <c r="Q218" s="215"/>
      <c r="R218" s="215"/>
      <c r="S218" s="215"/>
      <c r="T218" s="216"/>
      <c r="AT218" s="217" t="s">
        <v>375</v>
      </c>
      <c r="AU218" s="217" t="s">
        <v>90</v>
      </c>
      <c r="AV218" s="13" t="s">
        <v>88</v>
      </c>
      <c r="AW218" s="13" t="s">
        <v>36</v>
      </c>
      <c r="AX218" s="13" t="s">
        <v>81</v>
      </c>
      <c r="AY218" s="217" t="s">
        <v>365</v>
      </c>
    </row>
    <row r="219" spans="2:51" s="14" customFormat="1">
      <c r="B219" s="218"/>
      <c r="C219" s="219"/>
      <c r="D219" s="209" t="s">
        <v>375</v>
      </c>
      <c r="E219" s="220" t="s">
        <v>1</v>
      </c>
      <c r="F219" s="221" t="s">
        <v>3307</v>
      </c>
      <c r="G219" s="219"/>
      <c r="H219" s="222">
        <v>4</v>
      </c>
      <c r="I219" s="223"/>
      <c r="J219" s="219"/>
      <c r="K219" s="219"/>
      <c r="L219" s="224"/>
      <c r="M219" s="225"/>
      <c r="N219" s="226"/>
      <c r="O219" s="226"/>
      <c r="P219" s="226"/>
      <c r="Q219" s="226"/>
      <c r="R219" s="226"/>
      <c r="S219" s="226"/>
      <c r="T219" s="227"/>
      <c r="AT219" s="228" t="s">
        <v>375</v>
      </c>
      <c r="AU219" s="228" t="s">
        <v>90</v>
      </c>
      <c r="AV219" s="14" t="s">
        <v>90</v>
      </c>
      <c r="AW219" s="14" t="s">
        <v>36</v>
      </c>
      <c r="AX219" s="14" t="s">
        <v>81</v>
      </c>
      <c r="AY219" s="228" t="s">
        <v>365</v>
      </c>
    </row>
    <row r="220" spans="2:51" s="13" customFormat="1">
      <c r="B220" s="207"/>
      <c r="C220" s="208"/>
      <c r="D220" s="209" t="s">
        <v>375</v>
      </c>
      <c r="E220" s="210" t="s">
        <v>1</v>
      </c>
      <c r="F220" s="211" t="s">
        <v>3312</v>
      </c>
      <c r="G220" s="208"/>
      <c r="H220" s="210" t="s">
        <v>1</v>
      </c>
      <c r="I220" s="212"/>
      <c r="J220" s="208"/>
      <c r="K220" s="208"/>
      <c r="L220" s="213"/>
      <c r="M220" s="214"/>
      <c r="N220" s="215"/>
      <c r="O220" s="215"/>
      <c r="P220" s="215"/>
      <c r="Q220" s="215"/>
      <c r="R220" s="215"/>
      <c r="S220" s="215"/>
      <c r="T220" s="216"/>
      <c r="AT220" s="217" t="s">
        <v>375</v>
      </c>
      <c r="AU220" s="217" t="s">
        <v>90</v>
      </c>
      <c r="AV220" s="13" t="s">
        <v>88</v>
      </c>
      <c r="AW220" s="13" t="s">
        <v>36</v>
      </c>
      <c r="AX220" s="13" t="s">
        <v>81</v>
      </c>
      <c r="AY220" s="217" t="s">
        <v>365</v>
      </c>
    </row>
    <row r="221" spans="2:51" s="14" customFormat="1">
      <c r="B221" s="218"/>
      <c r="C221" s="219"/>
      <c r="D221" s="209" t="s">
        <v>375</v>
      </c>
      <c r="E221" s="220" t="s">
        <v>1</v>
      </c>
      <c r="F221" s="221" t="s">
        <v>3307</v>
      </c>
      <c r="G221" s="219"/>
      <c r="H221" s="222">
        <v>4</v>
      </c>
      <c r="I221" s="223"/>
      <c r="J221" s="219"/>
      <c r="K221" s="219"/>
      <c r="L221" s="224"/>
      <c r="M221" s="225"/>
      <c r="N221" s="226"/>
      <c r="O221" s="226"/>
      <c r="P221" s="226"/>
      <c r="Q221" s="226"/>
      <c r="R221" s="226"/>
      <c r="S221" s="226"/>
      <c r="T221" s="227"/>
      <c r="AT221" s="228" t="s">
        <v>375</v>
      </c>
      <c r="AU221" s="228" t="s">
        <v>90</v>
      </c>
      <c r="AV221" s="14" t="s">
        <v>90</v>
      </c>
      <c r="AW221" s="14" t="s">
        <v>36</v>
      </c>
      <c r="AX221" s="14" t="s">
        <v>81</v>
      </c>
      <c r="AY221" s="228" t="s">
        <v>365</v>
      </c>
    </row>
    <row r="222" spans="2:51" s="13" customFormat="1">
      <c r="B222" s="207"/>
      <c r="C222" s="208"/>
      <c r="D222" s="209" t="s">
        <v>375</v>
      </c>
      <c r="E222" s="210" t="s">
        <v>1</v>
      </c>
      <c r="F222" s="211" t="s">
        <v>3313</v>
      </c>
      <c r="G222" s="208"/>
      <c r="H222" s="210" t="s">
        <v>1</v>
      </c>
      <c r="I222" s="212"/>
      <c r="J222" s="208"/>
      <c r="K222" s="208"/>
      <c r="L222" s="213"/>
      <c r="M222" s="214"/>
      <c r="N222" s="215"/>
      <c r="O222" s="215"/>
      <c r="P222" s="215"/>
      <c r="Q222" s="215"/>
      <c r="R222" s="215"/>
      <c r="S222" s="215"/>
      <c r="T222" s="216"/>
      <c r="AT222" s="217" t="s">
        <v>375</v>
      </c>
      <c r="AU222" s="217" t="s">
        <v>90</v>
      </c>
      <c r="AV222" s="13" t="s">
        <v>88</v>
      </c>
      <c r="AW222" s="13" t="s">
        <v>36</v>
      </c>
      <c r="AX222" s="13" t="s">
        <v>81</v>
      </c>
      <c r="AY222" s="217" t="s">
        <v>365</v>
      </c>
    </row>
    <row r="223" spans="2:51" s="14" customFormat="1">
      <c r="B223" s="218"/>
      <c r="C223" s="219"/>
      <c r="D223" s="209" t="s">
        <v>375</v>
      </c>
      <c r="E223" s="220" t="s">
        <v>1</v>
      </c>
      <c r="F223" s="221" t="s">
        <v>3307</v>
      </c>
      <c r="G223" s="219"/>
      <c r="H223" s="222">
        <v>4</v>
      </c>
      <c r="I223" s="223"/>
      <c r="J223" s="219"/>
      <c r="K223" s="219"/>
      <c r="L223" s="224"/>
      <c r="M223" s="225"/>
      <c r="N223" s="226"/>
      <c r="O223" s="226"/>
      <c r="P223" s="226"/>
      <c r="Q223" s="226"/>
      <c r="R223" s="226"/>
      <c r="S223" s="226"/>
      <c r="T223" s="227"/>
      <c r="AT223" s="228" t="s">
        <v>375</v>
      </c>
      <c r="AU223" s="228" t="s">
        <v>90</v>
      </c>
      <c r="AV223" s="14" t="s">
        <v>90</v>
      </c>
      <c r="AW223" s="14" t="s">
        <v>36</v>
      </c>
      <c r="AX223" s="14" t="s">
        <v>81</v>
      </c>
      <c r="AY223" s="228" t="s">
        <v>365</v>
      </c>
    </row>
    <row r="224" spans="2:51" s="13" customFormat="1">
      <c r="B224" s="207"/>
      <c r="C224" s="208"/>
      <c r="D224" s="209" t="s">
        <v>375</v>
      </c>
      <c r="E224" s="210" t="s">
        <v>1</v>
      </c>
      <c r="F224" s="211" t="s">
        <v>3314</v>
      </c>
      <c r="G224" s="208"/>
      <c r="H224" s="210" t="s">
        <v>1</v>
      </c>
      <c r="I224" s="212"/>
      <c r="J224" s="208"/>
      <c r="K224" s="208"/>
      <c r="L224" s="213"/>
      <c r="M224" s="214"/>
      <c r="N224" s="215"/>
      <c r="O224" s="215"/>
      <c r="P224" s="215"/>
      <c r="Q224" s="215"/>
      <c r="R224" s="215"/>
      <c r="S224" s="215"/>
      <c r="T224" s="216"/>
      <c r="AT224" s="217" t="s">
        <v>375</v>
      </c>
      <c r="AU224" s="217" t="s">
        <v>90</v>
      </c>
      <c r="AV224" s="13" t="s">
        <v>88</v>
      </c>
      <c r="AW224" s="13" t="s">
        <v>36</v>
      </c>
      <c r="AX224" s="13" t="s">
        <v>81</v>
      </c>
      <c r="AY224" s="217" t="s">
        <v>365</v>
      </c>
    </row>
    <row r="225" spans="1:65" s="14" customFormat="1">
      <c r="B225" s="218"/>
      <c r="C225" s="219"/>
      <c r="D225" s="209" t="s">
        <v>375</v>
      </c>
      <c r="E225" s="220" t="s">
        <v>1</v>
      </c>
      <c r="F225" s="221" t="s">
        <v>3307</v>
      </c>
      <c r="G225" s="219"/>
      <c r="H225" s="222">
        <v>4</v>
      </c>
      <c r="I225" s="223"/>
      <c r="J225" s="219"/>
      <c r="K225" s="219"/>
      <c r="L225" s="224"/>
      <c r="M225" s="225"/>
      <c r="N225" s="226"/>
      <c r="O225" s="226"/>
      <c r="P225" s="226"/>
      <c r="Q225" s="226"/>
      <c r="R225" s="226"/>
      <c r="S225" s="226"/>
      <c r="T225" s="227"/>
      <c r="AT225" s="228" t="s">
        <v>375</v>
      </c>
      <c r="AU225" s="228" t="s">
        <v>90</v>
      </c>
      <c r="AV225" s="14" t="s">
        <v>90</v>
      </c>
      <c r="AW225" s="14" t="s">
        <v>36</v>
      </c>
      <c r="AX225" s="14" t="s">
        <v>81</v>
      </c>
      <c r="AY225" s="228" t="s">
        <v>365</v>
      </c>
    </row>
    <row r="226" spans="1:65" s="13" customFormat="1">
      <c r="B226" s="207"/>
      <c r="C226" s="208"/>
      <c r="D226" s="209" t="s">
        <v>375</v>
      </c>
      <c r="E226" s="210" t="s">
        <v>1</v>
      </c>
      <c r="F226" s="211" t="s">
        <v>3315</v>
      </c>
      <c r="G226" s="208"/>
      <c r="H226" s="210" t="s">
        <v>1</v>
      </c>
      <c r="I226" s="212"/>
      <c r="J226" s="208"/>
      <c r="K226" s="208"/>
      <c r="L226" s="213"/>
      <c r="M226" s="214"/>
      <c r="N226" s="215"/>
      <c r="O226" s="215"/>
      <c r="P226" s="215"/>
      <c r="Q226" s="215"/>
      <c r="R226" s="215"/>
      <c r="S226" s="215"/>
      <c r="T226" s="216"/>
      <c r="AT226" s="217" t="s">
        <v>375</v>
      </c>
      <c r="AU226" s="217" t="s">
        <v>90</v>
      </c>
      <c r="AV226" s="13" t="s">
        <v>88</v>
      </c>
      <c r="AW226" s="13" t="s">
        <v>36</v>
      </c>
      <c r="AX226" s="13" t="s">
        <v>81</v>
      </c>
      <c r="AY226" s="217" t="s">
        <v>365</v>
      </c>
    </row>
    <row r="227" spans="1:65" s="14" customFormat="1">
      <c r="B227" s="218"/>
      <c r="C227" s="219"/>
      <c r="D227" s="209" t="s">
        <v>375</v>
      </c>
      <c r="E227" s="220" t="s">
        <v>1</v>
      </c>
      <c r="F227" s="221" t="s">
        <v>3307</v>
      </c>
      <c r="G227" s="219"/>
      <c r="H227" s="222">
        <v>4</v>
      </c>
      <c r="I227" s="223"/>
      <c r="J227" s="219"/>
      <c r="K227" s="219"/>
      <c r="L227" s="224"/>
      <c r="M227" s="225"/>
      <c r="N227" s="226"/>
      <c r="O227" s="226"/>
      <c r="P227" s="226"/>
      <c r="Q227" s="226"/>
      <c r="R227" s="226"/>
      <c r="S227" s="226"/>
      <c r="T227" s="227"/>
      <c r="AT227" s="228" t="s">
        <v>375</v>
      </c>
      <c r="AU227" s="228" t="s">
        <v>90</v>
      </c>
      <c r="AV227" s="14" t="s">
        <v>90</v>
      </c>
      <c r="AW227" s="14" t="s">
        <v>36</v>
      </c>
      <c r="AX227" s="14" t="s">
        <v>81</v>
      </c>
      <c r="AY227" s="228" t="s">
        <v>365</v>
      </c>
    </row>
    <row r="228" spans="1:65" s="13" customFormat="1">
      <c r="B228" s="207"/>
      <c r="C228" s="208"/>
      <c r="D228" s="209" t="s">
        <v>375</v>
      </c>
      <c r="E228" s="210" t="s">
        <v>1</v>
      </c>
      <c r="F228" s="211" t="s">
        <v>3316</v>
      </c>
      <c r="G228" s="208"/>
      <c r="H228" s="210" t="s">
        <v>1</v>
      </c>
      <c r="I228" s="212"/>
      <c r="J228" s="208"/>
      <c r="K228" s="208"/>
      <c r="L228" s="213"/>
      <c r="M228" s="214"/>
      <c r="N228" s="215"/>
      <c r="O228" s="215"/>
      <c r="P228" s="215"/>
      <c r="Q228" s="215"/>
      <c r="R228" s="215"/>
      <c r="S228" s="215"/>
      <c r="T228" s="216"/>
      <c r="AT228" s="217" t="s">
        <v>375</v>
      </c>
      <c r="AU228" s="217" t="s">
        <v>90</v>
      </c>
      <c r="AV228" s="13" t="s">
        <v>88</v>
      </c>
      <c r="AW228" s="13" t="s">
        <v>36</v>
      </c>
      <c r="AX228" s="13" t="s">
        <v>81</v>
      </c>
      <c r="AY228" s="217" t="s">
        <v>365</v>
      </c>
    </row>
    <row r="229" spans="1:65" s="14" customFormat="1">
      <c r="B229" s="218"/>
      <c r="C229" s="219"/>
      <c r="D229" s="209" t="s">
        <v>375</v>
      </c>
      <c r="E229" s="220" t="s">
        <v>1</v>
      </c>
      <c r="F229" s="221" t="s">
        <v>3307</v>
      </c>
      <c r="G229" s="219"/>
      <c r="H229" s="222">
        <v>4</v>
      </c>
      <c r="I229" s="223"/>
      <c r="J229" s="219"/>
      <c r="K229" s="219"/>
      <c r="L229" s="224"/>
      <c r="M229" s="225"/>
      <c r="N229" s="226"/>
      <c r="O229" s="226"/>
      <c r="P229" s="226"/>
      <c r="Q229" s="226"/>
      <c r="R229" s="226"/>
      <c r="S229" s="226"/>
      <c r="T229" s="227"/>
      <c r="AT229" s="228" t="s">
        <v>375</v>
      </c>
      <c r="AU229" s="228" t="s">
        <v>90</v>
      </c>
      <c r="AV229" s="14" t="s">
        <v>90</v>
      </c>
      <c r="AW229" s="14" t="s">
        <v>36</v>
      </c>
      <c r="AX229" s="14" t="s">
        <v>81</v>
      </c>
      <c r="AY229" s="228" t="s">
        <v>365</v>
      </c>
    </row>
    <row r="230" spans="1:65" s="13" customFormat="1">
      <c r="B230" s="207"/>
      <c r="C230" s="208"/>
      <c r="D230" s="209" t="s">
        <v>375</v>
      </c>
      <c r="E230" s="210" t="s">
        <v>1</v>
      </c>
      <c r="F230" s="211" t="s">
        <v>3317</v>
      </c>
      <c r="G230" s="208"/>
      <c r="H230" s="210" t="s">
        <v>1</v>
      </c>
      <c r="I230" s="212"/>
      <c r="J230" s="208"/>
      <c r="K230" s="208"/>
      <c r="L230" s="213"/>
      <c r="M230" s="214"/>
      <c r="N230" s="215"/>
      <c r="O230" s="215"/>
      <c r="P230" s="215"/>
      <c r="Q230" s="215"/>
      <c r="R230" s="215"/>
      <c r="S230" s="215"/>
      <c r="T230" s="216"/>
      <c r="AT230" s="217" t="s">
        <v>375</v>
      </c>
      <c r="AU230" s="217" t="s">
        <v>90</v>
      </c>
      <c r="AV230" s="13" t="s">
        <v>88</v>
      </c>
      <c r="AW230" s="13" t="s">
        <v>36</v>
      </c>
      <c r="AX230" s="13" t="s">
        <v>81</v>
      </c>
      <c r="AY230" s="217" t="s">
        <v>365</v>
      </c>
    </row>
    <row r="231" spans="1:65" s="14" customFormat="1">
      <c r="B231" s="218"/>
      <c r="C231" s="219"/>
      <c r="D231" s="209" t="s">
        <v>375</v>
      </c>
      <c r="E231" s="220" t="s">
        <v>1</v>
      </c>
      <c r="F231" s="221" t="s">
        <v>3307</v>
      </c>
      <c r="G231" s="219"/>
      <c r="H231" s="222">
        <v>4</v>
      </c>
      <c r="I231" s="223"/>
      <c r="J231" s="219"/>
      <c r="K231" s="219"/>
      <c r="L231" s="224"/>
      <c r="M231" s="225"/>
      <c r="N231" s="226"/>
      <c r="O231" s="226"/>
      <c r="P231" s="226"/>
      <c r="Q231" s="226"/>
      <c r="R231" s="226"/>
      <c r="S231" s="226"/>
      <c r="T231" s="227"/>
      <c r="AT231" s="228" t="s">
        <v>375</v>
      </c>
      <c r="AU231" s="228" t="s">
        <v>90</v>
      </c>
      <c r="AV231" s="14" t="s">
        <v>90</v>
      </c>
      <c r="AW231" s="14" t="s">
        <v>36</v>
      </c>
      <c r="AX231" s="14" t="s">
        <v>81</v>
      </c>
      <c r="AY231" s="228" t="s">
        <v>365</v>
      </c>
    </row>
    <row r="232" spans="1:65" s="13" customFormat="1">
      <c r="B232" s="207"/>
      <c r="C232" s="208"/>
      <c r="D232" s="209" t="s">
        <v>375</v>
      </c>
      <c r="E232" s="210" t="s">
        <v>1</v>
      </c>
      <c r="F232" s="211" t="s">
        <v>3318</v>
      </c>
      <c r="G232" s="208"/>
      <c r="H232" s="210" t="s">
        <v>1</v>
      </c>
      <c r="I232" s="212"/>
      <c r="J232" s="208"/>
      <c r="K232" s="208"/>
      <c r="L232" s="213"/>
      <c r="M232" s="214"/>
      <c r="N232" s="215"/>
      <c r="O232" s="215"/>
      <c r="P232" s="215"/>
      <c r="Q232" s="215"/>
      <c r="R232" s="215"/>
      <c r="S232" s="215"/>
      <c r="T232" s="216"/>
      <c r="AT232" s="217" t="s">
        <v>375</v>
      </c>
      <c r="AU232" s="217" t="s">
        <v>90</v>
      </c>
      <c r="AV232" s="13" t="s">
        <v>88</v>
      </c>
      <c r="AW232" s="13" t="s">
        <v>36</v>
      </c>
      <c r="AX232" s="13" t="s">
        <v>81</v>
      </c>
      <c r="AY232" s="217" t="s">
        <v>365</v>
      </c>
    </row>
    <row r="233" spans="1:65" s="14" customFormat="1">
      <c r="B233" s="218"/>
      <c r="C233" s="219"/>
      <c r="D233" s="209" t="s">
        <v>375</v>
      </c>
      <c r="E233" s="220" t="s">
        <v>1</v>
      </c>
      <c r="F233" s="221" t="s">
        <v>3307</v>
      </c>
      <c r="G233" s="219"/>
      <c r="H233" s="222">
        <v>4</v>
      </c>
      <c r="I233" s="223"/>
      <c r="J233" s="219"/>
      <c r="K233" s="219"/>
      <c r="L233" s="224"/>
      <c r="M233" s="225"/>
      <c r="N233" s="226"/>
      <c r="O233" s="226"/>
      <c r="P233" s="226"/>
      <c r="Q233" s="226"/>
      <c r="R233" s="226"/>
      <c r="S233" s="226"/>
      <c r="T233" s="227"/>
      <c r="AT233" s="228" t="s">
        <v>375</v>
      </c>
      <c r="AU233" s="228" t="s">
        <v>90</v>
      </c>
      <c r="AV233" s="14" t="s">
        <v>90</v>
      </c>
      <c r="AW233" s="14" t="s">
        <v>36</v>
      </c>
      <c r="AX233" s="14" t="s">
        <v>81</v>
      </c>
      <c r="AY233" s="228" t="s">
        <v>365</v>
      </c>
    </row>
    <row r="234" spans="1:65" s="13" customFormat="1">
      <c r="B234" s="207"/>
      <c r="C234" s="208"/>
      <c r="D234" s="209" t="s">
        <v>375</v>
      </c>
      <c r="E234" s="210" t="s">
        <v>1</v>
      </c>
      <c r="F234" s="211" t="s">
        <v>3319</v>
      </c>
      <c r="G234" s="208"/>
      <c r="H234" s="210" t="s">
        <v>1</v>
      </c>
      <c r="I234" s="212"/>
      <c r="J234" s="208"/>
      <c r="K234" s="208"/>
      <c r="L234" s="213"/>
      <c r="M234" s="214"/>
      <c r="N234" s="215"/>
      <c r="O234" s="215"/>
      <c r="P234" s="215"/>
      <c r="Q234" s="215"/>
      <c r="R234" s="215"/>
      <c r="S234" s="215"/>
      <c r="T234" s="216"/>
      <c r="AT234" s="217" t="s">
        <v>375</v>
      </c>
      <c r="AU234" s="217" t="s">
        <v>90</v>
      </c>
      <c r="AV234" s="13" t="s">
        <v>88</v>
      </c>
      <c r="AW234" s="13" t="s">
        <v>36</v>
      </c>
      <c r="AX234" s="13" t="s">
        <v>81</v>
      </c>
      <c r="AY234" s="217" t="s">
        <v>365</v>
      </c>
    </row>
    <row r="235" spans="1:65" s="14" customFormat="1">
      <c r="B235" s="218"/>
      <c r="C235" s="219"/>
      <c r="D235" s="209" t="s">
        <v>375</v>
      </c>
      <c r="E235" s="220" t="s">
        <v>1</v>
      </c>
      <c r="F235" s="221" t="s">
        <v>3307</v>
      </c>
      <c r="G235" s="219"/>
      <c r="H235" s="222">
        <v>4</v>
      </c>
      <c r="I235" s="223"/>
      <c r="J235" s="219"/>
      <c r="K235" s="219"/>
      <c r="L235" s="224"/>
      <c r="M235" s="225"/>
      <c r="N235" s="226"/>
      <c r="O235" s="226"/>
      <c r="P235" s="226"/>
      <c r="Q235" s="226"/>
      <c r="R235" s="226"/>
      <c r="S235" s="226"/>
      <c r="T235" s="227"/>
      <c r="AT235" s="228" t="s">
        <v>375</v>
      </c>
      <c r="AU235" s="228" t="s">
        <v>90</v>
      </c>
      <c r="AV235" s="14" t="s">
        <v>90</v>
      </c>
      <c r="AW235" s="14" t="s">
        <v>36</v>
      </c>
      <c r="AX235" s="14" t="s">
        <v>81</v>
      </c>
      <c r="AY235" s="228" t="s">
        <v>365</v>
      </c>
    </row>
    <row r="236" spans="1:65" s="13" customFormat="1">
      <c r="B236" s="207"/>
      <c r="C236" s="208"/>
      <c r="D236" s="209" t="s">
        <v>375</v>
      </c>
      <c r="E236" s="210" t="s">
        <v>1</v>
      </c>
      <c r="F236" s="211" t="s">
        <v>3320</v>
      </c>
      <c r="G236" s="208"/>
      <c r="H236" s="210" t="s">
        <v>1</v>
      </c>
      <c r="I236" s="212"/>
      <c r="J236" s="208"/>
      <c r="K236" s="208"/>
      <c r="L236" s="213"/>
      <c r="M236" s="214"/>
      <c r="N236" s="215"/>
      <c r="O236" s="215"/>
      <c r="P236" s="215"/>
      <c r="Q236" s="215"/>
      <c r="R236" s="215"/>
      <c r="S236" s="215"/>
      <c r="T236" s="216"/>
      <c r="AT236" s="217" t="s">
        <v>375</v>
      </c>
      <c r="AU236" s="217" t="s">
        <v>90</v>
      </c>
      <c r="AV236" s="13" t="s">
        <v>88</v>
      </c>
      <c r="AW236" s="13" t="s">
        <v>36</v>
      </c>
      <c r="AX236" s="13" t="s">
        <v>81</v>
      </c>
      <c r="AY236" s="217" t="s">
        <v>365</v>
      </c>
    </row>
    <row r="237" spans="1:65" s="14" customFormat="1">
      <c r="B237" s="218"/>
      <c r="C237" s="219"/>
      <c r="D237" s="209" t="s">
        <v>375</v>
      </c>
      <c r="E237" s="220" t="s">
        <v>1</v>
      </c>
      <c r="F237" s="221" t="s">
        <v>3307</v>
      </c>
      <c r="G237" s="219"/>
      <c r="H237" s="222">
        <v>4</v>
      </c>
      <c r="I237" s="223"/>
      <c r="J237" s="219"/>
      <c r="K237" s="219"/>
      <c r="L237" s="224"/>
      <c r="M237" s="225"/>
      <c r="N237" s="226"/>
      <c r="O237" s="226"/>
      <c r="P237" s="226"/>
      <c r="Q237" s="226"/>
      <c r="R237" s="226"/>
      <c r="S237" s="226"/>
      <c r="T237" s="227"/>
      <c r="AT237" s="228" t="s">
        <v>375</v>
      </c>
      <c r="AU237" s="228" t="s">
        <v>90</v>
      </c>
      <c r="AV237" s="14" t="s">
        <v>90</v>
      </c>
      <c r="AW237" s="14" t="s">
        <v>36</v>
      </c>
      <c r="AX237" s="14" t="s">
        <v>81</v>
      </c>
      <c r="AY237" s="228" t="s">
        <v>365</v>
      </c>
    </row>
    <row r="238" spans="1:65" s="15" customFormat="1">
      <c r="B238" s="229"/>
      <c r="C238" s="230"/>
      <c r="D238" s="209" t="s">
        <v>375</v>
      </c>
      <c r="E238" s="231" t="s">
        <v>1</v>
      </c>
      <c r="F238" s="232" t="s">
        <v>379</v>
      </c>
      <c r="G238" s="230"/>
      <c r="H238" s="233">
        <v>56</v>
      </c>
      <c r="I238" s="234"/>
      <c r="J238" s="230"/>
      <c r="K238" s="230"/>
      <c r="L238" s="235"/>
      <c r="M238" s="236"/>
      <c r="N238" s="237"/>
      <c r="O238" s="237"/>
      <c r="P238" s="237"/>
      <c r="Q238" s="237"/>
      <c r="R238" s="237"/>
      <c r="S238" s="237"/>
      <c r="T238" s="238"/>
      <c r="AT238" s="239" t="s">
        <v>375</v>
      </c>
      <c r="AU238" s="239" t="s">
        <v>90</v>
      </c>
      <c r="AV238" s="15" t="s">
        <v>373</v>
      </c>
      <c r="AW238" s="15" t="s">
        <v>36</v>
      </c>
      <c r="AX238" s="15" t="s">
        <v>88</v>
      </c>
      <c r="AY238" s="239" t="s">
        <v>365</v>
      </c>
    </row>
    <row r="239" spans="1:65" s="2" customFormat="1" ht="16.5" customHeight="1">
      <c r="A239" s="35"/>
      <c r="B239" s="36"/>
      <c r="C239" s="240" t="s">
        <v>439</v>
      </c>
      <c r="D239" s="240" t="s">
        <v>432</v>
      </c>
      <c r="E239" s="241" t="s">
        <v>3325</v>
      </c>
      <c r="F239" s="242" t="s">
        <v>3326</v>
      </c>
      <c r="G239" s="243" t="s">
        <v>371</v>
      </c>
      <c r="H239" s="244">
        <v>18.603000000000002</v>
      </c>
      <c r="I239" s="245"/>
      <c r="J239" s="246">
        <f>ROUND(I239*H239,2)</f>
        <v>0</v>
      </c>
      <c r="K239" s="242" t="s">
        <v>2241</v>
      </c>
      <c r="L239" s="247"/>
      <c r="M239" s="248" t="s">
        <v>1</v>
      </c>
      <c r="N239" s="249" t="s">
        <v>46</v>
      </c>
      <c r="O239" s="72"/>
      <c r="P239" s="203">
        <f>O239*H239</f>
        <v>0</v>
      </c>
      <c r="Q239" s="203">
        <v>2.4289999999999998</v>
      </c>
      <c r="R239" s="203">
        <f>Q239*H239</f>
        <v>45.186686999999999</v>
      </c>
      <c r="S239" s="203">
        <v>0</v>
      </c>
      <c r="T239" s="204">
        <f>S239*H239</f>
        <v>0</v>
      </c>
      <c r="U239" s="35"/>
      <c r="V239" s="35"/>
      <c r="W239" s="35"/>
      <c r="X239" s="35"/>
      <c r="Y239" s="35"/>
      <c r="Z239" s="35"/>
      <c r="AA239" s="35"/>
      <c r="AB239" s="35"/>
      <c r="AC239" s="35"/>
      <c r="AD239" s="35"/>
      <c r="AE239" s="35"/>
      <c r="AR239" s="205" t="s">
        <v>411</v>
      </c>
      <c r="AT239" s="205" t="s">
        <v>432</v>
      </c>
      <c r="AU239" s="205" t="s">
        <v>90</v>
      </c>
      <c r="AY239" s="18" t="s">
        <v>365</v>
      </c>
      <c r="BE239" s="206">
        <f>IF(N239="základní",J239,0)</f>
        <v>0</v>
      </c>
      <c r="BF239" s="206">
        <f>IF(N239="snížená",J239,0)</f>
        <v>0</v>
      </c>
      <c r="BG239" s="206">
        <f>IF(N239="zákl. přenesená",J239,0)</f>
        <v>0</v>
      </c>
      <c r="BH239" s="206">
        <f>IF(N239="sníž. přenesená",J239,0)</f>
        <v>0</v>
      </c>
      <c r="BI239" s="206">
        <f>IF(N239="nulová",J239,0)</f>
        <v>0</v>
      </c>
      <c r="BJ239" s="18" t="s">
        <v>88</v>
      </c>
      <c r="BK239" s="206">
        <f>ROUND(I239*H239,2)</f>
        <v>0</v>
      </c>
      <c r="BL239" s="18" t="s">
        <v>373</v>
      </c>
      <c r="BM239" s="205" t="s">
        <v>3327</v>
      </c>
    </row>
    <row r="240" spans="1:65" s="13" customFormat="1">
      <c r="B240" s="207"/>
      <c r="C240" s="208"/>
      <c r="D240" s="209" t="s">
        <v>375</v>
      </c>
      <c r="E240" s="210" t="s">
        <v>1</v>
      </c>
      <c r="F240" s="211" t="s">
        <v>3328</v>
      </c>
      <c r="G240" s="208"/>
      <c r="H240" s="210" t="s">
        <v>1</v>
      </c>
      <c r="I240" s="212"/>
      <c r="J240" s="208"/>
      <c r="K240" s="208"/>
      <c r="L240" s="213"/>
      <c r="M240" s="214"/>
      <c r="N240" s="215"/>
      <c r="O240" s="215"/>
      <c r="P240" s="215"/>
      <c r="Q240" s="215"/>
      <c r="R240" s="215"/>
      <c r="S240" s="215"/>
      <c r="T240" s="216"/>
      <c r="AT240" s="217" t="s">
        <v>375</v>
      </c>
      <c r="AU240" s="217" t="s">
        <v>90</v>
      </c>
      <c r="AV240" s="13" t="s">
        <v>88</v>
      </c>
      <c r="AW240" s="13" t="s">
        <v>36</v>
      </c>
      <c r="AX240" s="13" t="s">
        <v>81</v>
      </c>
      <c r="AY240" s="217" t="s">
        <v>365</v>
      </c>
    </row>
    <row r="241" spans="2:51" s="13" customFormat="1">
      <c r="B241" s="207"/>
      <c r="C241" s="208"/>
      <c r="D241" s="209" t="s">
        <v>375</v>
      </c>
      <c r="E241" s="210" t="s">
        <v>1</v>
      </c>
      <c r="F241" s="211" t="s">
        <v>3306</v>
      </c>
      <c r="G241" s="208"/>
      <c r="H241" s="210" t="s">
        <v>1</v>
      </c>
      <c r="I241" s="212"/>
      <c r="J241" s="208"/>
      <c r="K241" s="208"/>
      <c r="L241" s="213"/>
      <c r="M241" s="214"/>
      <c r="N241" s="215"/>
      <c r="O241" s="215"/>
      <c r="P241" s="215"/>
      <c r="Q241" s="215"/>
      <c r="R241" s="215"/>
      <c r="S241" s="215"/>
      <c r="T241" s="216"/>
      <c r="AT241" s="217" t="s">
        <v>375</v>
      </c>
      <c r="AU241" s="217" t="s">
        <v>90</v>
      </c>
      <c r="AV241" s="13" t="s">
        <v>88</v>
      </c>
      <c r="AW241" s="13" t="s">
        <v>36</v>
      </c>
      <c r="AX241" s="13" t="s">
        <v>81</v>
      </c>
      <c r="AY241" s="217" t="s">
        <v>365</v>
      </c>
    </row>
    <row r="242" spans="2:51" s="14" customFormat="1">
      <c r="B242" s="218"/>
      <c r="C242" s="219"/>
      <c r="D242" s="209" t="s">
        <v>375</v>
      </c>
      <c r="E242" s="220" t="s">
        <v>1</v>
      </c>
      <c r="F242" s="221" t="s">
        <v>3329</v>
      </c>
      <c r="G242" s="219"/>
      <c r="H242" s="222">
        <v>1.208</v>
      </c>
      <c r="I242" s="223"/>
      <c r="J242" s="219"/>
      <c r="K242" s="219"/>
      <c r="L242" s="224"/>
      <c r="M242" s="225"/>
      <c r="N242" s="226"/>
      <c r="O242" s="226"/>
      <c r="P242" s="226"/>
      <c r="Q242" s="226"/>
      <c r="R242" s="226"/>
      <c r="S242" s="226"/>
      <c r="T242" s="227"/>
      <c r="AT242" s="228" t="s">
        <v>375</v>
      </c>
      <c r="AU242" s="228" t="s">
        <v>90</v>
      </c>
      <c r="AV242" s="14" t="s">
        <v>90</v>
      </c>
      <c r="AW242" s="14" t="s">
        <v>36</v>
      </c>
      <c r="AX242" s="14" t="s">
        <v>81</v>
      </c>
      <c r="AY242" s="228" t="s">
        <v>365</v>
      </c>
    </row>
    <row r="243" spans="2:51" s="13" customFormat="1">
      <c r="B243" s="207"/>
      <c r="C243" s="208"/>
      <c r="D243" s="209" t="s">
        <v>375</v>
      </c>
      <c r="E243" s="210" t="s">
        <v>1</v>
      </c>
      <c r="F243" s="211" t="s">
        <v>3308</v>
      </c>
      <c r="G243" s="208"/>
      <c r="H243" s="210" t="s">
        <v>1</v>
      </c>
      <c r="I243" s="212"/>
      <c r="J243" s="208"/>
      <c r="K243" s="208"/>
      <c r="L243" s="213"/>
      <c r="M243" s="214"/>
      <c r="N243" s="215"/>
      <c r="O243" s="215"/>
      <c r="P243" s="215"/>
      <c r="Q243" s="215"/>
      <c r="R243" s="215"/>
      <c r="S243" s="215"/>
      <c r="T243" s="216"/>
      <c r="AT243" s="217" t="s">
        <v>375</v>
      </c>
      <c r="AU243" s="217" t="s">
        <v>90</v>
      </c>
      <c r="AV243" s="13" t="s">
        <v>88</v>
      </c>
      <c r="AW243" s="13" t="s">
        <v>36</v>
      </c>
      <c r="AX243" s="13" t="s">
        <v>81</v>
      </c>
      <c r="AY243" s="217" t="s">
        <v>365</v>
      </c>
    </row>
    <row r="244" spans="2:51" s="14" customFormat="1">
      <c r="B244" s="218"/>
      <c r="C244" s="219"/>
      <c r="D244" s="209" t="s">
        <v>375</v>
      </c>
      <c r="E244" s="220" t="s">
        <v>1</v>
      </c>
      <c r="F244" s="221" t="s">
        <v>3329</v>
      </c>
      <c r="G244" s="219"/>
      <c r="H244" s="222">
        <v>1.208</v>
      </c>
      <c r="I244" s="223"/>
      <c r="J244" s="219"/>
      <c r="K244" s="219"/>
      <c r="L244" s="224"/>
      <c r="M244" s="225"/>
      <c r="N244" s="226"/>
      <c r="O244" s="226"/>
      <c r="P244" s="226"/>
      <c r="Q244" s="226"/>
      <c r="R244" s="226"/>
      <c r="S244" s="226"/>
      <c r="T244" s="227"/>
      <c r="AT244" s="228" t="s">
        <v>375</v>
      </c>
      <c r="AU244" s="228" t="s">
        <v>90</v>
      </c>
      <c r="AV244" s="14" t="s">
        <v>90</v>
      </c>
      <c r="AW244" s="14" t="s">
        <v>36</v>
      </c>
      <c r="AX244" s="14" t="s">
        <v>81</v>
      </c>
      <c r="AY244" s="228" t="s">
        <v>365</v>
      </c>
    </row>
    <row r="245" spans="2:51" s="13" customFormat="1">
      <c r="B245" s="207"/>
      <c r="C245" s="208"/>
      <c r="D245" s="209" t="s">
        <v>375</v>
      </c>
      <c r="E245" s="210" t="s">
        <v>1</v>
      </c>
      <c r="F245" s="211" t="s">
        <v>3309</v>
      </c>
      <c r="G245" s="208"/>
      <c r="H245" s="210" t="s">
        <v>1</v>
      </c>
      <c r="I245" s="212"/>
      <c r="J245" s="208"/>
      <c r="K245" s="208"/>
      <c r="L245" s="213"/>
      <c r="M245" s="214"/>
      <c r="N245" s="215"/>
      <c r="O245" s="215"/>
      <c r="P245" s="215"/>
      <c r="Q245" s="215"/>
      <c r="R245" s="215"/>
      <c r="S245" s="215"/>
      <c r="T245" s="216"/>
      <c r="AT245" s="217" t="s">
        <v>375</v>
      </c>
      <c r="AU245" s="217" t="s">
        <v>90</v>
      </c>
      <c r="AV245" s="13" t="s">
        <v>88</v>
      </c>
      <c r="AW245" s="13" t="s">
        <v>36</v>
      </c>
      <c r="AX245" s="13" t="s">
        <v>81</v>
      </c>
      <c r="AY245" s="217" t="s">
        <v>365</v>
      </c>
    </row>
    <row r="246" spans="2:51" s="14" customFormat="1">
      <c r="B246" s="218"/>
      <c r="C246" s="219"/>
      <c r="D246" s="209" t="s">
        <v>375</v>
      </c>
      <c r="E246" s="220" t="s">
        <v>1</v>
      </c>
      <c r="F246" s="221" t="s">
        <v>3329</v>
      </c>
      <c r="G246" s="219"/>
      <c r="H246" s="222">
        <v>1.208</v>
      </c>
      <c r="I246" s="223"/>
      <c r="J246" s="219"/>
      <c r="K246" s="219"/>
      <c r="L246" s="224"/>
      <c r="M246" s="225"/>
      <c r="N246" s="226"/>
      <c r="O246" s="226"/>
      <c r="P246" s="226"/>
      <c r="Q246" s="226"/>
      <c r="R246" s="226"/>
      <c r="S246" s="226"/>
      <c r="T246" s="227"/>
      <c r="AT246" s="228" t="s">
        <v>375</v>
      </c>
      <c r="AU246" s="228" t="s">
        <v>90</v>
      </c>
      <c r="AV246" s="14" t="s">
        <v>90</v>
      </c>
      <c r="AW246" s="14" t="s">
        <v>36</v>
      </c>
      <c r="AX246" s="14" t="s">
        <v>81</v>
      </c>
      <c r="AY246" s="228" t="s">
        <v>365</v>
      </c>
    </row>
    <row r="247" spans="2:51" s="13" customFormat="1">
      <c r="B247" s="207"/>
      <c r="C247" s="208"/>
      <c r="D247" s="209" t="s">
        <v>375</v>
      </c>
      <c r="E247" s="210" t="s">
        <v>1</v>
      </c>
      <c r="F247" s="211" t="s">
        <v>3310</v>
      </c>
      <c r="G247" s="208"/>
      <c r="H247" s="210" t="s">
        <v>1</v>
      </c>
      <c r="I247" s="212"/>
      <c r="J247" s="208"/>
      <c r="K247" s="208"/>
      <c r="L247" s="213"/>
      <c r="M247" s="214"/>
      <c r="N247" s="215"/>
      <c r="O247" s="215"/>
      <c r="P247" s="215"/>
      <c r="Q247" s="215"/>
      <c r="R247" s="215"/>
      <c r="S247" s="215"/>
      <c r="T247" s="216"/>
      <c r="AT247" s="217" t="s">
        <v>375</v>
      </c>
      <c r="AU247" s="217" t="s">
        <v>90</v>
      </c>
      <c r="AV247" s="13" t="s">
        <v>88</v>
      </c>
      <c r="AW247" s="13" t="s">
        <v>36</v>
      </c>
      <c r="AX247" s="13" t="s">
        <v>81</v>
      </c>
      <c r="AY247" s="217" t="s">
        <v>365</v>
      </c>
    </row>
    <row r="248" spans="2:51" s="14" customFormat="1">
      <c r="B248" s="218"/>
      <c r="C248" s="219"/>
      <c r="D248" s="209" t="s">
        <v>375</v>
      </c>
      <c r="E248" s="220" t="s">
        <v>1</v>
      </c>
      <c r="F248" s="221" t="s">
        <v>3329</v>
      </c>
      <c r="G248" s="219"/>
      <c r="H248" s="222">
        <v>1.208</v>
      </c>
      <c r="I248" s="223"/>
      <c r="J248" s="219"/>
      <c r="K248" s="219"/>
      <c r="L248" s="224"/>
      <c r="M248" s="225"/>
      <c r="N248" s="226"/>
      <c r="O248" s="226"/>
      <c r="P248" s="226"/>
      <c r="Q248" s="226"/>
      <c r="R248" s="226"/>
      <c r="S248" s="226"/>
      <c r="T248" s="227"/>
      <c r="AT248" s="228" t="s">
        <v>375</v>
      </c>
      <c r="AU248" s="228" t="s">
        <v>90</v>
      </c>
      <c r="AV248" s="14" t="s">
        <v>90</v>
      </c>
      <c r="AW248" s="14" t="s">
        <v>36</v>
      </c>
      <c r="AX248" s="14" t="s">
        <v>81</v>
      </c>
      <c r="AY248" s="228" t="s">
        <v>365</v>
      </c>
    </row>
    <row r="249" spans="2:51" s="13" customFormat="1">
      <c r="B249" s="207"/>
      <c r="C249" s="208"/>
      <c r="D249" s="209" t="s">
        <v>375</v>
      </c>
      <c r="E249" s="210" t="s">
        <v>1</v>
      </c>
      <c r="F249" s="211" t="s">
        <v>3311</v>
      </c>
      <c r="G249" s="208"/>
      <c r="H249" s="210" t="s">
        <v>1</v>
      </c>
      <c r="I249" s="212"/>
      <c r="J249" s="208"/>
      <c r="K249" s="208"/>
      <c r="L249" s="213"/>
      <c r="M249" s="214"/>
      <c r="N249" s="215"/>
      <c r="O249" s="215"/>
      <c r="P249" s="215"/>
      <c r="Q249" s="215"/>
      <c r="R249" s="215"/>
      <c r="S249" s="215"/>
      <c r="T249" s="216"/>
      <c r="AT249" s="217" t="s">
        <v>375</v>
      </c>
      <c r="AU249" s="217" t="s">
        <v>90</v>
      </c>
      <c r="AV249" s="13" t="s">
        <v>88</v>
      </c>
      <c r="AW249" s="13" t="s">
        <v>36</v>
      </c>
      <c r="AX249" s="13" t="s">
        <v>81</v>
      </c>
      <c r="AY249" s="217" t="s">
        <v>365</v>
      </c>
    </row>
    <row r="250" spans="2:51" s="14" customFormat="1">
      <c r="B250" s="218"/>
      <c r="C250" s="219"/>
      <c r="D250" s="209" t="s">
        <v>375</v>
      </c>
      <c r="E250" s="220" t="s">
        <v>1</v>
      </c>
      <c r="F250" s="221" t="s">
        <v>3329</v>
      </c>
      <c r="G250" s="219"/>
      <c r="H250" s="222">
        <v>1.208</v>
      </c>
      <c r="I250" s="223"/>
      <c r="J250" s="219"/>
      <c r="K250" s="219"/>
      <c r="L250" s="224"/>
      <c r="M250" s="225"/>
      <c r="N250" s="226"/>
      <c r="O250" s="226"/>
      <c r="P250" s="226"/>
      <c r="Q250" s="226"/>
      <c r="R250" s="226"/>
      <c r="S250" s="226"/>
      <c r="T250" s="227"/>
      <c r="AT250" s="228" t="s">
        <v>375</v>
      </c>
      <c r="AU250" s="228" t="s">
        <v>90</v>
      </c>
      <c r="AV250" s="14" t="s">
        <v>90</v>
      </c>
      <c r="AW250" s="14" t="s">
        <v>36</v>
      </c>
      <c r="AX250" s="14" t="s">
        <v>81</v>
      </c>
      <c r="AY250" s="228" t="s">
        <v>365</v>
      </c>
    </row>
    <row r="251" spans="2:51" s="13" customFormat="1">
      <c r="B251" s="207"/>
      <c r="C251" s="208"/>
      <c r="D251" s="209" t="s">
        <v>375</v>
      </c>
      <c r="E251" s="210" t="s">
        <v>1</v>
      </c>
      <c r="F251" s="211" t="s">
        <v>3312</v>
      </c>
      <c r="G251" s="208"/>
      <c r="H251" s="210" t="s">
        <v>1</v>
      </c>
      <c r="I251" s="212"/>
      <c r="J251" s="208"/>
      <c r="K251" s="208"/>
      <c r="L251" s="213"/>
      <c r="M251" s="214"/>
      <c r="N251" s="215"/>
      <c r="O251" s="215"/>
      <c r="P251" s="215"/>
      <c r="Q251" s="215"/>
      <c r="R251" s="215"/>
      <c r="S251" s="215"/>
      <c r="T251" s="216"/>
      <c r="AT251" s="217" t="s">
        <v>375</v>
      </c>
      <c r="AU251" s="217" t="s">
        <v>90</v>
      </c>
      <c r="AV251" s="13" t="s">
        <v>88</v>
      </c>
      <c r="AW251" s="13" t="s">
        <v>36</v>
      </c>
      <c r="AX251" s="13" t="s">
        <v>81</v>
      </c>
      <c r="AY251" s="217" t="s">
        <v>365</v>
      </c>
    </row>
    <row r="252" spans="2:51" s="14" customFormat="1">
      <c r="B252" s="218"/>
      <c r="C252" s="219"/>
      <c r="D252" s="209" t="s">
        <v>375</v>
      </c>
      <c r="E252" s="220" t="s">
        <v>1</v>
      </c>
      <c r="F252" s="221" t="s">
        <v>3329</v>
      </c>
      <c r="G252" s="219"/>
      <c r="H252" s="222">
        <v>1.208</v>
      </c>
      <c r="I252" s="223"/>
      <c r="J252" s="219"/>
      <c r="K252" s="219"/>
      <c r="L252" s="224"/>
      <c r="M252" s="225"/>
      <c r="N252" s="226"/>
      <c r="O252" s="226"/>
      <c r="P252" s="226"/>
      <c r="Q252" s="226"/>
      <c r="R252" s="226"/>
      <c r="S252" s="226"/>
      <c r="T252" s="227"/>
      <c r="AT252" s="228" t="s">
        <v>375</v>
      </c>
      <c r="AU252" s="228" t="s">
        <v>90</v>
      </c>
      <c r="AV252" s="14" t="s">
        <v>90</v>
      </c>
      <c r="AW252" s="14" t="s">
        <v>36</v>
      </c>
      <c r="AX252" s="14" t="s">
        <v>81</v>
      </c>
      <c r="AY252" s="228" t="s">
        <v>365</v>
      </c>
    </row>
    <row r="253" spans="2:51" s="13" customFormat="1">
      <c r="B253" s="207"/>
      <c r="C253" s="208"/>
      <c r="D253" s="209" t="s">
        <v>375</v>
      </c>
      <c r="E253" s="210" t="s">
        <v>1</v>
      </c>
      <c r="F253" s="211" t="s">
        <v>3313</v>
      </c>
      <c r="G253" s="208"/>
      <c r="H253" s="210" t="s">
        <v>1</v>
      </c>
      <c r="I253" s="212"/>
      <c r="J253" s="208"/>
      <c r="K253" s="208"/>
      <c r="L253" s="213"/>
      <c r="M253" s="214"/>
      <c r="N253" s="215"/>
      <c r="O253" s="215"/>
      <c r="P253" s="215"/>
      <c r="Q253" s="215"/>
      <c r="R253" s="215"/>
      <c r="S253" s="215"/>
      <c r="T253" s="216"/>
      <c r="AT253" s="217" t="s">
        <v>375</v>
      </c>
      <c r="AU253" s="217" t="s">
        <v>90</v>
      </c>
      <c r="AV253" s="13" t="s">
        <v>88</v>
      </c>
      <c r="AW253" s="13" t="s">
        <v>36</v>
      </c>
      <c r="AX253" s="13" t="s">
        <v>81</v>
      </c>
      <c r="AY253" s="217" t="s">
        <v>365</v>
      </c>
    </row>
    <row r="254" spans="2:51" s="14" customFormat="1">
      <c r="B254" s="218"/>
      <c r="C254" s="219"/>
      <c r="D254" s="209" t="s">
        <v>375</v>
      </c>
      <c r="E254" s="220" t="s">
        <v>1</v>
      </c>
      <c r="F254" s="221" t="s">
        <v>3329</v>
      </c>
      <c r="G254" s="219"/>
      <c r="H254" s="222">
        <v>1.208</v>
      </c>
      <c r="I254" s="223"/>
      <c r="J254" s="219"/>
      <c r="K254" s="219"/>
      <c r="L254" s="224"/>
      <c r="M254" s="225"/>
      <c r="N254" s="226"/>
      <c r="O254" s="226"/>
      <c r="P254" s="226"/>
      <c r="Q254" s="226"/>
      <c r="R254" s="226"/>
      <c r="S254" s="226"/>
      <c r="T254" s="227"/>
      <c r="AT254" s="228" t="s">
        <v>375</v>
      </c>
      <c r="AU254" s="228" t="s">
        <v>90</v>
      </c>
      <c r="AV254" s="14" t="s">
        <v>90</v>
      </c>
      <c r="AW254" s="14" t="s">
        <v>36</v>
      </c>
      <c r="AX254" s="14" t="s">
        <v>81</v>
      </c>
      <c r="AY254" s="228" t="s">
        <v>365</v>
      </c>
    </row>
    <row r="255" spans="2:51" s="13" customFormat="1">
      <c r="B255" s="207"/>
      <c r="C255" s="208"/>
      <c r="D255" s="209" t="s">
        <v>375</v>
      </c>
      <c r="E255" s="210" t="s">
        <v>1</v>
      </c>
      <c r="F255" s="211" t="s">
        <v>3314</v>
      </c>
      <c r="G255" s="208"/>
      <c r="H255" s="210" t="s">
        <v>1</v>
      </c>
      <c r="I255" s="212"/>
      <c r="J255" s="208"/>
      <c r="K255" s="208"/>
      <c r="L255" s="213"/>
      <c r="M255" s="214"/>
      <c r="N255" s="215"/>
      <c r="O255" s="215"/>
      <c r="P255" s="215"/>
      <c r="Q255" s="215"/>
      <c r="R255" s="215"/>
      <c r="S255" s="215"/>
      <c r="T255" s="216"/>
      <c r="AT255" s="217" t="s">
        <v>375</v>
      </c>
      <c r="AU255" s="217" t="s">
        <v>90</v>
      </c>
      <c r="AV255" s="13" t="s">
        <v>88</v>
      </c>
      <c r="AW255" s="13" t="s">
        <v>36</v>
      </c>
      <c r="AX255" s="13" t="s">
        <v>81</v>
      </c>
      <c r="AY255" s="217" t="s">
        <v>365</v>
      </c>
    </row>
    <row r="256" spans="2:51" s="14" customFormat="1">
      <c r="B256" s="218"/>
      <c r="C256" s="219"/>
      <c r="D256" s="209" t="s">
        <v>375</v>
      </c>
      <c r="E256" s="220" t="s">
        <v>1</v>
      </c>
      <c r="F256" s="221" t="s">
        <v>3329</v>
      </c>
      <c r="G256" s="219"/>
      <c r="H256" s="222">
        <v>1.208</v>
      </c>
      <c r="I256" s="223"/>
      <c r="J256" s="219"/>
      <c r="K256" s="219"/>
      <c r="L256" s="224"/>
      <c r="M256" s="225"/>
      <c r="N256" s="226"/>
      <c r="O256" s="226"/>
      <c r="P256" s="226"/>
      <c r="Q256" s="226"/>
      <c r="R256" s="226"/>
      <c r="S256" s="226"/>
      <c r="T256" s="227"/>
      <c r="AT256" s="228" t="s">
        <v>375</v>
      </c>
      <c r="AU256" s="228" t="s">
        <v>90</v>
      </c>
      <c r="AV256" s="14" t="s">
        <v>90</v>
      </c>
      <c r="AW256" s="14" t="s">
        <v>36</v>
      </c>
      <c r="AX256" s="14" t="s">
        <v>81</v>
      </c>
      <c r="AY256" s="228" t="s">
        <v>365</v>
      </c>
    </row>
    <row r="257" spans="1:65" s="13" customFormat="1">
      <c r="B257" s="207"/>
      <c r="C257" s="208"/>
      <c r="D257" s="209" t="s">
        <v>375</v>
      </c>
      <c r="E257" s="210" t="s">
        <v>1</v>
      </c>
      <c r="F257" s="211" t="s">
        <v>3315</v>
      </c>
      <c r="G257" s="208"/>
      <c r="H257" s="210" t="s">
        <v>1</v>
      </c>
      <c r="I257" s="212"/>
      <c r="J257" s="208"/>
      <c r="K257" s="208"/>
      <c r="L257" s="213"/>
      <c r="M257" s="214"/>
      <c r="N257" s="215"/>
      <c r="O257" s="215"/>
      <c r="P257" s="215"/>
      <c r="Q257" s="215"/>
      <c r="R257" s="215"/>
      <c r="S257" s="215"/>
      <c r="T257" s="216"/>
      <c r="AT257" s="217" t="s">
        <v>375</v>
      </c>
      <c r="AU257" s="217" t="s">
        <v>90</v>
      </c>
      <c r="AV257" s="13" t="s">
        <v>88</v>
      </c>
      <c r="AW257" s="13" t="s">
        <v>36</v>
      </c>
      <c r="AX257" s="13" t="s">
        <v>81</v>
      </c>
      <c r="AY257" s="217" t="s">
        <v>365</v>
      </c>
    </row>
    <row r="258" spans="1:65" s="14" customFormat="1">
      <c r="B258" s="218"/>
      <c r="C258" s="219"/>
      <c r="D258" s="209" t="s">
        <v>375</v>
      </c>
      <c r="E258" s="220" t="s">
        <v>1</v>
      </c>
      <c r="F258" s="221" t="s">
        <v>3329</v>
      </c>
      <c r="G258" s="219"/>
      <c r="H258" s="222">
        <v>1.208</v>
      </c>
      <c r="I258" s="223"/>
      <c r="J258" s="219"/>
      <c r="K258" s="219"/>
      <c r="L258" s="224"/>
      <c r="M258" s="225"/>
      <c r="N258" s="226"/>
      <c r="O258" s="226"/>
      <c r="P258" s="226"/>
      <c r="Q258" s="226"/>
      <c r="R258" s="226"/>
      <c r="S258" s="226"/>
      <c r="T258" s="227"/>
      <c r="AT258" s="228" t="s">
        <v>375</v>
      </c>
      <c r="AU258" s="228" t="s">
        <v>90</v>
      </c>
      <c r="AV258" s="14" t="s">
        <v>90</v>
      </c>
      <c r="AW258" s="14" t="s">
        <v>36</v>
      </c>
      <c r="AX258" s="14" t="s">
        <v>81</v>
      </c>
      <c r="AY258" s="228" t="s">
        <v>365</v>
      </c>
    </row>
    <row r="259" spans="1:65" s="13" customFormat="1">
      <c r="B259" s="207"/>
      <c r="C259" s="208"/>
      <c r="D259" s="209" t="s">
        <v>375</v>
      </c>
      <c r="E259" s="210" t="s">
        <v>1</v>
      </c>
      <c r="F259" s="211" t="s">
        <v>3316</v>
      </c>
      <c r="G259" s="208"/>
      <c r="H259" s="210" t="s">
        <v>1</v>
      </c>
      <c r="I259" s="212"/>
      <c r="J259" s="208"/>
      <c r="K259" s="208"/>
      <c r="L259" s="213"/>
      <c r="M259" s="214"/>
      <c r="N259" s="215"/>
      <c r="O259" s="215"/>
      <c r="P259" s="215"/>
      <c r="Q259" s="215"/>
      <c r="R259" s="215"/>
      <c r="S259" s="215"/>
      <c r="T259" s="216"/>
      <c r="AT259" s="217" t="s">
        <v>375</v>
      </c>
      <c r="AU259" s="217" t="s">
        <v>90</v>
      </c>
      <c r="AV259" s="13" t="s">
        <v>88</v>
      </c>
      <c r="AW259" s="13" t="s">
        <v>36</v>
      </c>
      <c r="AX259" s="13" t="s">
        <v>81</v>
      </c>
      <c r="AY259" s="217" t="s">
        <v>365</v>
      </c>
    </row>
    <row r="260" spans="1:65" s="14" customFormat="1">
      <c r="B260" s="218"/>
      <c r="C260" s="219"/>
      <c r="D260" s="209" t="s">
        <v>375</v>
      </c>
      <c r="E260" s="220" t="s">
        <v>1</v>
      </c>
      <c r="F260" s="221" t="s">
        <v>3329</v>
      </c>
      <c r="G260" s="219"/>
      <c r="H260" s="222">
        <v>1.208</v>
      </c>
      <c r="I260" s="223"/>
      <c r="J260" s="219"/>
      <c r="K260" s="219"/>
      <c r="L260" s="224"/>
      <c r="M260" s="225"/>
      <c r="N260" s="226"/>
      <c r="O260" s="226"/>
      <c r="P260" s="226"/>
      <c r="Q260" s="226"/>
      <c r="R260" s="226"/>
      <c r="S260" s="226"/>
      <c r="T260" s="227"/>
      <c r="AT260" s="228" t="s">
        <v>375</v>
      </c>
      <c r="AU260" s="228" t="s">
        <v>90</v>
      </c>
      <c r="AV260" s="14" t="s">
        <v>90</v>
      </c>
      <c r="AW260" s="14" t="s">
        <v>36</v>
      </c>
      <c r="AX260" s="14" t="s">
        <v>81</v>
      </c>
      <c r="AY260" s="228" t="s">
        <v>365</v>
      </c>
    </row>
    <row r="261" spans="1:65" s="13" customFormat="1">
      <c r="B261" s="207"/>
      <c r="C261" s="208"/>
      <c r="D261" s="209" t="s">
        <v>375</v>
      </c>
      <c r="E261" s="210" t="s">
        <v>1</v>
      </c>
      <c r="F261" s="211" t="s">
        <v>3317</v>
      </c>
      <c r="G261" s="208"/>
      <c r="H261" s="210" t="s">
        <v>1</v>
      </c>
      <c r="I261" s="212"/>
      <c r="J261" s="208"/>
      <c r="K261" s="208"/>
      <c r="L261" s="213"/>
      <c r="M261" s="214"/>
      <c r="N261" s="215"/>
      <c r="O261" s="215"/>
      <c r="P261" s="215"/>
      <c r="Q261" s="215"/>
      <c r="R261" s="215"/>
      <c r="S261" s="215"/>
      <c r="T261" s="216"/>
      <c r="AT261" s="217" t="s">
        <v>375</v>
      </c>
      <c r="AU261" s="217" t="s">
        <v>90</v>
      </c>
      <c r="AV261" s="13" t="s">
        <v>88</v>
      </c>
      <c r="AW261" s="13" t="s">
        <v>36</v>
      </c>
      <c r="AX261" s="13" t="s">
        <v>81</v>
      </c>
      <c r="AY261" s="217" t="s">
        <v>365</v>
      </c>
    </row>
    <row r="262" spans="1:65" s="14" customFormat="1">
      <c r="B262" s="218"/>
      <c r="C262" s="219"/>
      <c r="D262" s="209" t="s">
        <v>375</v>
      </c>
      <c r="E262" s="220" t="s">
        <v>1</v>
      </c>
      <c r="F262" s="221" t="s">
        <v>3329</v>
      </c>
      <c r="G262" s="219"/>
      <c r="H262" s="222">
        <v>1.208</v>
      </c>
      <c r="I262" s="223"/>
      <c r="J262" s="219"/>
      <c r="K262" s="219"/>
      <c r="L262" s="224"/>
      <c r="M262" s="225"/>
      <c r="N262" s="226"/>
      <c r="O262" s="226"/>
      <c r="P262" s="226"/>
      <c r="Q262" s="226"/>
      <c r="R262" s="226"/>
      <c r="S262" s="226"/>
      <c r="T262" s="227"/>
      <c r="AT262" s="228" t="s">
        <v>375</v>
      </c>
      <c r="AU262" s="228" t="s">
        <v>90</v>
      </c>
      <c r="AV262" s="14" t="s">
        <v>90</v>
      </c>
      <c r="AW262" s="14" t="s">
        <v>36</v>
      </c>
      <c r="AX262" s="14" t="s">
        <v>81</v>
      </c>
      <c r="AY262" s="228" t="s">
        <v>365</v>
      </c>
    </row>
    <row r="263" spans="1:65" s="13" customFormat="1">
      <c r="B263" s="207"/>
      <c r="C263" s="208"/>
      <c r="D263" s="209" t="s">
        <v>375</v>
      </c>
      <c r="E263" s="210" t="s">
        <v>1</v>
      </c>
      <c r="F263" s="211" t="s">
        <v>3318</v>
      </c>
      <c r="G263" s="208"/>
      <c r="H263" s="210" t="s">
        <v>1</v>
      </c>
      <c r="I263" s="212"/>
      <c r="J263" s="208"/>
      <c r="K263" s="208"/>
      <c r="L263" s="213"/>
      <c r="M263" s="214"/>
      <c r="N263" s="215"/>
      <c r="O263" s="215"/>
      <c r="P263" s="215"/>
      <c r="Q263" s="215"/>
      <c r="R263" s="215"/>
      <c r="S263" s="215"/>
      <c r="T263" s="216"/>
      <c r="AT263" s="217" t="s">
        <v>375</v>
      </c>
      <c r="AU263" s="217" t="s">
        <v>90</v>
      </c>
      <c r="AV263" s="13" t="s">
        <v>88</v>
      </c>
      <c r="AW263" s="13" t="s">
        <v>36</v>
      </c>
      <c r="AX263" s="13" t="s">
        <v>81</v>
      </c>
      <c r="AY263" s="217" t="s">
        <v>365</v>
      </c>
    </row>
    <row r="264" spans="1:65" s="14" customFormat="1">
      <c r="B264" s="218"/>
      <c r="C264" s="219"/>
      <c r="D264" s="209" t="s">
        <v>375</v>
      </c>
      <c r="E264" s="220" t="s">
        <v>1</v>
      </c>
      <c r="F264" s="221" t="s">
        <v>3329</v>
      </c>
      <c r="G264" s="219"/>
      <c r="H264" s="222">
        <v>1.208</v>
      </c>
      <c r="I264" s="223"/>
      <c r="J264" s="219"/>
      <c r="K264" s="219"/>
      <c r="L264" s="224"/>
      <c r="M264" s="225"/>
      <c r="N264" s="226"/>
      <c r="O264" s="226"/>
      <c r="P264" s="226"/>
      <c r="Q264" s="226"/>
      <c r="R264" s="226"/>
      <c r="S264" s="226"/>
      <c r="T264" s="227"/>
      <c r="AT264" s="228" t="s">
        <v>375</v>
      </c>
      <c r="AU264" s="228" t="s">
        <v>90</v>
      </c>
      <c r="AV264" s="14" t="s">
        <v>90</v>
      </c>
      <c r="AW264" s="14" t="s">
        <v>36</v>
      </c>
      <c r="AX264" s="14" t="s">
        <v>81</v>
      </c>
      <c r="AY264" s="228" t="s">
        <v>365</v>
      </c>
    </row>
    <row r="265" spans="1:65" s="13" customFormat="1">
      <c r="B265" s="207"/>
      <c r="C265" s="208"/>
      <c r="D265" s="209" t="s">
        <v>375</v>
      </c>
      <c r="E265" s="210" t="s">
        <v>1</v>
      </c>
      <c r="F265" s="211" t="s">
        <v>3319</v>
      </c>
      <c r="G265" s="208"/>
      <c r="H265" s="210" t="s">
        <v>1</v>
      </c>
      <c r="I265" s="212"/>
      <c r="J265" s="208"/>
      <c r="K265" s="208"/>
      <c r="L265" s="213"/>
      <c r="M265" s="214"/>
      <c r="N265" s="215"/>
      <c r="O265" s="215"/>
      <c r="P265" s="215"/>
      <c r="Q265" s="215"/>
      <c r="R265" s="215"/>
      <c r="S265" s="215"/>
      <c r="T265" s="216"/>
      <c r="AT265" s="217" t="s">
        <v>375</v>
      </c>
      <c r="AU265" s="217" t="s">
        <v>90</v>
      </c>
      <c r="AV265" s="13" t="s">
        <v>88</v>
      </c>
      <c r="AW265" s="13" t="s">
        <v>36</v>
      </c>
      <c r="AX265" s="13" t="s">
        <v>81</v>
      </c>
      <c r="AY265" s="217" t="s">
        <v>365</v>
      </c>
    </row>
    <row r="266" spans="1:65" s="14" customFormat="1">
      <c r="B266" s="218"/>
      <c r="C266" s="219"/>
      <c r="D266" s="209" t="s">
        <v>375</v>
      </c>
      <c r="E266" s="220" t="s">
        <v>1</v>
      </c>
      <c r="F266" s="221" t="s">
        <v>3329</v>
      </c>
      <c r="G266" s="219"/>
      <c r="H266" s="222">
        <v>1.208</v>
      </c>
      <c r="I266" s="223"/>
      <c r="J266" s="219"/>
      <c r="K266" s="219"/>
      <c r="L266" s="224"/>
      <c r="M266" s="225"/>
      <c r="N266" s="226"/>
      <c r="O266" s="226"/>
      <c r="P266" s="226"/>
      <c r="Q266" s="226"/>
      <c r="R266" s="226"/>
      <c r="S266" s="226"/>
      <c r="T266" s="227"/>
      <c r="AT266" s="228" t="s">
        <v>375</v>
      </c>
      <c r="AU266" s="228" t="s">
        <v>90</v>
      </c>
      <c r="AV266" s="14" t="s">
        <v>90</v>
      </c>
      <c r="AW266" s="14" t="s">
        <v>36</v>
      </c>
      <c r="AX266" s="14" t="s">
        <v>81</v>
      </c>
      <c r="AY266" s="228" t="s">
        <v>365</v>
      </c>
    </row>
    <row r="267" spans="1:65" s="13" customFormat="1">
      <c r="B267" s="207"/>
      <c r="C267" s="208"/>
      <c r="D267" s="209" t="s">
        <v>375</v>
      </c>
      <c r="E267" s="210" t="s">
        <v>1</v>
      </c>
      <c r="F267" s="211" t="s">
        <v>3320</v>
      </c>
      <c r="G267" s="208"/>
      <c r="H267" s="210" t="s">
        <v>1</v>
      </c>
      <c r="I267" s="212"/>
      <c r="J267" s="208"/>
      <c r="K267" s="208"/>
      <c r="L267" s="213"/>
      <c r="M267" s="214"/>
      <c r="N267" s="215"/>
      <c r="O267" s="215"/>
      <c r="P267" s="215"/>
      <c r="Q267" s="215"/>
      <c r="R267" s="215"/>
      <c r="S267" s="215"/>
      <c r="T267" s="216"/>
      <c r="AT267" s="217" t="s">
        <v>375</v>
      </c>
      <c r="AU267" s="217" t="s">
        <v>90</v>
      </c>
      <c r="AV267" s="13" t="s">
        <v>88</v>
      </c>
      <c r="AW267" s="13" t="s">
        <v>36</v>
      </c>
      <c r="AX267" s="13" t="s">
        <v>81</v>
      </c>
      <c r="AY267" s="217" t="s">
        <v>365</v>
      </c>
    </row>
    <row r="268" spans="1:65" s="14" customFormat="1">
      <c r="B268" s="218"/>
      <c r="C268" s="219"/>
      <c r="D268" s="209" t="s">
        <v>375</v>
      </c>
      <c r="E268" s="220" t="s">
        <v>1</v>
      </c>
      <c r="F268" s="221" t="s">
        <v>3329</v>
      </c>
      <c r="G268" s="219"/>
      <c r="H268" s="222">
        <v>1.208</v>
      </c>
      <c r="I268" s="223"/>
      <c r="J268" s="219"/>
      <c r="K268" s="219"/>
      <c r="L268" s="224"/>
      <c r="M268" s="225"/>
      <c r="N268" s="226"/>
      <c r="O268" s="226"/>
      <c r="P268" s="226"/>
      <c r="Q268" s="226"/>
      <c r="R268" s="226"/>
      <c r="S268" s="226"/>
      <c r="T268" s="227"/>
      <c r="AT268" s="228" t="s">
        <v>375</v>
      </c>
      <c r="AU268" s="228" t="s">
        <v>90</v>
      </c>
      <c r="AV268" s="14" t="s">
        <v>90</v>
      </c>
      <c r="AW268" s="14" t="s">
        <v>36</v>
      </c>
      <c r="AX268" s="14" t="s">
        <v>81</v>
      </c>
      <c r="AY268" s="228" t="s">
        <v>365</v>
      </c>
    </row>
    <row r="269" spans="1:65" s="15" customFormat="1">
      <c r="B269" s="229"/>
      <c r="C269" s="230"/>
      <c r="D269" s="209" t="s">
        <v>375</v>
      </c>
      <c r="E269" s="231" t="s">
        <v>3258</v>
      </c>
      <c r="F269" s="232" t="s">
        <v>379</v>
      </c>
      <c r="G269" s="230"/>
      <c r="H269" s="233">
        <v>16.911999999999999</v>
      </c>
      <c r="I269" s="234"/>
      <c r="J269" s="230"/>
      <c r="K269" s="230"/>
      <c r="L269" s="235"/>
      <c r="M269" s="236"/>
      <c r="N269" s="237"/>
      <c r="O269" s="237"/>
      <c r="P269" s="237"/>
      <c r="Q269" s="237"/>
      <c r="R269" s="237"/>
      <c r="S269" s="237"/>
      <c r="T269" s="238"/>
      <c r="AT269" s="239" t="s">
        <v>375</v>
      </c>
      <c r="AU269" s="239" t="s">
        <v>90</v>
      </c>
      <c r="AV269" s="15" t="s">
        <v>373</v>
      </c>
      <c r="AW269" s="15" t="s">
        <v>36</v>
      </c>
      <c r="AX269" s="15" t="s">
        <v>88</v>
      </c>
      <c r="AY269" s="239" t="s">
        <v>365</v>
      </c>
    </row>
    <row r="270" spans="1:65" s="14" customFormat="1">
      <c r="B270" s="218"/>
      <c r="C270" s="219"/>
      <c r="D270" s="209" t="s">
        <v>375</v>
      </c>
      <c r="E270" s="219"/>
      <c r="F270" s="221" t="s">
        <v>3330</v>
      </c>
      <c r="G270" s="219"/>
      <c r="H270" s="222">
        <v>18.603000000000002</v>
      </c>
      <c r="I270" s="223"/>
      <c r="J270" s="219"/>
      <c r="K270" s="219"/>
      <c r="L270" s="224"/>
      <c r="M270" s="225"/>
      <c r="N270" s="226"/>
      <c r="O270" s="226"/>
      <c r="P270" s="226"/>
      <c r="Q270" s="226"/>
      <c r="R270" s="226"/>
      <c r="S270" s="226"/>
      <c r="T270" s="227"/>
      <c r="AT270" s="228" t="s">
        <v>375</v>
      </c>
      <c r="AU270" s="228" t="s">
        <v>90</v>
      </c>
      <c r="AV270" s="14" t="s">
        <v>90</v>
      </c>
      <c r="AW270" s="14" t="s">
        <v>4</v>
      </c>
      <c r="AX270" s="14" t="s">
        <v>88</v>
      </c>
      <c r="AY270" s="228" t="s">
        <v>365</v>
      </c>
    </row>
    <row r="271" spans="1:65" s="2" customFormat="1" ht="21.75" customHeight="1">
      <c r="A271" s="35"/>
      <c r="B271" s="36"/>
      <c r="C271" s="194" t="s">
        <v>445</v>
      </c>
      <c r="D271" s="194" t="s">
        <v>368</v>
      </c>
      <c r="E271" s="195" t="s">
        <v>3331</v>
      </c>
      <c r="F271" s="196" t="s">
        <v>3332</v>
      </c>
      <c r="G271" s="197" t="s">
        <v>389</v>
      </c>
      <c r="H271" s="198">
        <v>1.1539999999999999</v>
      </c>
      <c r="I271" s="199"/>
      <c r="J271" s="200">
        <f>ROUND(I271*H271,2)</f>
        <v>0</v>
      </c>
      <c r="K271" s="196" t="s">
        <v>2495</v>
      </c>
      <c r="L271" s="40"/>
      <c r="M271" s="201" t="s">
        <v>1</v>
      </c>
      <c r="N271" s="202" t="s">
        <v>46</v>
      </c>
      <c r="O271" s="72"/>
      <c r="P271" s="203">
        <f>O271*H271</f>
        <v>0</v>
      </c>
      <c r="Q271" s="203">
        <v>1.11381</v>
      </c>
      <c r="R271" s="203">
        <f>Q271*H271</f>
        <v>1.28533674</v>
      </c>
      <c r="S271" s="203">
        <v>0</v>
      </c>
      <c r="T271" s="204">
        <f>S271*H271</f>
        <v>0</v>
      </c>
      <c r="U271" s="35"/>
      <c r="V271" s="35"/>
      <c r="W271" s="35"/>
      <c r="X271" s="35"/>
      <c r="Y271" s="35"/>
      <c r="Z271" s="35"/>
      <c r="AA271" s="35"/>
      <c r="AB271" s="35"/>
      <c r="AC271" s="35"/>
      <c r="AD271" s="35"/>
      <c r="AE271" s="35"/>
      <c r="AR271" s="205" t="s">
        <v>373</v>
      </c>
      <c r="AT271" s="205" t="s">
        <v>368</v>
      </c>
      <c r="AU271" s="205" t="s">
        <v>90</v>
      </c>
      <c r="AY271" s="18" t="s">
        <v>365</v>
      </c>
      <c r="BE271" s="206">
        <f>IF(N271="základní",J271,0)</f>
        <v>0</v>
      </c>
      <c r="BF271" s="206">
        <f>IF(N271="snížená",J271,0)</f>
        <v>0</v>
      </c>
      <c r="BG271" s="206">
        <f>IF(N271="zákl. přenesená",J271,0)</f>
        <v>0</v>
      </c>
      <c r="BH271" s="206">
        <f>IF(N271="sníž. přenesená",J271,0)</f>
        <v>0</v>
      </c>
      <c r="BI271" s="206">
        <f>IF(N271="nulová",J271,0)</f>
        <v>0</v>
      </c>
      <c r="BJ271" s="18" t="s">
        <v>88</v>
      </c>
      <c r="BK271" s="206">
        <f>ROUND(I271*H271,2)</f>
        <v>0</v>
      </c>
      <c r="BL271" s="18" t="s">
        <v>373</v>
      </c>
      <c r="BM271" s="205" t="s">
        <v>3333</v>
      </c>
    </row>
    <row r="272" spans="1:65" s="13" customFormat="1">
      <c r="B272" s="207"/>
      <c r="C272" s="208"/>
      <c r="D272" s="209" t="s">
        <v>375</v>
      </c>
      <c r="E272" s="210" t="s">
        <v>1</v>
      </c>
      <c r="F272" s="211" t="s">
        <v>3334</v>
      </c>
      <c r="G272" s="208"/>
      <c r="H272" s="210" t="s">
        <v>1</v>
      </c>
      <c r="I272" s="212"/>
      <c r="J272" s="208"/>
      <c r="K272" s="208"/>
      <c r="L272" s="213"/>
      <c r="M272" s="214"/>
      <c r="N272" s="215"/>
      <c r="O272" s="215"/>
      <c r="P272" s="215"/>
      <c r="Q272" s="215"/>
      <c r="R272" s="215"/>
      <c r="S272" s="215"/>
      <c r="T272" s="216"/>
      <c r="AT272" s="217" t="s">
        <v>375</v>
      </c>
      <c r="AU272" s="217" t="s">
        <v>90</v>
      </c>
      <c r="AV272" s="13" t="s">
        <v>88</v>
      </c>
      <c r="AW272" s="13" t="s">
        <v>36</v>
      </c>
      <c r="AX272" s="13" t="s">
        <v>81</v>
      </c>
      <c r="AY272" s="217" t="s">
        <v>365</v>
      </c>
    </row>
    <row r="273" spans="1:65" s="14" customFormat="1">
      <c r="B273" s="218"/>
      <c r="C273" s="219"/>
      <c r="D273" s="209" t="s">
        <v>375</v>
      </c>
      <c r="E273" s="220" t="s">
        <v>1</v>
      </c>
      <c r="F273" s="221" t="s">
        <v>3335</v>
      </c>
      <c r="G273" s="219"/>
      <c r="H273" s="222">
        <v>1.1539999999999999</v>
      </c>
      <c r="I273" s="223"/>
      <c r="J273" s="219"/>
      <c r="K273" s="219"/>
      <c r="L273" s="224"/>
      <c r="M273" s="225"/>
      <c r="N273" s="226"/>
      <c r="O273" s="226"/>
      <c r="P273" s="226"/>
      <c r="Q273" s="226"/>
      <c r="R273" s="226"/>
      <c r="S273" s="226"/>
      <c r="T273" s="227"/>
      <c r="AT273" s="228" t="s">
        <v>375</v>
      </c>
      <c r="AU273" s="228" t="s">
        <v>90</v>
      </c>
      <c r="AV273" s="14" t="s">
        <v>90</v>
      </c>
      <c r="AW273" s="14" t="s">
        <v>36</v>
      </c>
      <c r="AX273" s="14" t="s">
        <v>81</v>
      </c>
      <c r="AY273" s="228" t="s">
        <v>365</v>
      </c>
    </row>
    <row r="274" spans="1:65" s="15" customFormat="1">
      <c r="B274" s="229"/>
      <c r="C274" s="230"/>
      <c r="D274" s="209" t="s">
        <v>375</v>
      </c>
      <c r="E274" s="231" t="s">
        <v>1</v>
      </c>
      <c r="F274" s="232" t="s">
        <v>379</v>
      </c>
      <c r="G274" s="230"/>
      <c r="H274" s="233">
        <v>1.1539999999999999</v>
      </c>
      <c r="I274" s="234"/>
      <c r="J274" s="230"/>
      <c r="K274" s="230"/>
      <c r="L274" s="235"/>
      <c r="M274" s="236"/>
      <c r="N274" s="237"/>
      <c r="O274" s="237"/>
      <c r="P274" s="237"/>
      <c r="Q274" s="237"/>
      <c r="R274" s="237"/>
      <c r="S274" s="237"/>
      <c r="T274" s="238"/>
      <c r="AT274" s="239" t="s">
        <v>375</v>
      </c>
      <c r="AU274" s="239" t="s">
        <v>90</v>
      </c>
      <c r="AV274" s="15" t="s">
        <v>373</v>
      </c>
      <c r="AW274" s="15" t="s">
        <v>36</v>
      </c>
      <c r="AX274" s="15" t="s">
        <v>88</v>
      </c>
      <c r="AY274" s="239" t="s">
        <v>365</v>
      </c>
    </row>
    <row r="275" spans="1:65" s="2" customFormat="1" ht="37.9" customHeight="1">
      <c r="A275" s="35"/>
      <c r="B275" s="36"/>
      <c r="C275" s="194" t="s">
        <v>451</v>
      </c>
      <c r="D275" s="194" t="s">
        <v>368</v>
      </c>
      <c r="E275" s="195" t="s">
        <v>3336</v>
      </c>
      <c r="F275" s="196" t="s">
        <v>3337</v>
      </c>
      <c r="G275" s="197" t="s">
        <v>396</v>
      </c>
      <c r="H275" s="198">
        <v>14</v>
      </c>
      <c r="I275" s="199"/>
      <c r="J275" s="200">
        <f>ROUND(I275*H275,2)</f>
        <v>0</v>
      </c>
      <c r="K275" s="196" t="s">
        <v>2495</v>
      </c>
      <c r="L275" s="40"/>
      <c r="M275" s="201" t="s">
        <v>1</v>
      </c>
      <c r="N275" s="202" t="s">
        <v>46</v>
      </c>
      <c r="O275" s="72"/>
      <c r="P275" s="203">
        <f>O275*H275</f>
        <v>0</v>
      </c>
      <c r="Q275" s="203">
        <v>0</v>
      </c>
      <c r="R275" s="203">
        <f>Q275*H275</f>
        <v>0</v>
      </c>
      <c r="S275" s="203">
        <v>0.56899999999999995</v>
      </c>
      <c r="T275" s="204">
        <f>S275*H275</f>
        <v>7.9659999999999993</v>
      </c>
      <c r="U275" s="35"/>
      <c r="V275" s="35"/>
      <c r="W275" s="35"/>
      <c r="X275" s="35"/>
      <c r="Y275" s="35"/>
      <c r="Z275" s="35"/>
      <c r="AA275" s="35"/>
      <c r="AB275" s="35"/>
      <c r="AC275" s="35"/>
      <c r="AD275" s="35"/>
      <c r="AE275" s="35"/>
      <c r="AR275" s="205" t="s">
        <v>373</v>
      </c>
      <c r="AT275" s="205" t="s">
        <v>368</v>
      </c>
      <c r="AU275" s="205" t="s">
        <v>90</v>
      </c>
      <c r="AY275" s="18" t="s">
        <v>365</v>
      </c>
      <c r="BE275" s="206">
        <f>IF(N275="základní",J275,0)</f>
        <v>0</v>
      </c>
      <c r="BF275" s="206">
        <f>IF(N275="snížená",J275,0)</f>
        <v>0</v>
      </c>
      <c r="BG275" s="206">
        <f>IF(N275="zákl. přenesená",J275,0)</f>
        <v>0</v>
      </c>
      <c r="BH275" s="206">
        <f>IF(N275="sníž. přenesená",J275,0)</f>
        <v>0</v>
      </c>
      <c r="BI275" s="206">
        <f>IF(N275="nulová",J275,0)</f>
        <v>0</v>
      </c>
      <c r="BJ275" s="18" t="s">
        <v>88</v>
      </c>
      <c r="BK275" s="206">
        <f>ROUND(I275*H275,2)</f>
        <v>0</v>
      </c>
      <c r="BL275" s="18" t="s">
        <v>373</v>
      </c>
      <c r="BM275" s="205" t="s">
        <v>3338</v>
      </c>
    </row>
    <row r="276" spans="1:65" s="13" customFormat="1">
      <c r="B276" s="207"/>
      <c r="C276" s="208"/>
      <c r="D276" s="209" t="s">
        <v>375</v>
      </c>
      <c r="E276" s="210" t="s">
        <v>1</v>
      </c>
      <c r="F276" s="211" t="s">
        <v>3339</v>
      </c>
      <c r="G276" s="208"/>
      <c r="H276" s="210" t="s">
        <v>1</v>
      </c>
      <c r="I276" s="212"/>
      <c r="J276" s="208"/>
      <c r="K276" s="208"/>
      <c r="L276" s="213"/>
      <c r="M276" s="214"/>
      <c r="N276" s="215"/>
      <c r="O276" s="215"/>
      <c r="P276" s="215"/>
      <c r="Q276" s="215"/>
      <c r="R276" s="215"/>
      <c r="S276" s="215"/>
      <c r="T276" s="216"/>
      <c r="AT276" s="217" t="s">
        <v>375</v>
      </c>
      <c r="AU276" s="217" t="s">
        <v>90</v>
      </c>
      <c r="AV276" s="13" t="s">
        <v>88</v>
      </c>
      <c r="AW276" s="13" t="s">
        <v>36</v>
      </c>
      <c r="AX276" s="13" t="s">
        <v>81</v>
      </c>
      <c r="AY276" s="217" t="s">
        <v>365</v>
      </c>
    </row>
    <row r="277" spans="1:65" s="14" customFormat="1">
      <c r="B277" s="218"/>
      <c r="C277" s="219"/>
      <c r="D277" s="209" t="s">
        <v>375</v>
      </c>
      <c r="E277" s="220" t="s">
        <v>1</v>
      </c>
      <c r="F277" s="221" t="s">
        <v>3340</v>
      </c>
      <c r="G277" s="219"/>
      <c r="H277" s="222">
        <v>14</v>
      </c>
      <c r="I277" s="223"/>
      <c r="J277" s="219"/>
      <c r="K277" s="219"/>
      <c r="L277" s="224"/>
      <c r="M277" s="225"/>
      <c r="N277" s="226"/>
      <c r="O277" s="226"/>
      <c r="P277" s="226"/>
      <c r="Q277" s="226"/>
      <c r="R277" s="226"/>
      <c r="S277" s="226"/>
      <c r="T277" s="227"/>
      <c r="AT277" s="228" t="s">
        <v>375</v>
      </c>
      <c r="AU277" s="228" t="s">
        <v>90</v>
      </c>
      <c r="AV277" s="14" t="s">
        <v>90</v>
      </c>
      <c r="AW277" s="14" t="s">
        <v>36</v>
      </c>
      <c r="AX277" s="14" t="s">
        <v>81</v>
      </c>
      <c r="AY277" s="228" t="s">
        <v>365</v>
      </c>
    </row>
    <row r="278" spans="1:65" s="15" customFormat="1">
      <c r="B278" s="229"/>
      <c r="C278" s="230"/>
      <c r="D278" s="209" t="s">
        <v>375</v>
      </c>
      <c r="E278" s="231" t="s">
        <v>1</v>
      </c>
      <c r="F278" s="232" t="s">
        <v>379</v>
      </c>
      <c r="G278" s="230"/>
      <c r="H278" s="233">
        <v>14</v>
      </c>
      <c r="I278" s="234"/>
      <c r="J278" s="230"/>
      <c r="K278" s="230"/>
      <c r="L278" s="235"/>
      <c r="M278" s="236"/>
      <c r="N278" s="237"/>
      <c r="O278" s="237"/>
      <c r="P278" s="237"/>
      <c r="Q278" s="237"/>
      <c r="R278" s="237"/>
      <c r="S278" s="237"/>
      <c r="T278" s="238"/>
      <c r="AT278" s="239" t="s">
        <v>375</v>
      </c>
      <c r="AU278" s="239" t="s">
        <v>90</v>
      </c>
      <c r="AV278" s="15" t="s">
        <v>373</v>
      </c>
      <c r="AW278" s="15" t="s">
        <v>36</v>
      </c>
      <c r="AX278" s="15" t="s">
        <v>88</v>
      </c>
      <c r="AY278" s="239" t="s">
        <v>365</v>
      </c>
    </row>
    <row r="279" spans="1:65" s="2" customFormat="1" ht="37.9" customHeight="1">
      <c r="A279" s="35"/>
      <c r="B279" s="36"/>
      <c r="C279" s="194" t="s">
        <v>8</v>
      </c>
      <c r="D279" s="194" t="s">
        <v>368</v>
      </c>
      <c r="E279" s="195" t="s">
        <v>3341</v>
      </c>
      <c r="F279" s="196" t="s">
        <v>3342</v>
      </c>
      <c r="G279" s="197" t="s">
        <v>371</v>
      </c>
      <c r="H279" s="198">
        <v>20.933</v>
      </c>
      <c r="I279" s="199"/>
      <c r="J279" s="200">
        <f>ROUND(I279*H279,2)</f>
        <v>0</v>
      </c>
      <c r="K279" s="196" t="s">
        <v>2495</v>
      </c>
      <c r="L279" s="40"/>
      <c r="M279" s="201" t="s">
        <v>1</v>
      </c>
      <c r="N279" s="202" t="s">
        <v>46</v>
      </c>
      <c r="O279" s="72"/>
      <c r="P279" s="203">
        <f>O279*H279</f>
        <v>0</v>
      </c>
      <c r="Q279" s="203">
        <v>1.98</v>
      </c>
      <c r="R279" s="203">
        <f>Q279*H279</f>
        <v>41.447339999999997</v>
      </c>
      <c r="S279" s="203">
        <v>0</v>
      </c>
      <c r="T279" s="204">
        <f>S279*H279</f>
        <v>0</v>
      </c>
      <c r="U279" s="35"/>
      <c r="V279" s="35"/>
      <c r="W279" s="35"/>
      <c r="X279" s="35"/>
      <c r="Y279" s="35"/>
      <c r="Z279" s="35"/>
      <c r="AA279" s="35"/>
      <c r="AB279" s="35"/>
      <c r="AC279" s="35"/>
      <c r="AD279" s="35"/>
      <c r="AE279" s="35"/>
      <c r="AR279" s="205" t="s">
        <v>373</v>
      </c>
      <c r="AT279" s="205" t="s">
        <v>368</v>
      </c>
      <c r="AU279" s="205" t="s">
        <v>90</v>
      </c>
      <c r="AY279" s="18" t="s">
        <v>365</v>
      </c>
      <c r="BE279" s="206">
        <f>IF(N279="základní",J279,0)</f>
        <v>0</v>
      </c>
      <c r="BF279" s="206">
        <f>IF(N279="snížená",J279,0)</f>
        <v>0</v>
      </c>
      <c r="BG279" s="206">
        <f>IF(N279="zákl. přenesená",J279,0)</f>
        <v>0</v>
      </c>
      <c r="BH279" s="206">
        <f>IF(N279="sníž. přenesená",J279,0)</f>
        <v>0</v>
      </c>
      <c r="BI279" s="206">
        <f>IF(N279="nulová",J279,0)</f>
        <v>0</v>
      </c>
      <c r="BJ279" s="18" t="s">
        <v>88</v>
      </c>
      <c r="BK279" s="206">
        <f>ROUND(I279*H279,2)</f>
        <v>0</v>
      </c>
      <c r="BL279" s="18" t="s">
        <v>373</v>
      </c>
      <c r="BM279" s="205" t="s">
        <v>2726</v>
      </c>
    </row>
    <row r="280" spans="1:65" s="13" customFormat="1">
      <c r="B280" s="207"/>
      <c r="C280" s="208"/>
      <c r="D280" s="209" t="s">
        <v>375</v>
      </c>
      <c r="E280" s="210" t="s">
        <v>1</v>
      </c>
      <c r="F280" s="211" t="s">
        <v>2727</v>
      </c>
      <c r="G280" s="208"/>
      <c r="H280" s="210" t="s">
        <v>1</v>
      </c>
      <c r="I280" s="212"/>
      <c r="J280" s="208"/>
      <c r="K280" s="208"/>
      <c r="L280" s="213"/>
      <c r="M280" s="214"/>
      <c r="N280" s="215"/>
      <c r="O280" s="215"/>
      <c r="P280" s="215"/>
      <c r="Q280" s="215"/>
      <c r="R280" s="215"/>
      <c r="S280" s="215"/>
      <c r="T280" s="216"/>
      <c r="AT280" s="217" t="s">
        <v>375</v>
      </c>
      <c r="AU280" s="217" t="s">
        <v>90</v>
      </c>
      <c r="AV280" s="13" t="s">
        <v>88</v>
      </c>
      <c r="AW280" s="13" t="s">
        <v>36</v>
      </c>
      <c r="AX280" s="13" t="s">
        <v>81</v>
      </c>
      <c r="AY280" s="217" t="s">
        <v>365</v>
      </c>
    </row>
    <row r="281" spans="1:65" s="14" customFormat="1">
      <c r="B281" s="218"/>
      <c r="C281" s="219"/>
      <c r="D281" s="209" t="s">
        <v>375</v>
      </c>
      <c r="E281" s="220" t="s">
        <v>1</v>
      </c>
      <c r="F281" s="221" t="s">
        <v>3343</v>
      </c>
      <c r="G281" s="219"/>
      <c r="H281" s="222">
        <v>20.933</v>
      </c>
      <c r="I281" s="223"/>
      <c r="J281" s="219"/>
      <c r="K281" s="219"/>
      <c r="L281" s="224"/>
      <c r="M281" s="225"/>
      <c r="N281" s="226"/>
      <c r="O281" s="226"/>
      <c r="P281" s="226"/>
      <c r="Q281" s="226"/>
      <c r="R281" s="226"/>
      <c r="S281" s="226"/>
      <c r="T281" s="227"/>
      <c r="AT281" s="228" t="s">
        <v>375</v>
      </c>
      <c r="AU281" s="228" t="s">
        <v>90</v>
      </c>
      <c r="AV281" s="14" t="s">
        <v>90</v>
      </c>
      <c r="AW281" s="14" t="s">
        <v>36</v>
      </c>
      <c r="AX281" s="14" t="s">
        <v>81</v>
      </c>
      <c r="AY281" s="228" t="s">
        <v>365</v>
      </c>
    </row>
    <row r="282" spans="1:65" s="15" customFormat="1">
      <c r="B282" s="229"/>
      <c r="C282" s="230"/>
      <c r="D282" s="209" t="s">
        <v>375</v>
      </c>
      <c r="E282" s="231" t="s">
        <v>1</v>
      </c>
      <c r="F282" s="232" t="s">
        <v>379</v>
      </c>
      <c r="G282" s="230"/>
      <c r="H282" s="233">
        <v>20.933</v>
      </c>
      <c r="I282" s="234"/>
      <c r="J282" s="230"/>
      <c r="K282" s="230"/>
      <c r="L282" s="235"/>
      <c r="M282" s="236"/>
      <c r="N282" s="237"/>
      <c r="O282" s="237"/>
      <c r="P282" s="237"/>
      <c r="Q282" s="237"/>
      <c r="R282" s="237"/>
      <c r="S282" s="237"/>
      <c r="T282" s="238"/>
      <c r="AT282" s="239" t="s">
        <v>375</v>
      </c>
      <c r="AU282" s="239" t="s">
        <v>90</v>
      </c>
      <c r="AV282" s="15" t="s">
        <v>373</v>
      </c>
      <c r="AW282" s="15" t="s">
        <v>36</v>
      </c>
      <c r="AX282" s="15" t="s">
        <v>88</v>
      </c>
      <c r="AY282" s="239" t="s">
        <v>365</v>
      </c>
    </row>
    <row r="283" spans="1:65" s="2" customFormat="1" ht="24.2" customHeight="1">
      <c r="A283" s="35"/>
      <c r="B283" s="36"/>
      <c r="C283" s="194" t="s">
        <v>421</v>
      </c>
      <c r="D283" s="194" t="s">
        <v>368</v>
      </c>
      <c r="E283" s="195" t="s">
        <v>3344</v>
      </c>
      <c r="F283" s="196" t="s">
        <v>3345</v>
      </c>
      <c r="G283" s="197" t="s">
        <v>371</v>
      </c>
      <c r="H283" s="198">
        <v>3</v>
      </c>
      <c r="I283" s="199"/>
      <c r="J283" s="200">
        <f>ROUND(I283*H283,2)</f>
        <v>0</v>
      </c>
      <c r="K283" s="196" t="s">
        <v>2495</v>
      </c>
      <c r="L283" s="40"/>
      <c r="M283" s="201" t="s">
        <v>1</v>
      </c>
      <c r="N283" s="202" t="s">
        <v>46</v>
      </c>
      <c r="O283" s="72"/>
      <c r="P283" s="203">
        <f>O283*H283</f>
        <v>0</v>
      </c>
      <c r="Q283" s="203">
        <v>2.2563399999999998</v>
      </c>
      <c r="R283" s="203">
        <f>Q283*H283</f>
        <v>6.7690199999999994</v>
      </c>
      <c r="S283" s="203">
        <v>0</v>
      </c>
      <c r="T283" s="204">
        <f>S283*H283</f>
        <v>0</v>
      </c>
      <c r="U283" s="35"/>
      <c r="V283" s="35"/>
      <c r="W283" s="35"/>
      <c r="X283" s="35"/>
      <c r="Y283" s="35"/>
      <c r="Z283" s="35"/>
      <c r="AA283" s="35"/>
      <c r="AB283" s="35"/>
      <c r="AC283" s="35"/>
      <c r="AD283" s="35"/>
      <c r="AE283" s="35"/>
      <c r="AR283" s="205" t="s">
        <v>373</v>
      </c>
      <c r="AT283" s="205" t="s">
        <v>368</v>
      </c>
      <c r="AU283" s="205" t="s">
        <v>90</v>
      </c>
      <c r="AY283" s="18" t="s">
        <v>365</v>
      </c>
      <c r="BE283" s="206">
        <f>IF(N283="základní",J283,0)</f>
        <v>0</v>
      </c>
      <c r="BF283" s="206">
        <f>IF(N283="snížená",J283,0)</f>
        <v>0</v>
      </c>
      <c r="BG283" s="206">
        <f>IF(N283="zákl. přenesená",J283,0)</f>
        <v>0</v>
      </c>
      <c r="BH283" s="206">
        <f>IF(N283="sníž. přenesená",J283,0)</f>
        <v>0</v>
      </c>
      <c r="BI283" s="206">
        <f>IF(N283="nulová",J283,0)</f>
        <v>0</v>
      </c>
      <c r="BJ283" s="18" t="s">
        <v>88</v>
      </c>
      <c r="BK283" s="206">
        <f>ROUND(I283*H283,2)</f>
        <v>0</v>
      </c>
      <c r="BL283" s="18" t="s">
        <v>373</v>
      </c>
      <c r="BM283" s="205" t="s">
        <v>3346</v>
      </c>
    </row>
    <row r="284" spans="1:65" s="13" customFormat="1">
      <c r="B284" s="207"/>
      <c r="C284" s="208"/>
      <c r="D284" s="209" t="s">
        <v>375</v>
      </c>
      <c r="E284" s="210" t="s">
        <v>1</v>
      </c>
      <c r="F284" s="211" t="s">
        <v>3347</v>
      </c>
      <c r="G284" s="208"/>
      <c r="H284" s="210" t="s">
        <v>1</v>
      </c>
      <c r="I284" s="212"/>
      <c r="J284" s="208"/>
      <c r="K284" s="208"/>
      <c r="L284" s="213"/>
      <c r="M284" s="214"/>
      <c r="N284" s="215"/>
      <c r="O284" s="215"/>
      <c r="P284" s="215"/>
      <c r="Q284" s="215"/>
      <c r="R284" s="215"/>
      <c r="S284" s="215"/>
      <c r="T284" s="216"/>
      <c r="AT284" s="217" t="s">
        <v>375</v>
      </c>
      <c r="AU284" s="217" t="s">
        <v>90</v>
      </c>
      <c r="AV284" s="13" t="s">
        <v>88</v>
      </c>
      <c r="AW284" s="13" t="s">
        <v>36</v>
      </c>
      <c r="AX284" s="13" t="s">
        <v>81</v>
      </c>
      <c r="AY284" s="217" t="s">
        <v>365</v>
      </c>
    </row>
    <row r="285" spans="1:65" s="14" customFormat="1">
      <c r="B285" s="218"/>
      <c r="C285" s="219"/>
      <c r="D285" s="209" t="s">
        <v>375</v>
      </c>
      <c r="E285" s="220" t="s">
        <v>1</v>
      </c>
      <c r="F285" s="221" t="s">
        <v>3348</v>
      </c>
      <c r="G285" s="219"/>
      <c r="H285" s="222">
        <v>3</v>
      </c>
      <c r="I285" s="223"/>
      <c r="J285" s="219"/>
      <c r="K285" s="219"/>
      <c r="L285" s="224"/>
      <c r="M285" s="225"/>
      <c r="N285" s="226"/>
      <c r="O285" s="226"/>
      <c r="P285" s="226"/>
      <c r="Q285" s="226"/>
      <c r="R285" s="226"/>
      <c r="S285" s="226"/>
      <c r="T285" s="227"/>
      <c r="AT285" s="228" t="s">
        <v>375</v>
      </c>
      <c r="AU285" s="228" t="s">
        <v>90</v>
      </c>
      <c r="AV285" s="14" t="s">
        <v>90</v>
      </c>
      <c r="AW285" s="14" t="s">
        <v>36</v>
      </c>
      <c r="AX285" s="14" t="s">
        <v>81</v>
      </c>
      <c r="AY285" s="228" t="s">
        <v>365</v>
      </c>
    </row>
    <row r="286" spans="1:65" s="15" customFormat="1">
      <c r="B286" s="229"/>
      <c r="C286" s="230"/>
      <c r="D286" s="209" t="s">
        <v>375</v>
      </c>
      <c r="E286" s="231" t="s">
        <v>1</v>
      </c>
      <c r="F286" s="232" t="s">
        <v>379</v>
      </c>
      <c r="G286" s="230"/>
      <c r="H286" s="233">
        <v>3</v>
      </c>
      <c r="I286" s="234"/>
      <c r="J286" s="230"/>
      <c r="K286" s="230"/>
      <c r="L286" s="235"/>
      <c r="M286" s="236"/>
      <c r="N286" s="237"/>
      <c r="O286" s="237"/>
      <c r="P286" s="237"/>
      <c r="Q286" s="237"/>
      <c r="R286" s="237"/>
      <c r="S286" s="237"/>
      <c r="T286" s="238"/>
      <c r="AT286" s="239" t="s">
        <v>375</v>
      </c>
      <c r="AU286" s="239" t="s">
        <v>90</v>
      </c>
      <c r="AV286" s="15" t="s">
        <v>373</v>
      </c>
      <c r="AW286" s="15" t="s">
        <v>36</v>
      </c>
      <c r="AX286" s="15" t="s">
        <v>88</v>
      </c>
      <c r="AY286" s="239" t="s">
        <v>365</v>
      </c>
    </row>
    <row r="287" spans="1:65" s="2" customFormat="1" ht="24.2" customHeight="1">
      <c r="A287" s="35"/>
      <c r="B287" s="36"/>
      <c r="C287" s="194" t="s">
        <v>467</v>
      </c>
      <c r="D287" s="194" t="s">
        <v>368</v>
      </c>
      <c r="E287" s="195" t="s">
        <v>3349</v>
      </c>
      <c r="F287" s="196" t="s">
        <v>3350</v>
      </c>
      <c r="G287" s="197" t="s">
        <v>371</v>
      </c>
      <c r="H287" s="198">
        <v>23.84</v>
      </c>
      <c r="I287" s="199"/>
      <c r="J287" s="200">
        <f>ROUND(I287*H287,2)</f>
        <v>0</v>
      </c>
      <c r="K287" s="196" t="s">
        <v>2495</v>
      </c>
      <c r="L287" s="40"/>
      <c r="M287" s="201" t="s">
        <v>1</v>
      </c>
      <c r="N287" s="202" t="s">
        <v>46</v>
      </c>
      <c r="O287" s="72"/>
      <c r="P287" s="203">
        <f>O287*H287</f>
        <v>0</v>
      </c>
      <c r="Q287" s="203">
        <v>2.45329</v>
      </c>
      <c r="R287" s="203">
        <f>Q287*H287</f>
        <v>58.486433599999998</v>
      </c>
      <c r="S287" s="203">
        <v>0</v>
      </c>
      <c r="T287" s="204">
        <f>S287*H287</f>
        <v>0</v>
      </c>
      <c r="U287" s="35"/>
      <c r="V287" s="35"/>
      <c r="W287" s="35"/>
      <c r="X287" s="35"/>
      <c r="Y287" s="35"/>
      <c r="Z287" s="35"/>
      <c r="AA287" s="35"/>
      <c r="AB287" s="35"/>
      <c r="AC287" s="35"/>
      <c r="AD287" s="35"/>
      <c r="AE287" s="35"/>
      <c r="AR287" s="205" t="s">
        <v>373</v>
      </c>
      <c r="AT287" s="205" t="s">
        <v>368</v>
      </c>
      <c r="AU287" s="205" t="s">
        <v>90</v>
      </c>
      <c r="AY287" s="18" t="s">
        <v>365</v>
      </c>
      <c r="BE287" s="206">
        <f>IF(N287="základní",J287,0)</f>
        <v>0</v>
      </c>
      <c r="BF287" s="206">
        <f>IF(N287="snížená",J287,0)</f>
        <v>0</v>
      </c>
      <c r="BG287" s="206">
        <f>IF(N287="zákl. přenesená",J287,0)</f>
        <v>0</v>
      </c>
      <c r="BH287" s="206">
        <f>IF(N287="sníž. přenesená",J287,0)</f>
        <v>0</v>
      </c>
      <c r="BI287" s="206">
        <f>IF(N287="nulová",J287,0)</f>
        <v>0</v>
      </c>
      <c r="BJ287" s="18" t="s">
        <v>88</v>
      </c>
      <c r="BK287" s="206">
        <f>ROUND(I287*H287,2)</f>
        <v>0</v>
      </c>
      <c r="BL287" s="18" t="s">
        <v>373</v>
      </c>
      <c r="BM287" s="205" t="s">
        <v>2732</v>
      </c>
    </row>
    <row r="288" spans="1:65" s="13" customFormat="1">
      <c r="B288" s="207"/>
      <c r="C288" s="208"/>
      <c r="D288" s="209" t="s">
        <v>375</v>
      </c>
      <c r="E288" s="210" t="s">
        <v>1</v>
      </c>
      <c r="F288" s="211" t="s">
        <v>3351</v>
      </c>
      <c r="G288" s="208"/>
      <c r="H288" s="210" t="s">
        <v>1</v>
      </c>
      <c r="I288" s="212"/>
      <c r="J288" s="208"/>
      <c r="K288" s="208"/>
      <c r="L288" s="213"/>
      <c r="M288" s="214"/>
      <c r="N288" s="215"/>
      <c r="O288" s="215"/>
      <c r="P288" s="215"/>
      <c r="Q288" s="215"/>
      <c r="R288" s="215"/>
      <c r="S288" s="215"/>
      <c r="T288" s="216"/>
      <c r="AT288" s="217" t="s">
        <v>375</v>
      </c>
      <c r="AU288" s="217" t="s">
        <v>90</v>
      </c>
      <c r="AV288" s="13" t="s">
        <v>88</v>
      </c>
      <c r="AW288" s="13" t="s">
        <v>36</v>
      </c>
      <c r="AX288" s="13" t="s">
        <v>81</v>
      </c>
      <c r="AY288" s="217" t="s">
        <v>365</v>
      </c>
    </row>
    <row r="289" spans="1:65" s="13" customFormat="1">
      <c r="B289" s="207"/>
      <c r="C289" s="208"/>
      <c r="D289" s="209" t="s">
        <v>375</v>
      </c>
      <c r="E289" s="210" t="s">
        <v>1</v>
      </c>
      <c r="F289" s="211" t="s">
        <v>3268</v>
      </c>
      <c r="G289" s="208"/>
      <c r="H289" s="210" t="s">
        <v>1</v>
      </c>
      <c r="I289" s="212"/>
      <c r="J289" s="208"/>
      <c r="K289" s="208"/>
      <c r="L289" s="213"/>
      <c r="M289" s="214"/>
      <c r="N289" s="215"/>
      <c r="O289" s="215"/>
      <c r="P289" s="215"/>
      <c r="Q289" s="215"/>
      <c r="R289" s="215"/>
      <c r="S289" s="215"/>
      <c r="T289" s="216"/>
      <c r="AT289" s="217" t="s">
        <v>375</v>
      </c>
      <c r="AU289" s="217" t="s">
        <v>90</v>
      </c>
      <c r="AV289" s="13" t="s">
        <v>88</v>
      </c>
      <c r="AW289" s="13" t="s">
        <v>36</v>
      </c>
      <c r="AX289" s="13" t="s">
        <v>81</v>
      </c>
      <c r="AY289" s="217" t="s">
        <v>365</v>
      </c>
    </row>
    <row r="290" spans="1:65" s="14" customFormat="1">
      <c r="B290" s="218"/>
      <c r="C290" s="219"/>
      <c r="D290" s="209" t="s">
        <v>375</v>
      </c>
      <c r="E290" s="220" t="s">
        <v>1</v>
      </c>
      <c r="F290" s="221" t="s">
        <v>3352</v>
      </c>
      <c r="G290" s="219"/>
      <c r="H290" s="222">
        <v>19.584</v>
      </c>
      <c r="I290" s="223"/>
      <c r="J290" s="219"/>
      <c r="K290" s="219"/>
      <c r="L290" s="224"/>
      <c r="M290" s="225"/>
      <c r="N290" s="226"/>
      <c r="O290" s="226"/>
      <c r="P290" s="226"/>
      <c r="Q290" s="226"/>
      <c r="R290" s="226"/>
      <c r="S290" s="226"/>
      <c r="T290" s="227"/>
      <c r="AT290" s="228" t="s">
        <v>375</v>
      </c>
      <c r="AU290" s="228" t="s">
        <v>90</v>
      </c>
      <c r="AV290" s="14" t="s">
        <v>90</v>
      </c>
      <c r="AW290" s="14" t="s">
        <v>36</v>
      </c>
      <c r="AX290" s="14" t="s">
        <v>81</v>
      </c>
      <c r="AY290" s="228" t="s">
        <v>365</v>
      </c>
    </row>
    <row r="291" spans="1:65" s="13" customFormat="1">
      <c r="B291" s="207"/>
      <c r="C291" s="208"/>
      <c r="D291" s="209" t="s">
        <v>375</v>
      </c>
      <c r="E291" s="210" t="s">
        <v>1</v>
      </c>
      <c r="F291" s="211" t="s">
        <v>3270</v>
      </c>
      <c r="G291" s="208"/>
      <c r="H291" s="210" t="s">
        <v>1</v>
      </c>
      <c r="I291" s="212"/>
      <c r="J291" s="208"/>
      <c r="K291" s="208"/>
      <c r="L291" s="213"/>
      <c r="M291" s="214"/>
      <c r="N291" s="215"/>
      <c r="O291" s="215"/>
      <c r="P291" s="215"/>
      <c r="Q291" s="215"/>
      <c r="R291" s="215"/>
      <c r="S291" s="215"/>
      <c r="T291" s="216"/>
      <c r="AT291" s="217" t="s">
        <v>375</v>
      </c>
      <c r="AU291" s="217" t="s">
        <v>90</v>
      </c>
      <c r="AV291" s="13" t="s">
        <v>88</v>
      </c>
      <c r="AW291" s="13" t="s">
        <v>36</v>
      </c>
      <c r="AX291" s="13" t="s">
        <v>81</v>
      </c>
      <c r="AY291" s="217" t="s">
        <v>365</v>
      </c>
    </row>
    <row r="292" spans="1:65" s="14" customFormat="1">
      <c r="B292" s="218"/>
      <c r="C292" s="219"/>
      <c r="D292" s="209" t="s">
        <v>375</v>
      </c>
      <c r="E292" s="220" t="s">
        <v>1</v>
      </c>
      <c r="F292" s="221" t="s">
        <v>3353</v>
      </c>
      <c r="G292" s="219"/>
      <c r="H292" s="222">
        <v>3.456</v>
      </c>
      <c r="I292" s="223"/>
      <c r="J292" s="219"/>
      <c r="K292" s="219"/>
      <c r="L292" s="224"/>
      <c r="M292" s="225"/>
      <c r="N292" s="226"/>
      <c r="O292" s="226"/>
      <c r="P292" s="226"/>
      <c r="Q292" s="226"/>
      <c r="R292" s="226"/>
      <c r="S292" s="226"/>
      <c r="T292" s="227"/>
      <c r="AT292" s="228" t="s">
        <v>375</v>
      </c>
      <c r="AU292" s="228" t="s">
        <v>90</v>
      </c>
      <c r="AV292" s="14" t="s">
        <v>90</v>
      </c>
      <c r="AW292" s="14" t="s">
        <v>36</v>
      </c>
      <c r="AX292" s="14" t="s">
        <v>81</v>
      </c>
      <c r="AY292" s="228" t="s">
        <v>365</v>
      </c>
    </row>
    <row r="293" spans="1:65" s="13" customFormat="1">
      <c r="B293" s="207"/>
      <c r="C293" s="208"/>
      <c r="D293" s="209" t="s">
        <v>375</v>
      </c>
      <c r="E293" s="210" t="s">
        <v>1</v>
      </c>
      <c r="F293" s="211" t="s">
        <v>3354</v>
      </c>
      <c r="G293" s="208"/>
      <c r="H293" s="210" t="s">
        <v>1</v>
      </c>
      <c r="I293" s="212"/>
      <c r="J293" s="208"/>
      <c r="K293" s="208"/>
      <c r="L293" s="213"/>
      <c r="M293" s="214"/>
      <c r="N293" s="215"/>
      <c r="O293" s="215"/>
      <c r="P293" s="215"/>
      <c r="Q293" s="215"/>
      <c r="R293" s="215"/>
      <c r="S293" s="215"/>
      <c r="T293" s="216"/>
      <c r="AT293" s="217" t="s">
        <v>375</v>
      </c>
      <c r="AU293" s="217" t="s">
        <v>90</v>
      </c>
      <c r="AV293" s="13" t="s">
        <v>88</v>
      </c>
      <c r="AW293" s="13" t="s">
        <v>36</v>
      </c>
      <c r="AX293" s="13" t="s">
        <v>81</v>
      </c>
      <c r="AY293" s="217" t="s">
        <v>365</v>
      </c>
    </row>
    <row r="294" spans="1:65" s="14" customFormat="1">
      <c r="B294" s="218"/>
      <c r="C294" s="219"/>
      <c r="D294" s="209" t="s">
        <v>375</v>
      </c>
      <c r="E294" s="220" t="s">
        <v>1</v>
      </c>
      <c r="F294" s="221" t="s">
        <v>3355</v>
      </c>
      <c r="G294" s="219"/>
      <c r="H294" s="222">
        <v>0.8</v>
      </c>
      <c r="I294" s="223"/>
      <c r="J294" s="219"/>
      <c r="K294" s="219"/>
      <c r="L294" s="224"/>
      <c r="M294" s="225"/>
      <c r="N294" s="226"/>
      <c r="O294" s="226"/>
      <c r="P294" s="226"/>
      <c r="Q294" s="226"/>
      <c r="R294" s="226"/>
      <c r="S294" s="226"/>
      <c r="T294" s="227"/>
      <c r="AT294" s="228" t="s">
        <v>375</v>
      </c>
      <c r="AU294" s="228" t="s">
        <v>90</v>
      </c>
      <c r="AV294" s="14" t="s">
        <v>90</v>
      </c>
      <c r="AW294" s="14" t="s">
        <v>36</v>
      </c>
      <c r="AX294" s="14" t="s">
        <v>81</v>
      </c>
      <c r="AY294" s="228" t="s">
        <v>365</v>
      </c>
    </row>
    <row r="295" spans="1:65" s="15" customFormat="1">
      <c r="B295" s="229"/>
      <c r="C295" s="230"/>
      <c r="D295" s="209" t="s">
        <v>375</v>
      </c>
      <c r="E295" s="231" t="s">
        <v>3256</v>
      </c>
      <c r="F295" s="232" t="s">
        <v>379</v>
      </c>
      <c r="G295" s="230"/>
      <c r="H295" s="233">
        <v>23.84</v>
      </c>
      <c r="I295" s="234"/>
      <c r="J295" s="230"/>
      <c r="K295" s="230"/>
      <c r="L295" s="235"/>
      <c r="M295" s="236"/>
      <c r="N295" s="237"/>
      <c r="O295" s="237"/>
      <c r="P295" s="237"/>
      <c r="Q295" s="237"/>
      <c r="R295" s="237"/>
      <c r="S295" s="237"/>
      <c r="T295" s="238"/>
      <c r="AT295" s="239" t="s">
        <v>375</v>
      </c>
      <c r="AU295" s="239" t="s">
        <v>90</v>
      </c>
      <c r="AV295" s="15" t="s">
        <v>373</v>
      </c>
      <c r="AW295" s="15" t="s">
        <v>36</v>
      </c>
      <c r="AX295" s="15" t="s">
        <v>88</v>
      </c>
      <c r="AY295" s="239" t="s">
        <v>365</v>
      </c>
    </row>
    <row r="296" spans="1:65" s="2" customFormat="1" ht="33" customHeight="1">
      <c r="A296" s="35"/>
      <c r="B296" s="36"/>
      <c r="C296" s="194" t="s">
        <v>474</v>
      </c>
      <c r="D296" s="194" t="s">
        <v>368</v>
      </c>
      <c r="E296" s="195" t="s">
        <v>3356</v>
      </c>
      <c r="F296" s="196" t="s">
        <v>3357</v>
      </c>
      <c r="G296" s="197" t="s">
        <v>371</v>
      </c>
      <c r="H296" s="198">
        <v>13.683999999999999</v>
      </c>
      <c r="I296" s="199"/>
      <c r="J296" s="200">
        <f>ROUND(I296*H296,2)</f>
        <v>0</v>
      </c>
      <c r="K296" s="196" t="s">
        <v>2495</v>
      </c>
      <c r="L296" s="40"/>
      <c r="M296" s="201" t="s">
        <v>1</v>
      </c>
      <c r="N296" s="202" t="s">
        <v>46</v>
      </c>
      <c r="O296" s="72"/>
      <c r="P296" s="203">
        <f>O296*H296</f>
        <v>0</v>
      </c>
      <c r="Q296" s="203">
        <v>2.45329</v>
      </c>
      <c r="R296" s="203">
        <f>Q296*H296</f>
        <v>33.570820359999999</v>
      </c>
      <c r="S296" s="203">
        <v>0</v>
      </c>
      <c r="T296" s="204">
        <f>S296*H296</f>
        <v>0</v>
      </c>
      <c r="U296" s="35"/>
      <c r="V296" s="35"/>
      <c r="W296" s="35"/>
      <c r="X296" s="35"/>
      <c r="Y296" s="35"/>
      <c r="Z296" s="35"/>
      <c r="AA296" s="35"/>
      <c r="AB296" s="35"/>
      <c r="AC296" s="35"/>
      <c r="AD296" s="35"/>
      <c r="AE296" s="35"/>
      <c r="AR296" s="205" t="s">
        <v>373</v>
      </c>
      <c r="AT296" s="205" t="s">
        <v>368</v>
      </c>
      <c r="AU296" s="205" t="s">
        <v>90</v>
      </c>
      <c r="AY296" s="18" t="s">
        <v>365</v>
      </c>
      <c r="BE296" s="206">
        <f>IF(N296="základní",J296,0)</f>
        <v>0</v>
      </c>
      <c r="BF296" s="206">
        <f>IF(N296="snížená",J296,0)</f>
        <v>0</v>
      </c>
      <c r="BG296" s="206">
        <f>IF(N296="zákl. přenesená",J296,0)</f>
        <v>0</v>
      </c>
      <c r="BH296" s="206">
        <f>IF(N296="sníž. přenesená",J296,0)</f>
        <v>0</v>
      </c>
      <c r="BI296" s="206">
        <f>IF(N296="nulová",J296,0)</f>
        <v>0</v>
      </c>
      <c r="BJ296" s="18" t="s">
        <v>88</v>
      </c>
      <c r="BK296" s="206">
        <f>ROUND(I296*H296,2)</f>
        <v>0</v>
      </c>
      <c r="BL296" s="18" t="s">
        <v>373</v>
      </c>
      <c r="BM296" s="205" t="s">
        <v>3358</v>
      </c>
    </row>
    <row r="297" spans="1:65" s="13" customFormat="1">
      <c r="B297" s="207"/>
      <c r="C297" s="208"/>
      <c r="D297" s="209" t="s">
        <v>375</v>
      </c>
      <c r="E297" s="210" t="s">
        <v>1</v>
      </c>
      <c r="F297" s="211" t="s">
        <v>3359</v>
      </c>
      <c r="G297" s="208"/>
      <c r="H297" s="210" t="s">
        <v>1</v>
      </c>
      <c r="I297" s="212"/>
      <c r="J297" s="208"/>
      <c r="K297" s="208"/>
      <c r="L297" s="213"/>
      <c r="M297" s="214"/>
      <c r="N297" s="215"/>
      <c r="O297" s="215"/>
      <c r="P297" s="215"/>
      <c r="Q297" s="215"/>
      <c r="R297" s="215"/>
      <c r="S297" s="215"/>
      <c r="T297" s="216"/>
      <c r="AT297" s="217" t="s">
        <v>375</v>
      </c>
      <c r="AU297" s="217" t="s">
        <v>90</v>
      </c>
      <c r="AV297" s="13" t="s">
        <v>88</v>
      </c>
      <c r="AW297" s="13" t="s">
        <v>36</v>
      </c>
      <c r="AX297" s="13" t="s">
        <v>81</v>
      </c>
      <c r="AY297" s="217" t="s">
        <v>365</v>
      </c>
    </row>
    <row r="298" spans="1:65" s="13" customFormat="1">
      <c r="B298" s="207"/>
      <c r="C298" s="208"/>
      <c r="D298" s="209" t="s">
        <v>375</v>
      </c>
      <c r="E298" s="210" t="s">
        <v>1</v>
      </c>
      <c r="F298" s="211" t="s">
        <v>3360</v>
      </c>
      <c r="G298" s="208"/>
      <c r="H298" s="210" t="s">
        <v>1</v>
      </c>
      <c r="I298" s="212"/>
      <c r="J298" s="208"/>
      <c r="K298" s="208"/>
      <c r="L298" s="213"/>
      <c r="M298" s="214"/>
      <c r="N298" s="215"/>
      <c r="O298" s="215"/>
      <c r="P298" s="215"/>
      <c r="Q298" s="215"/>
      <c r="R298" s="215"/>
      <c r="S298" s="215"/>
      <c r="T298" s="216"/>
      <c r="AT298" s="217" t="s">
        <v>375</v>
      </c>
      <c r="AU298" s="217" t="s">
        <v>90</v>
      </c>
      <c r="AV298" s="13" t="s">
        <v>88</v>
      </c>
      <c r="AW298" s="13" t="s">
        <v>36</v>
      </c>
      <c r="AX298" s="13" t="s">
        <v>81</v>
      </c>
      <c r="AY298" s="217" t="s">
        <v>365</v>
      </c>
    </row>
    <row r="299" spans="1:65" s="14" customFormat="1">
      <c r="B299" s="218"/>
      <c r="C299" s="219"/>
      <c r="D299" s="209" t="s">
        <v>375</v>
      </c>
      <c r="E299" s="220" t="s">
        <v>1</v>
      </c>
      <c r="F299" s="221" t="s">
        <v>3361</v>
      </c>
      <c r="G299" s="219"/>
      <c r="H299" s="222">
        <v>7.2380000000000004</v>
      </c>
      <c r="I299" s="223"/>
      <c r="J299" s="219"/>
      <c r="K299" s="219"/>
      <c r="L299" s="224"/>
      <c r="M299" s="225"/>
      <c r="N299" s="226"/>
      <c r="O299" s="226"/>
      <c r="P299" s="226"/>
      <c r="Q299" s="226"/>
      <c r="R299" s="226"/>
      <c r="S299" s="226"/>
      <c r="T299" s="227"/>
      <c r="AT299" s="228" t="s">
        <v>375</v>
      </c>
      <c r="AU299" s="228" t="s">
        <v>90</v>
      </c>
      <c r="AV299" s="14" t="s">
        <v>90</v>
      </c>
      <c r="AW299" s="14" t="s">
        <v>36</v>
      </c>
      <c r="AX299" s="14" t="s">
        <v>81</v>
      </c>
      <c r="AY299" s="228" t="s">
        <v>365</v>
      </c>
    </row>
    <row r="300" spans="1:65" s="13" customFormat="1">
      <c r="B300" s="207"/>
      <c r="C300" s="208"/>
      <c r="D300" s="209" t="s">
        <v>375</v>
      </c>
      <c r="E300" s="210" t="s">
        <v>1</v>
      </c>
      <c r="F300" s="211" t="s">
        <v>3362</v>
      </c>
      <c r="G300" s="208"/>
      <c r="H300" s="210" t="s">
        <v>1</v>
      </c>
      <c r="I300" s="212"/>
      <c r="J300" s="208"/>
      <c r="K300" s="208"/>
      <c r="L300" s="213"/>
      <c r="M300" s="214"/>
      <c r="N300" s="215"/>
      <c r="O300" s="215"/>
      <c r="P300" s="215"/>
      <c r="Q300" s="215"/>
      <c r="R300" s="215"/>
      <c r="S300" s="215"/>
      <c r="T300" s="216"/>
      <c r="AT300" s="217" t="s">
        <v>375</v>
      </c>
      <c r="AU300" s="217" t="s">
        <v>90</v>
      </c>
      <c r="AV300" s="13" t="s">
        <v>88</v>
      </c>
      <c r="AW300" s="13" t="s">
        <v>36</v>
      </c>
      <c r="AX300" s="13" t="s">
        <v>81</v>
      </c>
      <c r="AY300" s="217" t="s">
        <v>365</v>
      </c>
    </row>
    <row r="301" spans="1:65" s="14" customFormat="1">
      <c r="B301" s="218"/>
      <c r="C301" s="219"/>
      <c r="D301" s="209" t="s">
        <v>375</v>
      </c>
      <c r="E301" s="220" t="s">
        <v>1</v>
      </c>
      <c r="F301" s="221" t="s">
        <v>3363</v>
      </c>
      <c r="G301" s="219"/>
      <c r="H301" s="222">
        <v>3.6190000000000002</v>
      </c>
      <c r="I301" s="223"/>
      <c r="J301" s="219"/>
      <c r="K301" s="219"/>
      <c r="L301" s="224"/>
      <c r="M301" s="225"/>
      <c r="N301" s="226"/>
      <c r="O301" s="226"/>
      <c r="P301" s="226"/>
      <c r="Q301" s="226"/>
      <c r="R301" s="226"/>
      <c r="S301" s="226"/>
      <c r="T301" s="227"/>
      <c r="AT301" s="228" t="s">
        <v>375</v>
      </c>
      <c r="AU301" s="228" t="s">
        <v>90</v>
      </c>
      <c r="AV301" s="14" t="s">
        <v>90</v>
      </c>
      <c r="AW301" s="14" t="s">
        <v>36</v>
      </c>
      <c r="AX301" s="14" t="s">
        <v>81</v>
      </c>
      <c r="AY301" s="228" t="s">
        <v>365</v>
      </c>
    </row>
    <row r="302" spans="1:65" s="13" customFormat="1">
      <c r="B302" s="207"/>
      <c r="C302" s="208"/>
      <c r="D302" s="209" t="s">
        <v>375</v>
      </c>
      <c r="E302" s="210" t="s">
        <v>1</v>
      </c>
      <c r="F302" s="211" t="s">
        <v>3364</v>
      </c>
      <c r="G302" s="208"/>
      <c r="H302" s="210" t="s">
        <v>1</v>
      </c>
      <c r="I302" s="212"/>
      <c r="J302" s="208"/>
      <c r="K302" s="208"/>
      <c r="L302" s="213"/>
      <c r="M302" s="214"/>
      <c r="N302" s="215"/>
      <c r="O302" s="215"/>
      <c r="P302" s="215"/>
      <c r="Q302" s="215"/>
      <c r="R302" s="215"/>
      <c r="S302" s="215"/>
      <c r="T302" s="216"/>
      <c r="AT302" s="217" t="s">
        <v>375</v>
      </c>
      <c r="AU302" s="217" t="s">
        <v>90</v>
      </c>
      <c r="AV302" s="13" t="s">
        <v>88</v>
      </c>
      <c r="AW302" s="13" t="s">
        <v>36</v>
      </c>
      <c r="AX302" s="13" t="s">
        <v>81</v>
      </c>
      <c r="AY302" s="217" t="s">
        <v>365</v>
      </c>
    </row>
    <row r="303" spans="1:65" s="14" customFormat="1">
      <c r="B303" s="218"/>
      <c r="C303" s="219"/>
      <c r="D303" s="209" t="s">
        <v>375</v>
      </c>
      <c r="E303" s="220" t="s">
        <v>1</v>
      </c>
      <c r="F303" s="221" t="s">
        <v>3365</v>
      </c>
      <c r="G303" s="219"/>
      <c r="H303" s="222">
        <v>2.827</v>
      </c>
      <c r="I303" s="223"/>
      <c r="J303" s="219"/>
      <c r="K303" s="219"/>
      <c r="L303" s="224"/>
      <c r="M303" s="225"/>
      <c r="N303" s="226"/>
      <c r="O303" s="226"/>
      <c r="P303" s="226"/>
      <c r="Q303" s="226"/>
      <c r="R303" s="226"/>
      <c r="S303" s="226"/>
      <c r="T303" s="227"/>
      <c r="AT303" s="228" t="s">
        <v>375</v>
      </c>
      <c r="AU303" s="228" t="s">
        <v>90</v>
      </c>
      <c r="AV303" s="14" t="s">
        <v>90</v>
      </c>
      <c r="AW303" s="14" t="s">
        <v>36</v>
      </c>
      <c r="AX303" s="14" t="s">
        <v>81</v>
      </c>
      <c r="AY303" s="228" t="s">
        <v>365</v>
      </c>
    </row>
    <row r="304" spans="1:65" s="15" customFormat="1">
      <c r="B304" s="229"/>
      <c r="C304" s="230"/>
      <c r="D304" s="209" t="s">
        <v>375</v>
      </c>
      <c r="E304" s="231" t="s">
        <v>3254</v>
      </c>
      <c r="F304" s="232" t="s">
        <v>379</v>
      </c>
      <c r="G304" s="230"/>
      <c r="H304" s="233">
        <v>13.683999999999999</v>
      </c>
      <c r="I304" s="234"/>
      <c r="J304" s="230"/>
      <c r="K304" s="230"/>
      <c r="L304" s="235"/>
      <c r="M304" s="236"/>
      <c r="N304" s="237"/>
      <c r="O304" s="237"/>
      <c r="P304" s="237"/>
      <c r="Q304" s="237"/>
      <c r="R304" s="237"/>
      <c r="S304" s="237"/>
      <c r="T304" s="238"/>
      <c r="AT304" s="239" t="s">
        <v>375</v>
      </c>
      <c r="AU304" s="239" t="s">
        <v>90</v>
      </c>
      <c r="AV304" s="15" t="s">
        <v>373</v>
      </c>
      <c r="AW304" s="15" t="s">
        <v>36</v>
      </c>
      <c r="AX304" s="15" t="s">
        <v>88</v>
      </c>
      <c r="AY304" s="239" t="s">
        <v>365</v>
      </c>
    </row>
    <row r="305" spans="1:65" s="2" customFormat="1" ht="16.5" customHeight="1">
      <c r="A305" s="35"/>
      <c r="B305" s="36"/>
      <c r="C305" s="194" t="s">
        <v>478</v>
      </c>
      <c r="D305" s="194" t="s">
        <v>368</v>
      </c>
      <c r="E305" s="195" t="s">
        <v>3366</v>
      </c>
      <c r="F305" s="196" t="s">
        <v>3367</v>
      </c>
      <c r="G305" s="197" t="s">
        <v>314</v>
      </c>
      <c r="H305" s="198">
        <v>142.39699999999999</v>
      </c>
      <c r="I305" s="199"/>
      <c r="J305" s="200">
        <f>ROUND(I305*H305,2)</f>
        <v>0</v>
      </c>
      <c r="K305" s="196" t="s">
        <v>2495</v>
      </c>
      <c r="L305" s="40"/>
      <c r="M305" s="201" t="s">
        <v>1</v>
      </c>
      <c r="N305" s="202" t="s">
        <v>46</v>
      </c>
      <c r="O305" s="72"/>
      <c r="P305" s="203">
        <f>O305*H305</f>
        <v>0</v>
      </c>
      <c r="Q305" s="203">
        <v>2.64E-3</v>
      </c>
      <c r="R305" s="203">
        <f>Q305*H305</f>
        <v>0.37592808</v>
      </c>
      <c r="S305" s="203">
        <v>0</v>
      </c>
      <c r="T305" s="204">
        <f>S305*H305</f>
        <v>0</v>
      </c>
      <c r="U305" s="35"/>
      <c r="V305" s="35"/>
      <c r="W305" s="35"/>
      <c r="X305" s="35"/>
      <c r="Y305" s="35"/>
      <c r="Z305" s="35"/>
      <c r="AA305" s="35"/>
      <c r="AB305" s="35"/>
      <c r="AC305" s="35"/>
      <c r="AD305" s="35"/>
      <c r="AE305" s="35"/>
      <c r="AR305" s="205" t="s">
        <v>373</v>
      </c>
      <c r="AT305" s="205" t="s">
        <v>368</v>
      </c>
      <c r="AU305" s="205" t="s">
        <v>90</v>
      </c>
      <c r="AY305" s="18" t="s">
        <v>365</v>
      </c>
      <c r="BE305" s="206">
        <f>IF(N305="základní",J305,0)</f>
        <v>0</v>
      </c>
      <c r="BF305" s="206">
        <f>IF(N305="snížená",J305,0)</f>
        <v>0</v>
      </c>
      <c r="BG305" s="206">
        <f>IF(N305="zákl. přenesená",J305,0)</f>
        <v>0</v>
      </c>
      <c r="BH305" s="206">
        <f>IF(N305="sníž. přenesená",J305,0)</f>
        <v>0</v>
      </c>
      <c r="BI305" s="206">
        <f>IF(N305="nulová",J305,0)</f>
        <v>0</v>
      </c>
      <c r="BJ305" s="18" t="s">
        <v>88</v>
      </c>
      <c r="BK305" s="206">
        <f>ROUND(I305*H305,2)</f>
        <v>0</v>
      </c>
      <c r="BL305" s="18" t="s">
        <v>373</v>
      </c>
      <c r="BM305" s="205" t="s">
        <v>3368</v>
      </c>
    </row>
    <row r="306" spans="1:65" s="13" customFormat="1">
      <c r="B306" s="207"/>
      <c r="C306" s="208"/>
      <c r="D306" s="209" t="s">
        <v>375</v>
      </c>
      <c r="E306" s="210" t="s">
        <v>1</v>
      </c>
      <c r="F306" s="211" t="s">
        <v>3369</v>
      </c>
      <c r="G306" s="208"/>
      <c r="H306" s="210" t="s">
        <v>1</v>
      </c>
      <c r="I306" s="212"/>
      <c r="J306" s="208"/>
      <c r="K306" s="208"/>
      <c r="L306" s="213"/>
      <c r="M306" s="214"/>
      <c r="N306" s="215"/>
      <c r="O306" s="215"/>
      <c r="P306" s="215"/>
      <c r="Q306" s="215"/>
      <c r="R306" s="215"/>
      <c r="S306" s="215"/>
      <c r="T306" s="216"/>
      <c r="AT306" s="217" t="s">
        <v>375</v>
      </c>
      <c r="AU306" s="217" t="s">
        <v>90</v>
      </c>
      <c r="AV306" s="13" t="s">
        <v>88</v>
      </c>
      <c r="AW306" s="13" t="s">
        <v>36</v>
      </c>
      <c r="AX306" s="13" t="s">
        <v>81</v>
      </c>
      <c r="AY306" s="217" t="s">
        <v>365</v>
      </c>
    </row>
    <row r="307" spans="1:65" s="13" customFormat="1">
      <c r="B307" s="207"/>
      <c r="C307" s="208"/>
      <c r="D307" s="209" t="s">
        <v>375</v>
      </c>
      <c r="E307" s="210" t="s">
        <v>1</v>
      </c>
      <c r="F307" s="211" t="s">
        <v>3268</v>
      </c>
      <c r="G307" s="208"/>
      <c r="H307" s="210" t="s">
        <v>1</v>
      </c>
      <c r="I307" s="212"/>
      <c r="J307" s="208"/>
      <c r="K307" s="208"/>
      <c r="L307" s="213"/>
      <c r="M307" s="214"/>
      <c r="N307" s="215"/>
      <c r="O307" s="215"/>
      <c r="P307" s="215"/>
      <c r="Q307" s="215"/>
      <c r="R307" s="215"/>
      <c r="S307" s="215"/>
      <c r="T307" s="216"/>
      <c r="AT307" s="217" t="s">
        <v>375</v>
      </c>
      <c r="AU307" s="217" t="s">
        <v>90</v>
      </c>
      <c r="AV307" s="13" t="s">
        <v>88</v>
      </c>
      <c r="AW307" s="13" t="s">
        <v>36</v>
      </c>
      <c r="AX307" s="13" t="s">
        <v>81</v>
      </c>
      <c r="AY307" s="217" t="s">
        <v>365</v>
      </c>
    </row>
    <row r="308" spans="1:65" s="14" customFormat="1">
      <c r="B308" s="218"/>
      <c r="C308" s="219"/>
      <c r="D308" s="209" t="s">
        <v>375</v>
      </c>
      <c r="E308" s="220" t="s">
        <v>1</v>
      </c>
      <c r="F308" s="221" t="s">
        <v>3370</v>
      </c>
      <c r="G308" s="219"/>
      <c r="H308" s="222">
        <v>65.28</v>
      </c>
      <c r="I308" s="223"/>
      <c r="J308" s="219"/>
      <c r="K308" s="219"/>
      <c r="L308" s="224"/>
      <c r="M308" s="225"/>
      <c r="N308" s="226"/>
      <c r="O308" s="226"/>
      <c r="P308" s="226"/>
      <c r="Q308" s="226"/>
      <c r="R308" s="226"/>
      <c r="S308" s="226"/>
      <c r="T308" s="227"/>
      <c r="AT308" s="228" t="s">
        <v>375</v>
      </c>
      <c r="AU308" s="228" t="s">
        <v>90</v>
      </c>
      <c r="AV308" s="14" t="s">
        <v>90</v>
      </c>
      <c r="AW308" s="14" t="s">
        <v>36</v>
      </c>
      <c r="AX308" s="14" t="s">
        <v>81</v>
      </c>
      <c r="AY308" s="228" t="s">
        <v>365</v>
      </c>
    </row>
    <row r="309" spans="1:65" s="13" customFormat="1">
      <c r="B309" s="207"/>
      <c r="C309" s="208"/>
      <c r="D309" s="209" t="s">
        <v>375</v>
      </c>
      <c r="E309" s="210" t="s">
        <v>1</v>
      </c>
      <c r="F309" s="211" t="s">
        <v>3270</v>
      </c>
      <c r="G309" s="208"/>
      <c r="H309" s="210" t="s">
        <v>1</v>
      </c>
      <c r="I309" s="212"/>
      <c r="J309" s="208"/>
      <c r="K309" s="208"/>
      <c r="L309" s="213"/>
      <c r="M309" s="214"/>
      <c r="N309" s="215"/>
      <c r="O309" s="215"/>
      <c r="P309" s="215"/>
      <c r="Q309" s="215"/>
      <c r="R309" s="215"/>
      <c r="S309" s="215"/>
      <c r="T309" s="216"/>
      <c r="AT309" s="217" t="s">
        <v>375</v>
      </c>
      <c r="AU309" s="217" t="s">
        <v>90</v>
      </c>
      <c r="AV309" s="13" t="s">
        <v>88</v>
      </c>
      <c r="AW309" s="13" t="s">
        <v>36</v>
      </c>
      <c r="AX309" s="13" t="s">
        <v>81</v>
      </c>
      <c r="AY309" s="217" t="s">
        <v>365</v>
      </c>
    </row>
    <row r="310" spans="1:65" s="14" customFormat="1">
      <c r="B310" s="218"/>
      <c r="C310" s="219"/>
      <c r="D310" s="209" t="s">
        <v>375</v>
      </c>
      <c r="E310" s="220" t="s">
        <v>1</v>
      </c>
      <c r="F310" s="221" t="s">
        <v>3371</v>
      </c>
      <c r="G310" s="219"/>
      <c r="H310" s="222">
        <v>11.52</v>
      </c>
      <c r="I310" s="223"/>
      <c r="J310" s="219"/>
      <c r="K310" s="219"/>
      <c r="L310" s="224"/>
      <c r="M310" s="225"/>
      <c r="N310" s="226"/>
      <c r="O310" s="226"/>
      <c r="P310" s="226"/>
      <c r="Q310" s="226"/>
      <c r="R310" s="226"/>
      <c r="S310" s="226"/>
      <c r="T310" s="227"/>
      <c r="AT310" s="228" t="s">
        <v>375</v>
      </c>
      <c r="AU310" s="228" t="s">
        <v>90</v>
      </c>
      <c r="AV310" s="14" t="s">
        <v>90</v>
      </c>
      <c r="AW310" s="14" t="s">
        <v>36</v>
      </c>
      <c r="AX310" s="14" t="s">
        <v>81</v>
      </c>
      <c r="AY310" s="228" t="s">
        <v>365</v>
      </c>
    </row>
    <row r="311" spans="1:65" s="13" customFormat="1">
      <c r="B311" s="207"/>
      <c r="C311" s="208"/>
      <c r="D311" s="209" t="s">
        <v>375</v>
      </c>
      <c r="E311" s="210" t="s">
        <v>1</v>
      </c>
      <c r="F311" s="211" t="s">
        <v>3360</v>
      </c>
      <c r="G311" s="208"/>
      <c r="H311" s="210" t="s">
        <v>1</v>
      </c>
      <c r="I311" s="212"/>
      <c r="J311" s="208"/>
      <c r="K311" s="208"/>
      <c r="L311" s="213"/>
      <c r="M311" s="214"/>
      <c r="N311" s="215"/>
      <c r="O311" s="215"/>
      <c r="P311" s="215"/>
      <c r="Q311" s="215"/>
      <c r="R311" s="215"/>
      <c r="S311" s="215"/>
      <c r="T311" s="216"/>
      <c r="AT311" s="217" t="s">
        <v>375</v>
      </c>
      <c r="AU311" s="217" t="s">
        <v>90</v>
      </c>
      <c r="AV311" s="13" t="s">
        <v>88</v>
      </c>
      <c r="AW311" s="13" t="s">
        <v>36</v>
      </c>
      <c r="AX311" s="13" t="s">
        <v>81</v>
      </c>
      <c r="AY311" s="217" t="s">
        <v>365</v>
      </c>
    </row>
    <row r="312" spans="1:65" s="14" customFormat="1">
      <c r="B312" s="218"/>
      <c r="C312" s="219"/>
      <c r="D312" s="209" t="s">
        <v>375</v>
      </c>
      <c r="E312" s="220" t="s">
        <v>1</v>
      </c>
      <c r="F312" s="221" t="s">
        <v>3372</v>
      </c>
      <c r="G312" s="219"/>
      <c r="H312" s="222">
        <v>36.191000000000003</v>
      </c>
      <c r="I312" s="223"/>
      <c r="J312" s="219"/>
      <c r="K312" s="219"/>
      <c r="L312" s="224"/>
      <c r="M312" s="225"/>
      <c r="N312" s="226"/>
      <c r="O312" s="226"/>
      <c r="P312" s="226"/>
      <c r="Q312" s="226"/>
      <c r="R312" s="226"/>
      <c r="S312" s="226"/>
      <c r="T312" s="227"/>
      <c r="AT312" s="228" t="s">
        <v>375</v>
      </c>
      <c r="AU312" s="228" t="s">
        <v>90</v>
      </c>
      <c r="AV312" s="14" t="s">
        <v>90</v>
      </c>
      <c r="AW312" s="14" t="s">
        <v>36</v>
      </c>
      <c r="AX312" s="14" t="s">
        <v>81</v>
      </c>
      <c r="AY312" s="228" t="s">
        <v>365</v>
      </c>
    </row>
    <row r="313" spans="1:65" s="13" customFormat="1">
      <c r="B313" s="207"/>
      <c r="C313" s="208"/>
      <c r="D313" s="209" t="s">
        <v>375</v>
      </c>
      <c r="E313" s="210" t="s">
        <v>1</v>
      </c>
      <c r="F313" s="211" t="s">
        <v>3362</v>
      </c>
      <c r="G313" s="208"/>
      <c r="H313" s="210" t="s">
        <v>1</v>
      </c>
      <c r="I313" s="212"/>
      <c r="J313" s="208"/>
      <c r="K313" s="208"/>
      <c r="L313" s="213"/>
      <c r="M313" s="214"/>
      <c r="N313" s="215"/>
      <c r="O313" s="215"/>
      <c r="P313" s="215"/>
      <c r="Q313" s="215"/>
      <c r="R313" s="215"/>
      <c r="S313" s="215"/>
      <c r="T313" s="216"/>
      <c r="AT313" s="217" t="s">
        <v>375</v>
      </c>
      <c r="AU313" s="217" t="s">
        <v>90</v>
      </c>
      <c r="AV313" s="13" t="s">
        <v>88</v>
      </c>
      <c r="AW313" s="13" t="s">
        <v>36</v>
      </c>
      <c r="AX313" s="13" t="s">
        <v>81</v>
      </c>
      <c r="AY313" s="217" t="s">
        <v>365</v>
      </c>
    </row>
    <row r="314" spans="1:65" s="14" customFormat="1">
      <c r="B314" s="218"/>
      <c r="C314" s="219"/>
      <c r="D314" s="209" t="s">
        <v>375</v>
      </c>
      <c r="E314" s="220" t="s">
        <v>1</v>
      </c>
      <c r="F314" s="221" t="s">
        <v>3373</v>
      </c>
      <c r="G314" s="219"/>
      <c r="H314" s="222">
        <v>18.096</v>
      </c>
      <c r="I314" s="223"/>
      <c r="J314" s="219"/>
      <c r="K314" s="219"/>
      <c r="L314" s="224"/>
      <c r="M314" s="225"/>
      <c r="N314" s="226"/>
      <c r="O314" s="226"/>
      <c r="P314" s="226"/>
      <c r="Q314" s="226"/>
      <c r="R314" s="226"/>
      <c r="S314" s="226"/>
      <c r="T314" s="227"/>
      <c r="AT314" s="228" t="s">
        <v>375</v>
      </c>
      <c r="AU314" s="228" t="s">
        <v>90</v>
      </c>
      <c r="AV314" s="14" t="s">
        <v>90</v>
      </c>
      <c r="AW314" s="14" t="s">
        <v>36</v>
      </c>
      <c r="AX314" s="14" t="s">
        <v>81</v>
      </c>
      <c r="AY314" s="228" t="s">
        <v>365</v>
      </c>
    </row>
    <row r="315" spans="1:65" s="13" customFormat="1">
      <c r="B315" s="207"/>
      <c r="C315" s="208"/>
      <c r="D315" s="209" t="s">
        <v>375</v>
      </c>
      <c r="E315" s="210" t="s">
        <v>1</v>
      </c>
      <c r="F315" s="211" t="s">
        <v>3364</v>
      </c>
      <c r="G315" s="208"/>
      <c r="H315" s="210" t="s">
        <v>1</v>
      </c>
      <c r="I315" s="212"/>
      <c r="J315" s="208"/>
      <c r="K315" s="208"/>
      <c r="L315" s="213"/>
      <c r="M315" s="214"/>
      <c r="N315" s="215"/>
      <c r="O315" s="215"/>
      <c r="P315" s="215"/>
      <c r="Q315" s="215"/>
      <c r="R315" s="215"/>
      <c r="S315" s="215"/>
      <c r="T315" s="216"/>
      <c r="AT315" s="217" t="s">
        <v>375</v>
      </c>
      <c r="AU315" s="217" t="s">
        <v>90</v>
      </c>
      <c r="AV315" s="13" t="s">
        <v>88</v>
      </c>
      <c r="AW315" s="13" t="s">
        <v>36</v>
      </c>
      <c r="AX315" s="13" t="s">
        <v>81</v>
      </c>
      <c r="AY315" s="217" t="s">
        <v>365</v>
      </c>
    </row>
    <row r="316" spans="1:65" s="14" customFormat="1">
      <c r="B316" s="218"/>
      <c r="C316" s="219"/>
      <c r="D316" s="209" t="s">
        <v>375</v>
      </c>
      <c r="E316" s="220" t="s">
        <v>1</v>
      </c>
      <c r="F316" s="221" t="s">
        <v>3374</v>
      </c>
      <c r="G316" s="219"/>
      <c r="H316" s="222">
        <v>11.31</v>
      </c>
      <c r="I316" s="223"/>
      <c r="J316" s="219"/>
      <c r="K316" s="219"/>
      <c r="L316" s="224"/>
      <c r="M316" s="225"/>
      <c r="N316" s="226"/>
      <c r="O316" s="226"/>
      <c r="P316" s="226"/>
      <c r="Q316" s="226"/>
      <c r="R316" s="226"/>
      <c r="S316" s="226"/>
      <c r="T316" s="227"/>
      <c r="AT316" s="228" t="s">
        <v>375</v>
      </c>
      <c r="AU316" s="228" t="s">
        <v>90</v>
      </c>
      <c r="AV316" s="14" t="s">
        <v>90</v>
      </c>
      <c r="AW316" s="14" t="s">
        <v>36</v>
      </c>
      <c r="AX316" s="14" t="s">
        <v>81</v>
      </c>
      <c r="AY316" s="228" t="s">
        <v>365</v>
      </c>
    </row>
    <row r="317" spans="1:65" s="15" customFormat="1">
      <c r="B317" s="229"/>
      <c r="C317" s="230"/>
      <c r="D317" s="209" t="s">
        <v>375</v>
      </c>
      <c r="E317" s="231" t="s">
        <v>1</v>
      </c>
      <c r="F317" s="232" t="s">
        <v>379</v>
      </c>
      <c r="G317" s="230"/>
      <c r="H317" s="233">
        <v>142.39699999999999</v>
      </c>
      <c r="I317" s="234"/>
      <c r="J317" s="230"/>
      <c r="K317" s="230"/>
      <c r="L317" s="235"/>
      <c r="M317" s="236"/>
      <c r="N317" s="237"/>
      <c r="O317" s="237"/>
      <c r="P317" s="237"/>
      <c r="Q317" s="237"/>
      <c r="R317" s="237"/>
      <c r="S317" s="237"/>
      <c r="T317" s="238"/>
      <c r="AT317" s="239" t="s">
        <v>375</v>
      </c>
      <c r="AU317" s="239" t="s">
        <v>90</v>
      </c>
      <c r="AV317" s="15" t="s">
        <v>373</v>
      </c>
      <c r="AW317" s="15" t="s">
        <v>36</v>
      </c>
      <c r="AX317" s="15" t="s">
        <v>88</v>
      </c>
      <c r="AY317" s="239" t="s">
        <v>365</v>
      </c>
    </row>
    <row r="318" spans="1:65" s="2" customFormat="1" ht="16.5" customHeight="1">
      <c r="A318" s="35"/>
      <c r="B318" s="36"/>
      <c r="C318" s="194" t="s">
        <v>484</v>
      </c>
      <c r="D318" s="194" t="s">
        <v>368</v>
      </c>
      <c r="E318" s="195" t="s">
        <v>3375</v>
      </c>
      <c r="F318" s="196" t="s">
        <v>3376</v>
      </c>
      <c r="G318" s="197" t="s">
        <v>314</v>
      </c>
      <c r="H318" s="198">
        <v>142.39699999999999</v>
      </c>
      <c r="I318" s="199"/>
      <c r="J318" s="200">
        <f>ROUND(I318*H318,2)</f>
        <v>0</v>
      </c>
      <c r="K318" s="196" t="s">
        <v>2495</v>
      </c>
      <c r="L318" s="40"/>
      <c r="M318" s="201" t="s">
        <v>1</v>
      </c>
      <c r="N318" s="202" t="s">
        <v>46</v>
      </c>
      <c r="O318" s="72"/>
      <c r="P318" s="203">
        <f>O318*H318</f>
        <v>0</v>
      </c>
      <c r="Q318" s="203">
        <v>0</v>
      </c>
      <c r="R318" s="203">
        <f>Q318*H318</f>
        <v>0</v>
      </c>
      <c r="S318" s="203">
        <v>0</v>
      </c>
      <c r="T318" s="204">
        <f>S318*H318</f>
        <v>0</v>
      </c>
      <c r="U318" s="35"/>
      <c r="V318" s="35"/>
      <c r="W318" s="35"/>
      <c r="X318" s="35"/>
      <c r="Y318" s="35"/>
      <c r="Z318" s="35"/>
      <c r="AA318" s="35"/>
      <c r="AB318" s="35"/>
      <c r="AC318" s="35"/>
      <c r="AD318" s="35"/>
      <c r="AE318" s="35"/>
      <c r="AR318" s="205" t="s">
        <v>373</v>
      </c>
      <c r="AT318" s="205" t="s">
        <v>368</v>
      </c>
      <c r="AU318" s="205" t="s">
        <v>90</v>
      </c>
      <c r="AY318" s="18" t="s">
        <v>365</v>
      </c>
      <c r="BE318" s="206">
        <f>IF(N318="základní",J318,0)</f>
        <v>0</v>
      </c>
      <c r="BF318" s="206">
        <f>IF(N318="snížená",J318,0)</f>
        <v>0</v>
      </c>
      <c r="BG318" s="206">
        <f>IF(N318="zákl. přenesená",J318,0)</f>
        <v>0</v>
      </c>
      <c r="BH318" s="206">
        <f>IF(N318="sníž. přenesená",J318,0)</f>
        <v>0</v>
      </c>
      <c r="BI318" s="206">
        <f>IF(N318="nulová",J318,0)</f>
        <v>0</v>
      </c>
      <c r="BJ318" s="18" t="s">
        <v>88</v>
      </c>
      <c r="BK318" s="206">
        <f>ROUND(I318*H318,2)</f>
        <v>0</v>
      </c>
      <c r="BL318" s="18" t="s">
        <v>373</v>
      </c>
      <c r="BM318" s="205" t="s">
        <v>3377</v>
      </c>
    </row>
    <row r="319" spans="1:65" s="2" customFormat="1" ht="21.75" customHeight="1">
      <c r="A319" s="35"/>
      <c r="B319" s="36"/>
      <c r="C319" s="194" t="s">
        <v>7</v>
      </c>
      <c r="D319" s="194" t="s">
        <v>368</v>
      </c>
      <c r="E319" s="195" t="s">
        <v>3378</v>
      </c>
      <c r="F319" s="196" t="s">
        <v>3379</v>
      </c>
      <c r="G319" s="197" t="s">
        <v>389</v>
      </c>
      <c r="H319" s="198">
        <v>1.4370000000000001</v>
      </c>
      <c r="I319" s="199"/>
      <c r="J319" s="200">
        <f>ROUND(I319*H319,2)</f>
        <v>0</v>
      </c>
      <c r="K319" s="196" t="s">
        <v>2495</v>
      </c>
      <c r="L319" s="40"/>
      <c r="M319" s="201" t="s">
        <v>1</v>
      </c>
      <c r="N319" s="202" t="s">
        <v>46</v>
      </c>
      <c r="O319" s="72"/>
      <c r="P319" s="203">
        <f>O319*H319</f>
        <v>0</v>
      </c>
      <c r="Q319" s="203">
        <v>1.0606199999999999</v>
      </c>
      <c r="R319" s="203">
        <f>Q319*H319</f>
        <v>1.5241109399999999</v>
      </c>
      <c r="S319" s="203">
        <v>0</v>
      </c>
      <c r="T319" s="204">
        <f>S319*H319</f>
        <v>0</v>
      </c>
      <c r="U319" s="35"/>
      <c r="V319" s="35"/>
      <c r="W319" s="35"/>
      <c r="X319" s="35"/>
      <c r="Y319" s="35"/>
      <c r="Z319" s="35"/>
      <c r="AA319" s="35"/>
      <c r="AB319" s="35"/>
      <c r="AC319" s="35"/>
      <c r="AD319" s="35"/>
      <c r="AE319" s="35"/>
      <c r="AR319" s="205" t="s">
        <v>373</v>
      </c>
      <c r="AT319" s="205" t="s">
        <v>368</v>
      </c>
      <c r="AU319" s="205" t="s">
        <v>90</v>
      </c>
      <c r="AY319" s="18" t="s">
        <v>365</v>
      </c>
      <c r="BE319" s="206">
        <f>IF(N319="základní",J319,0)</f>
        <v>0</v>
      </c>
      <c r="BF319" s="206">
        <f>IF(N319="snížená",J319,0)</f>
        <v>0</v>
      </c>
      <c r="BG319" s="206">
        <f>IF(N319="zákl. přenesená",J319,0)</f>
        <v>0</v>
      </c>
      <c r="BH319" s="206">
        <f>IF(N319="sníž. přenesená",J319,0)</f>
        <v>0</v>
      </c>
      <c r="BI319" s="206">
        <f>IF(N319="nulová",J319,0)</f>
        <v>0</v>
      </c>
      <c r="BJ319" s="18" t="s">
        <v>88</v>
      </c>
      <c r="BK319" s="206">
        <f>ROUND(I319*H319,2)</f>
        <v>0</v>
      </c>
      <c r="BL319" s="18" t="s">
        <v>373</v>
      </c>
      <c r="BM319" s="205" t="s">
        <v>3380</v>
      </c>
    </row>
    <row r="320" spans="1:65" s="13" customFormat="1">
      <c r="B320" s="207"/>
      <c r="C320" s="208"/>
      <c r="D320" s="209" t="s">
        <v>375</v>
      </c>
      <c r="E320" s="210" t="s">
        <v>1</v>
      </c>
      <c r="F320" s="211" t="s">
        <v>3381</v>
      </c>
      <c r="G320" s="208"/>
      <c r="H320" s="210" t="s">
        <v>1</v>
      </c>
      <c r="I320" s="212"/>
      <c r="J320" s="208"/>
      <c r="K320" s="208"/>
      <c r="L320" s="213"/>
      <c r="M320" s="214"/>
      <c r="N320" s="215"/>
      <c r="O320" s="215"/>
      <c r="P320" s="215"/>
      <c r="Q320" s="215"/>
      <c r="R320" s="215"/>
      <c r="S320" s="215"/>
      <c r="T320" s="216"/>
      <c r="AT320" s="217" t="s">
        <v>375</v>
      </c>
      <c r="AU320" s="217" t="s">
        <v>90</v>
      </c>
      <c r="AV320" s="13" t="s">
        <v>88</v>
      </c>
      <c r="AW320" s="13" t="s">
        <v>36</v>
      </c>
      <c r="AX320" s="13" t="s">
        <v>81</v>
      </c>
      <c r="AY320" s="217" t="s">
        <v>365</v>
      </c>
    </row>
    <row r="321" spans="1:65" s="14" customFormat="1">
      <c r="B321" s="218"/>
      <c r="C321" s="219"/>
      <c r="D321" s="209" t="s">
        <v>375</v>
      </c>
      <c r="E321" s="220" t="s">
        <v>1</v>
      </c>
      <c r="F321" s="221" t="s">
        <v>3382</v>
      </c>
      <c r="G321" s="219"/>
      <c r="H321" s="222">
        <v>1.4370000000000001</v>
      </c>
      <c r="I321" s="223"/>
      <c r="J321" s="219"/>
      <c r="K321" s="219"/>
      <c r="L321" s="224"/>
      <c r="M321" s="225"/>
      <c r="N321" s="226"/>
      <c r="O321" s="226"/>
      <c r="P321" s="226"/>
      <c r="Q321" s="226"/>
      <c r="R321" s="226"/>
      <c r="S321" s="226"/>
      <c r="T321" s="227"/>
      <c r="AT321" s="228" t="s">
        <v>375</v>
      </c>
      <c r="AU321" s="228" t="s">
        <v>90</v>
      </c>
      <c r="AV321" s="14" t="s">
        <v>90</v>
      </c>
      <c r="AW321" s="14" t="s">
        <v>36</v>
      </c>
      <c r="AX321" s="14" t="s">
        <v>81</v>
      </c>
      <c r="AY321" s="228" t="s">
        <v>365</v>
      </c>
    </row>
    <row r="322" spans="1:65" s="15" customFormat="1">
      <c r="B322" s="229"/>
      <c r="C322" s="230"/>
      <c r="D322" s="209" t="s">
        <v>375</v>
      </c>
      <c r="E322" s="231" t="s">
        <v>1</v>
      </c>
      <c r="F322" s="232" t="s">
        <v>379</v>
      </c>
      <c r="G322" s="230"/>
      <c r="H322" s="233">
        <v>1.4370000000000001</v>
      </c>
      <c r="I322" s="234"/>
      <c r="J322" s="230"/>
      <c r="K322" s="230"/>
      <c r="L322" s="235"/>
      <c r="M322" s="236"/>
      <c r="N322" s="237"/>
      <c r="O322" s="237"/>
      <c r="P322" s="237"/>
      <c r="Q322" s="237"/>
      <c r="R322" s="237"/>
      <c r="S322" s="237"/>
      <c r="T322" s="238"/>
      <c r="AT322" s="239" t="s">
        <v>375</v>
      </c>
      <c r="AU322" s="239" t="s">
        <v>90</v>
      </c>
      <c r="AV322" s="15" t="s">
        <v>373</v>
      </c>
      <c r="AW322" s="15" t="s">
        <v>36</v>
      </c>
      <c r="AX322" s="15" t="s">
        <v>88</v>
      </c>
      <c r="AY322" s="239" t="s">
        <v>365</v>
      </c>
    </row>
    <row r="323" spans="1:65" s="2" customFormat="1" ht="16.5" customHeight="1">
      <c r="A323" s="35"/>
      <c r="B323" s="36"/>
      <c r="C323" s="194" t="s">
        <v>494</v>
      </c>
      <c r="D323" s="194" t="s">
        <v>368</v>
      </c>
      <c r="E323" s="195" t="s">
        <v>1188</v>
      </c>
      <c r="F323" s="196" t="s">
        <v>2753</v>
      </c>
      <c r="G323" s="197" t="s">
        <v>700</v>
      </c>
      <c r="H323" s="198">
        <v>1</v>
      </c>
      <c r="I323" s="199"/>
      <c r="J323" s="200">
        <f>ROUND(I323*H323,2)</f>
        <v>0</v>
      </c>
      <c r="K323" s="196" t="s">
        <v>1</v>
      </c>
      <c r="L323" s="40"/>
      <c r="M323" s="201" t="s">
        <v>1</v>
      </c>
      <c r="N323" s="202" t="s">
        <v>46</v>
      </c>
      <c r="O323" s="72"/>
      <c r="P323" s="203">
        <f>O323*H323</f>
        <v>0</v>
      </c>
      <c r="Q323" s="203">
        <v>0</v>
      </c>
      <c r="R323" s="203">
        <f>Q323*H323</f>
        <v>0</v>
      </c>
      <c r="S323" s="203">
        <v>0</v>
      </c>
      <c r="T323" s="204">
        <f>S323*H323</f>
        <v>0</v>
      </c>
      <c r="U323" s="35"/>
      <c r="V323" s="35"/>
      <c r="W323" s="35"/>
      <c r="X323" s="35"/>
      <c r="Y323" s="35"/>
      <c r="Z323" s="35"/>
      <c r="AA323" s="35"/>
      <c r="AB323" s="35"/>
      <c r="AC323" s="35"/>
      <c r="AD323" s="35"/>
      <c r="AE323" s="35"/>
      <c r="AR323" s="205" t="s">
        <v>373</v>
      </c>
      <c r="AT323" s="205" t="s">
        <v>368</v>
      </c>
      <c r="AU323" s="205" t="s">
        <v>90</v>
      </c>
      <c r="AY323" s="18" t="s">
        <v>365</v>
      </c>
      <c r="BE323" s="206">
        <f>IF(N323="základní",J323,0)</f>
        <v>0</v>
      </c>
      <c r="BF323" s="206">
        <f>IF(N323="snížená",J323,0)</f>
        <v>0</v>
      </c>
      <c r="BG323" s="206">
        <f>IF(N323="zákl. přenesená",J323,0)</f>
        <v>0</v>
      </c>
      <c r="BH323" s="206">
        <f>IF(N323="sníž. přenesená",J323,0)</f>
        <v>0</v>
      </c>
      <c r="BI323" s="206">
        <f>IF(N323="nulová",J323,0)</f>
        <v>0</v>
      </c>
      <c r="BJ323" s="18" t="s">
        <v>88</v>
      </c>
      <c r="BK323" s="206">
        <f>ROUND(I323*H323,2)</f>
        <v>0</v>
      </c>
      <c r="BL323" s="18" t="s">
        <v>373</v>
      </c>
      <c r="BM323" s="205" t="s">
        <v>3383</v>
      </c>
    </row>
    <row r="324" spans="1:65" s="12" customFormat="1" ht="22.9" customHeight="1">
      <c r="B324" s="179"/>
      <c r="C324" s="180"/>
      <c r="D324" s="181" t="s">
        <v>80</v>
      </c>
      <c r="E324" s="192" t="s">
        <v>383</v>
      </c>
      <c r="F324" s="192" t="s">
        <v>1195</v>
      </c>
      <c r="G324" s="180"/>
      <c r="H324" s="180"/>
      <c r="I324" s="183"/>
      <c r="J324" s="193">
        <f>BK324</f>
        <v>0</v>
      </c>
      <c r="K324" s="180"/>
      <c r="L324" s="184"/>
      <c r="M324" s="185"/>
      <c r="N324" s="186"/>
      <c r="O324" s="186"/>
      <c r="P324" s="187">
        <f>SUM(P325:P329)</f>
        <v>0</v>
      </c>
      <c r="Q324" s="186"/>
      <c r="R324" s="187">
        <f>SUM(R325:R329)</f>
        <v>61.486289999999997</v>
      </c>
      <c r="S324" s="186"/>
      <c r="T324" s="188">
        <f>SUM(T325:T329)</f>
        <v>0</v>
      </c>
      <c r="AR324" s="189" t="s">
        <v>88</v>
      </c>
      <c r="AT324" s="190" t="s">
        <v>80</v>
      </c>
      <c r="AU324" s="190" t="s">
        <v>88</v>
      </c>
      <c r="AY324" s="189" t="s">
        <v>365</v>
      </c>
      <c r="BK324" s="191">
        <f>SUM(BK325:BK329)</f>
        <v>0</v>
      </c>
    </row>
    <row r="325" spans="1:65" s="2" customFormat="1" ht="37.9" customHeight="1">
      <c r="A325" s="35"/>
      <c r="B325" s="36"/>
      <c r="C325" s="194" t="s">
        <v>499</v>
      </c>
      <c r="D325" s="194" t="s">
        <v>368</v>
      </c>
      <c r="E325" s="195" t="s">
        <v>3384</v>
      </c>
      <c r="F325" s="196" t="s">
        <v>3385</v>
      </c>
      <c r="G325" s="197" t="s">
        <v>1331</v>
      </c>
      <c r="H325" s="198">
        <v>31</v>
      </c>
      <c r="I325" s="199"/>
      <c r="J325" s="200">
        <f>ROUND(I325*H325,2)</f>
        <v>0</v>
      </c>
      <c r="K325" s="196" t="s">
        <v>2495</v>
      </c>
      <c r="L325" s="40"/>
      <c r="M325" s="201" t="s">
        <v>1</v>
      </c>
      <c r="N325" s="202" t="s">
        <v>46</v>
      </c>
      <c r="O325" s="72"/>
      <c r="P325" s="203">
        <f>O325*H325</f>
        <v>0</v>
      </c>
      <c r="Q325" s="203">
        <v>0.12859000000000001</v>
      </c>
      <c r="R325" s="203">
        <f>Q325*H325</f>
        <v>3.9862900000000003</v>
      </c>
      <c r="S325" s="203">
        <v>0</v>
      </c>
      <c r="T325" s="204">
        <f>S325*H325</f>
        <v>0</v>
      </c>
      <c r="U325" s="35"/>
      <c r="V325" s="35"/>
      <c r="W325" s="35"/>
      <c r="X325" s="35"/>
      <c r="Y325" s="35"/>
      <c r="Z325" s="35"/>
      <c r="AA325" s="35"/>
      <c r="AB325" s="35"/>
      <c r="AC325" s="35"/>
      <c r="AD325" s="35"/>
      <c r="AE325" s="35"/>
      <c r="AR325" s="205" t="s">
        <v>373</v>
      </c>
      <c r="AT325" s="205" t="s">
        <v>368</v>
      </c>
      <c r="AU325" s="205" t="s">
        <v>90</v>
      </c>
      <c r="AY325" s="18" t="s">
        <v>365</v>
      </c>
      <c r="BE325" s="206">
        <f>IF(N325="základní",J325,0)</f>
        <v>0</v>
      </c>
      <c r="BF325" s="206">
        <f>IF(N325="snížená",J325,0)</f>
        <v>0</v>
      </c>
      <c r="BG325" s="206">
        <f>IF(N325="zákl. přenesená",J325,0)</f>
        <v>0</v>
      </c>
      <c r="BH325" s="206">
        <f>IF(N325="sníž. přenesená",J325,0)</f>
        <v>0</v>
      </c>
      <c r="BI325" s="206">
        <f>IF(N325="nulová",J325,0)</f>
        <v>0</v>
      </c>
      <c r="BJ325" s="18" t="s">
        <v>88</v>
      </c>
      <c r="BK325" s="206">
        <f>ROUND(I325*H325,2)</f>
        <v>0</v>
      </c>
      <c r="BL325" s="18" t="s">
        <v>373</v>
      </c>
      <c r="BM325" s="205" t="s">
        <v>3386</v>
      </c>
    </row>
    <row r="326" spans="1:65" s="13" customFormat="1">
      <c r="B326" s="207"/>
      <c r="C326" s="208"/>
      <c r="D326" s="209" t="s">
        <v>375</v>
      </c>
      <c r="E326" s="210" t="s">
        <v>1</v>
      </c>
      <c r="F326" s="211" t="s">
        <v>3387</v>
      </c>
      <c r="G326" s="208"/>
      <c r="H326" s="210" t="s">
        <v>1</v>
      </c>
      <c r="I326" s="212"/>
      <c r="J326" s="208"/>
      <c r="K326" s="208"/>
      <c r="L326" s="213"/>
      <c r="M326" s="214"/>
      <c r="N326" s="215"/>
      <c r="O326" s="215"/>
      <c r="P326" s="215"/>
      <c r="Q326" s="215"/>
      <c r="R326" s="215"/>
      <c r="S326" s="215"/>
      <c r="T326" s="216"/>
      <c r="AT326" s="217" t="s">
        <v>375</v>
      </c>
      <c r="AU326" s="217" t="s">
        <v>90</v>
      </c>
      <c r="AV326" s="13" t="s">
        <v>88</v>
      </c>
      <c r="AW326" s="13" t="s">
        <v>36</v>
      </c>
      <c r="AX326" s="13" t="s">
        <v>81</v>
      </c>
      <c r="AY326" s="217" t="s">
        <v>365</v>
      </c>
    </row>
    <row r="327" spans="1:65" s="14" customFormat="1">
      <c r="B327" s="218"/>
      <c r="C327" s="219"/>
      <c r="D327" s="209" t="s">
        <v>375</v>
      </c>
      <c r="E327" s="220" t="s">
        <v>1</v>
      </c>
      <c r="F327" s="221" t="s">
        <v>3388</v>
      </c>
      <c r="G327" s="219"/>
      <c r="H327" s="222">
        <v>31</v>
      </c>
      <c r="I327" s="223"/>
      <c r="J327" s="219"/>
      <c r="K327" s="219"/>
      <c r="L327" s="224"/>
      <c r="M327" s="225"/>
      <c r="N327" s="226"/>
      <c r="O327" s="226"/>
      <c r="P327" s="226"/>
      <c r="Q327" s="226"/>
      <c r="R327" s="226"/>
      <c r="S327" s="226"/>
      <c r="T327" s="227"/>
      <c r="AT327" s="228" t="s">
        <v>375</v>
      </c>
      <c r="AU327" s="228" t="s">
        <v>90</v>
      </c>
      <c r="AV327" s="14" t="s">
        <v>90</v>
      </c>
      <c r="AW327" s="14" t="s">
        <v>36</v>
      </c>
      <c r="AX327" s="14" t="s">
        <v>81</v>
      </c>
      <c r="AY327" s="228" t="s">
        <v>365</v>
      </c>
    </row>
    <row r="328" spans="1:65" s="15" customFormat="1">
      <c r="B328" s="229"/>
      <c r="C328" s="230"/>
      <c r="D328" s="209" t="s">
        <v>375</v>
      </c>
      <c r="E328" s="231" t="s">
        <v>1</v>
      </c>
      <c r="F328" s="232" t="s">
        <v>379</v>
      </c>
      <c r="G328" s="230"/>
      <c r="H328" s="233">
        <v>31</v>
      </c>
      <c r="I328" s="234"/>
      <c r="J328" s="230"/>
      <c r="K328" s="230"/>
      <c r="L328" s="235"/>
      <c r="M328" s="236"/>
      <c r="N328" s="237"/>
      <c r="O328" s="237"/>
      <c r="P328" s="237"/>
      <c r="Q328" s="237"/>
      <c r="R328" s="237"/>
      <c r="S328" s="237"/>
      <c r="T328" s="238"/>
      <c r="AT328" s="239" t="s">
        <v>375</v>
      </c>
      <c r="AU328" s="239" t="s">
        <v>90</v>
      </c>
      <c r="AV328" s="15" t="s">
        <v>373</v>
      </c>
      <c r="AW328" s="15" t="s">
        <v>36</v>
      </c>
      <c r="AX328" s="15" t="s">
        <v>88</v>
      </c>
      <c r="AY328" s="239" t="s">
        <v>365</v>
      </c>
    </row>
    <row r="329" spans="1:65" s="2" customFormat="1" ht="24.2" customHeight="1">
      <c r="A329" s="35"/>
      <c r="B329" s="36"/>
      <c r="C329" s="240" t="s">
        <v>504</v>
      </c>
      <c r="D329" s="240" t="s">
        <v>432</v>
      </c>
      <c r="E329" s="241" t="s">
        <v>3389</v>
      </c>
      <c r="F329" s="242" t="s">
        <v>3390</v>
      </c>
      <c r="G329" s="243" t="s">
        <v>371</v>
      </c>
      <c r="H329" s="244">
        <v>23</v>
      </c>
      <c r="I329" s="245"/>
      <c r="J329" s="246">
        <f>ROUND(I329*H329,2)</f>
        <v>0</v>
      </c>
      <c r="K329" s="242" t="s">
        <v>2241</v>
      </c>
      <c r="L329" s="247"/>
      <c r="M329" s="248" t="s">
        <v>1</v>
      </c>
      <c r="N329" s="249" t="s">
        <v>46</v>
      </c>
      <c r="O329" s="72"/>
      <c r="P329" s="203">
        <f>O329*H329</f>
        <v>0</v>
      </c>
      <c r="Q329" s="203">
        <v>2.5</v>
      </c>
      <c r="R329" s="203">
        <f>Q329*H329</f>
        <v>57.5</v>
      </c>
      <c r="S329" s="203">
        <v>0</v>
      </c>
      <c r="T329" s="204">
        <f>S329*H329</f>
        <v>0</v>
      </c>
      <c r="U329" s="35"/>
      <c r="V329" s="35"/>
      <c r="W329" s="35"/>
      <c r="X329" s="35"/>
      <c r="Y329" s="35"/>
      <c r="Z329" s="35"/>
      <c r="AA329" s="35"/>
      <c r="AB329" s="35"/>
      <c r="AC329" s="35"/>
      <c r="AD329" s="35"/>
      <c r="AE329" s="35"/>
      <c r="AR329" s="205" t="s">
        <v>411</v>
      </c>
      <c r="AT329" s="205" t="s">
        <v>432</v>
      </c>
      <c r="AU329" s="205" t="s">
        <v>90</v>
      </c>
      <c r="AY329" s="18" t="s">
        <v>365</v>
      </c>
      <c r="BE329" s="206">
        <f>IF(N329="základní",J329,0)</f>
        <v>0</v>
      </c>
      <c r="BF329" s="206">
        <f>IF(N329="snížená",J329,0)</f>
        <v>0</v>
      </c>
      <c r="BG329" s="206">
        <f>IF(N329="zákl. přenesená",J329,0)</f>
        <v>0</v>
      </c>
      <c r="BH329" s="206">
        <f>IF(N329="sníž. přenesená",J329,0)</f>
        <v>0</v>
      </c>
      <c r="BI329" s="206">
        <f>IF(N329="nulová",J329,0)</f>
        <v>0</v>
      </c>
      <c r="BJ329" s="18" t="s">
        <v>88</v>
      </c>
      <c r="BK329" s="206">
        <f>ROUND(I329*H329,2)</f>
        <v>0</v>
      </c>
      <c r="BL329" s="18" t="s">
        <v>373</v>
      </c>
      <c r="BM329" s="205" t="s">
        <v>3391</v>
      </c>
    </row>
    <row r="330" spans="1:65" s="12" customFormat="1" ht="22.9" customHeight="1">
      <c r="B330" s="179"/>
      <c r="C330" s="180"/>
      <c r="D330" s="181" t="s">
        <v>80</v>
      </c>
      <c r="E330" s="192" t="s">
        <v>366</v>
      </c>
      <c r="F330" s="192" t="s">
        <v>367</v>
      </c>
      <c r="G330" s="180"/>
      <c r="H330" s="180"/>
      <c r="I330" s="183"/>
      <c r="J330" s="193">
        <f>BK330</f>
        <v>0</v>
      </c>
      <c r="K330" s="180"/>
      <c r="L330" s="184"/>
      <c r="M330" s="185"/>
      <c r="N330" s="186"/>
      <c r="O330" s="186"/>
      <c r="P330" s="187">
        <f>SUM(P331:P337)</f>
        <v>0</v>
      </c>
      <c r="Q330" s="186"/>
      <c r="R330" s="187">
        <f>SUM(R331:R337)</f>
        <v>297.42479999999995</v>
      </c>
      <c r="S330" s="186"/>
      <c r="T330" s="188">
        <f>SUM(T331:T337)</f>
        <v>0</v>
      </c>
      <c r="AR330" s="189" t="s">
        <v>88</v>
      </c>
      <c r="AT330" s="190" t="s">
        <v>80</v>
      </c>
      <c r="AU330" s="190" t="s">
        <v>88</v>
      </c>
      <c r="AY330" s="189" t="s">
        <v>365</v>
      </c>
      <c r="BK330" s="191">
        <f>SUM(BK331:BK337)</f>
        <v>0</v>
      </c>
    </row>
    <row r="331" spans="1:65" s="2" customFormat="1" ht="33" customHeight="1">
      <c r="A331" s="35"/>
      <c r="B331" s="36"/>
      <c r="C331" s="194" t="s">
        <v>509</v>
      </c>
      <c r="D331" s="194" t="s">
        <v>368</v>
      </c>
      <c r="E331" s="195" t="s">
        <v>3392</v>
      </c>
      <c r="F331" s="196" t="s">
        <v>3393</v>
      </c>
      <c r="G331" s="197" t="s">
        <v>371</v>
      </c>
      <c r="H331" s="198">
        <v>120</v>
      </c>
      <c r="I331" s="199"/>
      <c r="J331" s="200">
        <f>ROUND(I331*H331,2)</f>
        <v>0</v>
      </c>
      <c r="K331" s="196" t="s">
        <v>2495</v>
      </c>
      <c r="L331" s="40"/>
      <c r="M331" s="201" t="s">
        <v>1</v>
      </c>
      <c r="N331" s="202" t="s">
        <v>46</v>
      </c>
      <c r="O331" s="72"/>
      <c r="P331" s="203">
        <f>O331*H331</f>
        <v>0</v>
      </c>
      <c r="Q331" s="203">
        <v>2.45329</v>
      </c>
      <c r="R331" s="203">
        <f>Q331*H331</f>
        <v>294.39479999999998</v>
      </c>
      <c r="S331" s="203">
        <v>0</v>
      </c>
      <c r="T331" s="204">
        <f>S331*H331</f>
        <v>0</v>
      </c>
      <c r="U331" s="35"/>
      <c r="V331" s="35"/>
      <c r="W331" s="35"/>
      <c r="X331" s="35"/>
      <c r="Y331" s="35"/>
      <c r="Z331" s="35"/>
      <c r="AA331" s="35"/>
      <c r="AB331" s="35"/>
      <c r="AC331" s="35"/>
      <c r="AD331" s="35"/>
      <c r="AE331" s="35"/>
      <c r="AR331" s="205" t="s">
        <v>373</v>
      </c>
      <c r="AT331" s="205" t="s">
        <v>368</v>
      </c>
      <c r="AU331" s="205" t="s">
        <v>90</v>
      </c>
      <c r="AY331" s="18" t="s">
        <v>365</v>
      </c>
      <c r="BE331" s="206">
        <f>IF(N331="základní",J331,0)</f>
        <v>0</v>
      </c>
      <c r="BF331" s="206">
        <f>IF(N331="snížená",J331,0)</f>
        <v>0</v>
      </c>
      <c r="BG331" s="206">
        <f>IF(N331="zákl. přenesená",J331,0)</f>
        <v>0</v>
      </c>
      <c r="BH331" s="206">
        <f>IF(N331="sníž. přenesená",J331,0)</f>
        <v>0</v>
      </c>
      <c r="BI331" s="206">
        <f>IF(N331="nulová",J331,0)</f>
        <v>0</v>
      </c>
      <c r="BJ331" s="18" t="s">
        <v>88</v>
      </c>
      <c r="BK331" s="206">
        <f>ROUND(I331*H331,2)</f>
        <v>0</v>
      </c>
      <c r="BL331" s="18" t="s">
        <v>373</v>
      </c>
      <c r="BM331" s="205" t="s">
        <v>3394</v>
      </c>
    </row>
    <row r="332" spans="1:65" s="2" customFormat="1" ht="19.5">
      <c r="A332" s="35"/>
      <c r="B332" s="36"/>
      <c r="C332" s="37"/>
      <c r="D332" s="209" t="s">
        <v>1270</v>
      </c>
      <c r="E332" s="37"/>
      <c r="F332" s="275" t="s">
        <v>3395</v>
      </c>
      <c r="G332" s="37"/>
      <c r="H332" s="37"/>
      <c r="I332" s="276"/>
      <c r="J332" s="37"/>
      <c r="K332" s="37"/>
      <c r="L332" s="40"/>
      <c r="M332" s="261"/>
      <c r="N332" s="262"/>
      <c r="O332" s="72"/>
      <c r="P332" s="72"/>
      <c r="Q332" s="72"/>
      <c r="R332" s="72"/>
      <c r="S332" s="72"/>
      <c r="T332" s="73"/>
      <c r="U332" s="35"/>
      <c r="V332" s="35"/>
      <c r="W332" s="35"/>
      <c r="X332" s="35"/>
      <c r="Y332" s="35"/>
      <c r="Z332" s="35"/>
      <c r="AA332" s="35"/>
      <c r="AB332" s="35"/>
      <c r="AC332" s="35"/>
      <c r="AD332" s="35"/>
      <c r="AE332" s="35"/>
      <c r="AT332" s="18" t="s">
        <v>1270</v>
      </c>
      <c r="AU332" s="18" t="s">
        <v>90</v>
      </c>
    </row>
    <row r="333" spans="1:65" s="13" customFormat="1">
      <c r="B333" s="207"/>
      <c r="C333" s="208"/>
      <c r="D333" s="209" t="s">
        <v>375</v>
      </c>
      <c r="E333" s="210" t="s">
        <v>1</v>
      </c>
      <c r="F333" s="211" t="s">
        <v>3396</v>
      </c>
      <c r="G333" s="208"/>
      <c r="H333" s="210" t="s">
        <v>1</v>
      </c>
      <c r="I333" s="212"/>
      <c r="J333" s="208"/>
      <c r="K333" s="208"/>
      <c r="L333" s="213"/>
      <c r="M333" s="214"/>
      <c r="N333" s="215"/>
      <c r="O333" s="215"/>
      <c r="P333" s="215"/>
      <c r="Q333" s="215"/>
      <c r="R333" s="215"/>
      <c r="S333" s="215"/>
      <c r="T333" s="216"/>
      <c r="AT333" s="217" t="s">
        <v>375</v>
      </c>
      <c r="AU333" s="217" t="s">
        <v>90</v>
      </c>
      <c r="AV333" s="13" t="s">
        <v>88</v>
      </c>
      <c r="AW333" s="13" t="s">
        <v>36</v>
      </c>
      <c r="AX333" s="13" t="s">
        <v>81</v>
      </c>
      <c r="AY333" s="217" t="s">
        <v>365</v>
      </c>
    </row>
    <row r="334" spans="1:65" s="14" customFormat="1">
      <c r="B334" s="218"/>
      <c r="C334" s="219"/>
      <c r="D334" s="209" t="s">
        <v>375</v>
      </c>
      <c r="E334" s="220" t="s">
        <v>1</v>
      </c>
      <c r="F334" s="221" t="s">
        <v>3397</v>
      </c>
      <c r="G334" s="219"/>
      <c r="H334" s="222">
        <v>120</v>
      </c>
      <c r="I334" s="223"/>
      <c r="J334" s="219"/>
      <c r="K334" s="219"/>
      <c r="L334" s="224"/>
      <c r="M334" s="225"/>
      <c r="N334" s="226"/>
      <c r="O334" s="226"/>
      <c r="P334" s="226"/>
      <c r="Q334" s="226"/>
      <c r="R334" s="226"/>
      <c r="S334" s="226"/>
      <c r="T334" s="227"/>
      <c r="AT334" s="228" t="s">
        <v>375</v>
      </c>
      <c r="AU334" s="228" t="s">
        <v>90</v>
      </c>
      <c r="AV334" s="14" t="s">
        <v>90</v>
      </c>
      <c r="AW334" s="14" t="s">
        <v>36</v>
      </c>
      <c r="AX334" s="14" t="s">
        <v>81</v>
      </c>
      <c r="AY334" s="228" t="s">
        <v>365</v>
      </c>
    </row>
    <row r="335" spans="1:65" s="15" customFormat="1">
      <c r="B335" s="229"/>
      <c r="C335" s="230"/>
      <c r="D335" s="209" t="s">
        <v>375</v>
      </c>
      <c r="E335" s="231" t="s">
        <v>1</v>
      </c>
      <c r="F335" s="232" t="s">
        <v>379</v>
      </c>
      <c r="G335" s="230"/>
      <c r="H335" s="233">
        <v>120</v>
      </c>
      <c r="I335" s="234"/>
      <c r="J335" s="230"/>
      <c r="K335" s="230"/>
      <c r="L335" s="235"/>
      <c r="M335" s="236"/>
      <c r="N335" s="237"/>
      <c r="O335" s="237"/>
      <c r="P335" s="237"/>
      <c r="Q335" s="237"/>
      <c r="R335" s="237"/>
      <c r="S335" s="237"/>
      <c r="T335" s="238"/>
      <c r="AT335" s="239" t="s">
        <v>375</v>
      </c>
      <c r="AU335" s="239" t="s">
        <v>90</v>
      </c>
      <c r="AV335" s="15" t="s">
        <v>373</v>
      </c>
      <c r="AW335" s="15" t="s">
        <v>36</v>
      </c>
      <c r="AX335" s="15" t="s">
        <v>88</v>
      </c>
      <c r="AY335" s="239" t="s">
        <v>365</v>
      </c>
    </row>
    <row r="336" spans="1:65" s="2" customFormat="1" ht="37.9" customHeight="1">
      <c r="A336" s="35"/>
      <c r="B336" s="36"/>
      <c r="C336" s="194" t="s">
        <v>514</v>
      </c>
      <c r="D336" s="194" t="s">
        <v>368</v>
      </c>
      <c r="E336" s="195" t="s">
        <v>3398</v>
      </c>
      <c r="F336" s="196" t="s">
        <v>3399</v>
      </c>
      <c r="G336" s="197" t="s">
        <v>371</v>
      </c>
      <c r="H336" s="198">
        <v>120</v>
      </c>
      <c r="I336" s="199"/>
      <c r="J336" s="200">
        <f>ROUND(I336*H336,2)</f>
        <v>0</v>
      </c>
      <c r="K336" s="196" t="s">
        <v>2495</v>
      </c>
      <c r="L336" s="40"/>
      <c r="M336" s="201" t="s">
        <v>1</v>
      </c>
      <c r="N336" s="202" t="s">
        <v>46</v>
      </c>
      <c r="O336" s="72"/>
      <c r="P336" s="203">
        <f>O336*H336</f>
        <v>0</v>
      </c>
      <c r="Q336" s="203">
        <v>0</v>
      </c>
      <c r="R336" s="203">
        <f>Q336*H336</f>
        <v>0</v>
      </c>
      <c r="S336" s="203">
        <v>0</v>
      </c>
      <c r="T336" s="204">
        <f>S336*H336</f>
        <v>0</v>
      </c>
      <c r="U336" s="35"/>
      <c r="V336" s="35"/>
      <c r="W336" s="35"/>
      <c r="X336" s="35"/>
      <c r="Y336" s="35"/>
      <c r="Z336" s="35"/>
      <c r="AA336" s="35"/>
      <c r="AB336" s="35"/>
      <c r="AC336" s="35"/>
      <c r="AD336" s="35"/>
      <c r="AE336" s="35"/>
      <c r="AR336" s="205" t="s">
        <v>373</v>
      </c>
      <c r="AT336" s="205" t="s">
        <v>368</v>
      </c>
      <c r="AU336" s="205" t="s">
        <v>90</v>
      </c>
      <c r="AY336" s="18" t="s">
        <v>365</v>
      </c>
      <c r="BE336" s="206">
        <f>IF(N336="základní",J336,0)</f>
        <v>0</v>
      </c>
      <c r="BF336" s="206">
        <f>IF(N336="snížená",J336,0)</f>
        <v>0</v>
      </c>
      <c r="BG336" s="206">
        <f>IF(N336="zákl. přenesená",J336,0)</f>
        <v>0</v>
      </c>
      <c r="BH336" s="206">
        <f>IF(N336="sníž. přenesená",J336,0)</f>
        <v>0</v>
      </c>
      <c r="BI336" s="206">
        <f>IF(N336="nulová",J336,0)</f>
        <v>0</v>
      </c>
      <c r="BJ336" s="18" t="s">
        <v>88</v>
      </c>
      <c r="BK336" s="206">
        <f>ROUND(I336*H336,2)</f>
        <v>0</v>
      </c>
      <c r="BL336" s="18" t="s">
        <v>373</v>
      </c>
      <c r="BM336" s="205" t="s">
        <v>3400</v>
      </c>
    </row>
    <row r="337" spans="1:65" s="2" customFormat="1" ht="37.9" customHeight="1">
      <c r="A337" s="35"/>
      <c r="B337" s="36"/>
      <c r="C337" s="194" t="s">
        <v>519</v>
      </c>
      <c r="D337" s="194" t="s">
        <v>368</v>
      </c>
      <c r="E337" s="195" t="s">
        <v>3401</v>
      </c>
      <c r="F337" s="196" t="s">
        <v>3402</v>
      </c>
      <c r="G337" s="197" t="s">
        <v>371</v>
      </c>
      <c r="H337" s="198">
        <v>120</v>
      </c>
      <c r="I337" s="199"/>
      <c r="J337" s="200">
        <f>ROUND(I337*H337,2)</f>
        <v>0</v>
      </c>
      <c r="K337" s="196" t="s">
        <v>2495</v>
      </c>
      <c r="L337" s="40"/>
      <c r="M337" s="201" t="s">
        <v>1</v>
      </c>
      <c r="N337" s="202" t="s">
        <v>46</v>
      </c>
      <c r="O337" s="72"/>
      <c r="P337" s="203">
        <f>O337*H337</f>
        <v>0</v>
      </c>
      <c r="Q337" s="203">
        <v>2.5250000000000002E-2</v>
      </c>
      <c r="R337" s="203">
        <f>Q337*H337</f>
        <v>3.0300000000000002</v>
      </c>
      <c r="S337" s="203">
        <v>0</v>
      </c>
      <c r="T337" s="204">
        <f>S337*H337</f>
        <v>0</v>
      </c>
      <c r="U337" s="35"/>
      <c r="V337" s="35"/>
      <c r="W337" s="35"/>
      <c r="X337" s="35"/>
      <c r="Y337" s="35"/>
      <c r="Z337" s="35"/>
      <c r="AA337" s="35"/>
      <c r="AB337" s="35"/>
      <c r="AC337" s="35"/>
      <c r="AD337" s="35"/>
      <c r="AE337" s="35"/>
      <c r="AR337" s="205" t="s">
        <v>373</v>
      </c>
      <c r="AT337" s="205" t="s">
        <v>368</v>
      </c>
      <c r="AU337" s="205" t="s">
        <v>90</v>
      </c>
      <c r="AY337" s="18" t="s">
        <v>365</v>
      </c>
      <c r="BE337" s="206">
        <f>IF(N337="základní",J337,0)</f>
        <v>0</v>
      </c>
      <c r="BF337" s="206">
        <f>IF(N337="snížená",J337,0)</f>
        <v>0</v>
      </c>
      <c r="BG337" s="206">
        <f>IF(N337="zákl. přenesená",J337,0)</f>
        <v>0</v>
      </c>
      <c r="BH337" s="206">
        <f>IF(N337="sníž. přenesená",J337,0)</f>
        <v>0</v>
      </c>
      <c r="BI337" s="206">
        <f>IF(N337="nulová",J337,0)</f>
        <v>0</v>
      </c>
      <c r="BJ337" s="18" t="s">
        <v>88</v>
      </c>
      <c r="BK337" s="206">
        <f>ROUND(I337*H337,2)</f>
        <v>0</v>
      </c>
      <c r="BL337" s="18" t="s">
        <v>373</v>
      </c>
      <c r="BM337" s="205" t="s">
        <v>3403</v>
      </c>
    </row>
    <row r="338" spans="1:65" s="12" customFormat="1" ht="22.9" customHeight="1">
      <c r="B338" s="179"/>
      <c r="C338" s="180"/>
      <c r="D338" s="181" t="s">
        <v>80</v>
      </c>
      <c r="E338" s="192" t="s">
        <v>3404</v>
      </c>
      <c r="F338" s="192" t="s">
        <v>3405</v>
      </c>
      <c r="G338" s="180"/>
      <c r="H338" s="180"/>
      <c r="I338" s="183"/>
      <c r="J338" s="193">
        <f>BK338</f>
        <v>0</v>
      </c>
      <c r="K338" s="180"/>
      <c r="L338" s="184"/>
      <c r="M338" s="185"/>
      <c r="N338" s="186"/>
      <c r="O338" s="186"/>
      <c r="P338" s="187">
        <f>SUM(P339:P343)</f>
        <v>0</v>
      </c>
      <c r="Q338" s="186"/>
      <c r="R338" s="187">
        <f>SUM(R339:R343)</f>
        <v>0</v>
      </c>
      <c r="S338" s="186"/>
      <c r="T338" s="188">
        <f>SUM(T339:T343)</f>
        <v>0</v>
      </c>
      <c r="AR338" s="189" t="s">
        <v>88</v>
      </c>
      <c r="AT338" s="190" t="s">
        <v>80</v>
      </c>
      <c r="AU338" s="190" t="s">
        <v>88</v>
      </c>
      <c r="AY338" s="189" t="s">
        <v>365</v>
      </c>
      <c r="BK338" s="191">
        <f>SUM(BK339:BK343)</f>
        <v>0</v>
      </c>
    </row>
    <row r="339" spans="1:65" s="2" customFormat="1" ht="37.9" customHeight="1">
      <c r="A339" s="35"/>
      <c r="B339" s="36"/>
      <c r="C339" s="194" t="s">
        <v>523</v>
      </c>
      <c r="D339" s="194" t="s">
        <v>368</v>
      </c>
      <c r="E339" s="195" t="s">
        <v>3406</v>
      </c>
      <c r="F339" s="196" t="s">
        <v>3407</v>
      </c>
      <c r="G339" s="197" t="s">
        <v>389</v>
      </c>
      <c r="H339" s="198">
        <v>7.9660000000000002</v>
      </c>
      <c r="I339" s="199"/>
      <c r="J339" s="200">
        <f>ROUND(I339*H339,2)</f>
        <v>0</v>
      </c>
      <c r="K339" s="196" t="s">
        <v>2495</v>
      </c>
      <c r="L339" s="40"/>
      <c r="M339" s="201" t="s">
        <v>1</v>
      </c>
      <c r="N339" s="202" t="s">
        <v>46</v>
      </c>
      <c r="O339" s="72"/>
      <c r="P339" s="203">
        <f>O339*H339</f>
        <v>0</v>
      </c>
      <c r="Q339" s="203">
        <v>0</v>
      </c>
      <c r="R339" s="203">
        <f>Q339*H339</f>
        <v>0</v>
      </c>
      <c r="S339" s="203">
        <v>0</v>
      </c>
      <c r="T339" s="204">
        <f>S339*H339</f>
        <v>0</v>
      </c>
      <c r="U339" s="35"/>
      <c r="V339" s="35"/>
      <c r="W339" s="35"/>
      <c r="X339" s="35"/>
      <c r="Y339" s="35"/>
      <c r="Z339" s="35"/>
      <c r="AA339" s="35"/>
      <c r="AB339" s="35"/>
      <c r="AC339" s="35"/>
      <c r="AD339" s="35"/>
      <c r="AE339" s="35"/>
      <c r="AR339" s="205" t="s">
        <v>373</v>
      </c>
      <c r="AT339" s="205" t="s">
        <v>368</v>
      </c>
      <c r="AU339" s="205" t="s">
        <v>90</v>
      </c>
      <c r="AY339" s="18" t="s">
        <v>365</v>
      </c>
      <c r="BE339" s="206">
        <f>IF(N339="základní",J339,0)</f>
        <v>0</v>
      </c>
      <c r="BF339" s="206">
        <f>IF(N339="snížená",J339,0)</f>
        <v>0</v>
      </c>
      <c r="BG339" s="206">
        <f>IF(N339="zákl. přenesená",J339,0)</f>
        <v>0</v>
      </c>
      <c r="BH339" s="206">
        <f>IF(N339="sníž. přenesená",J339,0)</f>
        <v>0</v>
      </c>
      <c r="BI339" s="206">
        <f>IF(N339="nulová",J339,0)</f>
        <v>0</v>
      </c>
      <c r="BJ339" s="18" t="s">
        <v>88</v>
      </c>
      <c r="BK339" s="206">
        <f>ROUND(I339*H339,2)</f>
        <v>0</v>
      </c>
      <c r="BL339" s="18" t="s">
        <v>373</v>
      </c>
      <c r="BM339" s="205" t="s">
        <v>3408</v>
      </c>
    </row>
    <row r="340" spans="1:65" s="2" customFormat="1" ht="44.25" customHeight="1">
      <c r="A340" s="35"/>
      <c r="B340" s="36"/>
      <c r="C340" s="194" t="s">
        <v>528</v>
      </c>
      <c r="D340" s="194" t="s">
        <v>368</v>
      </c>
      <c r="E340" s="195" t="s">
        <v>3409</v>
      </c>
      <c r="F340" s="196" t="s">
        <v>3410</v>
      </c>
      <c r="G340" s="197" t="s">
        <v>389</v>
      </c>
      <c r="H340" s="198">
        <v>47.795999999999999</v>
      </c>
      <c r="I340" s="199"/>
      <c r="J340" s="200">
        <f>ROUND(I340*H340,2)</f>
        <v>0</v>
      </c>
      <c r="K340" s="196" t="s">
        <v>2495</v>
      </c>
      <c r="L340" s="40"/>
      <c r="M340" s="201" t="s">
        <v>1</v>
      </c>
      <c r="N340" s="202" t="s">
        <v>46</v>
      </c>
      <c r="O340" s="72"/>
      <c r="P340" s="203">
        <f>O340*H340</f>
        <v>0</v>
      </c>
      <c r="Q340" s="203">
        <v>0</v>
      </c>
      <c r="R340" s="203">
        <f>Q340*H340</f>
        <v>0</v>
      </c>
      <c r="S340" s="203">
        <v>0</v>
      </c>
      <c r="T340" s="204">
        <f>S340*H340</f>
        <v>0</v>
      </c>
      <c r="U340" s="35"/>
      <c r="V340" s="35"/>
      <c r="W340" s="35"/>
      <c r="X340" s="35"/>
      <c r="Y340" s="35"/>
      <c r="Z340" s="35"/>
      <c r="AA340" s="35"/>
      <c r="AB340" s="35"/>
      <c r="AC340" s="35"/>
      <c r="AD340" s="35"/>
      <c r="AE340" s="35"/>
      <c r="AR340" s="205" t="s">
        <v>373</v>
      </c>
      <c r="AT340" s="205" t="s">
        <v>368</v>
      </c>
      <c r="AU340" s="205" t="s">
        <v>90</v>
      </c>
      <c r="AY340" s="18" t="s">
        <v>365</v>
      </c>
      <c r="BE340" s="206">
        <f>IF(N340="základní",J340,0)</f>
        <v>0</v>
      </c>
      <c r="BF340" s="206">
        <f>IF(N340="snížená",J340,0)</f>
        <v>0</v>
      </c>
      <c r="BG340" s="206">
        <f>IF(N340="zákl. přenesená",J340,0)</f>
        <v>0</v>
      </c>
      <c r="BH340" s="206">
        <f>IF(N340="sníž. přenesená",J340,0)</f>
        <v>0</v>
      </c>
      <c r="BI340" s="206">
        <f>IF(N340="nulová",J340,0)</f>
        <v>0</v>
      </c>
      <c r="BJ340" s="18" t="s">
        <v>88</v>
      </c>
      <c r="BK340" s="206">
        <f>ROUND(I340*H340,2)</f>
        <v>0</v>
      </c>
      <c r="BL340" s="18" t="s">
        <v>373</v>
      </c>
      <c r="BM340" s="205" t="s">
        <v>3411</v>
      </c>
    </row>
    <row r="341" spans="1:65" s="14" customFormat="1">
      <c r="B341" s="218"/>
      <c r="C341" s="219"/>
      <c r="D341" s="209" t="s">
        <v>375</v>
      </c>
      <c r="E341" s="219"/>
      <c r="F341" s="221" t="s">
        <v>3412</v>
      </c>
      <c r="G341" s="219"/>
      <c r="H341" s="222">
        <v>47.795999999999999</v>
      </c>
      <c r="I341" s="223"/>
      <c r="J341" s="219"/>
      <c r="K341" s="219"/>
      <c r="L341" s="224"/>
      <c r="M341" s="225"/>
      <c r="N341" s="226"/>
      <c r="O341" s="226"/>
      <c r="P341" s="226"/>
      <c r="Q341" s="226"/>
      <c r="R341" s="226"/>
      <c r="S341" s="226"/>
      <c r="T341" s="227"/>
      <c r="AT341" s="228" t="s">
        <v>375</v>
      </c>
      <c r="AU341" s="228" t="s">
        <v>90</v>
      </c>
      <c r="AV341" s="14" t="s">
        <v>90</v>
      </c>
      <c r="AW341" s="14" t="s">
        <v>4</v>
      </c>
      <c r="AX341" s="14" t="s">
        <v>88</v>
      </c>
      <c r="AY341" s="228" t="s">
        <v>365</v>
      </c>
    </row>
    <row r="342" spans="1:65" s="2" customFormat="1" ht="24.2" customHeight="1">
      <c r="A342" s="35"/>
      <c r="B342" s="36"/>
      <c r="C342" s="194" t="s">
        <v>535</v>
      </c>
      <c r="D342" s="194" t="s">
        <v>368</v>
      </c>
      <c r="E342" s="195" t="s">
        <v>3413</v>
      </c>
      <c r="F342" s="196" t="s">
        <v>3414</v>
      </c>
      <c r="G342" s="197" t="s">
        <v>389</v>
      </c>
      <c r="H342" s="198">
        <v>7.9660000000000002</v>
      </c>
      <c r="I342" s="199"/>
      <c r="J342" s="200">
        <f>ROUND(I342*H342,2)</f>
        <v>0</v>
      </c>
      <c r="K342" s="196" t="s">
        <v>2495</v>
      </c>
      <c r="L342" s="40"/>
      <c r="M342" s="201" t="s">
        <v>1</v>
      </c>
      <c r="N342" s="202" t="s">
        <v>46</v>
      </c>
      <c r="O342" s="72"/>
      <c r="P342" s="203">
        <f>O342*H342</f>
        <v>0</v>
      </c>
      <c r="Q342" s="203">
        <v>0</v>
      </c>
      <c r="R342" s="203">
        <f>Q342*H342</f>
        <v>0</v>
      </c>
      <c r="S342" s="203">
        <v>0</v>
      </c>
      <c r="T342" s="204">
        <f>S342*H342</f>
        <v>0</v>
      </c>
      <c r="U342" s="35"/>
      <c r="V342" s="35"/>
      <c r="W342" s="35"/>
      <c r="X342" s="35"/>
      <c r="Y342" s="35"/>
      <c r="Z342" s="35"/>
      <c r="AA342" s="35"/>
      <c r="AB342" s="35"/>
      <c r="AC342" s="35"/>
      <c r="AD342" s="35"/>
      <c r="AE342" s="35"/>
      <c r="AR342" s="205" t="s">
        <v>373</v>
      </c>
      <c r="AT342" s="205" t="s">
        <v>368</v>
      </c>
      <c r="AU342" s="205" t="s">
        <v>90</v>
      </c>
      <c r="AY342" s="18" t="s">
        <v>365</v>
      </c>
      <c r="BE342" s="206">
        <f>IF(N342="základní",J342,0)</f>
        <v>0</v>
      </c>
      <c r="BF342" s="206">
        <f>IF(N342="snížená",J342,0)</f>
        <v>0</v>
      </c>
      <c r="BG342" s="206">
        <f>IF(N342="zákl. přenesená",J342,0)</f>
        <v>0</v>
      </c>
      <c r="BH342" s="206">
        <f>IF(N342="sníž. přenesená",J342,0)</f>
        <v>0</v>
      </c>
      <c r="BI342" s="206">
        <f>IF(N342="nulová",J342,0)</f>
        <v>0</v>
      </c>
      <c r="BJ342" s="18" t="s">
        <v>88</v>
      </c>
      <c r="BK342" s="206">
        <f>ROUND(I342*H342,2)</f>
        <v>0</v>
      </c>
      <c r="BL342" s="18" t="s">
        <v>373</v>
      </c>
      <c r="BM342" s="205" t="s">
        <v>3415</v>
      </c>
    </row>
    <row r="343" spans="1:65" s="2" customFormat="1" ht="44.25" customHeight="1">
      <c r="A343" s="35"/>
      <c r="B343" s="36"/>
      <c r="C343" s="194" t="s">
        <v>540</v>
      </c>
      <c r="D343" s="194" t="s">
        <v>368</v>
      </c>
      <c r="E343" s="195" t="s">
        <v>3416</v>
      </c>
      <c r="F343" s="196" t="s">
        <v>3417</v>
      </c>
      <c r="G343" s="197" t="s">
        <v>389</v>
      </c>
      <c r="H343" s="198">
        <v>7.9660000000000002</v>
      </c>
      <c r="I343" s="199"/>
      <c r="J343" s="200">
        <f>ROUND(I343*H343,2)</f>
        <v>0</v>
      </c>
      <c r="K343" s="196" t="s">
        <v>2495</v>
      </c>
      <c r="L343" s="40"/>
      <c r="M343" s="201" t="s">
        <v>1</v>
      </c>
      <c r="N343" s="202" t="s">
        <v>46</v>
      </c>
      <c r="O343" s="72"/>
      <c r="P343" s="203">
        <f>O343*H343</f>
        <v>0</v>
      </c>
      <c r="Q343" s="203">
        <v>0</v>
      </c>
      <c r="R343" s="203">
        <f>Q343*H343</f>
        <v>0</v>
      </c>
      <c r="S343" s="203">
        <v>0</v>
      </c>
      <c r="T343" s="204">
        <f>S343*H343</f>
        <v>0</v>
      </c>
      <c r="U343" s="35"/>
      <c r="V343" s="35"/>
      <c r="W343" s="35"/>
      <c r="X343" s="35"/>
      <c r="Y343" s="35"/>
      <c r="Z343" s="35"/>
      <c r="AA343" s="35"/>
      <c r="AB343" s="35"/>
      <c r="AC343" s="35"/>
      <c r="AD343" s="35"/>
      <c r="AE343" s="35"/>
      <c r="AR343" s="205" t="s">
        <v>373</v>
      </c>
      <c r="AT343" s="205" t="s">
        <v>368</v>
      </c>
      <c r="AU343" s="205" t="s">
        <v>90</v>
      </c>
      <c r="AY343" s="18" t="s">
        <v>365</v>
      </c>
      <c r="BE343" s="206">
        <f>IF(N343="základní",J343,0)</f>
        <v>0</v>
      </c>
      <c r="BF343" s="206">
        <f>IF(N343="snížená",J343,0)</f>
        <v>0</v>
      </c>
      <c r="BG343" s="206">
        <f>IF(N343="zákl. přenesená",J343,0)</f>
        <v>0</v>
      </c>
      <c r="BH343" s="206">
        <f>IF(N343="sníž. přenesená",J343,0)</f>
        <v>0</v>
      </c>
      <c r="BI343" s="206">
        <f>IF(N343="nulová",J343,0)</f>
        <v>0</v>
      </c>
      <c r="BJ343" s="18" t="s">
        <v>88</v>
      </c>
      <c r="BK343" s="206">
        <f>ROUND(I343*H343,2)</f>
        <v>0</v>
      </c>
      <c r="BL343" s="18" t="s">
        <v>373</v>
      </c>
      <c r="BM343" s="205" t="s">
        <v>3418</v>
      </c>
    </row>
    <row r="344" spans="1:65" s="12" customFormat="1" ht="22.9" customHeight="1">
      <c r="B344" s="179"/>
      <c r="C344" s="180"/>
      <c r="D344" s="181" t="s">
        <v>80</v>
      </c>
      <c r="E344" s="192" t="s">
        <v>409</v>
      </c>
      <c r="F344" s="192" t="s">
        <v>410</v>
      </c>
      <c r="G344" s="180"/>
      <c r="H344" s="180"/>
      <c r="I344" s="183"/>
      <c r="J344" s="193">
        <f>BK344</f>
        <v>0</v>
      </c>
      <c r="K344" s="180"/>
      <c r="L344" s="184"/>
      <c r="M344" s="185"/>
      <c r="N344" s="186"/>
      <c r="O344" s="186"/>
      <c r="P344" s="187">
        <f>P345</f>
        <v>0</v>
      </c>
      <c r="Q344" s="186"/>
      <c r="R344" s="187">
        <f>R345</f>
        <v>0</v>
      </c>
      <c r="S344" s="186"/>
      <c r="T344" s="188">
        <f>T345</f>
        <v>0</v>
      </c>
      <c r="AR344" s="189" t="s">
        <v>88</v>
      </c>
      <c r="AT344" s="190" t="s">
        <v>80</v>
      </c>
      <c r="AU344" s="190" t="s">
        <v>88</v>
      </c>
      <c r="AY344" s="189" t="s">
        <v>365</v>
      </c>
      <c r="BK344" s="191">
        <f>BK345</f>
        <v>0</v>
      </c>
    </row>
    <row r="345" spans="1:65" s="2" customFormat="1" ht="76.349999999999994" customHeight="1">
      <c r="A345" s="35"/>
      <c r="B345" s="36"/>
      <c r="C345" s="194" t="s">
        <v>436</v>
      </c>
      <c r="D345" s="194" t="s">
        <v>368</v>
      </c>
      <c r="E345" s="195" t="s">
        <v>2755</v>
      </c>
      <c r="F345" s="196" t="s">
        <v>2756</v>
      </c>
      <c r="G345" s="197" t="s">
        <v>389</v>
      </c>
      <c r="H345" s="198">
        <v>1384.8620000000001</v>
      </c>
      <c r="I345" s="199"/>
      <c r="J345" s="200">
        <f>ROUND(I345*H345,2)</f>
        <v>0</v>
      </c>
      <c r="K345" s="196" t="s">
        <v>2495</v>
      </c>
      <c r="L345" s="40"/>
      <c r="M345" s="201" t="s">
        <v>1</v>
      </c>
      <c r="N345" s="202" t="s">
        <v>46</v>
      </c>
      <c r="O345" s="72"/>
      <c r="P345" s="203">
        <f>O345*H345</f>
        <v>0</v>
      </c>
      <c r="Q345" s="203">
        <v>0</v>
      </c>
      <c r="R345" s="203">
        <f>Q345*H345</f>
        <v>0</v>
      </c>
      <c r="S345" s="203">
        <v>0</v>
      </c>
      <c r="T345" s="204">
        <f>S345*H345</f>
        <v>0</v>
      </c>
      <c r="U345" s="35"/>
      <c r="V345" s="35"/>
      <c r="W345" s="35"/>
      <c r="X345" s="35"/>
      <c r="Y345" s="35"/>
      <c r="Z345" s="35"/>
      <c r="AA345" s="35"/>
      <c r="AB345" s="35"/>
      <c r="AC345" s="35"/>
      <c r="AD345" s="35"/>
      <c r="AE345" s="35"/>
      <c r="AR345" s="205" t="s">
        <v>373</v>
      </c>
      <c r="AT345" s="205" t="s">
        <v>368</v>
      </c>
      <c r="AU345" s="205" t="s">
        <v>90</v>
      </c>
      <c r="AY345" s="18" t="s">
        <v>365</v>
      </c>
      <c r="BE345" s="206">
        <f>IF(N345="základní",J345,0)</f>
        <v>0</v>
      </c>
      <c r="BF345" s="206">
        <f>IF(N345="snížená",J345,0)</f>
        <v>0</v>
      </c>
      <c r="BG345" s="206">
        <f>IF(N345="zákl. přenesená",J345,0)</f>
        <v>0</v>
      </c>
      <c r="BH345" s="206">
        <f>IF(N345="sníž. přenesená",J345,0)</f>
        <v>0</v>
      </c>
      <c r="BI345" s="206">
        <f>IF(N345="nulová",J345,0)</f>
        <v>0</v>
      </c>
      <c r="BJ345" s="18" t="s">
        <v>88</v>
      </c>
      <c r="BK345" s="206">
        <f>ROUND(I345*H345,2)</f>
        <v>0</v>
      </c>
      <c r="BL345" s="18" t="s">
        <v>373</v>
      </c>
      <c r="BM345" s="205" t="s">
        <v>2757</v>
      </c>
    </row>
    <row r="346" spans="1:65" s="12" customFormat="1" ht="25.9" customHeight="1">
      <c r="B346" s="179"/>
      <c r="C346" s="180"/>
      <c r="D346" s="181" t="s">
        <v>80</v>
      </c>
      <c r="E346" s="182" t="s">
        <v>415</v>
      </c>
      <c r="F346" s="182" t="s">
        <v>416</v>
      </c>
      <c r="G346" s="180"/>
      <c r="H346" s="180"/>
      <c r="I346" s="183"/>
      <c r="J346" s="167">
        <f>BK346</f>
        <v>0</v>
      </c>
      <c r="K346" s="180"/>
      <c r="L346" s="184"/>
      <c r="M346" s="185"/>
      <c r="N346" s="186"/>
      <c r="O346" s="186"/>
      <c r="P346" s="187">
        <f>P347</f>
        <v>0</v>
      </c>
      <c r="Q346" s="186"/>
      <c r="R346" s="187">
        <f>R347</f>
        <v>0</v>
      </c>
      <c r="S346" s="186"/>
      <c r="T346" s="188">
        <f>T347</f>
        <v>0</v>
      </c>
      <c r="AR346" s="189" t="s">
        <v>90</v>
      </c>
      <c r="AT346" s="190" t="s">
        <v>80</v>
      </c>
      <c r="AU346" s="190" t="s">
        <v>81</v>
      </c>
      <c r="AY346" s="189" t="s">
        <v>365</v>
      </c>
      <c r="BK346" s="191">
        <f>BK347</f>
        <v>0</v>
      </c>
    </row>
    <row r="347" spans="1:65" s="12" customFormat="1" ht="22.9" customHeight="1">
      <c r="B347" s="179"/>
      <c r="C347" s="180"/>
      <c r="D347" s="181" t="s">
        <v>80</v>
      </c>
      <c r="E347" s="192" t="s">
        <v>762</v>
      </c>
      <c r="F347" s="192" t="s">
        <v>763</v>
      </c>
      <c r="G347" s="180"/>
      <c r="H347" s="180"/>
      <c r="I347" s="183"/>
      <c r="J347" s="193">
        <f>BK347</f>
        <v>0</v>
      </c>
      <c r="K347" s="180"/>
      <c r="L347" s="184"/>
      <c r="M347" s="185"/>
      <c r="N347" s="186"/>
      <c r="O347" s="186"/>
      <c r="P347" s="187">
        <f>P348</f>
        <v>0</v>
      </c>
      <c r="Q347" s="186"/>
      <c r="R347" s="187">
        <f>R348</f>
        <v>0</v>
      </c>
      <c r="S347" s="186"/>
      <c r="T347" s="188">
        <f>T348</f>
        <v>0</v>
      </c>
      <c r="AR347" s="189" t="s">
        <v>90</v>
      </c>
      <c r="AT347" s="190" t="s">
        <v>80</v>
      </c>
      <c r="AU347" s="190" t="s">
        <v>88</v>
      </c>
      <c r="AY347" s="189" t="s">
        <v>365</v>
      </c>
      <c r="BK347" s="191">
        <f>BK348</f>
        <v>0</v>
      </c>
    </row>
    <row r="348" spans="1:65" s="2" customFormat="1" ht="24.2" customHeight="1">
      <c r="A348" s="35"/>
      <c r="B348" s="36"/>
      <c r="C348" s="194" t="s">
        <v>550</v>
      </c>
      <c r="D348" s="194" t="s">
        <v>368</v>
      </c>
      <c r="E348" s="195" t="s">
        <v>3419</v>
      </c>
      <c r="F348" s="196" t="s">
        <v>3420</v>
      </c>
      <c r="G348" s="197" t="s">
        <v>1588</v>
      </c>
      <c r="H348" s="198">
        <v>261</v>
      </c>
      <c r="I348" s="199"/>
      <c r="J348" s="200">
        <f>ROUND(I348*H348,2)</f>
        <v>0</v>
      </c>
      <c r="K348" s="196" t="s">
        <v>2241</v>
      </c>
      <c r="L348" s="40"/>
      <c r="M348" s="201" t="s">
        <v>1</v>
      </c>
      <c r="N348" s="202" t="s">
        <v>46</v>
      </c>
      <c r="O348" s="72"/>
      <c r="P348" s="203">
        <f>O348*H348</f>
        <v>0</v>
      </c>
      <c r="Q348" s="203">
        <v>0</v>
      </c>
      <c r="R348" s="203">
        <f>Q348*H348</f>
        <v>0</v>
      </c>
      <c r="S348" s="203">
        <v>0</v>
      </c>
      <c r="T348" s="204">
        <f>S348*H348</f>
        <v>0</v>
      </c>
      <c r="U348" s="35"/>
      <c r="V348" s="35"/>
      <c r="W348" s="35"/>
      <c r="X348" s="35"/>
      <c r="Y348" s="35"/>
      <c r="Z348" s="35"/>
      <c r="AA348" s="35"/>
      <c r="AB348" s="35"/>
      <c r="AC348" s="35"/>
      <c r="AD348" s="35"/>
      <c r="AE348" s="35"/>
      <c r="AR348" s="205" t="s">
        <v>421</v>
      </c>
      <c r="AT348" s="205" t="s">
        <v>368</v>
      </c>
      <c r="AU348" s="205" t="s">
        <v>90</v>
      </c>
      <c r="AY348" s="18" t="s">
        <v>365</v>
      </c>
      <c r="BE348" s="206">
        <f>IF(N348="základní",J348,0)</f>
        <v>0</v>
      </c>
      <c r="BF348" s="206">
        <f>IF(N348="snížená",J348,0)</f>
        <v>0</v>
      </c>
      <c r="BG348" s="206">
        <f>IF(N348="zákl. přenesená",J348,0)</f>
        <v>0</v>
      </c>
      <c r="BH348" s="206">
        <f>IF(N348="sníž. přenesená",J348,0)</f>
        <v>0</v>
      </c>
      <c r="BI348" s="206">
        <f>IF(N348="nulová",J348,0)</f>
        <v>0</v>
      </c>
      <c r="BJ348" s="18" t="s">
        <v>88</v>
      </c>
      <c r="BK348" s="206">
        <f>ROUND(I348*H348,2)</f>
        <v>0</v>
      </c>
      <c r="BL348" s="18" t="s">
        <v>421</v>
      </c>
      <c r="BM348" s="205" t="s">
        <v>3421</v>
      </c>
    </row>
    <row r="349" spans="1:65" s="2" customFormat="1" ht="49.9" customHeight="1">
      <c r="A349" s="35"/>
      <c r="B349" s="36"/>
      <c r="C349" s="37"/>
      <c r="D349" s="37"/>
      <c r="E349" s="182" t="s">
        <v>1069</v>
      </c>
      <c r="F349" s="182" t="s">
        <v>1070</v>
      </c>
      <c r="G349" s="37"/>
      <c r="H349" s="37"/>
      <c r="I349" s="37"/>
      <c r="J349" s="167">
        <f t="shared" ref="J349:J354" si="0">BK349</f>
        <v>0</v>
      </c>
      <c r="K349" s="37"/>
      <c r="L349" s="40"/>
      <c r="M349" s="261"/>
      <c r="N349" s="262"/>
      <c r="O349" s="72"/>
      <c r="P349" s="72"/>
      <c r="Q349" s="72"/>
      <c r="R349" s="72"/>
      <c r="S349" s="72"/>
      <c r="T349" s="73"/>
      <c r="U349" s="35"/>
      <c r="V349" s="35"/>
      <c r="W349" s="35"/>
      <c r="X349" s="35"/>
      <c r="Y349" s="35"/>
      <c r="Z349" s="35"/>
      <c r="AA349" s="35"/>
      <c r="AB349" s="35"/>
      <c r="AC349" s="35"/>
      <c r="AD349" s="35"/>
      <c r="AE349" s="35"/>
      <c r="AT349" s="18" t="s">
        <v>80</v>
      </c>
      <c r="AU349" s="18" t="s">
        <v>81</v>
      </c>
      <c r="AY349" s="18" t="s">
        <v>1071</v>
      </c>
      <c r="BK349" s="206">
        <f>SUM(BK350:BK354)</f>
        <v>0</v>
      </c>
    </row>
    <row r="350" spans="1:65" s="2" customFormat="1" ht="16.350000000000001" customHeight="1">
      <c r="A350" s="35"/>
      <c r="B350" s="36"/>
      <c r="C350" s="263" t="s">
        <v>1</v>
      </c>
      <c r="D350" s="263" t="s">
        <v>368</v>
      </c>
      <c r="E350" s="264" t="s">
        <v>1</v>
      </c>
      <c r="F350" s="265" t="s">
        <v>1</v>
      </c>
      <c r="G350" s="266" t="s">
        <v>1</v>
      </c>
      <c r="H350" s="267"/>
      <c r="I350" s="268"/>
      <c r="J350" s="269">
        <f t="shared" si="0"/>
        <v>0</v>
      </c>
      <c r="K350" s="270"/>
      <c r="L350" s="40"/>
      <c r="M350" s="271" t="s">
        <v>1</v>
      </c>
      <c r="N350" s="272" t="s">
        <v>46</v>
      </c>
      <c r="O350" s="72"/>
      <c r="P350" s="72"/>
      <c r="Q350" s="72"/>
      <c r="R350" s="72"/>
      <c r="S350" s="72"/>
      <c r="T350" s="73"/>
      <c r="U350" s="35"/>
      <c r="V350" s="35"/>
      <c r="W350" s="35"/>
      <c r="X350" s="35"/>
      <c r="Y350" s="35"/>
      <c r="Z350" s="35"/>
      <c r="AA350" s="35"/>
      <c r="AB350" s="35"/>
      <c r="AC350" s="35"/>
      <c r="AD350" s="35"/>
      <c r="AE350" s="35"/>
      <c r="AT350" s="18" t="s">
        <v>1071</v>
      </c>
      <c r="AU350" s="18" t="s">
        <v>88</v>
      </c>
      <c r="AY350" s="18" t="s">
        <v>1071</v>
      </c>
      <c r="BE350" s="206">
        <f>IF(N350="základní",J350,0)</f>
        <v>0</v>
      </c>
      <c r="BF350" s="206">
        <f>IF(N350="snížená",J350,0)</f>
        <v>0</v>
      </c>
      <c r="BG350" s="206">
        <f>IF(N350="zákl. přenesená",J350,0)</f>
        <v>0</v>
      </c>
      <c r="BH350" s="206">
        <f>IF(N350="sníž. přenesená",J350,0)</f>
        <v>0</v>
      </c>
      <c r="BI350" s="206">
        <f>IF(N350="nulová",J350,0)</f>
        <v>0</v>
      </c>
      <c r="BJ350" s="18" t="s">
        <v>88</v>
      </c>
      <c r="BK350" s="206">
        <f>I350*H350</f>
        <v>0</v>
      </c>
    </row>
    <row r="351" spans="1:65" s="2" customFormat="1" ht="16.350000000000001" customHeight="1">
      <c r="A351" s="35"/>
      <c r="B351" s="36"/>
      <c r="C351" s="263" t="s">
        <v>1</v>
      </c>
      <c r="D351" s="263" t="s">
        <v>368</v>
      </c>
      <c r="E351" s="264" t="s">
        <v>1</v>
      </c>
      <c r="F351" s="265" t="s">
        <v>1</v>
      </c>
      <c r="G351" s="266" t="s">
        <v>1</v>
      </c>
      <c r="H351" s="267"/>
      <c r="I351" s="268"/>
      <c r="J351" s="269">
        <f t="shared" si="0"/>
        <v>0</v>
      </c>
      <c r="K351" s="270"/>
      <c r="L351" s="40"/>
      <c r="M351" s="271" t="s">
        <v>1</v>
      </c>
      <c r="N351" s="272" t="s">
        <v>46</v>
      </c>
      <c r="O351" s="72"/>
      <c r="P351" s="72"/>
      <c r="Q351" s="72"/>
      <c r="R351" s="72"/>
      <c r="S351" s="72"/>
      <c r="T351" s="73"/>
      <c r="U351" s="35"/>
      <c r="V351" s="35"/>
      <c r="W351" s="35"/>
      <c r="X351" s="35"/>
      <c r="Y351" s="35"/>
      <c r="Z351" s="35"/>
      <c r="AA351" s="35"/>
      <c r="AB351" s="35"/>
      <c r="AC351" s="35"/>
      <c r="AD351" s="35"/>
      <c r="AE351" s="35"/>
      <c r="AT351" s="18" t="s">
        <v>1071</v>
      </c>
      <c r="AU351" s="18" t="s">
        <v>88</v>
      </c>
      <c r="AY351" s="18" t="s">
        <v>1071</v>
      </c>
      <c r="BE351" s="206">
        <f>IF(N351="základní",J351,0)</f>
        <v>0</v>
      </c>
      <c r="BF351" s="206">
        <f>IF(N351="snížená",J351,0)</f>
        <v>0</v>
      </c>
      <c r="BG351" s="206">
        <f>IF(N351="zákl. přenesená",J351,0)</f>
        <v>0</v>
      </c>
      <c r="BH351" s="206">
        <f>IF(N351="sníž. přenesená",J351,0)</f>
        <v>0</v>
      </c>
      <c r="BI351" s="206">
        <f>IF(N351="nulová",J351,0)</f>
        <v>0</v>
      </c>
      <c r="BJ351" s="18" t="s">
        <v>88</v>
      </c>
      <c r="BK351" s="206">
        <f>I351*H351</f>
        <v>0</v>
      </c>
    </row>
    <row r="352" spans="1:65" s="2" customFormat="1" ht="16.350000000000001" customHeight="1">
      <c r="A352" s="35"/>
      <c r="B352" s="36"/>
      <c r="C352" s="263" t="s">
        <v>1</v>
      </c>
      <c r="D352" s="263" t="s">
        <v>368</v>
      </c>
      <c r="E352" s="264" t="s">
        <v>1</v>
      </c>
      <c r="F352" s="265" t="s">
        <v>1</v>
      </c>
      <c r="G352" s="266" t="s">
        <v>1</v>
      </c>
      <c r="H352" s="267"/>
      <c r="I352" s="268"/>
      <c r="J352" s="269">
        <f t="shared" si="0"/>
        <v>0</v>
      </c>
      <c r="K352" s="270"/>
      <c r="L352" s="40"/>
      <c r="M352" s="271" t="s">
        <v>1</v>
      </c>
      <c r="N352" s="272" t="s">
        <v>46</v>
      </c>
      <c r="O352" s="72"/>
      <c r="P352" s="72"/>
      <c r="Q352" s="72"/>
      <c r="R352" s="72"/>
      <c r="S352" s="72"/>
      <c r="T352" s="73"/>
      <c r="U352" s="35"/>
      <c r="V352" s="35"/>
      <c r="W352" s="35"/>
      <c r="X352" s="35"/>
      <c r="Y352" s="35"/>
      <c r="Z352" s="35"/>
      <c r="AA352" s="35"/>
      <c r="AB352" s="35"/>
      <c r="AC352" s="35"/>
      <c r="AD352" s="35"/>
      <c r="AE352" s="35"/>
      <c r="AT352" s="18" t="s">
        <v>1071</v>
      </c>
      <c r="AU352" s="18" t="s">
        <v>88</v>
      </c>
      <c r="AY352" s="18" t="s">
        <v>1071</v>
      </c>
      <c r="BE352" s="206">
        <f>IF(N352="základní",J352,0)</f>
        <v>0</v>
      </c>
      <c r="BF352" s="206">
        <f>IF(N352="snížená",J352,0)</f>
        <v>0</v>
      </c>
      <c r="BG352" s="206">
        <f>IF(N352="zákl. přenesená",J352,0)</f>
        <v>0</v>
      </c>
      <c r="BH352" s="206">
        <f>IF(N352="sníž. přenesená",J352,0)</f>
        <v>0</v>
      </c>
      <c r="BI352" s="206">
        <f>IF(N352="nulová",J352,0)</f>
        <v>0</v>
      </c>
      <c r="BJ352" s="18" t="s">
        <v>88</v>
      </c>
      <c r="BK352" s="206">
        <f>I352*H352</f>
        <v>0</v>
      </c>
    </row>
    <row r="353" spans="1:63" s="2" customFormat="1" ht="16.350000000000001" customHeight="1">
      <c r="A353" s="35"/>
      <c r="B353" s="36"/>
      <c r="C353" s="263" t="s">
        <v>1</v>
      </c>
      <c r="D353" s="263" t="s">
        <v>368</v>
      </c>
      <c r="E353" s="264" t="s">
        <v>1</v>
      </c>
      <c r="F353" s="265" t="s">
        <v>1</v>
      </c>
      <c r="G353" s="266" t="s">
        <v>1</v>
      </c>
      <c r="H353" s="267"/>
      <c r="I353" s="268"/>
      <c r="J353" s="269">
        <f t="shared" si="0"/>
        <v>0</v>
      </c>
      <c r="K353" s="270"/>
      <c r="L353" s="40"/>
      <c r="M353" s="271" t="s">
        <v>1</v>
      </c>
      <c r="N353" s="272" t="s">
        <v>46</v>
      </c>
      <c r="O353" s="72"/>
      <c r="P353" s="72"/>
      <c r="Q353" s="72"/>
      <c r="R353" s="72"/>
      <c r="S353" s="72"/>
      <c r="T353" s="73"/>
      <c r="U353" s="35"/>
      <c r="V353" s="35"/>
      <c r="W353" s="35"/>
      <c r="X353" s="35"/>
      <c r="Y353" s="35"/>
      <c r="Z353" s="35"/>
      <c r="AA353" s="35"/>
      <c r="AB353" s="35"/>
      <c r="AC353" s="35"/>
      <c r="AD353" s="35"/>
      <c r="AE353" s="35"/>
      <c r="AT353" s="18" t="s">
        <v>1071</v>
      </c>
      <c r="AU353" s="18" t="s">
        <v>88</v>
      </c>
      <c r="AY353" s="18" t="s">
        <v>1071</v>
      </c>
      <c r="BE353" s="206">
        <f>IF(N353="základní",J353,0)</f>
        <v>0</v>
      </c>
      <c r="BF353" s="206">
        <f>IF(N353="snížená",J353,0)</f>
        <v>0</v>
      </c>
      <c r="BG353" s="206">
        <f>IF(N353="zákl. přenesená",J353,0)</f>
        <v>0</v>
      </c>
      <c r="BH353" s="206">
        <f>IF(N353="sníž. přenesená",J353,0)</f>
        <v>0</v>
      </c>
      <c r="BI353" s="206">
        <f>IF(N353="nulová",J353,0)</f>
        <v>0</v>
      </c>
      <c r="BJ353" s="18" t="s">
        <v>88</v>
      </c>
      <c r="BK353" s="206">
        <f>I353*H353</f>
        <v>0</v>
      </c>
    </row>
    <row r="354" spans="1:63" s="2" customFormat="1" ht="16.350000000000001" customHeight="1">
      <c r="A354" s="35"/>
      <c r="B354" s="36"/>
      <c r="C354" s="263" t="s">
        <v>1</v>
      </c>
      <c r="D354" s="263" t="s">
        <v>368</v>
      </c>
      <c r="E354" s="264" t="s">
        <v>1</v>
      </c>
      <c r="F354" s="265" t="s">
        <v>1</v>
      </c>
      <c r="G354" s="266" t="s">
        <v>1</v>
      </c>
      <c r="H354" s="267"/>
      <c r="I354" s="268"/>
      <c r="J354" s="269">
        <f t="shared" si="0"/>
        <v>0</v>
      </c>
      <c r="K354" s="270"/>
      <c r="L354" s="40"/>
      <c r="M354" s="271" t="s">
        <v>1</v>
      </c>
      <c r="N354" s="272" t="s">
        <v>46</v>
      </c>
      <c r="O354" s="273"/>
      <c r="P354" s="273"/>
      <c r="Q354" s="273"/>
      <c r="R354" s="273"/>
      <c r="S354" s="273"/>
      <c r="T354" s="274"/>
      <c r="U354" s="35"/>
      <c r="V354" s="35"/>
      <c r="W354" s="35"/>
      <c r="X354" s="35"/>
      <c r="Y354" s="35"/>
      <c r="Z354" s="35"/>
      <c r="AA354" s="35"/>
      <c r="AB354" s="35"/>
      <c r="AC354" s="35"/>
      <c r="AD354" s="35"/>
      <c r="AE354" s="35"/>
      <c r="AT354" s="18" t="s">
        <v>1071</v>
      </c>
      <c r="AU354" s="18" t="s">
        <v>88</v>
      </c>
      <c r="AY354" s="18" t="s">
        <v>1071</v>
      </c>
      <c r="BE354" s="206">
        <f>IF(N354="základní",J354,0)</f>
        <v>0</v>
      </c>
      <c r="BF354" s="206">
        <f>IF(N354="snížená",J354,0)</f>
        <v>0</v>
      </c>
      <c r="BG354" s="206">
        <f>IF(N354="zákl. přenesená",J354,0)</f>
        <v>0</v>
      </c>
      <c r="BH354" s="206">
        <f>IF(N354="sníž. přenesená",J354,0)</f>
        <v>0</v>
      </c>
      <c r="BI354" s="206">
        <f>IF(N354="nulová",J354,0)</f>
        <v>0</v>
      </c>
      <c r="BJ354" s="18" t="s">
        <v>88</v>
      </c>
      <c r="BK354" s="206">
        <f>I354*H354</f>
        <v>0</v>
      </c>
    </row>
    <row r="355" spans="1:63" s="2" customFormat="1" ht="6.95" customHeight="1">
      <c r="A355" s="35"/>
      <c r="B355" s="55"/>
      <c r="C355" s="56"/>
      <c r="D355" s="56"/>
      <c r="E355" s="56"/>
      <c r="F355" s="56"/>
      <c r="G355" s="56"/>
      <c r="H355" s="56"/>
      <c r="I355" s="56"/>
      <c r="J355" s="56"/>
      <c r="K355" s="56"/>
      <c r="L355" s="40"/>
      <c r="M355" s="35"/>
      <c r="O355" s="35"/>
      <c r="P355" s="35"/>
      <c r="Q355" s="35"/>
      <c r="R355" s="35"/>
      <c r="S355" s="35"/>
      <c r="T355" s="35"/>
      <c r="U355" s="35"/>
      <c r="V355" s="35"/>
      <c r="W355" s="35"/>
      <c r="X355" s="35"/>
      <c r="Y355" s="35"/>
      <c r="Z355" s="35"/>
      <c r="AA355" s="35"/>
      <c r="AB355" s="35"/>
      <c r="AC355" s="35"/>
      <c r="AD355" s="35"/>
      <c r="AE355" s="35"/>
    </row>
  </sheetData>
  <sheetProtection algorithmName="SHA-512" hashValue="94TB77MIsZcFW5XbxJ34s+Ws0Gq5pvhy/oU7Mh2LgMNF0odwAGwWWycrkLgqfZMS4qvKzeRagGaazSKGxMySWw==" saltValue="ibk6dSCXZsKbjgXoQfTljXdn2Ed0BEqQDAKZ5FEVYNg1EsR2lh128D6CFcjJksD0aCPY3p1jF3/dLBPBrqkR5g==" spinCount="100000" sheet="1" objects="1" scenarios="1" formatColumns="0" formatRows="0" autoFilter="0"/>
  <autoFilter ref="C129:K354"/>
  <mergeCells count="12">
    <mergeCell ref="E122:H122"/>
    <mergeCell ref="L2:V2"/>
    <mergeCell ref="E85:H85"/>
    <mergeCell ref="E87:H87"/>
    <mergeCell ref="E89:H89"/>
    <mergeCell ref="E118:H118"/>
    <mergeCell ref="E120:H120"/>
    <mergeCell ref="E7:H7"/>
    <mergeCell ref="E9:H9"/>
    <mergeCell ref="E11:H11"/>
    <mergeCell ref="E20:H20"/>
    <mergeCell ref="E29:H29"/>
  </mergeCells>
  <dataValidations count="2">
    <dataValidation type="list" allowBlank="1" showInputMessage="1" showErrorMessage="1" error="Povoleny jsou hodnoty K, M." sqref="D350:D355">
      <formula1>"K, M"</formula1>
    </dataValidation>
    <dataValidation type="list" allowBlank="1" showInputMessage="1" showErrorMessage="1" error="Povoleny jsou hodnoty základní, snížená, zákl. přenesená, sníž. přenesená, nulová." sqref="N350:N355">
      <formula1>"základní, snížená, zákl. přenesená, sníž. přenesená, nulová"</formula1>
    </dataValidation>
  </dataValidation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BM138"/>
  <sheetViews>
    <sheetView showGridLines="0" workbookViewId="0"/>
  </sheetViews>
  <sheetFormatPr defaultRowHeight="11.2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311"/>
      <c r="M2" s="311"/>
      <c r="N2" s="311"/>
      <c r="O2" s="311"/>
      <c r="P2" s="311"/>
      <c r="Q2" s="311"/>
      <c r="R2" s="311"/>
      <c r="S2" s="311"/>
      <c r="T2" s="311"/>
      <c r="U2" s="311"/>
      <c r="V2" s="311"/>
      <c r="AT2" s="18" t="s">
        <v>178</v>
      </c>
    </row>
    <row r="3" spans="1:46" s="1" customFormat="1" ht="6.95" customHeight="1">
      <c r="B3" s="117"/>
      <c r="C3" s="118"/>
      <c r="D3" s="118"/>
      <c r="E3" s="118"/>
      <c r="F3" s="118"/>
      <c r="G3" s="118"/>
      <c r="H3" s="118"/>
      <c r="I3" s="118"/>
      <c r="J3" s="118"/>
      <c r="K3" s="118"/>
      <c r="L3" s="21"/>
      <c r="AT3" s="18" t="s">
        <v>90</v>
      </c>
    </row>
    <row r="4" spans="1:46" s="1" customFormat="1" ht="24.95" customHeight="1">
      <c r="B4" s="21"/>
      <c r="D4" s="119" t="s">
        <v>302</v>
      </c>
      <c r="L4" s="21"/>
      <c r="M4" s="120" t="s">
        <v>10</v>
      </c>
      <c r="AT4" s="18" t="s">
        <v>4</v>
      </c>
    </row>
    <row r="5" spans="1:46" s="1" customFormat="1" ht="6.95" customHeight="1">
      <c r="B5" s="21"/>
      <c r="L5" s="21"/>
    </row>
    <row r="6" spans="1:46" s="1" customFormat="1" ht="12" customHeight="1">
      <c r="B6" s="21"/>
      <c r="D6" s="121" t="s">
        <v>16</v>
      </c>
      <c r="L6" s="21"/>
    </row>
    <row r="7" spans="1:46" s="1" customFormat="1" ht="26.25" customHeight="1">
      <c r="B7" s="21"/>
      <c r="E7" s="340" t="str">
        <f>'Rekapitulace stavby'!K6</f>
        <v>Nová vstupní a vjezdová zóna v západní části výstaviště včetně nového odpadového hospodářství</v>
      </c>
      <c r="F7" s="341"/>
      <c r="G7" s="341"/>
      <c r="H7" s="341"/>
      <c r="L7" s="21"/>
    </row>
    <row r="8" spans="1:46" s="1" customFormat="1" ht="12" customHeight="1">
      <c r="B8" s="21"/>
      <c r="D8" s="121" t="s">
        <v>311</v>
      </c>
      <c r="L8" s="21"/>
    </row>
    <row r="9" spans="1:46" s="2" customFormat="1" ht="16.5" customHeight="1">
      <c r="A9" s="35"/>
      <c r="B9" s="40"/>
      <c r="C9" s="35"/>
      <c r="D9" s="35"/>
      <c r="E9" s="340" t="s">
        <v>3168</v>
      </c>
      <c r="F9" s="342"/>
      <c r="G9" s="342"/>
      <c r="H9" s="342"/>
      <c r="I9" s="35"/>
      <c r="J9" s="35"/>
      <c r="K9" s="35"/>
      <c r="L9" s="52"/>
      <c r="S9" s="35"/>
      <c r="T9" s="35"/>
      <c r="U9" s="35"/>
      <c r="V9" s="35"/>
      <c r="W9" s="35"/>
      <c r="X9" s="35"/>
      <c r="Y9" s="35"/>
      <c r="Z9" s="35"/>
      <c r="AA9" s="35"/>
      <c r="AB9" s="35"/>
      <c r="AC9" s="35"/>
      <c r="AD9" s="35"/>
      <c r="AE9" s="35"/>
    </row>
    <row r="10" spans="1:46" s="2" customFormat="1" ht="12" customHeight="1">
      <c r="A10" s="35"/>
      <c r="B10" s="40"/>
      <c r="C10" s="35"/>
      <c r="D10" s="121" t="s">
        <v>319</v>
      </c>
      <c r="E10" s="35"/>
      <c r="F10" s="35"/>
      <c r="G10" s="35"/>
      <c r="H10" s="35"/>
      <c r="I10" s="35"/>
      <c r="J10" s="35"/>
      <c r="K10" s="35"/>
      <c r="L10" s="52"/>
      <c r="S10" s="35"/>
      <c r="T10" s="35"/>
      <c r="U10" s="35"/>
      <c r="V10" s="35"/>
      <c r="W10" s="35"/>
      <c r="X10" s="35"/>
      <c r="Y10" s="35"/>
      <c r="Z10" s="35"/>
      <c r="AA10" s="35"/>
      <c r="AB10" s="35"/>
      <c r="AC10" s="35"/>
      <c r="AD10" s="35"/>
      <c r="AE10" s="35"/>
    </row>
    <row r="11" spans="1:46" s="2" customFormat="1" ht="16.5" customHeight="1">
      <c r="A11" s="35"/>
      <c r="B11" s="40"/>
      <c r="C11" s="35"/>
      <c r="D11" s="35"/>
      <c r="E11" s="343" t="s">
        <v>3422</v>
      </c>
      <c r="F11" s="342"/>
      <c r="G11" s="342"/>
      <c r="H11" s="342"/>
      <c r="I11" s="35"/>
      <c r="J11" s="35"/>
      <c r="K11" s="35"/>
      <c r="L11" s="52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pans="1:46" s="2" customFormat="1">
      <c r="A12" s="35"/>
      <c r="B12" s="40"/>
      <c r="C12" s="35"/>
      <c r="D12" s="35"/>
      <c r="E12" s="35"/>
      <c r="F12" s="35"/>
      <c r="G12" s="35"/>
      <c r="H12" s="35"/>
      <c r="I12" s="35"/>
      <c r="J12" s="35"/>
      <c r="K12" s="35"/>
      <c r="L12" s="52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pans="1:46" s="2" customFormat="1" ht="12" customHeight="1">
      <c r="A13" s="35"/>
      <c r="B13" s="40"/>
      <c r="C13" s="35"/>
      <c r="D13" s="121" t="s">
        <v>18</v>
      </c>
      <c r="E13" s="35"/>
      <c r="F13" s="111" t="s">
        <v>1</v>
      </c>
      <c r="G13" s="35"/>
      <c r="H13" s="35"/>
      <c r="I13" s="121" t="s">
        <v>19</v>
      </c>
      <c r="J13" s="111" t="s">
        <v>1</v>
      </c>
      <c r="K13" s="35"/>
      <c r="L13" s="52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pans="1:46" s="2" customFormat="1" ht="12" customHeight="1">
      <c r="A14" s="35"/>
      <c r="B14" s="40"/>
      <c r="C14" s="35"/>
      <c r="D14" s="121" t="s">
        <v>20</v>
      </c>
      <c r="E14" s="35"/>
      <c r="F14" s="111" t="s">
        <v>21</v>
      </c>
      <c r="G14" s="35"/>
      <c r="H14" s="35"/>
      <c r="I14" s="121" t="s">
        <v>22</v>
      </c>
      <c r="J14" s="122" t="str">
        <f>'Rekapitulace stavby'!AN8</f>
        <v>2. 12. 2022</v>
      </c>
      <c r="K14" s="35"/>
      <c r="L14" s="52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pans="1:46" s="2" customFormat="1" ht="10.9" customHeight="1">
      <c r="A15" s="35"/>
      <c r="B15" s="40"/>
      <c r="C15" s="35"/>
      <c r="D15" s="35"/>
      <c r="E15" s="35"/>
      <c r="F15" s="35"/>
      <c r="G15" s="35"/>
      <c r="H15" s="35"/>
      <c r="I15" s="35"/>
      <c r="J15" s="35"/>
      <c r="K15" s="35"/>
      <c r="L15" s="52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pans="1:46" s="2" customFormat="1" ht="12" customHeight="1">
      <c r="A16" s="35"/>
      <c r="B16" s="40"/>
      <c r="C16" s="35"/>
      <c r="D16" s="121" t="s">
        <v>24</v>
      </c>
      <c r="E16" s="35"/>
      <c r="F16" s="35"/>
      <c r="G16" s="35"/>
      <c r="H16" s="35"/>
      <c r="I16" s="121" t="s">
        <v>25</v>
      </c>
      <c r="J16" s="111" t="s">
        <v>26</v>
      </c>
      <c r="K16" s="35"/>
      <c r="L16" s="52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pans="1:31" s="2" customFormat="1" ht="18" customHeight="1">
      <c r="A17" s="35"/>
      <c r="B17" s="40"/>
      <c r="C17" s="35"/>
      <c r="D17" s="35"/>
      <c r="E17" s="111" t="s">
        <v>27</v>
      </c>
      <c r="F17" s="35"/>
      <c r="G17" s="35"/>
      <c r="H17" s="35"/>
      <c r="I17" s="121" t="s">
        <v>28</v>
      </c>
      <c r="J17" s="111" t="s">
        <v>29</v>
      </c>
      <c r="K17" s="35"/>
      <c r="L17" s="52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pans="1:31" s="2" customFormat="1" ht="6.95" customHeight="1">
      <c r="A18" s="35"/>
      <c r="B18" s="40"/>
      <c r="C18" s="35"/>
      <c r="D18" s="35"/>
      <c r="E18" s="35"/>
      <c r="F18" s="35"/>
      <c r="G18" s="35"/>
      <c r="H18" s="35"/>
      <c r="I18" s="35"/>
      <c r="J18" s="35"/>
      <c r="K18" s="35"/>
      <c r="L18" s="52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pans="1:31" s="2" customFormat="1" ht="12" customHeight="1">
      <c r="A19" s="35"/>
      <c r="B19" s="40"/>
      <c r="C19" s="35"/>
      <c r="D19" s="121" t="s">
        <v>30</v>
      </c>
      <c r="E19" s="35"/>
      <c r="F19" s="35"/>
      <c r="G19" s="35"/>
      <c r="H19" s="35"/>
      <c r="I19" s="121" t="s">
        <v>25</v>
      </c>
      <c r="J19" s="31" t="str">
        <f>'Rekapitulace stavby'!AN13</f>
        <v>Vyplň údaj</v>
      </c>
      <c r="K19" s="35"/>
      <c r="L19" s="52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pans="1:31" s="2" customFormat="1" ht="18" customHeight="1">
      <c r="A20" s="35"/>
      <c r="B20" s="40"/>
      <c r="C20" s="35"/>
      <c r="D20" s="35"/>
      <c r="E20" s="344" t="str">
        <f>'Rekapitulace stavby'!E14</f>
        <v>Vyplň údaj</v>
      </c>
      <c r="F20" s="345"/>
      <c r="G20" s="345"/>
      <c r="H20" s="345"/>
      <c r="I20" s="121" t="s">
        <v>28</v>
      </c>
      <c r="J20" s="31" t="str">
        <f>'Rekapitulace stavby'!AN14</f>
        <v>Vyplň údaj</v>
      </c>
      <c r="K20" s="35"/>
      <c r="L20" s="52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pans="1:31" s="2" customFormat="1" ht="6.95" customHeight="1">
      <c r="A21" s="35"/>
      <c r="B21" s="40"/>
      <c r="C21" s="35"/>
      <c r="D21" s="35"/>
      <c r="E21" s="35"/>
      <c r="F21" s="35"/>
      <c r="G21" s="35"/>
      <c r="H21" s="35"/>
      <c r="I21" s="35"/>
      <c r="J21" s="35"/>
      <c r="K21" s="35"/>
      <c r="L21" s="52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pans="1:31" s="2" customFormat="1" ht="12" customHeight="1">
      <c r="A22" s="35"/>
      <c r="B22" s="40"/>
      <c r="C22" s="35"/>
      <c r="D22" s="121" t="s">
        <v>32</v>
      </c>
      <c r="E22" s="35"/>
      <c r="F22" s="35"/>
      <c r="G22" s="35"/>
      <c r="H22" s="35"/>
      <c r="I22" s="121" t="s">
        <v>25</v>
      </c>
      <c r="J22" s="111" t="s">
        <v>33</v>
      </c>
      <c r="K22" s="35"/>
      <c r="L22" s="52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pans="1:31" s="2" customFormat="1" ht="18" customHeight="1">
      <c r="A23" s="35"/>
      <c r="B23" s="40"/>
      <c r="C23" s="35"/>
      <c r="D23" s="35"/>
      <c r="E23" s="111" t="s">
        <v>34</v>
      </c>
      <c r="F23" s="35"/>
      <c r="G23" s="35"/>
      <c r="H23" s="35"/>
      <c r="I23" s="121" t="s">
        <v>28</v>
      </c>
      <c r="J23" s="111" t="s">
        <v>35</v>
      </c>
      <c r="K23" s="35"/>
      <c r="L23" s="52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pans="1:31" s="2" customFormat="1" ht="6.95" customHeight="1">
      <c r="A24" s="35"/>
      <c r="B24" s="40"/>
      <c r="C24" s="35"/>
      <c r="D24" s="35"/>
      <c r="E24" s="35"/>
      <c r="F24" s="35"/>
      <c r="G24" s="35"/>
      <c r="H24" s="35"/>
      <c r="I24" s="35"/>
      <c r="J24" s="35"/>
      <c r="K24" s="35"/>
      <c r="L24" s="52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pans="1:31" s="2" customFormat="1" ht="12" customHeight="1">
      <c r="A25" s="35"/>
      <c r="B25" s="40"/>
      <c r="C25" s="35"/>
      <c r="D25" s="121" t="s">
        <v>37</v>
      </c>
      <c r="E25" s="35"/>
      <c r="F25" s="35"/>
      <c r="G25" s="35"/>
      <c r="H25" s="35"/>
      <c r="I25" s="121" t="s">
        <v>25</v>
      </c>
      <c r="J25" s="111" t="str">
        <f>IF('Rekapitulace stavby'!AN19="","",'Rekapitulace stavby'!AN19)</f>
        <v/>
      </c>
      <c r="K25" s="35"/>
      <c r="L25" s="52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pans="1:31" s="2" customFormat="1" ht="18" customHeight="1">
      <c r="A26" s="35"/>
      <c r="B26" s="40"/>
      <c r="C26" s="35"/>
      <c r="D26" s="35"/>
      <c r="E26" s="111" t="str">
        <f>IF('Rekapitulace stavby'!E20="","",'Rekapitulace stavby'!E20)</f>
        <v xml:space="preserve"> </v>
      </c>
      <c r="F26" s="35"/>
      <c r="G26" s="35"/>
      <c r="H26" s="35"/>
      <c r="I26" s="121" t="s">
        <v>28</v>
      </c>
      <c r="J26" s="111" t="str">
        <f>IF('Rekapitulace stavby'!AN20="","",'Rekapitulace stavby'!AN20)</f>
        <v/>
      </c>
      <c r="K26" s="35"/>
      <c r="L26" s="52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pans="1:31" s="2" customFormat="1" ht="6.95" customHeight="1">
      <c r="A27" s="35"/>
      <c r="B27" s="40"/>
      <c r="C27" s="35"/>
      <c r="D27" s="35"/>
      <c r="E27" s="35"/>
      <c r="F27" s="35"/>
      <c r="G27" s="35"/>
      <c r="H27" s="35"/>
      <c r="I27" s="35"/>
      <c r="J27" s="35"/>
      <c r="K27" s="35"/>
      <c r="L27" s="52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</row>
    <row r="28" spans="1:31" s="2" customFormat="1" ht="12" customHeight="1">
      <c r="A28" s="35"/>
      <c r="B28" s="40"/>
      <c r="C28" s="35"/>
      <c r="D28" s="121" t="s">
        <v>39</v>
      </c>
      <c r="E28" s="35"/>
      <c r="F28" s="35"/>
      <c r="G28" s="35"/>
      <c r="H28" s="35"/>
      <c r="I28" s="35"/>
      <c r="J28" s="35"/>
      <c r="K28" s="35"/>
      <c r="L28" s="52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pans="1:31" s="8" customFormat="1" ht="95.25" customHeight="1">
      <c r="A29" s="123"/>
      <c r="B29" s="124"/>
      <c r="C29" s="123"/>
      <c r="D29" s="123"/>
      <c r="E29" s="346" t="s">
        <v>325</v>
      </c>
      <c r="F29" s="346"/>
      <c r="G29" s="346"/>
      <c r="H29" s="346"/>
      <c r="I29" s="123"/>
      <c r="J29" s="123"/>
      <c r="K29" s="123"/>
      <c r="L29" s="125"/>
      <c r="S29" s="123"/>
      <c r="T29" s="123"/>
      <c r="U29" s="123"/>
      <c r="V29" s="123"/>
      <c r="W29" s="123"/>
      <c r="X29" s="123"/>
      <c r="Y29" s="123"/>
      <c r="Z29" s="123"/>
      <c r="AA29" s="123"/>
      <c r="AB29" s="123"/>
      <c r="AC29" s="123"/>
      <c r="AD29" s="123"/>
      <c r="AE29" s="123"/>
    </row>
    <row r="30" spans="1:31" s="2" customFormat="1" ht="6.95" customHeight="1">
      <c r="A30" s="35"/>
      <c r="B30" s="40"/>
      <c r="C30" s="35"/>
      <c r="D30" s="35"/>
      <c r="E30" s="35"/>
      <c r="F30" s="35"/>
      <c r="G30" s="35"/>
      <c r="H30" s="35"/>
      <c r="I30" s="35"/>
      <c r="J30" s="35"/>
      <c r="K30" s="35"/>
      <c r="L30" s="52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pans="1:31" s="2" customFormat="1" ht="6.95" customHeight="1">
      <c r="A31" s="35"/>
      <c r="B31" s="40"/>
      <c r="C31" s="35"/>
      <c r="D31" s="126"/>
      <c r="E31" s="126"/>
      <c r="F31" s="126"/>
      <c r="G31" s="126"/>
      <c r="H31" s="126"/>
      <c r="I31" s="126"/>
      <c r="J31" s="126"/>
      <c r="K31" s="126"/>
      <c r="L31" s="52"/>
      <c r="S31" s="35"/>
      <c r="T31" s="35"/>
      <c r="U31" s="35"/>
      <c r="V31" s="35"/>
      <c r="W31" s="35"/>
      <c r="X31" s="35"/>
      <c r="Y31" s="35"/>
      <c r="Z31" s="35"/>
      <c r="AA31" s="35"/>
      <c r="AB31" s="35"/>
      <c r="AC31" s="35"/>
      <c r="AD31" s="35"/>
      <c r="AE31" s="35"/>
    </row>
    <row r="32" spans="1:31" s="2" customFormat="1" ht="25.35" customHeight="1">
      <c r="A32" s="35"/>
      <c r="B32" s="40"/>
      <c r="C32" s="35"/>
      <c r="D32" s="127" t="s">
        <v>41</v>
      </c>
      <c r="E32" s="35"/>
      <c r="F32" s="35"/>
      <c r="G32" s="35"/>
      <c r="H32" s="35"/>
      <c r="I32" s="35"/>
      <c r="J32" s="128">
        <f>ROUND(J124, 2)</f>
        <v>0</v>
      </c>
      <c r="K32" s="35"/>
      <c r="L32" s="52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pans="1:31" s="2" customFormat="1" ht="6.95" customHeight="1">
      <c r="A33" s="35"/>
      <c r="B33" s="40"/>
      <c r="C33" s="35"/>
      <c r="D33" s="126"/>
      <c r="E33" s="126"/>
      <c r="F33" s="126"/>
      <c r="G33" s="126"/>
      <c r="H33" s="126"/>
      <c r="I33" s="126"/>
      <c r="J33" s="126"/>
      <c r="K33" s="126"/>
      <c r="L33" s="52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pans="1:31" s="2" customFormat="1" ht="14.45" customHeight="1">
      <c r="A34" s="35"/>
      <c r="B34" s="40"/>
      <c r="C34" s="35"/>
      <c r="D34" s="35"/>
      <c r="E34" s="35"/>
      <c r="F34" s="129" t="s">
        <v>43</v>
      </c>
      <c r="G34" s="35"/>
      <c r="H34" s="35"/>
      <c r="I34" s="129" t="s">
        <v>42</v>
      </c>
      <c r="J34" s="129" t="s">
        <v>44</v>
      </c>
      <c r="K34" s="35"/>
      <c r="L34" s="52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pans="1:31" s="2" customFormat="1" ht="14.45" customHeight="1">
      <c r="A35" s="35"/>
      <c r="B35" s="40"/>
      <c r="C35" s="35"/>
      <c r="D35" s="130" t="s">
        <v>45</v>
      </c>
      <c r="E35" s="121" t="s">
        <v>46</v>
      </c>
      <c r="F35" s="131">
        <f>ROUND((ROUND((SUM(BE124:BE131)),  2) + SUM(BE133:BE137)), 2)</f>
        <v>0</v>
      </c>
      <c r="G35" s="35"/>
      <c r="H35" s="35"/>
      <c r="I35" s="132">
        <v>0.21</v>
      </c>
      <c r="J35" s="131">
        <f>ROUND((ROUND(((SUM(BE124:BE131))*I35),  2) + (SUM(BE133:BE137)*I35)), 2)</f>
        <v>0</v>
      </c>
      <c r="K35" s="35"/>
      <c r="L35" s="52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pans="1:31" s="2" customFormat="1" ht="14.45" customHeight="1">
      <c r="A36" s="35"/>
      <c r="B36" s="40"/>
      <c r="C36" s="35"/>
      <c r="D36" s="35"/>
      <c r="E36" s="121" t="s">
        <v>47</v>
      </c>
      <c r="F36" s="131">
        <f>ROUND((ROUND((SUM(BF124:BF131)),  2) + SUM(BF133:BF137)), 2)</f>
        <v>0</v>
      </c>
      <c r="G36" s="35"/>
      <c r="H36" s="35"/>
      <c r="I36" s="132">
        <v>0.15</v>
      </c>
      <c r="J36" s="131">
        <f>ROUND((ROUND(((SUM(BF124:BF131))*I36),  2) + (SUM(BF133:BF137)*I36)), 2)</f>
        <v>0</v>
      </c>
      <c r="K36" s="35"/>
      <c r="L36" s="52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spans="1:31" s="2" customFormat="1" ht="14.45" hidden="1" customHeight="1">
      <c r="A37" s="35"/>
      <c r="B37" s="40"/>
      <c r="C37" s="35"/>
      <c r="D37" s="35"/>
      <c r="E37" s="121" t="s">
        <v>48</v>
      </c>
      <c r="F37" s="131">
        <f>ROUND((ROUND((SUM(BG124:BG131)),  2) + SUM(BG133:BG137)), 2)</f>
        <v>0</v>
      </c>
      <c r="G37" s="35"/>
      <c r="H37" s="35"/>
      <c r="I37" s="132">
        <v>0.21</v>
      </c>
      <c r="J37" s="131">
        <f>0</f>
        <v>0</v>
      </c>
      <c r="K37" s="35"/>
      <c r="L37" s="52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pans="1:31" s="2" customFormat="1" ht="14.45" hidden="1" customHeight="1">
      <c r="A38" s="35"/>
      <c r="B38" s="40"/>
      <c r="C38" s="35"/>
      <c r="D38" s="35"/>
      <c r="E38" s="121" t="s">
        <v>49</v>
      </c>
      <c r="F38" s="131">
        <f>ROUND((ROUND((SUM(BH124:BH131)),  2) + SUM(BH133:BH137)), 2)</f>
        <v>0</v>
      </c>
      <c r="G38" s="35"/>
      <c r="H38" s="35"/>
      <c r="I38" s="132">
        <v>0.15</v>
      </c>
      <c r="J38" s="131">
        <f>0</f>
        <v>0</v>
      </c>
      <c r="K38" s="35"/>
      <c r="L38" s="52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spans="1:31" s="2" customFormat="1" ht="14.45" hidden="1" customHeight="1">
      <c r="A39" s="35"/>
      <c r="B39" s="40"/>
      <c r="C39" s="35"/>
      <c r="D39" s="35"/>
      <c r="E39" s="121" t="s">
        <v>50</v>
      </c>
      <c r="F39" s="131">
        <f>ROUND((ROUND((SUM(BI124:BI131)),  2) + SUM(BI133:BI137)), 2)</f>
        <v>0</v>
      </c>
      <c r="G39" s="35"/>
      <c r="H39" s="35"/>
      <c r="I39" s="132">
        <v>0</v>
      </c>
      <c r="J39" s="131">
        <f>0</f>
        <v>0</v>
      </c>
      <c r="K39" s="35"/>
      <c r="L39" s="52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spans="1:31" s="2" customFormat="1" ht="6.95" customHeight="1">
      <c r="A40" s="35"/>
      <c r="B40" s="40"/>
      <c r="C40" s="35"/>
      <c r="D40" s="35"/>
      <c r="E40" s="35"/>
      <c r="F40" s="35"/>
      <c r="G40" s="35"/>
      <c r="H40" s="35"/>
      <c r="I40" s="35"/>
      <c r="J40" s="35"/>
      <c r="K40" s="35"/>
      <c r="L40" s="52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spans="1:31" s="2" customFormat="1" ht="25.35" customHeight="1">
      <c r="A41" s="35"/>
      <c r="B41" s="40"/>
      <c r="C41" s="133"/>
      <c r="D41" s="134" t="s">
        <v>51</v>
      </c>
      <c r="E41" s="135"/>
      <c r="F41" s="135"/>
      <c r="G41" s="136" t="s">
        <v>52</v>
      </c>
      <c r="H41" s="137" t="s">
        <v>53</v>
      </c>
      <c r="I41" s="135"/>
      <c r="J41" s="138">
        <f>SUM(J32:J39)</f>
        <v>0</v>
      </c>
      <c r="K41" s="139"/>
      <c r="L41" s="52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</row>
    <row r="42" spans="1:31" s="2" customFormat="1" ht="14.45" customHeight="1">
      <c r="A42" s="35"/>
      <c r="B42" s="40"/>
      <c r="C42" s="35"/>
      <c r="D42" s="35"/>
      <c r="E42" s="35"/>
      <c r="F42" s="35"/>
      <c r="G42" s="35"/>
      <c r="H42" s="35"/>
      <c r="I42" s="35"/>
      <c r="J42" s="35"/>
      <c r="K42" s="35"/>
      <c r="L42" s="52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</row>
    <row r="43" spans="1:31" s="1" customFormat="1" ht="14.45" customHeight="1">
      <c r="B43" s="21"/>
      <c r="L43" s="21"/>
    </row>
    <row r="44" spans="1:31" s="1" customFormat="1" ht="14.45" customHeight="1">
      <c r="B44" s="21"/>
      <c r="L44" s="21"/>
    </row>
    <row r="45" spans="1:31" s="1" customFormat="1" ht="14.45" customHeight="1">
      <c r="B45" s="21"/>
      <c r="L45" s="21"/>
    </row>
    <row r="46" spans="1:31" s="1" customFormat="1" ht="14.45" customHeight="1">
      <c r="B46" s="21"/>
      <c r="L46" s="21"/>
    </row>
    <row r="47" spans="1:31" s="1" customFormat="1" ht="14.45" customHeight="1">
      <c r="B47" s="21"/>
      <c r="L47" s="21"/>
    </row>
    <row r="48" spans="1:31" s="1" customFormat="1" ht="14.45" customHeight="1">
      <c r="B48" s="21"/>
      <c r="L48" s="21"/>
    </row>
    <row r="49" spans="1:31" s="1" customFormat="1" ht="14.45" customHeight="1">
      <c r="B49" s="21"/>
      <c r="L49" s="21"/>
    </row>
    <row r="50" spans="1:31" s="2" customFormat="1" ht="14.45" customHeight="1">
      <c r="B50" s="52"/>
      <c r="D50" s="140" t="s">
        <v>54</v>
      </c>
      <c r="E50" s="141"/>
      <c r="F50" s="141"/>
      <c r="G50" s="140" t="s">
        <v>55</v>
      </c>
      <c r="H50" s="141"/>
      <c r="I50" s="141"/>
      <c r="J50" s="141"/>
      <c r="K50" s="141"/>
      <c r="L50" s="52"/>
    </row>
    <row r="51" spans="1:31">
      <c r="B51" s="21"/>
      <c r="L51" s="21"/>
    </row>
    <row r="52" spans="1:31">
      <c r="B52" s="21"/>
      <c r="L52" s="21"/>
    </row>
    <row r="53" spans="1:31">
      <c r="B53" s="21"/>
      <c r="L53" s="21"/>
    </row>
    <row r="54" spans="1:31">
      <c r="B54" s="21"/>
      <c r="L54" s="21"/>
    </row>
    <row r="55" spans="1:31">
      <c r="B55" s="21"/>
      <c r="L55" s="21"/>
    </row>
    <row r="56" spans="1:31">
      <c r="B56" s="21"/>
      <c r="L56" s="21"/>
    </row>
    <row r="57" spans="1:31">
      <c r="B57" s="21"/>
      <c r="L57" s="21"/>
    </row>
    <row r="58" spans="1:31">
      <c r="B58" s="21"/>
      <c r="L58" s="21"/>
    </row>
    <row r="59" spans="1:31">
      <c r="B59" s="21"/>
      <c r="L59" s="21"/>
    </row>
    <row r="60" spans="1:31">
      <c r="B60" s="21"/>
      <c r="L60" s="21"/>
    </row>
    <row r="61" spans="1:31" s="2" customFormat="1" ht="12.75">
      <c r="A61" s="35"/>
      <c r="B61" s="40"/>
      <c r="C61" s="35"/>
      <c r="D61" s="142" t="s">
        <v>56</v>
      </c>
      <c r="E61" s="143"/>
      <c r="F61" s="144" t="s">
        <v>57</v>
      </c>
      <c r="G61" s="142" t="s">
        <v>56</v>
      </c>
      <c r="H61" s="143"/>
      <c r="I61" s="143"/>
      <c r="J61" s="145" t="s">
        <v>57</v>
      </c>
      <c r="K61" s="143"/>
      <c r="L61" s="52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 spans="1:31">
      <c r="B62" s="21"/>
      <c r="L62" s="21"/>
    </row>
    <row r="63" spans="1:31">
      <c r="B63" s="21"/>
      <c r="L63" s="21"/>
    </row>
    <row r="64" spans="1:31">
      <c r="B64" s="21"/>
      <c r="L64" s="21"/>
    </row>
    <row r="65" spans="1:31" s="2" customFormat="1" ht="12.75">
      <c r="A65" s="35"/>
      <c r="B65" s="40"/>
      <c r="C65" s="35"/>
      <c r="D65" s="140" t="s">
        <v>58</v>
      </c>
      <c r="E65" s="146"/>
      <c r="F65" s="146"/>
      <c r="G65" s="140" t="s">
        <v>59</v>
      </c>
      <c r="H65" s="146"/>
      <c r="I65" s="146"/>
      <c r="J65" s="146"/>
      <c r="K65" s="146"/>
      <c r="L65" s="52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 spans="1:31">
      <c r="B66" s="21"/>
      <c r="L66" s="21"/>
    </row>
    <row r="67" spans="1:31">
      <c r="B67" s="21"/>
      <c r="L67" s="21"/>
    </row>
    <row r="68" spans="1:31">
      <c r="B68" s="21"/>
      <c r="L68" s="21"/>
    </row>
    <row r="69" spans="1:31">
      <c r="B69" s="21"/>
      <c r="L69" s="21"/>
    </row>
    <row r="70" spans="1:31">
      <c r="B70" s="21"/>
      <c r="L70" s="21"/>
    </row>
    <row r="71" spans="1:31">
      <c r="B71" s="21"/>
      <c r="L71" s="21"/>
    </row>
    <row r="72" spans="1:31">
      <c r="B72" s="21"/>
      <c r="L72" s="21"/>
    </row>
    <row r="73" spans="1:31">
      <c r="B73" s="21"/>
      <c r="L73" s="21"/>
    </row>
    <row r="74" spans="1:31">
      <c r="B74" s="21"/>
      <c r="L74" s="21"/>
    </row>
    <row r="75" spans="1:31">
      <c r="B75" s="21"/>
      <c r="L75" s="21"/>
    </row>
    <row r="76" spans="1:31" s="2" customFormat="1" ht="12.75">
      <c r="A76" s="35"/>
      <c r="B76" s="40"/>
      <c r="C76" s="35"/>
      <c r="D76" s="142" t="s">
        <v>56</v>
      </c>
      <c r="E76" s="143"/>
      <c r="F76" s="144" t="s">
        <v>57</v>
      </c>
      <c r="G76" s="142" t="s">
        <v>56</v>
      </c>
      <c r="H76" s="143"/>
      <c r="I76" s="143"/>
      <c r="J76" s="145" t="s">
        <v>57</v>
      </c>
      <c r="K76" s="143"/>
      <c r="L76" s="52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pans="1:31" s="2" customFormat="1" ht="14.45" customHeight="1">
      <c r="A77" s="35"/>
      <c r="B77" s="147"/>
      <c r="C77" s="148"/>
      <c r="D77" s="148"/>
      <c r="E77" s="148"/>
      <c r="F77" s="148"/>
      <c r="G77" s="148"/>
      <c r="H77" s="148"/>
      <c r="I77" s="148"/>
      <c r="J77" s="148"/>
      <c r="K77" s="148"/>
      <c r="L77" s="52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81" spans="1:31" s="2" customFormat="1" ht="6.95" customHeight="1">
      <c r="A81" s="35"/>
      <c r="B81" s="149"/>
      <c r="C81" s="150"/>
      <c r="D81" s="150"/>
      <c r="E81" s="150"/>
      <c r="F81" s="150"/>
      <c r="G81" s="150"/>
      <c r="H81" s="150"/>
      <c r="I81" s="150"/>
      <c r="J81" s="150"/>
      <c r="K81" s="150"/>
      <c r="L81" s="52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pans="1:31" s="2" customFormat="1" ht="24.95" customHeight="1">
      <c r="A82" s="35"/>
      <c r="B82" s="36"/>
      <c r="C82" s="24" t="s">
        <v>326</v>
      </c>
      <c r="D82" s="37"/>
      <c r="E82" s="37"/>
      <c r="F82" s="37"/>
      <c r="G82" s="37"/>
      <c r="H82" s="37"/>
      <c r="I82" s="37"/>
      <c r="J82" s="37"/>
      <c r="K82" s="37"/>
      <c r="L82" s="52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pans="1:31" s="2" customFormat="1" ht="6.95" customHeight="1">
      <c r="A83" s="35"/>
      <c r="B83" s="36"/>
      <c r="C83" s="37"/>
      <c r="D83" s="37"/>
      <c r="E83" s="37"/>
      <c r="F83" s="37"/>
      <c r="G83" s="37"/>
      <c r="H83" s="37"/>
      <c r="I83" s="37"/>
      <c r="J83" s="37"/>
      <c r="K83" s="37"/>
      <c r="L83" s="52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pans="1:31" s="2" customFormat="1" ht="12" customHeight="1">
      <c r="A84" s="35"/>
      <c r="B84" s="36"/>
      <c r="C84" s="30" t="s">
        <v>16</v>
      </c>
      <c r="D84" s="37"/>
      <c r="E84" s="37"/>
      <c r="F84" s="37"/>
      <c r="G84" s="37"/>
      <c r="H84" s="37"/>
      <c r="I84" s="37"/>
      <c r="J84" s="37"/>
      <c r="K84" s="37"/>
      <c r="L84" s="52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pans="1:31" s="2" customFormat="1" ht="26.25" customHeight="1">
      <c r="A85" s="35"/>
      <c r="B85" s="36"/>
      <c r="C85" s="37"/>
      <c r="D85" s="37"/>
      <c r="E85" s="338" t="str">
        <f>E7</f>
        <v>Nová vstupní a vjezdová zóna v západní části výstaviště včetně nového odpadového hospodářství</v>
      </c>
      <c r="F85" s="339"/>
      <c r="G85" s="339"/>
      <c r="H85" s="339"/>
      <c r="I85" s="37"/>
      <c r="J85" s="37"/>
      <c r="K85" s="37"/>
      <c r="L85" s="52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pans="1:31" s="1" customFormat="1" ht="12" customHeight="1">
      <c r="B86" s="22"/>
      <c r="C86" s="30" t="s">
        <v>311</v>
      </c>
      <c r="D86" s="23"/>
      <c r="E86" s="23"/>
      <c r="F86" s="23"/>
      <c r="G86" s="23"/>
      <c r="H86" s="23"/>
      <c r="I86" s="23"/>
      <c r="J86" s="23"/>
      <c r="K86" s="23"/>
      <c r="L86" s="21"/>
    </row>
    <row r="87" spans="1:31" s="2" customFormat="1" ht="16.5" customHeight="1">
      <c r="A87" s="35"/>
      <c r="B87" s="36"/>
      <c r="C87" s="37"/>
      <c r="D87" s="37"/>
      <c r="E87" s="338" t="s">
        <v>3168</v>
      </c>
      <c r="F87" s="337"/>
      <c r="G87" s="337"/>
      <c r="H87" s="337"/>
      <c r="I87" s="37"/>
      <c r="J87" s="37"/>
      <c r="K87" s="37"/>
      <c r="L87" s="52"/>
      <c r="S87" s="35"/>
      <c r="T87" s="35"/>
      <c r="U87" s="35"/>
      <c r="V87" s="35"/>
      <c r="W87" s="35"/>
      <c r="X87" s="35"/>
      <c r="Y87" s="35"/>
      <c r="Z87" s="35"/>
      <c r="AA87" s="35"/>
      <c r="AB87" s="35"/>
      <c r="AC87" s="35"/>
      <c r="AD87" s="35"/>
      <c r="AE87" s="35"/>
    </row>
    <row r="88" spans="1:31" s="2" customFormat="1" ht="12" customHeight="1">
      <c r="A88" s="35"/>
      <c r="B88" s="36"/>
      <c r="C88" s="30" t="s">
        <v>319</v>
      </c>
      <c r="D88" s="37"/>
      <c r="E88" s="37"/>
      <c r="F88" s="37"/>
      <c r="G88" s="37"/>
      <c r="H88" s="37"/>
      <c r="I88" s="37"/>
      <c r="J88" s="37"/>
      <c r="K88" s="37"/>
      <c r="L88" s="52"/>
      <c r="S88" s="35"/>
      <c r="T88" s="35"/>
      <c r="U88" s="35"/>
      <c r="V88" s="35"/>
      <c r="W88" s="35"/>
      <c r="X88" s="35"/>
      <c r="Y88" s="35"/>
      <c r="Z88" s="35"/>
      <c r="AA88" s="35"/>
      <c r="AB88" s="35"/>
      <c r="AC88" s="35"/>
      <c r="AD88" s="35"/>
      <c r="AE88" s="35"/>
    </row>
    <row r="89" spans="1:31" s="2" customFormat="1" ht="16.5" customHeight="1">
      <c r="A89" s="35"/>
      <c r="B89" s="36"/>
      <c r="C89" s="37"/>
      <c r="D89" s="37"/>
      <c r="E89" s="327" t="str">
        <f>E11</f>
        <v>D 105.03 - Ocelové konstrukce</v>
      </c>
      <c r="F89" s="337"/>
      <c r="G89" s="337"/>
      <c r="H89" s="337"/>
      <c r="I89" s="37"/>
      <c r="J89" s="37"/>
      <c r="K89" s="37"/>
      <c r="L89" s="52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pans="1:31" s="2" customFormat="1" ht="6.95" customHeight="1">
      <c r="A90" s="35"/>
      <c r="B90" s="36"/>
      <c r="C90" s="37"/>
      <c r="D90" s="37"/>
      <c r="E90" s="37"/>
      <c r="F90" s="37"/>
      <c r="G90" s="37"/>
      <c r="H90" s="37"/>
      <c r="I90" s="37"/>
      <c r="J90" s="37"/>
      <c r="K90" s="37"/>
      <c r="L90" s="52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pans="1:31" s="2" customFormat="1" ht="12" customHeight="1">
      <c r="A91" s="35"/>
      <c r="B91" s="36"/>
      <c r="C91" s="30" t="s">
        <v>20</v>
      </c>
      <c r="D91" s="37"/>
      <c r="E91" s="37"/>
      <c r="F91" s="28" t="str">
        <f>F14</f>
        <v>Brno, Pisárky, Výstaviště, k. ú. Brno – Bohunice</v>
      </c>
      <c r="G91" s="37"/>
      <c r="H91" s="37"/>
      <c r="I91" s="30" t="s">
        <v>22</v>
      </c>
      <c r="J91" s="67" t="str">
        <f>IF(J14="","",J14)</f>
        <v>2. 12. 2022</v>
      </c>
      <c r="K91" s="37"/>
      <c r="L91" s="52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pans="1:31" s="2" customFormat="1" ht="6.95" customHeight="1">
      <c r="A92" s="35"/>
      <c r="B92" s="36"/>
      <c r="C92" s="37"/>
      <c r="D92" s="37"/>
      <c r="E92" s="37"/>
      <c r="F92" s="37"/>
      <c r="G92" s="37"/>
      <c r="H92" s="37"/>
      <c r="I92" s="37"/>
      <c r="J92" s="37"/>
      <c r="K92" s="37"/>
      <c r="L92" s="52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pans="1:31" s="2" customFormat="1" ht="15.2" customHeight="1">
      <c r="A93" s="35"/>
      <c r="B93" s="36"/>
      <c r="C93" s="30" t="s">
        <v>24</v>
      </c>
      <c r="D93" s="37"/>
      <c r="E93" s="37"/>
      <c r="F93" s="28" t="str">
        <f>E17</f>
        <v>Veletrhy Brno a.s.</v>
      </c>
      <c r="G93" s="37"/>
      <c r="H93" s="37"/>
      <c r="I93" s="30" t="s">
        <v>32</v>
      </c>
      <c r="J93" s="33" t="str">
        <f>E23</f>
        <v>AiD team a.s.</v>
      </c>
      <c r="K93" s="37"/>
      <c r="L93" s="52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pans="1:31" s="2" customFormat="1" ht="15.2" customHeight="1">
      <c r="A94" s="35"/>
      <c r="B94" s="36"/>
      <c r="C94" s="30" t="s">
        <v>30</v>
      </c>
      <c r="D94" s="37"/>
      <c r="E94" s="37"/>
      <c r="F94" s="28" t="str">
        <f>IF(E20="","",E20)</f>
        <v>Vyplň údaj</v>
      </c>
      <c r="G94" s="37"/>
      <c r="H94" s="37"/>
      <c r="I94" s="30" t="s">
        <v>37</v>
      </c>
      <c r="J94" s="33" t="str">
        <f>E26</f>
        <v xml:space="preserve"> </v>
      </c>
      <c r="K94" s="37"/>
      <c r="L94" s="52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pans="1:31" s="2" customFormat="1" ht="10.35" customHeight="1">
      <c r="A95" s="35"/>
      <c r="B95" s="36"/>
      <c r="C95" s="37"/>
      <c r="D95" s="37"/>
      <c r="E95" s="37"/>
      <c r="F95" s="37"/>
      <c r="G95" s="37"/>
      <c r="H95" s="37"/>
      <c r="I95" s="37"/>
      <c r="J95" s="37"/>
      <c r="K95" s="37"/>
      <c r="L95" s="52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pans="1:31" s="2" customFormat="1" ht="29.25" customHeight="1">
      <c r="A96" s="35"/>
      <c r="B96" s="36"/>
      <c r="C96" s="151" t="s">
        <v>327</v>
      </c>
      <c r="D96" s="152"/>
      <c r="E96" s="152"/>
      <c r="F96" s="152"/>
      <c r="G96" s="152"/>
      <c r="H96" s="152"/>
      <c r="I96" s="152"/>
      <c r="J96" s="153" t="s">
        <v>328</v>
      </c>
      <c r="K96" s="152"/>
      <c r="L96" s="52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</row>
    <row r="97" spans="1:47" s="2" customFormat="1" ht="10.35" customHeight="1">
      <c r="A97" s="35"/>
      <c r="B97" s="36"/>
      <c r="C97" s="37"/>
      <c r="D97" s="37"/>
      <c r="E97" s="37"/>
      <c r="F97" s="37"/>
      <c r="G97" s="37"/>
      <c r="H97" s="37"/>
      <c r="I97" s="37"/>
      <c r="J97" s="37"/>
      <c r="K97" s="37"/>
      <c r="L97" s="52"/>
      <c r="S97" s="35"/>
      <c r="T97" s="35"/>
      <c r="U97" s="35"/>
      <c r="V97" s="35"/>
      <c r="W97" s="35"/>
      <c r="X97" s="35"/>
      <c r="Y97" s="35"/>
      <c r="Z97" s="35"/>
      <c r="AA97" s="35"/>
      <c r="AB97" s="35"/>
      <c r="AC97" s="35"/>
      <c r="AD97" s="35"/>
      <c r="AE97" s="35"/>
    </row>
    <row r="98" spans="1:47" s="2" customFormat="1" ht="22.9" customHeight="1">
      <c r="A98" s="35"/>
      <c r="B98" s="36"/>
      <c r="C98" s="154" t="s">
        <v>329</v>
      </c>
      <c r="D98" s="37"/>
      <c r="E98" s="37"/>
      <c r="F98" s="37"/>
      <c r="G98" s="37"/>
      <c r="H98" s="37"/>
      <c r="I98" s="37"/>
      <c r="J98" s="85">
        <f>J124</f>
        <v>0</v>
      </c>
      <c r="K98" s="37"/>
      <c r="L98" s="52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  <c r="AU98" s="18" t="s">
        <v>330</v>
      </c>
    </row>
    <row r="99" spans="1:47" s="9" customFormat="1" ht="24.95" customHeight="1">
      <c r="B99" s="155"/>
      <c r="C99" s="156"/>
      <c r="D99" s="157" t="s">
        <v>331</v>
      </c>
      <c r="E99" s="158"/>
      <c r="F99" s="158"/>
      <c r="G99" s="158"/>
      <c r="H99" s="158"/>
      <c r="I99" s="158"/>
      <c r="J99" s="159">
        <f>J125</f>
        <v>0</v>
      </c>
      <c r="K99" s="156"/>
      <c r="L99" s="160"/>
    </row>
    <row r="100" spans="1:47" s="10" customFormat="1" ht="19.899999999999999" customHeight="1">
      <c r="B100" s="161"/>
      <c r="C100" s="105"/>
      <c r="D100" s="162" t="s">
        <v>333</v>
      </c>
      <c r="E100" s="163"/>
      <c r="F100" s="163"/>
      <c r="G100" s="163"/>
      <c r="H100" s="163"/>
      <c r="I100" s="163"/>
      <c r="J100" s="164">
        <f>J126</f>
        <v>0</v>
      </c>
      <c r="K100" s="105"/>
      <c r="L100" s="165"/>
    </row>
    <row r="101" spans="1:47" s="10" customFormat="1" ht="19.899999999999999" customHeight="1">
      <c r="B101" s="161"/>
      <c r="C101" s="105"/>
      <c r="D101" s="162" t="s">
        <v>334</v>
      </c>
      <c r="E101" s="163"/>
      <c r="F101" s="163"/>
      <c r="G101" s="163"/>
      <c r="H101" s="163"/>
      <c r="I101" s="163"/>
      <c r="J101" s="164">
        <f>J130</f>
        <v>0</v>
      </c>
      <c r="K101" s="105"/>
      <c r="L101" s="165"/>
    </row>
    <row r="102" spans="1:47" s="9" customFormat="1" ht="21.75" customHeight="1">
      <c r="B102" s="155"/>
      <c r="C102" s="156"/>
      <c r="D102" s="166" t="s">
        <v>349</v>
      </c>
      <c r="E102" s="156"/>
      <c r="F102" s="156"/>
      <c r="G102" s="156"/>
      <c r="H102" s="156"/>
      <c r="I102" s="156"/>
      <c r="J102" s="167">
        <f>J132</f>
        <v>0</v>
      </c>
      <c r="K102" s="156"/>
      <c r="L102" s="160"/>
    </row>
    <row r="103" spans="1:47" s="2" customFormat="1" ht="21.75" customHeight="1">
      <c r="A103" s="35"/>
      <c r="B103" s="36"/>
      <c r="C103" s="37"/>
      <c r="D103" s="37"/>
      <c r="E103" s="37"/>
      <c r="F103" s="37"/>
      <c r="G103" s="37"/>
      <c r="H103" s="37"/>
      <c r="I103" s="37"/>
      <c r="J103" s="37"/>
      <c r="K103" s="37"/>
      <c r="L103" s="52"/>
      <c r="S103" s="35"/>
      <c r="T103" s="35"/>
      <c r="U103" s="35"/>
      <c r="V103" s="35"/>
      <c r="W103" s="35"/>
      <c r="X103" s="35"/>
      <c r="Y103" s="35"/>
      <c r="Z103" s="35"/>
      <c r="AA103" s="35"/>
      <c r="AB103" s="35"/>
      <c r="AC103" s="35"/>
      <c r="AD103" s="35"/>
      <c r="AE103" s="35"/>
    </row>
    <row r="104" spans="1:47" s="2" customFormat="1" ht="6.95" customHeight="1">
      <c r="A104" s="35"/>
      <c r="B104" s="55"/>
      <c r="C104" s="56"/>
      <c r="D104" s="56"/>
      <c r="E104" s="56"/>
      <c r="F104" s="56"/>
      <c r="G104" s="56"/>
      <c r="H104" s="56"/>
      <c r="I104" s="56"/>
      <c r="J104" s="56"/>
      <c r="K104" s="56"/>
      <c r="L104" s="52"/>
      <c r="S104" s="35"/>
      <c r="T104" s="35"/>
      <c r="U104" s="35"/>
      <c r="V104" s="35"/>
      <c r="W104" s="35"/>
      <c r="X104" s="35"/>
      <c r="Y104" s="35"/>
      <c r="Z104" s="35"/>
      <c r="AA104" s="35"/>
      <c r="AB104" s="35"/>
      <c r="AC104" s="35"/>
      <c r="AD104" s="35"/>
      <c r="AE104" s="35"/>
    </row>
    <row r="108" spans="1:47" s="2" customFormat="1" ht="6.95" customHeight="1">
      <c r="A108" s="35"/>
      <c r="B108" s="57"/>
      <c r="C108" s="58"/>
      <c r="D108" s="58"/>
      <c r="E108" s="58"/>
      <c r="F108" s="58"/>
      <c r="G108" s="58"/>
      <c r="H108" s="58"/>
      <c r="I108" s="58"/>
      <c r="J108" s="58"/>
      <c r="K108" s="58"/>
      <c r="L108" s="52"/>
      <c r="S108" s="35"/>
      <c r="T108" s="35"/>
      <c r="U108" s="35"/>
      <c r="V108" s="35"/>
      <c r="W108" s="35"/>
      <c r="X108" s="35"/>
      <c r="Y108" s="35"/>
      <c r="Z108" s="35"/>
      <c r="AA108" s="35"/>
      <c r="AB108" s="35"/>
      <c r="AC108" s="35"/>
      <c r="AD108" s="35"/>
      <c r="AE108" s="35"/>
    </row>
    <row r="109" spans="1:47" s="2" customFormat="1" ht="24.95" customHeight="1">
      <c r="A109" s="35"/>
      <c r="B109" s="36"/>
      <c r="C109" s="24" t="s">
        <v>350</v>
      </c>
      <c r="D109" s="37"/>
      <c r="E109" s="37"/>
      <c r="F109" s="37"/>
      <c r="G109" s="37"/>
      <c r="H109" s="37"/>
      <c r="I109" s="37"/>
      <c r="J109" s="37"/>
      <c r="K109" s="37"/>
      <c r="L109" s="52"/>
      <c r="S109" s="35"/>
      <c r="T109" s="35"/>
      <c r="U109" s="35"/>
      <c r="V109" s="35"/>
      <c r="W109" s="35"/>
      <c r="X109" s="35"/>
      <c r="Y109" s="35"/>
      <c r="Z109" s="35"/>
      <c r="AA109" s="35"/>
      <c r="AB109" s="35"/>
      <c r="AC109" s="35"/>
      <c r="AD109" s="35"/>
      <c r="AE109" s="35"/>
    </row>
    <row r="110" spans="1:47" s="2" customFormat="1" ht="6.95" customHeight="1">
      <c r="A110" s="35"/>
      <c r="B110" s="36"/>
      <c r="C110" s="37"/>
      <c r="D110" s="37"/>
      <c r="E110" s="37"/>
      <c r="F110" s="37"/>
      <c r="G110" s="37"/>
      <c r="H110" s="37"/>
      <c r="I110" s="37"/>
      <c r="J110" s="37"/>
      <c r="K110" s="37"/>
      <c r="L110" s="52"/>
      <c r="S110" s="35"/>
      <c r="T110" s="35"/>
      <c r="U110" s="35"/>
      <c r="V110" s="35"/>
      <c r="W110" s="35"/>
      <c r="X110" s="35"/>
      <c r="Y110" s="35"/>
      <c r="Z110" s="35"/>
      <c r="AA110" s="35"/>
      <c r="AB110" s="35"/>
      <c r="AC110" s="35"/>
      <c r="AD110" s="35"/>
      <c r="AE110" s="35"/>
    </row>
    <row r="111" spans="1:47" s="2" customFormat="1" ht="12" customHeight="1">
      <c r="A111" s="35"/>
      <c r="B111" s="36"/>
      <c r="C111" s="30" t="s">
        <v>16</v>
      </c>
      <c r="D111" s="37"/>
      <c r="E111" s="37"/>
      <c r="F111" s="37"/>
      <c r="G111" s="37"/>
      <c r="H111" s="37"/>
      <c r="I111" s="37"/>
      <c r="J111" s="37"/>
      <c r="K111" s="37"/>
      <c r="L111" s="52"/>
      <c r="S111" s="35"/>
      <c r="T111" s="35"/>
      <c r="U111" s="35"/>
      <c r="V111" s="35"/>
      <c r="W111" s="35"/>
      <c r="X111" s="35"/>
      <c r="Y111" s="35"/>
      <c r="Z111" s="35"/>
      <c r="AA111" s="35"/>
      <c r="AB111" s="35"/>
      <c r="AC111" s="35"/>
      <c r="AD111" s="35"/>
      <c r="AE111" s="35"/>
    </row>
    <row r="112" spans="1:47" s="2" customFormat="1" ht="26.25" customHeight="1">
      <c r="A112" s="35"/>
      <c r="B112" s="36"/>
      <c r="C112" s="37"/>
      <c r="D112" s="37"/>
      <c r="E112" s="338" t="str">
        <f>E7</f>
        <v>Nová vstupní a vjezdová zóna v západní části výstaviště včetně nového odpadového hospodářství</v>
      </c>
      <c r="F112" s="339"/>
      <c r="G112" s="339"/>
      <c r="H112" s="339"/>
      <c r="I112" s="37"/>
      <c r="J112" s="37"/>
      <c r="K112" s="37"/>
      <c r="L112" s="52"/>
      <c r="S112" s="35"/>
      <c r="T112" s="35"/>
      <c r="U112" s="35"/>
      <c r="V112" s="35"/>
      <c r="W112" s="35"/>
      <c r="X112" s="35"/>
      <c r="Y112" s="35"/>
      <c r="Z112" s="35"/>
      <c r="AA112" s="35"/>
      <c r="AB112" s="35"/>
      <c r="AC112" s="35"/>
      <c r="AD112" s="35"/>
      <c r="AE112" s="35"/>
    </row>
    <row r="113" spans="1:65" s="1" customFormat="1" ht="12" customHeight="1">
      <c r="B113" s="22"/>
      <c r="C113" s="30" t="s">
        <v>311</v>
      </c>
      <c r="D113" s="23"/>
      <c r="E113" s="23"/>
      <c r="F113" s="23"/>
      <c r="G113" s="23"/>
      <c r="H113" s="23"/>
      <c r="I113" s="23"/>
      <c r="J113" s="23"/>
      <c r="K113" s="23"/>
      <c r="L113" s="21"/>
    </row>
    <row r="114" spans="1:65" s="2" customFormat="1" ht="16.5" customHeight="1">
      <c r="A114" s="35"/>
      <c r="B114" s="36"/>
      <c r="C114" s="37"/>
      <c r="D114" s="37"/>
      <c r="E114" s="338" t="s">
        <v>3168</v>
      </c>
      <c r="F114" s="337"/>
      <c r="G114" s="337"/>
      <c r="H114" s="337"/>
      <c r="I114" s="37"/>
      <c r="J114" s="37"/>
      <c r="K114" s="37"/>
      <c r="L114" s="52"/>
      <c r="S114" s="35"/>
      <c r="T114" s="35"/>
      <c r="U114" s="35"/>
      <c r="V114" s="35"/>
      <c r="W114" s="35"/>
      <c r="X114" s="35"/>
      <c r="Y114" s="35"/>
      <c r="Z114" s="35"/>
      <c r="AA114" s="35"/>
      <c r="AB114" s="35"/>
      <c r="AC114" s="35"/>
      <c r="AD114" s="35"/>
      <c r="AE114" s="35"/>
    </row>
    <row r="115" spans="1:65" s="2" customFormat="1" ht="12" customHeight="1">
      <c r="A115" s="35"/>
      <c r="B115" s="36"/>
      <c r="C115" s="30" t="s">
        <v>319</v>
      </c>
      <c r="D115" s="37"/>
      <c r="E115" s="37"/>
      <c r="F115" s="37"/>
      <c r="G115" s="37"/>
      <c r="H115" s="37"/>
      <c r="I115" s="37"/>
      <c r="J115" s="37"/>
      <c r="K115" s="37"/>
      <c r="L115" s="52"/>
      <c r="S115" s="35"/>
      <c r="T115" s="35"/>
      <c r="U115" s="35"/>
      <c r="V115" s="35"/>
      <c r="W115" s="35"/>
      <c r="X115" s="35"/>
      <c r="Y115" s="35"/>
      <c r="Z115" s="35"/>
      <c r="AA115" s="35"/>
      <c r="AB115" s="35"/>
      <c r="AC115" s="35"/>
      <c r="AD115" s="35"/>
      <c r="AE115" s="35"/>
    </row>
    <row r="116" spans="1:65" s="2" customFormat="1" ht="16.5" customHeight="1">
      <c r="A116" s="35"/>
      <c r="B116" s="36"/>
      <c r="C116" s="37"/>
      <c r="D116" s="37"/>
      <c r="E116" s="327" t="str">
        <f>E11</f>
        <v>D 105.03 - Ocelové konstrukce</v>
      </c>
      <c r="F116" s="337"/>
      <c r="G116" s="337"/>
      <c r="H116" s="337"/>
      <c r="I116" s="37"/>
      <c r="J116" s="37"/>
      <c r="K116" s="37"/>
      <c r="L116" s="52"/>
      <c r="S116" s="35"/>
      <c r="T116" s="35"/>
      <c r="U116" s="35"/>
      <c r="V116" s="35"/>
      <c r="W116" s="35"/>
      <c r="X116" s="35"/>
      <c r="Y116" s="35"/>
      <c r="Z116" s="35"/>
      <c r="AA116" s="35"/>
      <c r="AB116" s="35"/>
      <c r="AC116" s="35"/>
      <c r="AD116" s="35"/>
      <c r="AE116" s="35"/>
    </row>
    <row r="117" spans="1:65" s="2" customFormat="1" ht="6.95" customHeight="1">
      <c r="A117" s="35"/>
      <c r="B117" s="36"/>
      <c r="C117" s="37"/>
      <c r="D117" s="37"/>
      <c r="E117" s="37"/>
      <c r="F117" s="37"/>
      <c r="G117" s="37"/>
      <c r="H117" s="37"/>
      <c r="I117" s="37"/>
      <c r="J117" s="37"/>
      <c r="K117" s="37"/>
      <c r="L117" s="52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</row>
    <row r="118" spans="1:65" s="2" customFormat="1" ht="12" customHeight="1">
      <c r="A118" s="35"/>
      <c r="B118" s="36"/>
      <c r="C118" s="30" t="s">
        <v>20</v>
      </c>
      <c r="D118" s="37"/>
      <c r="E118" s="37"/>
      <c r="F118" s="28" t="str">
        <f>F14</f>
        <v>Brno, Pisárky, Výstaviště, k. ú. Brno – Bohunice</v>
      </c>
      <c r="G118" s="37"/>
      <c r="H118" s="37"/>
      <c r="I118" s="30" t="s">
        <v>22</v>
      </c>
      <c r="J118" s="67" t="str">
        <f>IF(J14="","",J14)</f>
        <v>2. 12. 2022</v>
      </c>
      <c r="K118" s="37"/>
      <c r="L118" s="52"/>
      <c r="S118" s="35"/>
      <c r="T118" s="35"/>
      <c r="U118" s="35"/>
      <c r="V118" s="35"/>
      <c r="W118" s="35"/>
      <c r="X118" s="35"/>
      <c r="Y118" s="35"/>
      <c r="Z118" s="35"/>
      <c r="AA118" s="35"/>
      <c r="AB118" s="35"/>
      <c r="AC118" s="35"/>
      <c r="AD118" s="35"/>
      <c r="AE118" s="35"/>
    </row>
    <row r="119" spans="1:65" s="2" customFormat="1" ht="6.95" customHeight="1">
      <c r="A119" s="35"/>
      <c r="B119" s="36"/>
      <c r="C119" s="37"/>
      <c r="D119" s="37"/>
      <c r="E119" s="37"/>
      <c r="F119" s="37"/>
      <c r="G119" s="37"/>
      <c r="H119" s="37"/>
      <c r="I119" s="37"/>
      <c r="J119" s="37"/>
      <c r="K119" s="37"/>
      <c r="L119" s="52"/>
      <c r="S119" s="35"/>
      <c r="T119" s="35"/>
      <c r="U119" s="35"/>
      <c r="V119" s="35"/>
      <c r="W119" s="35"/>
      <c r="X119" s="35"/>
      <c r="Y119" s="35"/>
      <c r="Z119" s="35"/>
      <c r="AA119" s="35"/>
      <c r="AB119" s="35"/>
      <c r="AC119" s="35"/>
      <c r="AD119" s="35"/>
      <c r="AE119" s="35"/>
    </row>
    <row r="120" spans="1:65" s="2" customFormat="1" ht="15.2" customHeight="1">
      <c r="A120" s="35"/>
      <c r="B120" s="36"/>
      <c r="C120" s="30" t="s">
        <v>24</v>
      </c>
      <c r="D120" s="37"/>
      <c r="E120" s="37"/>
      <c r="F120" s="28" t="str">
        <f>E17</f>
        <v>Veletrhy Brno a.s.</v>
      </c>
      <c r="G120" s="37"/>
      <c r="H120" s="37"/>
      <c r="I120" s="30" t="s">
        <v>32</v>
      </c>
      <c r="J120" s="33" t="str">
        <f>E23</f>
        <v>AiD team a.s.</v>
      </c>
      <c r="K120" s="37"/>
      <c r="L120" s="52"/>
      <c r="S120" s="35"/>
      <c r="T120" s="35"/>
      <c r="U120" s="35"/>
      <c r="V120" s="35"/>
      <c r="W120" s="35"/>
      <c r="X120" s="35"/>
      <c r="Y120" s="35"/>
      <c r="Z120" s="35"/>
      <c r="AA120" s="35"/>
      <c r="AB120" s="35"/>
      <c r="AC120" s="35"/>
      <c r="AD120" s="35"/>
      <c r="AE120" s="35"/>
    </row>
    <row r="121" spans="1:65" s="2" customFormat="1" ht="15.2" customHeight="1">
      <c r="A121" s="35"/>
      <c r="B121" s="36"/>
      <c r="C121" s="30" t="s">
        <v>30</v>
      </c>
      <c r="D121" s="37"/>
      <c r="E121" s="37"/>
      <c r="F121" s="28" t="str">
        <f>IF(E20="","",E20)</f>
        <v>Vyplň údaj</v>
      </c>
      <c r="G121" s="37"/>
      <c r="H121" s="37"/>
      <c r="I121" s="30" t="s">
        <v>37</v>
      </c>
      <c r="J121" s="33" t="str">
        <f>E26</f>
        <v xml:space="preserve"> </v>
      </c>
      <c r="K121" s="37"/>
      <c r="L121" s="52"/>
      <c r="S121" s="35"/>
      <c r="T121" s="35"/>
      <c r="U121" s="35"/>
      <c r="V121" s="35"/>
      <c r="W121" s="35"/>
      <c r="X121" s="35"/>
      <c r="Y121" s="35"/>
      <c r="Z121" s="35"/>
      <c r="AA121" s="35"/>
      <c r="AB121" s="35"/>
      <c r="AC121" s="35"/>
      <c r="AD121" s="35"/>
      <c r="AE121" s="35"/>
    </row>
    <row r="122" spans="1:65" s="2" customFormat="1" ht="10.35" customHeight="1">
      <c r="A122" s="35"/>
      <c r="B122" s="36"/>
      <c r="C122" s="37"/>
      <c r="D122" s="37"/>
      <c r="E122" s="37"/>
      <c r="F122" s="37"/>
      <c r="G122" s="37"/>
      <c r="H122" s="37"/>
      <c r="I122" s="37"/>
      <c r="J122" s="37"/>
      <c r="K122" s="37"/>
      <c r="L122" s="52"/>
      <c r="S122" s="35"/>
      <c r="T122" s="35"/>
      <c r="U122" s="35"/>
      <c r="V122" s="35"/>
      <c r="W122" s="35"/>
      <c r="X122" s="35"/>
      <c r="Y122" s="35"/>
      <c r="Z122" s="35"/>
      <c r="AA122" s="35"/>
      <c r="AB122" s="35"/>
      <c r="AC122" s="35"/>
      <c r="AD122" s="35"/>
      <c r="AE122" s="35"/>
    </row>
    <row r="123" spans="1:65" s="11" customFormat="1" ht="29.25" customHeight="1">
      <c r="A123" s="168"/>
      <c r="B123" s="169"/>
      <c r="C123" s="170" t="s">
        <v>351</v>
      </c>
      <c r="D123" s="171" t="s">
        <v>66</v>
      </c>
      <c r="E123" s="171" t="s">
        <v>62</v>
      </c>
      <c r="F123" s="171" t="s">
        <v>63</v>
      </c>
      <c r="G123" s="171" t="s">
        <v>352</v>
      </c>
      <c r="H123" s="171" t="s">
        <v>353</v>
      </c>
      <c r="I123" s="171" t="s">
        <v>354</v>
      </c>
      <c r="J123" s="171" t="s">
        <v>328</v>
      </c>
      <c r="K123" s="172" t="s">
        <v>355</v>
      </c>
      <c r="L123" s="173"/>
      <c r="M123" s="76" t="s">
        <v>1</v>
      </c>
      <c r="N123" s="77" t="s">
        <v>45</v>
      </c>
      <c r="O123" s="77" t="s">
        <v>356</v>
      </c>
      <c r="P123" s="77" t="s">
        <v>357</v>
      </c>
      <c r="Q123" s="77" t="s">
        <v>358</v>
      </c>
      <c r="R123" s="77" t="s">
        <v>359</v>
      </c>
      <c r="S123" s="77" t="s">
        <v>360</v>
      </c>
      <c r="T123" s="78" t="s">
        <v>361</v>
      </c>
      <c r="U123" s="168"/>
      <c r="V123" s="168"/>
      <c r="W123" s="168"/>
      <c r="X123" s="168"/>
      <c r="Y123" s="168"/>
      <c r="Z123" s="168"/>
      <c r="AA123" s="168"/>
      <c r="AB123" s="168"/>
      <c r="AC123" s="168"/>
      <c r="AD123" s="168"/>
      <c r="AE123" s="168"/>
    </row>
    <row r="124" spans="1:65" s="2" customFormat="1" ht="22.9" customHeight="1">
      <c r="A124" s="35"/>
      <c r="B124" s="36"/>
      <c r="C124" s="83" t="s">
        <v>362</v>
      </c>
      <c r="D124" s="37"/>
      <c r="E124" s="37"/>
      <c r="F124" s="37"/>
      <c r="G124" s="37"/>
      <c r="H124" s="37"/>
      <c r="I124" s="37"/>
      <c r="J124" s="174">
        <f>BK124</f>
        <v>0</v>
      </c>
      <c r="K124" s="37"/>
      <c r="L124" s="40"/>
      <c r="M124" s="79"/>
      <c r="N124" s="175"/>
      <c r="O124" s="80"/>
      <c r="P124" s="176">
        <f>P125+P132</f>
        <v>0</v>
      </c>
      <c r="Q124" s="80"/>
      <c r="R124" s="176">
        <f>R125+R132</f>
        <v>62.012999999999998</v>
      </c>
      <c r="S124" s="80"/>
      <c r="T124" s="177">
        <f>T125+T132</f>
        <v>0</v>
      </c>
      <c r="U124" s="35"/>
      <c r="V124" s="35"/>
      <c r="W124" s="35"/>
      <c r="X124" s="35"/>
      <c r="Y124" s="35"/>
      <c r="Z124" s="35"/>
      <c r="AA124" s="35"/>
      <c r="AB124" s="35"/>
      <c r="AC124" s="35"/>
      <c r="AD124" s="35"/>
      <c r="AE124" s="35"/>
      <c r="AT124" s="18" t="s">
        <v>80</v>
      </c>
      <c r="AU124" s="18" t="s">
        <v>330</v>
      </c>
      <c r="BK124" s="178">
        <f>BK125+BK132</f>
        <v>0</v>
      </c>
    </row>
    <row r="125" spans="1:65" s="12" customFormat="1" ht="25.9" customHeight="1">
      <c r="B125" s="179"/>
      <c r="C125" s="180"/>
      <c r="D125" s="181" t="s">
        <v>80</v>
      </c>
      <c r="E125" s="182" t="s">
        <v>363</v>
      </c>
      <c r="F125" s="182" t="s">
        <v>364</v>
      </c>
      <c r="G125" s="180"/>
      <c r="H125" s="180"/>
      <c r="I125" s="183"/>
      <c r="J125" s="167">
        <f>BK125</f>
        <v>0</v>
      </c>
      <c r="K125" s="180"/>
      <c r="L125" s="184"/>
      <c r="M125" s="185"/>
      <c r="N125" s="186"/>
      <c r="O125" s="186"/>
      <c r="P125" s="187">
        <f>P126+P130</f>
        <v>0</v>
      </c>
      <c r="Q125" s="186"/>
      <c r="R125" s="187">
        <f>R126+R130</f>
        <v>62.012999999999998</v>
      </c>
      <c r="S125" s="186"/>
      <c r="T125" s="188">
        <f>T126+T130</f>
        <v>0</v>
      </c>
      <c r="AR125" s="189" t="s">
        <v>88</v>
      </c>
      <c r="AT125" s="190" t="s">
        <v>80</v>
      </c>
      <c r="AU125" s="190" t="s">
        <v>81</v>
      </c>
      <c r="AY125" s="189" t="s">
        <v>365</v>
      </c>
      <c r="BK125" s="191">
        <f>BK126+BK130</f>
        <v>0</v>
      </c>
    </row>
    <row r="126" spans="1:65" s="12" customFormat="1" ht="22.9" customHeight="1">
      <c r="B126" s="179"/>
      <c r="C126" s="180"/>
      <c r="D126" s="181" t="s">
        <v>80</v>
      </c>
      <c r="E126" s="192" t="s">
        <v>400</v>
      </c>
      <c r="F126" s="192" t="s">
        <v>401</v>
      </c>
      <c r="G126" s="180"/>
      <c r="H126" s="180"/>
      <c r="I126" s="183"/>
      <c r="J126" s="193">
        <f>BK126</f>
        <v>0</v>
      </c>
      <c r="K126" s="180"/>
      <c r="L126" s="184"/>
      <c r="M126" s="185"/>
      <c r="N126" s="186"/>
      <c r="O126" s="186"/>
      <c r="P126" s="187">
        <f>SUM(P127:P129)</f>
        <v>0</v>
      </c>
      <c r="Q126" s="186"/>
      <c r="R126" s="187">
        <f>SUM(R127:R129)</f>
        <v>62.012999999999998</v>
      </c>
      <c r="S126" s="186"/>
      <c r="T126" s="188">
        <f>SUM(T127:T129)</f>
        <v>0</v>
      </c>
      <c r="AR126" s="189" t="s">
        <v>88</v>
      </c>
      <c r="AT126" s="190" t="s">
        <v>80</v>
      </c>
      <c r="AU126" s="190" t="s">
        <v>88</v>
      </c>
      <c r="AY126" s="189" t="s">
        <v>365</v>
      </c>
      <c r="BK126" s="191">
        <f>SUM(BK127:BK129)</f>
        <v>0</v>
      </c>
    </row>
    <row r="127" spans="1:65" s="2" customFormat="1" ht="16.5" customHeight="1">
      <c r="A127" s="35"/>
      <c r="B127" s="36"/>
      <c r="C127" s="194" t="s">
        <v>88</v>
      </c>
      <c r="D127" s="194" t="s">
        <v>368</v>
      </c>
      <c r="E127" s="195" t="s">
        <v>3423</v>
      </c>
      <c r="F127" s="196" t="s">
        <v>3424</v>
      </c>
      <c r="G127" s="197" t="s">
        <v>389</v>
      </c>
      <c r="H127" s="198">
        <v>59.06</v>
      </c>
      <c r="I127" s="199"/>
      <c r="J127" s="200">
        <f>ROUND(I127*H127,2)</f>
        <v>0</v>
      </c>
      <c r="K127" s="196" t="s">
        <v>2241</v>
      </c>
      <c r="L127" s="40"/>
      <c r="M127" s="201" t="s">
        <v>1</v>
      </c>
      <c r="N127" s="202" t="s">
        <v>46</v>
      </c>
      <c r="O127" s="72"/>
      <c r="P127" s="203">
        <f>O127*H127</f>
        <v>0</v>
      </c>
      <c r="Q127" s="203">
        <v>0</v>
      </c>
      <c r="R127" s="203">
        <f>Q127*H127</f>
        <v>0</v>
      </c>
      <c r="S127" s="203">
        <v>0</v>
      </c>
      <c r="T127" s="204">
        <f>S127*H127</f>
        <v>0</v>
      </c>
      <c r="U127" s="35"/>
      <c r="V127" s="35"/>
      <c r="W127" s="35"/>
      <c r="X127" s="35"/>
      <c r="Y127" s="35"/>
      <c r="Z127" s="35"/>
      <c r="AA127" s="35"/>
      <c r="AB127" s="35"/>
      <c r="AC127" s="35"/>
      <c r="AD127" s="35"/>
      <c r="AE127" s="35"/>
      <c r="AR127" s="205" t="s">
        <v>373</v>
      </c>
      <c r="AT127" s="205" t="s">
        <v>368</v>
      </c>
      <c r="AU127" s="205" t="s">
        <v>90</v>
      </c>
      <c r="AY127" s="18" t="s">
        <v>365</v>
      </c>
      <c r="BE127" s="206">
        <f>IF(N127="základní",J127,0)</f>
        <v>0</v>
      </c>
      <c r="BF127" s="206">
        <f>IF(N127="snížená",J127,0)</f>
        <v>0</v>
      </c>
      <c r="BG127" s="206">
        <f>IF(N127="zákl. přenesená",J127,0)</f>
        <v>0</v>
      </c>
      <c r="BH127" s="206">
        <f>IF(N127="sníž. přenesená",J127,0)</f>
        <v>0</v>
      </c>
      <c r="BI127" s="206">
        <f>IF(N127="nulová",J127,0)</f>
        <v>0</v>
      </c>
      <c r="BJ127" s="18" t="s">
        <v>88</v>
      </c>
      <c r="BK127" s="206">
        <f>ROUND(I127*H127,2)</f>
        <v>0</v>
      </c>
      <c r="BL127" s="18" t="s">
        <v>373</v>
      </c>
      <c r="BM127" s="205" t="s">
        <v>3425</v>
      </c>
    </row>
    <row r="128" spans="1:65" s="2" customFormat="1" ht="16.5" customHeight="1">
      <c r="A128" s="35"/>
      <c r="B128" s="36"/>
      <c r="C128" s="240" t="s">
        <v>90</v>
      </c>
      <c r="D128" s="240" t="s">
        <v>432</v>
      </c>
      <c r="E128" s="241" t="s">
        <v>1199</v>
      </c>
      <c r="F128" s="242" t="s">
        <v>2240</v>
      </c>
      <c r="G128" s="243" t="s">
        <v>389</v>
      </c>
      <c r="H128" s="244">
        <v>62.012999999999998</v>
      </c>
      <c r="I128" s="245"/>
      <c r="J128" s="246">
        <f>ROUND(I128*H128,2)</f>
        <v>0</v>
      </c>
      <c r="K128" s="242" t="s">
        <v>2241</v>
      </c>
      <c r="L128" s="247"/>
      <c r="M128" s="248" t="s">
        <v>1</v>
      </c>
      <c r="N128" s="249" t="s">
        <v>46</v>
      </c>
      <c r="O128" s="72"/>
      <c r="P128" s="203">
        <f>O128*H128</f>
        <v>0</v>
      </c>
      <c r="Q128" s="203">
        <v>1</v>
      </c>
      <c r="R128" s="203">
        <f>Q128*H128</f>
        <v>62.012999999999998</v>
      </c>
      <c r="S128" s="203">
        <v>0</v>
      </c>
      <c r="T128" s="204">
        <f>S128*H128</f>
        <v>0</v>
      </c>
      <c r="U128" s="35"/>
      <c r="V128" s="35"/>
      <c r="W128" s="35"/>
      <c r="X128" s="35"/>
      <c r="Y128" s="35"/>
      <c r="Z128" s="35"/>
      <c r="AA128" s="35"/>
      <c r="AB128" s="35"/>
      <c r="AC128" s="35"/>
      <c r="AD128" s="35"/>
      <c r="AE128" s="35"/>
      <c r="AR128" s="205" t="s">
        <v>411</v>
      </c>
      <c r="AT128" s="205" t="s">
        <v>432</v>
      </c>
      <c r="AU128" s="205" t="s">
        <v>90</v>
      </c>
      <c r="AY128" s="18" t="s">
        <v>365</v>
      </c>
      <c r="BE128" s="206">
        <f>IF(N128="základní",J128,0)</f>
        <v>0</v>
      </c>
      <c r="BF128" s="206">
        <f>IF(N128="snížená",J128,0)</f>
        <v>0</v>
      </c>
      <c r="BG128" s="206">
        <f>IF(N128="zákl. přenesená",J128,0)</f>
        <v>0</v>
      </c>
      <c r="BH128" s="206">
        <f>IF(N128="sníž. přenesená",J128,0)</f>
        <v>0</v>
      </c>
      <c r="BI128" s="206">
        <f>IF(N128="nulová",J128,0)</f>
        <v>0</v>
      </c>
      <c r="BJ128" s="18" t="s">
        <v>88</v>
      </c>
      <c r="BK128" s="206">
        <f>ROUND(I128*H128,2)</f>
        <v>0</v>
      </c>
      <c r="BL128" s="18" t="s">
        <v>373</v>
      </c>
      <c r="BM128" s="205" t="s">
        <v>1201</v>
      </c>
    </row>
    <row r="129" spans="1:65" s="14" customFormat="1">
      <c r="B129" s="218"/>
      <c r="C129" s="219"/>
      <c r="D129" s="209" t="s">
        <v>375</v>
      </c>
      <c r="E129" s="219"/>
      <c r="F129" s="221" t="s">
        <v>3426</v>
      </c>
      <c r="G129" s="219"/>
      <c r="H129" s="222">
        <v>62.012999999999998</v>
      </c>
      <c r="I129" s="223"/>
      <c r="J129" s="219"/>
      <c r="K129" s="219"/>
      <c r="L129" s="224"/>
      <c r="M129" s="225"/>
      <c r="N129" s="226"/>
      <c r="O129" s="226"/>
      <c r="P129" s="226"/>
      <c r="Q129" s="226"/>
      <c r="R129" s="226"/>
      <c r="S129" s="226"/>
      <c r="T129" s="227"/>
      <c r="AT129" s="228" t="s">
        <v>375</v>
      </c>
      <c r="AU129" s="228" t="s">
        <v>90</v>
      </c>
      <c r="AV129" s="14" t="s">
        <v>90</v>
      </c>
      <c r="AW129" s="14" t="s">
        <v>4</v>
      </c>
      <c r="AX129" s="14" t="s">
        <v>88</v>
      </c>
      <c r="AY129" s="228" t="s">
        <v>365</v>
      </c>
    </row>
    <row r="130" spans="1:65" s="12" customFormat="1" ht="22.9" customHeight="1">
      <c r="B130" s="179"/>
      <c r="C130" s="180"/>
      <c r="D130" s="181" t="s">
        <v>80</v>
      </c>
      <c r="E130" s="192" t="s">
        <v>409</v>
      </c>
      <c r="F130" s="192" t="s">
        <v>410</v>
      </c>
      <c r="G130" s="180"/>
      <c r="H130" s="180"/>
      <c r="I130" s="183"/>
      <c r="J130" s="193">
        <f>BK130</f>
        <v>0</v>
      </c>
      <c r="K130" s="180"/>
      <c r="L130" s="184"/>
      <c r="M130" s="185"/>
      <c r="N130" s="186"/>
      <c r="O130" s="186"/>
      <c r="P130" s="187">
        <f>P131</f>
        <v>0</v>
      </c>
      <c r="Q130" s="186"/>
      <c r="R130" s="187">
        <f>R131</f>
        <v>0</v>
      </c>
      <c r="S130" s="186"/>
      <c r="T130" s="188">
        <f>T131</f>
        <v>0</v>
      </c>
      <c r="AR130" s="189" t="s">
        <v>88</v>
      </c>
      <c r="AT130" s="190" t="s">
        <v>80</v>
      </c>
      <c r="AU130" s="190" t="s">
        <v>88</v>
      </c>
      <c r="AY130" s="189" t="s">
        <v>365</v>
      </c>
      <c r="BK130" s="191">
        <f>BK131</f>
        <v>0</v>
      </c>
    </row>
    <row r="131" spans="1:65" s="2" customFormat="1" ht="55.5" customHeight="1">
      <c r="A131" s="35"/>
      <c r="B131" s="36"/>
      <c r="C131" s="194" t="s">
        <v>383</v>
      </c>
      <c r="D131" s="194" t="s">
        <v>368</v>
      </c>
      <c r="E131" s="195" t="s">
        <v>1211</v>
      </c>
      <c r="F131" s="196" t="s">
        <v>3427</v>
      </c>
      <c r="G131" s="197" t="s">
        <v>389</v>
      </c>
      <c r="H131" s="198">
        <v>62.012999999999998</v>
      </c>
      <c r="I131" s="199"/>
      <c r="J131" s="200">
        <f>ROUND(I131*H131,2)</f>
        <v>0</v>
      </c>
      <c r="K131" s="196" t="s">
        <v>2495</v>
      </c>
      <c r="L131" s="40"/>
      <c r="M131" s="201" t="s">
        <v>1</v>
      </c>
      <c r="N131" s="202" t="s">
        <v>46</v>
      </c>
      <c r="O131" s="72"/>
      <c r="P131" s="203">
        <f>O131*H131</f>
        <v>0</v>
      </c>
      <c r="Q131" s="203">
        <v>0</v>
      </c>
      <c r="R131" s="203">
        <f>Q131*H131</f>
        <v>0</v>
      </c>
      <c r="S131" s="203">
        <v>0</v>
      </c>
      <c r="T131" s="204">
        <f>S131*H131</f>
        <v>0</v>
      </c>
      <c r="U131" s="35"/>
      <c r="V131" s="35"/>
      <c r="W131" s="35"/>
      <c r="X131" s="35"/>
      <c r="Y131" s="35"/>
      <c r="Z131" s="35"/>
      <c r="AA131" s="35"/>
      <c r="AB131" s="35"/>
      <c r="AC131" s="35"/>
      <c r="AD131" s="35"/>
      <c r="AE131" s="35"/>
      <c r="AR131" s="205" t="s">
        <v>373</v>
      </c>
      <c r="AT131" s="205" t="s">
        <v>368</v>
      </c>
      <c r="AU131" s="205" t="s">
        <v>90</v>
      </c>
      <c r="AY131" s="18" t="s">
        <v>365</v>
      </c>
      <c r="BE131" s="206">
        <f>IF(N131="základní",J131,0)</f>
        <v>0</v>
      </c>
      <c r="BF131" s="206">
        <f>IF(N131="snížená",J131,0)</f>
        <v>0</v>
      </c>
      <c r="BG131" s="206">
        <f>IF(N131="zákl. přenesená",J131,0)</f>
        <v>0</v>
      </c>
      <c r="BH131" s="206">
        <f>IF(N131="sníž. přenesená",J131,0)</f>
        <v>0</v>
      </c>
      <c r="BI131" s="206">
        <f>IF(N131="nulová",J131,0)</f>
        <v>0</v>
      </c>
      <c r="BJ131" s="18" t="s">
        <v>88</v>
      </c>
      <c r="BK131" s="206">
        <f>ROUND(I131*H131,2)</f>
        <v>0</v>
      </c>
      <c r="BL131" s="18" t="s">
        <v>373</v>
      </c>
      <c r="BM131" s="205" t="s">
        <v>1213</v>
      </c>
    </row>
    <row r="132" spans="1:65" s="2" customFormat="1" ht="49.9" customHeight="1">
      <c r="A132" s="35"/>
      <c r="B132" s="36"/>
      <c r="C132" s="37"/>
      <c r="D132" s="37"/>
      <c r="E132" s="182" t="s">
        <v>1069</v>
      </c>
      <c r="F132" s="182" t="s">
        <v>1070</v>
      </c>
      <c r="G132" s="37"/>
      <c r="H132" s="37"/>
      <c r="I132" s="37"/>
      <c r="J132" s="167">
        <f t="shared" ref="J132:J137" si="0">BK132</f>
        <v>0</v>
      </c>
      <c r="K132" s="37"/>
      <c r="L132" s="40"/>
      <c r="M132" s="261"/>
      <c r="N132" s="262"/>
      <c r="O132" s="72"/>
      <c r="P132" s="72"/>
      <c r="Q132" s="72"/>
      <c r="R132" s="72"/>
      <c r="S132" s="72"/>
      <c r="T132" s="73"/>
      <c r="U132" s="35"/>
      <c r="V132" s="35"/>
      <c r="W132" s="35"/>
      <c r="X132" s="35"/>
      <c r="Y132" s="35"/>
      <c r="Z132" s="35"/>
      <c r="AA132" s="35"/>
      <c r="AB132" s="35"/>
      <c r="AC132" s="35"/>
      <c r="AD132" s="35"/>
      <c r="AE132" s="35"/>
      <c r="AT132" s="18" t="s">
        <v>80</v>
      </c>
      <c r="AU132" s="18" t="s">
        <v>81</v>
      </c>
      <c r="AY132" s="18" t="s">
        <v>1071</v>
      </c>
      <c r="BK132" s="206">
        <f>SUM(BK133:BK137)</f>
        <v>0</v>
      </c>
    </row>
    <row r="133" spans="1:65" s="2" customFormat="1" ht="16.350000000000001" customHeight="1">
      <c r="A133" s="35"/>
      <c r="B133" s="36"/>
      <c r="C133" s="263" t="s">
        <v>1</v>
      </c>
      <c r="D133" s="263" t="s">
        <v>368</v>
      </c>
      <c r="E133" s="264" t="s">
        <v>1</v>
      </c>
      <c r="F133" s="265" t="s">
        <v>1</v>
      </c>
      <c r="G133" s="266" t="s">
        <v>1</v>
      </c>
      <c r="H133" s="267"/>
      <c r="I133" s="268"/>
      <c r="J133" s="269">
        <f t="shared" si="0"/>
        <v>0</v>
      </c>
      <c r="K133" s="270"/>
      <c r="L133" s="40"/>
      <c r="M133" s="271" t="s">
        <v>1</v>
      </c>
      <c r="N133" s="272" t="s">
        <v>46</v>
      </c>
      <c r="O133" s="72"/>
      <c r="P133" s="72"/>
      <c r="Q133" s="72"/>
      <c r="R133" s="72"/>
      <c r="S133" s="72"/>
      <c r="T133" s="73"/>
      <c r="U133" s="35"/>
      <c r="V133" s="35"/>
      <c r="W133" s="35"/>
      <c r="X133" s="35"/>
      <c r="Y133" s="35"/>
      <c r="Z133" s="35"/>
      <c r="AA133" s="35"/>
      <c r="AB133" s="35"/>
      <c r="AC133" s="35"/>
      <c r="AD133" s="35"/>
      <c r="AE133" s="35"/>
      <c r="AT133" s="18" t="s">
        <v>1071</v>
      </c>
      <c r="AU133" s="18" t="s">
        <v>88</v>
      </c>
      <c r="AY133" s="18" t="s">
        <v>1071</v>
      </c>
      <c r="BE133" s="206">
        <f>IF(N133="základní",J133,0)</f>
        <v>0</v>
      </c>
      <c r="BF133" s="206">
        <f>IF(N133="snížená",J133,0)</f>
        <v>0</v>
      </c>
      <c r="BG133" s="206">
        <f>IF(N133="zákl. přenesená",J133,0)</f>
        <v>0</v>
      </c>
      <c r="BH133" s="206">
        <f>IF(N133="sníž. přenesená",J133,0)</f>
        <v>0</v>
      </c>
      <c r="BI133" s="206">
        <f>IF(N133="nulová",J133,0)</f>
        <v>0</v>
      </c>
      <c r="BJ133" s="18" t="s">
        <v>88</v>
      </c>
      <c r="BK133" s="206">
        <f>I133*H133</f>
        <v>0</v>
      </c>
    </row>
    <row r="134" spans="1:65" s="2" customFormat="1" ht="16.350000000000001" customHeight="1">
      <c r="A134" s="35"/>
      <c r="B134" s="36"/>
      <c r="C134" s="263" t="s">
        <v>1</v>
      </c>
      <c r="D134" s="263" t="s">
        <v>368</v>
      </c>
      <c r="E134" s="264" t="s">
        <v>1</v>
      </c>
      <c r="F134" s="265" t="s">
        <v>1</v>
      </c>
      <c r="G134" s="266" t="s">
        <v>1</v>
      </c>
      <c r="H134" s="267"/>
      <c r="I134" s="268"/>
      <c r="J134" s="269">
        <f t="shared" si="0"/>
        <v>0</v>
      </c>
      <c r="K134" s="270"/>
      <c r="L134" s="40"/>
      <c r="M134" s="271" t="s">
        <v>1</v>
      </c>
      <c r="N134" s="272" t="s">
        <v>46</v>
      </c>
      <c r="O134" s="72"/>
      <c r="P134" s="72"/>
      <c r="Q134" s="72"/>
      <c r="R134" s="72"/>
      <c r="S134" s="72"/>
      <c r="T134" s="73"/>
      <c r="U134" s="35"/>
      <c r="V134" s="35"/>
      <c r="W134" s="35"/>
      <c r="X134" s="35"/>
      <c r="Y134" s="35"/>
      <c r="Z134" s="35"/>
      <c r="AA134" s="35"/>
      <c r="AB134" s="35"/>
      <c r="AC134" s="35"/>
      <c r="AD134" s="35"/>
      <c r="AE134" s="35"/>
      <c r="AT134" s="18" t="s">
        <v>1071</v>
      </c>
      <c r="AU134" s="18" t="s">
        <v>88</v>
      </c>
      <c r="AY134" s="18" t="s">
        <v>1071</v>
      </c>
      <c r="BE134" s="206">
        <f>IF(N134="základní",J134,0)</f>
        <v>0</v>
      </c>
      <c r="BF134" s="206">
        <f>IF(N134="snížená",J134,0)</f>
        <v>0</v>
      </c>
      <c r="BG134" s="206">
        <f>IF(N134="zákl. přenesená",J134,0)</f>
        <v>0</v>
      </c>
      <c r="BH134" s="206">
        <f>IF(N134="sníž. přenesená",J134,0)</f>
        <v>0</v>
      </c>
      <c r="BI134" s="206">
        <f>IF(N134="nulová",J134,0)</f>
        <v>0</v>
      </c>
      <c r="BJ134" s="18" t="s">
        <v>88</v>
      </c>
      <c r="BK134" s="206">
        <f>I134*H134</f>
        <v>0</v>
      </c>
    </row>
    <row r="135" spans="1:65" s="2" customFormat="1" ht="16.350000000000001" customHeight="1">
      <c r="A135" s="35"/>
      <c r="B135" s="36"/>
      <c r="C135" s="263" t="s">
        <v>1</v>
      </c>
      <c r="D135" s="263" t="s">
        <v>368</v>
      </c>
      <c r="E135" s="264" t="s">
        <v>1</v>
      </c>
      <c r="F135" s="265" t="s">
        <v>1</v>
      </c>
      <c r="G135" s="266" t="s">
        <v>1</v>
      </c>
      <c r="H135" s="267"/>
      <c r="I135" s="268"/>
      <c r="J135" s="269">
        <f t="shared" si="0"/>
        <v>0</v>
      </c>
      <c r="K135" s="270"/>
      <c r="L135" s="40"/>
      <c r="M135" s="271" t="s">
        <v>1</v>
      </c>
      <c r="N135" s="272" t="s">
        <v>46</v>
      </c>
      <c r="O135" s="72"/>
      <c r="P135" s="72"/>
      <c r="Q135" s="72"/>
      <c r="R135" s="72"/>
      <c r="S135" s="72"/>
      <c r="T135" s="73"/>
      <c r="U135" s="35"/>
      <c r="V135" s="35"/>
      <c r="W135" s="35"/>
      <c r="X135" s="35"/>
      <c r="Y135" s="35"/>
      <c r="Z135" s="35"/>
      <c r="AA135" s="35"/>
      <c r="AB135" s="35"/>
      <c r="AC135" s="35"/>
      <c r="AD135" s="35"/>
      <c r="AE135" s="35"/>
      <c r="AT135" s="18" t="s">
        <v>1071</v>
      </c>
      <c r="AU135" s="18" t="s">
        <v>88</v>
      </c>
      <c r="AY135" s="18" t="s">
        <v>1071</v>
      </c>
      <c r="BE135" s="206">
        <f>IF(N135="základní",J135,0)</f>
        <v>0</v>
      </c>
      <c r="BF135" s="206">
        <f>IF(N135="snížená",J135,0)</f>
        <v>0</v>
      </c>
      <c r="BG135" s="206">
        <f>IF(N135="zákl. přenesená",J135,0)</f>
        <v>0</v>
      </c>
      <c r="BH135" s="206">
        <f>IF(N135="sníž. přenesená",J135,0)</f>
        <v>0</v>
      </c>
      <c r="BI135" s="206">
        <f>IF(N135="nulová",J135,0)</f>
        <v>0</v>
      </c>
      <c r="BJ135" s="18" t="s">
        <v>88</v>
      </c>
      <c r="BK135" s="206">
        <f>I135*H135</f>
        <v>0</v>
      </c>
    </row>
    <row r="136" spans="1:65" s="2" customFormat="1" ht="16.350000000000001" customHeight="1">
      <c r="A136" s="35"/>
      <c r="B136" s="36"/>
      <c r="C136" s="263" t="s">
        <v>1</v>
      </c>
      <c r="D136" s="263" t="s">
        <v>368</v>
      </c>
      <c r="E136" s="264" t="s">
        <v>1</v>
      </c>
      <c r="F136" s="265" t="s">
        <v>1</v>
      </c>
      <c r="G136" s="266" t="s">
        <v>1</v>
      </c>
      <c r="H136" s="267"/>
      <c r="I136" s="268"/>
      <c r="J136" s="269">
        <f t="shared" si="0"/>
        <v>0</v>
      </c>
      <c r="K136" s="270"/>
      <c r="L136" s="40"/>
      <c r="M136" s="271" t="s">
        <v>1</v>
      </c>
      <c r="N136" s="272" t="s">
        <v>46</v>
      </c>
      <c r="O136" s="72"/>
      <c r="P136" s="72"/>
      <c r="Q136" s="72"/>
      <c r="R136" s="72"/>
      <c r="S136" s="72"/>
      <c r="T136" s="73"/>
      <c r="U136" s="35"/>
      <c r="V136" s="35"/>
      <c r="W136" s="35"/>
      <c r="X136" s="35"/>
      <c r="Y136" s="35"/>
      <c r="Z136" s="35"/>
      <c r="AA136" s="35"/>
      <c r="AB136" s="35"/>
      <c r="AC136" s="35"/>
      <c r="AD136" s="35"/>
      <c r="AE136" s="35"/>
      <c r="AT136" s="18" t="s">
        <v>1071</v>
      </c>
      <c r="AU136" s="18" t="s">
        <v>88</v>
      </c>
      <c r="AY136" s="18" t="s">
        <v>1071</v>
      </c>
      <c r="BE136" s="206">
        <f>IF(N136="základní",J136,0)</f>
        <v>0</v>
      </c>
      <c r="BF136" s="206">
        <f>IF(N136="snížená",J136,0)</f>
        <v>0</v>
      </c>
      <c r="BG136" s="206">
        <f>IF(N136="zákl. přenesená",J136,0)</f>
        <v>0</v>
      </c>
      <c r="BH136" s="206">
        <f>IF(N136="sníž. přenesená",J136,0)</f>
        <v>0</v>
      </c>
      <c r="BI136" s="206">
        <f>IF(N136="nulová",J136,0)</f>
        <v>0</v>
      </c>
      <c r="BJ136" s="18" t="s">
        <v>88</v>
      </c>
      <c r="BK136" s="206">
        <f>I136*H136</f>
        <v>0</v>
      </c>
    </row>
    <row r="137" spans="1:65" s="2" customFormat="1" ht="16.350000000000001" customHeight="1">
      <c r="A137" s="35"/>
      <c r="B137" s="36"/>
      <c r="C137" s="263" t="s">
        <v>1</v>
      </c>
      <c r="D137" s="263" t="s">
        <v>368</v>
      </c>
      <c r="E137" s="264" t="s">
        <v>1</v>
      </c>
      <c r="F137" s="265" t="s">
        <v>1</v>
      </c>
      <c r="G137" s="266" t="s">
        <v>1</v>
      </c>
      <c r="H137" s="267"/>
      <c r="I137" s="268"/>
      <c r="J137" s="269">
        <f t="shared" si="0"/>
        <v>0</v>
      </c>
      <c r="K137" s="270"/>
      <c r="L137" s="40"/>
      <c r="M137" s="271" t="s">
        <v>1</v>
      </c>
      <c r="N137" s="272" t="s">
        <v>46</v>
      </c>
      <c r="O137" s="273"/>
      <c r="P137" s="273"/>
      <c r="Q137" s="273"/>
      <c r="R137" s="273"/>
      <c r="S137" s="273"/>
      <c r="T137" s="274"/>
      <c r="U137" s="35"/>
      <c r="V137" s="35"/>
      <c r="W137" s="35"/>
      <c r="X137" s="35"/>
      <c r="Y137" s="35"/>
      <c r="Z137" s="35"/>
      <c r="AA137" s="35"/>
      <c r="AB137" s="35"/>
      <c r="AC137" s="35"/>
      <c r="AD137" s="35"/>
      <c r="AE137" s="35"/>
      <c r="AT137" s="18" t="s">
        <v>1071</v>
      </c>
      <c r="AU137" s="18" t="s">
        <v>88</v>
      </c>
      <c r="AY137" s="18" t="s">
        <v>1071</v>
      </c>
      <c r="BE137" s="206">
        <f>IF(N137="základní",J137,0)</f>
        <v>0</v>
      </c>
      <c r="BF137" s="206">
        <f>IF(N137="snížená",J137,0)</f>
        <v>0</v>
      </c>
      <c r="BG137" s="206">
        <f>IF(N137="zákl. přenesená",J137,0)</f>
        <v>0</v>
      </c>
      <c r="BH137" s="206">
        <f>IF(N137="sníž. přenesená",J137,0)</f>
        <v>0</v>
      </c>
      <c r="BI137" s="206">
        <f>IF(N137="nulová",J137,0)</f>
        <v>0</v>
      </c>
      <c r="BJ137" s="18" t="s">
        <v>88</v>
      </c>
      <c r="BK137" s="206">
        <f>I137*H137</f>
        <v>0</v>
      </c>
    </row>
    <row r="138" spans="1:65" s="2" customFormat="1" ht="6.95" customHeight="1">
      <c r="A138" s="35"/>
      <c r="B138" s="55"/>
      <c r="C138" s="56"/>
      <c r="D138" s="56"/>
      <c r="E138" s="56"/>
      <c r="F138" s="56"/>
      <c r="G138" s="56"/>
      <c r="H138" s="56"/>
      <c r="I138" s="56"/>
      <c r="J138" s="56"/>
      <c r="K138" s="56"/>
      <c r="L138" s="40"/>
      <c r="M138" s="35"/>
      <c r="O138" s="35"/>
      <c r="P138" s="35"/>
      <c r="Q138" s="35"/>
      <c r="R138" s="35"/>
      <c r="S138" s="35"/>
      <c r="T138" s="35"/>
      <c r="U138" s="35"/>
      <c r="V138" s="35"/>
      <c r="W138" s="35"/>
      <c r="X138" s="35"/>
      <c r="Y138" s="35"/>
      <c r="Z138" s="35"/>
      <c r="AA138" s="35"/>
      <c r="AB138" s="35"/>
      <c r="AC138" s="35"/>
      <c r="AD138" s="35"/>
      <c r="AE138" s="35"/>
    </row>
  </sheetData>
  <sheetProtection algorithmName="SHA-512" hashValue="PV11suBzVmIrdupIcoWM3PCGpxdfNGxcFyUGrjqld0eeH6V+VGbcw/GHZrLasoAE3MSk7+wycudlc3WQGwPPFg==" saltValue="GSHva2PMmO7gh1D66wO0jLyb2JkSDn0usRlxuyF4Q4Z011zbUaZbYUK/x+ZBZlZc5KEPBXQE/7PdVrJY+OP2uw==" spinCount="100000" sheet="1" objects="1" scenarios="1" formatColumns="0" formatRows="0" autoFilter="0"/>
  <autoFilter ref="C123:K137"/>
  <mergeCells count="12">
    <mergeCell ref="E116:H116"/>
    <mergeCell ref="L2:V2"/>
    <mergeCell ref="E85:H85"/>
    <mergeCell ref="E87:H87"/>
    <mergeCell ref="E89:H89"/>
    <mergeCell ref="E112:H112"/>
    <mergeCell ref="E114:H114"/>
    <mergeCell ref="E7:H7"/>
    <mergeCell ref="E9:H9"/>
    <mergeCell ref="E11:H11"/>
    <mergeCell ref="E20:H20"/>
    <mergeCell ref="E29:H29"/>
  </mergeCells>
  <dataValidations count="2">
    <dataValidation type="list" allowBlank="1" showInputMessage="1" showErrorMessage="1" error="Povoleny jsou hodnoty K, M." sqref="D133:D138">
      <formula1>"K, M"</formula1>
    </dataValidation>
    <dataValidation type="list" allowBlank="1" showInputMessage="1" showErrorMessage="1" error="Povoleny jsou hodnoty základní, snížená, zákl. přenesená, sníž. přenesená, nulová." sqref="N133:N138">
      <formula1>"základní, snížená, zákl. přenesená, sníž. přenesená, nulová"</formula1>
    </dataValidation>
  </dataValidation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BM145"/>
  <sheetViews>
    <sheetView showGridLines="0" workbookViewId="0"/>
  </sheetViews>
  <sheetFormatPr defaultRowHeight="11.2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311"/>
      <c r="M2" s="311"/>
      <c r="N2" s="311"/>
      <c r="O2" s="311"/>
      <c r="P2" s="311"/>
      <c r="Q2" s="311"/>
      <c r="R2" s="311"/>
      <c r="S2" s="311"/>
      <c r="T2" s="311"/>
      <c r="U2" s="311"/>
      <c r="V2" s="311"/>
      <c r="AT2" s="18" t="s">
        <v>180</v>
      </c>
    </row>
    <row r="3" spans="1:46" s="1" customFormat="1" ht="6.95" customHeight="1">
      <c r="B3" s="117"/>
      <c r="C3" s="118"/>
      <c r="D3" s="118"/>
      <c r="E3" s="118"/>
      <c r="F3" s="118"/>
      <c r="G3" s="118"/>
      <c r="H3" s="118"/>
      <c r="I3" s="118"/>
      <c r="J3" s="118"/>
      <c r="K3" s="118"/>
      <c r="L3" s="21"/>
      <c r="AT3" s="18" t="s">
        <v>90</v>
      </c>
    </row>
    <row r="4" spans="1:46" s="1" customFormat="1" ht="24.95" customHeight="1">
      <c r="B4" s="21"/>
      <c r="D4" s="119" t="s">
        <v>302</v>
      </c>
      <c r="L4" s="21"/>
      <c r="M4" s="120" t="s">
        <v>10</v>
      </c>
      <c r="AT4" s="18" t="s">
        <v>4</v>
      </c>
    </row>
    <row r="5" spans="1:46" s="1" customFormat="1" ht="6.95" customHeight="1">
      <c r="B5" s="21"/>
      <c r="L5" s="21"/>
    </row>
    <row r="6" spans="1:46" s="1" customFormat="1" ht="12" customHeight="1">
      <c r="B6" s="21"/>
      <c r="D6" s="121" t="s">
        <v>16</v>
      </c>
      <c r="L6" s="21"/>
    </row>
    <row r="7" spans="1:46" s="1" customFormat="1" ht="26.25" customHeight="1">
      <c r="B7" s="21"/>
      <c r="E7" s="340" t="str">
        <f>'Rekapitulace stavby'!K6</f>
        <v>Nová vstupní a vjezdová zóna v západní části výstaviště včetně nového odpadového hospodářství</v>
      </c>
      <c r="F7" s="341"/>
      <c r="G7" s="341"/>
      <c r="H7" s="341"/>
      <c r="L7" s="21"/>
    </row>
    <row r="8" spans="1:46" s="1" customFormat="1" ht="12" customHeight="1">
      <c r="B8" s="21"/>
      <c r="D8" s="121" t="s">
        <v>311</v>
      </c>
      <c r="L8" s="21"/>
    </row>
    <row r="9" spans="1:46" s="2" customFormat="1" ht="16.5" customHeight="1">
      <c r="A9" s="35"/>
      <c r="B9" s="40"/>
      <c r="C9" s="35"/>
      <c r="D9" s="35"/>
      <c r="E9" s="340" t="s">
        <v>3168</v>
      </c>
      <c r="F9" s="342"/>
      <c r="G9" s="342"/>
      <c r="H9" s="342"/>
      <c r="I9" s="35"/>
      <c r="J9" s="35"/>
      <c r="K9" s="35"/>
      <c r="L9" s="52"/>
      <c r="S9" s="35"/>
      <c r="T9" s="35"/>
      <c r="U9" s="35"/>
      <c r="V9" s="35"/>
      <c r="W9" s="35"/>
      <c r="X9" s="35"/>
      <c r="Y9" s="35"/>
      <c r="Z9" s="35"/>
      <c r="AA9" s="35"/>
      <c r="AB9" s="35"/>
      <c r="AC9" s="35"/>
      <c r="AD9" s="35"/>
      <c r="AE9" s="35"/>
    </row>
    <row r="10" spans="1:46" s="2" customFormat="1" ht="12" customHeight="1">
      <c r="A10" s="35"/>
      <c r="B10" s="40"/>
      <c r="C10" s="35"/>
      <c r="D10" s="121" t="s">
        <v>319</v>
      </c>
      <c r="E10" s="35"/>
      <c r="F10" s="35"/>
      <c r="G10" s="35"/>
      <c r="H10" s="35"/>
      <c r="I10" s="35"/>
      <c r="J10" s="35"/>
      <c r="K10" s="35"/>
      <c r="L10" s="52"/>
      <c r="S10" s="35"/>
      <c r="T10" s="35"/>
      <c r="U10" s="35"/>
      <c r="V10" s="35"/>
      <c r="W10" s="35"/>
      <c r="X10" s="35"/>
      <c r="Y10" s="35"/>
      <c r="Z10" s="35"/>
      <c r="AA10" s="35"/>
      <c r="AB10" s="35"/>
      <c r="AC10" s="35"/>
      <c r="AD10" s="35"/>
      <c r="AE10" s="35"/>
    </row>
    <row r="11" spans="1:46" s="2" customFormat="1" ht="16.5" customHeight="1">
      <c r="A11" s="35"/>
      <c r="B11" s="40"/>
      <c r="C11" s="35"/>
      <c r="D11" s="35"/>
      <c r="E11" s="343" t="s">
        <v>3428</v>
      </c>
      <c r="F11" s="342"/>
      <c r="G11" s="342"/>
      <c r="H11" s="342"/>
      <c r="I11" s="35"/>
      <c r="J11" s="35"/>
      <c r="K11" s="35"/>
      <c r="L11" s="52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pans="1:46" s="2" customFormat="1">
      <c r="A12" s="35"/>
      <c r="B12" s="40"/>
      <c r="C12" s="35"/>
      <c r="D12" s="35"/>
      <c r="E12" s="35"/>
      <c r="F12" s="35"/>
      <c r="G12" s="35"/>
      <c r="H12" s="35"/>
      <c r="I12" s="35"/>
      <c r="J12" s="35"/>
      <c r="K12" s="35"/>
      <c r="L12" s="52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pans="1:46" s="2" customFormat="1" ht="12" customHeight="1">
      <c r="A13" s="35"/>
      <c r="B13" s="40"/>
      <c r="C13" s="35"/>
      <c r="D13" s="121" t="s">
        <v>18</v>
      </c>
      <c r="E13" s="35"/>
      <c r="F13" s="111" t="s">
        <v>1</v>
      </c>
      <c r="G13" s="35"/>
      <c r="H13" s="35"/>
      <c r="I13" s="121" t="s">
        <v>19</v>
      </c>
      <c r="J13" s="111" t="s">
        <v>1</v>
      </c>
      <c r="K13" s="35"/>
      <c r="L13" s="52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pans="1:46" s="2" customFormat="1" ht="12" customHeight="1">
      <c r="A14" s="35"/>
      <c r="B14" s="40"/>
      <c r="C14" s="35"/>
      <c r="D14" s="121" t="s">
        <v>20</v>
      </c>
      <c r="E14" s="35"/>
      <c r="F14" s="111" t="s">
        <v>21</v>
      </c>
      <c r="G14" s="35"/>
      <c r="H14" s="35"/>
      <c r="I14" s="121" t="s">
        <v>22</v>
      </c>
      <c r="J14" s="122" t="str">
        <f>'Rekapitulace stavby'!AN8</f>
        <v>2. 12. 2022</v>
      </c>
      <c r="K14" s="35"/>
      <c r="L14" s="52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pans="1:46" s="2" customFormat="1" ht="10.9" customHeight="1">
      <c r="A15" s="35"/>
      <c r="B15" s="40"/>
      <c r="C15" s="35"/>
      <c r="D15" s="35"/>
      <c r="E15" s="35"/>
      <c r="F15" s="35"/>
      <c r="G15" s="35"/>
      <c r="H15" s="35"/>
      <c r="I15" s="35"/>
      <c r="J15" s="35"/>
      <c r="K15" s="35"/>
      <c r="L15" s="52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pans="1:46" s="2" customFormat="1" ht="12" customHeight="1">
      <c r="A16" s="35"/>
      <c r="B16" s="40"/>
      <c r="C16" s="35"/>
      <c r="D16" s="121" t="s">
        <v>24</v>
      </c>
      <c r="E16" s="35"/>
      <c r="F16" s="35"/>
      <c r="G16" s="35"/>
      <c r="H16" s="35"/>
      <c r="I16" s="121" t="s">
        <v>25</v>
      </c>
      <c r="J16" s="111" t="s">
        <v>26</v>
      </c>
      <c r="K16" s="35"/>
      <c r="L16" s="52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pans="1:31" s="2" customFormat="1" ht="18" customHeight="1">
      <c r="A17" s="35"/>
      <c r="B17" s="40"/>
      <c r="C17" s="35"/>
      <c r="D17" s="35"/>
      <c r="E17" s="111" t="s">
        <v>27</v>
      </c>
      <c r="F17" s="35"/>
      <c r="G17" s="35"/>
      <c r="H17" s="35"/>
      <c r="I17" s="121" t="s">
        <v>28</v>
      </c>
      <c r="J17" s="111" t="s">
        <v>29</v>
      </c>
      <c r="K17" s="35"/>
      <c r="L17" s="52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pans="1:31" s="2" customFormat="1" ht="6.95" customHeight="1">
      <c r="A18" s="35"/>
      <c r="B18" s="40"/>
      <c r="C18" s="35"/>
      <c r="D18" s="35"/>
      <c r="E18" s="35"/>
      <c r="F18" s="35"/>
      <c r="G18" s="35"/>
      <c r="H18" s="35"/>
      <c r="I18" s="35"/>
      <c r="J18" s="35"/>
      <c r="K18" s="35"/>
      <c r="L18" s="52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pans="1:31" s="2" customFormat="1" ht="12" customHeight="1">
      <c r="A19" s="35"/>
      <c r="B19" s="40"/>
      <c r="C19" s="35"/>
      <c r="D19" s="121" t="s">
        <v>30</v>
      </c>
      <c r="E19" s="35"/>
      <c r="F19" s="35"/>
      <c r="G19" s="35"/>
      <c r="H19" s="35"/>
      <c r="I19" s="121" t="s">
        <v>25</v>
      </c>
      <c r="J19" s="31" t="str">
        <f>'Rekapitulace stavby'!AN13</f>
        <v>Vyplň údaj</v>
      </c>
      <c r="K19" s="35"/>
      <c r="L19" s="52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pans="1:31" s="2" customFormat="1" ht="18" customHeight="1">
      <c r="A20" s="35"/>
      <c r="B20" s="40"/>
      <c r="C20" s="35"/>
      <c r="D20" s="35"/>
      <c r="E20" s="344" t="str">
        <f>'Rekapitulace stavby'!E14</f>
        <v>Vyplň údaj</v>
      </c>
      <c r="F20" s="345"/>
      <c r="G20" s="345"/>
      <c r="H20" s="345"/>
      <c r="I20" s="121" t="s">
        <v>28</v>
      </c>
      <c r="J20" s="31" t="str">
        <f>'Rekapitulace stavby'!AN14</f>
        <v>Vyplň údaj</v>
      </c>
      <c r="K20" s="35"/>
      <c r="L20" s="52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pans="1:31" s="2" customFormat="1" ht="6.95" customHeight="1">
      <c r="A21" s="35"/>
      <c r="B21" s="40"/>
      <c r="C21" s="35"/>
      <c r="D21" s="35"/>
      <c r="E21" s="35"/>
      <c r="F21" s="35"/>
      <c r="G21" s="35"/>
      <c r="H21" s="35"/>
      <c r="I21" s="35"/>
      <c r="J21" s="35"/>
      <c r="K21" s="35"/>
      <c r="L21" s="52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pans="1:31" s="2" customFormat="1" ht="12" customHeight="1">
      <c r="A22" s="35"/>
      <c r="B22" s="40"/>
      <c r="C22" s="35"/>
      <c r="D22" s="121" t="s">
        <v>32</v>
      </c>
      <c r="E22" s="35"/>
      <c r="F22" s="35"/>
      <c r="G22" s="35"/>
      <c r="H22" s="35"/>
      <c r="I22" s="121" t="s">
        <v>25</v>
      </c>
      <c r="J22" s="111" t="s">
        <v>33</v>
      </c>
      <c r="K22" s="35"/>
      <c r="L22" s="52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pans="1:31" s="2" customFormat="1" ht="18" customHeight="1">
      <c r="A23" s="35"/>
      <c r="B23" s="40"/>
      <c r="C23" s="35"/>
      <c r="D23" s="35"/>
      <c r="E23" s="111" t="s">
        <v>34</v>
      </c>
      <c r="F23" s="35"/>
      <c r="G23" s="35"/>
      <c r="H23" s="35"/>
      <c r="I23" s="121" t="s">
        <v>28</v>
      </c>
      <c r="J23" s="111" t="s">
        <v>35</v>
      </c>
      <c r="K23" s="35"/>
      <c r="L23" s="52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pans="1:31" s="2" customFormat="1" ht="6.95" customHeight="1">
      <c r="A24" s="35"/>
      <c r="B24" s="40"/>
      <c r="C24" s="35"/>
      <c r="D24" s="35"/>
      <c r="E24" s="35"/>
      <c r="F24" s="35"/>
      <c r="G24" s="35"/>
      <c r="H24" s="35"/>
      <c r="I24" s="35"/>
      <c r="J24" s="35"/>
      <c r="K24" s="35"/>
      <c r="L24" s="52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pans="1:31" s="2" customFormat="1" ht="12" customHeight="1">
      <c r="A25" s="35"/>
      <c r="B25" s="40"/>
      <c r="C25" s="35"/>
      <c r="D25" s="121" t="s">
        <v>37</v>
      </c>
      <c r="E25" s="35"/>
      <c r="F25" s="35"/>
      <c r="G25" s="35"/>
      <c r="H25" s="35"/>
      <c r="I25" s="121" t="s">
        <v>25</v>
      </c>
      <c r="J25" s="111" t="str">
        <f>IF('Rekapitulace stavby'!AN19="","",'Rekapitulace stavby'!AN19)</f>
        <v/>
      </c>
      <c r="K25" s="35"/>
      <c r="L25" s="52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pans="1:31" s="2" customFormat="1" ht="18" customHeight="1">
      <c r="A26" s="35"/>
      <c r="B26" s="40"/>
      <c r="C26" s="35"/>
      <c r="D26" s="35"/>
      <c r="E26" s="111" t="str">
        <f>IF('Rekapitulace stavby'!E20="","",'Rekapitulace stavby'!E20)</f>
        <v xml:space="preserve"> </v>
      </c>
      <c r="F26" s="35"/>
      <c r="G26" s="35"/>
      <c r="H26" s="35"/>
      <c r="I26" s="121" t="s">
        <v>28</v>
      </c>
      <c r="J26" s="111" t="str">
        <f>IF('Rekapitulace stavby'!AN20="","",'Rekapitulace stavby'!AN20)</f>
        <v/>
      </c>
      <c r="K26" s="35"/>
      <c r="L26" s="52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pans="1:31" s="2" customFormat="1" ht="6.95" customHeight="1">
      <c r="A27" s="35"/>
      <c r="B27" s="40"/>
      <c r="C27" s="35"/>
      <c r="D27" s="35"/>
      <c r="E27" s="35"/>
      <c r="F27" s="35"/>
      <c r="G27" s="35"/>
      <c r="H27" s="35"/>
      <c r="I27" s="35"/>
      <c r="J27" s="35"/>
      <c r="K27" s="35"/>
      <c r="L27" s="52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</row>
    <row r="28" spans="1:31" s="2" customFormat="1" ht="12" customHeight="1">
      <c r="A28" s="35"/>
      <c r="B28" s="40"/>
      <c r="C28" s="35"/>
      <c r="D28" s="121" t="s">
        <v>39</v>
      </c>
      <c r="E28" s="35"/>
      <c r="F28" s="35"/>
      <c r="G28" s="35"/>
      <c r="H28" s="35"/>
      <c r="I28" s="35"/>
      <c r="J28" s="35"/>
      <c r="K28" s="35"/>
      <c r="L28" s="52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pans="1:31" s="8" customFormat="1" ht="95.25" customHeight="1">
      <c r="A29" s="123"/>
      <c r="B29" s="124"/>
      <c r="C29" s="123"/>
      <c r="D29" s="123"/>
      <c r="E29" s="346" t="s">
        <v>325</v>
      </c>
      <c r="F29" s="346"/>
      <c r="G29" s="346"/>
      <c r="H29" s="346"/>
      <c r="I29" s="123"/>
      <c r="J29" s="123"/>
      <c r="K29" s="123"/>
      <c r="L29" s="125"/>
      <c r="S29" s="123"/>
      <c r="T29" s="123"/>
      <c r="U29" s="123"/>
      <c r="V29" s="123"/>
      <c r="W29" s="123"/>
      <c r="X29" s="123"/>
      <c r="Y29" s="123"/>
      <c r="Z29" s="123"/>
      <c r="AA29" s="123"/>
      <c r="AB29" s="123"/>
      <c r="AC29" s="123"/>
      <c r="AD29" s="123"/>
      <c r="AE29" s="123"/>
    </row>
    <row r="30" spans="1:31" s="2" customFormat="1" ht="6.95" customHeight="1">
      <c r="A30" s="35"/>
      <c r="B30" s="40"/>
      <c r="C30" s="35"/>
      <c r="D30" s="35"/>
      <c r="E30" s="35"/>
      <c r="F30" s="35"/>
      <c r="G30" s="35"/>
      <c r="H30" s="35"/>
      <c r="I30" s="35"/>
      <c r="J30" s="35"/>
      <c r="K30" s="35"/>
      <c r="L30" s="52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pans="1:31" s="2" customFormat="1" ht="6.95" customHeight="1">
      <c r="A31" s="35"/>
      <c r="B31" s="40"/>
      <c r="C31" s="35"/>
      <c r="D31" s="126"/>
      <c r="E31" s="126"/>
      <c r="F31" s="126"/>
      <c r="G31" s="126"/>
      <c r="H31" s="126"/>
      <c r="I31" s="126"/>
      <c r="J31" s="126"/>
      <c r="K31" s="126"/>
      <c r="L31" s="52"/>
      <c r="S31" s="35"/>
      <c r="T31" s="35"/>
      <c r="U31" s="35"/>
      <c r="V31" s="35"/>
      <c r="W31" s="35"/>
      <c r="X31" s="35"/>
      <c r="Y31" s="35"/>
      <c r="Z31" s="35"/>
      <c r="AA31" s="35"/>
      <c r="AB31" s="35"/>
      <c r="AC31" s="35"/>
      <c r="AD31" s="35"/>
      <c r="AE31" s="35"/>
    </row>
    <row r="32" spans="1:31" s="2" customFormat="1" ht="25.35" customHeight="1">
      <c r="A32" s="35"/>
      <c r="B32" s="40"/>
      <c r="C32" s="35"/>
      <c r="D32" s="127" t="s">
        <v>41</v>
      </c>
      <c r="E32" s="35"/>
      <c r="F32" s="35"/>
      <c r="G32" s="35"/>
      <c r="H32" s="35"/>
      <c r="I32" s="35"/>
      <c r="J32" s="128">
        <f>ROUND(J126, 2)</f>
        <v>0</v>
      </c>
      <c r="K32" s="35"/>
      <c r="L32" s="52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pans="1:31" s="2" customFormat="1" ht="6.95" customHeight="1">
      <c r="A33" s="35"/>
      <c r="B33" s="40"/>
      <c r="C33" s="35"/>
      <c r="D33" s="126"/>
      <c r="E33" s="126"/>
      <c r="F33" s="126"/>
      <c r="G33" s="126"/>
      <c r="H33" s="126"/>
      <c r="I33" s="126"/>
      <c r="J33" s="126"/>
      <c r="K33" s="126"/>
      <c r="L33" s="52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pans="1:31" s="2" customFormat="1" ht="14.45" customHeight="1">
      <c r="A34" s="35"/>
      <c r="B34" s="40"/>
      <c r="C34" s="35"/>
      <c r="D34" s="35"/>
      <c r="E34" s="35"/>
      <c r="F34" s="129" t="s">
        <v>43</v>
      </c>
      <c r="G34" s="35"/>
      <c r="H34" s="35"/>
      <c r="I34" s="129" t="s">
        <v>42</v>
      </c>
      <c r="J34" s="129" t="s">
        <v>44</v>
      </c>
      <c r="K34" s="35"/>
      <c r="L34" s="52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pans="1:31" s="2" customFormat="1" ht="14.45" customHeight="1">
      <c r="A35" s="35"/>
      <c r="B35" s="40"/>
      <c r="C35" s="35"/>
      <c r="D35" s="130" t="s">
        <v>45</v>
      </c>
      <c r="E35" s="121" t="s">
        <v>46</v>
      </c>
      <c r="F35" s="131">
        <f>ROUND((ROUND((SUM(BE126:BE138)),  2) + SUM(BE140:BE144)), 2)</f>
        <v>0</v>
      </c>
      <c r="G35" s="35"/>
      <c r="H35" s="35"/>
      <c r="I35" s="132">
        <v>0.21</v>
      </c>
      <c r="J35" s="131">
        <f>ROUND((ROUND(((SUM(BE126:BE138))*I35),  2) + (SUM(BE140:BE144)*I35)), 2)</f>
        <v>0</v>
      </c>
      <c r="K35" s="35"/>
      <c r="L35" s="52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pans="1:31" s="2" customFormat="1" ht="14.45" customHeight="1">
      <c r="A36" s="35"/>
      <c r="B36" s="40"/>
      <c r="C36" s="35"/>
      <c r="D36" s="35"/>
      <c r="E36" s="121" t="s">
        <v>47</v>
      </c>
      <c r="F36" s="131">
        <f>ROUND((ROUND((SUM(BF126:BF138)),  2) + SUM(BF140:BF144)), 2)</f>
        <v>0</v>
      </c>
      <c r="G36" s="35"/>
      <c r="H36" s="35"/>
      <c r="I36" s="132">
        <v>0.15</v>
      </c>
      <c r="J36" s="131">
        <f>ROUND((ROUND(((SUM(BF126:BF138))*I36),  2) + (SUM(BF140:BF144)*I36)), 2)</f>
        <v>0</v>
      </c>
      <c r="K36" s="35"/>
      <c r="L36" s="52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spans="1:31" s="2" customFormat="1" ht="14.45" hidden="1" customHeight="1">
      <c r="A37" s="35"/>
      <c r="B37" s="40"/>
      <c r="C37" s="35"/>
      <c r="D37" s="35"/>
      <c r="E37" s="121" t="s">
        <v>48</v>
      </c>
      <c r="F37" s="131">
        <f>ROUND((ROUND((SUM(BG126:BG138)),  2) + SUM(BG140:BG144)), 2)</f>
        <v>0</v>
      </c>
      <c r="G37" s="35"/>
      <c r="H37" s="35"/>
      <c r="I37" s="132">
        <v>0.21</v>
      </c>
      <c r="J37" s="131">
        <f>0</f>
        <v>0</v>
      </c>
      <c r="K37" s="35"/>
      <c r="L37" s="52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pans="1:31" s="2" customFormat="1" ht="14.45" hidden="1" customHeight="1">
      <c r="A38" s="35"/>
      <c r="B38" s="40"/>
      <c r="C38" s="35"/>
      <c r="D38" s="35"/>
      <c r="E38" s="121" t="s">
        <v>49</v>
      </c>
      <c r="F38" s="131">
        <f>ROUND((ROUND((SUM(BH126:BH138)),  2) + SUM(BH140:BH144)), 2)</f>
        <v>0</v>
      </c>
      <c r="G38" s="35"/>
      <c r="H38" s="35"/>
      <c r="I38" s="132">
        <v>0.15</v>
      </c>
      <c r="J38" s="131">
        <f>0</f>
        <v>0</v>
      </c>
      <c r="K38" s="35"/>
      <c r="L38" s="52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spans="1:31" s="2" customFormat="1" ht="14.45" hidden="1" customHeight="1">
      <c r="A39" s="35"/>
      <c r="B39" s="40"/>
      <c r="C39" s="35"/>
      <c r="D39" s="35"/>
      <c r="E39" s="121" t="s">
        <v>50</v>
      </c>
      <c r="F39" s="131">
        <f>ROUND((ROUND((SUM(BI126:BI138)),  2) + SUM(BI140:BI144)), 2)</f>
        <v>0</v>
      </c>
      <c r="G39" s="35"/>
      <c r="H39" s="35"/>
      <c r="I39" s="132">
        <v>0</v>
      </c>
      <c r="J39" s="131">
        <f>0</f>
        <v>0</v>
      </c>
      <c r="K39" s="35"/>
      <c r="L39" s="52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spans="1:31" s="2" customFormat="1" ht="6.95" customHeight="1">
      <c r="A40" s="35"/>
      <c r="B40" s="40"/>
      <c r="C40" s="35"/>
      <c r="D40" s="35"/>
      <c r="E40" s="35"/>
      <c r="F40" s="35"/>
      <c r="G40" s="35"/>
      <c r="H40" s="35"/>
      <c r="I40" s="35"/>
      <c r="J40" s="35"/>
      <c r="K40" s="35"/>
      <c r="L40" s="52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spans="1:31" s="2" customFormat="1" ht="25.35" customHeight="1">
      <c r="A41" s="35"/>
      <c r="B41" s="40"/>
      <c r="C41" s="133"/>
      <c r="D41" s="134" t="s">
        <v>51</v>
      </c>
      <c r="E41" s="135"/>
      <c r="F41" s="135"/>
      <c r="G41" s="136" t="s">
        <v>52</v>
      </c>
      <c r="H41" s="137" t="s">
        <v>53</v>
      </c>
      <c r="I41" s="135"/>
      <c r="J41" s="138">
        <f>SUM(J32:J39)</f>
        <v>0</v>
      </c>
      <c r="K41" s="139"/>
      <c r="L41" s="52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</row>
    <row r="42" spans="1:31" s="2" customFormat="1" ht="14.45" customHeight="1">
      <c r="A42" s="35"/>
      <c r="B42" s="40"/>
      <c r="C42" s="35"/>
      <c r="D42" s="35"/>
      <c r="E42" s="35"/>
      <c r="F42" s="35"/>
      <c r="G42" s="35"/>
      <c r="H42" s="35"/>
      <c r="I42" s="35"/>
      <c r="J42" s="35"/>
      <c r="K42" s="35"/>
      <c r="L42" s="52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</row>
    <row r="43" spans="1:31" s="1" customFormat="1" ht="14.45" customHeight="1">
      <c r="B43" s="21"/>
      <c r="L43" s="21"/>
    </row>
    <row r="44" spans="1:31" s="1" customFormat="1" ht="14.45" customHeight="1">
      <c r="B44" s="21"/>
      <c r="L44" s="21"/>
    </row>
    <row r="45" spans="1:31" s="1" customFormat="1" ht="14.45" customHeight="1">
      <c r="B45" s="21"/>
      <c r="L45" s="21"/>
    </row>
    <row r="46" spans="1:31" s="1" customFormat="1" ht="14.45" customHeight="1">
      <c r="B46" s="21"/>
      <c r="L46" s="21"/>
    </row>
    <row r="47" spans="1:31" s="1" customFormat="1" ht="14.45" customHeight="1">
      <c r="B47" s="21"/>
      <c r="L47" s="21"/>
    </row>
    <row r="48" spans="1:31" s="1" customFormat="1" ht="14.45" customHeight="1">
      <c r="B48" s="21"/>
      <c r="L48" s="21"/>
    </row>
    <row r="49" spans="1:31" s="1" customFormat="1" ht="14.45" customHeight="1">
      <c r="B49" s="21"/>
      <c r="L49" s="21"/>
    </row>
    <row r="50" spans="1:31" s="2" customFormat="1" ht="14.45" customHeight="1">
      <c r="B50" s="52"/>
      <c r="D50" s="140" t="s">
        <v>54</v>
      </c>
      <c r="E50" s="141"/>
      <c r="F50" s="141"/>
      <c r="G50" s="140" t="s">
        <v>55</v>
      </c>
      <c r="H50" s="141"/>
      <c r="I50" s="141"/>
      <c r="J50" s="141"/>
      <c r="K50" s="141"/>
      <c r="L50" s="52"/>
    </row>
    <row r="51" spans="1:31">
      <c r="B51" s="21"/>
      <c r="L51" s="21"/>
    </row>
    <row r="52" spans="1:31">
      <c r="B52" s="21"/>
      <c r="L52" s="21"/>
    </row>
    <row r="53" spans="1:31">
      <c r="B53" s="21"/>
      <c r="L53" s="21"/>
    </row>
    <row r="54" spans="1:31">
      <c r="B54" s="21"/>
      <c r="L54" s="21"/>
    </row>
    <row r="55" spans="1:31">
      <c r="B55" s="21"/>
      <c r="L55" s="21"/>
    </row>
    <row r="56" spans="1:31">
      <c r="B56" s="21"/>
      <c r="L56" s="21"/>
    </row>
    <row r="57" spans="1:31">
      <c r="B57" s="21"/>
      <c r="L57" s="21"/>
    </row>
    <row r="58" spans="1:31">
      <c r="B58" s="21"/>
      <c r="L58" s="21"/>
    </row>
    <row r="59" spans="1:31">
      <c r="B59" s="21"/>
      <c r="L59" s="21"/>
    </row>
    <row r="60" spans="1:31">
      <c r="B60" s="21"/>
      <c r="L60" s="21"/>
    </row>
    <row r="61" spans="1:31" s="2" customFormat="1" ht="12.75">
      <c r="A61" s="35"/>
      <c r="B61" s="40"/>
      <c r="C61" s="35"/>
      <c r="D61" s="142" t="s">
        <v>56</v>
      </c>
      <c r="E61" s="143"/>
      <c r="F61" s="144" t="s">
        <v>57</v>
      </c>
      <c r="G61" s="142" t="s">
        <v>56</v>
      </c>
      <c r="H61" s="143"/>
      <c r="I61" s="143"/>
      <c r="J61" s="145" t="s">
        <v>57</v>
      </c>
      <c r="K61" s="143"/>
      <c r="L61" s="52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 spans="1:31">
      <c r="B62" s="21"/>
      <c r="L62" s="21"/>
    </row>
    <row r="63" spans="1:31">
      <c r="B63" s="21"/>
      <c r="L63" s="21"/>
    </row>
    <row r="64" spans="1:31">
      <c r="B64" s="21"/>
      <c r="L64" s="21"/>
    </row>
    <row r="65" spans="1:31" s="2" customFormat="1" ht="12.75">
      <c r="A65" s="35"/>
      <c r="B65" s="40"/>
      <c r="C65" s="35"/>
      <c r="D65" s="140" t="s">
        <v>58</v>
      </c>
      <c r="E65" s="146"/>
      <c r="F65" s="146"/>
      <c r="G65" s="140" t="s">
        <v>59</v>
      </c>
      <c r="H65" s="146"/>
      <c r="I65" s="146"/>
      <c r="J65" s="146"/>
      <c r="K65" s="146"/>
      <c r="L65" s="52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 spans="1:31">
      <c r="B66" s="21"/>
      <c r="L66" s="21"/>
    </row>
    <row r="67" spans="1:31">
      <c r="B67" s="21"/>
      <c r="L67" s="21"/>
    </row>
    <row r="68" spans="1:31">
      <c r="B68" s="21"/>
      <c r="L68" s="21"/>
    </row>
    <row r="69" spans="1:31">
      <c r="B69" s="21"/>
      <c r="L69" s="21"/>
    </row>
    <row r="70" spans="1:31">
      <c r="B70" s="21"/>
      <c r="L70" s="21"/>
    </row>
    <row r="71" spans="1:31">
      <c r="B71" s="21"/>
      <c r="L71" s="21"/>
    </row>
    <row r="72" spans="1:31">
      <c r="B72" s="21"/>
      <c r="L72" s="21"/>
    </row>
    <row r="73" spans="1:31">
      <c r="B73" s="21"/>
      <c r="L73" s="21"/>
    </row>
    <row r="74" spans="1:31">
      <c r="B74" s="21"/>
      <c r="L74" s="21"/>
    </row>
    <row r="75" spans="1:31">
      <c r="B75" s="21"/>
      <c r="L75" s="21"/>
    </row>
    <row r="76" spans="1:31" s="2" customFormat="1" ht="12.75">
      <c r="A76" s="35"/>
      <c r="B76" s="40"/>
      <c r="C76" s="35"/>
      <c r="D76" s="142" t="s">
        <v>56</v>
      </c>
      <c r="E76" s="143"/>
      <c r="F76" s="144" t="s">
        <v>57</v>
      </c>
      <c r="G76" s="142" t="s">
        <v>56</v>
      </c>
      <c r="H76" s="143"/>
      <c r="I76" s="143"/>
      <c r="J76" s="145" t="s">
        <v>57</v>
      </c>
      <c r="K76" s="143"/>
      <c r="L76" s="52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pans="1:31" s="2" customFormat="1" ht="14.45" customHeight="1">
      <c r="A77" s="35"/>
      <c r="B77" s="147"/>
      <c r="C77" s="148"/>
      <c r="D77" s="148"/>
      <c r="E77" s="148"/>
      <c r="F77" s="148"/>
      <c r="G77" s="148"/>
      <c r="H77" s="148"/>
      <c r="I77" s="148"/>
      <c r="J77" s="148"/>
      <c r="K77" s="148"/>
      <c r="L77" s="52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81" spans="1:31" s="2" customFormat="1" ht="6.95" customHeight="1">
      <c r="A81" s="35"/>
      <c r="B81" s="149"/>
      <c r="C81" s="150"/>
      <c r="D81" s="150"/>
      <c r="E81" s="150"/>
      <c r="F81" s="150"/>
      <c r="G81" s="150"/>
      <c r="H81" s="150"/>
      <c r="I81" s="150"/>
      <c r="J81" s="150"/>
      <c r="K81" s="150"/>
      <c r="L81" s="52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pans="1:31" s="2" customFormat="1" ht="24.95" customHeight="1">
      <c r="A82" s="35"/>
      <c r="B82" s="36"/>
      <c r="C82" s="24" t="s">
        <v>326</v>
      </c>
      <c r="D82" s="37"/>
      <c r="E82" s="37"/>
      <c r="F82" s="37"/>
      <c r="G82" s="37"/>
      <c r="H82" s="37"/>
      <c r="I82" s="37"/>
      <c r="J82" s="37"/>
      <c r="K82" s="37"/>
      <c r="L82" s="52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pans="1:31" s="2" customFormat="1" ht="6.95" customHeight="1">
      <c r="A83" s="35"/>
      <c r="B83" s="36"/>
      <c r="C83" s="37"/>
      <c r="D83" s="37"/>
      <c r="E83" s="37"/>
      <c r="F83" s="37"/>
      <c r="G83" s="37"/>
      <c r="H83" s="37"/>
      <c r="I83" s="37"/>
      <c r="J83" s="37"/>
      <c r="K83" s="37"/>
      <c r="L83" s="52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pans="1:31" s="2" customFormat="1" ht="12" customHeight="1">
      <c r="A84" s="35"/>
      <c r="B84" s="36"/>
      <c r="C84" s="30" t="s">
        <v>16</v>
      </c>
      <c r="D84" s="37"/>
      <c r="E84" s="37"/>
      <c r="F84" s="37"/>
      <c r="G84" s="37"/>
      <c r="H84" s="37"/>
      <c r="I84" s="37"/>
      <c r="J84" s="37"/>
      <c r="K84" s="37"/>
      <c r="L84" s="52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pans="1:31" s="2" customFormat="1" ht="26.25" customHeight="1">
      <c r="A85" s="35"/>
      <c r="B85" s="36"/>
      <c r="C85" s="37"/>
      <c r="D85" s="37"/>
      <c r="E85" s="338" t="str">
        <f>E7</f>
        <v>Nová vstupní a vjezdová zóna v západní části výstaviště včetně nového odpadového hospodářství</v>
      </c>
      <c r="F85" s="339"/>
      <c r="G85" s="339"/>
      <c r="H85" s="339"/>
      <c r="I85" s="37"/>
      <c r="J85" s="37"/>
      <c r="K85" s="37"/>
      <c r="L85" s="52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pans="1:31" s="1" customFormat="1" ht="12" customHeight="1">
      <c r="B86" s="22"/>
      <c r="C86" s="30" t="s">
        <v>311</v>
      </c>
      <c r="D86" s="23"/>
      <c r="E86" s="23"/>
      <c r="F86" s="23"/>
      <c r="G86" s="23"/>
      <c r="H86" s="23"/>
      <c r="I86" s="23"/>
      <c r="J86" s="23"/>
      <c r="K86" s="23"/>
      <c r="L86" s="21"/>
    </row>
    <row r="87" spans="1:31" s="2" customFormat="1" ht="16.5" customHeight="1">
      <c r="A87" s="35"/>
      <c r="B87" s="36"/>
      <c r="C87" s="37"/>
      <c r="D87" s="37"/>
      <c r="E87" s="338" t="s">
        <v>3168</v>
      </c>
      <c r="F87" s="337"/>
      <c r="G87" s="337"/>
      <c r="H87" s="337"/>
      <c r="I87" s="37"/>
      <c r="J87" s="37"/>
      <c r="K87" s="37"/>
      <c r="L87" s="52"/>
      <c r="S87" s="35"/>
      <c r="T87" s="35"/>
      <c r="U87" s="35"/>
      <c r="V87" s="35"/>
      <c r="W87" s="35"/>
      <c r="X87" s="35"/>
      <c r="Y87" s="35"/>
      <c r="Z87" s="35"/>
      <c r="AA87" s="35"/>
      <c r="AB87" s="35"/>
      <c r="AC87" s="35"/>
      <c r="AD87" s="35"/>
      <c r="AE87" s="35"/>
    </row>
    <row r="88" spans="1:31" s="2" customFormat="1" ht="12" customHeight="1">
      <c r="A88" s="35"/>
      <c r="B88" s="36"/>
      <c r="C88" s="30" t="s">
        <v>319</v>
      </c>
      <c r="D88" s="37"/>
      <c r="E88" s="37"/>
      <c r="F88" s="37"/>
      <c r="G88" s="37"/>
      <c r="H88" s="37"/>
      <c r="I88" s="37"/>
      <c r="J88" s="37"/>
      <c r="K88" s="37"/>
      <c r="L88" s="52"/>
      <c r="S88" s="35"/>
      <c r="T88" s="35"/>
      <c r="U88" s="35"/>
      <c r="V88" s="35"/>
      <c r="W88" s="35"/>
      <c r="X88" s="35"/>
      <c r="Y88" s="35"/>
      <c r="Z88" s="35"/>
      <c r="AA88" s="35"/>
      <c r="AB88" s="35"/>
      <c r="AC88" s="35"/>
      <c r="AD88" s="35"/>
      <c r="AE88" s="35"/>
    </row>
    <row r="89" spans="1:31" s="2" customFormat="1" ht="16.5" customHeight="1">
      <c r="A89" s="35"/>
      <c r="B89" s="36"/>
      <c r="C89" s="37"/>
      <c r="D89" s="37"/>
      <c r="E89" s="327" t="str">
        <f>E11</f>
        <v>D 105.04 - Obvodový plášť</v>
      </c>
      <c r="F89" s="337"/>
      <c r="G89" s="337"/>
      <c r="H89" s="337"/>
      <c r="I89" s="37"/>
      <c r="J89" s="37"/>
      <c r="K89" s="37"/>
      <c r="L89" s="52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pans="1:31" s="2" customFormat="1" ht="6.95" customHeight="1">
      <c r="A90" s="35"/>
      <c r="B90" s="36"/>
      <c r="C90" s="37"/>
      <c r="D90" s="37"/>
      <c r="E90" s="37"/>
      <c r="F90" s="37"/>
      <c r="G90" s="37"/>
      <c r="H90" s="37"/>
      <c r="I90" s="37"/>
      <c r="J90" s="37"/>
      <c r="K90" s="37"/>
      <c r="L90" s="52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pans="1:31" s="2" customFormat="1" ht="12" customHeight="1">
      <c r="A91" s="35"/>
      <c r="B91" s="36"/>
      <c r="C91" s="30" t="s">
        <v>20</v>
      </c>
      <c r="D91" s="37"/>
      <c r="E91" s="37"/>
      <c r="F91" s="28" t="str">
        <f>F14</f>
        <v>Brno, Pisárky, Výstaviště, k. ú. Brno – Bohunice</v>
      </c>
      <c r="G91" s="37"/>
      <c r="H91" s="37"/>
      <c r="I91" s="30" t="s">
        <v>22</v>
      </c>
      <c r="J91" s="67" t="str">
        <f>IF(J14="","",J14)</f>
        <v>2. 12. 2022</v>
      </c>
      <c r="K91" s="37"/>
      <c r="L91" s="52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pans="1:31" s="2" customFormat="1" ht="6.95" customHeight="1">
      <c r="A92" s="35"/>
      <c r="B92" s="36"/>
      <c r="C92" s="37"/>
      <c r="D92" s="37"/>
      <c r="E92" s="37"/>
      <c r="F92" s="37"/>
      <c r="G92" s="37"/>
      <c r="H92" s="37"/>
      <c r="I92" s="37"/>
      <c r="J92" s="37"/>
      <c r="K92" s="37"/>
      <c r="L92" s="52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pans="1:31" s="2" customFormat="1" ht="15.2" customHeight="1">
      <c r="A93" s="35"/>
      <c r="B93" s="36"/>
      <c r="C93" s="30" t="s">
        <v>24</v>
      </c>
      <c r="D93" s="37"/>
      <c r="E93" s="37"/>
      <c r="F93" s="28" t="str">
        <f>E17</f>
        <v>Veletrhy Brno a.s.</v>
      </c>
      <c r="G93" s="37"/>
      <c r="H93" s="37"/>
      <c r="I93" s="30" t="s">
        <v>32</v>
      </c>
      <c r="J93" s="33" t="str">
        <f>E23</f>
        <v>AiD team a.s.</v>
      </c>
      <c r="K93" s="37"/>
      <c r="L93" s="52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pans="1:31" s="2" customFormat="1" ht="15.2" customHeight="1">
      <c r="A94" s="35"/>
      <c r="B94" s="36"/>
      <c r="C94" s="30" t="s">
        <v>30</v>
      </c>
      <c r="D94" s="37"/>
      <c r="E94" s="37"/>
      <c r="F94" s="28" t="str">
        <f>IF(E20="","",E20)</f>
        <v>Vyplň údaj</v>
      </c>
      <c r="G94" s="37"/>
      <c r="H94" s="37"/>
      <c r="I94" s="30" t="s">
        <v>37</v>
      </c>
      <c r="J94" s="33" t="str">
        <f>E26</f>
        <v xml:space="preserve"> </v>
      </c>
      <c r="K94" s="37"/>
      <c r="L94" s="52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pans="1:31" s="2" customFormat="1" ht="10.35" customHeight="1">
      <c r="A95" s="35"/>
      <c r="B95" s="36"/>
      <c r="C95" s="37"/>
      <c r="D95" s="37"/>
      <c r="E95" s="37"/>
      <c r="F95" s="37"/>
      <c r="G95" s="37"/>
      <c r="H95" s="37"/>
      <c r="I95" s="37"/>
      <c r="J95" s="37"/>
      <c r="K95" s="37"/>
      <c r="L95" s="52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pans="1:31" s="2" customFormat="1" ht="29.25" customHeight="1">
      <c r="A96" s="35"/>
      <c r="B96" s="36"/>
      <c r="C96" s="151" t="s">
        <v>327</v>
      </c>
      <c r="D96" s="152"/>
      <c r="E96" s="152"/>
      <c r="F96" s="152"/>
      <c r="G96" s="152"/>
      <c r="H96" s="152"/>
      <c r="I96" s="152"/>
      <c r="J96" s="153" t="s">
        <v>328</v>
      </c>
      <c r="K96" s="152"/>
      <c r="L96" s="52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</row>
    <row r="97" spans="1:47" s="2" customFormat="1" ht="10.35" customHeight="1">
      <c r="A97" s="35"/>
      <c r="B97" s="36"/>
      <c r="C97" s="37"/>
      <c r="D97" s="37"/>
      <c r="E97" s="37"/>
      <c r="F97" s="37"/>
      <c r="G97" s="37"/>
      <c r="H97" s="37"/>
      <c r="I97" s="37"/>
      <c r="J97" s="37"/>
      <c r="K97" s="37"/>
      <c r="L97" s="52"/>
      <c r="S97" s="35"/>
      <c r="T97" s="35"/>
      <c r="U97" s="35"/>
      <c r="V97" s="35"/>
      <c r="W97" s="35"/>
      <c r="X97" s="35"/>
      <c r="Y97" s="35"/>
      <c r="Z97" s="35"/>
      <c r="AA97" s="35"/>
      <c r="AB97" s="35"/>
      <c r="AC97" s="35"/>
      <c r="AD97" s="35"/>
      <c r="AE97" s="35"/>
    </row>
    <row r="98" spans="1:47" s="2" customFormat="1" ht="22.9" customHeight="1">
      <c r="A98" s="35"/>
      <c r="B98" s="36"/>
      <c r="C98" s="154" t="s">
        <v>329</v>
      </c>
      <c r="D98" s="37"/>
      <c r="E98" s="37"/>
      <c r="F98" s="37"/>
      <c r="G98" s="37"/>
      <c r="H98" s="37"/>
      <c r="I98" s="37"/>
      <c r="J98" s="85">
        <f>J126</f>
        <v>0</v>
      </c>
      <c r="K98" s="37"/>
      <c r="L98" s="52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  <c r="AU98" s="18" t="s">
        <v>330</v>
      </c>
    </row>
    <row r="99" spans="1:47" s="9" customFormat="1" ht="24.95" customHeight="1">
      <c r="B99" s="155"/>
      <c r="C99" s="156"/>
      <c r="D99" s="157" t="s">
        <v>331</v>
      </c>
      <c r="E99" s="158"/>
      <c r="F99" s="158"/>
      <c r="G99" s="158"/>
      <c r="H99" s="158"/>
      <c r="I99" s="158"/>
      <c r="J99" s="159">
        <f>J127</f>
        <v>0</v>
      </c>
      <c r="K99" s="156"/>
      <c r="L99" s="160"/>
    </row>
    <row r="100" spans="1:47" s="10" customFormat="1" ht="19.899999999999999" customHeight="1">
      <c r="B100" s="161"/>
      <c r="C100" s="105"/>
      <c r="D100" s="162" t="s">
        <v>3429</v>
      </c>
      <c r="E100" s="163"/>
      <c r="F100" s="163"/>
      <c r="G100" s="163"/>
      <c r="H100" s="163"/>
      <c r="I100" s="163"/>
      <c r="J100" s="164">
        <f>J128</f>
        <v>0</v>
      </c>
      <c r="K100" s="105"/>
      <c r="L100" s="165"/>
    </row>
    <row r="101" spans="1:47" s="9" customFormat="1" ht="24.95" customHeight="1">
      <c r="B101" s="155"/>
      <c r="C101" s="156"/>
      <c r="D101" s="157" t="s">
        <v>335</v>
      </c>
      <c r="E101" s="158"/>
      <c r="F101" s="158"/>
      <c r="G101" s="158"/>
      <c r="H101" s="158"/>
      <c r="I101" s="158"/>
      <c r="J101" s="159">
        <f>J134</f>
        <v>0</v>
      </c>
      <c r="K101" s="156"/>
      <c r="L101" s="160"/>
    </row>
    <row r="102" spans="1:47" s="10" customFormat="1" ht="19.899999999999999" customHeight="1">
      <c r="B102" s="161"/>
      <c r="C102" s="105"/>
      <c r="D102" s="162" t="s">
        <v>342</v>
      </c>
      <c r="E102" s="163"/>
      <c r="F102" s="163"/>
      <c r="G102" s="163"/>
      <c r="H102" s="163"/>
      <c r="I102" s="163"/>
      <c r="J102" s="164">
        <f>J135</f>
        <v>0</v>
      </c>
      <c r="K102" s="105"/>
      <c r="L102" s="165"/>
    </row>
    <row r="103" spans="1:47" s="9" customFormat="1" ht="24.95" customHeight="1">
      <c r="B103" s="155"/>
      <c r="C103" s="156"/>
      <c r="D103" s="157" t="s">
        <v>348</v>
      </c>
      <c r="E103" s="158"/>
      <c r="F103" s="158"/>
      <c r="G103" s="158"/>
      <c r="H103" s="158"/>
      <c r="I103" s="158"/>
      <c r="J103" s="159">
        <f>J137</f>
        <v>0</v>
      </c>
      <c r="K103" s="156"/>
      <c r="L103" s="160"/>
    </row>
    <row r="104" spans="1:47" s="9" customFormat="1" ht="21.75" customHeight="1">
      <c r="B104" s="155"/>
      <c r="C104" s="156"/>
      <c r="D104" s="166" t="s">
        <v>349</v>
      </c>
      <c r="E104" s="156"/>
      <c r="F104" s="156"/>
      <c r="G104" s="156"/>
      <c r="H104" s="156"/>
      <c r="I104" s="156"/>
      <c r="J104" s="167">
        <f>J139</f>
        <v>0</v>
      </c>
      <c r="K104" s="156"/>
      <c r="L104" s="160"/>
    </row>
    <row r="105" spans="1:47" s="2" customFormat="1" ht="21.75" customHeight="1">
      <c r="A105" s="35"/>
      <c r="B105" s="36"/>
      <c r="C105" s="37"/>
      <c r="D105" s="37"/>
      <c r="E105" s="37"/>
      <c r="F105" s="37"/>
      <c r="G105" s="37"/>
      <c r="H105" s="37"/>
      <c r="I105" s="37"/>
      <c r="J105" s="37"/>
      <c r="K105" s="37"/>
      <c r="L105" s="52"/>
      <c r="S105" s="35"/>
      <c r="T105" s="35"/>
      <c r="U105" s="35"/>
      <c r="V105" s="35"/>
      <c r="W105" s="35"/>
      <c r="X105" s="35"/>
      <c r="Y105" s="35"/>
      <c r="Z105" s="35"/>
      <c r="AA105" s="35"/>
      <c r="AB105" s="35"/>
      <c r="AC105" s="35"/>
      <c r="AD105" s="35"/>
      <c r="AE105" s="35"/>
    </row>
    <row r="106" spans="1:47" s="2" customFormat="1" ht="6.95" customHeight="1">
      <c r="A106" s="35"/>
      <c r="B106" s="55"/>
      <c r="C106" s="56"/>
      <c r="D106" s="56"/>
      <c r="E106" s="56"/>
      <c r="F106" s="56"/>
      <c r="G106" s="56"/>
      <c r="H106" s="56"/>
      <c r="I106" s="56"/>
      <c r="J106" s="56"/>
      <c r="K106" s="56"/>
      <c r="L106" s="52"/>
      <c r="S106" s="35"/>
      <c r="T106" s="35"/>
      <c r="U106" s="35"/>
      <c r="V106" s="35"/>
      <c r="W106" s="35"/>
      <c r="X106" s="35"/>
      <c r="Y106" s="35"/>
      <c r="Z106" s="35"/>
      <c r="AA106" s="35"/>
      <c r="AB106" s="35"/>
      <c r="AC106" s="35"/>
      <c r="AD106" s="35"/>
      <c r="AE106" s="35"/>
    </row>
    <row r="110" spans="1:47" s="2" customFormat="1" ht="6.95" customHeight="1">
      <c r="A110" s="35"/>
      <c r="B110" s="57"/>
      <c r="C110" s="58"/>
      <c r="D110" s="58"/>
      <c r="E110" s="58"/>
      <c r="F110" s="58"/>
      <c r="G110" s="58"/>
      <c r="H110" s="58"/>
      <c r="I110" s="58"/>
      <c r="J110" s="58"/>
      <c r="K110" s="58"/>
      <c r="L110" s="52"/>
      <c r="S110" s="35"/>
      <c r="T110" s="35"/>
      <c r="U110" s="35"/>
      <c r="V110" s="35"/>
      <c r="W110" s="35"/>
      <c r="X110" s="35"/>
      <c r="Y110" s="35"/>
      <c r="Z110" s="35"/>
      <c r="AA110" s="35"/>
      <c r="AB110" s="35"/>
      <c r="AC110" s="35"/>
      <c r="AD110" s="35"/>
      <c r="AE110" s="35"/>
    </row>
    <row r="111" spans="1:47" s="2" customFormat="1" ht="24.95" customHeight="1">
      <c r="A111" s="35"/>
      <c r="B111" s="36"/>
      <c r="C111" s="24" t="s">
        <v>350</v>
      </c>
      <c r="D111" s="37"/>
      <c r="E111" s="37"/>
      <c r="F111" s="37"/>
      <c r="G111" s="37"/>
      <c r="H111" s="37"/>
      <c r="I111" s="37"/>
      <c r="J111" s="37"/>
      <c r="K111" s="37"/>
      <c r="L111" s="52"/>
      <c r="S111" s="35"/>
      <c r="T111" s="35"/>
      <c r="U111" s="35"/>
      <c r="V111" s="35"/>
      <c r="W111" s="35"/>
      <c r="X111" s="35"/>
      <c r="Y111" s="35"/>
      <c r="Z111" s="35"/>
      <c r="AA111" s="35"/>
      <c r="AB111" s="35"/>
      <c r="AC111" s="35"/>
      <c r="AD111" s="35"/>
      <c r="AE111" s="35"/>
    </row>
    <row r="112" spans="1:47" s="2" customFormat="1" ht="6.95" customHeight="1">
      <c r="A112" s="35"/>
      <c r="B112" s="36"/>
      <c r="C112" s="37"/>
      <c r="D112" s="37"/>
      <c r="E112" s="37"/>
      <c r="F112" s="37"/>
      <c r="G112" s="37"/>
      <c r="H112" s="37"/>
      <c r="I112" s="37"/>
      <c r="J112" s="37"/>
      <c r="K112" s="37"/>
      <c r="L112" s="52"/>
      <c r="S112" s="35"/>
      <c r="T112" s="35"/>
      <c r="U112" s="35"/>
      <c r="V112" s="35"/>
      <c r="W112" s="35"/>
      <c r="X112" s="35"/>
      <c r="Y112" s="35"/>
      <c r="Z112" s="35"/>
      <c r="AA112" s="35"/>
      <c r="AB112" s="35"/>
      <c r="AC112" s="35"/>
      <c r="AD112" s="35"/>
      <c r="AE112" s="35"/>
    </row>
    <row r="113" spans="1:63" s="2" customFormat="1" ht="12" customHeight="1">
      <c r="A113" s="35"/>
      <c r="B113" s="36"/>
      <c r="C113" s="30" t="s">
        <v>16</v>
      </c>
      <c r="D113" s="37"/>
      <c r="E113" s="37"/>
      <c r="F113" s="37"/>
      <c r="G113" s="37"/>
      <c r="H113" s="37"/>
      <c r="I113" s="37"/>
      <c r="J113" s="37"/>
      <c r="K113" s="37"/>
      <c r="L113" s="52"/>
      <c r="S113" s="35"/>
      <c r="T113" s="35"/>
      <c r="U113" s="35"/>
      <c r="V113" s="35"/>
      <c r="W113" s="35"/>
      <c r="X113" s="35"/>
      <c r="Y113" s="35"/>
      <c r="Z113" s="35"/>
      <c r="AA113" s="35"/>
      <c r="AB113" s="35"/>
      <c r="AC113" s="35"/>
      <c r="AD113" s="35"/>
      <c r="AE113" s="35"/>
    </row>
    <row r="114" spans="1:63" s="2" customFormat="1" ht="26.25" customHeight="1">
      <c r="A114" s="35"/>
      <c r="B114" s="36"/>
      <c r="C114" s="37"/>
      <c r="D114" s="37"/>
      <c r="E114" s="338" t="str">
        <f>E7</f>
        <v>Nová vstupní a vjezdová zóna v západní části výstaviště včetně nového odpadového hospodářství</v>
      </c>
      <c r="F114" s="339"/>
      <c r="G114" s="339"/>
      <c r="H114" s="339"/>
      <c r="I114" s="37"/>
      <c r="J114" s="37"/>
      <c r="K114" s="37"/>
      <c r="L114" s="52"/>
      <c r="S114" s="35"/>
      <c r="T114" s="35"/>
      <c r="U114" s="35"/>
      <c r="V114" s="35"/>
      <c r="W114" s="35"/>
      <c r="X114" s="35"/>
      <c r="Y114" s="35"/>
      <c r="Z114" s="35"/>
      <c r="AA114" s="35"/>
      <c r="AB114" s="35"/>
      <c r="AC114" s="35"/>
      <c r="AD114" s="35"/>
      <c r="AE114" s="35"/>
    </row>
    <row r="115" spans="1:63" s="1" customFormat="1" ht="12" customHeight="1">
      <c r="B115" s="22"/>
      <c r="C115" s="30" t="s">
        <v>311</v>
      </c>
      <c r="D115" s="23"/>
      <c r="E115" s="23"/>
      <c r="F115" s="23"/>
      <c r="G115" s="23"/>
      <c r="H115" s="23"/>
      <c r="I115" s="23"/>
      <c r="J115" s="23"/>
      <c r="K115" s="23"/>
      <c r="L115" s="21"/>
    </row>
    <row r="116" spans="1:63" s="2" customFormat="1" ht="16.5" customHeight="1">
      <c r="A116" s="35"/>
      <c r="B116" s="36"/>
      <c r="C116" s="37"/>
      <c r="D116" s="37"/>
      <c r="E116" s="338" t="s">
        <v>3168</v>
      </c>
      <c r="F116" s="337"/>
      <c r="G116" s="337"/>
      <c r="H116" s="337"/>
      <c r="I116" s="37"/>
      <c r="J116" s="37"/>
      <c r="K116" s="37"/>
      <c r="L116" s="52"/>
      <c r="S116" s="35"/>
      <c r="T116" s="35"/>
      <c r="U116" s="35"/>
      <c r="V116" s="35"/>
      <c r="W116" s="35"/>
      <c r="X116" s="35"/>
      <c r="Y116" s="35"/>
      <c r="Z116" s="35"/>
      <c r="AA116" s="35"/>
      <c r="AB116" s="35"/>
      <c r="AC116" s="35"/>
      <c r="AD116" s="35"/>
      <c r="AE116" s="35"/>
    </row>
    <row r="117" spans="1:63" s="2" customFormat="1" ht="12" customHeight="1">
      <c r="A117" s="35"/>
      <c r="B117" s="36"/>
      <c r="C117" s="30" t="s">
        <v>319</v>
      </c>
      <c r="D117" s="37"/>
      <c r="E117" s="37"/>
      <c r="F117" s="37"/>
      <c r="G117" s="37"/>
      <c r="H117" s="37"/>
      <c r="I117" s="37"/>
      <c r="J117" s="37"/>
      <c r="K117" s="37"/>
      <c r="L117" s="52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</row>
    <row r="118" spans="1:63" s="2" customFormat="1" ht="16.5" customHeight="1">
      <c r="A118" s="35"/>
      <c r="B118" s="36"/>
      <c r="C118" s="37"/>
      <c r="D118" s="37"/>
      <c r="E118" s="327" t="str">
        <f>E11</f>
        <v>D 105.04 - Obvodový plášť</v>
      </c>
      <c r="F118" s="337"/>
      <c r="G118" s="337"/>
      <c r="H118" s="337"/>
      <c r="I118" s="37"/>
      <c r="J118" s="37"/>
      <c r="K118" s="37"/>
      <c r="L118" s="52"/>
      <c r="S118" s="35"/>
      <c r="T118" s="35"/>
      <c r="U118" s="35"/>
      <c r="V118" s="35"/>
      <c r="W118" s="35"/>
      <c r="X118" s="35"/>
      <c r="Y118" s="35"/>
      <c r="Z118" s="35"/>
      <c r="AA118" s="35"/>
      <c r="AB118" s="35"/>
      <c r="AC118" s="35"/>
      <c r="AD118" s="35"/>
      <c r="AE118" s="35"/>
    </row>
    <row r="119" spans="1:63" s="2" customFormat="1" ht="6.95" customHeight="1">
      <c r="A119" s="35"/>
      <c r="B119" s="36"/>
      <c r="C119" s="37"/>
      <c r="D119" s="37"/>
      <c r="E119" s="37"/>
      <c r="F119" s="37"/>
      <c r="G119" s="37"/>
      <c r="H119" s="37"/>
      <c r="I119" s="37"/>
      <c r="J119" s="37"/>
      <c r="K119" s="37"/>
      <c r="L119" s="52"/>
      <c r="S119" s="35"/>
      <c r="T119" s="35"/>
      <c r="U119" s="35"/>
      <c r="V119" s="35"/>
      <c r="W119" s="35"/>
      <c r="X119" s="35"/>
      <c r="Y119" s="35"/>
      <c r="Z119" s="35"/>
      <c r="AA119" s="35"/>
      <c r="AB119" s="35"/>
      <c r="AC119" s="35"/>
      <c r="AD119" s="35"/>
      <c r="AE119" s="35"/>
    </row>
    <row r="120" spans="1:63" s="2" customFormat="1" ht="12" customHeight="1">
      <c r="A120" s="35"/>
      <c r="B120" s="36"/>
      <c r="C120" s="30" t="s">
        <v>20</v>
      </c>
      <c r="D120" s="37"/>
      <c r="E120" s="37"/>
      <c r="F120" s="28" t="str">
        <f>F14</f>
        <v>Brno, Pisárky, Výstaviště, k. ú. Brno – Bohunice</v>
      </c>
      <c r="G120" s="37"/>
      <c r="H120" s="37"/>
      <c r="I120" s="30" t="s">
        <v>22</v>
      </c>
      <c r="J120" s="67" t="str">
        <f>IF(J14="","",J14)</f>
        <v>2. 12. 2022</v>
      </c>
      <c r="K120" s="37"/>
      <c r="L120" s="52"/>
      <c r="S120" s="35"/>
      <c r="T120" s="35"/>
      <c r="U120" s="35"/>
      <c r="V120" s="35"/>
      <c r="W120" s="35"/>
      <c r="X120" s="35"/>
      <c r="Y120" s="35"/>
      <c r="Z120" s="35"/>
      <c r="AA120" s="35"/>
      <c r="AB120" s="35"/>
      <c r="AC120" s="35"/>
      <c r="AD120" s="35"/>
      <c r="AE120" s="35"/>
    </row>
    <row r="121" spans="1:63" s="2" customFormat="1" ht="6.95" customHeight="1">
      <c r="A121" s="35"/>
      <c r="B121" s="36"/>
      <c r="C121" s="37"/>
      <c r="D121" s="37"/>
      <c r="E121" s="37"/>
      <c r="F121" s="37"/>
      <c r="G121" s="37"/>
      <c r="H121" s="37"/>
      <c r="I121" s="37"/>
      <c r="J121" s="37"/>
      <c r="K121" s="37"/>
      <c r="L121" s="52"/>
      <c r="S121" s="35"/>
      <c r="T121" s="35"/>
      <c r="U121" s="35"/>
      <c r="V121" s="35"/>
      <c r="W121" s="35"/>
      <c r="X121" s="35"/>
      <c r="Y121" s="35"/>
      <c r="Z121" s="35"/>
      <c r="AA121" s="35"/>
      <c r="AB121" s="35"/>
      <c r="AC121" s="35"/>
      <c r="AD121" s="35"/>
      <c r="AE121" s="35"/>
    </row>
    <row r="122" spans="1:63" s="2" customFormat="1" ht="15.2" customHeight="1">
      <c r="A122" s="35"/>
      <c r="B122" s="36"/>
      <c r="C122" s="30" t="s">
        <v>24</v>
      </c>
      <c r="D122" s="37"/>
      <c r="E122" s="37"/>
      <c r="F122" s="28" t="str">
        <f>E17</f>
        <v>Veletrhy Brno a.s.</v>
      </c>
      <c r="G122" s="37"/>
      <c r="H122" s="37"/>
      <c r="I122" s="30" t="s">
        <v>32</v>
      </c>
      <c r="J122" s="33" t="str">
        <f>E23</f>
        <v>AiD team a.s.</v>
      </c>
      <c r="K122" s="37"/>
      <c r="L122" s="52"/>
      <c r="S122" s="35"/>
      <c r="T122" s="35"/>
      <c r="U122" s="35"/>
      <c r="V122" s="35"/>
      <c r="W122" s="35"/>
      <c r="X122" s="35"/>
      <c r="Y122" s="35"/>
      <c r="Z122" s="35"/>
      <c r="AA122" s="35"/>
      <c r="AB122" s="35"/>
      <c r="AC122" s="35"/>
      <c r="AD122" s="35"/>
      <c r="AE122" s="35"/>
    </row>
    <row r="123" spans="1:63" s="2" customFormat="1" ht="15.2" customHeight="1">
      <c r="A123" s="35"/>
      <c r="B123" s="36"/>
      <c r="C123" s="30" t="s">
        <v>30</v>
      </c>
      <c r="D123" s="37"/>
      <c r="E123" s="37"/>
      <c r="F123" s="28" t="str">
        <f>IF(E20="","",E20)</f>
        <v>Vyplň údaj</v>
      </c>
      <c r="G123" s="37"/>
      <c r="H123" s="37"/>
      <c r="I123" s="30" t="s">
        <v>37</v>
      </c>
      <c r="J123" s="33" t="str">
        <f>E26</f>
        <v xml:space="preserve"> </v>
      </c>
      <c r="K123" s="37"/>
      <c r="L123" s="52"/>
      <c r="S123" s="35"/>
      <c r="T123" s="35"/>
      <c r="U123" s="35"/>
      <c r="V123" s="35"/>
      <c r="W123" s="35"/>
      <c r="X123" s="35"/>
      <c r="Y123" s="35"/>
      <c r="Z123" s="35"/>
      <c r="AA123" s="35"/>
      <c r="AB123" s="35"/>
      <c r="AC123" s="35"/>
      <c r="AD123" s="35"/>
      <c r="AE123" s="35"/>
    </row>
    <row r="124" spans="1:63" s="2" customFormat="1" ht="10.35" customHeight="1">
      <c r="A124" s="35"/>
      <c r="B124" s="36"/>
      <c r="C124" s="37"/>
      <c r="D124" s="37"/>
      <c r="E124" s="37"/>
      <c r="F124" s="37"/>
      <c r="G124" s="37"/>
      <c r="H124" s="37"/>
      <c r="I124" s="37"/>
      <c r="J124" s="37"/>
      <c r="K124" s="37"/>
      <c r="L124" s="52"/>
      <c r="S124" s="35"/>
      <c r="T124" s="35"/>
      <c r="U124" s="35"/>
      <c r="V124" s="35"/>
      <c r="W124" s="35"/>
      <c r="X124" s="35"/>
      <c r="Y124" s="35"/>
      <c r="Z124" s="35"/>
      <c r="AA124" s="35"/>
      <c r="AB124" s="35"/>
      <c r="AC124" s="35"/>
      <c r="AD124" s="35"/>
      <c r="AE124" s="35"/>
    </row>
    <row r="125" spans="1:63" s="11" customFormat="1" ht="29.25" customHeight="1">
      <c r="A125" s="168"/>
      <c r="B125" s="169"/>
      <c r="C125" s="170" t="s">
        <v>351</v>
      </c>
      <c r="D125" s="171" t="s">
        <v>66</v>
      </c>
      <c r="E125" s="171" t="s">
        <v>62</v>
      </c>
      <c r="F125" s="171" t="s">
        <v>63</v>
      </c>
      <c r="G125" s="171" t="s">
        <v>352</v>
      </c>
      <c r="H125" s="171" t="s">
        <v>353</v>
      </c>
      <c r="I125" s="171" t="s">
        <v>354</v>
      </c>
      <c r="J125" s="171" t="s">
        <v>328</v>
      </c>
      <c r="K125" s="172" t="s">
        <v>355</v>
      </c>
      <c r="L125" s="173"/>
      <c r="M125" s="76" t="s">
        <v>1</v>
      </c>
      <c r="N125" s="77" t="s">
        <v>45</v>
      </c>
      <c r="O125" s="77" t="s">
        <v>356</v>
      </c>
      <c r="P125" s="77" t="s">
        <v>357</v>
      </c>
      <c r="Q125" s="77" t="s">
        <v>358</v>
      </c>
      <c r="R125" s="77" t="s">
        <v>359</v>
      </c>
      <c r="S125" s="77" t="s">
        <v>360</v>
      </c>
      <c r="T125" s="78" t="s">
        <v>361</v>
      </c>
      <c r="U125" s="168"/>
      <c r="V125" s="168"/>
      <c r="W125" s="168"/>
      <c r="X125" s="168"/>
      <c r="Y125" s="168"/>
      <c r="Z125" s="168"/>
      <c r="AA125" s="168"/>
      <c r="AB125" s="168"/>
      <c r="AC125" s="168"/>
      <c r="AD125" s="168"/>
      <c r="AE125" s="168"/>
    </row>
    <row r="126" spans="1:63" s="2" customFormat="1" ht="22.9" customHeight="1">
      <c r="A126" s="35"/>
      <c r="B126" s="36"/>
      <c r="C126" s="83" t="s">
        <v>362</v>
      </c>
      <c r="D126" s="37"/>
      <c r="E126" s="37"/>
      <c r="F126" s="37"/>
      <c r="G126" s="37"/>
      <c r="H126" s="37"/>
      <c r="I126" s="37"/>
      <c r="J126" s="174">
        <f>BK126</f>
        <v>0</v>
      </c>
      <c r="K126" s="37"/>
      <c r="L126" s="40"/>
      <c r="M126" s="79"/>
      <c r="N126" s="175"/>
      <c r="O126" s="80"/>
      <c r="P126" s="176">
        <f>P127+P134+P137+P139</f>
        <v>0</v>
      </c>
      <c r="Q126" s="80"/>
      <c r="R126" s="176">
        <f>R127+R134+R137+R139</f>
        <v>0</v>
      </c>
      <c r="S126" s="80"/>
      <c r="T126" s="177">
        <f>T127+T134+T137+T139</f>
        <v>0</v>
      </c>
      <c r="U126" s="35"/>
      <c r="V126" s="35"/>
      <c r="W126" s="35"/>
      <c r="X126" s="35"/>
      <c r="Y126" s="35"/>
      <c r="Z126" s="35"/>
      <c r="AA126" s="35"/>
      <c r="AB126" s="35"/>
      <c r="AC126" s="35"/>
      <c r="AD126" s="35"/>
      <c r="AE126" s="35"/>
      <c r="AT126" s="18" t="s">
        <v>80</v>
      </c>
      <c r="AU126" s="18" t="s">
        <v>330</v>
      </c>
      <c r="BK126" s="178">
        <f>BK127+BK134+BK137+BK139</f>
        <v>0</v>
      </c>
    </row>
    <row r="127" spans="1:63" s="12" customFormat="1" ht="25.9" customHeight="1">
      <c r="B127" s="179"/>
      <c r="C127" s="180"/>
      <c r="D127" s="181" t="s">
        <v>80</v>
      </c>
      <c r="E127" s="182" t="s">
        <v>363</v>
      </c>
      <c r="F127" s="182" t="s">
        <v>364</v>
      </c>
      <c r="G127" s="180"/>
      <c r="H127" s="180"/>
      <c r="I127" s="183"/>
      <c r="J127" s="167">
        <f>BK127</f>
        <v>0</v>
      </c>
      <c r="K127" s="180"/>
      <c r="L127" s="184"/>
      <c r="M127" s="185"/>
      <c r="N127" s="186"/>
      <c r="O127" s="186"/>
      <c r="P127" s="187">
        <f>P128</f>
        <v>0</v>
      </c>
      <c r="Q127" s="186"/>
      <c r="R127" s="187">
        <f>R128</f>
        <v>0</v>
      </c>
      <c r="S127" s="186"/>
      <c r="T127" s="188">
        <f>T128</f>
        <v>0</v>
      </c>
      <c r="AR127" s="189" t="s">
        <v>88</v>
      </c>
      <c r="AT127" s="190" t="s">
        <v>80</v>
      </c>
      <c r="AU127" s="190" t="s">
        <v>81</v>
      </c>
      <c r="AY127" s="189" t="s">
        <v>365</v>
      </c>
      <c r="BK127" s="191">
        <f>BK128</f>
        <v>0</v>
      </c>
    </row>
    <row r="128" spans="1:63" s="12" customFormat="1" ht="22.9" customHeight="1">
      <c r="B128" s="179"/>
      <c r="C128" s="180"/>
      <c r="D128" s="181" t="s">
        <v>80</v>
      </c>
      <c r="E128" s="192" t="s">
        <v>400</v>
      </c>
      <c r="F128" s="192" t="s">
        <v>3430</v>
      </c>
      <c r="G128" s="180"/>
      <c r="H128" s="180"/>
      <c r="I128" s="183"/>
      <c r="J128" s="193">
        <f>BK128</f>
        <v>0</v>
      </c>
      <c r="K128" s="180"/>
      <c r="L128" s="184"/>
      <c r="M128" s="185"/>
      <c r="N128" s="186"/>
      <c r="O128" s="186"/>
      <c r="P128" s="187">
        <f>SUM(P129:P133)</f>
        <v>0</v>
      </c>
      <c r="Q128" s="186"/>
      <c r="R128" s="187">
        <f>SUM(R129:R133)</f>
        <v>0</v>
      </c>
      <c r="S128" s="186"/>
      <c r="T128" s="188">
        <f>SUM(T129:T133)</f>
        <v>0</v>
      </c>
      <c r="AR128" s="189" t="s">
        <v>88</v>
      </c>
      <c r="AT128" s="190" t="s">
        <v>80</v>
      </c>
      <c r="AU128" s="190" t="s">
        <v>88</v>
      </c>
      <c r="AY128" s="189" t="s">
        <v>365</v>
      </c>
      <c r="BK128" s="191">
        <f>SUM(BK129:BK133)</f>
        <v>0</v>
      </c>
    </row>
    <row r="129" spans="1:65" s="2" customFormat="1" ht="49.15" customHeight="1">
      <c r="A129" s="35"/>
      <c r="B129" s="36"/>
      <c r="C129" s="194" t="s">
        <v>88</v>
      </c>
      <c r="D129" s="194" t="s">
        <v>368</v>
      </c>
      <c r="E129" s="195" t="s">
        <v>3431</v>
      </c>
      <c r="F129" s="196" t="s">
        <v>3432</v>
      </c>
      <c r="G129" s="197" t="s">
        <v>314</v>
      </c>
      <c r="H129" s="198">
        <v>885</v>
      </c>
      <c r="I129" s="199"/>
      <c r="J129" s="200">
        <f>ROUND(I129*H129,2)</f>
        <v>0</v>
      </c>
      <c r="K129" s="196" t="s">
        <v>2241</v>
      </c>
      <c r="L129" s="40"/>
      <c r="M129" s="201" t="s">
        <v>1</v>
      </c>
      <c r="N129" s="202" t="s">
        <v>46</v>
      </c>
      <c r="O129" s="72"/>
      <c r="P129" s="203">
        <f>O129*H129</f>
        <v>0</v>
      </c>
      <c r="Q129" s="203">
        <v>0</v>
      </c>
      <c r="R129" s="203">
        <f>Q129*H129</f>
        <v>0</v>
      </c>
      <c r="S129" s="203">
        <v>0</v>
      </c>
      <c r="T129" s="204">
        <f>S129*H129</f>
        <v>0</v>
      </c>
      <c r="U129" s="35"/>
      <c r="V129" s="35"/>
      <c r="W129" s="35"/>
      <c r="X129" s="35"/>
      <c r="Y129" s="35"/>
      <c r="Z129" s="35"/>
      <c r="AA129" s="35"/>
      <c r="AB129" s="35"/>
      <c r="AC129" s="35"/>
      <c r="AD129" s="35"/>
      <c r="AE129" s="35"/>
      <c r="AR129" s="205" t="s">
        <v>373</v>
      </c>
      <c r="AT129" s="205" t="s">
        <v>368</v>
      </c>
      <c r="AU129" s="205" t="s">
        <v>90</v>
      </c>
      <c r="AY129" s="18" t="s">
        <v>365</v>
      </c>
      <c r="BE129" s="206">
        <f>IF(N129="základní",J129,0)</f>
        <v>0</v>
      </c>
      <c r="BF129" s="206">
        <f>IF(N129="snížená",J129,0)</f>
        <v>0</v>
      </c>
      <c r="BG129" s="206">
        <f>IF(N129="zákl. přenesená",J129,0)</f>
        <v>0</v>
      </c>
      <c r="BH129" s="206">
        <f>IF(N129="sníž. přenesená",J129,0)</f>
        <v>0</v>
      </c>
      <c r="BI129" s="206">
        <f>IF(N129="nulová",J129,0)</f>
        <v>0</v>
      </c>
      <c r="BJ129" s="18" t="s">
        <v>88</v>
      </c>
      <c r="BK129" s="206">
        <f>ROUND(I129*H129,2)</f>
        <v>0</v>
      </c>
      <c r="BL129" s="18" t="s">
        <v>373</v>
      </c>
      <c r="BM129" s="205" t="s">
        <v>3433</v>
      </c>
    </row>
    <row r="130" spans="1:65" s="2" customFormat="1" ht="29.25">
      <c r="A130" s="35"/>
      <c r="B130" s="36"/>
      <c r="C130" s="37"/>
      <c r="D130" s="209" t="s">
        <v>1270</v>
      </c>
      <c r="E130" s="37"/>
      <c r="F130" s="275" t="s">
        <v>3434</v>
      </c>
      <c r="G130" s="37"/>
      <c r="H130" s="37"/>
      <c r="I130" s="276"/>
      <c r="J130" s="37"/>
      <c r="K130" s="37"/>
      <c r="L130" s="40"/>
      <c r="M130" s="261"/>
      <c r="N130" s="262"/>
      <c r="O130" s="72"/>
      <c r="P130" s="72"/>
      <c r="Q130" s="72"/>
      <c r="R130" s="72"/>
      <c r="S130" s="72"/>
      <c r="T130" s="73"/>
      <c r="U130" s="35"/>
      <c r="V130" s="35"/>
      <c r="W130" s="35"/>
      <c r="X130" s="35"/>
      <c r="Y130" s="35"/>
      <c r="Z130" s="35"/>
      <c r="AA130" s="35"/>
      <c r="AB130" s="35"/>
      <c r="AC130" s="35"/>
      <c r="AD130" s="35"/>
      <c r="AE130" s="35"/>
      <c r="AT130" s="18" t="s">
        <v>1270</v>
      </c>
      <c r="AU130" s="18" t="s">
        <v>90</v>
      </c>
    </row>
    <row r="131" spans="1:65" s="2" customFormat="1" ht="24.2" customHeight="1">
      <c r="A131" s="35"/>
      <c r="B131" s="36"/>
      <c r="C131" s="194" t="s">
        <v>90</v>
      </c>
      <c r="D131" s="194" t="s">
        <v>368</v>
      </c>
      <c r="E131" s="195" t="s">
        <v>400</v>
      </c>
      <c r="F131" s="196" t="s">
        <v>3435</v>
      </c>
      <c r="G131" s="197" t="s">
        <v>314</v>
      </c>
      <c r="H131" s="198">
        <v>690</v>
      </c>
      <c r="I131" s="199"/>
      <c r="J131" s="200">
        <f>ROUND(I131*H131,2)</f>
        <v>0</v>
      </c>
      <c r="K131" s="196" t="s">
        <v>2241</v>
      </c>
      <c r="L131" s="40"/>
      <c r="M131" s="201" t="s">
        <v>1</v>
      </c>
      <c r="N131" s="202" t="s">
        <v>46</v>
      </c>
      <c r="O131" s="72"/>
      <c r="P131" s="203">
        <f>O131*H131</f>
        <v>0</v>
      </c>
      <c r="Q131" s="203">
        <v>0</v>
      </c>
      <c r="R131" s="203">
        <f>Q131*H131</f>
        <v>0</v>
      </c>
      <c r="S131" s="203">
        <v>0</v>
      </c>
      <c r="T131" s="204">
        <f>S131*H131</f>
        <v>0</v>
      </c>
      <c r="U131" s="35"/>
      <c r="V131" s="35"/>
      <c r="W131" s="35"/>
      <c r="X131" s="35"/>
      <c r="Y131" s="35"/>
      <c r="Z131" s="35"/>
      <c r="AA131" s="35"/>
      <c r="AB131" s="35"/>
      <c r="AC131" s="35"/>
      <c r="AD131" s="35"/>
      <c r="AE131" s="35"/>
      <c r="AR131" s="205" t="s">
        <v>373</v>
      </c>
      <c r="AT131" s="205" t="s">
        <v>368</v>
      </c>
      <c r="AU131" s="205" t="s">
        <v>90</v>
      </c>
      <c r="AY131" s="18" t="s">
        <v>365</v>
      </c>
      <c r="BE131" s="206">
        <f>IF(N131="základní",J131,0)</f>
        <v>0</v>
      </c>
      <c r="BF131" s="206">
        <f>IF(N131="snížená",J131,0)</f>
        <v>0</v>
      </c>
      <c r="BG131" s="206">
        <f>IF(N131="zákl. přenesená",J131,0)</f>
        <v>0</v>
      </c>
      <c r="BH131" s="206">
        <f>IF(N131="sníž. přenesená",J131,0)</f>
        <v>0</v>
      </c>
      <c r="BI131" s="206">
        <f>IF(N131="nulová",J131,0)</f>
        <v>0</v>
      </c>
      <c r="BJ131" s="18" t="s">
        <v>88</v>
      </c>
      <c r="BK131" s="206">
        <f>ROUND(I131*H131,2)</f>
        <v>0</v>
      </c>
      <c r="BL131" s="18" t="s">
        <v>373</v>
      </c>
      <c r="BM131" s="205" t="s">
        <v>3436</v>
      </c>
    </row>
    <row r="132" spans="1:65" s="2" customFormat="1" ht="39">
      <c r="A132" s="35"/>
      <c r="B132" s="36"/>
      <c r="C132" s="37"/>
      <c r="D132" s="209" t="s">
        <v>1270</v>
      </c>
      <c r="E132" s="37"/>
      <c r="F132" s="275" t="s">
        <v>3437</v>
      </c>
      <c r="G132" s="37"/>
      <c r="H132" s="37"/>
      <c r="I132" s="276"/>
      <c r="J132" s="37"/>
      <c r="K132" s="37"/>
      <c r="L132" s="40"/>
      <c r="M132" s="261"/>
      <c r="N132" s="262"/>
      <c r="O132" s="72"/>
      <c r="P132" s="72"/>
      <c r="Q132" s="72"/>
      <c r="R132" s="72"/>
      <c r="S132" s="72"/>
      <c r="T132" s="73"/>
      <c r="U132" s="35"/>
      <c r="V132" s="35"/>
      <c r="W132" s="35"/>
      <c r="X132" s="35"/>
      <c r="Y132" s="35"/>
      <c r="Z132" s="35"/>
      <c r="AA132" s="35"/>
      <c r="AB132" s="35"/>
      <c r="AC132" s="35"/>
      <c r="AD132" s="35"/>
      <c r="AE132" s="35"/>
      <c r="AT132" s="18" t="s">
        <v>1270</v>
      </c>
      <c r="AU132" s="18" t="s">
        <v>90</v>
      </c>
    </row>
    <row r="133" spans="1:65" s="2" customFormat="1" ht="24.2" customHeight="1">
      <c r="A133" s="35"/>
      <c r="B133" s="36"/>
      <c r="C133" s="194" t="s">
        <v>383</v>
      </c>
      <c r="D133" s="194" t="s">
        <v>368</v>
      </c>
      <c r="E133" s="195" t="s">
        <v>425</v>
      </c>
      <c r="F133" s="196" t="s">
        <v>3438</v>
      </c>
      <c r="G133" s="197" t="s">
        <v>314</v>
      </c>
      <c r="H133" s="198">
        <v>40</v>
      </c>
      <c r="I133" s="199"/>
      <c r="J133" s="200">
        <f>ROUND(I133*H133,2)</f>
        <v>0</v>
      </c>
      <c r="K133" s="196" t="s">
        <v>2241</v>
      </c>
      <c r="L133" s="40"/>
      <c r="M133" s="201" t="s">
        <v>1</v>
      </c>
      <c r="N133" s="202" t="s">
        <v>46</v>
      </c>
      <c r="O133" s="72"/>
      <c r="P133" s="203">
        <f>O133*H133</f>
        <v>0</v>
      </c>
      <c r="Q133" s="203">
        <v>0</v>
      </c>
      <c r="R133" s="203">
        <f>Q133*H133</f>
        <v>0</v>
      </c>
      <c r="S133" s="203">
        <v>0</v>
      </c>
      <c r="T133" s="204">
        <f>S133*H133</f>
        <v>0</v>
      </c>
      <c r="U133" s="35"/>
      <c r="V133" s="35"/>
      <c r="W133" s="35"/>
      <c r="X133" s="35"/>
      <c r="Y133" s="35"/>
      <c r="Z133" s="35"/>
      <c r="AA133" s="35"/>
      <c r="AB133" s="35"/>
      <c r="AC133" s="35"/>
      <c r="AD133" s="35"/>
      <c r="AE133" s="35"/>
      <c r="AR133" s="205" t="s">
        <v>373</v>
      </c>
      <c r="AT133" s="205" t="s">
        <v>368</v>
      </c>
      <c r="AU133" s="205" t="s">
        <v>90</v>
      </c>
      <c r="AY133" s="18" t="s">
        <v>365</v>
      </c>
      <c r="BE133" s="206">
        <f>IF(N133="základní",J133,0)</f>
        <v>0</v>
      </c>
      <c r="BF133" s="206">
        <f>IF(N133="snížená",J133,0)</f>
        <v>0</v>
      </c>
      <c r="BG133" s="206">
        <f>IF(N133="zákl. přenesená",J133,0)</f>
        <v>0</v>
      </c>
      <c r="BH133" s="206">
        <f>IF(N133="sníž. přenesená",J133,0)</f>
        <v>0</v>
      </c>
      <c r="BI133" s="206">
        <f>IF(N133="nulová",J133,0)</f>
        <v>0</v>
      </c>
      <c r="BJ133" s="18" t="s">
        <v>88</v>
      </c>
      <c r="BK133" s="206">
        <f>ROUND(I133*H133,2)</f>
        <v>0</v>
      </c>
      <c r="BL133" s="18" t="s">
        <v>373</v>
      </c>
      <c r="BM133" s="205" t="s">
        <v>3439</v>
      </c>
    </row>
    <row r="134" spans="1:65" s="12" customFormat="1" ht="25.9" customHeight="1">
      <c r="B134" s="179"/>
      <c r="C134" s="180"/>
      <c r="D134" s="181" t="s">
        <v>80</v>
      </c>
      <c r="E134" s="182" t="s">
        <v>415</v>
      </c>
      <c r="F134" s="182" t="s">
        <v>416</v>
      </c>
      <c r="G134" s="180"/>
      <c r="H134" s="180"/>
      <c r="I134" s="183"/>
      <c r="J134" s="167">
        <f>BK134</f>
        <v>0</v>
      </c>
      <c r="K134" s="180"/>
      <c r="L134" s="184"/>
      <c r="M134" s="185"/>
      <c r="N134" s="186"/>
      <c r="O134" s="186"/>
      <c r="P134" s="187">
        <f>P135</f>
        <v>0</v>
      </c>
      <c r="Q134" s="186"/>
      <c r="R134" s="187">
        <f>R135</f>
        <v>0</v>
      </c>
      <c r="S134" s="186"/>
      <c r="T134" s="188">
        <f>T135</f>
        <v>0</v>
      </c>
      <c r="AR134" s="189" t="s">
        <v>90</v>
      </c>
      <c r="AT134" s="190" t="s">
        <v>80</v>
      </c>
      <c r="AU134" s="190" t="s">
        <v>81</v>
      </c>
      <c r="AY134" s="189" t="s">
        <v>365</v>
      </c>
      <c r="BK134" s="191">
        <f>BK135</f>
        <v>0</v>
      </c>
    </row>
    <row r="135" spans="1:65" s="12" customFormat="1" ht="22.9" customHeight="1">
      <c r="B135" s="179"/>
      <c r="C135" s="180"/>
      <c r="D135" s="181" t="s">
        <v>80</v>
      </c>
      <c r="E135" s="192" t="s">
        <v>762</v>
      </c>
      <c r="F135" s="192" t="s">
        <v>763</v>
      </c>
      <c r="G135" s="180"/>
      <c r="H135" s="180"/>
      <c r="I135" s="183"/>
      <c r="J135" s="193">
        <f>BK135</f>
        <v>0</v>
      </c>
      <c r="K135" s="180"/>
      <c r="L135" s="184"/>
      <c r="M135" s="185"/>
      <c r="N135" s="186"/>
      <c r="O135" s="186"/>
      <c r="P135" s="187">
        <f>P136</f>
        <v>0</v>
      </c>
      <c r="Q135" s="186"/>
      <c r="R135" s="187">
        <f>R136</f>
        <v>0</v>
      </c>
      <c r="S135" s="186"/>
      <c r="T135" s="188">
        <f>T136</f>
        <v>0</v>
      </c>
      <c r="AR135" s="189" t="s">
        <v>90</v>
      </c>
      <c r="AT135" s="190" t="s">
        <v>80</v>
      </c>
      <c r="AU135" s="190" t="s">
        <v>88</v>
      </c>
      <c r="AY135" s="189" t="s">
        <v>365</v>
      </c>
      <c r="BK135" s="191">
        <f>BK136</f>
        <v>0</v>
      </c>
    </row>
    <row r="136" spans="1:65" s="2" customFormat="1" ht="37.9" customHeight="1">
      <c r="A136" s="35"/>
      <c r="B136" s="36"/>
      <c r="C136" s="194" t="s">
        <v>373</v>
      </c>
      <c r="D136" s="194" t="s">
        <v>368</v>
      </c>
      <c r="E136" s="195" t="s">
        <v>3440</v>
      </c>
      <c r="F136" s="196" t="s">
        <v>3441</v>
      </c>
      <c r="G136" s="197" t="s">
        <v>700</v>
      </c>
      <c r="H136" s="198">
        <v>2</v>
      </c>
      <c r="I136" s="199"/>
      <c r="J136" s="200">
        <f>ROUND(I136*H136,2)</f>
        <v>0</v>
      </c>
      <c r="K136" s="196" t="s">
        <v>2241</v>
      </c>
      <c r="L136" s="40"/>
      <c r="M136" s="201" t="s">
        <v>1</v>
      </c>
      <c r="N136" s="202" t="s">
        <v>46</v>
      </c>
      <c r="O136" s="72"/>
      <c r="P136" s="203">
        <f>O136*H136</f>
        <v>0</v>
      </c>
      <c r="Q136" s="203">
        <v>0</v>
      </c>
      <c r="R136" s="203">
        <f>Q136*H136</f>
        <v>0</v>
      </c>
      <c r="S136" s="203">
        <v>0</v>
      </c>
      <c r="T136" s="204">
        <f>S136*H136</f>
        <v>0</v>
      </c>
      <c r="U136" s="35"/>
      <c r="V136" s="35"/>
      <c r="W136" s="35"/>
      <c r="X136" s="35"/>
      <c r="Y136" s="35"/>
      <c r="Z136" s="35"/>
      <c r="AA136" s="35"/>
      <c r="AB136" s="35"/>
      <c r="AC136" s="35"/>
      <c r="AD136" s="35"/>
      <c r="AE136" s="35"/>
      <c r="AR136" s="205" t="s">
        <v>421</v>
      </c>
      <c r="AT136" s="205" t="s">
        <v>368</v>
      </c>
      <c r="AU136" s="205" t="s">
        <v>90</v>
      </c>
      <c r="AY136" s="18" t="s">
        <v>365</v>
      </c>
      <c r="BE136" s="206">
        <f>IF(N136="základní",J136,0)</f>
        <v>0</v>
      </c>
      <c r="BF136" s="206">
        <f>IF(N136="snížená",J136,0)</f>
        <v>0</v>
      </c>
      <c r="BG136" s="206">
        <f>IF(N136="zákl. přenesená",J136,0)</f>
        <v>0</v>
      </c>
      <c r="BH136" s="206">
        <f>IF(N136="sníž. přenesená",J136,0)</f>
        <v>0</v>
      </c>
      <c r="BI136" s="206">
        <f>IF(N136="nulová",J136,0)</f>
        <v>0</v>
      </c>
      <c r="BJ136" s="18" t="s">
        <v>88</v>
      </c>
      <c r="BK136" s="206">
        <f>ROUND(I136*H136,2)</f>
        <v>0</v>
      </c>
      <c r="BL136" s="18" t="s">
        <v>421</v>
      </c>
      <c r="BM136" s="205" t="s">
        <v>3442</v>
      </c>
    </row>
    <row r="137" spans="1:65" s="12" customFormat="1" ht="25.9" customHeight="1">
      <c r="B137" s="179"/>
      <c r="C137" s="180"/>
      <c r="D137" s="181" t="s">
        <v>80</v>
      </c>
      <c r="E137" s="182" t="s">
        <v>1011</v>
      </c>
      <c r="F137" s="182" t="s">
        <v>1012</v>
      </c>
      <c r="G137" s="180"/>
      <c r="H137" s="180"/>
      <c r="I137" s="183"/>
      <c r="J137" s="167">
        <f>BK137</f>
        <v>0</v>
      </c>
      <c r="K137" s="180"/>
      <c r="L137" s="184"/>
      <c r="M137" s="185"/>
      <c r="N137" s="186"/>
      <c r="O137" s="186"/>
      <c r="P137" s="187">
        <f>P138</f>
        <v>0</v>
      </c>
      <c r="Q137" s="186"/>
      <c r="R137" s="187">
        <f>R138</f>
        <v>0</v>
      </c>
      <c r="S137" s="186"/>
      <c r="T137" s="188">
        <f>T138</f>
        <v>0</v>
      </c>
      <c r="AR137" s="189" t="s">
        <v>373</v>
      </c>
      <c r="AT137" s="190" t="s">
        <v>80</v>
      </c>
      <c r="AU137" s="190" t="s">
        <v>81</v>
      </c>
      <c r="AY137" s="189" t="s">
        <v>365</v>
      </c>
      <c r="BK137" s="191">
        <f>BK138</f>
        <v>0</v>
      </c>
    </row>
    <row r="138" spans="1:65" s="2" customFormat="1" ht="21.75" customHeight="1">
      <c r="A138" s="35"/>
      <c r="B138" s="36"/>
      <c r="C138" s="194" t="s">
        <v>393</v>
      </c>
      <c r="D138" s="194" t="s">
        <v>368</v>
      </c>
      <c r="E138" s="195" t="s">
        <v>3443</v>
      </c>
      <c r="F138" s="196" t="s">
        <v>1252</v>
      </c>
      <c r="G138" s="197" t="s">
        <v>1253</v>
      </c>
      <c r="H138" s="198">
        <v>1</v>
      </c>
      <c r="I138" s="199"/>
      <c r="J138" s="200">
        <f>ROUND(I138*H138,2)</f>
        <v>0</v>
      </c>
      <c r="K138" s="196" t="s">
        <v>1</v>
      </c>
      <c r="L138" s="40"/>
      <c r="M138" s="201" t="s">
        <v>1</v>
      </c>
      <c r="N138" s="202" t="s">
        <v>46</v>
      </c>
      <c r="O138" s="72"/>
      <c r="P138" s="203">
        <f>O138*H138</f>
        <v>0</v>
      </c>
      <c r="Q138" s="203">
        <v>0</v>
      </c>
      <c r="R138" s="203">
        <f>Q138*H138</f>
        <v>0</v>
      </c>
      <c r="S138" s="203">
        <v>0</v>
      </c>
      <c r="T138" s="204">
        <f>S138*H138</f>
        <v>0</v>
      </c>
      <c r="U138" s="35"/>
      <c r="V138" s="35"/>
      <c r="W138" s="35"/>
      <c r="X138" s="35"/>
      <c r="Y138" s="35"/>
      <c r="Z138" s="35"/>
      <c r="AA138" s="35"/>
      <c r="AB138" s="35"/>
      <c r="AC138" s="35"/>
      <c r="AD138" s="35"/>
      <c r="AE138" s="35"/>
      <c r="AR138" s="205" t="s">
        <v>373</v>
      </c>
      <c r="AT138" s="205" t="s">
        <v>368</v>
      </c>
      <c r="AU138" s="205" t="s">
        <v>88</v>
      </c>
      <c r="AY138" s="18" t="s">
        <v>365</v>
      </c>
      <c r="BE138" s="206">
        <f>IF(N138="základní",J138,0)</f>
        <v>0</v>
      </c>
      <c r="BF138" s="206">
        <f>IF(N138="snížená",J138,0)</f>
        <v>0</v>
      </c>
      <c r="BG138" s="206">
        <f>IF(N138="zákl. přenesená",J138,0)</f>
        <v>0</v>
      </c>
      <c r="BH138" s="206">
        <f>IF(N138="sníž. přenesená",J138,0)</f>
        <v>0</v>
      </c>
      <c r="BI138" s="206">
        <f>IF(N138="nulová",J138,0)</f>
        <v>0</v>
      </c>
      <c r="BJ138" s="18" t="s">
        <v>88</v>
      </c>
      <c r="BK138" s="206">
        <f>ROUND(I138*H138,2)</f>
        <v>0</v>
      </c>
      <c r="BL138" s="18" t="s">
        <v>373</v>
      </c>
      <c r="BM138" s="205" t="s">
        <v>3444</v>
      </c>
    </row>
    <row r="139" spans="1:65" s="2" customFormat="1" ht="49.9" customHeight="1">
      <c r="A139" s="35"/>
      <c r="B139" s="36"/>
      <c r="C139" s="37"/>
      <c r="D139" s="37"/>
      <c r="E139" s="182" t="s">
        <v>1069</v>
      </c>
      <c r="F139" s="182" t="s">
        <v>1070</v>
      </c>
      <c r="G139" s="37"/>
      <c r="H139" s="37"/>
      <c r="I139" s="37"/>
      <c r="J139" s="167">
        <f t="shared" ref="J139:J144" si="0">BK139</f>
        <v>0</v>
      </c>
      <c r="K139" s="37"/>
      <c r="L139" s="40"/>
      <c r="M139" s="261"/>
      <c r="N139" s="262"/>
      <c r="O139" s="72"/>
      <c r="P139" s="72"/>
      <c r="Q139" s="72"/>
      <c r="R139" s="72"/>
      <c r="S139" s="72"/>
      <c r="T139" s="73"/>
      <c r="U139" s="35"/>
      <c r="V139" s="35"/>
      <c r="W139" s="35"/>
      <c r="X139" s="35"/>
      <c r="Y139" s="35"/>
      <c r="Z139" s="35"/>
      <c r="AA139" s="35"/>
      <c r="AB139" s="35"/>
      <c r="AC139" s="35"/>
      <c r="AD139" s="35"/>
      <c r="AE139" s="35"/>
      <c r="AT139" s="18" t="s">
        <v>80</v>
      </c>
      <c r="AU139" s="18" t="s">
        <v>81</v>
      </c>
      <c r="AY139" s="18" t="s">
        <v>1071</v>
      </c>
      <c r="BK139" s="206">
        <f>SUM(BK140:BK144)</f>
        <v>0</v>
      </c>
    </row>
    <row r="140" spans="1:65" s="2" customFormat="1" ht="16.350000000000001" customHeight="1">
      <c r="A140" s="35"/>
      <c r="B140" s="36"/>
      <c r="C140" s="263" t="s">
        <v>1</v>
      </c>
      <c r="D140" s="263" t="s">
        <v>368</v>
      </c>
      <c r="E140" s="264" t="s">
        <v>1</v>
      </c>
      <c r="F140" s="265" t="s">
        <v>1</v>
      </c>
      <c r="G140" s="266" t="s">
        <v>1</v>
      </c>
      <c r="H140" s="267"/>
      <c r="I140" s="268"/>
      <c r="J140" s="269">
        <f t="shared" si="0"/>
        <v>0</v>
      </c>
      <c r="K140" s="270"/>
      <c r="L140" s="40"/>
      <c r="M140" s="271" t="s">
        <v>1</v>
      </c>
      <c r="N140" s="272" t="s">
        <v>46</v>
      </c>
      <c r="O140" s="72"/>
      <c r="P140" s="72"/>
      <c r="Q140" s="72"/>
      <c r="R140" s="72"/>
      <c r="S140" s="72"/>
      <c r="T140" s="73"/>
      <c r="U140" s="35"/>
      <c r="V140" s="35"/>
      <c r="W140" s="35"/>
      <c r="X140" s="35"/>
      <c r="Y140" s="35"/>
      <c r="Z140" s="35"/>
      <c r="AA140" s="35"/>
      <c r="AB140" s="35"/>
      <c r="AC140" s="35"/>
      <c r="AD140" s="35"/>
      <c r="AE140" s="35"/>
      <c r="AT140" s="18" t="s">
        <v>1071</v>
      </c>
      <c r="AU140" s="18" t="s">
        <v>88</v>
      </c>
      <c r="AY140" s="18" t="s">
        <v>1071</v>
      </c>
      <c r="BE140" s="206">
        <f>IF(N140="základní",J140,0)</f>
        <v>0</v>
      </c>
      <c r="BF140" s="206">
        <f>IF(N140="snížená",J140,0)</f>
        <v>0</v>
      </c>
      <c r="BG140" s="206">
        <f>IF(N140="zákl. přenesená",J140,0)</f>
        <v>0</v>
      </c>
      <c r="BH140" s="206">
        <f>IF(N140="sníž. přenesená",J140,0)</f>
        <v>0</v>
      </c>
      <c r="BI140" s="206">
        <f>IF(N140="nulová",J140,0)</f>
        <v>0</v>
      </c>
      <c r="BJ140" s="18" t="s">
        <v>88</v>
      </c>
      <c r="BK140" s="206">
        <f>I140*H140</f>
        <v>0</v>
      </c>
    </row>
    <row r="141" spans="1:65" s="2" customFormat="1" ht="16.350000000000001" customHeight="1">
      <c r="A141" s="35"/>
      <c r="B141" s="36"/>
      <c r="C141" s="263" t="s">
        <v>1</v>
      </c>
      <c r="D141" s="263" t="s">
        <v>368</v>
      </c>
      <c r="E141" s="264" t="s">
        <v>1</v>
      </c>
      <c r="F141" s="265" t="s">
        <v>1</v>
      </c>
      <c r="G141" s="266" t="s">
        <v>1</v>
      </c>
      <c r="H141" s="267"/>
      <c r="I141" s="268"/>
      <c r="J141" s="269">
        <f t="shared" si="0"/>
        <v>0</v>
      </c>
      <c r="K141" s="270"/>
      <c r="L141" s="40"/>
      <c r="M141" s="271" t="s">
        <v>1</v>
      </c>
      <c r="N141" s="272" t="s">
        <v>46</v>
      </c>
      <c r="O141" s="72"/>
      <c r="P141" s="72"/>
      <c r="Q141" s="72"/>
      <c r="R141" s="72"/>
      <c r="S141" s="72"/>
      <c r="T141" s="73"/>
      <c r="U141" s="35"/>
      <c r="V141" s="35"/>
      <c r="W141" s="35"/>
      <c r="X141" s="35"/>
      <c r="Y141" s="35"/>
      <c r="Z141" s="35"/>
      <c r="AA141" s="35"/>
      <c r="AB141" s="35"/>
      <c r="AC141" s="35"/>
      <c r="AD141" s="35"/>
      <c r="AE141" s="35"/>
      <c r="AT141" s="18" t="s">
        <v>1071</v>
      </c>
      <c r="AU141" s="18" t="s">
        <v>88</v>
      </c>
      <c r="AY141" s="18" t="s">
        <v>1071</v>
      </c>
      <c r="BE141" s="206">
        <f>IF(N141="základní",J141,0)</f>
        <v>0</v>
      </c>
      <c r="BF141" s="206">
        <f>IF(N141="snížená",J141,0)</f>
        <v>0</v>
      </c>
      <c r="BG141" s="206">
        <f>IF(N141="zákl. přenesená",J141,0)</f>
        <v>0</v>
      </c>
      <c r="BH141" s="206">
        <f>IF(N141="sníž. přenesená",J141,0)</f>
        <v>0</v>
      </c>
      <c r="BI141" s="206">
        <f>IF(N141="nulová",J141,0)</f>
        <v>0</v>
      </c>
      <c r="BJ141" s="18" t="s">
        <v>88</v>
      </c>
      <c r="BK141" s="206">
        <f>I141*H141</f>
        <v>0</v>
      </c>
    </row>
    <row r="142" spans="1:65" s="2" customFormat="1" ht="16.350000000000001" customHeight="1">
      <c r="A142" s="35"/>
      <c r="B142" s="36"/>
      <c r="C142" s="263" t="s">
        <v>1</v>
      </c>
      <c r="D142" s="263" t="s">
        <v>368</v>
      </c>
      <c r="E142" s="264" t="s">
        <v>1</v>
      </c>
      <c r="F142" s="265" t="s">
        <v>1</v>
      </c>
      <c r="G142" s="266" t="s">
        <v>1</v>
      </c>
      <c r="H142" s="267"/>
      <c r="I142" s="268"/>
      <c r="J142" s="269">
        <f t="shared" si="0"/>
        <v>0</v>
      </c>
      <c r="K142" s="270"/>
      <c r="L142" s="40"/>
      <c r="M142" s="271" t="s">
        <v>1</v>
      </c>
      <c r="N142" s="272" t="s">
        <v>46</v>
      </c>
      <c r="O142" s="72"/>
      <c r="P142" s="72"/>
      <c r="Q142" s="72"/>
      <c r="R142" s="72"/>
      <c r="S142" s="72"/>
      <c r="T142" s="73"/>
      <c r="U142" s="35"/>
      <c r="V142" s="35"/>
      <c r="W142" s="35"/>
      <c r="X142" s="35"/>
      <c r="Y142" s="35"/>
      <c r="Z142" s="35"/>
      <c r="AA142" s="35"/>
      <c r="AB142" s="35"/>
      <c r="AC142" s="35"/>
      <c r="AD142" s="35"/>
      <c r="AE142" s="35"/>
      <c r="AT142" s="18" t="s">
        <v>1071</v>
      </c>
      <c r="AU142" s="18" t="s">
        <v>88</v>
      </c>
      <c r="AY142" s="18" t="s">
        <v>1071</v>
      </c>
      <c r="BE142" s="206">
        <f>IF(N142="základní",J142,0)</f>
        <v>0</v>
      </c>
      <c r="BF142" s="206">
        <f>IF(N142="snížená",J142,0)</f>
        <v>0</v>
      </c>
      <c r="BG142" s="206">
        <f>IF(N142="zákl. přenesená",J142,0)</f>
        <v>0</v>
      </c>
      <c r="BH142" s="206">
        <f>IF(N142="sníž. přenesená",J142,0)</f>
        <v>0</v>
      </c>
      <c r="BI142" s="206">
        <f>IF(N142="nulová",J142,0)</f>
        <v>0</v>
      </c>
      <c r="BJ142" s="18" t="s">
        <v>88</v>
      </c>
      <c r="BK142" s="206">
        <f>I142*H142</f>
        <v>0</v>
      </c>
    </row>
    <row r="143" spans="1:65" s="2" customFormat="1" ht="16.350000000000001" customHeight="1">
      <c r="A143" s="35"/>
      <c r="B143" s="36"/>
      <c r="C143" s="263" t="s">
        <v>1</v>
      </c>
      <c r="D143" s="263" t="s">
        <v>368</v>
      </c>
      <c r="E143" s="264" t="s">
        <v>1</v>
      </c>
      <c r="F143" s="265" t="s">
        <v>1</v>
      </c>
      <c r="G143" s="266" t="s">
        <v>1</v>
      </c>
      <c r="H143" s="267"/>
      <c r="I143" s="268"/>
      <c r="J143" s="269">
        <f t="shared" si="0"/>
        <v>0</v>
      </c>
      <c r="K143" s="270"/>
      <c r="L143" s="40"/>
      <c r="M143" s="271" t="s">
        <v>1</v>
      </c>
      <c r="N143" s="272" t="s">
        <v>46</v>
      </c>
      <c r="O143" s="72"/>
      <c r="P143" s="72"/>
      <c r="Q143" s="72"/>
      <c r="R143" s="72"/>
      <c r="S143" s="72"/>
      <c r="T143" s="73"/>
      <c r="U143" s="35"/>
      <c r="V143" s="35"/>
      <c r="W143" s="35"/>
      <c r="X143" s="35"/>
      <c r="Y143" s="35"/>
      <c r="Z143" s="35"/>
      <c r="AA143" s="35"/>
      <c r="AB143" s="35"/>
      <c r="AC143" s="35"/>
      <c r="AD143" s="35"/>
      <c r="AE143" s="35"/>
      <c r="AT143" s="18" t="s">
        <v>1071</v>
      </c>
      <c r="AU143" s="18" t="s">
        <v>88</v>
      </c>
      <c r="AY143" s="18" t="s">
        <v>1071</v>
      </c>
      <c r="BE143" s="206">
        <f>IF(N143="základní",J143,0)</f>
        <v>0</v>
      </c>
      <c r="BF143" s="206">
        <f>IF(N143="snížená",J143,0)</f>
        <v>0</v>
      </c>
      <c r="BG143" s="206">
        <f>IF(N143="zákl. přenesená",J143,0)</f>
        <v>0</v>
      </c>
      <c r="BH143" s="206">
        <f>IF(N143="sníž. přenesená",J143,0)</f>
        <v>0</v>
      </c>
      <c r="BI143" s="206">
        <f>IF(N143="nulová",J143,0)</f>
        <v>0</v>
      </c>
      <c r="BJ143" s="18" t="s">
        <v>88</v>
      </c>
      <c r="BK143" s="206">
        <f>I143*H143</f>
        <v>0</v>
      </c>
    </row>
    <row r="144" spans="1:65" s="2" customFormat="1" ht="16.350000000000001" customHeight="1">
      <c r="A144" s="35"/>
      <c r="B144" s="36"/>
      <c r="C144" s="263" t="s">
        <v>1</v>
      </c>
      <c r="D144" s="263" t="s">
        <v>368</v>
      </c>
      <c r="E144" s="264" t="s">
        <v>1</v>
      </c>
      <c r="F144" s="265" t="s">
        <v>1</v>
      </c>
      <c r="G144" s="266" t="s">
        <v>1</v>
      </c>
      <c r="H144" s="267"/>
      <c r="I144" s="268"/>
      <c r="J144" s="269">
        <f t="shared" si="0"/>
        <v>0</v>
      </c>
      <c r="K144" s="270"/>
      <c r="L144" s="40"/>
      <c r="M144" s="271" t="s">
        <v>1</v>
      </c>
      <c r="N144" s="272" t="s">
        <v>46</v>
      </c>
      <c r="O144" s="273"/>
      <c r="P144" s="273"/>
      <c r="Q144" s="273"/>
      <c r="R144" s="273"/>
      <c r="S144" s="273"/>
      <c r="T144" s="274"/>
      <c r="U144" s="35"/>
      <c r="V144" s="35"/>
      <c r="W144" s="35"/>
      <c r="X144" s="35"/>
      <c r="Y144" s="35"/>
      <c r="Z144" s="35"/>
      <c r="AA144" s="35"/>
      <c r="AB144" s="35"/>
      <c r="AC144" s="35"/>
      <c r="AD144" s="35"/>
      <c r="AE144" s="35"/>
      <c r="AT144" s="18" t="s">
        <v>1071</v>
      </c>
      <c r="AU144" s="18" t="s">
        <v>88</v>
      </c>
      <c r="AY144" s="18" t="s">
        <v>1071</v>
      </c>
      <c r="BE144" s="206">
        <f>IF(N144="základní",J144,0)</f>
        <v>0</v>
      </c>
      <c r="BF144" s="206">
        <f>IF(N144="snížená",J144,0)</f>
        <v>0</v>
      </c>
      <c r="BG144" s="206">
        <f>IF(N144="zákl. přenesená",J144,0)</f>
        <v>0</v>
      </c>
      <c r="BH144" s="206">
        <f>IF(N144="sníž. přenesená",J144,0)</f>
        <v>0</v>
      </c>
      <c r="BI144" s="206">
        <f>IF(N144="nulová",J144,0)</f>
        <v>0</v>
      </c>
      <c r="BJ144" s="18" t="s">
        <v>88</v>
      </c>
      <c r="BK144" s="206">
        <f>I144*H144</f>
        <v>0</v>
      </c>
    </row>
    <row r="145" spans="1:31" s="2" customFormat="1" ht="6.95" customHeight="1">
      <c r="A145" s="35"/>
      <c r="B145" s="55"/>
      <c r="C145" s="56"/>
      <c r="D145" s="56"/>
      <c r="E145" s="56"/>
      <c r="F145" s="56"/>
      <c r="G145" s="56"/>
      <c r="H145" s="56"/>
      <c r="I145" s="56"/>
      <c r="J145" s="56"/>
      <c r="K145" s="56"/>
      <c r="L145" s="40"/>
      <c r="M145" s="35"/>
      <c r="O145" s="35"/>
      <c r="P145" s="35"/>
      <c r="Q145" s="35"/>
      <c r="R145" s="35"/>
      <c r="S145" s="35"/>
      <c r="T145" s="35"/>
      <c r="U145" s="35"/>
      <c r="V145" s="35"/>
      <c r="W145" s="35"/>
      <c r="X145" s="35"/>
      <c r="Y145" s="35"/>
      <c r="Z145" s="35"/>
      <c r="AA145" s="35"/>
      <c r="AB145" s="35"/>
      <c r="AC145" s="35"/>
      <c r="AD145" s="35"/>
      <c r="AE145" s="35"/>
    </row>
  </sheetData>
  <sheetProtection algorithmName="SHA-512" hashValue="Tu1mDSreweEfl8m8XkZz39nDSHlcMq53eDOqK3C3LZGZk5ksOjTdixStedzRbqWQ4UQM90/XJ6nRGBcJae6WNA==" saltValue="dhXWGv1V93vhb6wW5/q2LAuskLDubvMx3c4w9/k7DcxF/CInbSFl8xfbVuKl4vJ6zLOxmaPDctDMYakh9PKJ1w==" spinCount="100000" sheet="1" objects="1" scenarios="1" formatColumns="0" formatRows="0" autoFilter="0"/>
  <autoFilter ref="C125:K144"/>
  <mergeCells count="12">
    <mergeCell ref="E118:H118"/>
    <mergeCell ref="L2:V2"/>
    <mergeCell ref="E85:H85"/>
    <mergeCell ref="E87:H87"/>
    <mergeCell ref="E89:H89"/>
    <mergeCell ref="E114:H114"/>
    <mergeCell ref="E116:H116"/>
    <mergeCell ref="E7:H7"/>
    <mergeCell ref="E9:H9"/>
    <mergeCell ref="E11:H11"/>
    <mergeCell ref="E20:H20"/>
    <mergeCell ref="E29:H29"/>
  </mergeCells>
  <dataValidations count="2">
    <dataValidation type="list" allowBlank="1" showInputMessage="1" showErrorMessage="1" error="Povoleny jsou hodnoty K, M." sqref="D140:D145">
      <formula1>"K, M"</formula1>
    </dataValidation>
    <dataValidation type="list" allowBlank="1" showInputMessage="1" showErrorMessage="1" error="Povoleny jsou hodnoty základní, snížená, zákl. přenesená, sníž. přenesená, nulová." sqref="N140:N145">
      <formula1>"základní, snížená, zákl. přenesená, sníž. přenesená, nulová"</formula1>
    </dataValidation>
  </dataValidation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BM328"/>
  <sheetViews>
    <sheetView showGridLines="0" workbookViewId="0"/>
  </sheetViews>
  <sheetFormatPr defaultRowHeight="11.2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311"/>
      <c r="M2" s="311"/>
      <c r="N2" s="311"/>
      <c r="O2" s="311"/>
      <c r="P2" s="311"/>
      <c r="Q2" s="311"/>
      <c r="R2" s="311"/>
      <c r="S2" s="311"/>
      <c r="T2" s="311"/>
      <c r="U2" s="311"/>
      <c r="V2" s="311"/>
      <c r="AT2" s="18" t="s">
        <v>182</v>
      </c>
    </row>
    <row r="3" spans="1:46" s="1" customFormat="1" ht="6.95" customHeight="1">
      <c r="B3" s="117"/>
      <c r="C3" s="118"/>
      <c r="D3" s="118"/>
      <c r="E3" s="118"/>
      <c r="F3" s="118"/>
      <c r="G3" s="118"/>
      <c r="H3" s="118"/>
      <c r="I3" s="118"/>
      <c r="J3" s="118"/>
      <c r="K3" s="118"/>
      <c r="L3" s="21"/>
      <c r="AT3" s="18" t="s">
        <v>90</v>
      </c>
    </row>
    <row r="4" spans="1:46" s="1" customFormat="1" ht="24.95" customHeight="1">
      <c r="B4" s="21"/>
      <c r="D4" s="119" t="s">
        <v>302</v>
      </c>
      <c r="L4" s="21"/>
      <c r="M4" s="120" t="s">
        <v>10</v>
      </c>
      <c r="AT4" s="18" t="s">
        <v>4</v>
      </c>
    </row>
    <row r="5" spans="1:46" s="1" customFormat="1" ht="6.95" customHeight="1">
      <c r="B5" s="21"/>
      <c r="L5" s="21"/>
    </row>
    <row r="6" spans="1:46" s="1" customFormat="1" ht="12" customHeight="1">
      <c r="B6" s="21"/>
      <c r="D6" s="121" t="s">
        <v>16</v>
      </c>
      <c r="L6" s="21"/>
    </row>
    <row r="7" spans="1:46" s="1" customFormat="1" ht="26.25" customHeight="1">
      <c r="B7" s="21"/>
      <c r="E7" s="340" t="str">
        <f>'Rekapitulace stavby'!K6</f>
        <v>Nová vstupní a vjezdová zóna v západní části výstaviště včetně nového odpadového hospodářství</v>
      </c>
      <c r="F7" s="341"/>
      <c r="G7" s="341"/>
      <c r="H7" s="341"/>
      <c r="L7" s="21"/>
    </row>
    <row r="8" spans="1:46" s="1" customFormat="1" ht="12" customHeight="1">
      <c r="B8" s="21"/>
      <c r="D8" s="121" t="s">
        <v>311</v>
      </c>
      <c r="L8" s="21"/>
    </row>
    <row r="9" spans="1:46" s="2" customFormat="1" ht="16.5" customHeight="1">
      <c r="A9" s="35"/>
      <c r="B9" s="40"/>
      <c r="C9" s="35"/>
      <c r="D9" s="35"/>
      <c r="E9" s="340" t="s">
        <v>3168</v>
      </c>
      <c r="F9" s="342"/>
      <c r="G9" s="342"/>
      <c r="H9" s="342"/>
      <c r="I9" s="35"/>
      <c r="J9" s="35"/>
      <c r="K9" s="35"/>
      <c r="L9" s="52"/>
      <c r="S9" s="35"/>
      <c r="T9" s="35"/>
      <c r="U9" s="35"/>
      <c r="V9" s="35"/>
      <c r="W9" s="35"/>
      <c r="X9" s="35"/>
      <c r="Y9" s="35"/>
      <c r="Z9" s="35"/>
      <c r="AA9" s="35"/>
      <c r="AB9" s="35"/>
      <c r="AC9" s="35"/>
      <c r="AD9" s="35"/>
      <c r="AE9" s="35"/>
    </row>
    <row r="10" spans="1:46" s="2" customFormat="1" ht="12" customHeight="1">
      <c r="A10" s="35"/>
      <c r="B10" s="40"/>
      <c r="C10" s="35"/>
      <c r="D10" s="121" t="s">
        <v>319</v>
      </c>
      <c r="E10" s="35"/>
      <c r="F10" s="35"/>
      <c r="G10" s="35"/>
      <c r="H10" s="35"/>
      <c r="I10" s="35"/>
      <c r="J10" s="35"/>
      <c r="K10" s="35"/>
      <c r="L10" s="52"/>
      <c r="S10" s="35"/>
      <c r="T10" s="35"/>
      <c r="U10" s="35"/>
      <c r="V10" s="35"/>
      <c r="W10" s="35"/>
      <c r="X10" s="35"/>
      <c r="Y10" s="35"/>
      <c r="Z10" s="35"/>
      <c r="AA10" s="35"/>
      <c r="AB10" s="35"/>
      <c r="AC10" s="35"/>
      <c r="AD10" s="35"/>
      <c r="AE10" s="35"/>
    </row>
    <row r="11" spans="1:46" s="2" customFormat="1" ht="16.5" customHeight="1">
      <c r="A11" s="35"/>
      <c r="B11" s="40"/>
      <c r="C11" s="35"/>
      <c r="D11" s="35"/>
      <c r="E11" s="343" t="s">
        <v>3445</v>
      </c>
      <c r="F11" s="342"/>
      <c r="G11" s="342"/>
      <c r="H11" s="342"/>
      <c r="I11" s="35"/>
      <c r="J11" s="35"/>
      <c r="K11" s="35"/>
      <c r="L11" s="52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pans="1:46" s="2" customFormat="1">
      <c r="A12" s="35"/>
      <c r="B12" s="40"/>
      <c r="C12" s="35"/>
      <c r="D12" s="35"/>
      <c r="E12" s="35"/>
      <c r="F12" s="35"/>
      <c r="G12" s="35"/>
      <c r="H12" s="35"/>
      <c r="I12" s="35"/>
      <c r="J12" s="35"/>
      <c r="K12" s="35"/>
      <c r="L12" s="52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pans="1:46" s="2" customFormat="1" ht="12" customHeight="1">
      <c r="A13" s="35"/>
      <c r="B13" s="40"/>
      <c r="C13" s="35"/>
      <c r="D13" s="121" t="s">
        <v>18</v>
      </c>
      <c r="E13" s="35"/>
      <c r="F13" s="111" t="s">
        <v>1</v>
      </c>
      <c r="G13" s="35"/>
      <c r="H13" s="35"/>
      <c r="I13" s="121" t="s">
        <v>19</v>
      </c>
      <c r="J13" s="111" t="s">
        <v>1</v>
      </c>
      <c r="K13" s="35"/>
      <c r="L13" s="52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pans="1:46" s="2" customFormat="1" ht="12" customHeight="1">
      <c r="A14" s="35"/>
      <c r="B14" s="40"/>
      <c r="C14" s="35"/>
      <c r="D14" s="121" t="s">
        <v>20</v>
      </c>
      <c r="E14" s="35"/>
      <c r="F14" s="111" t="s">
        <v>21</v>
      </c>
      <c r="G14" s="35"/>
      <c r="H14" s="35"/>
      <c r="I14" s="121" t="s">
        <v>22</v>
      </c>
      <c r="J14" s="122" t="str">
        <f>'Rekapitulace stavby'!AN8</f>
        <v>2. 12. 2022</v>
      </c>
      <c r="K14" s="35"/>
      <c r="L14" s="52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pans="1:46" s="2" customFormat="1" ht="10.9" customHeight="1">
      <c r="A15" s="35"/>
      <c r="B15" s="40"/>
      <c r="C15" s="35"/>
      <c r="D15" s="35"/>
      <c r="E15" s="35"/>
      <c r="F15" s="35"/>
      <c r="G15" s="35"/>
      <c r="H15" s="35"/>
      <c r="I15" s="35"/>
      <c r="J15" s="35"/>
      <c r="K15" s="35"/>
      <c r="L15" s="52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pans="1:46" s="2" customFormat="1" ht="12" customHeight="1">
      <c r="A16" s="35"/>
      <c r="B16" s="40"/>
      <c r="C16" s="35"/>
      <c r="D16" s="121" t="s">
        <v>24</v>
      </c>
      <c r="E16" s="35"/>
      <c r="F16" s="35"/>
      <c r="G16" s="35"/>
      <c r="H16" s="35"/>
      <c r="I16" s="121" t="s">
        <v>25</v>
      </c>
      <c r="J16" s="111" t="s">
        <v>26</v>
      </c>
      <c r="K16" s="35"/>
      <c r="L16" s="52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pans="1:31" s="2" customFormat="1" ht="18" customHeight="1">
      <c r="A17" s="35"/>
      <c r="B17" s="40"/>
      <c r="C17" s="35"/>
      <c r="D17" s="35"/>
      <c r="E17" s="111" t="s">
        <v>27</v>
      </c>
      <c r="F17" s="35"/>
      <c r="G17" s="35"/>
      <c r="H17" s="35"/>
      <c r="I17" s="121" t="s">
        <v>28</v>
      </c>
      <c r="J17" s="111" t="s">
        <v>29</v>
      </c>
      <c r="K17" s="35"/>
      <c r="L17" s="52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pans="1:31" s="2" customFormat="1" ht="6.95" customHeight="1">
      <c r="A18" s="35"/>
      <c r="B18" s="40"/>
      <c r="C18" s="35"/>
      <c r="D18" s="35"/>
      <c r="E18" s="35"/>
      <c r="F18" s="35"/>
      <c r="G18" s="35"/>
      <c r="H18" s="35"/>
      <c r="I18" s="35"/>
      <c r="J18" s="35"/>
      <c r="K18" s="35"/>
      <c r="L18" s="52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pans="1:31" s="2" customFormat="1" ht="12" customHeight="1">
      <c r="A19" s="35"/>
      <c r="B19" s="40"/>
      <c r="C19" s="35"/>
      <c r="D19" s="121" t="s">
        <v>30</v>
      </c>
      <c r="E19" s="35"/>
      <c r="F19" s="35"/>
      <c r="G19" s="35"/>
      <c r="H19" s="35"/>
      <c r="I19" s="121" t="s">
        <v>25</v>
      </c>
      <c r="J19" s="31" t="str">
        <f>'Rekapitulace stavby'!AN13</f>
        <v>Vyplň údaj</v>
      </c>
      <c r="K19" s="35"/>
      <c r="L19" s="52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pans="1:31" s="2" customFormat="1" ht="18" customHeight="1">
      <c r="A20" s="35"/>
      <c r="B20" s="40"/>
      <c r="C20" s="35"/>
      <c r="D20" s="35"/>
      <c r="E20" s="344" t="str">
        <f>'Rekapitulace stavby'!E14</f>
        <v>Vyplň údaj</v>
      </c>
      <c r="F20" s="345"/>
      <c r="G20" s="345"/>
      <c r="H20" s="345"/>
      <c r="I20" s="121" t="s">
        <v>28</v>
      </c>
      <c r="J20" s="31" t="str">
        <f>'Rekapitulace stavby'!AN14</f>
        <v>Vyplň údaj</v>
      </c>
      <c r="K20" s="35"/>
      <c r="L20" s="52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pans="1:31" s="2" customFormat="1" ht="6.95" customHeight="1">
      <c r="A21" s="35"/>
      <c r="B21" s="40"/>
      <c r="C21" s="35"/>
      <c r="D21" s="35"/>
      <c r="E21" s="35"/>
      <c r="F21" s="35"/>
      <c r="G21" s="35"/>
      <c r="H21" s="35"/>
      <c r="I21" s="35"/>
      <c r="J21" s="35"/>
      <c r="K21" s="35"/>
      <c r="L21" s="52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pans="1:31" s="2" customFormat="1" ht="12" customHeight="1">
      <c r="A22" s="35"/>
      <c r="B22" s="40"/>
      <c r="C22" s="35"/>
      <c r="D22" s="121" t="s">
        <v>32</v>
      </c>
      <c r="E22" s="35"/>
      <c r="F22" s="35"/>
      <c r="G22" s="35"/>
      <c r="H22" s="35"/>
      <c r="I22" s="121" t="s">
        <v>25</v>
      </c>
      <c r="J22" s="111" t="s">
        <v>33</v>
      </c>
      <c r="K22" s="35"/>
      <c r="L22" s="52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pans="1:31" s="2" customFormat="1" ht="18" customHeight="1">
      <c r="A23" s="35"/>
      <c r="B23" s="40"/>
      <c r="C23" s="35"/>
      <c r="D23" s="35"/>
      <c r="E23" s="111" t="s">
        <v>34</v>
      </c>
      <c r="F23" s="35"/>
      <c r="G23" s="35"/>
      <c r="H23" s="35"/>
      <c r="I23" s="121" t="s">
        <v>28</v>
      </c>
      <c r="J23" s="111" t="s">
        <v>35</v>
      </c>
      <c r="K23" s="35"/>
      <c r="L23" s="52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pans="1:31" s="2" customFormat="1" ht="6.95" customHeight="1">
      <c r="A24" s="35"/>
      <c r="B24" s="40"/>
      <c r="C24" s="35"/>
      <c r="D24" s="35"/>
      <c r="E24" s="35"/>
      <c r="F24" s="35"/>
      <c r="G24" s="35"/>
      <c r="H24" s="35"/>
      <c r="I24" s="35"/>
      <c r="J24" s="35"/>
      <c r="K24" s="35"/>
      <c r="L24" s="52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pans="1:31" s="2" customFormat="1" ht="12" customHeight="1">
      <c r="A25" s="35"/>
      <c r="B25" s="40"/>
      <c r="C25" s="35"/>
      <c r="D25" s="121" t="s">
        <v>37</v>
      </c>
      <c r="E25" s="35"/>
      <c r="F25" s="35"/>
      <c r="G25" s="35"/>
      <c r="H25" s="35"/>
      <c r="I25" s="121" t="s">
        <v>25</v>
      </c>
      <c r="J25" s="111" t="str">
        <f>IF('Rekapitulace stavby'!AN19="","",'Rekapitulace stavby'!AN19)</f>
        <v/>
      </c>
      <c r="K25" s="35"/>
      <c r="L25" s="52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pans="1:31" s="2" customFormat="1" ht="18" customHeight="1">
      <c r="A26" s="35"/>
      <c r="B26" s="40"/>
      <c r="C26" s="35"/>
      <c r="D26" s="35"/>
      <c r="E26" s="111" t="str">
        <f>IF('Rekapitulace stavby'!E20="","",'Rekapitulace stavby'!E20)</f>
        <v xml:space="preserve"> </v>
      </c>
      <c r="F26" s="35"/>
      <c r="G26" s="35"/>
      <c r="H26" s="35"/>
      <c r="I26" s="121" t="s">
        <v>28</v>
      </c>
      <c r="J26" s="111" t="str">
        <f>IF('Rekapitulace stavby'!AN20="","",'Rekapitulace stavby'!AN20)</f>
        <v/>
      </c>
      <c r="K26" s="35"/>
      <c r="L26" s="52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pans="1:31" s="2" customFormat="1" ht="6.95" customHeight="1">
      <c r="A27" s="35"/>
      <c r="B27" s="40"/>
      <c r="C27" s="35"/>
      <c r="D27" s="35"/>
      <c r="E27" s="35"/>
      <c r="F27" s="35"/>
      <c r="G27" s="35"/>
      <c r="H27" s="35"/>
      <c r="I27" s="35"/>
      <c r="J27" s="35"/>
      <c r="K27" s="35"/>
      <c r="L27" s="52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</row>
    <row r="28" spans="1:31" s="2" customFormat="1" ht="12" customHeight="1">
      <c r="A28" s="35"/>
      <c r="B28" s="40"/>
      <c r="C28" s="35"/>
      <c r="D28" s="121" t="s">
        <v>39</v>
      </c>
      <c r="E28" s="35"/>
      <c r="F28" s="35"/>
      <c r="G28" s="35"/>
      <c r="H28" s="35"/>
      <c r="I28" s="35"/>
      <c r="J28" s="35"/>
      <c r="K28" s="35"/>
      <c r="L28" s="52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pans="1:31" s="8" customFormat="1" ht="95.25" customHeight="1">
      <c r="A29" s="123"/>
      <c r="B29" s="124"/>
      <c r="C29" s="123"/>
      <c r="D29" s="123"/>
      <c r="E29" s="346" t="s">
        <v>325</v>
      </c>
      <c r="F29" s="346"/>
      <c r="G29" s="346"/>
      <c r="H29" s="346"/>
      <c r="I29" s="123"/>
      <c r="J29" s="123"/>
      <c r="K29" s="123"/>
      <c r="L29" s="125"/>
      <c r="S29" s="123"/>
      <c r="T29" s="123"/>
      <c r="U29" s="123"/>
      <c r="V29" s="123"/>
      <c r="W29" s="123"/>
      <c r="X29" s="123"/>
      <c r="Y29" s="123"/>
      <c r="Z29" s="123"/>
      <c r="AA29" s="123"/>
      <c r="AB29" s="123"/>
      <c r="AC29" s="123"/>
      <c r="AD29" s="123"/>
      <c r="AE29" s="123"/>
    </row>
    <row r="30" spans="1:31" s="2" customFormat="1" ht="6.95" customHeight="1">
      <c r="A30" s="35"/>
      <c r="B30" s="40"/>
      <c r="C30" s="35"/>
      <c r="D30" s="35"/>
      <c r="E30" s="35"/>
      <c r="F30" s="35"/>
      <c r="G30" s="35"/>
      <c r="H30" s="35"/>
      <c r="I30" s="35"/>
      <c r="J30" s="35"/>
      <c r="K30" s="35"/>
      <c r="L30" s="52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pans="1:31" s="2" customFormat="1" ht="6.95" customHeight="1">
      <c r="A31" s="35"/>
      <c r="B31" s="40"/>
      <c r="C31" s="35"/>
      <c r="D31" s="126"/>
      <c r="E31" s="126"/>
      <c r="F31" s="126"/>
      <c r="G31" s="126"/>
      <c r="H31" s="126"/>
      <c r="I31" s="126"/>
      <c r="J31" s="126"/>
      <c r="K31" s="126"/>
      <c r="L31" s="52"/>
      <c r="S31" s="35"/>
      <c r="T31" s="35"/>
      <c r="U31" s="35"/>
      <c r="V31" s="35"/>
      <c r="W31" s="35"/>
      <c r="X31" s="35"/>
      <c r="Y31" s="35"/>
      <c r="Z31" s="35"/>
      <c r="AA31" s="35"/>
      <c r="AB31" s="35"/>
      <c r="AC31" s="35"/>
      <c r="AD31" s="35"/>
      <c r="AE31" s="35"/>
    </row>
    <row r="32" spans="1:31" s="2" customFormat="1" ht="25.35" customHeight="1">
      <c r="A32" s="35"/>
      <c r="B32" s="40"/>
      <c r="C32" s="35"/>
      <c r="D32" s="127" t="s">
        <v>41</v>
      </c>
      <c r="E32" s="35"/>
      <c r="F32" s="35"/>
      <c r="G32" s="35"/>
      <c r="H32" s="35"/>
      <c r="I32" s="35"/>
      <c r="J32" s="128">
        <f>ROUND(J131, 2)</f>
        <v>0</v>
      </c>
      <c r="K32" s="35"/>
      <c r="L32" s="52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pans="1:31" s="2" customFormat="1" ht="6.95" customHeight="1">
      <c r="A33" s="35"/>
      <c r="B33" s="40"/>
      <c r="C33" s="35"/>
      <c r="D33" s="126"/>
      <c r="E33" s="126"/>
      <c r="F33" s="126"/>
      <c r="G33" s="126"/>
      <c r="H33" s="126"/>
      <c r="I33" s="126"/>
      <c r="J33" s="126"/>
      <c r="K33" s="126"/>
      <c r="L33" s="52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pans="1:31" s="2" customFormat="1" ht="14.45" customHeight="1">
      <c r="A34" s="35"/>
      <c r="B34" s="40"/>
      <c r="C34" s="35"/>
      <c r="D34" s="35"/>
      <c r="E34" s="35"/>
      <c r="F34" s="129" t="s">
        <v>43</v>
      </c>
      <c r="G34" s="35"/>
      <c r="H34" s="35"/>
      <c r="I34" s="129" t="s">
        <v>42</v>
      </c>
      <c r="J34" s="129" t="s">
        <v>44</v>
      </c>
      <c r="K34" s="35"/>
      <c r="L34" s="52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pans="1:31" s="2" customFormat="1" ht="14.45" customHeight="1">
      <c r="A35" s="35"/>
      <c r="B35" s="40"/>
      <c r="C35" s="35"/>
      <c r="D35" s="130" t="s">
        <v>45</v>
      </c>
      <c r="E35" s="121" t="s">
        <v>46</v>
      </c>
      <c r="F35" s="131">
        <f>ROUND((ROUND((SUM(BE131:BE321)),  2) + SUM(BE323:BE327)), 2)</f>
        <v>0</v>
      </c>
      <c r="G35" s="35"/>
      <c r="H35" s="35"/>
      <c r="I35" s="132">
        <v>0.21</v>
      </c>
      <c r="J35" s="131">
        <f>ROUND((ROUND(((SUM(BE131:BE321))*I35),  2) + (SUM(BE323:BE327)*I35)), 2)</f>
        <v>0</v>
      </c>
      <c r="K35" s="35"/>
      <c r="L35" s="52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pans="1:31" s="2" customFormat="1" ht="14.45" customHeight="1">
      <c r="A36" s="35"/>
      <c r="B36" s="40"/>
      <c r="C36" s="35"/>
      <c r="D36" s="35"/>
      <c r="E36" s="121" t="s">
        <v>47</v>
      </c>
      <c r="F36" s="131">
        <f>ROUND((ROUND((SUM(BF131:BF321)),  2) + SUM(BF323:BF327)), 2)</f>
        <v>0</v>
      </c>
      <c r="G36" s="35"/>
      <c r="H36" s="35"/>
      <c r="I36" s="132">
        <v>0.15</v>
      </c>
      <c r="J36" s="131">
        <f>ROUND((ROUND(((SUM(BF131:BF321))*I36),  2) + (SUM(BF323:BF327)*I36)), 2)</f>
        <v>0</v>
      </c>
      <c r="K36" s="35"/>
      <c r="L36" s="52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spans="1:31" s="2" customFormat="1" ht="14.45" hidden="1" customHeight="1">
      <c r="A37" s="35"/>
      <c r="B37" s="40"/>
      <c r="C37" s="35"/>
      <c r="D37" s="35"/>
      <c r="E37" s="121" t="s">
        <v>48</v>
      </c>
      <c r="F37" s="131">
        <f>ROUND((ROUND((SUM(BG131:BG321)),  2) + SUM(BG323:BG327)), 2)</f>
        <v>0</v>
      </c>
      <c r="G37" s="35"/>
      <c r="H37" s="35"/>
      <c r="I37" s="132">
        <v>0.21</v>
      </c>
      <c r="J37" s="131">
        <f>0</f>
        <v>0</v>
      </c>
      <c r="K37" s="35"/>
      <c r="L37" s="52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pans="1:31" s="2" customFormat="1" ht="14.45" hidden="1" customHeight="1">
      <c r="A38" s="35"/>
      <c r="B38" s="40"/>
      <c r="C38" s="35"/>
      <c r="D38" s="35"/>
      <c r="E38" s="121" t="s">
        <v>49</v>
      </c>
      <c r="F38" s="131">
        <f>ROUND((ROUND((SUM(BH131:BH321)),  2) + SUM(BH323:BH327)), 2)</f>
        <v>0</v>
      </c>
      <c r="G38" s="35"/>
      <c r="H38" s="35"/>
      <c r="I38" s="132">
        <v>0.15</v>
      </c>
      <c r="J38" s="131">
        <f>0</f>
        <v>0</v>
      </c>
      <c r="K38" s="35"/>
      <c r="L38" s="52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spans="1:31" s="2" customFormat="1" ht="14.45" hidden="1" customHeight="1">
      <c r="A39" s="35"/>
      <c r="B39" s="40"/>
      <c r="C39" s="35"/>
      <c r="D39" s="35"/>
      <c r="E39" s="121" t="s">
        <v>50</v>
      </c>
      <c r="F39" s="131">
        <f>ROUND((ROUND((SUM(BI131:BI321)),  2) + SUM(BI323:BI327)), 2)</f>
        <v>0</v>
      </c>
      <c r="G39" s="35"/>
      <c r="H39" s="35"/>
      <c r="I39" s="132">
        <v>0</v>
      </c>
      <c r="J39" s="131">
        <f>0</f>
        <v>0</v>
      </c>
      <c r="K39" s="35"/>
      <c r="L39" s="52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spans="1:31" s="2" customFormat="1" ht="6.95" customHeight="1">
      <c r="A40" s="35"/>
      <c r="B40" s="40"/>
      <c r="C40" s="35"/>
      <c r="D40" s="35"/>
      <c r="E40" s="35"/>
      <c r="F40" s="35"/>
      <c r="G40" s="35"/>
      <c r="H40" s="35"/>
      <c r="I40" s="35"/>
      <c r="J40" s="35"/>
      <c r="K40" s="35"/>
      <c r="L40" s="52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spans="1:31" s="2" customFormat="1" ht="25.35" customHeight="1">
      <c r="A41" s="35"/>
      <c r="B41" s="40"/>
      <c r="C41" s="133"/>
      <c r="D41" s="134" t="s">
        <v>51</v>
      </c>
      <c r="E41" s="135"/>
      <c r="F41" s="135"/>
      <c r="G41" s="136" t="s">
        <v>52</v>
      </c>
      <c r="H41" s="137" t="s">
        <v>53</v>
      </c>
      <c r="I41" s="135"/>
      <c r="J41" s="138">
        <f>SUM(J32:J39)</f>
        <v>0</v>
      </c>
      <c r="K41" s="139"/>
      <c r="L41" s="52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</row>
    <row r="42" spans="1:31" s="2" customFormat="1" ht="14.45" customHeight="1">
      <c r="A42" s="35"/>
      <c r="B42" s="40"/>
      <c r="C42" s="35"/>
      <c r="D42" s="35"/>
      <c r="E42" s="35"/>
      <c r="F42" s="35"/>
      <c r="G42" s="35"/>
      <c r="H42" s="35"/>
      <c r="I42" s="35"/>
      <c r="J42" s="35"/>
      <c r="K42" s="35"/>
      <c r="L42" s="52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</row>
    <row r="43" spans="1:31" s="1" customFormat="1" ht="14.45" customHeight="1">
      <c r="B43" s="21"/>
      <c r="L43" s="21"/>
    </row>
    <row r="44" spans="1:31" s="1" customFormat="1" ht="14.45" customHeight="1">
      <c r="B44" s="21"/>
      <c r="L44" s="21"/>
    </row>
    <row r="45" spans="1:31" s="1" customFormat="1" ht="14.45" customHeight="1">
      <c r="B45" s="21"/>
      <c r="L45" s="21"/>
    </row>
    <row r="46" spans="1:31" s="1" customFormat="1" ht="14.45" customHeight="1">
      <c r="B46" s="21"/>
      <c r="L46" s="21"/>
    </row>
    <row r="47" spans="1:31" s="1" customFormat="1" ht="14.45" customHeight="1">
      <c r="B47" s="21"/>
      <c r="L47" s="21"/>
    </row>
    <row r="48" spans="1:31" s="1" customFormat="1" ht="14.45" customHeight="1">
      <c r="B48" s="21"/>
      <c r="L48" s="21"/>
    </row>
    <row r="49" spans="1:31" s="1" customFormat="1" ht="14.45" customHeight="1">
      <c r="B49" s="21"/>
      <c r="L49" s="21"/>
    </row>
    <row r="50" spans="1:31" s="2" customFormat="1" ht="14.45" customHeight="1">
      <c r="B50" s="52"/>
      <c r="D50" s="140" t="s">
        <v>54</v>
      </c>
      <c r="E50" s="141"/>
      <c r="F50" s="141"/>
      <c r="G50" s="140" t="s">
        <v>55</v>
      </c>
      <c r="H50" s="141"/>
      <c r="I50" s="141"/>
      <c r="J50" s="141"/>
      <c r="K50" s="141"/>
      <c r="L50" s="52"/>
    </row>
    <row r="51" spans="1:31">
      <c r="B51" s="21"/>
      <c r="L51" s="21"/>
    </row>
    <row r="52" spans="1:31">
      <c r="B52" s="21"/>
      <c r="L52" s="21"/>
    </row>
    <row r="53" spans="1:31">
      <c r="B53" s="21"/>
      <c r="L53" s="21"/>
    </row>
    <row r="54" spans="1:31">
      <c r="B54" s="21"/>
      <c r="L54" s="21"/>
    </row>
    <row r="55" spans="1:31">
      <c r="B55" s="21"/>
      <c r="L55" s="21"/>
    </row>
    <row r="56" spans="1:31">
      <c r="B56" s="21"/>
      <c r="L56" s="21"/>
    </row>
    <row r="57" spans="1:31">
      <c r="B57" s="21"/>
      <c r="L57" s="21"/>
    </row>
    <row r="58" spans="1:31">
      <c r="B58" s="21"/>
      <c r="L58" s="21"/>
    </row>
    <row r="59" spans="1:31">
      <c r="B59" s="21"/>
      <c r="L59" s="21"/>
    </row>
    <row r="60" spans="1:31">
      <c r="B60" s="21"/>
      <c r="L60" s="21"/>
    </row>
    <row r="61" spans="1:31" s="2" customFormat="1" ht="12.75">
      <c r="A61" s="35"/>
      <c r="B61" s="40"/>
      <c r="C61" s="35"/>
      <c r="D61" s="142" t="s">
        <v>56</v>
      </c>
      <c r="E61" s="143"/>
      <c r="F61" s="144" t="s">
        <v>57</v>
      </c>
      <c r="G61" s="142" t="s">
        <v>56</v>
      </c>
      <c r="H61" s="143"/>
      <c r="I61" s="143"/>
      <c r="J61" s="145" t="s">
        <v>57</v>
      </c>
      <c r="K61" s="143"/>
      <c r="L61" s="52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 spans="1:31">
      <c r="B62" s="21"/>
      <c r="L62" s="21"/>
    </row>
    <row r="63" spans="1:31">
      <c r="B63" s="21"/>
      <c r="L63" s="21"/>
    </row>
    <row r="64" spans="1:31">
      <c r="B64" s="21"/>
      <c r="L64" s="21"/>
    </row>
    <row r="65" spans="1:31" s="2" customFormat="1" ht="12.75">
      <c r="A65" s="35"/>
      <c r="B65" s="40"/>
      <c r="C65" s="35"/>
      <c r="D65" s="140" t="s">
        <v>58</v>
      </c>
      <c r="E65" s="146"/>
      <c r="F65" s="146"/>
      <c r="G65" s="140" t="s">
        <v>59</v>
      </c>
      <c r="H65" s="146"/>
      <c r="I65" s="146"/>
      <c r="J65" s="146"/>
      <c r="K65" s="146"/>
      <c r="L65" s="52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 spans="1:31">
      <c r="B66" s="21"/>
      <c r="L66" s="21"/>
    </row>
    <row r="67" spans="1:31">
      <c r="B67" s="21"/>
      <c r="L67" s="21"/>
    </row>
    <row r="68" spans="1:31">
      <c r="B68" s="21"/>
      <c r="L68" s="21"/>
    </row>
    <row r="69" spans="1:31">
      <c r="B69" s="21"/>
      <c r="L69" s="21"/>
    </row>
    <row r="70" spans="1:31">
      <c r="B70" s="21"/>
      <c r="L70" s="21"/>
    </row>
    <row r="71" spans="1:31">
      <c r="B71" s="21"/>
      <c r="L71" s="21"/>
    </row>
    <row r="72" spans="1:31">
      <c r="B72" s="21"/>
      <c r="L72" s="21"/>
    </row>
    <row r="73" spans="1:31">
      <c r="B73" s="21"/>
      <c r="L73" s="21"/>
    </row>
    <row r="74" spans="1:31">
      <c r="B74" s="21"/>
      <c r="L74" s="21"/>
    </row>
    <row r="75" spans="1:31">
      <c r="B75" s="21"/>
      <c r="L75" s="21"/>
    </row>
    <row r="76" spans="1:31" s="2" customFormat="1" ht="12.75">
      <c r="A76" s="35"/>
      <c r="B76" s="40"/>
      <c r="C76" s="35"/>
      <c r="D76" s="142" t="s">
        <v>56</v>
      </c>
      <c r="E76" s="143"/>
      <c r="F76" s="144" t="s">
        <v>57</v>
      </c>
      <c r="G76" s="142" t="s">
        <v>56</v>
      </c>
      <c r="H76" s="143"/>
      <c r="I76" s="143"/>
      <c r="J76" s="145" t="s">
        <v>57</v>
      </c>
      <c r="K76" s="143"/>
      <c r="L76" s="52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pans="1:31" s="2" customFormat="1" ht="14.45" customHeight="1">
      <c r="A77" s="35"/>
      <c r="B77" s="147"/>
      <c r="C77" s="148"/>
      <c r="D77" s="148"/>
      <c r="E77" s="148"/>
      <c r="F77" s="148"/>
      <c r="G77" s="148"/>
      <c r="H77" s="148"/>
      <c r="I77" s="148"/>
      <c r="J77" s="148"/>
      <c r="K77" s="148"/>
      <c r="L77" s="52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81" spans="1:31" s="2" customFormat="1" ht="6.95" customHeight="1">
      <c r="A81" s="35"/>
      <c r="B81" s="149"/>
      <c r="C81" s="150"/>
      <c r="D81" s="150"/>
      <c r="E81" s="150"/>
      <c r="F81" s="150"/>
      <c r="G81" s="150"/>
      <c r="H81" s="150"/>
      <c r="I81" s="150"/>
      <c r="J81" s="150"/>
      <c r="K81" s="150"/>
      <c r="L81" s="52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pans="1:31" s="2" customFormat="1" ht="24.95" customHeight="1">
      <c r="A82" s="35"/>
      <c r="B82" s="36"/>
      <c r="C82" s="24" t="s">
        <v>326</v>
      </c>
      <c r="D82" s="37"/>
      <c r="E82" s="37"/>
      <c r="F82" s="37"/>
      <c r="G82" s="37"/>
      <c r="H82" s="37"/>
      <c r="I82" s="37"/>
      <c r="J82" s="37"/>
      <c r="K82" s="37"/>
      <c r="L82" s="52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pans="1:31" s="2" customFormat="1" ht="6.95" customHeight="1">
      <c r="A83" s="35"/>
      <c r="B83" s="36"/>
      <c r="C83" s="37"/>
      <c r="D83" s="37"/>
      <c r="E83" s="37"/>
      <c r="F83" s="37"/>
      <c r="G83" s="37"/>
      <c r="H83" s="37"/>
      <c r="I83" s="37"/>
      <c r="J83" s="37"/>
      <c r="K83" s="37"/>
      <c r="L83" s="52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pans="1:31" s="2" customFormat="1" ht="12" customHeight="1">
      <c r="A84" s="35"/>
      <c r="B84" s="36"/>
      <c r="C84" s="30" t="s">
        <v>16</v>
      </c>
      <c r="D84" s="37"/>
      <c r="E84" s="37"/>
      <c r="F84" s="37"/>
      <c r="G84" s="37"/>
      <c r="H84" s="37"/>
      <c r="I84" s="37"/>
      <c r="J84" s="37"/>
      <c r="K84" s="37"/>
      <c r="L84" s="52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pans="1:31" s="2" customFormat="1" ht="26.25" customHeight="1">
      <c r="A85" s="35"/>
      <c r="B85" s="36"/>
      <c r="C85" s="37"/>
      <c r="D85" s="37"/>
      <c r="E85" s="338" t="str">
        <f>E7</f>
        <v>Nová vstupní a vjezdová zóna v západní části výstaviště včetně nového odpadového hospodářství</v>
      </c>
      <c r="F85" s="339"/>
      <c r="G85" s="339"/>
      <c r="H85" s="339"/>
      <c r="I85" s="37"/>
      <c r="J85" s="37"/>
      <c r="K85" s="37"/>
      <c r="L85" s="52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pans="1:31" s="1" customFormat="1" ht="12" customHeight="1">
      <c r="B86" s="22"/>
      <c r="C86" s="30" t="s">
        <v>311</v>
      </c>
      <c r="D86" s="23"/>
      <c r="E86" s="23"/>
      <c r="F86" s="23"/>
      <c r="G86" s="23"/>
      <c r="H86" s="23"/>
      <c r="I86" s="23"/>
      <c r="J86" s="23"/>
      <c r="K86" s="23"/>
      <c r="L86" s="21"/>
    </row>
    <row r="87" spans="1:31" s="2" customFormat="1" ht="16.5" customHeight="1">
      <c r="A87" s="35"/>
      <c r="B87" s="36"/>
      <c r="C87" s="37"/>
      <c r="D87" s="37"/>
      <c r="E87" s="338" t="s">
        <v>3168</v>
      </c>
      <c r="F87" s="337"/>
      <c r="G87" s="337"/>
      <c r="H87" s="337"/>
      <c r="I87" s="37"/>
      <c r="J87" s="37"/>
      <c r="K87" s="37"/>
      <c r="L87" s="52"/>
      <c r="S87" s="35"/>
      <c r="T87" s="35"/>
      <c r="U87" s="35"/>
      <c r="V87" s="35"/>
      <c r="W87" s="35"/>
      <c r="X87" s="35"/>
      <c r="Y87" s="35"/>
      <c r="Z87" s="35"/>
      <c r="AA87" s="35"/>
      <c r="AB87" s="35"/>
      <c r="AC87" s="35"/>
      <c r="AD87" s="35"/>
      <c r="AE87" s="35"/>
    </row>
    <row r="88" spans="1:31" s="2" customFormat="1" ht="12" customHeight="1">
      <c r="A88" s="35"/>
      <c r="B88" s="36"/>
      <c r="C88" s="30" t="s">
        <v>319</v>
      </c>
      <c r="D88" s="37"/>
      <c r="E88" s="37"/>
      <c r="F88" s="37"/>
      <c r="G88" s="37"/>
      <c r="H88" s="37"/>
      <c r="I88" s="37"/>
      <c r="J88" s="37"/>
      <c r="K88" s="37"/>
      <c r="L88" s="52"/>
      <c r="S88" s="35"/>
      <c r="T88" s="35"/>
      <c r="U88" s="35"/>
      <c r="V88" s="35"/>
      <c r="W88" s="35"/>
      <c r="X88" s="35"/>
      <c r="Y88" s="35"/>
      <c r="Z88" s="35"/>
      <c r="AA88" s="35"/>
      <c r="AB88" s="35"/>
      <c r="AC88" s="35"/>
      <c r="AD88" s="35"/>
      <c r="AE88" s="35"/>
    </row>
    <row r="89" spans="1:31" s="2" customFormat="1" ht="16.5" customHeight="1">
      <c r="A89" s="35"/>
      <c r="B89" s="36"/>
      <c r="C89" s="37"/>
      <c r="D89" s="37"/>
      <c r="E89" s="327" t="str">
        <f>E11</f>
        <v>D 105.05 - Zdravotní instalace</v>
      </c>
      <c r="F89" s="337"/>
      <c r="G89" s="337"/>
      <c r="H89" s="337"/>
      <c r="I89" s="37"/>
      <c r="J89" s="37"/>
      <c r="K89" s="37"/>
      <c r="L89" s="52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pans="1:31" s="2" customFormat="1" ht="6.95" customHeight="1">
      <c r="A90" s="35"/>
      <c r="B90" s="36"/>
      <c r="C90" s="37"/>
      <c r="D90" s="37"/>
      <c r="E90" s="37"/>
      <c r="F90" s="37"/>
      <c r="G90" s="37"/>
      <c r="H90" s="37"/>
      <c r="I90" s="37"/>
      <c r="J90" s="37"/>
      <c r="K90" s="37"/>
      <c r="L90" s="52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pans="1:31" s="2" customFormat="1" ht="12" customHeight="1">
      <c r="A91" s="35"/>
      <c r="B91" s="36"/>
      <c r="C91" s="30" t="s">
        <v>20</v>
      </c>
      <c r="D91" s="37"/>
      <c r="E91" s="37"/>
      <c r="F91" s="28" t="str">
        <f>F14</f>
        <v>Brno, Pisárky, Výstaviště, k. ú. Brno – Bohunice</v>
      </c>
      <c r="G91" s="37"/>
      <c r="H91" s="37"/>
      <c r="I91" s="30" t="s">
        <v>22</v>
      </c>
      <c r="J91" s="67" t="str">
        <f>IF(J14="","",J14)</f>
        <v>2. 12. 2022</v>
      </c>
      <c r="K91" s="37"/>
      <c r="L91" s="52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pans="1:31" s="2" customFormat="1" ht="6.95" customHeight="1">
      <c r="A92" s="35"/>
      <c r="B92" s="36"/>
      <c r="C92" s="37"/>
      <c r="D92" s="37"/>
      <c r="E92" s="37"/>
      <c r="F92" s="37"/>
      <c r="G92" s="37"/>
      <c r="H92" s="37"/>
      <c r="I92" s="37"/>
      <c r="J92" s="37"/>
      <c r="K92" s="37"/>
      <c r="L92" s="52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pans="1:31" s="2" customFormat="1" ht="15.2" customHeight="1">
      <c r="A93" s="35"/>
      <c r="B93" s="36"/>
      <c r="C93" s="30" t="s">
        <v>24</v>
      </c>
      <c r="D93" s="37"/>
      <c r="E93" s="37"/>
      <c r="F93" s="28" t="str">
        <f>E17</f>
        <v>Veletrhy Brno a.s.</v>
      </c>
      <c r="G93" s="37"/>
      <c r="H93" s="37"/>
      <c r="I93" s="30" t="s">
        <v>32</v>
      </c>
      <c r="J93" s="33" t="str">
        <f>E23</f>
        <v>AiD team a.s.</v>
      </c>
      <c r="K93" s="37"/>
      <c r="L93" s="52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pans="1:31" s="2" customFormat="1" ht="15.2" customHeight="1">
      <c r="A94" s="35"/>
      <c r="B94" s="36"/>
      <c r="C94" s="30" t="s">
        <v>30</v>
      </c>
      <c r="D94" s="37"/>
      <c r="E94" s="37"/>
      <c r="F94" s="28" t="str">
        <f>IF(E20="","",E20)</f>
        <v>Vyplň údaj</v>
      </c>
      <c r="G94" s="37"/>
      <c r="H94" s="37"/>
      <c r="I94" s="30" t="s">
        <v>37</v>
      </c>
      <c r="J94" s="33" t="str">
        <f>E26</f>
        <v xml:space="preserve"> </v>
      </c>
      <c r="K94" s="37"/>
      <c r="L94" s="52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pans="1:31" s="2" customFormat="1" ht="10.35" customHeight="1">
      <c r="A95" s="35"/>
      <c r="B95" s="36"/>
      <c r="C95" s="37"/>
      <c r="D95" s="37"/>
      <c r="E95" s="37"/>
      <c r="F95" s="37"/>
      <c r="G95" s="37"/>
      <c r="H95" s="37"/>
      <c r="I95" s="37"/>
      <c r="J95" s="37"/>
      <c r="K95" s="37"/>
      <c r="L95" s="52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pans="1:31" s="2" customFormat="1" ht="29.25" customHeight="1">
      <c r="A96" s="35"/>
      <c r="B96" s="36"/>
      <c r="C96" s="151" t="s">
        <v>327</v>
      </c>
      <c r="D96" s="152"/>
      <c r="E96" s="152"/>
      <c r="F96" s="152"/>
      <c r="G96" s="152"/>
      <c r="H96" s="152"/>
      <c r="I96" s="152"/>
      <c r="J96" s="153" t="s">
        <v>328</v>
      </c>
      <c r="K96" s="152"/>
      <c r="L96" s="52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</row>
    <row r="97" spans="1:47" s="2" customFormat="1" ht="10.35" customHeight="1">
      <c r="A97" s="35"/>
      <c r="B97" s="36"/>
      <c r="C97" s="37"/>
      <c r="D97" s="37"/>
      <c r="E97" s="37"/>
      <c r="F97" s="37"/>
      <c r="G97" s="37"/>
      <c r="H97" s="37"/>
      <c r="I97" s="37"/>
      <c r="J97" s="37"/>
      <c r="K97" s="37"/>
      <c r="L97" s="52"/>
      <c r="S97" s="35"/>
      <c r="T97" s="35"/>
      <c r="U97" s="35"/>
      <c r="V97" s="35"/>
      <c r="W97" s="35"/>
      <c r="X97" s="35"/>
      <c r="Y97" s="35"/>
      <c r="Z97" s="35"/>
      <c r="AA97" s="35"/>
      <c r="AB97" s="35"/>
      <c r="AC97" s="35"/>
      <c r="AD97" s="35"/>
      <c r="AE97" s="35"/>
    </row>
    <row r="98" spans="1:47" s="2" customFormat="1" ht="22.9" customHeight="1">
      <c r="A98" s="35"/>
      <c r="B98" s="36"/>
      <c r="C98" s="154" t="s">
        <v>329</v>
      </c>
      <c r="D98" s="37"/>
      <c r="E98" s="37"/>
      <c r="F98" s="37"/>
      <c r="G98" s="37"/>
      <c r="H98" s="37"/>
      <c r="I98" s="37"/>
      <c r="J98" s="85">
        <f>J131</f>
        <v>0</v>
      </c>
      <c r="K98" s="37"/>
      <c r="L98" s="52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  <c r="AU98" s="18" t="s">
        <v>330</v>
      </c>
    </row>
    <row r="99" spans="1:47" s="9" customFormat="1" ht="24.95" customHeight="1">
      <c r="B99" s="155"/>
      <c r="C99" s="156"/>
      <c r="D99" s="157" t="s">
        <v>1256</v>
      </c>
      <c r="E99" s="158"/>
      <c r="F99" s="158"/>
      <c r="G99" s="158"/>
      <c r="H99" s="158"/>
      <c r="I99" s="158"/>
      <c r="J99" s="159">
        <f>J132</f>
        <v>0</v>
      </c>
      <c r="K99" s="156"/>
      <c r="L99" s="160"/>
    </row>
    <row r="100" spans="1:47" s="9" customFormat="1" ht="24.95" customHeight="1">
      <c r="B100" s="155"/>
      <c r="C100" s="156"/>
      <c r="D100" s="157" t="s">
        <v>1257</v>
      </c>
      <c r="E100" s="158"/>
      <c r="F100" s="158"/>
      <c r="G100" s="158"/>
      <c r="H100" s="158"/>
      <c r="I100" s="158"/>
      <c r="J100" s="159">
        <f>J184</f>
        <v>0</v>
      </c>
      <c r="K100" s="156"/>
      <c r="L100" s="160"/>
    </row>
    <row r="101" spans="1:47" s="9" customFormat="1" ht="24.95" customHeight="1">
      <c r="B101" s="155"/>
      <c r="C101" s="156"/>
      <c r="D101" s="157" t="s">
        <v>1258</v>
      </c>
      <c r="E101" s="158"/>
      <c r="F101" s="158"/>
      <c r="G101" s="158"/>
      <c r="H101" s="158"/>
      <c r="I101" s="158"/>
      <c r="J101" s="159">
        <f>J187</f>
        <v>0</v>
      </c>
      <c r="K101" s="156"/>
      <c r="L101" s="160"/>
    </row>
    <row r="102" spans="1:47" s="9" customFormat="1" ht="24.95" customHeight="1">
      <c r="B102" s="155"/>
      <c r="C102" s="156"/>
      <c r="D102" s="157" t="s">
        <v>1259</v>
      </c>
      <c r="E102" s="158"/>
      <c r="F102" s="158"/>
      <c r="G102" s="158"/>
      <c r="H102" s="158"/>
      <c r="I102" s="158"/>
      <c r="J102" s="159">
        <f>J193</f>
        <v>0</v>
      </c>
      <c r="K102" s="156"/>
      <c r="L102" s="160"/>
    </row>
    <row r="103" spans="1:47" s="9" customFormat="1" ht="24.95" customHeight="1">
      <c r="B103" s="155"/>
      <c r="C103" s="156"/>
      <c r="D103" s="157" t="s">
        <v>1260</v>
      </c>
      <c r="E103" s="158"/>
      <c r="F103" s="158"/>
      <c r="G103" s="158"/>
      <c r="H103" s="158"/>
      <c r="I103" s="158"/>
      <c r="J103" s="159">
        <f>J202</f>
        <v>0</v>
      </c>
      <c r="K103" s="156"/>
      <c r="L103" s="160"/>
    </row>
    <row r="104" spans="1:47" s="9" customFormat="1" ht="24.95" customHeight="1">
      <c r="B104" s="155"/>
      <c r="C104" s="156"/>
      <c r="D104" s="157" t="s">
        <v>1261</v>
      </c>
      <c r="E104" s="158"/>
      <c r="F104" s="158"/>
      <c r="G104" s="158"/>
      <c r="H104" s="158"/>
      <c r="I104" s="158"/>
      <c r="J104" s="159">
        <f>J220</f>
        <v>0</v>
      </c>
      <c r="K104" s="156"/>
      <c r="L104" s="160"/>
    </row>
    <row r="105" spans="1:47" s="9" customFormat="1" ht="24.95" customHeight="1">
      <c r="B105" s="155"/>
      <c r="C105" s="156"/>
      <c r="D105" s="157" t="s">
        <v>1262</v>
      </c>
      <c r="E105" s="158"/>
      <c r="F105" s="158"/>
      <c r="G105" s="158"/>
      <c r="H105" s="158"/>
      <c r="I105" s="158"/>
      <c r="J105" s="159">
        <f>J223</f>
        <v>0</v>
      </c>
      <c r="K105" s="156"/>
      <c r="L105" s="160"/>
    </row>
    <row r="106" spans="1:47" s="9" customFormat="1" ht="24.95" customHeight="1">
      <c r="B106" s="155"/>
      <c r="C106" s="156"/>
      <c r="D106" s="157" t="s">
        <v>1263</v>
      </c>
      <c r="E106" s="158"/>
      <c r="F106" s="158"/>
      <c r="G106" s="158"/>
      <c r="H106" s="158"/>
      <c r="I106" s="158"/>
      <c r="J106" s="159">
        <f>J235</f>
        <v>0</v>
      </c>
      <c r="K106" s="156"/>
      <c r="L106" s="160"/>
    </row>
    <row r="107" spans="1:47" s="9" customFormat="1" ht="24.95" customHeight="1">
      <c r="B107" s="155"/>
      <c r="C107" s="156"/>
      <c r="D107" s="157" t="s">
        <v>3446</v>
      </c>
      <c r="E107" s="158"/>
      <c r="F107" s="158"/>
      <c r="G107" s="158"/>
      <c r="H107" s="158"/>
      <c r="I107" s="158"/>
      <c r="J107" s="159">
        <f>J273</f>
        <v>0</v>
      </c>
      <c r="K107" s="156"/>
      <c r="L107" s="160"/>
    </row>
    <row r="108" spans="1:47" s="9" customFormat="1" ht="24.95" customHeight="1">
      <c r="B108" s="155"/>
      <c r="C108" s="156"/>
      <c r="D108" s="157" t="s">
        <v>1266</v>
      </c>
      <c r="E108" s="158"/>
      <c r="F108" s="158"/>
      <c r="G108" s="158"/>
      <c r="H108" s="158"/>
      <c r="I108" s="158"/>
      <c r="J108" s="159">
        <f>J317</f>
        <v>0</v>
      </c>
      <c r="K108" s="156"/>
      <c r="L108" s="160"/>
    </row>
    <row r="109" spans="1:47" s="9" customFormat="1" ht="21.75" customHeight="1">
      <c r="B109" s="155"/>
      <c r="C109" s="156"/>
      <c r="D109" s="166" t="s">
        <v>349</v>
      </c>
      <c r="E109" s="156"/>
      <c r="F109" s="156"/>
      <c r="G109" s="156"/>
      <c r="H109" s="156"/>
      <c r="I109" s="156"/>
      <c r="J109" s="167">
        <f>J322</f>
        <v>0</v>
      </c>
      <c r="K109" s="156"/>
      <c r="L109" s="160"/>
    </row>
    <row r="110" spans="1:47" s="2" customFormat="1" ht="21.75" customHeight="1">
      <c r="A110" s="35"/>
      <c r="B110" s="36"/>
      <c r="C110" s="37"/>
      <c r="D110" s="37"/>
      <c r="E110" s="37"/>
      <c r="F110" s="37"/>
      <c r="G110" s="37"/>
      <c r="H110" s="37"/>
      <c r="I110" s="37"/>
      <c r="J110" s="37"/>
      <c r="K110" s="37"/>
      <c r="L110" s="52"/>
      <c r="S110" s="35"/>
      <c r="T110" s="35"/>
      <c r="U110" s="35"/>
      <c r="V110" s="35"/>
      <c r="W110" s="35"/>
      <c r="X110" s="35"/>
      <c r="Y110" s="35"/>
      <c r="Z110" s="35"/>
      <c r="AA110" s="35"/>
      <c r="AB110" s="35"/>
      <c r="AC110" s="35"/>
      <c r="AD110" s="35"/>
      <c r="AE110" s="35"/>
    </row>
    <row r="111" spans="1:47" s="2" customFormat="1" ht="6.95" customHeight="1">
      <c r="A111" s="35"/>
      <c r="B111" s="55"/>
      <c r="C111" s="56"/>
      <c r="D111" s="56"/>
      <c r="E111" s="56"/>
      <c r="F111" s="56"/>
      <c r="G111" s="56"/>
      <c r="H111" s="56"/>
      <c r="I111" s="56"/>
      <c r="J111" s="56"/>
      <c r="K111" s="56"/>
      <c r="L111" s="52"/>
      <c r="S111" s="35"/>
      <c r="T111" s="35"/>
      <c r="U111" s="35"/>
      <c r="V111" s="35"/>
      <c r="W111" s="35"/>
      <c r="X111" s="35"/>
      <c r="Y111" s="35"/>
      <c r="Z111" s="35"/>
      <c r="AA111" s="35"/>
      <c r="AB111" s="35"/>
      <c r="AC111" s="35"/>
      <c r="AD111" s="35"/>
      <c r="AE111" s="35"/>
    </row>
    <row r="115" spans="1:31" s="2" customFormat="1" ht="6.95" customHeight="1">
      <c r="A115" s="35"/>
      <c r="B115" s="57"/>
      <c r="C115" s="58"/>
      <c r="D115" s="58"/>
      <c r="E115" s="58"/>
      <c r="F115" s="58"/>
      <c r="G115" s="58"/>
      <c r="H115" s="58"/>
      <c r="I115" s="58"/>
      <c r="J115" s="58"/>
      <c r="K115" s="58"/>
      <c r="L115" s="52"/>
      <c r="S115" s="35"/>
      <c r="T115" s="35"/>
      <c r="U115" s="35"/>
      <c r="V115" s="35"/>
      <c r="W115" s="35"/>
      <c r="X115" s="35"/>
      <c r="Y115" s="35"/>
      <c r="Z115" s="35"/>
      <c r="AA115" s="35"/>
      <c r="AB115" s="35"/>
      <c r="AC115" s="35"/>
      <c r="AD115" s="35"/>
      <c r="AE115" s="35"/>
    </row>
    <row r="116" spans="1:31" s="2" customFormat="1" ht="24.95" customHeight="1">
      <c r="A116" s="35"/>
      <c r="B116" s="36"/>
      <c r="C116" s="24" t="s">
        <v>350</v>
      </c>
      <c r="D116" s="37"/>
      <c r="E116" s="37"/>
      <c r="F116" s="37"/>
      <c r="G116" s="37"/>
      <c r="H116" s="37"/>
      <c r="I116" s="37"/>
      <c r="J116" s="37"/>
      <c r="K116" s="37"/>
      <c r="L116" s="52"/>
      <c r="S116" s="35"/>
      <c r="T116" s="35"/>
      <c r="U116" s="35"/>
      <c r="V116" s="35"/>
      <c r="W116" s="35"/>
      <c r="X116" s="35"/>
      <c r="Y116" s="35"/>
      <c r="Z116" s="35"/>
      <c r="AA116" s="35"/>
      <c r="AB116" s="35"/>
      <c r="AC116" s="35"/>
      <c r="AD116" s="35"/>
      <c r="AE116" s="35"/>
    </row>
    <row r="117" spans="1:31" s="2" customFormat="1" ht="6.95" customHeight="1">
      <c r="A117" s="35"/>
      <c r="B117" s="36"/>
      <c r="C117" s="37"/>
      <c r="D117" s="37"/>
      <c r="E117" s="37"/>
      <c r="F117" s="37"/>
      <c r="G117" s="37"/>
      <c r="H117" s="37"/>
      <c r="I117" s="37"/>
      <c r="J117" s="37"/>
      <c r="K117" s="37"/>
      <c r="L117" s="52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</row>
    <row r="118" spans="1:31" s="2" customFormat="1" ht="12" customHeight="1">
      <c r="A118" s="35"/>
      <c r="B118" s="36"/>
      <c r="C118" s="30" t="s">
        <v>16</v>
      </c>
      <c r="D118" s="37"/>
      <c r="E118" s="37"/>
      <c r="F118" s="37"/>
      <c r="G118" s="37"/>
      <c r="H118" s="37"/>
      <c r="I118" s="37"/>
      <c r="J118" s="37"/>
      <c r="K118" s="37"/>
      <c r="L118" s="52"/>
      <c r="S118" s="35"/>
      <c r="T118" s="35"/>
      <c r="U118" s="35"/>
      <c r="V118" s="35"/>
      <c r="W118" s="35"/>
      <c r="X118" s="35"/>
      <c r="Y118" s="35"/>
      <c r="Z118" s="35"/>
      <c r="AA118" s="35"/>
      <c r="AB118" s="35"/>
      <c r="AC118" s="35"/>
      <c r="AD118" s="35"/>
      <c r="AE118" s="35"/>
    </row>
    <row r="119" spans="1:31" s="2" customFormat="1" ht="26.25" customHeight="1">
      <c r="A119" s="35"/>
      <c r="B119" s="36"/>
      <c r="C119" s="37"/>
      <c r="D119" s="37"/>
      <c r="E119" s="338" t="str">
        <f>E7</f>
        <v>Nová vstupní a vjezdová zóna v západní části výstaviště včetně nového odpadového hospodářství</v>
      </c>
      <c r="F119" s="339"/>
      <c r="G119" s="339"/>
      <c r="H119" s="339"/>
      <c r="I119" s="37"/>
      <c r="J119" s="37"/>
      <c r="K119" s="37"/>
      <c r="L119" s="52"/>
      <c r="S119" s="35"/>
      <c r="T119" s="35"/>
      <c r="U119" s="35"/>
      <c r="V119" s="35"/>
      <c r="W119" s="35"/>
      <c r="X119" s="35"/>
      <c r="Y119" s="35"/>
      <c r="Z119" s="35"/>
      <c r="AA119" s="35"/>
      <c r="AB119" s="35"/>
      <c r="AC119" s="35"/>
      <c r="AD119" s="35"/>
      <c r="AE119" s="35"/>
    </row>
    <row r="120" spans="1:31" s="1" customFormat="1" ht="12" customHeight="1">
      <c r="B120" s="22"/>
      <c r="C120" s="30" t="s">
        <v>311</v>
      </c>
      <c r="D120" s="23"/>
      <c r="E120" s="23"/>
      <c r="F120" s="23"/>
      <c r="G120" s="23"/>
      <c r="H120" s="23"/>
      <c r="I120" s="23"/>
      <c r="J120" s="23"/>
      <c r="K120" s="23"/>
      <c r="L120" s="21"/>
    </row>
    <row r="121" spans="1:31" s="2" customFormat="1" ht="16.5" customHeight="1">
      <c r="A121" s="35"/>
      <c r="B121" s="36"/>
      <c r="C121" s="37"/>
      <c r="D121" s="37"/>
      <c r="E121" s="338" t="s">
        <v>3168</v>
      </c>
      <c r="F121" s="337"/>
      <c r="G121" s="337"/>
      <c r="H121" s="337"/>
      <c r="I121" s="37"/>
      <c r="J121" s="37"/>
      <c r="K121" s="37"/>
      <c r="L121" s="52"/>
      <c r="S121" s="35"/>
      <c r="T121" s="35"/>
      <c r="U121" s="35"/>
      <c r="V121" s="35"/>
      <c r="W121" s="35"/>
      <c r="X121" s="35"/>
      <c r="Y121" s="35"/>
      <c r="Z121" s="35"/>
      <c r="AA121" s="35"/>
      <c r="AB121" s="35"/>
      <c r="AC121" s="35"/>
      <c r="AD121" s="35"/>
      <c r="AE121" s="35"/>
    </row>
    <row r="122" spans="1:31" s="2" customFormat="1" ht="12" customHeight="1">
      <c r="A122" s="35"/>
      <c r="B122" s="36"/>
      <c r="C122" s="30" t="s">
        <v>319</v>
      </c>
      <c r="D122" s="37"/>
      <c r="E122" s="37"/>
      <c r="F122" s="37"/>
      <c r="G122" s="37"/>
      <c r="H122" s="37"/>
      <c r="I122" s="37"/>
      <c r="J122" s="37"/>
      <c r="K122" s="37"/>
      <c r="L122" s="52"/>
      <c r="S122" s="35"/>
      <c r="T122" s="35"/>
      <c r="U122" s="35"/>
      <c r="V122" s="35"/>
      <c r="W122" s="35"/>
      <c r="X122" s="35"/>
      <c r="Y122" s="35"/>
      <c r="Z122" s="35"/>
      <c r="AA122" s="35"/>
      <c r="AB122" s="35"/>
      <c r="AC122" s="35"/>
      <c r="AD122" s="35"/>
      <c r="AE122" s="35"/>
    </row>
    <row r="123" spans="1:31" s="2" customFormat="1" ht="16.5" customHeight="1">
      <c r="A123" s="35"/>
      <c r="B123" s="36"/>
      <c r="C123" s="37"/>
      <c r="D123" s="37"/>
      <c r="E123" s="327" t="str">
        <f>E11</f>
        <v>D 105.05 - Zdravotní instalace</v>
      </c>
      <c r="F123" s="337"/>
      <c r="G123" s="337"/>
      <c r="H123" s="337"/>
      <c r="I123" s="37"/>
      <c r="J123" s="37"/>
      <c r="K123" s="37"/>
      <c r="L123" s="52"/>
      <c r="S123" s="35"/>
      <c r="T123" s="35"/>
      <c r="U123" s="35"/>
      <c r="V123" s="35"/>
      <c r="W123" s="35"/>
      <c r="X123" s="35"/>
      <c r="Y123" s="35"/>
      <c r="Z123" s="35"/>
      <c r="AA123" s="35"/>
      <c r="AB123" s="35"/>
      <c r="AC123" s="35"/>
      <c r="AD123" s="35"/>
      <c r="AE123" s="35"/>
    </row>
    <row r="124" spans="1:31" s="2" customFormat="1" ht="6.95" customHeight="1">
      <c r="A124" s="35"/>
      <c r="B124" s="36"/>
      <c r="C124" s="37"/>
      <c r="D124" s="37"/>
      <c r="E124" s="37"/>
      <c r="F124" s="37"/>
      <c r="G124" s="37"/>
      <c r="H124" s="37"/>
      <c r="I124" s="37"/>
      <c r="J124" s="37"/>
      <c r="K124" s="37"/>
      <c r="L124" s="52"/>
      <c r="S124" s="35"/>
      <c r="T124" s="35"/>
      <c r="U124" s="35"/>
      <c r="V124" s="35"/>
      <c r="W124" s="35"/>
      <c r="X124" s="35"/>
      <c r="Y124" s="35"/>
      <c r="Z124" s="35"/>
      <c r="AA124" s="35"/>
      <c r="AB124" s="35"/>
      <c r="AC124" s="35"/>
      <c r="AD124" s="35"/>
      <c r="AE124" s="35"/>
    </row>
    <row r="125" spans="1:31" s="2" customFormat="1" ht="12" customHeight="1">
      <c r="A125" s="35"/>
      <c r="B125" s="36"/>
      <c r="C125" s="30" t="s">
        <v>20</v>
      </c>
      <c r="D125" s="37"/>
      <c r="E125" s="37"/>
      <c r="F125" s="28" t="str">
        <f>F14</f>
        <v>Brno, Pisárky, Výstaviště, k. ú. Brno – Bohunice</v>
      </c>
      <c r="G125" s="37"/>
      <c r="H125" s="37"/>
      <c r="I125" s="30" t="s">
        <v>22</v>
      </c>
      <c r="J125" s="67" t="str">
        <f>IF(J14="","",J14)</f>
        <v>2. 12. 2022</v>
      </c>
      <c r="K125" s="37"/>
      <c r="L125" s="52"/>
      <c r="S125" s="35"/>
      <c r="T125" s="35"/>
      <c r="U125" s="35"/>
      <c r="V125" s="35"/>
      <c r="W125" s="35"/>
      <c r="X125" s="35"/>
      <c r="Y125" s="35"/>
      <c r="Z125" s="35"/>
      <c r="AA125" s="35"/>
      <c r="AB125" s="35"/>
      <c r="AC125" s="35"/>
      <c r="AD125" s="35"/>
      <c r="AE125" s="35"/>
    </row>
    <row r="126" spans="1:31" s="2" customFormat="1" ht="6.95" customHeight="1">
      <c r="A126" s="35"/>
      <c r="B126" s="36"/>
      <c r="C126" s="37"/>
      <c r="D126" s="37"/>
      <c r="E126" s="37"/>
      <c r="F126" s="37"/>
      <c r="G126" s="37"/>
      <c r="H126" s="37"/>
      <c r="I126" s="37"/>
      <c r="J126" s="37"/>
      <c r="K126" s="37"/>
      <c r="L126" s="52"/>
      <c r="S126" s="35"/>
      <c r="T126" s="35"/>
      <c r="U126" s="35"/>
      <c r="V126" s="35"/>
      <c r="W126" s="35"/>
      <c r="X126" s="35"/>
      <c r="Y126" s="35"/>
      <c r="Z126" s="35"/>
      <c r="AA126" s="35"/>
      <c r="AB126" s="35"/>
      <c r="AC126" s="35"/>
      <c r="AD126" s="35"/>
      <c r="AE126" s="35"/>
    </row>
    <row r="127" spans="1:31" s="2" customFormat="1" ht="15.2" customHeight="1">
      <c r="A127" s="35"/>
      <c r="B127" s="36"/>
      <c r="C127" s="30" t="s">
        <v>24</v>
      </c>
      <c r="D127" s="37"/>
      <c r="E127" s="37"/>
      <c r="F127" s="28" t="str">
        <f>E17</f>
        <v>Veletrhy Brno a.s.</v>
      </c>
      <c r="G127" s="37"/>
      <c r="H127" s="37"/>
      <c r="I127" s="30" t="s">
        <v>32</v>
      </c>
      <c r="J127" s="33" t="str">
        <f>E23</f>
        <v>AiD team a.s.</v>
      </c>
      <c r="K127" s="37"/>
      <c r="L127" s="52"/>
      <c r="S127" s="35"/>
      <c r="T127" s="35"/>
      <c r="U127" s="35"/>
      <c r="V127" s="35"/>
      <c r="W127" s="35"/>
      <c r="X127" s="35"/>
      <c r="Y127" s="35"/>
      <c r="Z127" s="35"/>
      <c r="AA127" s="35"/>
      <c r="AB127" s="35"/>
      <c r="AC127" s="35"/>
      <c r="AD127" s="35"/>
      <c r="AE127" s="35"/>
    </row>
    <row r="128" spans="1:31" s="2" customFormat="1" ht="15.2" customHeight="1">
      <c r="A128" s="35"/>
      <c r="B128" s="36"/>
      <c r="C128" s="30" t="s">
        <v>30</v>
      </c>
      <c r="D128" s="37"/>
      <c r="E128" s="37"/>
      <c r="F128" s="28" t="str">
        <f>IF(E20="","",E20)</f>
        <v>Vyplň údaj</v>
      </c>
      <c r="G128" s="37"/>
      <c r="H128" s="37"/>
      <c r="I128" s="30" t="s">
        <v>37</v>
      </c>
      <c r="J128" s="33" t="str">
        <f>E26</f>
        <v xml:space="preserve"> </v>
      </c>
      <c r="K128" s="37"/>
      <c r="L128" s="52"/>
      <c r="S128" s="35"/>
      <c r="T128" s="35"/>
      <c r="U128" s="35"/>
      <c r="V128" s="35"/>
      <c r="W128" s="35"/>
      <c r="X128" s="35"/>
      <c r="Y128" s="35"/>
      <c r="Z128" s="35"/>
      <c r="AA128" s="35"/>
      <c r="AB128" s="35"/>
      <c r="AC128" s="35"/>
      <c r="AD128" s="35"/>
      <c r="AE128" s="35"/>
    </row>
    <row r="129" spans="1:65" s="2" customFormat="1" ht="10.35" customHeight="1">
      <c r="A129" s="35"/>
      <c r="B129" s="36"/>
      <c r="C129" s="37"/>
      <c r="D129" s="37"/>
      <c r="E129" s="37"/>
      <c r="F129" s="37"/>
      <c r="G129" s="37"/>
      <c r="H129" s="37"/>
      <c r="I129" s="37"/>
      <c r="J129" s="37"/>
      <c r="K129" s="37"/>
      <c r="L129" s="52"/>
      <c r="S129" s="35"/>
      <c r="T129" s="35"/>
      <c r="U129" s="35"/>
      <c r="V129" s="35"/>
      <c r="W129" s="35"/>
      <c r="X129" s="35"/>
      <c r="Y129" s="35"/>
      <c r="Z129" s="35"/>
      <c r="AA129" s="35"/>
      <c r="AB129" s="35"/>
      <c r="AC129" s="35"/>
      <c r="AD129" s="35"/>
      <c r="AE129" s="35"/>
    </row>
    <row r="130" spans="1:65" s="11" customFormat="1" ht="29.25" customHeight="1">
      <c r="A130" s="168"/>
      <c r="B130" s="169"/>
      <c r="C130" s="170" t="s">
        <v>351</v>
      </c>
      <c r="D130" s="171" t="s">
        <v>66</v>
      </c>
      <c r="E130" s="171" t="s">
        <v>62</v>
      </c>
      <c r="F130" s="171" t="s">
        <v>63</v>
      </c>
      <c r="G130" s="171" t="s">
        <v>352</v>
      </c>
      <c r="H130" s="171" t="s">
        <v>353</v>
      </c>
      <c r="I130" s="171" t="s">
        <v>354</v>
      </c>
      <c r="J130" s="171" t="s">
        <v>328</v>
      </c>
      <c r="K130" s="172" t="s">
        <v>355</v>
      </c>
      <c r="L130" s="173"/>
      <c r="M130" s="76" t="s">
        <v>1</v>
      </c>
      <c r="N130" s="77" t="s">
        <v>45</v>
      </c>
      <c r="O130" s="77" t="s">
        <v>356</v>
      </c>
      <c r="P130" s="77" t="s">
        <v>357</v>
      </c>
      <c r="Q130" s="77" t="s">
        <v>358</v>
      </c>
      <c r="R130" s="77" t="s">
        <v>359</v>
      </c>
      <c r="S130" s="77" t="s">
        <v>360</v>
      </c>
      <c r="T130" s="78" t="s">
        <v>361</v>
      </c>
      <c r="U130" s="168"/>
      <c r="V130" s="168"/>
      <c r="W130" s="168"/>
      <c r="X130" s="168"/>
      <c r="Y130" s="168"/>
      <c r="Z130" s="168"/>
      <c r="AA130" s="168"/>
      <c r="AB130" s="168"/>
      <c r="AC130" s="168"/>
      <c r="AD130" s="168"/>
      <c r="AE130" s="168"/>
    </row>
    <row r="131" spans="1:65" s="2" customFormat="1" ht="22.9" customHeight="1">
      <c r="A131" s="35"/>
      <c r="B131" s="36"/>
      <c r="C131" s="83" t="s">
        <v>362</v>
      </c>
      <c r="D131" s="37"/>
      <c r="E131" s="37"/>
      <c r="F131" s="37"/>
      <c r="G131" s="37"/>
      <c r="H131" s="37"/>
      <c r="I131" s="37"/>
      <c r="J131" s="174">
        <f>BK131</f>
        <v>0</v>
      </c>
      <c r="K131" s="37"/>
      <c r="L131" s="40"/>
      <c r="M131" s="79"/>
      <c r="N131" s="175"/>
      <c r="O131" s="80"/>
      <c r="P131" s="176">
        <f>P132+P184+P187+P193+P202+P220+P223+P235+P273+P317+P322</f>
        <v>0</v>
      </c>
      <c r="Q131" s="80"/>
      <c r="R131" s="176">
        <f>R132+R184+R187+R193+R202+R220+R223+R235+R273+R317+R322</f>
        <v>0</v>
      </c>
      <c r="S131" s="80"/>
      <c r="T131" s="177">
        <f>T132+T184+T187+T193+T202+T220+T223+T235+T273+T317+T322</f>
        <v>0</v>
      </c>
      <c r="U131" s="35"/>
      <c r="V131" s="35"/>
      <c r="W131" s="35"/>
      <c r="X131" s="35"/>
      <c r="Y131" s="35"/>
      <c r="Z131" s="35"/>
      <c r="AA131" s="35"/>
      <c r="AB131" s="35"/>
      <c r="AC131" s="35"/>
      <c r="AD131" s="35"/>
      <c r="AE131" s="35"/>
      <c r="AT131" s="18" t="s">
        <v>80</v>
      </c>
      <c r="AU131" s="18" t="s">
        <v>330</v>
      </c>
      <c r="BK131" s="178">
        <f>BK132+BK184+BK187+BK193+BK202+BK220+BK223+BK235+BK273+BK317+BK322</f>
        <v>0</v>
      </c>
    </row>
    <row r="132" spans="1:65" s="12" customFormat="1" ht="25.9" customHeight="1">
      <c r="B132" s="179"/>
      <c r="C132" s="180"/>
      <c r="D132" s="181" t="s">
        <v>80</v>
      </c>
      <c r="E132" s="182" t="s">
        <v>88</v>
      </c>
      <c r="F132" s="182" t="s">
        <v>1079</v>
      </c>
      <c r="G132" s="180"/>
      <c r="H132" s="180"/>
      <c r="I132" s="183"/>
      <c r="J132" s="167">
        <f>BK132</f>
        <v>0</v>
      </c>
      <c r="K132" s="180"/>
      <c r="L132" s="184"/>
      <c r="M132" s="185"/>
      <c r="N132" s="186"/>
      <c r="O132" s="186"/>
      <c r="P132" s="187">
        <f>SUM(P133:P183)</f>
        <v>0</v>
      </c>
      <c r="Q132" s="186"/>
      <c r="R132" s="187">
        <f>SUM(R133:R183)</f>
        <v>0</v>
      </c>
      <c r="S132" s="186"/>
      <c r="T132" s="188">
        <f>SUM(T133:T183)</f>
        <v>0</v>
      </c>
      <c r="AR132" s="189" t="s">
        <v>88</v>
      </c>
      <c r="AT132" s="190" t="s">
        <v>80</v>
      </c>
      <c r="AU132" s="190" t="s">
        <v>81</v>
      </c>
      <c r="AY132" s="189" t="s">
        <v>365</v>
      </c>
      <c r="BK132" s="191">
        <f>SUM(BK133:BK183)</f>
        <v>0</v>
      </c>
    </row>
    <row r="133" spans="1:65" s="2" customFormat="1" ht="24.2" customHeight="1">
      <c r="A133" s="35"/>
      <c r="B133" s="36"/>
      <c r="C133" s="194" t="s">
        <v>88</v>
      </c>
      <c r="D133" s="194" t="s">
        <v>368</v>
      </c>
      <c r="E133" s="195" t="s">
        <v>2761</v>
      </c>
      <c r="F133" s="196" t="s">
        <v>3447</v>
      </c>
      <c r="G133" s="197" t="s">
        <v>2298</v>
      </c>
      <c r="H133" s="198">
        <v>168</v>
      </c>
      <c r="I133" s="199"/>
      <c r="J133" s="200">
        <f>ROUND(I133*H133,2)</f>
        <v>0</v>
      </c>
      <c r="K133" s="196" t="s">
        <v>1</v>
      </c>
      <c r="L133" s="40"/>
      <c r="M133" s="201" t="s">
        <v>1</v>
      </c>
      <c r="N133" s="202" t="s">
        <v>46</v>
      </c>
      <c r="O133" s="72"/>
      <c r="P133" s="203">
        <f>O133*H133</f>
        <v>0</v>
      </c>
      <c r="Q133" s="203">
        <v>0</v>
      </c>
      <c r="R133" s="203">
        <f>Q133*H133</f>
        <v>0</v>
      </c>
      <c r="S133" s="203">
        <v>0</v>
      </c>
      <c r="T133" s="204">
        <f>S133*H133</f>
        <v>0</v>
      </c>
      <c r="U133" s="35"/>
      <c r="V133" s="35"/>
      <c r="W133" s="35"/>
      <c r="X133" s="35"/>
      <c r="Y133" s="35"/>
      <c r="Z133" s="35"/>
      <c r="AA133" s="35"/>
      <c r="AB133" s="35"/>
      <c r="AC133" s="35"/>
      <c r="AD133" s="35"/>
      <c r="AE133" s="35"/>
      <c r="AR133" s="205" t="s">
        <v>373</v>
      </c>
      <c r="AT133" s="205" t="s">
        <v>368</v>
      </c>
      <c r="AU133" s="205" t="s">
        <v>88</v>
      </c>
      <c r="AY133" s="18" t="s">
        <v>365</v>
      </c>
      <c r="BE133" s="206">
        <f>IF(N133="základní",J133,0)</f>
        <v>0</v>
      </c>
      <c r="BF133" s="206">
        <f>IF(N133="snížená",J133,0)</f>
        <v>0</v>
      </c>
      <c r="BG133" s="206">
        <f>IF(N133="zákl. přenesená",J133,0)</f>
        <v>0</v>
      </c>
      <c r="BH133" s="206">
        <f>IF(N133="sníž. přenesená",J133,0)</f>
        <v>0</v>
      </c>
      <c r="BI133" s="206">
        <f>IF(N133="nulová",J133,0)</f>
        <v>0</v>
      </c>
      <c r="BJ133" s="18" t="s">
        <v>88</v>
      </c>
      <c r="BK133" s="206">
        <f>ROUND(I133*H133,2)</f>
        <v>0</v>
      </c>
      <c r="BL133" s="18" t="s">
        <v>373</v>
      </c>
      <c r="BM133" s="205" t="s">
        <v>3448</v>
      </c>
    </row>
    <row r="134" spans="1:65" s="2" customFormat="1" ht="39">
      <c r="A134" s="35"/>
      <c r="B134" s="36"/>
      <c r="C134" s="37"/>
      <c r="D134" s="209" t="s">
        <v>1270</v>
      </c>
      <c r="E134" s="37"/>
      <c r="F134" s="275" t="s">
        <v>2764</v>
      </c>
      <c r="G134" s="37"/>
      <c r="H134" s="37"/>
      <c r="I134" s="276"/>
      <c r="J134" s="37"/>
      <c r="K134" s="37"/>
      <c r="L134" s="40"/>
      <c r="M134" s="261"/>
      <c r="N134" s="262"/>
      <c r="O134" s="72"/>
      <c r="P134" s="72"/>
      <c r="Q134" s="72"/>
      <c r="R134" s="72"/>
      <c r="S134" s="72"/>
      <c r="T134" s="73"/>
      <c r="U134" s="35"/>
      <c r="V134" s="35"/>
      <c r="W134" s="35"/>
      <c r="X134" s="35"/>
      <c r="Y134" s="35"/>
      <c r="Z134" s="35"/>
      <c r="AA134" s="35"/>
      <c r="AB134" s="35"/>
      <c r="AC134" s="35"/>
      <c r="AD134" s="35"/>
      <c r="AE134" s="35"/>
      <c r="AT134" s="18" t="s">
        <v>1270</v>
      </c>
      <c r="AU134" s="18" t="s">
        <v>88</v>
      </c>
    </row>
    <row r="135" spans="1:65" s="2" customFormat="1" ht="37.9" customHeight="1">
      <c r="A135" s="35"/>
      <c r="B135" s="36"/>
      <c r="C135" s="194" t="s">
        <v>90</v>
      </c>
      <c r="D135" s="194" t="s">
        <v>368</v>
      </c>
      <c r="E135" s="195" t="s">
        <v>2765</v>
      </c>
      <c r="F135" s="196" t="s">
        <v>3449</v>
      </c>
      <c r="G135" s="197" t="s">
        <v>2767</v>
      </c>
      <c r="H135" s="198">
        <v>7</v>
      </c>
      <c r="I135" s="199"/>
      <c r="J135" s="200">
        <f>ROUND(I135*H135,2)</f>
        <v>0</v>
      </c>
      <c r="K135" s="196" t="s">
        <v>1</v>
      </c>
      <c r="L135" s="40"/>
      <c r="M135" s="201" t="s">
        <v>1</v>
      </c>
      <c r="N135" s="202" t="s">
        <v>46</v>
      </c>
      <c r="O135" s="72"/>
      <c r="P135" s="203">
        <f>O135*H135</f>
        <v>0</v>
      </c>
      <c r="Q135" s="203">
        <v>0</v>
      </c>
      <c r="R135" s="203">
        <f>Q135*H135</f>
        <v>0</v>
      </c>
      <c r="S135" s="203">
        <v>0</v>
      </c>
      <c r="T135" s="204">
        <f>S135*H135</f>
        <v>0</v>
      </c>
      <c r="U135" s="35"/>
      <c r="V135" s="35"/>
      <c r="W135" s="35"/>
      <c r="X135" s="35"/>
      <c r="Y135" s="35"/>
      <c r="Z135" s="35"/>
      <c r="AA135" s="35"/>
      <c r="AB135" s="35"/>
      <c r="AC135" s="35"/>
      <c r="AD135" s="35"/>
      <c r="AE135" s="35"/>
      <c r="AR135" s="205" t="s">
        <v>373</v>
      </c>
      <c r="AT135" s="205" t="s">
        <v>368</v>
      </c>
      <c r="AU135" s="205" t="s">
        <v>88</v>
      </c>
      <c r="AY135" s="18" t="s">
        <v>365</v>
      </c>
      <c r="BE135" s="206">
        <f>IF(N135="základní",J135,0)</f>
        <v>0</v>
      </c>
      <c r="BF135" s="206">
        <f>IF(N135="snížená",J135,0)</f>
        <v>0</v>
      </c>
      <c r="BG135" s="206">
        <f>IF(N135="zákl. přenesená",J135,0)</f>
        <v>0</v>
      </c>
      <c r="BH135" s="206">
        <f>IF(N135="sníž. přenesená",J135,0)</f>
        <v>0</v>
      </c>
      <c r="BI135" s="206">
        <f>IF(N135="nulová",J135,0)</f>
        <v>0</v>
      </c>
      <c r="BJ135" s="18" t="s">
        <v>88</v>
      </c>
      <c r="BK135" s="206">
        <f>ROUND(I135*H135,2)</f>
        <v>0</v>
      </c>
      <c r="BL135" s="18" t="s">
        <v>373</v>
      </c>
      <c r="BM135" s="205" t="s">
        <v>3450</v>
      </c>
    </row>
    <row r="136" spans="1:65" s="2" customFormat="1" ht="48.75">
      <c r="A136" s="35"/>
      <c r="B136" s="36"/>
      <c r="C136" s="37"/>
      <c r="D136" s="209" t="s">
        <v>1270</v>
      </c>
      <c r="E136" s="37"/>
      <c r="F136" s="275" t="s">
        <v>2768</v>
      </c>
      <c r="G136" s="37"/>
      <c r="H136" s="37"/>
      <c r="I136" s="276"/>
      <c r="J136" s="37"/>
      <c r="K136" s="37"/>
      <c r="L136" s="40"/>
      <c r="M136" s="261"/>
      <c r="N136" s="262"/>
      <c r="O136" s="72"/>
      <c r="P136" s="72"/>
      <c r="Q136" s="72"/>
      <c r="R136" s="72"/>
      <c r="S136" s="72"/>
      <c r="T136" s="73"/>
      <c r="U136" s="35"/>
      <c r="V136" s="35"/>
      <c r="W136" s="35"/>
      <c r="X136" s="35"/>
      <c r="Y136" s="35"/>
      <c r="Z136" s="35"/>
      <c r="AA136" s="35"/>
      <c r="AB136" s="35"/>
      <c r="AC136" s="35"/>
      <c r="AD136" s="35"/>
      <c r="AE136" s="35"/>
      <c r="AT136" s="18" t="s">
        <v>1270</v>
      </c>
      <c r="AU136" s="18" t="s">
        <v>88</v>
      </c>
    </row>
    <row r="137" spans="1:65" s="2" customFormat="1" ht="24.2" customHeight="1">
      <c r="A137" s="35"/>
      <c r="B137" s="36"/>
      <c r="C137" s="194" t="s">
        <v>383</v>
      </c>
      <c r="D137" s="194" t="s">
        <v>368</v>
      </c>
      <c r="E137" s="195" t="s">
        <v>1267</v>
      </c>
      <c r="F137" s="196" t="s">
        <v>1268</v>
      </c>
      <c r="G137" s="197" t="s">
        <v>371</v>
      </c>
      <c r="H137" s="198">
        <v>93.44</v>
      </c>
      <c r="I137" s="199"/>
      <c r="J137" s="200">
        <f>ROUND(I137*H137,2)</f>
        <v>0</v>
      </c>
      <c r="K137" s="196" t="s">
        <v>2900</v>
      </c>
      <c r="L137" s="40"/>
      <c r="M137" s="201" t="s">
        <v>1</v>
      </c>
      <c r="N137" s="202" t="s">
        <v>46</v>
      </c>
      <c r="O137" s="72"/>
      <c r="P137" s="203">
        <f>O137*H137</f>
        <v>0</v>
      </c>
      <c r="Q137" s="203">
        <v>0</v>
      </c>
      <c r="R137" s="203">
        <f>Q137*H137</f>
        <v>0</v>
      </c>
      <c r="S137" s="203">
        <v>0</v>
      </c>
      <c r="T137" s="204">
        <f>S137*H137</f>
        <v>0</v>
      </c>
      <c r="U137" s="35"/>
      <c r="V137" s="35"/>
      <c r="W137" s="35"/>
      <c r="X137" s="35"/>
      <c r="Y137" s="35"/>
      <c r="Z137" s="35"/>
      <c r="AA137" s="35"/>
      <c r="AB137" s="35"/>
      <c r="AC137" s="35"/>
      <c r="AD137" s="35"/>
      <c r="AE137" s="35"/>
      <c r="AR137" s="205" t="s">
        <v>373</v>
      </c>
      <c r="AT137" s="205" t="s">
        <v>368</v>
      </c>
      <c r="AU137" s="205" t="s">
        <v>88</v>
      </c>
      <c r="AY137" s="18" t="s">
        <v>365</v>
      </c>
      <c r="BE137" s="206">
        <f>IF(N137="základní",J137,0)</f>
        <v>0</v>
      </c>
      <c r="BF137" s="206">
        <f>IF(N137="snížená",J137,0)</f>
        <v>0</v>
      </c>
      <c r="BG137" s="206">
        <f>IF(N137="zákl. přenesená",J137,0)</f>
        <v>0</v>
      </c>
      <c r="BH137" s="206">
        <f>IF(N137="sníž. přenesená",J137,0)</f>
        <v>0</v>
      </c>
      <c r="BI137" s="206">
        <f>IF(N137="nulová",J137,0)</f>
        <v>0</v>
      </c>
      <c r="BJ137" s="18" t="s">
        <v>88</v>
      </c>
      <c r="BK137" s="206">
        <f>ROUND(I137*H137,2)</f>
        <v>0</v>
      </c>
      <c r="BL137" s="18" t="s">
        <v>373</v>
      </c>
      <c r="BM137" s="205" t="s">
        <v>90</v>
      </c>
    </row>
    <row r="138" spans="1:65" s="2" customFormat="1" ht="58.5">
      <c r="A138" s="35"/>
      <c r="B138" s="36"/>
      <c r="C138" s="37"/>
      <c r="D138" s="209" t="s">
        <v>1270</v>
      </c>
      <c r="E138" s="37"/>
      <c r="F138" s="275" t="s">
        <v>1271</v>
      </c>
      <c r="G138" s="37"/>
      <c r="H138" s="37"/>
      <c r="I138" s="276"/>
      <c r="J138" s="37"/>
      <c r="K138" s="37"/>
      <c r="L138" s="40"/>
      <c r="M138" s="261"/>
      <c r="N138" s="262"/>
      <c r="O138" s="72"/>
      <c r="P138" s="72"/>
      <c r="Q138" s="72"/>
      <c r="R138" s="72"/>
      <c r="S138" s="72"/>
      <c r="T138" s="73"/>
      <c r="U138" s="35"/>
      <c r="V138" s="35"/>
      <c r="W138" s="35"/>
      <c r="X138" s="35"/>
      <c r="Y138" s="35"/>
      <c r="Z138" s="35"/>
      <c r="AA138" s="35"/>
      <c r="AB138" s="35"/>
      <c r="AC138" s="35"/>
      <c r="AD138" s="35"/>
      <c r="AE138" s="35"/>
      <c r="AT138" s="18" t="s">
        <v>1270</v>
      </c>
      <c r="AU138" s="18" t="s">
        <v>88</v>
      </c>
    </row>
    <row r="139" spans="1:65" s="2" customFormat="1" ht="24.2" customHeight="1">
      <c r="A139" s="35"/>
      <c r="B139" s="36"/>
      <c r="C139" s="194" t="s">
        <v>373</v>
      </c>
      <c r="D139" s="194" t="s">
        <v>368</v>
      </c>
      <c r="E139" s="195" t="s">
        <v>1272</v>
      </c>
      <c r="F139" s="196" t="s">
        <v>1273</v>
      </c>
      <c r="G139" s="197" t="s">
        <v>371</v>
      </c>
      <c r="H139" s="198">
        <v>46.72</v>
      </c>
      <c r="I139" s="199"/>
      <c r="J139" s="200">
        <f>ROUND(I139*H139,2)</f>
        <v>0</v>
      </c>
      <c r="K139" s="196" t="s">
        <v>2900</v>
      </c>
      <c r="L139" s="40"/>
      <c r="M139" s="201" t="s">
        <v>1</v>
      </c>
      <c r="N139" s="202" t="s">
        <v>46</v>
      </c>
      <c r="O139" s="72"/>
      <c r="P139" s="203">
        <f>O139*H139</f>
        <v>0</v>
      </c>
      <c r="Q139" s="203">
        <v>0</v>
      </c>
      <c r="R139" s="203">
        <f>Q139*H139</f>
        <v>0</v>
      </c>
      <c r="S139" s="203">
        <v>0</v>
      </c>
      <c r="T139" s="204">
        <f>S139*H139</f>
        <v>0</v>
      </c>
      <c r="U139" s="35"/>
      <c r="V139" s="35"/>
      <c r="W139" s="35"/>
      <c r="X139" s="35"/>
      <c r="Y139" s="35"/>
      <c r="Z139" s="35"/>
      <c r="AA139" s="35"/>
      <c r="AB139" s="35"/>
      <c r="AC139" s="35"/>
      <c r="AD139" s="35"/>
      <c r="AE139" s="35"/>
      <c r="AR139" s="205" t="s">
        <v>373</v>
      </c>
      <c r="AT139" s="205" t="s">
        <v>368</v>
      </c>
      <c r="AU139" s="205" t="s">
        <v>88</v>
      </c>
      <c r="AY139" s="18" t="s">
        <v>365</v>
      </c>
      <c r="BE139" s="206">
        <f>IF(N139="základní",J139,0)</f>
        <v>0</v>
      </c>
      <c r="BF139" s="206">
        <f>IF(N139="snížená",J139,0)</f>
        <v>0</v>
      </c>
      <c r="BG139" s="206">
        <f>IF(N139="zákl. přenesená",J139,0)</f>
        <v>0</v>
      </c>
      <c r="BH139" s="206">
        <f>IF(N139="sníž. přenesená",J139,0)</f>
        <v>0</v>
      </c>
      <c r="BI139" s="206">
        <f>IF(N139="nulová",J139,0)</f>
        <v>0</v>
      </c>
      <c r="BJ139" s="18" t="s">
        <v>88</v>
      </c>
      <c r="BK139" s="206">
        <f>ROUND(I139*H139,2)</f>
        <v>0</v>
      </c>
      <c r="BL139" s="18" t="s">
        <v>373</v>
      </c>
      <c r="BM139" s="205" t="s">
        <v>373</v>
      </c>
    </row>
    <row r="140" spans="1:65" s="2" customFormat="1" ht="58.5">
      <c r="A140" s="35"/>
      <c r="B140" s="36"/>
      <c r="C140" s="37"/>
      <c r="D140" s="209" t="s">
        <v>1270</v>
      </c>
      <c r="E140" s="37"/>
      <c r="F140" s="275" t="s">
        <v>1271</v>
      </c>
      <c r="G140" s="37"/>
      <c r="H140" s="37"/>
      <c r="I140" s="276"/>
      <c r="J140" s="37"/>
      <c r="K140" s="37"/>
      <c r="L140" s="40"/>
      <c r="M140" s="261"/>
      <c r="N140" s="262"/>
      <c r="O140" s="72"/>
      <c r="P140" s="72"/>
      <c r="Q140" s="72"/>
      <c r="R140" s="72"/>
      <c r="S140" s="72"/>
      <c r="T140" s="73"/>
      <c r="U140" s="35"/>
      <c r="V140" s="35"/>
      <c r="W140" s="35"/>
      <c r="X140" s="35"/>
      <c r="Y140" s="35"/>
      <c r="Z140" s="35"/>
      <c r="AA140" s="35"/>
      <c r="AB140" s="35"/>
      <c r="AC140" s="35"/>
      <c r="AD140" s="35"/>
      <c r="AE140" s="35"/>
      <c r="AT140" s="18" t="s">
        <v>1270</v>
      </c>
      <c r="AU140" s="18" t="s">
        <v>88</v>
      </c>
    </row>
    <row r="141" spans="1:65" s="2" customFormat="1" ht="24.2" customHeight="1">
      <c r="A141" s="35"/>
      <c r="B141" s="36"/>
      <c r="C141" s="194" t="s">
        <v>393</v>
      </c>
      <c r="D141" s="194" t="s">
        <v>368</v>
      </c>
      <c r="E141" s="195" t="s">
        <v>1274</v>
      </c>
      <c r="F141" s="196" t="s">
        <v>1275</v>
      </c>
      <c r="G141" s="197" t="s">
        <v>371</v>
      </c>
      <c r="H141" s="198">
        <v>46.44</v>
      </c>
      <c r="I141" s="199"/>
      <c r="J141" s="200">
        <f>ROUND(I141*H141,2)</f>
        <v>0</v>
      </c>
      <c r="K141" s="196" t="s">
        <v>2900</v>
      </c>
      <c r="L141" s="40"/>
      <c r="M141" s="201" t="s">
        <v>1</v>
      </c>
      <c r="N141" s="202" t="s">
        <v>46</v>
      </c>
      <c r="O141" s="72"/>
      <c r="P141" s="203">
        <f>O141*H141</f>
        <v>0</v>
      </c>
      <c r="Q141" s="203">
        <v>0</v>
      </c>
      <c r="R141" s="203">
        <f>Q141*H141</f>
        <v>0</v>
      </c>
      <c r="S141" s="203">
        <v>0</v>
      </c>
      <c r="T141" s="204">
        <f>S141*H141</f>
        <v>0</v>
      </c>
      <c r="U141" s="35"/>
      <c r="V141" s="35"/>
      <c r="W141" s="35"/>
      <c r="X141" s="35"/>
      <c r="Y141" s="35"/>
      <c r="Z141" s="35"/>
      <c r="AA141" s="35"/>
      <c r="AB141" s="35"/>
      <c r="AC141" s="35"/>
      <c r="AD141" s="35"/>
      <c r="AE141" s="35"/>
      <c r="AR141" s="205" t="s">
        <v>373</v>
      </c>
      <c r="AT141" s="205" t="s">
        <v>368</v>
      </c>
      <c r="AU141" s="205" t="s">
        <v>88</v>
      </c>
      <c r="AY141" s="18" t="s">
        <v>365</v>
      </c>
      <c r="BE141" s="206">
        <f>IF(N141="základní",J141,0)</f>
        <v>0</v>
      </c>
      <c r="BF141" s="206">
        <f>IF(N141="snížená",J141,0)</f>
        <v>0</v>
      </c>
      <c r="BG141" s="206">
        <f>IF(N141="zákl. přenesená",J141,0)</f>
        <v>0</v>
      </c>
      <c r="BH141" s="206">
        <f>IF(N141="sníž. přenesená",J141,0)</f>
        <v>0</v>
      </c>
      <c r="BI141" s="206">
        <f>IF(N141="nulová",J141,0)</f>
        <v>0</v>
      </c>
      <c r="BJ141" s="18" t="s">
        <v>88</v>
      </c>
      <c r="BK141" s="206">
        <f>ROUND(I141*H141,2)</f>
        <v>0</v>
      </c>
      <c r="BL141" s="18" t="s">
        <v>373</v>
      </c>
      <c r="BM141" s="205" t="s">
        <v>366</v>
      </c>
    </row>
    <row r="142" spans="1:65" s="2" customFormat="1" ht="58.5">
      <c r="A142" s="35"/>
      <c r="B142" s="36"/>
      <c r="C142" s="37"/>
      <c r="D142" s="209" t="s">
        <v>1270</v>
      </c>
      <c r="E142" s="37"/>
      <c r="F142" s="275" t="s">
        <v>1276</v>
      </c>
      <c r="G142" s="37"/>
      <c r="H142" s="37"/>
      <c r="I142" s="276"/>
      <c r="J142" s="37"/>
      <c r="K142" s="37"/>
      <c r="L142" s="40"/>
      <c r="M142" s="261"/>
      <c r="N142" s="262"/>
      <c r="O142" s="72"/>
      <c r="P142" s="72"/>
      <c r="Q142" s="72"/>
      <c r="R142" s="72"/>
      <c r="S142" s="72"/>
      <c r="T142" s="73"/>
      <c r="U142" s="35"/>
      <c r="V142" s="35"/>
      <c r="W142" s="35"/>
      <c r="X142" s="35"/>
      <c r="Y142" s="35"/>
      <c r="Z142" s="35"/>
      <c r="AA142" s="35"/>
      <c r="AB142" s="35"/>
      <c r="AC142" s="35"/>
      <c r="AD142" s="35"/>
      <c r="AE142" s="35"/>
      <c r="AT142" s="18" t="s">
        <v>1270</v>
      </c>
      <c r="AU142" s="18" t="s">
        <v>88</v>
      </c>
    </row>
    <row r="143" spans="1:65" s="14" customFormat="1">
      <c r="B143" s="218"/>
      <c r="C143" s="219"/>
      <c r="D143" s="209" t="s">
        <v>375</v>
      </c>
      <c r="E143" s="220" t="s">
        <v>1</v>
      </c>
      <c r="F143" s="221" t="s">
        <v>3451</v>
      </c>
      <c r="G143" s="219"/>
      <c r="H143" s="222">
        <v>35.520000000000003</v>
      </c>
      <c r="I143" s="223"/>
      <c r="J143" s="219"/>
      <c r="K143" s="219"/>
      <c r="L143" s="224"/>
      <c r="M143" s="225"/>
      <c r="N143" s="226"/>
      <c r="O143" s="226"/>
      <c r="P143" s="226"/>
      <c r="Q143" s="226"/>
      <c r="R143" s="226"/>
      <c r="S143" s="226"/>
      <c r="T143" s="227"/>
      <c r="AT143" s="228" t="s">
        <v>375</v>
      </c>
      <c r="AU143" s="228" t="s">
        <v>88</v>
      </c>
      <c r="AV143" s="14" t="s">
        <v>90</v>
      </c>
      <c r="AW143" s="14" t="s">
        <v>36</v>
      </c>
      <c r="AX143" s="14" t="s">
        <v>81</v>
      </c>
      <c r="AY143" s="228" t="s">
        <v>365</v>
      </c>
    </row>
    <row r="144" spans="1:65" s="14" customFormat="1">
      <c r="B144" s="218"/>
      <c r="C144" s="219"/>
      <c r="D144" s="209" t="s">
        <v>375</v>
      </c>
      <c r="E144" s="220" t="s">
        <v>1</v>
      </c>
      <c r="F144" s="221" t="s">
        <v>3452</v>
      </c>
      <c r="G144" s="219"/>
      <c r="H144" s="222">
        <v>10.92</v>
      </c>
      <c r="I144" s="223"/>
      <c r="J144" s="219"/>
      <c r="K144" s="219"/>
      <c r="L144" s="224"/>
      <c r="M144" s="225"/>
      <c r="N144" s="226"/>
      <c r="O144" s="226"/>
      <c r="P144" s="226"/>
      <c r="Q144" s="226"/>
      <c r="R144" s="226"/>
      <c r="S144" s="226"/>
      <c r="T144" s="227"/>
      <c r="AT144" s="228" t="s">
        <v>375</v>
      </c>
      <c r="AU144" s="228" t="s">
        <v>88</v>
      </c>
      <c r="AV144" s="14" t="s">
        <v>90</v>
      </c>
      <c r="AW144" s="14" t="s">
        <v>36</v>
      </c>
      <c r="AX144" s="14" t="s">
        <v>81</v>
      </c>
      <c r="AY144" s="228" t="s">
        <v>365</v>
      </c>
    </row>
    <row r="145" spans="1:65" s="15" customFormat="1">
      <c r="B145" s="229"/>
      <c r="C145" s="230"/>
      <c r="D145" s="209" t="s">
        <v>375</v>
      </c>
      <c r="E145" s="231" t="s">
        <v>1</v>
      </c>
      <c r="F145" s="232" t="s">
        <v>379</v>
      </c>
      <c r="G145" s="230"/>
      <c r="H145" s="233">
        <v>46.44</v>
      </c>
      <c r="I145" s="234"/>
      <c r="J145" s="230"/>
      <c r="K145" s="230"/>
      <c r="L145" s="235"/>
      <c r="M145" s="236"/>
      <c r="N145" s="237"/>
      <c r="O145" s="237"/>
      <c r="P145" s="237"/>
      <c r="Q145" s="237"/>
      <c r="R145" s="237"/>
      <c r="S145" s="237"/>
      <c r="T145" s="238"/>
      <c r="AT145" s="239" t="s">
        <v>375</v>
      </c>
      <c r="AU145" s="239" t="s">
        <v>88</v>
      </c>
      <c r="AV145" s="15" t="s">
        <v>373</v>
      </c>
      <c r="AW145" s="15" t="s">
        <v>36</v>
      </c>
      <c r="AX145" s="15" t="s">
        <v>88</v>
      </c>
      <c r="AY145" s="239" t="s">
        <v>365</v>
      </c>
    </row>
    <row r="146" spans="1:65" s="2" customFormat="1" ht="24.2" customHeight="1">
      <c r="A146" s="35"/>
      <c r="B146" s="36"/>
      <c r="C146" s="194" t="s">
        <v>366</v>
      </c>
      <c r="D146" s="194" t="s">
        <v>368</v>
      </c>
      <c r="E146" s="195" t="s">
        <v>1279</v>
      </c>
      <c r="F146" s="196" t="s">
        <v>1280</v>
      </c>
      <c r="G146" s="197" t="s">
        <v>371</v>
      </c>
      <c r="H146" s="198">
        <v>23.22</v>
      </c>
      <c r="I146" s="199"/>
      <c r="J146" s="200">
        <f>ROUND(I146*H146,2)</f>
        <v>0</v>
      </c>
      <c r="K146" s="196" t="s">
        <v>2900</v>
      </c>
      <c r="L146" s="40"/>
      <c r="M146" s="201" t="s">
        <v>1</v>
      </c>
      <c r="N146" s="202" t="s">
        <v>46</v>
      </c>
      <c r="O146" s="72"/>
      <c r="P146" s="203">
        <f>O146*H146</f>
        <v>0</v>
      </c>
      <c r="Q146" s="203">
        <v>0</v>
      </c>
      <c r="R146" s="203">
        <f>Q146*H146</f>
        <v>0</v>
      </c>
      <c r="S146" s="203">
        <v>0</v>
      </c>
      <c r="T146" s="204">
        <f>S146*H146</f>
        <v>0</v>
      </c>
      <c r="U146" s="35"/>
      <c r="V146" s="35"/>
      <c r="W146" s="35"/>
      <c r="X146" s="35"/>
      <c r="Y146" s="35"/>
      <c r="Z146" s="35"/>
      <c r="AA146" s="35"/>
      <c r="AB146" s="35"/>
      <c r="AC146" s="35"/>
      <c r="AD146" s="35"/>
      <c r="AE146" s="35"/>
      <c r="AR146" s="205" t="s">
        <v>373</v>
      </c>
      <c r="AT146" s="205" t="s">
        <v>368</v>
      </c>
      <c r="AU146" s="205" t="s">
        <v>88</v>
      </c>
      <c r="AY146" s="18" t="s">
        <v>365</v>
      </c>
      <c r="BE146" s="206">
        <f>IF(N146="základní",J146,0)</f>
        <v>0</v>
      </c>
      <c r="BF146" s="206">
        <f>IF(N146="snížená",J146,0)</f>
        <v>0</v>
      </c>
      <c r="BG146" s="206">
        <f>IF(N146="zákl. přenesená",J146,0)</f>
        <v>0</v>
      </c>
      <c r="BH146" s="206">
        <f>IF(N146="sníž. přenesená",J146,0)</f>
        <v>0</v>
      </c>
      <c r="BI146" s="206">
        <f>IF(N146="nulová",J146,0)</f>
        <v>0</v>
      </c>
      <c r="BJ146" s="18" t="s">
        <v>88</v>
      </c>
      <c r="BK146" s="206">
        <f>ROUND(I146*H146,2)</f>
        <v>0</v>
      </c>
      <c r="BL146" s="18" t="s">
        <v>373</v>
      </c>
      <c r="BM146" s="205" t="s">
        <v>411</v>
      </c>
    </row>
    <row r="147" spans="1:65" s="2" customFormat="1" ht="58.5">
      <c r="A147" s="35"/>
      <c r="B147" s="36"/>
      <c r="C147" s="37"/>
      <c r="D147" s="209" t="s">
        <v>1270</v>
      </c>
      <c r="E147" s="37"/>
      <c r="F147" s="275" t="s">
        <v>1276</v>
      </c>
      <c r="G147" s="37"/>
      <c r="H147" s="37"/>
      <c r="I147" s="276"/>
      <c r="J147" s="37"/>
      <c r="K147" s="37"/>
      <c r="L147" s="40"/>
      <c r="M147" s="261"/>
      <c r="N147" s="262"/>
      <c r="O147" s="72"/>
      <c r="P147" s="72"/>
      <c r="Q147" s="72"/>
      <c r="R147" s="72"/>
      <c r="S147" s="72"/>
      <c r="T147" s="73"/>
      <c r="U147" s="35"/>
      <c r="V147" s="35"/>
      <c r="W147" s="35"/>
      <c r="X147" s="35"/>
      <c r="Y147" s="35"/>
      <c r="Z147" s="35"/>
      <c r="AA147" s="35"/>
      <c r="AB147" s="35"/>
      <c r="AC147" s="35"/>
      <c r="AD147" s="35"/>
      <c r="AE147" s="35"/>
      <c r="AT147" s="18" t="s">
        <v>1270</v>
      </c>
      <c r="AU147" s="18" t="s">
        <v>88</v>
      </c>
    </row>
    <row r="148" spans="1:65" s="2" customFormat="1" ht="16.5" customHeight="1">
      <c r="A148" s="35"/>
      <c r="B148" s="36"/>
      <c r="C148" s="194" t="s">
        <v>405</v>
      </c>
      <c r="D148" s="194" t="s">
        <v>368</v>
      </c>
      <c r="E148" s="195" t="s">
        <v>2777</v>
      </c>
      <c r="F148" s="196" t="s">
        <v>2778</v>
      </c>
      <c r="G148" s="197" t="s">
        <v>371</v>
      </c>
      <c r="H148" s="198">
        <v>4.05</v>
      </c>
      <c r="I148" s="199"/>
      <c r="J148" s="200">
        <f>ROUND(I148*H148,2)</f>
        <v>0</v>
      </c>
      <c r="K148" s="196" t="s">
        <v>2900</v>
      </c>
      <c r="L148" s="40"/>
      <c r="M148" s="201" t="s">
        <v>1</v>
      </c>
      <c r="N148" s="202" t="s">
        <v>46</v>
      </c>
      <c r="O148" s="72"/>
      <c r="P148" s="203">
        <f>O148*H148</f>
        <v>0</v>
      </c>
      <c r="Q148" s="203">
        <v>0</v>
      </c>
      <c r="R148" s="203">
        <f>Q148*H148</f>
        <v>0</v>
      </c>
      <c r="S148" s="203">
        <v>0</v>
      </c>
      <c r="T148" s="204">
        <f>S148*H148</f>
        <v>0</v>
      </c>
      <c r="U148" s="35"/>
      <c r="V148" s="35"/>
      <c r="W148" s="35"/>
      <c r="X148" s="35"/>
      <c r="Y148" s="35"/>
      <c r="Z148" s="35"/>
      <c r="AA148" s="35"/>
      <c r="AB148" s="35"/>
      <c r="AC148" s="35"/>
      <c r="AD148" s="35"/>
      <c r="AE148" s="35"/>
      <c r="AR148" s="205" t="s">
        <v>373</v>
      </c>
      <c r="AT148" s="205" t="s">
        <v>368</v>
      </c>
      <c r="AU148" s="205" t="s">
        <v>88</v>
      </c>
      <c r="AY148" s="18" t="s">
        <v>365</v>
      </c>
      <c r="BE148" s="206">
        <f>IF(N148="základní",J148,0)</f>
        <v>0</v>
      </c>
      <c r="BF148" s="206">
        <f>IF(N148="snížená",J148,0)</f>
        <v>0</v>
      </c>
      <c r="BG148" s="206">
        <f>IF(N148="zákl. přenesená",J148,0)</f>
        <v>0</v>
      </c>
      <c r="BH148" s="206">
        <f>IF(N148="sníž. přenesená",J148,0)</f>
        <v>0</v>
      </c>
      <c r="BI148" s="206">
        <f>IF(N148="nulová",J148,0)</f>
        <v>0</v>
      </c>
      <c r="BJ148" s="18" t="s">
        <v>88</v>
      </c>
      <c r="BK148" s="206">
        <f>ROUND(I148*H148,2)</f>
        <v>0</v>
      </c>
      <c r="BL148" s="18" t="s">
        <v>373</v>
      </c>
      <c r="BM148" s="205" t="s">
        <v>425</v>
      </c>
    </row>
    <row r="149" spans="1:65" s="2" customFormat="1" ht="58.5">
      <c r="A149" s="35"/>
      <c r="B149" s="36"/>
      <c r="C149" s="37"/>
      <c r="D149" s="209" t="s">
        <v>1270</v>
      </c>
      <c r="E149" s="37"/>
      <c r="F149" s="275" t="s">
        <v>2779</v>
      </c>
      <c r="G149" s="37"/>
      <c r="H149" s="37"/>
      <c r="I149" s="276"/>
      <c r="J149" s="37"/>
      <c r="K149" s="37"/>
      <c r="L149" s="40"/>
      <c r="M149" s="261"/>
      <c r="N149" s="262"/>
      <c r="O149" s="72"/>
      <c r="P149" s="72"/>
      <c r="Q149" s="72"/>
      <c r="R149" s="72"/>
      <c r="S149" s="72"/>
      <c r="T149" s="73"/>
      <c r="U149" s="35"/>
      <c r="V149" s="35"/>
      <c r="W149" s="35"/>
      <c r="X149" s="35"/>
      <c r="Y149" s="35"/>
      <c r="Z149" s="35"/>
      <c r="AA149" s="35"/>
      <c r="AB149" s="35"/>
      <c r="AC149" s="35"/>
      <c r="AD149" s="35"/>
      <c r="AE149" s="35"/>
      <c r="AT149" s="18" t="s">
        <v>1270</v>
      </c>
      <c r="AU149" s="18" t="s">
        <v>88</v>
      </c>
    </row>
    <row r="150" spans="1:65" s="14" customFormat="1">
      <c r="B150" s="218"/>
      <c r="C150" s="219"/>
      <c r="D150" s="209" t="s">
        <v>375</v>
      </c>
      <c r="E150" s="220" t="s">
        <v>1</v>
      </c>
      <c r="F150" s="221" t="s">
        <v>3453</v>
      </c>
      <c r="G150" s="219"/>
      <c r="H150" s="222">
        <v>4.05</v>
      </c>
      <c r="I150" s="223"/>
      <c r="J150" s="219"/>
      <c r="K150" s="219"/>
      <c r="L150" s="224"/>
      <c r="M150" s="225"/>
      <c r="N150" s="226"/>
      <c r="O150" s="226"/>
      <c r="P150" s="226"/>
      <c r="Q150" s="226"/>
      <c r="R150" s="226"/>
      <c r="S150" s="226"/>
      <c r="T150" s="227"/>
      <c r="AT150" s="228" t="s">
        <v>375</v>
      </c>
      <c r="AU150" s="228" t="s">
        <v>88</v>
      </c>
      <c r="AV150" s="14" t="s">
        <v>90</v>
      </c>
      <c r="AW150" s="14" t="s">
        <v>36</v>
      </c>
      <c r="AX150" s="14" t="s">
        <v>81</v>
      </c>
      <c r="AY150" s="228" t="s">
        <v>365</v>
      </c>
    </row>
    <row r="151" spans="1:65" s="15" customFormat="1">
      <c r="B151" s="229"/>
      <c r="C151" s="230"/>
      <c r="D151" s="209" t="s">
        <v>375</v>
      </c>
      <c r="E151" s="231" t="s">
        <v>1</v>
      </c>
      <c r="F151" s="232" t="s">
        <v>379</v>
      </c>
      <c r="G151" s="230"/>
      <c r="H151" s="233">
        <v>4.05</v>
      </c>
      <c r="I151" s="234"/>
      <c r="J151" s="230"/>
      <c r="K151" s="230"/>
      <c r="L151" s="235"/>
      <c r="M151" s="236"/>
      <c r="N151" s="237"/>
      <c r="O151" s="237"/>
      <c r="P151" s="237"/>
      <c r="Q151" s="237"/>
      <c r="R151" s="237"/>
      <c r="S151" s="237"/>
      <c r="T151" s="238"/>
      <c r="AT151" s="239" t="s">
        <v>375</v>
      </c>
      <c r="AU151" s="239" t="s">
        <v>88</v>
      </c>
      <c r="AV151" s="15" t="s">
        <v>373</v>
      </c>
      <c r="AW151" s="15" t="s">
        <v>36</v>
      </c>
      <c r="AX151" s="15" t="s">
        <v>88</v>
      </c>
      <c r="AY151" s="239" t="s">
        <v>365</v>
      </c>
    </row>
    <row r="152" spans="1:65" s="2" customFormat="1" ht="24.2" customHeight="1">
      <c r="A152" s="35"/>
      <c r="B152" s="36"/>
      <c r="C152" s="194" t="s">
        <v>411</v>
      </c>
      <c r="D152" s="194" t="s">
        <v>368</v>
      </c>
      <c r="E152" s="195" t="s">
        <v>1281</v>
      </c>
      <c r="F152" s="196" t="s">
        <v>1282</v>
      </c>
      <c r="G152" s="197" t="s">
        <v>314</v>
      </c>
      <c r="H152" s="198">
        <v>116.1</v>
      </c>
      <c r="I152" s="199"/>
      <c r="J152" s="200">
        <f>ROUND(I152*H152,2)</f>
        <v>0</v>
      </c>
      <c r="K152" s="196" t="s">
        <v>2900</v>
      </c>
      <c r="L152" s="40"/>
      <c r="M152" s="201" t="s">
        <v>1</v>
      </c>
      <c r="N152" s="202" t="s">
        <v>46</v>
      </c>
      <c r="O152" s="72"/>
      <c r="P152" s="203">
        <f>O152*H152</f>
        <v>0</v>
      </c>
      <c r="Q152" s="203">
        <v>0</v>
      </c>
      <c r="R152" s="203">
        <f>Q152*H152</f>
        <v>0</v>
      </c>
      <c r="S152" s="203">
        <v>0</v>
      </c>
      <c r="T152" s="204">
        <f>S152*H152</f>
        <v>0</v>
      </c>
      <c r="U152" s="35"/>
      <c r="V152" s="35"/>
      <c r="W152" s="35"/>
      <c r="X152" s="35"/>
      <c r="Y152" s="35"/>
      <c r="Z152" s="35"/>
      <c r="AA152" s="35"/>
      <c r="AB152" s="35"/>
      <c r="AC152" s="35"/>
      <c r="AD152" s="35"/>
      <c r="AE152" s="35"/>
      <c r="AR152" s="205" t="s">
        <v>373</v>
      </c>
      <c r="AT152" s="205" t="s">
        <v>368</v>
      </c>
      <c r="AU152" s="205" t="s">
        <v>88</v>
      </c>
      <c r="AY152" s="18" t="s">
        <v>365</v>
      </c>
      <c r="BE152" s="206">
        <f>IF(N152="základní",J152,0)</f>
        <v>0</v>
      </c>
      <c r="BF152" s="206">
        <f>IF(N152="snížená",J152,0)</f>
        <v>0</v>
      </c>
      <c r="BG152" s="206">
        <f>IF(N152="zákl. přenesená",J152,0)</f>
        <v>0</v>
      </c>
      <c r="BH152" s="206">
        <f>IF(N152="sníž. přenesená",J152,0)</f>
        <v>0</v>
      </c>
      <c r="BI152" s="206">
        <f>IF(N152="nulová",J152,0)</f>
        <v>0</v>
      </c>
      <c r="BJ152" s="18" t="s">
        <v>88</v>
      </c>
      <c r="BK152" s="206">
        <f>ROUND(I152*H152,2)</f>
        <v>0</v>
      </c>
      <c r="BL152" s="18" t="s">
        <v>373</v>
      </c>
      <c r="BM152" s="205" t="s">
        <v>439</v>
      </c>
    </row>
    <row r="153" spans="1:65" s="2" customFormat="1" ht="19.5">
      <c r="A153" s="35"/>
      <c r="B153" s="36"/>
      <c r="C153" s="37"/>
      <c r="D153" s="209" t="s">
        <v>1270</v>
      </c>
      <c r="E153" s="37"/>
      <c r="F153" s="275" t="s">
        <v>1283</v>
      </c>
      <c r="G153" s="37"/>
      <c r="H153" s="37"/>
      <c r="I153" s="276"/>
      <c r="J153" s="37"/>
      <c r="K153" s="37"/>
      <c r="L153" s="40"/>
      <c r="M153" s="261"/>
      <c r="N153" s="262"/>
      <c r="O153" s="72"/>
      <c r="P153" s="72"/>
      <c r="Q153" s="72"/>
      <c r="R153" s="72"/>
      <c r="S153" s="72"/>
      <c r="T153" s="73"/>
      <c r="U153" s="35"/>
      <c r="V153" s="35"/>
      <c r="W153" s="35"/>
      <c r="X153" s="35"/>
      <c r="Y153" s="35"/>
      <c r="Z153" s="35"/>
      <c r="AA153" s="35"/>
      <c r="AB153" s="35"/>
      <c r="AC153" s="35"/>
      <c r="AD153" s="35"/>
      <c r="AE153" s="35"/>
      <c r="AT153" s="18" t="s">
        <v>1270</v>
      </c>
      <c r="AU153" s="18" t="s">
        <v>88</v>
      </c>
    </row>
    <row r="154" spans="1:65" s="14" customFormat="1">
      <c r="B154" s="218"/>
      <c r="C154" s="219"/>
      <c r="D154" s="209" t="s">
        <v>375</v>
      </c>
      <c r="E154" s="220" t="s">
        <v>1</v>
      </c>
      <c r="F154" s="221" t="s">
        <v>3454</v>
      </c>
      <c r="G154" s="219"/>
      <c r="H154" s="222">
        <v>88.8</v>
      </c>
      <c r="I154" s="223"/>
      <c r="J154" s="219"/>
      <c r="K154" s="219"/>
      <c r="L154" s="224"/>
      <c r="M154" s="225"/>
      <c r="N154" s="226"/>
      <c r="O154" s="226"/>
      <c r="P154" s="226"/>
      <c r="Q154" s="226"/>
      <c r="R154" s="226"/>
      <c r="S154" s="226"/>
      <c r="T154" s="227"/>
      <c r="AT154" s="228" t="s">
        <v>375</v>
      </c>
      <c r="AU154" s="228" t="s">
        <v>88</v>
      </c>
      <c r="AV154" s="14" t="s">
        <v>90</v>
      </c>
      <c r="AW154" s="14" t="s">
        <v>36</v>
      </c>
      <c r="AX154" s="14" t="s">
        <v>81</v>
      </c>
      <c r="AY154" s="228" t="s">
        <v>365</v>
      </c>
    </row>
    <row r="155" spans="1:65" s="14" customFormat="1">
      <c r="B155" s="218"/>
      <c r="C155" s="219"/>
      <c r="D155" s="209" t="s">
        <v>375</v>
      </c>
      <c r="E155" s="220" t="s">
        <v>1</v>
      </c>
      <c r="F155" s="221" t="s">
        <v>3455</v>
      </c>
      <c r="G155" s="219"/>
      <c r="H155" s="222">
        <v>27.3</v>
      </c>
      <c r="I155" s="223"/>
      <c r="J155" s="219"/>
      <c r="K155" s="219"/>
      <c r="L155" s="224"/>
      <c r="M155" s="225"/>
      <c r="N155" s="226"/>
      <c r="O155" s="226"/>
      <c r="P155" s="226"/>
      <c r="Q155" s="226"/>
      <c r="R155" s="226"/>
      <c r="S155" s="226"/>
      <c r="T155" s="227"/>
      <c r="AT155" s="228" t="s">
        <v>375</v>
      </c>
      <c r="AU155" s="228" t="s">
        <v>88</v>
      </c>
      <c r="AV155" s="14" t="s">
        <v>90</v>
      </c>
      <c r="AW155" s="14" t="s">
        <v>36</v>
      </c>
      <c r="AX155" s="14" t="s">
        <v>81</v>
      </c>
      <c r="AY155" s="228" t="s">
        <v>365</v>
      </c>
    </row>
    <row r="156" spans="1:65" s="15" customFormat="1">
      <c r="B156" s="229"/>
      <c r="C156" s="230"/>
      <c r="D156" s="209" t="s">
        <v>375</v>
      </c>
      <c r="E156" s="231" t="s">
        <v>1</v>
      </c>
      <c r="F156" s="232" t="s">
        <v>379</v>
      </c>
      <c r="G156" s="230"/>
      <c r="H156" s="233">
        <v>116.1</v>
      </c>
      <c r="I156" s="234"/>
      <c r="J156" s="230"/>
      <c r="K156" s="230"/>
      <c r="L156" s="235"/>
      <c r="M156" s="236"/>
      <c r="N156" s="237"/>
      <c r="O156" s="237"/>
      <c r="P156" s="237"/>
      <c r="Q156" s="237"/>
      <c r="R156" s="237"/>
      <c r="S156" s="237"/>
      <c r="T156" s="238"/>
      <c r="AT156" s="239" t="s">
        <v>375</v>
      </c>
      <c r="AU156" s="239" t="s">
        <v>88</v>
      </c>
      <c r="AV156" s="15" t="s">
        <v>373</v>
      </c>
      <c r="AW156" s="15" t="s">
        <v>36</v>
      </c>
      <c r="AX156" s="15" t="s">
        <v>88</v>
      </c>
      <c r="AY156" s="239" t="s">
        <v>365</v>
      </c>
    </row>
    <row r="157" spans="1:65" s="2" customFormat="1" ht="24.2" customHeight="1">
      <c r="A157" s="35"/>
      <c r="B157" s="36"/>
      <c r="C157" s="194" t="s">
        <v>400</v>
      </c>
      <c r="D157" s="194" t="s">
        <v>368</v>
      </c>
      <c r="E157" s="195" t="s">
        <v>1285</v>
      </c>
      <c r="F157" s="196" t="s">
        <v>1286</v>
      </c>
      <c r="G157" s="197" t="s">
        <v>314</v>
      </c>
      <c r="H157" s="198">
        <v>116.1</v>
      </c>
      <c r="I157" s="199"/>
      <c r="J157" s="200">
        <f>ROUND(I157*H157,2)</f>
        <v>0</v>
      </c>
      <c r="K157" s="196" t="s">
        <v>2900</v>
      </c>
      <c r="L157" s="40"/>
      <c r="M157" s="201" t="s">
        <v>1</v>
      </c>
      <c r="N157" s="202" t="s">
        <v>46</v>
      </c>
      <c r="O157" s="72"/>
      <c r="P157" s="203">
        <f>O157*H157</f>
        <v>0</v>
      </c>
      <c r="Q157" s="203">
        <v>0</v>
      </c>
      <c r="R157" s="203">
        <f>Q157*H157</f>
        <v>0</v>
      </c>
      <c r="S157" s="203">
        <v>0</v>
      </c>
      <c r="T157" s="204">
        <f>S157*H157</f>
        <v>0</v>
      </c>
      <c r="U157" s="35"/>
      <c r="V157" s="35"/>
      <c r="W157" s="35"/>
      <c r="X157" s="35"/>
      <c r="Y157" s="35"/>
      <c r="Z157" s="35"/>
      <c r="AA157" s="35"/>
      <c r="AB157" s="35"/>
      <c r="AC157" s="35"/>
      <c r="AD157" s="35"/>
      <c r="AE157" s="35"/>
      <c r="AR157" s="205" t="s">
        <v>373</v>
      </c>
      <c r="AT157" s="205" t="s">
        <v>368</v>
      </c>
      <c r="AU157" s="205" t="s">
        <v>88</v>
      </c>
      <c r="AY157" s="18" t="s">
        <v>365</v>
      </c>
      <c r="BE157" s="206">
        <f>IF(N157="základní",J157,0)</f>
        <v>0</v>
      </c>
      <c r="BF157" s="206">
        <f>IF(N157="snížená",J157,0)</f>
        <v>0</v>
      </c>
      <c r="BG157" s="206">
        <f>IF(N157="zákl. přenesená",J157,0)</f>
        <v>0</v>
      </c>
      <c r="BH157" s="206">
        <f>IF(N157="sníž. přenesená",J157,0)</f>
        <v>0</v>
      </c>
      <c r="BI157" s="206">
        <f>IF(N157="nulová",J157,0)</f>
        <v>0</v>
      </c>
      <c r="BJ157" s="18" t="s">
        <v>88</v>
      </c>
      <c r="BK157" s="206">
        <f>ROUND(I157*H157,2)</f>
        <v>0</v>
      </c>
      <c r="BL157" s="18" t="s">
        <v>373</v>
      </c>
      <c r="BM157" s="205" t="s">
        <v>451</v>
      </c>
    </row>
    <row r="158" spans="1:65" s="2" customFormat="1" ht="29.25">
      <c r="A158" s="35"/>
      <c r="B158" s="36"/>
      <c r="C158" s="37"/>
      <c r="D158" s="209" t="s">
        <v>1270</v>
      </c>
      <c r="E158" s="37"/>
      <c r="F158" s="275" t="s">
        <v>1287</v>
      </c>
      <c r="G158" s="37"/>
      <c r="H158" s="37"/>
      <c r="I158" s="276"/>
      <c r="J158" s="37"/>
      <c r="K158" s="37"/>
      <c r="L158" s="40"/>
      <c r="M158" s="261"/>
      <c r="N158" s="262"/>
      <c r="O158" s="72"/>
      <c r="P158" s="72"/>
      <c r="Q158" s="72"/>
      <c r="R158" s="72"/>
      <c r="S158" s="72"/>
      <c r="T158" s="73"/>
      <c r="U158" s="35"/>
      <c r="V158" s="35"/>
      <c r="W158" s="35"/>
      <c r="X158" s="35"/>
      <c r="Y158" s="35"/>
      <c r="Z158" s="35"/>
      <c r="AA158" s="35"/>
      <c r="AB158" s="35"/>
      <c r="AC158" s="35"/>
      <c r="AD158" s="35"/>
      <c r="AE158" s="35"/>
      <c r="AT158" s="18" t="s">
        <v>1270</v>
      </c>
      <c r="AU158" s="18" t="s">
        <v>88</v>
      </c>
    </row>
    <row r="159" spans="1:65" s="2" customFormat="1" ht="24.2" customHeight="1">
      <c r="A159" s="35"/>
      <c r="B159" s="36"/>
      <c r="C159" s="194" t="s">
        <v>425</v>
      </c>
      <c r="D159" s="194" t="s">
        <v>368</v>
      </c>
      <c r="E159" s="195" t="s">
        <v>1288</v>
      </c>
      <c r="F159" s="196" t="s">
        <v>1289</v>
      </c>
      <c r="G159" s="197" t="s">
        <v>371</v>
      </c>
      <c r="H159" s="198">
        <v>46.44</v>
      </c>
      <c r="I159" s="199"/>
      <c r="J159" s="200">
        <f>ROUND(I159*H159,2)</f>
        <v>0</v>
      </c>
      <c r="K159" s="196" t="s">
        <v>2900</v>
      </c>
      <c r="L159" s="40"/>
      <c r="M159" s="201" t="s">
        <v>1</v>
      </c>
      <c r="N159" s="202" t="s">
        <v>46</v>
      </c>
      <c r="O159" s="72"/>
      <c r="P159" s="203">
        <f>O159*H159</f>
        <v>0</v>
      </c>
      <c r="Q159" s="203">
        <v>0</v>
      </c>
      <c r="R159" s="203">
        <f>Q159*H159</f>
        <v>0</v>
      </c>
      <c r="S159" s="203">
        <v>0</v>
      </c>
      <c r="T159" s="204">
        <f>S159*H159</f>
        <v>0</v>
      </c>
      <c r="U159" s="35"/>
      <c r="V159" s="35"/>
      <c r="W159" s="35"/>
      <c r="X159" s="35"/>
      <c r="Y159" s="35"/>
      <c r="Z159" s="35"/>
      <c r="AA159" s="35"/>
      <c r="AB159" s="35"/>
      <c r="AC159" s="35"/>
      <c r="AD159" s="35"/>
      <c r="AE159" s="35"/>
      <c r="AR159" s="205" t="s">
        <v>373</v>
      </c>
      <c r="AT159" s="205" t="s">
        <v>368</v>
      </c>
      <c r="AU159" s="205" t="s">
        <v>88</v>
      </c>
      <c r="AY159" s="18" t="s">
        <v>365</v>
      </c>
      <c r="BE159" s="206">
        <f>IF(N159="základní",J159,0)</f>
        <v>0</v>
      </c>
      <c r="BF159" s="206">
        <f>IF(N159="snížená",J159,0)</f>
        <v>0</v>
      </c>
      <c r="BG159" s="206">
        <f>IF(N159="zákl. přenesená",J159,0)</f>
        <v>0</v>
      </c>
      <c r="BH159" s="206">
        <f>IF(N159="sníž. přenesená",J159,0)</f>
        <v>0</v>
      </c>
      <c r="BI159" s="206">
        <f>IF(N159="nulová",J159,0)</f>
        <v>0</v>
      </c>
      <c r="BJ159" s="18" t="s">
        <v>88</v>
      </c>
      <c r="BK159" s="206">
        <f>ROUND(I159*H159,2)</f>
        <v>0</v>
      </c>
      <c r="BL159" s="18" t="s">
        <v>373</v>
      </c>
      <c r="BM159" s="205" t="s">
        <v>421</v>
      </c>
    </row>
    <row r="160" spans="1:65" s="2" customFormat="1" ht="19.5">
      <c r="A160" s="35"/>
      <c r="B160" s="36"/>
      <c r="C160" s="37"/>
      <c r="D160" s="209" t="s">
        <v>1270</v>
      </c>
      <c r="E160" s="37"/>
      <c r="F160" s="275" t="s">
        <v>1290</v>
      </c>
      <c r="G160" s="37"/>
      <c r="H160" s="37"/>
      <c r="I160" s="276"/>
      <c r="J160" s="37"/>
      <c r="K160" s="37"/>
      <c r="L160" s="40"/>
      <c r="M160" s="261"/>
      <c r="N160" s="262"/>
      <c r="O160" s="72"/>
      <c r="P160" s="72"/>
      <c r="Q160" s="72"/>
      <c r="R160" s="72"/>
      <c r="S160" s="72"/>
      <c r="T160" s="73"/>
      <c r="U160" s="35"/>
      <c r="V160" s="35"/>
      <c r="W160" s="35"/>
      <c r="X160" s="35"/>
      <c r="Y160" s="35"/>
      <c r="Z160" s="35"/>
      <c r="AA160" s="35"/>
      <c r="AB160" s="35"/>
      <c r="AC160" s="35"/>
      <c r="AD160" s="35"/>
      <c r="AE160" s="35"/>
      <c r="AT160" s="18" t="s">
        <v>1270</v>
      </c>
      <c r="AU160" s="18" t="s">
        <v>88</v>
      </c>
    </row>
    <row r="161" spans="1:65" s="14" customFormat="1">
      <c r="B161" s="218"/>
      <c r="C161" s="219"/>
      <c r="D161" s="209" t="s">
        <v>375</v>
      </c>
      <c r="E161" s="220" t="s">
        <v>1</v>
      </c>
      <c r="F161" s="221" t="s">
        <v>3451</v>
      </c>
      <c r="G161" s="219"/>
      <c r="H161" s="222">
        <v>35.520000000000003</v>
      </c>
      <c r="I161" s="223"/>
      <c r="J161" s="219"/>
      <c r="K161" s="219"/>
      <c r="L161" s="224"/>
      <c r="M161" s="225"/>
      <c r="N161" s="226"/>
      <c r="O161" s="226"/>
      <c r="P161" s="226"/>
      <c r="Q161" s="226"/>
      <c r="R161" s="226"/>
      <c r="S161" s="226"/>
      <c r="T161" s="227"/>
      <c r="AT161" s="228" t="s">
        <v>375</v>
      </c>
      <c r="AU161" s="228" t="s">
        <v>88</v>
      </c>
      <c r="AV161" s="14" t="s">
        <v>90</v>
      </c>
      <c r="AW161" s="14" t="s">
        <v>36</v>
      </c>
      <c r="AX161" s="14" t="s">
        <v>81</v>
      </c>
      <c r="AY161" s="228" t="s">
        <v>365</v>
      </c>
    </row>
    <row r="162" spans="1:65" s="14" customFormat="1">
      <c r="B162" s="218"/>
      <c r="C162" s="219"/>
      <c r="D162" s="209" t="s">
        <v>375</v>
      </c>
      <c r="E162" s="220" t="s">
        <v>1</v>
      </c>
      <c r="F162" s="221" t="s">
        <v>3452</v>
      </c>
      <c r="G162" s="219"/>
      <c r="H162" s="222">
        <v>10.92</v>
      </c>
      <c r="I162" s="223"/>
      <c r="J162" s="219"/>
      <c r="K162" s="219"/>
      <c r="L162" s="224"/>
      <c r="M162" s="225"/>
      <c r="N162" s="226"/>
      <c r="O162" s="226"/>
      <c r="P162" s="226"/>
      <c r="Q162" s="226"/>
      <c r="R162" s="226"/>
      <c r="S162" s="226"/>
      <c r="T162" s="227"/>
      <c r="AT162" s="228" t="s">
        <v>375</v>
      </c>
      <c r="AU162" s="228" t="s">
        <v>88</v>
      </c>
      <c r="AV162" s="14" t="s">
        <v>90</v>
      </c>
      <c r="AW162" s="14" t="s">
        <v>36</v>
      </c>
      <c r="AX162" s="14" t="s">
        <v>81</v>
      </c>
      <c r="AY162" s="228" t="s">
        <v>365</v>
      </c>
    </row>
    <row r="163" spans="1:65" s="15" customFormat="1">
      <c r="B163" s="229"/>
      <c r="C163" s="230"/>
      <c r="D163" s="209" t="s">
        <v>375</v>
      </c>
      <c r="E163" s="231" t="s">
        <v>1</v>
      </c>
      <c r="F163" s="232" t="s">
        <v>379</v>
      </c>
      <c r="G163" s="230"/>
      <c r="H163" s="233">
        <v>46.44</v>
      </c>
      <c r="I163" s="234"/>
      <c r="J163" s="230"/>
      <c r="K163" s="230"/>
      <c r="L163" s="235"/>
      <c r="M163" s="236"/>
      <c r="N163" s="237"/>
      <c r="O163" s="237"/>
      <c r="P163" s="237"/>
      <c r="Q163" s="237"/>
      <c r="R163" s="237"/>
      <c r="S163" s="237"/>
      <c r="T163" s="238"/>
      <c r="AT163" s="239" t="s">
        <v>375</v>
      </c>
      <c r="AU163" s="239" t="s">
        <v>88</v>
      </c>
      <c r="AV163" s="15" t="s">
        <v>373</v>
      </c>
      <c r="AW163" s="15" t="s">
        <v>36</v>
      </c>
      <c r="AX163" s="15" t="s">
        <v>88</v>
      </c>
      <c r="AY163" s="239" t="s">
        <v>365</v>
      </c>
    </row>
    <row r="164" spans="1:65" s="2" customFormat="1" ht="24.2" customHeight="1">
      <c r="A164" s="35"/>
      <c r="B164" s="36"/>
      <c r="C164" s="194" t="s">
        <v>431</v>
      </c>
      <c r="D164" s="194" t="s">
        <v>368</v>
      </c>
      <c r="E164" s="195" t="s">
        <v>1294</v>
      </c>
      <c r="F164" s="196" t="s">
        <v>1295</v>
      </c>
      <c r="G164" s="197" t="s">
        <v>371</v>
      </c>
      <c r="H164" s="198">
        <v>97.49</v>
      </c>
      <c r="I164" s="199"/>
      <c r="J164" s="200">
        <f>ROUND(I164*H164,2)</f>
        <v>0</v>
      </c>
      <c r="K164" s="196" t="s">
        <v>2900</v>
      </c>
      <c r="L164" s="40"/>
      <c r="M164" s="201" t="s">
        <v>1</v>
      </c>
      <c r="N164" s="202" t="s">
        <v>46</v>
      </c>
      <c r="O164" s="72"/>
      <c r="P164" s="203">
        <f>O164*H164</f>
        <v>0</v>
      </c>
      <c r="Q164" s="203">
        <v>0</v>
      </c>
      <c r="R164" s="203">
        <f>Q164*H164</f>
        <v>0</v>
      </c>
      <c r="S164" s="203">
        <v>0</v>
      </c>
      <c r="T164" s="204">
        <f>S164*H164</f>
        <v>0</v>
      </c>
      <c r="U164" s="35"/>
      <c r="V164" s="35"/>
      <c r="W164" s="35"/>
      <c r="X164" s="35"/>
      <c r="Y164" s="35"/>
      <c r="Z164" s="35"/>
      <c r="AA164" s="35"/>
      <c r="AB164" s="35"/>
      <c r="AC164" s="35"/>
      <c r="AD164" s="35"/>
      <c r="AE164" s="35"/>
      <c r="AR164" s="205" t="s">
        <v>373</v>
      </c>
      <c r="AT164" s="205" t="s">
        <v>368</v>
      </c>
      <c r="AU164" s="205" t="s">
        <v>88</v>
      </c>
      <c r="AY164" s="18" t="s">
        <v>365</v>
      </c>
      <c r="BE164" s="206">
        <f>IF(N164="základní",J164,0)</f>
        <v>0</v>
      </c>
      <c r="BF164" s="206">
        <f>IF(N164="snížená",J164,0)</f>
        <v>0</v>
      </c>
      <c r="BG164" s="206">
        <f>IF(N164="zákl. přenesená",J164,0)</f>
        <v>0</v>
      </c>
      <c r="BH164" s="206">
        <f>IF(N164="sníž. přenesená",J164,0)</f>
        <v>0</v>
      </c>
      <c r="BI164" s="206">
        <f>IF(N164="nulová",J164,0)</f>
        <v>0</v>
      </c>
      <c r="BJ164" s="18" t="s">
        <v>88</v>
      </c>
      <c r="BK164" s="206">
        <f>ROUND(I164*H164,2)</f>
        <v>0</v>
      </c>
      <c r="BL164" s="18" t="s">
        <v>373</v>
      </c>
      <c r="BM164" s="205" t="s">
        <v>474</v>
      </c>
    </row>
    <row r="165" spans="1:65" s="2" customFormat="1" ht="29.25">
      <c r="A165" s="35"/>
      <c r="B165" s="36"/>
      <c r="C165" s="37"/>
      <c r="D165" s="209" t="s">
        <v>1270</v>
      </c>
      <c r="E165" s="37"/>
      <c r="F165" s="275" t="s">
        <v>1293</v>
      </c>
      <c r="G165" s="37"/>
      <c r="H165" s="37"/>
      <c r="I165" s="276"/>
      <c r="J165" s="37"/>
      <c r="K165" s="37"/>
      <c r="L165" s="40"/>
      <c r="M165" s="261"/>
      <c r="N165" s="262"/>
      <c r="O165" s="72"/>
      <c r="P165" s="72"/>
      <c r="Q165" s="72"/>
      <c r="R165" s="72"/>
      <c r="S165" s="72"/>
      <c r="T165" s="73"/>
      <c r="U165" s="35"/>
      <c r="V165" s="35"/>
      <c r="W165" s="35"/>
      <c r="X165" s="35"/>
      <c r="Y165" s="35"/>
      <c r="Z165" s="35"/>
      <c r="AA165" s="35"/>
      <c r="AB165" s="35"/>
      <c r="AC165" s="35"/>
      <c r="AD165" s="35"/>
      <c r="AE165" s="35"/>
      <c r="AT165" s="18" t="s">
        <v>1270</v>
      </c>
      <c r="AU165" s="18" t="s">
        <v>88</v>
      </c>
    </row>
    <row r="166" spans="1:65" s="2" customFormat="1" ht="16.5" customHeight="1">
      <c r="A166" s="35"/>
      <c r="B166" s="36"/>
      <c r="C166" s="194" t="s">
        <v>439</v>
      </c>
      <c r="D166" s="194" t="s">
        <v>368</v>
      </c>
      <c r="E166" s="195" t="s">
        <v>2783</v>
      </c>
      <c r="F166" s="196" t="s">
        <v>3456</v>
      </c>
      <c r="G166" s="197" t="s">
        <v>371</v>
      </c>
      <c r="H166" s="198">
        <v>2.0249999999999999</v>
      </c>
      <c r="I166" s="199"/>
      <c r="J166" s="200">
        <f>ROUND(I166*H166,2)</f>
        <v>0</v>
      </c>
      <c r="K166" s="196" t="s">
        <v>2900</v>
      </c>
      <c r="L166" s="40"/>
      <c r="M166" s="201" t="s">
        <v>1</v>
      </c>
      <c r="N166" s="202" t="s">
        <v>46</v>
      </c>
      <c r="O166" s="72"/>
      <c r="P166" s="203">
        <f>O166*H166</f>
        <v>0</v>
      </c>
      <c r="Q166" s="203">
        <v>0</v>
      </c>
      <c r="R166" s="203">
        <f>Q166*H166</f>
        <v>0</v>
      </c>
      <c r="S166" s="203">
        <v>0</v>
      </c>
      <c r="T166" s="204">
        <f>S166*H166</f>
        <v>0</v>
      </c>
      <c r="U166" s="35"/>
      <c r="V166" s="35"/>
      <c r="W166" s="35"/>
      <c r="X166" s="35"/>
      <c r="Y166" s="35"/>
      <c r="Z166" s="35"/>
      <c r="AA166" s="35"/>
      <c r="AB166" s="35"/>
      <c r="AC166" s="35"/>
      <c r="AD166" s="35"/>
      <c r="AE166" s="35"/>
      <c r="AR166" s="205" t="s">
        <v>373</v>
      </c>
      <c r="AT166" s="205" t="s">
        <v>368</v>
      </c>
      <c r="AU166" s="205" t="s">
        <v>88</v>
      </c>
      <c r="AY166" s="18" t="s">
        <v>365</v>
      </c>
      <c r="BE166" s="206">
        <f>IF(N166="základní",J166,0)</f>
        <v>0</v>
      </c>
      <c r="BF166" s="206">
        <f>IF(N166="snížená",J166,0)</f>
        <v>0</v>
      </c>
      <c r="BG166" s="206">
        <f>IF(N166="zákl. přenesená",J166,0)</f>
        <v>0</v>
      </c>
      <c r="BH166" s="206">
        <f>IF(N166="sníž. přenesená",J166,0)</f>
        <v>0</v>
      </c>
      <c r="BI166" s="206">
        <f>IF(N166="nulová",J166,0)</f>
        <v>0</v>
      </c>
      <c r="BJ166" s="18" t="s">
        <v>88</v>
      </c>
      <c r="BK166" s="206">
        <f>ROUND(I166*H166,2)</f>
        <v>0</v>
      </c>
      <c r="BL166" s="18" t="s">
        <v>373</v>
      </c>
      <c r="BM166" s="205" t="s">
        <v>484</v>
      </c>
    </row>
    <row r="167" spans="1:65" s="2" customFormat="1" ht="29.25">
      <c r="A167" s="35"/>
      <c r="B167" s="36"/>
      <c r="C167" s="37"/>
      <c r="D167" s="209" t="s">
        <v>1270</v>
      </c>
      <c r="E167" s="37"/>
      <c r="F167" s="275" t="s">
        <v>1298</v>
      </c>
      <c r="G167" s="37"/>
      <c r="H167" s="37"/>
      <c r="I167" s="276"/>
      <c r="J167" s="37"/>
      <c r="K167" s="37"/>
      <c r="L167" s="40"/>
      <c r="M167" s="261"/>
      <c r="N167" s="262"/>
      <c r="O167" s="72"/>
      <c r="P167" s="72"/>
      <c r="Q167" s="72"/>
      <c r="R167" s="72"/>
      <c r="S167" s="72"/>
      <c r="T167" s="73"/>
      <c r="U167" s="35"/>
      <c r="V167" s="35"/>
      <c r="W167" s="35"/>
      <c r="X167" s="35"/>
      <c r="Y167" s="35"/>
      <c r="Z167" s="35"/>
      <c r="AA167" s="35"/>
      <c r="AB167" s="35"/>
      <c r="AC167" s="35"/>
      <c r="AD167" s="35"/>
      <c r="AE167" s="35"/>
      <c r="AT167" s="18" t="s">
        <v>1270</v>
      </c>
      <c r="AU167" s="18" t="s">
        <v>88</v>
      </c>
    </row>
    <row r="168" spans="1:65" s="2" customFormat="1" ht="24.2" customHeight="1">
      <c r="A168" s="35"/>
      <c r="B168" s="36"/>
      <c r="C168" s="194" t="s">
        <v>445</v>
      </c>
      <c r="D168" s="194" t="s">
        <v>368</v>
      </c>
      <c r="E168" s="195" t="s">
        <v>2834</v>
      </c>
      <c r="F168" s="196" t="s">
        <v>2835</v>
      </c>
      <c r="G168" s="197" t="s">
        <v>371</v>
      </c>
      <c r="H168" s="198">
        <v>77.543999999999997</v>
      </c>
      <c r="I168" s="199"/>
      <c r="J168" s="200">
        <f>ROUND(I168*H168,2)</f>
        <v>0</v>
      </c>
      <c r="K168" s="196" t="s">
        <v>2900</v>
      </c>
      <c r="L168" s="40"/>
      <c r="M168" s="201" t="s">
        <v>1</v>
      </c>
      <c r="N168" s="202" t="s">
        <v>46</v>
      </c>
      <c r="O168" s="72"/>
      <c r="P168" s="203">
        <f>O168*H168</f>
        <v>0</v>
      </c>
      <c r="Q168" s="203">
        <v>0</v>
      </c>
      <c r="R168" s="203">
        <f>Q168*H168</f>
        <v>0</v>
      </c>
      <c r="S168" s="203">
        <v>0</v>
      </c>
      <c r="T168" s="204">
        <f>S168*H168</f>
        <v>0</v>
      </c>
      <c r="U168" s="35"/>
      <c r="V168" s="35"/>
      <c r="W168" s="35"/>
      <c r="X168" s="35"/>
      <c r="Y168" s="35"/>
      <c r="Z168" s="35"/>
      <c r="AA168" s="35"/>
      <c r="AB168" s="35"/>
      <c r="AC168" s="35"/>
      <c r="AD168" s="35"/>
      <c r="AE168" s="35"/>
      <c r="AR168" s="205" t="s">
        <v>373</v>
      </c>
      <c r="AT168" s="205" t="s">
        <v>368</v>
      </c>
      <c r="AU168" s="205" t="s">
        <v>88</v>
      </c>
      <c r="AY168" s="18" t="s">
        <v>365</v>
      </c>
      <c r="BE168" s="206">
        <f>IF(N168="základní",J168,0)</f>
        <v>0</v>
      </c>
      <c r="BF168" s="206">
        <f>IF(N168="snížená",J168,0)</f>
        <v>0</v>
      </c>
      <c r="BG168" s="206">
        <f>IF(N168="zákl. přenesená",J168,0)</f>
        <v>0</v>
      </c>
      <c r="BH168" s="206">
        <f>IF(N168="sníž. přenesená",J168,0)</f>
        <v>0</v>
      </c>
      <c r="BI168" s="206">
        <f>IF(N168="nulová",J168,0)</f>
        <v>0</v>
      </c>
      <c r="BJ168" s="18" t="s">
        <v>88</v>
      </c>
      <c r="BK168" s="206">
        <f>ROUND(I168*H168,2)</f>
        <v>0</v>
      </c>
      <c r="BL168" s="18" t="s">
        <v>373</v>
      </c>
      <c r="BM168" s="205" t="s">
        <v>494</v>
      </c>
    </row>
    <row r="169" spans="1:65" s="2" customFormat="1" ht="29.25">
      <c r="A169" s="35"/>
      <c r="B169" s="36"/>
      <c r="C169" s="37"/>
      <c r="D169" s="209" t="s">
        <v>1270</v>
      </c>
      <c r="E169" s="37"/>
      <c r="F169" s="275" t="s">
        <v>1298</v>
      </c>
      <c r="G169" s="37"/>
      <c r="H169" s="37"/>
      <c r="I169" s="276"/>
      <c r="J169" s="37"/>
      <c r="K169" s="37"/>
      <c r="L169" s="40"/>
      <c r="M169" s="261"/>
      <c r="N169" s="262"/>
      <c r="O169" s="72"/>
      <c r="P169" s="72"/>
      <c r="Q169" s="72"/>
      <c r="R169" s="72"/>
      <c r="S169" s="72"/>
      <c r="T169" s="73"/>
      <c r="U169" s="35"/>
      <c r="V169" s="35"/>
      <c r="W169" s="35"/>
      <c r="X169" s="35"/>
      <c r="Y169" s="35"/>
      <c r="Z169" s="35"/>
      <c r="AA169" s="35"/>
      <c r="AB169" s="35"/>
      <c r="AC169" s="35"/>
      <c r="AD169" s="35"/>
      <c r="AE169" s="35"/>
      <c r="AT169" s="18" t="s">
        <v>1270</v>
      </c>
      <c r="AU169" s="18" t="s">
        <v>88</v>
      </c>
    </row>
    <row r="170" spans="1:65" s="2" customFormat="1" ht="37.9" customHeight="1">
      <c r="A170" s="35"/>
      <c r="B170" s="36"/>
      <c r="C170" s="194" t="s">
        <v>451</v>
      </c>
      <c r="D170" s="194" t="s">
        <v>368</v>
      </c>
      <c r="E170" s="195" t="s">
        <v>1299</v>
      </c>
      <c r="F170" s="196" t="s">
        <v>1300</v>
      </c>
      <c r="G170" s="197" t="s">
        <v>371</v>
      </c>
      <c r="H170" s="198">
        <v>775.44</v>
      </c>
      <c r="I170" s="199"/>
      <c r="J170" s="200">
        <f>ROUND(I170*H170,2)</f>
        <v>0</v>
      </c>
      <c r="K170" s="196" t="s">
        <v>2900</v>
      </c>
      <c r="L170" s="40"/>
      <c r="M170" s="201" t="s">
        <v>1</v>
      </c>
      <c r="N170" s="202" t="s">
        <v>46</v>
      </c>
      <c r="O170" s="72"/>
      <c r="P170" s="203">
        <f>O170*H170</f>
        <v>0</v>
      </c>
      <c r="Q170" s="203">
        <v>0</v>
      </c>
      <c r="R170" s="203">
        <f>Q170*H170</f>
        <v>0</v>
      </c>
      <c r="S170" s="203">
        <v>0</v>
      </c>
      <c r="T170" s="204">
        <f>S170*H170</f>
        <v>0</v>
      </c>
      <c r="U170" s="35"/>
      <c r="V170" s="35"/>
      <c r="W170" s="35"/>
      <c r="X170" s="35"/>
      <c r="Y170" s="35"/>
      <c r="Z170" s="35"/>
      <c r="AA170" s="35"/>
      <c r="AB170" s="35"/>
      <c r="AC170" s="35"/>
      <c r="AD170" s="35"/>
      <c r="AE170" s="35"/>
      <c r="AR170" s="205" t="s">
        <v>373</v>
      </c>
      <c r="AT170" s="205" t="s">
        <v>368</v>
      </c>
      <c r="AU170" s="205" t="s">
        <v>88</v>
      </c>
      <c r="AY170" s="18" t="s">
        <v>365</v>
      </c>
      <c r="BE170" s="206">
        <f>IF(N170="základní",J170,0)</f>
        <v>0</v>
      </c>
      <c r="BF170" s="206">
        <f>IF(N170="snížená",J170,0)</f>
        <v>0</v>
      </c>
      <c r="BG170" s="206">
        <f>IF(N170="zákl. přenesená",J170,0)</f>
        <v>0</v>
      </c>
      <c r="BH170" s="206">
        <f>IF(N170="sníž. přenesená",J170,0)</f>
        <v>0</v>
      </c>
      <c r="BI170" s="206">
        <f>IF(N170="nulová",J170,0)</f>
        <v>0</v>
      </c>
      <c r="BJ170" s="18" t="s">
        <v>88</v>
      </c>
      <c r="BK170" s="206">
        <f>ROUND(I170*H170,2)</f>
        <v>0</v>
      </c>
      <c r="BL170" s="18" t="s">
        <v>373</v>
      </c>
      <c r="BM170" s="205" t="s">
        <v>504</v>
      </c>
    </row>
    <row r="171" spans="1:65" s="2" customFormat="1" ht="29.25">
      <c r="A171" s="35"/>
      <c r="B171" s="36"/>
      <c r="C171" s="37"/>
      <c r="D171" s="209" t="s">
        <v>1270</v>
      </c>
      <c r="E171" s="37"/>
      <c r="F171" s="275" t="s">
        <v>1298</v>
      </c>
      <c r="G171" s="37"/>
      <c r="H171" s="37"/>
      <c r="I171" s="276"/>
      <c r="J171" s="37"/>
      <c r="K171" s="37"/>
      <c r="L171" s="40"/>
      <c r="M171" s="261"/>
      <c r="N171" s="262"/>
      <c r="O171" s="72"/>
      <c r="P171" s="72"/>
      <c r="Q171" s="72"/>
      <c r="R171" s="72"/>
      <c r="S171" s="72"/>
      <c r="T171" s="73"/>
      <c r="U171" s="35"/>
      <c r="V171" s="35"/>
      <c r="W171" s="35"/>
      <c r="X171" s="35"/>
      <c r="Y171" s="35"/>
      <c r="Z171" s="35"/>
      <c r="AA171" s="35"/>
      <c r="AB171" s="35"/>
      <c r="AC171" s="35"/>
      <c r="AD171" s="35"/>
      <c r="AE171" s="35"/>
      <c r="AT171" s="18" t="s">
        <v>1270</v>
      </c>
      <c r="AU171" s="18" t="s">
        <v>88</v>
      </c>
    </row>
    <row r="172" spans="1:65" s="14" customFormat="1">
      <c r="B172" s="218"/>
      <c r="C172" s="219"/>
      <c r="D172" s="209" t="s">
        <v>375</v>
      </c>
      <c r="E172" s="220" t="s">
        <v>1</v>
      </c>
      <c r="F172" s="221" t="s">
        <v>3457</v>
      </c>
      <c r="G172" s="219"/>
      <c r="H172" s="222">
        <v>775.44</v>
      </c>
      <c r="I172" s="223"/>
      <c r="J172" s="219"/>
      <c r="K172" s="219"/>
      <c r="L172" s="224"/>
      <c r="M172" s="225"/>
      <c r="N172" s="226"/>
      <c r="O172" s="226"/>
      <c r="P172" s="226"/>
      <c r="Q172" s="226"/>
      <c r="R172" s="226"/>
      <c r="S172" s="226"/>
      <c r="T172" s="227"/>
      <c r="AT172" s="228" t="s">
        <v>375</v>
      </c>
      <c r="AU172" s="228" t="s">
        <v>88</v>
      </c>
      <c r="AV172" s="14" t="s">
        <v>90</v>
      </c>
      <c r="AW172" s="14" t="s">
        <v>36</v>
      </c>
      <c r="AX172" s="14" t="s">
        <v>81</v>
      </c>
      <c r="AY172" s="228" t="s">
        <v>365</v>
      </c>
    </row>
    <row r="173" spans="1:65" s="15" customFormat="1">
      <c r="B173" s="229"/>
      <c r="C173" s="230"/>
      <c r="D173" s="209" t="s">
        <v>375</v>
      </c>
      <c r="E173" s="231" t="s">
        <v>1</v>
      </c>
      <c r="F173" s="232" t="s">
        <v>379</v>
      </c>
      <c r="G173" s="230"/>
      <c r="H173" s="233">
        <v>775.44</v>
      </c>
      <c r="I173" s="234"/>
      <c r="J173" s="230"/>
      <c r="K173" s="230"/>
      <c r="L173" s="235"/>
      <c r="M173" s="236"/>
      <c r="N173" s="237"/>
      <c r="O173" s="237"/>
      <c r="P173" s="237"/>
      <c r="Q173" s="237"/>
      <c r="R173" s="237"/>
      <c r="S173" s="237"/>
      <c r="T173" s="238"/>
      <c r="AT173" s="239" t="s">
        <v>375</v>
      </c>
      <c r="AU173" s="239" t="s">
        <v>88</v>
      </c>
      <c r="AV173" s="15" t="s">
        <v>373</v>
      </c>
      <c r="AW173" s="15" t="s">
        <v>36</v>
      </c>
      <c r="AX173" s="15" t="s">
        <v>88</v>
      </c>
      <c r="AY173" s="239" t="s">
        <v>365</v>
      </c>
    </row>
    <row r="174" spans="1:65" s="2" customFormat="1" ht="33" customHeight="1">
      <c r="A174" s="35"/>
      <c r="B174" s="36"/>
      <c r="C174" s="194" t="s">
        <v>8</v>
      </c>
      <c r="D174" s="194" t="s">
        <v>368</v>
      </c>
      <c r="E174" s="195" t="s">
        <v>1301</v>
      </c>
      <c r="F174" s="196" t="s">
        <v>1302</v>
      </c>
      <c r="G174" s="197" t="s">
        <v>371</v>
      </c>
      <c r="H174" s="198">
        <v>77.543999999999997</v>
      </c>
      <c r="I174" s="199"/>
      <c r="J174" s="200">
        <f>ROUND(I174*H174,2)</f>
        <v>0</v>
      </c>
      <c r="K174" s="196" t="s">
        <v>2900</v>
      </c>
      <c r="L174" s="40"/>
      <c r="M174" s="201" t="s">
        <v>1</v>
      </c>
      <c r="N174" s="202" t="s">
        <v>46</v>
      </c>
      <c r="O174" s="72"/>
      <c r="P174" s="203">
        <f>O174*H174</f>
        <v>0</v>
      </c>
      <c r="Q174" s="203">
        <v>0</v>
      </c>
      <c r="R174" s="203">
        <f>Q174*H174</f>
        <v>0</v>
      </c>
      <c r="S174" s="203">
        <v>0</v>
      </c>
      <c r="T174" s="204">
        <f>S174*H174</f>
        <v>0</v>
      </c>
      <c r="U174" s="35"/>
      <c r="V174" s="35"/>
      <c r="W174" s="35"/>
      <c r="X174" s="35"/>
      <c r="Y174" s="35"/>
      <c r="Z174" s="35"/>
      <c r="AA174" s="35"/>
      <c r="AB174" s="35"/>
      <c r="AC174" s="35"/>
      <c r="AD174" s="35"/>
      <c r="AE174" s="35"/>
      <c r="AR174" s="205" t="s">
        <v>373</v>
      </c>
      <c r="AT174" s="205" t="s">
        <v>368</v>
      </c>
      <c r="AU174" s="205" t="s">
        <v>88</v>
      </c>
      <c r="AY174" s="18" t="s">
        <v>365</v>
      </c>
      <c r="BE174" s="206">
        <f>IF(N174="základní",J174,0)</f>
        <v>0</v>
      </c>
      <c r="BF174" s="206">
        <f>IF(N174="snížená",J174,0)</f>
        <v>0</v>
      </c>
      <c r="BG174" s="206">
        <f>IF(N174="zákl. přenesená",J174,0)</f>
        <v>0</v>
      </c>
      <c r="BH174" s="206">
        <f>IF(N174="sníž. přenesená",J174,0)</f>
        <v>0</v>
      </c>
      <c r="BI174" s="206">
        <f>IF(N174="nulová",J174,0)</f>
        <v>0</v>
      </c>
      <c r="BJ174" s="18" t="s">
        <v>88</v>
      </c>
      <c r="BK174" s="206">
        <f>ROUND(I174*H174,2)</f>
        <v>0</v>
      </c>
      <c r="BL174" s="18" t="s">
        <v>373</v>
      </c>
      <c r="BM174" s="205" t="s">
        <v>514</v>
      </c>
    </row>
    <row r="175" spans="1:65" s="2" customFormat="1" ht="33" customHeight="1">
      <c r="A175" s="35"/>
      <c r="B175" s="36"/>
      <c r="C175" s="194" t="s">
        <v>421</v>
      </c>
      <c r="D175" s="194" t="s">
        <v>368</v>
      </c>
      <c r="E175" s="195" t="s">
        <v>1303</v>
      </c>
      <c r="F175" s="196" t="s">
        <v>1304</v>
      </c>
      <c r="G175" s="197" t="s">
        <v>371</v>
      </c>
      <c r="H175" s="198">
        <v>77.543999999999997</v>
      </c>
      <c r="I175" s="199"/>
      <c r="J175" s="200">
        <f>ROUND(I175*H175,2)</f>
        <v>0</v>
      </c>
      <c r="K175" s="196" t="s">
        <v>2900</v>
      </c>
      <c r="L175" s="40"/>
      <c r="M175" s="201" t="s">
        <v>1</v>
      </c>
      <c r="N175" s="202" t="s">
        <v>46</v>
      </c>
      <c r="O175" s="72"/>
      <c r="P175" s="203">
        <f>O175*H175</f>
        <v>0</v>
      </c>
      <c r="Q175" s="203">
        <v>0</v>
      </c>
      <c r="R175" s="203">
        <f>Q175*H175</f>
        <v>0</v>
      </c>
      <c r="S175" s="203">
        <v>0</v>
      </c>
      <c r="T175" s="204">
        <f>S175*H175</f>
        <v>0</v>
      </c>
      <c r="U175" s="35"/>
      <c r="V175" s="35"/>
      <c r="W175" s="35"/>
      <c r="X175" s="35"/>
      <c r="Y175" s="35"/>
      <c r="Z175" s="35"/>
      <c r="AA175" s="35"/>
      <c r="AB175" s="35"/>
      <c r="AC175" s="35"/>
      <c r="AD175" s="35"/>
      <c r="AE175" s="35"/>
      <c r="AR175" s="205" t="s">
        <v>373</v>
      </c>
      <c r="AT175" s="205" t="s">
        <v>368</v>
      </c>
      <c r="AU175" s="205" t="s">
        <v>88</v>
      </c>
      <c r="AY175" s="18" t="s">
        <v>365</v>
      </c>
      <c r="BE175" s="206">
        <f>IF(N175="základní",J175,0)</f>
        <v>0</v>
      </c>
      <c r="BF175" s="206">
        <f>IF(N175="snížená",J175,0)</f>
        <v>0</v>
      </c>
      <c r="BG175" s="206">
        <f>IF(N175="zákl. přenesená",J175,0)</f>
        <v>0</v>
      </c>
      <c r="BH175" s="206">
        <f>IF(N175="sníž. přenesená",J175,0)</f>
        <v>0</v>
      </c>
      <c r="BI175" s="206">
        <f>IF(N175="nulová",J175,0)</f>
        <v>0</v>
      </c>
      <c r="BJ175" s="18" t="s">
        <v>88</v>
      </c>
      <c r="BK175" s="206">
        <f>ROUND(I175*H175,2)</f>
        <v>0</v>
      </c>
      <c r="BL175" s="18" t="s">
        <v>373</v>
      </c>
      <c r="BM175" s="205" t="s">
        <v>523</v>
      </c>
    </row>
    <row r="176" spans="1:65" s="2" customFormat="1" ht="24.2" customHeight="1">
      <c r="A176" s="35"/>
      <c r="B176" s="36"/>
      <c r="C176" s="194" t="s">
        <v>467</v>
      </c>
      <c r="D176" s="194" t="s">
        <v>368</v>
      </c>
      <c r="E176" s="195" t="s">
        <v>1305</v>
      </c>
      <c r="F176" s="196" t="s">
        <v>1306</v>
      </c>
      <c r="G176" s="197" t="s">
        <v>371</v>
      </c>
      <c r="H176" s="198">
        <v>66.385999999999996</v>
      </c>
      <c r="I176" s="199"/>
      <c r="J176" s="200">
        <f>ROUND(I176*H176,2)</f>
        <v>0</v>
      </c>
      <c r="K176" s="196" t="s">
        <v>2900</v>
      </c>
      <c r="L176" s="40"/>
      <c r="M176" s="201" t="s">
        <v>1</v>
      </c>
      <c r="N176" s="202" t="s">
        <v>46</v>
      </c>
      <c r="O176" s="72"/>
      <c r="P176" s="203">
        <f>O176*H176</f>
        <v>0</v>
      </c>
      <c r="Q176" s="203">
        <v>0</v>
      </c>
      <c r="R176" s="203">
        <f>Q176*H176</f>
        <v>0</v>
      </c>
      <c r="S176" s="203">
        <v>0</v>
      </c>
      <c r="T176" s="204">
        <f>S176*H176</f>
        <v>0</v>
      </c>
      <c r="U176" s="35"/>
      <c r="V176" s="35"/>
      <c r="W176" s="35"/>
      <c r="X176" s="35"/>
      <c r="Y176" s="35"/>
      <c r="Z176" s="35"/>
      <c r="AA176" s="35"/>
      <c r="AB176" s="35"/>
      <c r="AC176" s="35"/>
      <c r="AD176" s="35"/>
      <c r="AE176" s="35"/>
      <c r="AR176" s="205" t="s">
        <v>373</v>
      </c>
      <c r="AT176" s="205" t="s">
        <v>368</v>
      </c>
      <c r="AU176" s="205" t="s">
        <v>88</v>
      </c>
      <c r="AY176" s="18" t="s">
        <v>365</v>
      </c>
      <c r="BE176" s="206">
        <f>IF(N176="základní",J176,0)</f>
        <v>0</v>
      </c>
      <c r="BF176" s="206">
        <f>IF(N176="snížená",J176,0)</f>
        <v>0</v>
      </c>
      <c r="BG176" s="206">
        <f>IF(N176="zákl. přenesená",J176,0)</f>
        <v>0</v>
      </c>
      <c r="BH176" s="206">
        <f>IF(N176="sníž. přenesená",J176,0)</f>
        <v>0</v>
      </c>
      <c r="BI176" s="206">
        <f>IF(N176="nulová",J176,0)</f>
        <v>0</v>
      </c>
      <c r="BJ176" s="18" t="s">
        <v>88</v>
      </c>
      <c r="BK176" s="206">
        <f>ROUND(I176*H176,2)</f>
        <v>0</v>
      </c>
      <c r="BL176" s="18" t="s">
        <v>373</v>
      </c>
      <c r="BM176" s="205" t="s">
        <v>535</v>
      </c>
    </row>
    <row r="177" spans="1:65" s="2" customFormat="1" ht="39">
      <c r="A177" s="35"/>
      <c r="B177" s="36"/>
      <c r="C177" s="37"/>
      <c r="D177" s="209" t="s">
        <v>1270</v>
      </c>
      <c r="E177" s="37"/>
      <c r="F177" s="275" t="s">
        <v>1307</v>
      </c>
      <c r="G177" s="37"/>
      <c r="H177" s="37"/>
      <c r="I177" s="276"/>
      <c r="J177" s="37"/>
      <c r="K177" s="37"/>
      <c r="L177" s="40"/>
      <c r="M177" s="261"/>
      <c r="N177" s="262"/>
      <c r="O177" s="72"/>
      <c r="P177" s="72"/>
      <c r="Q177" s="72"/>
      <c r="R177" s="72"/>
      <c r="S177" s="72"/>
      <c r="T177" s="73"/>
      <c r="U177" s="35"/>
      <c r="V177" s="35"/>
      <c r="W177" s="35"/>
      <c r="X177" s="35"/>
      <c r="Y177" s="35"/>
      <c r="Z177" s="35"/>
      <c r="AA177" s="35"/>
      <c r="AB177" s="35"/>
      <c r="AC177" s="35"/>
      <c r="AD177" s="35"/>
      <c r="AE177" s="35"/>
      <c r="AT177" s="18" t="s">
        <v>1270</v>
      </c>
      <c r="AU177" s="18" t="s">
        <v>88</v>
      </c>
    </row>
    <row r="178" spans="1:65" s="2" customFormat="1" ht="24.2" customHeight="1">
      <c r="A178" s="35"/>
      <c r="B178" s="36"/>
      <c r="C178" s="194" t="s">
        <v>474</v>
      </c>
      <c r="D178" s="194" t="s">
        <v>368</v>
      </c>
      <c r="E178" s="195" t="s">
        <v>1308</v>
      </c>
      <c r="F178" s="196" t="s">
        <v>1309</v>
      </c>
      <c r="G178" s="197" t="s">
        <v>371</v>
      </c>
      <c r="H178" s="198">
        <v>34.200000000000003</v>
      </c>
      <c r="I178" s="199"/>
      <c r="J178" s="200">
        <f>ROUND(I178*H178,2)</f>
        <v>0</v>
      </c>
      <c r="K178" s="196" t="s">
        <v>2900</v>
      </c>
      <c r="L178" s="40"/>
      <c r="M178" s="201" t="s">
        <v>1</v>
      </c>
      <c r="N178" s="202" t="s">
        <v>46</v>
      </c>
      <c r="O178" s="72"/>
      <c r="P178" s="203">
        <f>O178*H178</f>
        <v>0</v>
      </c>
      <c r="Q178" s="203">
        <v>0</v>
      </c>
      <c r="R178" s="203">
        <f>Q178*H178</f>
        <v>0</v>
      </c>
      <c r="S178" s="203">
        <v>0</v>
      </c>
      <c r="T178" s="204">
        <f>S178*H178</f>
        <v>0</v>
      </c>
      <c r="U178" s="35"/>
      <c r="V178" s="35"/>
      <c r="W178" s="35"/>
      <c r="X178" s="35"/>
      <c r="Y178" s="35"/>
      <c r="Z178" s="35"/>
      <c r="AA178" s="35"/>
      <c r="AB178" s="35"/>
      <c r="AC178" s="35"/>
      <c r="AD178" s="35"/>
      <c r="AE178" s="35"/>
      <c r="AR178" s="205" t="s">
        <v>373</v>
      </c>
      <c r="AT178" s="205" t="s">
        <v>368</v>
      </c>
      <c r="AU178" s="205" t="s">
        <v>88</v>
      </c>
      <c r="AY178" s="18" t="s">
        <v>365</v>
      </c>
      <c r="BE178" s="206">
        <f>IF(N178="základní",J178,0)</f>
        <v>0</v>
      </c>
      <c r="BF178" s="206">
        <f>IF(N178="snížená",J178,0)</f>
        <v>0</v>
      </c>
      <c r="BG178" s="206">
        <f>IF(N178="zákl. přenesená",J178,0)</f>
        <v>0</v>
      </c>
      <c r="BH178" s="206">
        <f>IF(N178="sníž. přenesená",J178,0)</f>
        <v>0</v>
      </c>
      <c r="BI178" s="206">
        <f>IF(N178="nulová",J178,0)</f>
        <v>0</v>
      </c>
      <c r="BJ178" s="18" t="s">
        <v>88</v>
      </c>
      <c r="BK178" s="206">
        <f>ROUND(I178*H178,2)</f>
        <v>0</v>
      </c>
      <c r="BL178" s="18" t="s">
        <v>373</v>
      </c>
      <c r="BM178" s="205" t="s">
        <v>436</v>
      </c>
    </row>
    <row r="179" spans="1:65" s="2" customFormat="1" ht="39">
      <c r="A179" s="35"/>
      <c r="B179" s="36"/>
      <c r="C179" s="37"/>
      <c r="D179" s="209" t="s">
        <v>1270</v>
      </c>
      <c r="E179" s="37"/>
      <c r="F179" s="275" t="s">
        <v>1310</v>
      </c>
      <c r="G179" s="37"/>
      <c r="H179" s="37"/>
      <c r="I179" s="276"/>
      <c r="J179" s="37"/>
      <c r="K179" s="37"/>
      <c r="L179" s="40"/>
      <c r="M179" s="261"/>
      <c r="N179" s="262"/>
      <c r="O179" s="72"/>
      <c r="P179" s="72"/>
      <c r="Q179" s="72"/>
      <c r="R179" s="72"/>
      <c r="S179" s="72"/>
      <c r="T179" s="73"/>
      <c r="U179" s="35"/>
      <c r="V179" s="35"/>
      <c r="W179" s="35"/>
      <c r="X179" s="35"/>
      <c r="Y179" s="35"/>
      <c r="Z179" s="35"/>
      <c r="AA179" s="35"/>
      <c r="AB179" s="35"/>
      <c r="AC179" s="35"/>
      <c r="AD179" s="35"/>
      <c r="AE179" s="35"/>
      <c r="AT179" s="18" t="s">
        <v>1270</v>
      </c>
      <c r="AU179" s="18" t="s">
        <v>88</v>
      </c>
    </row>
    <row r="180" spans="1:65" s="14" customFormat="1">
      <c r="B180" s="218"/>
      <c r="C180" s="219"/>
      <c r="D180" s="209" t="s">
        <v>375</v>
      </c>
      <c r="E180" s="220" t="s">
        <v>1</v>
      </c>
      <c r="F180" s="221" t="s">
        <v>3458</v>
      </c>
      <c r="G180" s="219"/>
      <c r="H180" s="222">
        <v>26.64</v>
      </c>
      <c r="I180" s="223"/>
      <c r="J180" s="219"/>
      <c r="K180" s="219"/>
      <c r="L180" s="224"/>
      <c r="M180" s="225"/>
      <c r="N180" s="226"/>
      <c r="O180" s="226"/>
      <c r="P180" s="226"/>
      <c r="Q180" s="226"/>
      <c r="R180" s="226"/>
      <c r="S180" s="226"/>
      <c r="T180" s="227"/>
      <c r="AT180" s="228" t="s">
        <v>375</v>
      </c>
      <c r="AU180" s="228" t="s">
        <v>88</v>
      </c>
      <c r="AV180" s="14" t="s">
        <v>90</v>
      </c>
      <c r="AW180" s="14" t="s">
        <v>36</v>
      </c>
      <c r="AX180" s="14" t="s">
        <v>81</v>
      </c>
      <c r="AY180" s="228" t="s">
        <v>365</v>
      </c>
    </row>
    <row r="181" spans="1:65" s="14" customFormat="1">
      <c r="B181" s="218"/>
      <c r="C181" s="219"/>
      <c r="D181" s="209" t="s">
        <v>375</v>
      </c>
      <c r="E181" s="220" t="s">
        <v>1</v>
      </c>
      <c r="F181" s="221" t="s">
        <v>3459</v>
      </c>
      <c r="G181" s="219"/>
      <c r="H181" s="222">
        <v>7.56</v>
      </c>
      <c r="I181" s="223"/>
      <c r="J181" s="219"/>
      <c r="K181" s="219"/>
      <c r="L181" s="224"/>
      <c r="M181" s="225"/>
      <c r="N181" s="226"/>
      <c r="O181" s="226"/>
      <c r="P181" s="226"/>
      <c r="Q181" s="226"/>
      <c r="R181" s="226"/>
      <c r="S181" s="226"/>
      <c r="T181" s="227"/>
      <c r="AT181" s="228" t="s">
        <v>375</v>
      </c>
      <c r="AU181" s="228" t="s">
        <v>88</v>
      </c>
      <c r="AV181" s="14" t="s">
        <v>90</v>
      </c>
      <c r="AW181" s="14" t="s">
        <v>36</v>
      </c>
      <c r="AX181" s="14" t="s">
        <v>81</v>
      </c>
      <c r="AY181" s="228" t="s">
        <v>365</v>
      </c>
    </row>
    <row r="182" spans="1:65" s="15" customFormat="1">
      <c r="B182" s="229"/>
      <c r="C182" s="230"/>
      <c r="D182" s="209" t="s">
        <v>375</v>
      </c>
      <c r="E182" s="231" t="s">
        <v>1</v>
      </c>
      <c r="F182" s="232" t="s">
        <v>379</v>
      </c>
      <c r="G182" s="230"/>
      <c r="H182" s="233">
        <v>34.200000000000003</v>
      </c>
      <c r="I182" s="234"/>
      <c r="J182" s="230"/>
      <c r="K182" s="230"/>
      <c r="L182" s="235"/>
      <c r="M182" s="236"/>
      <c r="N182" s="237"/>
      <c r="O182" s="237"/>
      <c r="P182" s="237"/>
      <c r="Q182" s="237"/>
      <c r="R182" s="237"/>
      <c r="S182" s="237"/>
      <c r="T182" s="238"/>
      <c r="AT182" s="239" t="s">
        <v>375</v>
      </c>
      <c r="AU182" s="239" t="s">
        <v>88</v>
      </c>
      <c r="AV182" s="15" t="s">
        <v>373</v>
      </c>
      <c r="AW182" s="15" t="s">
        <v>36</v>
      </c>
      <c r="AX182" s="15" t="s">
        <v>88</v>
      </c>
      <c r="AY182" s="239" t="s">
        <v>365</v>
      </c>
    </row>
    <row r="183" spans="1:65" s="2" customFormat="1" ht="16.5" customHeight="1">
      <c r="A183" s="35"/>
      <c r="B183" s="36"/>
      <c r="C183" s="194" t="s">
        <v>478</v>
      </c>
      <c r="D183" s="194" t="s">
        <v>368</v>
      </c>
      <c r="E183" s="195" t="s">
        <v>1313</v>
      </c>
      <c r="F183" s="196" t="s">
        <v>3460</v>
      </c>
      <c r="G183" s="197" t="s">
        <v>371</v>
      </c>
      <c r="H183" s="198">
        <v>77.543999999999997</v>
      </c>
      <c r="I183" s="199"/>
      <c r="J183" s="200">
        <f>ROUND(I183*H183,2)</f>
        <v>0</v>
      </c>
      <c r="K183" s="196" t="s">
        <v>2900</v>
      </c>
      <c r="L183" s="40"/>
      <c r="M183" s="201" t="s">
        <v>1</v>
      </c>
      <c r="N183" s="202" t="s">
        <v>46</v>
      </c>
      <c r="O183" s="72"/>
      <c r="P183" s="203">
        <f>O183*H183</f>
        <v>0</v>
      </c>
      <c r="Q183" s="203">
        <v>0</v>
      </c>
      <c r="R183" s="203">
        <f>Q183*H183</f>
        <v>0</v>
      </c>
      <c r="S183" s="203">
        <v>0</v>
      </c>
      <c r="T183" s="204">
        <f>S183*H183</f>
        <v>0</v>
      </c>
      <c r="U183" s="35"/>
      <c r="V183" s="35"/>
      <c r="W183" s="35"/>
      <c r="X183" s="35"/>
      <c r="Y183" s="35"/>
      <c r="Z183" s="35"/>
      <c r="AA183" s="35"/>
      <c r="AB183" s="35"/>
      <c r="AC183" s="35"/>
      <c r="AD183" s="35"/>
      <c r="AE183" s="35"/>
      <c r="AR183" s="205" t="s">
        <v>373</v>
      </c>
      <c r="AT183" s="205" t="s">
        <v>368</v>
      </c>
      <c r="AU183" s="205" t="s">
        <v>88</v>
      </c>
      <c r="AY183" s="18" t="s">
        <v>365</v>
      </c>
      <c r="BE183" s="206">
        <f>IF(N183="základní",J183,0)</f>
        <v>0</v>
      </c>
      <c r="BF183" s="206">
        <f>IF(N183="snížená",J183,0)</f>
        <v>0</v>
      </c>
      <c r="BG183" s="206">
        <f>IF(N183="zákl. přenesená",J183,0)</f>
        <v>0</v>
      </c>
      <c r="BH183" s="206">
        <f>IF(N183="sníž. přenesená",J183,0)</f>
        <v>0</v>
      </c>
      <c r="BI183" s="206">
        <f>IF(N183="nulová",J183,0)</f>
        <v>0</v>
      </c>
      <c r="BJ183" s="18" t="s">
        <v>88</v>
      </c>
      <c r="BK183" s="206">
        <f>ROUND(I183*H183,2)</f>
        <v>0</v>
      </c>
      <c r="BL183" s="18" t="s">
        <v>373</v>
      </c>
      <c r="BM183" s="205" t="s">
        <v>555</v>
      </c>
    </row>
    <row r="184" spans="1:65" s="12" customFormat="1" ht="25.9" customHeight="1">
      <c r="B184" s="179"/>
      <c r="C184" s="180"/>
      <c r="D184" s="181" t="s">
        <v>80</v>
      </c>
      <c r="E184" s="182" t="s">
        <v>90</v>
      </c>
      <c r="F184" s="182" t="s">
        <v>1315</v>
      </c>
      <c r="G184" s="180"/>
      <c r="H184" s="180"/>
      <c r="I184" s="183"/>
      <c r="J184" s="167">
        <f>BK184</f>
        <v>0</v>
      </c>
      <c r="K184" s="180"/>
      <c r="L184" s="184"/>
      <c r="M184" s="185"/>
      <c r="N184" s="186"/>
      <c r="O184" s="186"/>
      <c r="P184" s="187">
        <f>SUM(P185:P186)</f>
        <v>0</v>
      </c>
      <c r="Q184" s="186"/>
      <c r="R184" s="187">
        <f>SUM(R185:R186)</f>
        <v>0</v>
      </c>
      <c r="S184" s="186"/>
      <c r="T184" s="188">
        <f>SUM(T185:T186)</f>
        <v>0</v>
      </c>
      <c r="AR184" s="189" t="s">
        <v>88</v>
      </c>
      <c r="AT184" s="190" t="s">
        <v>80</v>
      </c>
      <c r="AU184" s="190" t="s">
        <v>81</v>
      </c>
      <c r="AY184" s="189" t="s">
        <v>365</v>
      </c>
      <c r="BK184" s="191">
        <f>SUM(BK185:BK186)</f>
        <v>0</v>
      </c>
    </row>
    <row r="185" spans="1:65" s="2" customFormat="1" ht="24.2" customHeight="1">
      <c r="A185" s="35"/>
      <c r="B185" s="36"/>
      <c r="C185" s="194" t="s">
        <v>484</v>
      </c>
      <c r="D185" s="194" t="s">
        <v>368</v>
      </c>
      <c r="E185" s="195" t="s">
        <v>1316</v>
      </c>
      <c r="F185" s="196" t="s">
        <v>1317</v>
      </c>
      <c r="G185" s="197" t="s">
        <v>371</v>
      </c>
      <c r="H185" s="198">
        <v>2.4380000000000002</v>
      </c>
      <c r="I185" s="199"/>
      <c r="J185" s="200">
        <f>ROUND(I185*H185,2)</f>
        <v>0</v>
      </c>
      <c r="K185" s="196" t="s">
        <v>2900</v>
      </c>
      <c r="L185" s="40"/>
      <c r="M185" s="201" t="s">
        <v>1</v>
      </c>
      <c r="N185" s="202" t="s">
        <v>46</v>
      </c>
      <c r="O185" s="72"/>
      <c r="P185" s="203">
        <f>O185*H185</f>
        <v>0</v>
      </c>
      <c r="Q185" s="203">
        <v>0</v>
      </c>
      <c r="R185" s="203">
        <f>Q185*H185</f>
        <v>0</v>
      </c>
      <c r="S185" s="203">
        <v>0</v>
      </c>
      <c r="T185" s="204">
        <f>S185*H185</f>
        <v>0</v>
      </c>
      <c r="U185" s="35"/>
      <c r="V185" s="35"/>
      <c r="W185" s="35"/>
      <c r="X185" s="35"/>
      <c r="Y185" s="35"/>
      <c r="Z185" s="35"/>
      <c r="AA185" s="35"/>
      <c r="AB185" s="35"/>
      <c r="AC185" s="35"/>
      <c r="AD185" s="35"/>
      <c r="AE185" s="35"/>
      <c r="AR185" s="205" t="s">
        <v>373</v>
      </c>
      <c r="AT185" s="205" t="s">
        <v>368</v>
      </c>
      <c r="AU185" s="205" t="s">
        <v>88</v>
      </c>
      <c r="AY185" s="18" t="s">
        <v>365</v>
      </c>
      <c r="BE185" s="206">
        <f>IF(N185="základní",J185,0)</f>
        <v>0</v>
      </c>
      <c r="BF185" s="206">
        <f>IF(N185="snížená",J185,0)</f>
        <v>0</v>
      </c>
      <c r="BG185" s="206">
        <f>IF(N185="zákl. přenesená",J185,0)</f>
        <v>0</v>
      </c>
      <c r="BH185" s="206">
        <f>IF(N185="sníž. přenesená",J185,0)</f>
        <v>0</v>
      </c>
      <c r="BI185" s="206">
        <f>IF(N185="nulová",J185,0)</f>
        <v>0</v>
      </c>
      <c r="BJ185" s="18" t="s">
        <v>88</v>
      </c>
      <c r="BK185" s="206">
        <f>ROUND(I185*H185,2)</f>
        <v>0</v>
      </c>
      <c r="BL185" s="18" t="s">
        <v>373</v>
      </c>
      <c r="BM185" s="205" t="s">
        <v>568</v>
      </c>
    </row>
    <row r="186" spans="1:65" s="2" customFormat="1" ht="19.5">
      <c r="A186" s="35"/>
      <c r="B186" s="36"/>
      <c r="C186" s="37"/>
      <c r="D186" s="209" t="s">
        <v>1270</v>
      </c>
      <c r="E186" s="37"/>
      <c r="F186" s="275" t="s">
        <v>1318</v>
      </c>
      <c r="G186" s="37"/>
      <c r="H186" s="37"/>
      <c r="I186" s="276"/>
      <c r="J186" s="37"/>
      <c r="K186" s="37"/>
      <c r="L186" s="40"/>
      <c r="M186" s="261"/>
      <c r="N186" s="262"/>
      <c r="O186" s="72"/>
      <c r="P186" s="72"/>
      <c r="Q186" s="72"/>
      <c r="R186" s="72"/>
      <c r="S186" s="72"/>
      <c r="T186" s="73"/>
      <c r="U186" s="35"/>
      <c r="V186" s="35"/>
      <c r="W186" s="35"/>
      <c r="X186" s="35"/>
      <c r="Y186" s="35"/>
      <c r="Z186" s="35"/>
      <c r="AA186" s="35"/>
      <c r="AB186" s="35"/>
      <c r="AC186" s="35"/>
      <c r="AD186" s="35"/>
      <c r="AE186" s="35"/>
      <c r="AT186" s="18" t="s">
        <v>1270</v>
      </c>
      <c r="AU186" s="18" t="s">
        <v>88</v>
      </c>
    </row>
    <row r="187" spans="1:65" s="12" customFormat="1" ht="25.9" customHeight="1">
      <c r="B187" s="179"/>
      <c r="C187" s="180"/>
      <c r="D187" s="181" t="s">
        <v>80</v>
      </c>
      <c r="E187" s="182" t="s">
        <v>617</v>
      </c>
      <c r="F187" s="182" t="s">
        <v>1319</v>
      </c>
      <c r="G187" s="180"/>
      <c r="H187" s="180"/>
      <c r="I187" s="183"/>
      <c r="J187" s="167">
        <f>BK187</f>
        <v>0</v>
      </c>
      <c r="K187" s="180"/>
      <c r="L187" s="184"/>
      <c r="M187" s="185"/>
      <c r="N187" s="186"/>
      <c r="O187" s="186"/>
      <c r="P187" s="187">
        <f>SUM(P188:P192)</f>
        <v>0</v>
      </c>
      <c r="Q187" s="186"/>
      <c r="R187" s="187">
        <f>SUM(R188:R192)</f>
        <v>0</v>
      </c>
      <c r="S187" s="186"/>
      <c r="T187" s="188">
        <f>SUM(T188:T192)</f>
        <v>0</v>
      </c>
      <c r="AR187" s="189" t="s">
        <v>88</v>
      </c>
      <c r="AT187" s="190" t="s">
        <v>80</v>
      </c>
      <c r="AU187" s="190" t="s">
        <v>81</v>
      </c>
      <c r="AY187" s="189" t="s">
        <v>365</v>
      </c>
      <c r="BK187" s="191">
        <f>SUM(BK188:BK192)</f>
        <v>0</v>
      </c>
    </row>
    <row r="188" spans="1:65" s="2" customFormat="1" ht="24.2" customHeight="1">
      <c r="A188" s="35"/>
      <c r="B188" s="36"/>
      <c r="C188" s="194" t="s">
        <v>7</v>
      </c>
      <c r="D188" s="194" t="s">
        <v>368</v>
      </c>
      <c r="E188" s="195" t="s">
        <v>1320</v>
      </c>
      <c r="F188" s="196" t="s">
        <v>1321</v>
      </c>
      <c r="G188" s="197" t="s">
        <v>371</v>
      </c>
      <c r="H188" s="198">
        <v>7.6</v>
      </c>
      <c r="I188" s="199"/>
      <c r="J188" s="200">
        <f>ROUND(I188*H188,2)</f>
        <v>0</v>
      </c>
      <c r="K188" s="196" t="s">
        <v>2900</v>
      </c>
      <c r="L188" s="40"/>
      <c r="M188" s="201" t="s">
        <v>1</v>
      </c>
      <c r="N188" s="202" t="s">
        <v>46</v>
      </c>
      <c r="O188" s="72"/>
      <c r="P188" s="203">
        <f>O188*H188</f>
        <v>0</v>
      </c>
      <c r="Q188" s="203">
        <v>0</v>
      </c>
      <c r="R188" s="203">
        <f>Q188*H188</f>
        <v>0</v>
      </c>
      <c r="S188" s="203">
        <v>0</v>
      </c>
      <c r="T188" s="204">
        <f>S188*H188</f>
        <v>0</v>
      </c>
      <c r="U188" s="35"/>
      <c r="V188" s="35"/>
      <c r="W188" s="35"/>
      <c r="X188" s="35"/>
      <c r="Y188" s="35"/>
      <c r="Z188" s="35"/>
      <c r="AA188" s="35"/>
      <c r="AB188" s="35"/>
      <c r="AC188" s="35"/>
      <c r="AD188" s="35"/>
      <c r="AE188" s="35"/>
      <c r="AR188" s="205" t="s">
        <v>373</v>
      </c>
      <c r="AT188" s="205" t="s">
        <v>368</v>
      </c>
      <c r="AU188" s="205" t="s">
        <v>88</v>
      </c>
      <c r="AY188" s="18" t="s">
        <v>365</v>
      </c>
      <c r="BE188" s="206">
        <f>IF(N188="základní",J188,0)</f>
        <v>0</v>
      </c>
      <c r="BF188" s="206">
        <f>IF(N188="snížená",J188,0)</f>
        <v>0</v>
      </c>
      <c r="BG188" s="206">
        <f>IF(N188="zákl. přenesená",J188,0)</f>
        <v>0</v>
      </c>
      <c r="BH188" s="206">
        <f>IF(N188="sníž. přenesená",J188,0)</f>
        <v>0</v>
      </c>
      <c r="BI188" s="206">
        <f>IF(N188="nulová",J188,0)</f>
        <v>0</v>
      </c>
      <c r="BJ188" s="18" t="s">
        <v>88</v>
      </c>
      <c r="BK188" s="206">
        <f>ROUND(I188*H188,2)</f>
        <v>0</v>
      </c>
      <c r="BL188" s="18" t="s">
        <v>373</v>
      </c>
      <c r="BM188" s="205" t="s">
        <v>579</v>
      </c>
    </row>
    <row r="189" spans="1:65" s="2" customFormat="1" ht="19.5">
      <c r="A189" s="35"/>
      <c r="B189" s="36"/>
      <c r="C189" s="37"/>
      <c r="D189" s="209" t="s">
        <v>1270</v>
      </c>
      <c r="E189" s="37"/>
      <c r="F189" s="275" t="s">
        <v>1322</v>
      </c>
      <c r="G189" s="37"/>
      <c r="H189" s="37"/>
      <c r="I189" s="276"/>
      <c r="J189" s="37"/>
      <c r="K189" s="37"/>
      <c r="L189" s="40"/>
      <c r="M189" s="261"/>
      <c r="N189" s="262"/>
      <c r="O189" s="72"/>
      <c r="P189" s="72"/>
      <c r="Q189" s="72"/>
      <c r="R189" s="72"/>
      <c r="S189" s="72"/>
      <c r="T189" s="73"/>
      <c r="U189" s="35"/>
      <c r="V189" s="35"/>
      <c r="W189" s="35"/>
      <c r="X189" s="35"/>
      <c r="Y189" s="35"/>
      <c r="Z189" s="35"/>
      <c r="AA189" s="35"/>
      <c r="AB189" s="35"/>
      <c r="AC189" s="35"/>
      <c r="AD189" s="35"/>
      <c r="AE189" s="35"/>
      <c r="AT189" s="18" t="s">
        <v>1270</v>
      </c>
      <c r="AU189" s="18" t="s">
        <v>88</v>
      </c>
    </row>
    <row r="190" spans="1:65" s="14" customFormat="1">
      <c r="B190" s="218"/>
      <c r="C190" s="219"/>
      <c r="D190" s="209" t="s">
        <v>375</v>
      </c>
      <c r="E190" s="220" t="s">
        <v>1</v>
      </c>
      <c r="F190" s="221" t="s">
        <v>3461</v>
      </c>
      <c r="G190" s="219"/>
      <c r="H190" s="222">
        <v>5.92</v>
      </c>
      <c r="I190" s="223"/>
      <c r="J190" s="219"/>
      <c r="K190" s="219"/>
      <c r="L190" s="224"/>
      <c r="M190" s="225"/>
      <c r="N190" s="226"/>
      <c r="O190" s="226"/>
      <c r="P190" s="226"/>
      <c r="Q190" s="226"/>
      <c r="R190" s="226"/>
      <c r="S190" s="226"/>
      <c r="T190" s="227"/>
      <c r="AT190" s="228" t="s">
        <v>375</v>
      </c>
      <c r="AU190" s="228" t="s">
        <v>88</v>
      </c>
      <c r="AV190" s="14" t="s">
        <v>90</v>
      </c>
      <c r="AW190" s="14" t="s">
        <v>36</v>
      </c>
      <c r="AX190" s="14" t="s">
        <v>81</v>
      </c>
      <c r="AY190" s="228" t="s">
        <v>365</v>
      </c>
    </row>
    <row r="191" spans="1:65" s="14" customFormat="1">
      <c r="B191" s="218"/>
      <c r="C191" s="219"/>
      <c r="D191" s="209" t="s">
        <v>375</v>
      </c>
      <c r="E191" s="220" t="s">
        <v>1</v>
      </c>
      <c r="F191" s="221" t="s">
        <v>3462</v>
      </c>
      <c r="G191" s="219"/>
      <c r="H191" s="222">
        <v>1.68</v>
      </c>
      <c r="I191" s="223"/>
      <c r="J191" s="219"/>
      <c r="K191" s="219"/>
      <c r="L191" s="224"/>
      <c r="M191" s="225"/>
      <c r="N191" s="226"/>
      <c r="O191" s="226"/>
      <c r="P191" s="226"/>
      <c r="Q191" s="226"/>
      <c r="R191" s="226"/>
      <c r="S191" s="226"/>
      <c r="T191" s="227"/>
      <c r="AT191" s="228" t="s">
        <v>375</v>
      </c>
      <c r="AU191" s="228" t="s">
        <v>88</v>
      </c>
      <c r="AV191" s="14" t="s">
        <v>90</v>
      </c>
      <c r="AW191" s="14" t="s">
        <v>36</v>
      </c>
      <c r="AX191" s="14" t="s">
        <v>81</v>
      </c>
      <c r="AY191" s="228" t="s">
        <v>365</v>
      </c>
    </row>
    <row r="192" spans="1:65" s="15" customFormat="1">
      <c r="B192" s="229"/>
      <c r="C192" s="230"/>
      <c r="D192" s="209" t="s">
        <v>375</v>
      </c>
      <c r="E192" s="231" t="s">
        <v>1</v>
      </c>
      <c r="F192" s="232" t="s">
        <v>379</v>
      </c>
      <c r="G192" s="230"/>
      <c r="H192" s="233">
        <v>7.6</v>
      </c>
      <c r="I192" s="234"/>
      <c r="J192" s="230"/>
      <c r="K192" s="230"/>
      <c r="L192" s="235"/>
      <c r="M192" s="236"/>
      <c r="N192" s="237"/>
      <c r="O192" s="237"/>
      <c r="P192" s="237"/>
      <c r="Q192" s="237"/>
      <c r="R192" s="237"/>
      <c r="S192" s="237"/>
      <c r="T192" s="238"/>
      <c r="AT192" s="239" t="s">
        <v>375</v>
      </c>
      <c r="AU192" s="239" t="s">
        <v>88</v>
      </c>
      <c r="AV192" s="15" t="s">
        <v>373</v>
      </c>
      <c r="AW192" s="15" t="s">
        <v>36</v>
      </c>
      <c r="AX192" s="15" t="s">
        <v>88</v>
      </c>
      <c r="AY192" s="239" t="s">
        <v>365</v>
      </c>
    </row>
    <row r="193" spans="1:65" s="12" customFormat="1" ht="25.9" customHeight="1">
      <c r="B193" s="179"/>
      <c r="C193" s="180"/>
      <c r="D193" s="181" t="s">
        <v>80</v>
      </c>
      <c r="E193" s="182" t="s">
        <v>830</v>
      </c>
      <c r="F193" s="182" t="s">
        <v>1325</v>
      </c>
      <c r="G193" s="180"/>
      <c r="H193" s="180"/>
      <c r="I193" s="183"/>
      <c r="J193" s="167">
        <f>BK193</f>
        <v>0</v>
      </c>
      <c r="K193" s="180"/>
      <c r="L193" s="184"/>
      <c r="M193" s="185"/>
      <c r="N193" s="186"/>
      <c r="O193" s="186"/>
      <c r="P193" s="187">
        <f>SUM(P194:P201)</f>
        <v>0</v>
      </c>
      <c r="Q193" s="186"/>
      <c r="R193" s="187">
        <f>SUM(R194:R201)</f>
        <v>0</v>
      </c>
      <c r="S193" s="186"/>
      <c r="T193" s="188">
        <f>SUM(T194:T201)</f>
        <v>0</v>
      </c>
      <c r="AR193" s="189" t="s">
        <v>88</v>
      </c>
      <c r="AT193" s="190" t="s">
        <v>80</v>
      </c>
      <c r="AU193" s="190" t="s">
        <v>81</v>
      </c>
      <c r="AY193" s="189" t="s">
        <v>365</v>
      </c>
      <c r="BK193" s="191">
        <f>SUM(BK194:BK201)</f>
        <v>0</v>
      </c>
    </row>
    <row r="194" spans="1:65" s="2" customFormat="1" ht="24.2" customHeight="1">
      <c r="A194" s="35"/>
      <c r="B194" s="36"/>
      <c r="C194" s="194" t="s">
        <v>494</v>
      </c>
      <c r="D194" s="194" t="s">
        <v>368</v>
      </c>
      <c r="E194" s="195" t="s">
        <v>3463</v>
      </c>
      <c r="F194" s="196" t="s">
        <v>2799</v>
      </c>
      <c r="G194" s="197" t="s">
        <v>396</v>
      </c>
      <c r="H194" s="198">
        <v>38</v>
      </c>
      <c r="I194" s="199"/>
      <c r="J194" s="200">
        <f>ROUND(I194*H194,2)</f>
        <v>0</v>
      </c>
      <c r="K194" s="196" t="s">
        <v>1</v>
      </c>
      <c r="L194" s="40"/>
      <c r="M194" s="201" t="s">
        <v>1</v>
      </c>
      <c r="N194" s="202" t="s">
        <v>46</v>
      </c>
      <c r="O194" s="72"/>
      <c r="P194" s="203">
        <f>O194*H194</f>
        <v>0</v>
      </c>
      <c r="Q194" s="203">
        <v>0</v>
      </c>
      <c r="R194" s="203">
        <f>Q194*H194</f>
        <v>0</v>
      </c>
      <c r="S194" s="203">
        <v>0</v>
      </c>
      <c r="T194" s="204">
        <f>S194*H194</f>
        <v>0</v>
      </c>
      <c r="U194" s="35"/>
      <c r="V194" s="35"/>
      <c r="W194" s="35"/>
      <c r="X194" s="35"/>
      <c r="Y194" s="35"/>
      <c r="Z194" s="35"/>
      <c r="AA194" s="35"/>
      <c r="AB194" s="35"/>
      <c r="AC194" s="35"/>
      <c r="AD194" s="35"/>
      <c r="AE194" s="35"/>
      <c r="AR194" s="205" t="s">
        <v>373</v>
      </c>
      <c r="AT194" s="205" t="s">
        <v>368</v>
      </c>
      <c r="AU194" s="205" t="s">
        <v>88</v>
      </c>
      <c r="AY194" s="18" t="s">
        <v>365</v>
      </c>
      <c r="BE194" s="206">
        <f>IF(N194="základní",J194,0)</f>
        <v>0</v>
      </c>
      <c r="BF194" s="206">
        <f>IF(N194="snížená",J194,0)</f>
        <v>0</v>
      </c>
      <c r="BG194" s="206">
        <f>IF(N194="zákl. přenesená",J194,0)</f>
        <v>0</v>
      </c>
      <c r="BH194" s="206">
        <f>IF(N194="sníž. přenesená",J194,0)</f>
        <v>0</v>
      </c>
      <c r="BI194" s="206">
        <f>IF(N194="nulová",J194,0)</f>
        <v>0</v>
      </c>
      <c r="BJ194" s="18" t="s">
        <v>88</v>
      </c>
      <c r="BK194" s="206">
        <f>ROUND(I194*H194,2)</f>
        <v>0</v>
      </c>
      <c r="BL194" s="18" t="s">
        <v>373</v>
      </c>
      <c r="BM194" s="205" t="s">
        <v>3464</v>
      </c>
    </row>
    <row r="195" spans="1:65" s="2" customFormat="1" ht="19.5">
      <c r="A195" s="35"/>
      <c r="B195" s="36"/>
      <c r="C195" s="37"/>
      <c r="D195" s="209" t="s">
        <v>1270</v>
      </c>
      <c r="E195" s="37"/>
      <c r="F195" s="275" t="s">
        <v>2800</v>
      </c>
      <c r="G195" s="37"/>
      <c r="H195" s="37"/>
      <c r="I195" s="276"/>
      <c r="J195" s="37"/>
      <c r="K195" s="37"/>
      <c r="L195" s="40"/>
      <c r="M195" s="261"/>
      <c r="N195" s="262"/>
      <c r="O195" s="72"/>
      <c r="P195" s="72"/>
      <c r="Q195" s="72"/>
      <c r="R195" s="72"/>
      <c r="S195" s="72"/>
      <c r="T195" s="73"/>
      <c r="U195" s="35"/>
      <c r="V195" s="35"/>
      <c r="W195" s="35"/>
      <c r="X195" s="35"/>
      <c r="Y195" s="35"/>
      <c r="Z195" s="35"/>
      <c r="AA195" s="35"/>
      <c r="AB195" s="35"/>
      <c r="AC195" s="35"/>
      <c r="AD195" s="35"/>
      <c r="AE195" s="35"/>
      <c r="AT195" s="18" t="s">
        <v>1270</v>
      </c>
      <c r="AU195" s="18" t="s">
        <v>88</v>
      </c>
    </row>
    <row r="196" spans="1:65" s="2" customFormat="1" ht="24.2" customHeight="1">
      <c r="A196" s="35"/>
      <c r="B196" s="36"/>
      <c r="C196" s="194" t="s">
        <v>499</v>
      </c>
      <c r="D196" s="194" t="s">
        <v>368</v>
      </c>
      <c r="E196" s="195" t="s">
        <v>3465</v>
      </c>
      <c r="F196" s="196" t="s">
        <v>2802</v>
      </c>
      <c r="G196" s="197" t="s">
        <v>396</v>
      </c>
      <c r="H196" s="198">
        <v>16</v>
      </c>
      <c r="I196" s="199"/>
      <c r="J196" s="200">
        <f>ROUND(I196*H196,2)</f>
        <v>0</v>
      </c>
      <c r="K196" s="196" t="s">
        <v>1</v>
      </c>
      <c r="L196" s="40"/>
      <c r="M196" s="201" t="s">
        <v>1</v>
      </c>
      <c r="N196" s="202" t="s">
        <v>46</v>
      </c>
      <c r="O196" s="72"/>
      <c r="P196" s="203">
        <f>O196*H196</f>
        <v>0</v>
      </c>
      <c r="Q196" s="203">
        <v>0</v>
      </c>
      <c r="R196" s="203">
        <f>Q196*H196</f>
        <v>0</v>
      </c>
      <c r="S196" s="203">
        <v>0</v>
      </c>
      <c r="T196" s="204">
        <f>S196*H196</f>
        <v>0</v>
      </c>
      <c r="U196" s="35"/>
      <c r="V196" s="35"/>
      <c r="W196" s="35"/>
      <c r="X196" s="35"/>
      <c r="Y196" s="35"/>
      <c r="Z196" s="35"/>
      <c r="AA196" s="35"/>
      <c r="AB196" s="35"/>
      <c r="AC196" s="35"/>
      <c r="AD196" s="35"/>
      <c r="AE196" s="35"/>
      <c r="AR196" s="205" t="s">
        <v>373</v>
      </c>
      <c r="AT196" s="205" t="s">
        <v>368</v>
      </c>
      <c r="AU196" s="205" t="s">
        <v>88</v>
      </c>
      <c r="AY196" s="18" t="s">
        <v>365</v>
      </c>
      <c r="BE196" s="206">
        <f>IF(N196="základní",J196,0)</f>
        <v>0</v>
      </c>
      <c r="BF196" s="206">
        <f>IF(N196="snížená",J196,0)</f>
        <v>0</v>
      </c>
      <c r="BG196" s="206">
        <f>IF(N196="zákl. přenesená",J196,0)</f>
        <v>0</v>
      </c>
      <c r="BH196" s="206">
        <f>IF(N196="sníž. přenesená",J196,0)</f>
        <v>0</v>
      </c>
      <c r="BI196" s="206">
        <f>IF(N196="nulová",J196,0)</f>
        <v>0</v>
      </c>
      <c r="BJ196" s="18" t="s">
        <v>88</v>
      </c>
      <c r="BK196" s="206">
        <f>ROUND(I196*H196,2)</f>
        <v>0</v>
      </c>
      <c r="BL196" s="18" t="s">
        <v>373</v>
      </c>
      <c r="BM196" s="205" t="s">
        <v>3466</v>
      </c>
    </row>
    <row r="197" spans="1:65" s="2" customFormat="1" ht="19.5">
      <c r="A197" s="35"/>
      <c r="B197" s="36"/>
      <c r="C197" s="37"/>
      <c r="D197" s="209" t="s">
        <v>1270</v>
      </c>
      <c r="E197" s="37"/>
      <c r="F197" s="275" t="s">
        <v>2800</v>
      </c>
      <c r="G197" s="37"/>
      <c r="H197" s="37"/>
      <c r="I197" s="276"/>
      <c r="J197" s="37"/>
      <c r="K197" s="37"/>
      <c r="L197" s="40"/>
      <c r="M197" s="261"/>
      <c r="N197" s="262"/>
      <c r="O197" s="72"/>
      <c r="P197" s="72"/>
      <c r="Q197" s="72"/>
      <c r="R197" s="72"/>
      <c r="S197" s="72"/>
      <c r="T197" s="73"/>
      <c r="U197" s="35"/>
      <c r="V197" s="35"/>
      <c r="W197" s="35"/>
      <c r="X197" s="35"/>
      <c r="Y197" s="35"/>
      <c r="Z197" s="35"/>
      <c r="AA197" s="35"/>
      <c r="AB197" s="35"/>
      <c r="AC197" s="35"/>
      <c r="AD197" s="35"/>
      <c r="AE197" s="35"/>
      <c r="AT197" s="18" t="s">
        <v>1270</v>
      </c>
      <c r="AU197" s="18" t="s">
        <v>88</v>
      </c>
    </row>
    <row r="198" spans="1:65" s="2" customFormat="1" ht="24.2" customHeight="1">
      <c r="A198" s="35"/>
      <c r="B198" s="36"/>
      <c r="C198" s="194" t="s">
        <v>504</v>
      </c>
      <c r="D198" s="194" t="s">
        <v>368</v>
      </c>
      <c r="E198" s="195" t="s">
        <v>3467</v>
      </c>
      <c r="F198" s="196" t="s">
        <v>2804</v>
      </c>
      <c r="G198" s="197" t="s">
        <v>396</v>
      </c>
      <c r="H198" s="198">
        <v>29</v>
      </c>
      <c r="I198" s="199"/>
      <c r="J198" s="200">
        <f>ROUND(I198*H198,2)</f>
        <v>0</v>
      </c>
      <c r="K198" s="196" t="s">
        <v>1</v>
      </c>
      <c r="L198" s="40"/>
      <c r="M198" s="201" t="s">
        <v>1</v>
      </c>
      <c r="N198" s="202" t="s">
        <v>46</v>
      </c>
      <c r="O198" s="72"/>
      <c r="P198" s="203">
        <f>O198*H198</f>
        <v>0</v>
      </c>
      <c r="Q198" s="203">
        <v>0</v>
      </c>
      <c r="R198" s="203">
        <f>Q198*H198</f>
        <v>0</v>
      </c>
      <c r="S198" s="203">
        <v>0</v>
      </c>
      <c r="T198" s="204">
        <f>S198*H198</f>
        <v>0</v>
      </c>
      <c r="U198" s="35"/>
      <c r="V198" s="35"/>
      <c r="W198" s="35"/>
      <c r="X198" s="35"/>
      <c r="Y198" s="35"/>
      <c r="Z198" s="35"/>
      <c r="AA198" s="35"/>
      <c r="AB198" s="35"/>
      <c r="AC198" s="35"/>
      <c r="AD198" s="35"/>
      <c r="AE198" s="35"/>
      <c r="AR198" s="205" t="s">
        <v>373</v>
      </c>
      <c r="AT198" s="205" t="s">
        <v>368</v>
      </c>
      <c r="AU198" s="205" t="s">
        <v>88</v>
      </c>
      <c r="AY198" s="18" t="s">
        <v>365</v>
      </c>
      <c r="BE198" s="206">
        <f>IF(N198="základní",J198,0)</f>
        <v>0</v>
      </c>
      <c r="BF198" s="206">
        <f>IF(N198="snížená",J198,0)</f>
        <v>0</v>
      </c>
      <c r="BG198" s="206">
        <f>IF(N198="zákl. přenesená",J198,0)</f>
        <v>0</v>
      </c>
      <c r="BH198" s="206">
        <f>IF(N198="sníž. přenesená",J198,0)</f>
        <v>0</v>
      </c>
      <c r="BI198" s="206">
        <f>IF(N198="nulová",J198,0)</f>
        <v>0</v>
      </c>
      <c r="BJ198" s="18" t="s">
        <v>88</v>
      </c>
      <c r="BK198" s="206">
        <f>ROUND(I198*H198,2)</f>
        <v>0</v>
      </c>
      <c r="BL198" s="18" t="s">
        <v>373</v>
      </c>
      <c r="BM198" s="205" t="s">
        <v>3468</v>
      </c>
    </row>
    <row r="199" spans="1:65" s="2" customFormat="1" ht="19.5">
      <c r="A199" s="35"/>
      <c r="B199" s="36"/>
      <c r="C199" s="37"/>
      <c r="D199" s="209" t="s">
        <v>1270</v>
      </c>
      <c r="E199" s="37"/>
      <c r="F199" s="275" t="s">
        <v>2800</v>
      </c>
      <c r="G199" s="37"/>
      <c r="H199" s="37"/>
      <c r="I199" s="276"/>
      <c r="J199" s="37"/>
      <c r="K199" s="37"/>
      <c r="L199" s="40"/>
      <c r="M199" s="261"/>
      <c r="N199" s="262"/>
      <c r="O199" s="72"/>
      <c r="P199" s="72"/>
      <c r="Q199" s="72"/>
      <c r="R199" s="72"/>
      <c r="S199" s="72"/>
      <c r="T199" s="73"/>
      <c r="U199" s="35"/>
      <c r="V199" s="35"/>
      <c r="W199" s="35"/>
      <c r="X199" s="35"/>
      <c r="Y199" s="35"/>
      <c r="Z199" s="35"/>
      <c r="AA199" s="35"/>
      <c r="AB199" s="35"/>
      <c r="AC199" s="35"/>
      <c r="AD199" s="35"/>
      <c r="AE199" s="35"/>
      <c r="AT199" s="18" t="s">
        <v>1270</v>
      </c>
      <c r="AU199" s="18" t="s">
        <v>88</v>
      </c>
    </row>
    <row r="200" spans="1:65" s="2" customFormat="1" ht="24.2" customHeight="1">
      <c r="A200" s="35"/>
      <c r="B200" s="36"/>
      <c r="C200" s="194" t="s">
        <v>509</v>
      </c>
      <c r="D200" s="194" t="s">
        <v>368</v>
      </c>
      <c r="E200" s="195" t="s">
        <v>3469</v>
      </c>
      <c r="F200" s="196" t="s">
        <v>3470</v>
      </c>
      <c r="G200" s="197" t="s">
        <v>396</v>
      </c>
      <c r="H200" s="198">
        <v>18</v>
      </c>
      <c r="I200" s="199"/>
      <c r="J200" s="200">
        <f>ROUND(I200*H200,2)</f>
        <v>0</v>
      </c>
      <c r="K200" s="196" t="s">
        <v>1</v>
      </c>
      <c r="L200" s="40"/>
      <c r="M200" s="201" t="s">
        <v>1</v>
      </c>
      <c r="N200" s="202" t="s">
        <v>46</v>
      </c>
      <c r="O200" s="72"/>
      <c r="P200" s="203">
        <f>O200*H200</f>
        <v>0</v>
      </c>
      <c r="Q200" s="203">
        <v>0</v>
      </c>
      <c r="R200" s="203">
        <f>Q200*H200</f>
        <v>0</v>
      </c>
      <c r="S200" s="203">
        <v>0</v>
      </c>
      <c r="T200" s="204">
        <f>S200*H200</f>
        <v>0</v>
      </c>
      <c r="U200" s="35"/>
      <c r="V200" s="35"/>
      <c r="W200" s="35"/>
      <c r="X200" s="35"/>
      <c r="Y200" s="35"/>
      <c r="Z200" s="35"/>
      <c r="AA200" s="35"/>
      <c r="AB200" s="35"/>
      <c r="AC200" s="35"/>
      <c r="AD200" s="35"/>
      <c r="AE200" s="35"/>
      <c r="AR200" s="205" t="s">
        <v>373</v>
      </c>
      <c r="AT200" s="205" t="s">
        <v>368</v>
      </c>
      <c r="AU200" s="205" t="s">
        <v>88</v>
      </c>
      <c r="AY200" s="18" t="s">
        <v>365</v>
      </c>
      <c r="BE200" s="206">
        <f>IF(N200="základní",J200,0)</f>
        <v>0</v>
      </c>
      <c r="BF200" s="206">
        <f>IF(N200="snížená",J200,0)</f>
        <v>0</v>
      </c>
      <c r="BG200" s="206">
        <f>IF(N200="zákl. přenesená",J200,0)</f>
        <v>0</v>
      </c>
      <c r="BH200" s="206">
        <f>IF(N200="sníž. přenesená",J200,0)</f>
        <v>0</v>
      </c>
      <c r="BI200" s="206">
        <f>IF(N200="nulová",J200,0)</f>
        <v>0</v>
      </c>
      <c r="BJ200" s="18" t="s">
        <v>88</v>
      </c>
      <c r="BK200" s="206">
        <f>ROUND(I200*H200,2)</f>
        <v>0</v>
      </c>
      <c r="BL200" s="18" t="s">
        <v>373</v>
      </c>
      <c r="BM200" s="205" t="s">
        <v>3471</v>
      </c>
    </row>
    <row r="201" spans="1:65" s="2" customFormat="1" ht="19.5">
      <c r="A201" s="35"/>
      <c r="B201" s="36"/>
      <c r="C201" s="37"/>
      <c r="D201" s="209" t="s">
        <v>1270</v>
      </c>
      <c r="E201" s="37"/>
      <c r="F201" s="275" t="s">
        <v>2800</v>
      </c>
      <c r="G201" s="37"/>
      <c r="H201" s="37"/>
      <c r="I201" s="276"/>
      <c r="J201" s="37"/>
      <c r="K201" s="37"/>
      <c r="L201" s="40"/>
      <c r="M201" s="261"/>
      <c r="N201" s="262"/>
      <c r="O201" s="72"/>
      <c r="P201" s="72"/>
      <c r="Q201" s="72"/>
      <c r="R201" s="72"/>
      <c r="S201" s="72"/>
      <c r="T201" s="73"/>
      <c r="U201" s="35"/>
      <c r="V201" s="35"/>
      <c r="W201" s="35"/>
      <c r="X201" s="35"/>
      <c r="Y201" s="35"/>
      <c r="Z201" s="35"/>
      <c r="AA201" s="35"/>
      <c r="AB201" s="35"/>
      <c r="AC201" s="35"/>
      <c r="AD201" s="35"/>
      <c r="AE201" s="35"/>
      <c r="AT201" s="18" t="s">
        <v>1270</v>
      </c>
      <c r="AU201" s="18" t="s">
        <v>88</v>
      </c>
    </row>
    <row r="202" spans="1:65" s="12" customFormat="1" ht="25.9" customHeight="1">
      <c r="B202" s="179"/>
      <c r="C202" s="180"/>
      <c r="D202" s="181" t="s">
        <v>80</v>
      </c>
      <c r="E202" s="182" t="s">
        <v>842</v>
      </c>
      <c r="F202" s="182" t="s">
        <v>1356</v>
      </c>
      <c r="G202" s="180"/>
      <c r="H202" s="180"/>
      <c r="I202" s="183"/>
      <c r="J202" s="167">
        <f>BK202</f>
        <v>0</v>
      </c>
      <c r="K202" s="180"/>
      <c r="L202" s="184"/>
      <c r="M202" s="185"/>
      <c r="N202" s="186"/>
      <c r="O202" s="186"/>
      <c r="P202" s="187">
        <f>SUM(P203:P219)</f>
        <v>0</v>
      </c>
      <c r="Q202" s="186"/>
      <c r="R202" s="187">
        <f>SUM(R203:R219)</f>
        <v>0</v>
      </c>
      <c r="S202" s="186"/>
      <c r="T202" s="188">
        <f>SUM(T203:T219)</f>
        <v>0</v>
      </c>
      <c r="AR202" s="189" t="s">
        <v>88</v>
      </c>
      <c r="AT202" s="190" t="s">
        <v>80</v>
      </c>
      <c r="AU202" s="190" t="s">
        <v>81</v>
      </c>
      <c r="AY202" s="189" t="s">
        <v>365</v>
      </c>
      <c r="BK202" s="191">
        <f>SUM(BK203:BK219)</f>
        <v>0</v>
      </c>
    </row>
    <row r="203" spans="1:65" s="2" customFormat="1" ht="33" customHeight="1">
      <c r="A203" s="35"/>
      <c r="B203" s="36"/>
      <c r="C203" s="194" t="s">
        <v>514</v>
      </c>
      <c r="D203" s="194" t="s">
        <v>368</v>
      </c>
      <c r="E203" s="195" t="s">
        <v>1357</v>
      </c>
      <c r="F203" s="196" t="s">
        <v>1358</v>
      </c>
      <c r="G203" s="197" t="s">
        <v>396</v>
      </c>
      <c r="H203" s="198">
        <v>54</v>
      </c>
      <c r="I203" s="199"/>
      <c r="J203" s="200">
        <f>ROUND(I203*H203,2)</f>
        <v>0</v>
      </c>
      <c r="K203" s="196" t="s">
        <v>2900</v>
      </c>
      <c r="L203" s="40"/>
      <c r="M203" s="201" t="s">
        <v>1</v>
      </c>
      <c r="N203" s="202" t="s">
        <v>46</v>
      </c>
      <c r="O203" s="72"/>
      <c r="P203" s="203">
        <f>O203*H203</f>
        <v>0</v>
      </c>
      <c r="Q203" s="203">
        <v>0</v>
      </c>
      <c r="R203" s="203">
        <f>Q203*H203</f>
        <v>0</v>
      </c>
      <c r="S203" s="203">
        <v>0</v>
      </c>
      <c r="T203" s="204">
        <f>S203*H203</f>
        <v>0</v>
      </c>
      <c r="U203" s="35"/>
      <c r="V203" s="35"/>
      <c r="W203" s="35"/>
      <c r="X203" s="35"/>
      <c r="Y203" s="35"/>
      <c r="Z203" s="35"/>
      <c r="AA203" s="35"/>
      <c r="AB203" s="35"/>
      <c r="AC203" s="35"/>
      <c r="AD203" s="35"/>
      <c r="AE203" s="35"/>
      <c r="AR203" s="205" t="s">
        <v>373</v>
      </c>
      <c r="AT203" s="205" t="s">
        <v>368</v>
      </c>
      <c r="AU203" s="205" t="s">
        <v>88</v>
      </c>
      <c r="AY203" s="18" t="s">
        <v>365</v>
      </c>
      <c r="BE203" s="206">
        <f>IF(N203="základní",J203,0)</f>
        <v>0</v>
      </c>
      <c r="BF203" s="206">
        <f>IF(N203="snížená",J203,0)</f>
        <v>0</v>
      </c>
      <c r="BG203" s="206">
        <f>IF(N203="zákl. přenesená",J203,0)</f>
        <v>0</v>
      </c>
      <c r="BH203" s="206">
        <f>IF(N203="sníž. přenesená",J203,0)</f>
        <v>0</v>
      </c>
      <c r="BI203" s="206">
        <f>IF(N203="nulová",J203,0)</f>
        <v>0</v>
      </c>
      <c r="BJ203" s="18" t="s">
        <v>88</v>
      </c>
      <c r="BK203" s="206">
        <f>ROUND(I203*H203,2)</f>
        <v>0</v>
      </c>
      <c r="BL203" s="18" t="s">
        <v>373</v>
      </c>
      <c r="BM203" s="205" t="s">
        <v>702</v>
      </c>
    </row>
    <row r="204" spans="1:65" s="2" customFormat="1" ht="19.5">
      <c r="A204" s="35"/>
      <c r="B204" s="36"/>
      <c r="C204" s="37"/>
      <c r="D204" s="209" t="s">
        <v>1270</v>
      </c>
      <c r="E204" s="37"/>
      <c r="F204" s="275" t="s">
        <v>1359</v>
      </c>
      <c r="G204" s="37"/>
      <c r="H204" s="37"/>
      <c r="I204" s="276"/>
      <c r="J204" s="37"/>
      <c r="K204" s="37"/>
      <c r="L204" s="40"/>
      <c r="M204" s="261"/>
      <c r="N204" s="262"/>
      <c r="O204" s="72"/>
      <c r="P204" s="72"/>
      <c r="Q204" s="72"/>
      <c r="R204" s="72"/>
      <c r="S204" s="72"/>
      <c r="T204" s="73"/>
      <c r="U204" s="35"/>
      <c r="V204" s="35"/>
      <c r="W204" s="35"/>
      <c r="X204" s="35"/>
      <c r="Y204" s="35"/>
      <c r="Z204" s="35"/>
      <c r="AA204" s="35"/>
      <c r="AB204" s="35"/>
      <c r="AC204" s="35"/>
      <c r="AD204" s="35"/>
      <c r="AE204" s="35"/>
      <c r="AT204" s="18" t="s">
        <v>1270</v>
      </c>
      <c r="AU204" s="18" t="s">
        <v>88</v>
      </c>
    </row>
    <row r="205" spans="1:65" s="14" customFormat="1">
      <c r="B205" s="218"/>
      <c r="C205" s="219"/>
      <c r="D205" s="209" t="s">
        <v>375</v>
      </c>
      <c r="E205" s="220" t="s">
        <v>1</v>
      </c>
      <c r="F205" s="221" t="s">
        <v>3472</v>
      </c>
      <c r="G205" s="219"/>
      <c r="H205" s="222">
        <v>54</v>
      </c>
      <c r="I205" s="223"/>
      <c r="J205" s="219"/>
      <c r="K205" s="219"/>
      <c r="L205" s="224"/>
      <c r="M205" s="225"/>
      <c r="N205" s="226"/>
      <c r="O205" s="226"/>
      <c r="P205" s="226"/>
      <c r="Q205" s="226"/>
      <c r="R205" s="226"/>
      <c r="S205" s="226"/>
      <c r="T205" s="227"/>
      <c r="AT205" s="228" t="s">
        <v>375</v>
      </c>
      <c r="AU205" s="228" t="s">
        <v>88</v>
      </c>
      <c r="AV205" s="14" t="s">
        <v>90</v>
      </c>
      <c r="AW205" s="14" t="s">
        <v>36</v>
      </c>
      <c r="AX205" s="14" t="s">
        <v>81</v>
      </c>
      <c r="AY205" s="228" t="s">
        <v>365</v>
      </c>
    </row>
    <row r="206" spans="1:65" s="15" customFormat="1">
      <c r="B206" s="229"/>
      <c r="C206" s="230"/>
      <c r="D206" s="209" t="s">
        <v>375</v>
      </c>
      <c r="E206" s="231" t="s">
        <v>1</v>
      </c>
      <c r="F206" s="232" t="s">
        <v>379</v>
      </c>
      <c r="G206" s="230"/>
      <c r="H206" s="233">
        <v>54</v>
      </c>
      <c r="I206" s="234"/>
      <c r="J206" s="230"/>
      <c r="K206" s="230"/>
      <c r="L206" s="235"/>
      <c r="M206" s="236"/>
      <c r="N206" s="237"/>
      <c r="O206" s="237"/>
      <c r="P206" s="237"/>
      <c r="Q206" s="237"/>
      <c r="R206" s="237"/>
      <c r="S206" s="237"/>
      <c r="T206" s="238"/>
      <c r="AT206" s="239" t="s">
        <v>375</v>
      </c>
      <c r="AU206" s="239" t="s">
        <v>88</v>
      </c>
      <c r="AV206" s="15" t="s">
        <v>373</v>
      </c>
      <c r="AW206" s="15" t="s">
        <v>36</v>
      </c>
      <c r="AX206" s="15" t="s">
        <v>88</v>
      </c>
      <c r="AY206" s="239" t="s">
        <v>365</v>
      </c>
    </row>
    <row r="207" spans="1:65" s="2" customFormat="1" ht="33" customHeight="1">
      <c r="A207" s="35"/>
      <c r="B207" s="36"/>
      <c r="C207" s="194" t="s">
        <v>519</v>
      </c>
      <c r="D207" s="194" t="s">
        <v>368</v>
      </c>
      <c r="E207" s="195" t="s">
        <v>1360</v>
      </c>
      <c r="F207" s="196" t="s">
        <v>1361</v>
      </c>
      <c r="G207" s="197" t="s">
        <v>396</v>
      </c>
      <c r="H207" s="198">
        <v>47</v>
      </c>
      <c r="I207" s="199"/>
      <c r="J207" s="200">
        <f>ROUND(I207*H207,2)</f>
        <v>0</v>
      </c>
      <c r="K207" s="196" t="s">
        <v>2900</v>
      </c>
      <c r="L207" s="40"/>
      <c r="M207" s="201" t="s">
        <v>1</v>
      </c>
      <c r="N207" s="202" t="s">
        <v>46</v>
      </c>
      <c r="O207" s="72"/>
      <c r="P207" s="203">
        <f>O207*H207</f>
        <v>0</v>
      </c>
      <c r="Q207" s="203">
        <v>0</v>
      </c>
      <c r="R207" s="203">
        <f>Q207*H207</f>
        <v>0</v>
      </c>
      <c r="S207" s="203">
        <v>0</v>
      </c>
      <c r="T207" s="204">
        <f>S207*H207</f>
        <v>0</v>
      </c>
      <c r="U207" s="35"/>
      <c r="V207" s="35"/>
      <c r="W207" s="35"/>
      <c r="X207" s="35"/>
      <c r="Y207" s="35"/>
      <c r="Z207" s="35"/>
      <c r="AA207" s="35"/>
      <c r="AB207" s="35"/>
      <c r="AC207" s="35"/>
      <c r="AD207" s="35"/>
      <c r="AE207" s="35"/>
      <c r="AR207" s="205" t="s">
        <v>373</v>
      </c>
      <c r="AT207" s="205" t="s">
        <v>368</v>
      </c>
      <c r="AU207" s="205" t="s">
        <v>88</v>
      </c>
      <c r="AY207" s="18" t="s">
        <v>365</v>
      </c>
      <c r="BE207" s="206">
        <f>IF(N207="základní",J207,0)</f>
        <v>0</v>
      </c>
      <c r="BF207" s="206">
        <f>IF(N207="snížená",J207,0)</f>
        <v>0</v>
      </c>
      <c r="BG207" s="206">
        <f>IF(N207="zákl. přenesená",J207,0)</f>
        <v>0</v>
      </c>
      <c r="BH207" s="206">
        <f>IF(N207="sníž. přenesená",J207,0)</f>
        <v>0</v>
      </c>
      <c r="BI207" s="206">
        <f>IF(N207="nulová",J207,0)</f>
        <v>0</v>
      </c>
      <c r="BJ207" s="18" t="s">
        <v>88</v>
      </c>
      <c r="BK207" s="206">
        <f>ROUND(I207*H207,2)</f>
        <v>0</v>
      </c>
      <c r="BL207" s="18" t="s">
        <v>373</v>
      </c>
      <c r="BM207" s="205" t="s">
        <v>710</v>
      </c>
    </row>
    <row r="208" spans="1:65" s="2" customFormat="1" ht="19.5">
      <c r="A208" s="35"/>
      <c r="B208" s="36"/>
      <c r="C208" s="37"/>
      <c r="D208" s="209" t="s">
        <v>1270</v>
      </c>
      <c r="E208" s="37"/>
      <c r="F208" s="275" t="s">
        <v>1359</v>
      </c>
      <c r="G208" s="37"/>
      <c r="H208" s="37"/>
      <c r="I208" s="276"/>
      <c r="J208" s="37"/>
      <c r="K208" s="37"/>
      <c r="L208" s="40"/>
      <c r="M208" s="261"/>
      <c r="N208" s="262"/>
      <c r="O208" s="72"/>
      <c r="P208" s="72"/>
      <c r="Q208" s="72"/>
      <c r="R208" s="72"/>
      <c r="S208" s="72"/>
      <c r="T208" s="73"/>
      <c r="U208" s="35"/>
      <c r="V208" s="35"/>
      <c r="W208" s="35"/>
      <c r="X208" s="35"/>
      <c r="Y208" s="35"/>
      <c r="Z208" s="35"/>
      <c r="AA208" s="35"/>
      <c r="AB208" s="35"/>
      <c r="AC208" s="35"/>
      <c r="AD208" s="35"/>
      <c r="AE208" s="35"/>
      <c r="AT208" s="18" t="s">
        <v>1270</v>
      </c>
      <c r="AU208" s="18" t="s">
        <v>88</v>
      </c>
    </row>
    <row r="209" spans="1:65" s="14" customFormat="1">
      <c r="B209" s="218"/>
      <c r="C209" s="219"/>
      <c r="D209" s="209" t="s">
        <v>375</v>
      </c>
      <c r="E209" s="220" t="s">
        <v>1</v>
      </c>
      <c r="F209" s="221" t="s">
        <v>3473</v>
      </c>
      <c r="G209" s="219"/>
      <c r="H209" s="222">
        <v>47</v>
      </c>
      <c r="I209" s="223"/>
      <c r="J209" s="219"/>
      <c r="K209" s="219"/>
      <c r="L209" s="224"/>
      <c r="M209" s="225"/>
      <c r="N209" s="226"/>
      <c r="O209" s="226"/>
      <c r="P209" s="226"/>
      <c r="Q209" s="226"/>
      <c r="R209" s="226"/>
      <c r="S209" s="226"/>
      <c r="T209" s="227"/>
      <c r="AT209" s="228" t="s">
        <v>375</v>
      </c>
      <c r="AU209" s="228" t="s">
        <v>88</v>
      </c>
      <c r="AV209" s="14" t="s">
        <v>90</v>
      </c>
      <c r="AW209" s="14" t="s">
        <v>36</v>
      </c>
      <c r="AX209" s="14" t="s">
        <v>81</v>
      </c>
      <c r="AY209" s="228" t="s">
        <v>365</v>
      </c>
    </row>
    <row r="210" spans="1:65" s="15" customFormat="1">
      <c r="B210" s="229"/>
      <c r="C210" s="230"/>
      <c r="D210" s="209" t="s">
        <v>375</v>
      </c>
      <c r="E210" s="231" t="s">
        <v>1</v>
      </c>
      <c r="F210" s="232" t="s">
        <v>379</v>
      </c>
      <c r="G210" s="230"/>
      <c r="H210" s="233">
        <v>47</v>
      </c>
      <c r="I210" s="234"/>
      <c r="J210" s="230"/>
      <c r="K210" s="230"/>
      <c r="L210" s="235"/>
      <c r="M210" s="236"/>
      <c r="N210" s="237"/>
      <c r="O210" s="237"/>
      <c r="P210" s="237"/>
      <c r="Q210" s="237"/>
      <c r="R210" s="237"/>
      <c r="S210" s="237"/>
      <c r="T210" s="238"/>
      <c r="AT210" s="239" t="s">
        <v>375</v>
      </c>
      <c r="AU210" s="239" t="s">
        <v>88</v>
      </c>
      <c r="AV210" s="15" t="s">
        <v>373</v>
      </c>
      <c r="AW210" s="15" t="s">
        <v>36</v>
      </c>
      <c r="AX210" s="15" t="s">
        <v>88</v>
      </c>
      <c r="AY210" s="239" t="s">
        <v>365</v>
      </c>
    </row>
    <row r="211" spans="1:65" s="2" customFormat="1" ht="37.9" customHeight="1">
      <c r="A211" s="35"/>
      <c r="B211" s="36"/>
      <c r="C211" s="194" t="s">
        <v>523</v>
      </c>
      <c r="D211" s="194" t="s">
        <v>368</v>
      </c>
      <c r="E211" s="195" t="s">
        <v>1362</v>
      </c>
      <c r="F211" s="196" t="s">
        <v>1363</v>
      </c>
      <c r="G211" s="197" t="s">
        <v>1364</v>
      </c>
      <c r="H211" s="198">
        <v>1</v>
      </c>
      <c r="I211" s="199"/>
      <c r="J211" s="200">
        <f>ROUND(I211*H211,2)</f>
        <v>0</v>
      </c>
      <c r="K211" s="196" t="s">
        <v>2900</v>
      </c>
      <c r="L211" s="40"/>
      <c r="M211" s="201" t="s">
        <v>1</v>
      </c>
      <c r="N211" s="202" t="s">
        <v>46</v>
      </c>
      <c r="O211" s="72"/>
      <c r="P211" s="203">
        <f>O211*H211</f>
        <v>0</v>
      </c>
      <c r="Q211" s="203">
        <v>0</v>
      </c>
      <c r="R211" s="203">
        <f>Q211*H211</f>
        <v>0</v>
      </c>
      <c r="S211" s="203">
        <v>0</v>
      </c>
      <c r="T211" s="204">
        <f>S211*H211</f>
        <v>0</v>
      </c>
      <c r="U211" s="35"/>
      <c r="V211" s="35"/>
      <c r="W211" s="35"/>
      <c r="X211" s="35"/>
      <c r="Y211" s="35"/>
      <c r="Z211" s="35"/>
      <c r="AA211" s="35"/>
      <c r="AB211" s="35"/>
      <c r="AC211" s="35"/>
      <c r="AD211" s="35"/>
      <c r="AE211" s="35"/>
      <c r="AR211" s="205" t="s">
        <v>373</v>
      </c>
      <c r="AT211" s="205" t="s">
        <v>368</v>
      </c>
      <c r="AU211" s="205" t="s">
        <v>88</v>
      </c>
      <c r="AY211" s="18" t="s">
        <v>365</v>
      </c>
      <c r="BE211" s="206">
        <f>IF(N211="základní",J211,0)</f>
        <v>0</v>
      </c>
      <c r="BF211" s="206">
        <f>IF(N211="snížená",J211,0)</f>
        <v>0</v>
      </c>
      <c r="BG211" s="206">
        <f>IF(N211="zákl. přenesená",J211,0)</f>
        <v>0</v>
      </c>
      <c r="BH211" s="206">
        <f>IF(N211="sníž. přenesená",J211,0)</f>
        <v>0</v>
      </c>
      <c r="BI211" s="206">
        <f>IF(N211="nulová",J211,0)</f>
        <v>0</v>
      </c>
      <c r="BJ211" s="18" t="s">
        <v>88</v>
      </c>
      <c r="BK211" s="206">
        <f>ROUND(I211*H211,2)</f>
        <v>0</v>
      </c>
      <c r="BL211" s="18" t="s">
        <v>373</v>
      </c>
      <c r="BM211" s="205" t="s">
        <v>718</v>
      </c>
    </row>
    <row r="212" spans="1:65" s="2" customFormat="1" ht="19.5">
      <c r="A212" s="35"/>
      <c r="B212" s="36"/>
      <c r="C212" s="37"/>
      <c r="D212" s="209" t="s">
        <v>1270</v>
      </c>
      <c r="E212" s="37"/>
      <c r="F212" s="275" t="s">
        <v>1359</v>
      </c>
      <c r="G212" s="37"/>
      <c r="H212" s="37"/>
      <c r="I212" s="276"/>
      <c r="J212" s="37"/>
      <c r="K212" s="37"/>
      <c r="L212" s="40"/>
      <c r="M212" s="261"/>
      <c r="N212" s="262"/>
      <c r="O212" s="72"/>
      <c r="P212" s="72"/>
      <c r="Q212" s="72"/>
      <c r="R212" s="72"/>
      <c r="S212" s="72"/>
      <c r="T212" s="73"/>
      <c r="U212" s="35"/>
      <c r="V212" s="35"/>
      <c r="W212" s="35"/>
      <c r="X212" s="35"/>
      <c r="Y212" s="35"/>
      <c r="Z212" s="35"/>
      <c r="AA212" s="35"/>
      <c r="AB212" s="35"/>
      <c r="AC212" s="35"/>
      <c r="AD212" s="35"/>
      <c r="AE212" s="35"/>
      <c r="AT212" s="18" t="s">
        <v>1270</v>
      </c>
      <c r="AU212" s="18" t="s">
        <v>88</v>
      </c>
    </row>
    <row r="213" spans="1:65" s="2" customFormat="1" ht="21.75" customHeight="1">
      <c r="A213" s="35"/>
      <c r="B213" s="36"/>
      <c r="C213" s="194" t="s">
        <v>528</v>
      </c>
      <c r="D213" s="194" t="s">
        <v>368</v>
      </c>
      <c r="E213" s="195" t="s">
        <v>1365</v>
      </c>
      <c r="F213" s="196" t="s">
        <v>1366</v>
      </c>
      <c r="G213" s="197" t="s">
        <v>1331</v>
      </c>
      <c r="H213" s="198">
        <v>4</v>
      </c>
      <c r="I213" s="199"/>
      <c r="J213" s="200">
        <f>ROUND(I213*H213,2)</f>
        <v>0</v>
      </c>
      <c r="K213" s="196" t="s">
        <v>2900</v>
      </c>
      <c r="L213" s="40"/>
      <c r="M213" s="201" t="s">
        <v>1</v>
      </c>
      <c r="N213" s="202" t="s">
        <v>46</v>
      </c>
      <c r="O213" s="72"/>
      <c r="P213" s="203">
        <f>O213*H213</f>
        <v>0</v>
      </c>
      <c r="Q213" s="203">
        <v>0</v>
      </c>
      <c r="R213" s="203">
        <f>Q213*H213</f>
        <v>0</v>
      </c>
      <c r="S213" s="203">
        <v>0</v>
      </c>
      <c r="T213" s="204">
        <f>S213*H213</f>
        <v>0</v>
      </c>
      <c r="U213" s="35"/>
      <c r="V213" s="35"/>
      <c r="W213" s="35"/>
      <c r="X213" s="35"/>
      <c r="Y213" s="35"/>
      <c r="Z213" s="35"/>
      <c r="AA213" s="35"/>
      <c r="AB213" s="35"/>
      <c r="AC213" s="35"/>
      <c r="AD213" s="35"/>
      <c r="AE213" s="35"/>
      <c r="AR213" s="205" t="s">
        <v>373</v>
      </c>
      <c r="AT213" s="205" t="s">
        <v>368</v>
      </c>
      <c r="AU213" s="205" t="s">
        <v>88</v>
      </c>
      <c r="AY213" s="18" t="s">
        <v>365</v>
      </c>
      <c r="BE213" s="206">
        <f>IF(N213="základní",J213,0)</f>
        <v>0</v>
      </c>
      <c r="BF213" s="206">
        <f>IF(N213="snížená",J213,0)</f>
        <v>0</v>
      </c>
      <c r="BG213" s="206">
        <f>IF(N213="zákl. přenesená",J213,0)</f>
        <v>0</v>
      </c>
      <c r="BH213" s="206">
        <f>IF(N213="sníž. přenesená",J213,0)</f>
        <v>0</v>
      </c>
      <c r="BI213" s="206">
        <f>IF(N213="nulová",J213,0)</f>
        <v>0</v>
      </c>
      <c r="BJ213" s="18" t="s">
        <v>88</v>
      </c>
      <c r="BK213" s="206">
        <f>ROUND(I213*H213,2)</f>
        <v>0</v>
      </c>
      <c r="BL213" s="18" t="s">
        <v>373</v>
      </c>
      <c r="BM213" s="205" t="s">
        <v>726</v>
      </c>
    </row>
    <row r="214" spans="1:65" s="2" customFormat="1" ht="44.25" customHeight="1">
      <c r="A214" s="35"/>
      <c r="B214" s="36"/>
      <c r="C214" s="194" t="s">
        <v>535</v>
      </c>
      <c r="D214" s="194" t="s">
        <v>368</v>
      </c>
      <c r="E214" s="195" t="s">
        <v>3474</v>
      </c>
      <c r="F214" s="196" t="s">
        <v>3475</v>
      </c>
      <c r="G214" s="197" t="s">
        <v>1331</v>
      </c>
      <c r="H214" s="198">
        <v>2</v>
      </c>
      <c r="I214" s="199"/>
      <c r="J214" s="200">
        <f>ROUND(I214*H214,2)</f>
        <v>0</v>
      </c>
      <c r="K214" s="196" t="s">
        <v>2900</v>
      </c>
      <c r="L214" s="40"/>
      <c r="M214" s="201" t="s">
        <v>1</v>
      </c>
      <c r="N214" s="202" t="s">
        <v>46</v>
      </c>
      <c r="O214" s="72"/>
      <c r="P214" s="203">
        <f>O214*H214</f>
        <v>0</v>
      </c>
      <c r="Q214" s="203">
        <v>0</v>
      </c>
      <c r="R214" s="203">
        <f>Q214*H214</f>
        <v>0</v>
      </c>
      <c r="S214" s="203">
        <v>0</v>
      </c>
      <c r="T214" s="204">
        <f>S214*H214</f>
        <v>0</v>
      </c>
      <c r="U214" s="35"/>
      <c r="V214" s="35"/>
      <c r="W214" s="35"/>
      <c r="X214" s="35"/>
      <c r="Y214" s="35"/>
      <c r="Z214" s="35"/>
      <c r="AA214" s="35"/>
      <c r="AB214" s="35"/>
      <c r="AC214" s="35"/>
      <c r="AD214" s="35"/>
      <c r="AE214" s="35"/>
      <c r="AR214" s="205" t="s">
        <v>373</v>
      </c>
      <c r="AT214" s="205" t="s">
        <v>368</v>
      </c>
      <c r="AU214" s="205" t="s">
        <v>88</v>
      </c>
      <c r="AY214" s="18" t="s">
        <v>365</v>
      </c>
      <c r="BE214" s="206">
        <f>IF(N214="základní",J214,0)</f>
        <v>0</v>
      </c>
      <c r="BF214" s="206">
        <f>IF(N214="snížená",J214,0)</f>
        <v>0</v>
      </c>
      <c r="BG214" s="206">
        <f>IF(N214="zákl. přenesená",J214,0)</f>
        <v>0</v>
      </c>
      <c r="BH214" s="206">
        <f>IF(N214="sníž. přenesená",J214,0)</f>
        <v>0</v>
      </c>
      <c r="BI214" s="206">
        <f>IF(N214="nulová",J214,0)</f>
        <v>0</v>
      </c>
      <c r="BJ214" s="18" t="s">
        <v>88</v>
      </c>
      <c r="BK214" s="206">
        <f>ROUND(I214*H214,2)</f>
        <v>0</v>
      </c>
      <c r="BL214" s="18" t="s">
        <v>373</v>
      </c>
      <c r="BM214" s="205" t="s">
        <v>734</v>
      </c>
    </row>
    <row r="215" spans="1:65" s="2" customFormat="1" ht="48.75">
      <c r="A215" s="35"/>
      <c r="B215" s="36"/>
      <c r="C215" s="37"/>
      <c r="D215" s="209" t="s">
        <v>1270</v>
      </c>
      <c r="E215" s="37"/>
      <c r="F215" s="275" t="s">
        <v>3476</v>
      </c>
      <c r="G215" s="37"/>
      <c r="H215" s="37"/>
      <c r="I215" s="276"/>
      <c r="J215" s="37"/>
      <c r="K215" s="37"/>
      <c r="L215" s="40"/>
      <c r="M215" s="261"/>
      <c r="N215" s="262"/>
      <c r="O215" s="72"/>
      <c r="P215" s="72"/>
      <c r="Q215" s="72"/>
      <c r="R215" s="72"/>
      <c r="S215" s="72"/>
      <c r="T215" s="73"/>
      <c r="U215" s="35"/>
      <c r="V215" s="35"/>
      <c r="W215" s="35"/>
      <c r="X215" s="35"/>
      <c r="Y215" s="35"/>
      <c r="Z215" s="35"/>
      <c r="AA215" s="35"/>
      <c r="AB215" s="35"/>
      <c r="AC215" s="35"/>
      <c r="AD215" s="35"/>
      <c r="AE215" s="35"/>
      <c r="AT215" s="18" t="s">
        <v>1270</v>
      </c>
      <c r="AU215" s="18" t="s">
        <v>88</v>
      </c>
    </row>
    <row r="216" spans="1:65" s="2" customFormat="1" ht="37.9" customHeight="1">
      <c r="A216" s="35"/>
      <c r="B216" s="36"/>
      <c r="C216" s="194" t="s">
        <v>540</v>
      </c>
      <c r="D216" s="194" t="s">
        <v>368</v>
      </c>
      <c r="E216" s="195" t="s">
        <v>1372</v>
      </c>
      <c r="F216" s="196" t="s">
        <v>3477</v>
      </c>
      <c r="G216" s="197" t="s">
        <v>700</v>
      </c>
      <c r="H216" s="198">
        <v>1</v>
      </c>
      <c r="I216" s="199"/>
      <c r="J216" s="200">
        <f>ROUND(I216*H216,2)</f>
        <v>0</v>
      </c>
      <c r="K216" s="196" t="s">
        <v>1374</v>
      </c>
      <c r="L216" s="40"/>
      <c r="M216" s="201" t="s">
        <v>1</v>
      </c>
      <c r="N216" s="202" t="s">
        <v>46</v>
      </c>
      <c r="O216" s="72"/>
      <c r="P216" s="203">
        <f>O216*H216</f>
        <v>0</v>
      </c>
      <c r="Q216" s="203">
        <v>0</v>
      </c>
      <c r="R216" s="203">
        <f>Q216*H216</f>
        <v>0</v>
      </c>
      <c r="S216" s="203">
        <v>0</v>
      </c>
      <c r="T216" s="204">
        <f>S216*H216</f>
        <v>0</v>
      </c>
      <c r="U216" s="35"/>
      <c r="V216" s="35"/>
      <c r="W216" s="35"/>
      <c r="X216" s="35"/>
      <c r="Y216" s="35"/>
      <c r="Z216" s="35"/>
      <c r="AA216" s="35"/>
      <c r="AB216" s="35"/>
      <c r="AC216" s="35"/>
      <c r="AD216" s="35"/>
      <c r="AE216" s="35"/>
      <c r="AR216" s="205" t="s">
        <v>373</v>
      </c>
      <c r="AT216" s="205" t="s">
        <v>368</v>
      </c>
      <c r="AU216" s="205" t="s">
        <v>88</v>
      </c>
      <c r="AY216" s="18" t="s">
        <v>365</v>
      </c>
      <c r="BE216" s="206">
        <f>IF(N216="základní",J216,0)</f>
        <v>0</v>
      </c>
      <c r="BF216" s="206">
        <f>IF(N216="snížená",J216,0)</f>
        <v>0</v>
      </c>
      <c r="BG216" s="206">
        <f>IF(N216="zákl. přenesená",J216,0)</f>
        <v>0</v>
      </c>
      <c r="BH216" s="206">
        <f>IF(N216="sníž. přenesená",J216,0)</f>
        <v>0</v>
      </c>
      <c r="BI216" s="206">
        <f>IF(N216="nulová",J216,0)</f>
        <v>0</v>
      </c>
      <c r="BJ216" s="18" t="s">
        <v>88</v>
      </c>
      <c r="BK216" s="206">
        <f>ROUND(I216*H216,2)</f>
        <v>0</v>
      </c>
      <c r="BL216" s="18" t="s">
        <v>373</v>
      </c>
      <c r="BM216" s="205" t="s">
        <v>742</v>
      </c>
    </row>
    <row r="217" spans="1:65" s="2" customFormat="1" ht="21.75" customHeight="1">
      <c r="A217" s="35"/>
      <c r="B217" s="36"/>
      <c r="C217" s="194" t="s">
        <v>436</v>
      </c>
      <c r="D217" s="194" t="s">
        <v>368</v>
      </c>
      <c r="E217" s="195" t="s">
        <v>3478</v>
      </c>
      <c r="F217" s="196" t="s">
        <v>3479</v>
      </c>
      <c r="G217" s="197" t="s">
        <v>1331</v>
      </c>
      <c r="H217" s="198">
        <v>4</v>
      </c>
      <c r="I217" s="199"/>
      <c r="J217" s="200">
        <f>ROUND(I217*H217,2)</f>
        <v>0</v>
      </c>
      <c r="K217" s="196" t="s">
        <v>1374</v>
      </c>
      <c r="L217" s="40"/>
      <c r="M217" s="201" t="s">
        <v>1</v>
      </c>
      <c r="N217" s="202" t="s">
        <v>46</v>
      </c>
      <c r="O217" s="72"/>
      <c r="P217" s="203">
        <f>O217*H217</f>
        <v>0</v>
      </c>
      <c r="Q217" s="203">
        <v>0</v>
      </c>
      <c r="R217" s="203">
        <f>Q217*H217</f>
        <v>0</v>
      </c>
      <c r="S217" s="203">
        <v>0</v>
      </c>
      <c r="T217" s="204">
        <f>S217*H217</f>
        <v>0</v>
      </c>
      <c r="U217" s="35"/>
      <c r="V217" s="35"/>
      <c r="W217" s="35"/>
      <c r="X217" s="35"/>
      <c r="Y217" s="35"/>
      <c r="Z217" s="35"/>
      <c r="AA217" s="35"/>
      <c r="AB217" s="35"/>
      <c r="AC217" s="35"/>
      <c r="AD217" s="35"/>
      <c r="AE217" s="35"/>
      <c r="AR217" s="205" t="s">
        <v>373</v>
      </c>
      <c r="AT217" s="205" t="s">
        <v>368</v>
      </c>
      <c r="AU217" s="205" t="s">
        <v>88</v>
      </c>
      <c r="AY217" s="18" t="s">
        <v>365</v>
      </c>
      <c r="BE217" s="206">
        <f>IF(N217="základní",J217,0)</f>
        <v>0</v>
      </c>
      <c r="BF217" s="206">
        <f>IF(N217="snížená",J217,0)</f>
        <v>0</v>
      </c>
      <c r="BG217" s="206">
        <f>IF(N217="zákl. přenesená",J217,0)</f>
        <v>0</v>
      </c>
      <c r="BH217" s="206">
        <f>IF(N217="sníž. přenesená",J217,0)</f>
        <v>0</v>
      </c>
      <c r="BI217" s="206">
        <f>IF(N217="nulová",J217,0)</f>
        <v>0</v>
      </c>
      <c r="BJ217" s="18" t="s">
        <v>88</v>
      </c>
      <c r="BK217" s="206">
        <f>ROUND(I217*H217,2)</f>
        <v>0</v>
      </c>
      <c r="BL217" s="18" t="s">
        <v>373</v>
      </c>
      <c r="BM217" s="205" t="s">
        <v>750</v>
      </c>
    </row>
    <row r="218" spans="1:65" s="2" customFormat="1" ht="29.25">
      <c r="A218" s="35"/>
      <c r="B218" s="36"/>
      <c r="C218" s="37"/>
      <c r="D218" s="209" t="s">
        <v>1270</v>
      </c>
      <c r="E218" s="37"/>
      <c r="F218" s="275" t="s">
        <v>2274</v>
      </c>
      <c r="G218" s="37"/>
      <c r="H218" s="37"/>
      <c r="I218" s="276"/>
      <c r="J218" s="37"/>
      <c r="K218" s="37"/>
      <c r="L218" s="40"/>
      <c r="M218" s="261"/>
      <c r="N218" s="262"/>
      <c r="O218" s="72"/>
      <c r="P218" s="72"/>
      <c r="Q218" s="72"/>
      <c r="R218" s="72"/>
      <c r="S218" s="72"/>
      <c r="T218" s="73"/>
      <c r="U218" s="35"/>
      <c r="V218" s="35"/>
      <c r="W218" s="35"/>
      <c r="X218" s="35"/>
      <c r="Y218" s="35"/>
      <c r="Z218" s="35"/>
      <c r="AA218" s="35"/>
      <c r="AB218" s="35"/>
      <c r="AC218" s="35"/>
      <c r="AD218" s="35"/>
      <c r="AE218" s="35"/>
      <c r="AT218" s="18" t="s">
        <v>1270</v>
      </c>
      <c r="AU218" s="18" t="s">
        <v>88</v>
      </c>
    </row>
    <row r="219" spans="1:65" s="2" customFormat="1" ht="16.5" customHeight="1">
      <c r="A219" s="35"/>
      <c r="B219" s="36"/>
      <c r="C219" s="194" t="s">
        <v>550</v>
      </c>
      <c r="D219" s="194" t="s">
        <v>368</v>
      </c>
      <c r="E219" s="195" t="s">
        <v>2809</v>
      </c>
      <c r="F219" s="196" t="s">
        <v>2810</v>
      </c>
      <c r="G219" s="197" t="s">
        <v>700</v>
      </c>
      <c r="H219" s="198">
        <v>1</v>
      </c>
      <c r="I219" s="199"/>
      <c r="J219" s="200">
        <f>ROUND(I219*H219,2)</f>
        <v>0</v>
      </c>
      <c r="K219" s="196" t="s">
        <v>1374</v>
      </c>
      <c r="L219" s="40"/>
      <c r="M219" s="201" t="s">
        <v>1</v>
      </c>
      <c r="N219" s="202" t="s">
        <v>46</v>
      </c>
      <c r="O219" s="72"/>
      <c r="P219" s="203">
        <f>O219*H219</f>
        <v>0</v>
      </c>
      <c r="Q219" s="203">
        <v>0</v>
      </c>
      <c r="R219" s="203">
        <f>Q219*H219</f>
        <v>0</v>
      </c>
      <c r="S219" s="203">
        <v>0</v>
      </c>
      <c r="T219" s="204">
        <f>S219*H219</f>
        <v>0</v>
      </c>
      <c r="U219" s="35"/>
      <c r="V219" s="35"/>
      <c r="W219" s="35"/>
      <c r="X219" s="35"/>
      <c r="Y219" s="35"/>
      <c r="Z219" s="35"/>
      <c r="AA219" s="35"/>
      <c r="AB219" s="35"/>
      <c r="AC219" s="35"/>
      <c r="AD219" s="35"/>
      <c r="AE219" s="35"/>
      <c r="AR219" s="205" t="s">
        <v>373</v>
      </c>
      <c r="AT219" s="205" t="s">
        <v>368</v>
      </c>
      <c r="AU219" s="205" t="s">
        <v>88</v>
      </c>
      <c r="AY219" s="18" t="s">
        <v>365</v>
      </c>
      <c r="BE219" s="206">
        <f>IF(N219="základní",J219,0)</f>
        <v>0</v>
      </c>
      <c r="BF219" s="206">
        <f>IF(N219="snížená",J219,0)</f>
        <v>0</v>
      </c>
      <c r="BG219" s="206">
        <f>IF(N219="zákl. přenesená",J219,0)</f>
        <v>0</v>
      </c>
      <c r="BH219" s="206">
        <f>IF(N219="sníž. přenesená",J219,0)</f>
        <v>0</v>
      </c>
      <c r="BI219" s="206">
        <f>IF(N219="nulová",J219,0)</f>
        <v>0</v>
      </c>
      <c r="BJ219" s="18" t="s">
        <v>88</v>
      </c>
      <c r="BK219" s="206">
        <f>ROUND(I219*H219,2)</f>
        <v>0</v>
      </c>
      <c r="BL219" s="18" t="s">
        <v>373</v>
      </c>
      <c r="BM219" s="205" t="s">
        <v>758</v>
      </c>
    </row>
    <row r="220" spans="1:65" s="12" customFormat="1" ht="25.9" customHeight="1">
      <c r="B220" s="179"/>
      <c r="C220" s="180"/>
      <c r="D220" s="181" t="s">
        <v>80</v>
      </c>
      <c r="E220" s="182" t="s">
        <v>905</v>
      </c>
      <c r="F220" s="182" t="s">
        <v>1380</v>
      </c>
      <c r="G220" s="180"/>
      <c r="H220" s="180"/>
      <c r="I220" s="183"/>
      <c r="J220" s="167">
        <f>BK220</f>
        <v>0</v>
      </c>
      <c r="K220" s="180"/>
      <c r="L220" s="184"/>
      <c r="M220" s="185"/>
      <c r="N220" s="186"/>
      <c r="O220" s="186"/>
      <c r="P220" s="187">
        <f>SUM(P221:P222)</f>
        <v>0</v>
      </c>
      <c r="Q220" s="186"/>
      <c r="R220" s="187">
        <f>SUM(R221:R222)</f>
        <v>0</v>
      </c>
      <c r="S220" s="186"/>
      <c r="T220" s="188">
        <f>SUM(T221:T222)</f>
        <v>0</v>
      </c>
      <c r="AR220" s="189" t="s">
        <v>88</v>
      </c>
      <c r="AT220" s="190" t="s">
        <v>80</v>
      </c>
      <c r="AU220" s="190" t="s">
        <v>81</v>
      </c>
      <c r="AY220" s="189" t="s">
        <v>365</v>
      </c>
      <c r="BK220" s="191">
        <f>SUM(BK221:BK222)</f>
        <v>0</v>
      </c>
    </row>
    <row r="221" spans="1:65" s="2" customFormat="1" ht="24.2" customHeight="1">
      <c r="A221" s="35"/>
      <c r="B221" s="36"/>
      <c r="C221" s="194" t="s">
        <v>555</v>
      </c>
      <c r="D221" s="194" t="s">
        <v>368</v>
      </c>
      <c r="E221" s="195" t="s">
        <v>1381</v>
      </c>
      <c r="F221" s="196" t="s">
        <v>1382</v>
      </c>
      <c r="G221" s="197" t="s">
        <v>389</v>
      </c>
      <c r="H221" s="198">
        <v>72.906999999999996</v>
      </c>
      <c r="I221" s="199"/>
      <c r="J221" s="200">
        <f>ROUND(I221*H221,2)</f>
        <v>0</v>
      </c>
      <c r="K221" s="196" t="s">
        <v>2900</v>
      </c>
      <c r="L221" s="40"/>
      <c r="M221" s="201" t="s">
        <v>1</v>
      </c>
      <c r="N221" s="202" t="s">
        <v>46</v>
      </c>
      <c r="O221" s="72"/>
      <c r="P221" s="203">
        <f>O221*H221</f>
        <v>0</v>
      </c>
      <c r="Q221" s="203">
        <v>0</v>
      </c>
      <c r="R221" s="203">
        <f>Q221*H221</f>
        <v>0</v>
      </c>
      <c r="S221" s="203">
        <v>0</v>
      </c>
      <c r="T221" s="204">
        <f>S221*H221</f>
        <v>0</v>
      </c>
      <c r="U221" s="35"/>
      <c r="V221" s="35"/>
      <c r="W221" s="35"/>
      <c r="X221" s="35"/>
      <c r="Y221" s="35"/>
      <c r="Z221" s="35"/>
      <c r="AA221" s="35"/>
      <c r="AB221" s="35"/>
      <c r="AC221" s="35"/>
      <c r="AD221" s="35"/>
      <c r="AE221" s="35"/>
      <c r="AR221" s="205" t="s">
        <v>373</v>
      </c>
      <c r="AT221" s="205" t="s">
        <v>368</v>
      </c>
      <c r="AU221" s="205" t="s">
        <v>88</v>
      </c>
      <c r="AY221" s="18" t="s">
        <v>365</v>
      </c>
      <c r="BE221" s="206">
        <f>IF(N221="základní",J221,0)</f>
        <v>0</v>
      </c>
      <c r="BF221" s="206">
        <f>IF(N221="snížená",J221,0)</f>
        <v>0</v>
      </c>
      <c r="BG221" s="206">
        <f>IF(N221="zákl. přenesená",J221,0)</f>
        <v>0</v>
      </c>
      <c r="BH221" s="206">
        <f>IF(N221="sníž. přenesená",J221,0)</f>
        <v>0</v>
      </c>
      <c r="BI221" s="206">
        <f>IF(N221="nulová",J221,0)</f>
        <v>0</v>
      </c>
      <c r="BJ221" s="18" t="s">
        <v>88</v>
      </c>
      <c r="BK221" s="206">
        <f>ROUND(I221*H221,2)</f>
        <v>0</v>
      </c>
      <c r="BL221" s="18" t="s">
        <v>373</v>
      </c>
      <c r="BM221" s="205" t="s">
        <v>775</v>
      </c>
    </row>
    <row r="222" spans="1:65" s="2" customFormat="1" ht="39">
      <c r="A222" s="35"/>
      <c r="B222" s="36"/>
      <c r="C222" s="37"/>
      <c r="D222" s="209" t="s">
        <v>1270</v>
      </c>
      <c r="E222" s="37"/>
      <c r="F222" s="275" t="s">
        <v>1383</v>
      </c>
      <c r="G222" s="37"/>
      <c r="H222" s="37"/>
      <c r="I222" s="276"/>
      <c r="J222" s="37"/>
      <c r="K222" s="37"/>
      <c r="L222" s="40"/>
      <c r="M222" s="261"/>
      <c r="N222" s="262"/>
      <c r="O222" s="72"/>
      <c r="P222" s="72"/>
      <c r="Q222" s="72"/>
      <c r="R222" s="72"/>
      <c r="S222" s="72"/>
      <c r="T222" s="73"/>
      <c r="U222" s="35"/>
      <c r="V222" s="35"/>
      <c r="W222" s="35"/>
      <c r="X222" s="35"/>
      <c r="Y222" s="35"/>
      <c r="Z222" s="35"/>
      <c r="AA222" s="35"/>
      <c r="AB222" s="35"/>
      <c r="AC222" s="35"/>
      <c r="AD222" s="35"/>
      <c r="AE222" s="35"/>
      <c r="AT222" s="18" t="s">
        <v>1270</v>
      </c>
      <c r="AU222" s="18" t="s">
        <v>88</v>
      </c>
    </row>
    <row r="223" spans="1:65" s="12" customFormat="1" ht="25.9" customHeight="1">
      <c r="B223" s="179"/>
      <c r="C223" s="180"/>
      <c r="D223" s="181" t="s">
        <v>80</v>
      </c>
      <c r="E223" s="182" t="s">
        <v>1384</v>
      </c>
      <c r="F223" s="182" t="s">
        <v>1385</v>
      </c>
      <c r="G223" s="180"/>
      <c r="H223" s="180"/>
      <c r="I223" s="183"/>
      <c r="J223" s="167">
        <f>BK223</f>
        <v>0</v>
      </c>
      <c r="K223" s="180"/>
      <c r="L223" s="184"/>
      <c r="M223" s="185"/>
      <c r="N223" s="186"/>
      <c r="O223" s="186"/>
      <c r="P223" s="187">
        <f>SUM(P224:P234)</f>
        <v>0</v>
      </c>
      <c r="Q223" s="186"/>
      <c r="R223" s="187">
        <f>SUM(R224:R234)</f>
        <v>0</v>
      </c>
      <c r="S223" s="186"/>
      <c r="T223" s="188">
        <f>SUM(T224:T234)</f>
        <v>0</v>
      </c>
      <c r="AR223" s="189" t="s">
        <v>90</v>
      </c>
      <c r="AT223" s="190" t="s">
        <v>80</v>
      </c>
      <c r="AU223" s="190" t="s">
        <v>81</v>
      </c>
      <c r="AY223" s="189" t="s">
        <v>365</v>
      </c>
      <c r="BK223" s="191">
        <f>SUM(BK224:BK234)</f>
        <v>0</v>
      </c>
    </row>
    <row r="224" spans="1:65" s="2" customFormat="1" ht="24.2" customHeight="1">
      <c r="A224" s="35"/>
      <c r="B224" s="36"/>
      <c r="C224" s="194" t="s">
        <v>561</v>
      </c>
      <c r="D224" s="194" t="s">
        <v>368</v>
      </c>
      <c r="E224" s="195" t="s">
        <v>1401</v>
      </c>
      <c r="F224" s="196" t="s">
        <v>1402</v>
      </c>
      <c r="G224" s="197" t="s">
        <v>396</v>
      </c>
      <c r="H224" s="198">
        <v>51</v>
      </c>
      <c r="I224" s="199"/>
      <c r="J224" s="200">
        <f>ROUND(I224*H224,2)</f>
        <v>0</v>
      </c>
      <c r="K224" s="196" t="s">
        <v>2900</v>
      </c>
      <c r="L224" s="40"/>
      <c r="M224" s="201" t="s">
        <v>1</v>
      </c>
      <c r="N224" s="202" t="s">
        <v>46</v>
      </c>
      <c r="O224" s="72"/>
      <c r="P224" s="203">
        <f>O224*H224</f>
        <v>0</v>
      </c>
      <c r="Q224" s="203">
        <v>0</v>
      </c>
      <c r="R224" s="203">
        <f>Q224*H224</f>
        <v>0</v>
      </c>
      <c r="S224" s="203">
        <v>0</v>
      </c>
      <c r="T224" s="204">
        <f>S224*H224</f>
        <v>0</v>
      </c>
      <c r="U224" s="35"/>
      <c r="V224" s="35"/>
      <c r="W224" s="35"/>
      <c r="X224" s="35"/>
      <c r="Y224" s="35"/>
      <c r="Z224" s="35"/>
      <c r="AA224" s="35"/>
      <c r="AB224" s="35"/>
      <c r="AC224" s="35"/>
      <c r="AD224" s="35"/>
      <c r="AE224" s="35"/>
      <c r="AR224" s="205" t="s">
        <v>421</v>
      </c>
      <c r="AT224" s="205" t="s">
        <v>368</v>
      </c>
      <c r="AU224" s="205" t="s">
        <v>88</v>
      </c>
      <c r="AY224" s="18" t="s">
        <v>365</v>
      </c>
      <c r="BE224" s="206">
        <f>IF(N224="základní",J224,0)</f>
        <v>0</v>
      </c>
      <c r="BF224" s="206">
        <f>IF(N224="snížená",J224,0)</f>
        <v>0</v>
      </c>
      <c r="BG224" s="206">
        <f>IF(N224="zákl. přenesená",J224,0)</f>
        <v>0</v>
      </c>
      <c r="BH224" s="206">
        <f>IF(N224="sníž. přenesená",J224,0)</f>
        <v>0</v>
      </c>
      <c r="BI224" s="206">
        <f>IF(N224="nulová",J224,0)</f>
        <v>0</v>
      </c>
      <c r="BJ224" s="18" t="s">
        <v>88</v>
      </c>
      <c r="BK224" s="206">
        <f>ROUND(I224*H224,2)</f>
        <v>0</v>
      </c>
      <c r="BL224" s="18" t="s">
        <v>421</v>
      </c>
      <c r="BM224" s="205" t="s">
        <v>785</v>
      </c>
    </row>
    <row r="225" spans="1:65" s="2" customFormat="1" ht="48.75">
      <c r="A225" s="35"/>
      <c r="B225" s="36"/>
      <c r="C225" s="37"/>
      <c r="D225" s="209" t="s">
        <v>1270</v>
      </c>
      <c r="E225" s="37"/>
      <c r="F225" s="275" t="s">
        <v>1403</v>
      </c>
      <c r="G225" s="37"/>
      <c r="H225" s="37"/>
      <c r="I225" s="276"/>
      <c r="J225" s="37"/>
      <c r="K225" s="37"/>
      <c r="L225" s="40"/>
      <c r="M225" s="261"/>
      <c r="N225" s="262"/>
      <c r="O225" s="72"/>
      <c r="P225" s="72"/>
      <c r="Q225" s="72"/>
      <c r="R225" s="72"/>
      <c r="S225" s="72"/>
      <c r="T225" s="73"/>
      <c r="U225" s="35"/>
      <c r="V225" s="35"/>
      <c r="W225" s="35"/>
      <c r="X225" s="35"/>
      <c r="Y225" s="35"/>
      <c r="Z225" s="35"/>
      <c r="AA225" s="35"/>
      <c r="AB225" s="35"/>
      <c r="AC225" s="35"/>
      <c r="AD225" s="35"/>
      <c r="AE225" s="35"/>
      <c r="AT225" s="18" t="s">
        <v>1270</v>
      </c>
      <c r="AU225" s="18" t="s">
        <v>88</v>
      </c>
    </row>
    <row r="226" spans="1:65" s="2" customFormat="1" ht="33" customHeight="1">
      <c r="A226" s="35"/>
      <c r="B226" s="36"/>
      <c r="C226" s="194" t="s">
        <v>568</v>
      </c>
      <c r="D226" s="194" t="s">
        <v>368</v>
      </c>
      <c r="E226" s="195" t="s">
        <v>2811</v>
      </c>
      <c r="F226" s="196" t="s">
        <v>2812</v>
      </c>
      <c r="G226" s="197" t="s">
        <v>396</v>
      </c>
      <c r="H226" s="198">
        <v>17</v>
      </c>
      <c r="I226" s="199"/>
      <c r="J226" s="200">
        <f>ROUND(I226*H226,2)</f>
        <v>0</v>
      </c>
      <c r="K226" s="196" t="s">
        <v>2900</v>
      </c>
      <c r="L226" s="40"/>
      <c r="M226" s="201" t="s">
        <v>1</v>
      </c>
      <c r="N226" s="202" t="s">
        <v>46</v>
      </c>
      <c r="O226" s="72"/>
      <c r="P226" s="203">
        <f>O226*H226</f>
        <v>0</v>
      </c>
      <c r="Q226" s="203">
        <v>0</v>
      </c>
      <c r="R226" s="203">
        <f>Q226*H226</f>
        <v>0</v>
      </c>
      <c r="S226" s="203">
        <v>0</v>
      </c>
      <c r="T226" s="204">
        <f>S226*H226</f>
        <v>0</v>
      </c>
      <c r="U226" s="35"/>
      <c r="V226" s="35"/>
      <c r="W226" s="35"/>
      <c r="X226" s="35"/>
      <c r="Y226" s="35"/>
      <c r="Z226" s="35"/>
      <c r="AA226" s="35"/>
      <c r="AB226" s="35"/>
      <c r="AC226" s="35"/>
      <c r="AD226" s="35"/>
      <c r="AE226" s="35"/>
      <c r="AR226" s="205" t="s">
        <v>421</v>
      </c>
      <c r="AT226" s="205" t="s">
        <v>368</v>
      </c>
      <c r="AU226" s="205" t="s">
        <v>88</v>
      </c>
      <c r="AY226" s="18" t="s">
        <v>365</v>
      </c>
      <c r="BE226" s="206">
        <f>IF(N226="základní",J226,0)</f>
        <v>0</v>
      </c>
      <c r="BF226" s="206">
        <f>IF(N226="snížená",J226,0)</f>
        <v>0</v>
      </c>
      <c r="BG226" s="206">
        <f>IF(N226="zákl. přenesená",J226,0)</f>
        <v>0</v>
      </c>
      <c r="BH226" s="206">
        <f>IF(N226="sníž. přenesená",J226,0)</f>
        <v>0</v>
      </c>
      <c r="BI226" s="206">
        <f>IF(N226="nulová",J226,0)</f>
        <v>0</v>
      </c>
      <c r="BJ226" s="18" t="s">
        <v>88</v>
      </c>
      <c r="BK226" s="206">
        <f>ROUND(I226*H226,2)</f>
        <v>0</v>
      </c>
      <c r="BL226" s="18" t="s">
        <v>421</v>
      </c>
      <c r="BM226" s="205" t="s">
        <v>795</v>
      </c>
    </row>
    <row r="227" spans="1:65" s="2" customFormat="1" ht="29.25">
      <c r="A227" s="35"/>
      <c r="B227" s="36"/>
      <c r="C227" s="37"/>
      <c r="D227" s="209" t="s">
        <v>1270</v>
      </c>
      <c r="E227" s="37"/>
      <c r="F227" s="275" t="s">
        <v>1394</v>
      </c>
      <c r="G227" s="37"/>
      <c r="H227" s="37"/>
      <c r="I227" s="276"/>
      <c r="J227" s="37"/>
      <c r="K227" s="37"/>
      <c r="L227" s="40"/>
      <c r="M227" s="261"/>
      <c r="N227" s="262"/>
      <c r="O227" s="72"/>
      <c r="P227" s="72"/>
      <c r="Q227" s="72"/>
      <c r="R227" s="72"/>
      <c r="S227" s="72"/>
      <c r="T227" s="73"/>
      <c r="U227" s="35"/>
      <c r="V227" s="35"/>
      <c r="W227" s="35"/>
      <c r="X227" s="35"/>
      <c r="Y227" s="35"/>
      <c r="Z227" s="35"/>
      <c r="AA227" s="35"/>
      <c r="AB227" s="35"/>
      <c r="AC227" s="35"/>
      <c r="AD227" s="35"/>
      <c r="AE227" s="35"/>
      <c r="AT227" s="18" t="s">
        <v>1270</v>
      </c>
      <c r="AU227" s="18" t="s">
        <v>88</v>
      </c>
    </row>
    <row r="228" spans="1:65" s="2" customFormat="1" ht="49.15" customHeight="1">
      <c r="A228" s="35"/>
      <c r="B228" s="36"/>
      <c r="C228" s="194" t="s">
        <v>573</v>
      </c>
      <c r="D228" s="194" t="s">
        <v>368</v>
      </c>
      <c r="E228" s="195" t="s">
        <v>2815</v>
      </c>
      <c r="F228" s="196" t="s">
        <v>3480</v>
      </c>
      <c r="G228" s="197" t="s">
        <v>1331</v>
      </c>
      <c r="H228" s="198">
        <v>7</v>
      </c>
      <c r="I228" s="199"/>
      <c r="J228" s="200">
        <f t="shared" ref="J228:J233" si="0">ROUND(I228*H228,2)</f>
        <v>0</v>
      </c>
      <c r="K228" s="196" t="s">
        <v>2900</v>
      </c>
      <c r="L228" s="40"/>
      <c r="M228" s="201" t="s">
        <v>1</v>
      </c>
      <c r="N228" s="202" t="s">
        <v>46</v>
      </c>
      <c r="O228" s="72"/>
      <c r="P228" s="203">
        <f t="shared" ref="P228:P233" si="1">O228*H228</f>
        <v>0</v>
      </c>
      <c r="Q228" s="203">
        <v>0</v>
      </c>
      <c r="R228" s="203">
        <f t="shared" ref="R228:R233" si="2">Q228*H228</f>
        <v>0</v>
      </c>
      <c r="S228" s="203">
        <v>0</v>
      </c>
      <c r="T228" s="204">
        <f t="shared" ref="T228:T233" si="3">S228*H228</f>
        <v>0</v>
      </c>
      <c r="U228" s="35"/>
      <c r="V228" s="35"/>
      <c r="W228" s="35"/>
      <c r="X228" s="35"/>
      <c r="Y228" s="35"/>
      <c r="Z228" s="35"/>
      <c r="AA228" s="35"/>
      <c r="AB228" s="35"/>
      <c r="AC228" s="35"/>
      <c r="AD228" s="35"/>
      <c r="AE228" s="35"/>
      <c r="AR228" s="205" t="s">
        <v>421</v>
      </c>
      <c r="AT228" s="205" t="s">
        <v>368</v>
      </c>
      <c r="AU228" s="205" t="s">
        <v>88</v>
      </c>
      <c r="AY228" s="18" t="s">
        <v>365</v>
      </c>
      <c r="BE228" s="206">
        <f t="shared" ref="BE228:BE233" si="4">IF(N228="základní",J228,0)</f>
        <v>0</v>
      </c>
      <c r="BF228" s="206">
        <f t="shared" ref="BF228:BF233" si="5">IF(N228="snížená",J228,0)</f>
        <v>0</v>
      </c>
      <c r="BG228" s="206">
        <f t="shared" ref="BG228:BG233" si="6">IF(N228="zákl. přenesená",J228,0)</f>
        <v>0</v>
      </c>
      <c r="BH228" s="206">
        <f t="shared" ref="BH228:BH233" si="7">IF(N228="sníž. přenesená",J228,0)</f>
        <v>0</v>
      </c>
      <c r="BI228" s="206">
        <f t="shared" ref="BI228:BI233" si="8">IF(N228="nulová",J228,0)</f>
        <v>0</v>
      </c>
      <c r="BJ228" s="18" t="s">
        <v>88</v>
      </c>
      <c r="BK228" s="206">
        <f t="shared" ref="BK228:BK233" si="9">ROUND(I228*H228,2)</f>
        <v>0</v>
      </c>
      <c r="BL228" s="18" t="s">
        <v>421</v>
      </c>
      <c r="BM228" s="205" t="s">
        <v>803</v>
      </c>
    </row>
    <row r="229" spans="1:65" s="2" customFormat="1" ht="24.2" customHeight="1">
      <c r="A229" s="35"/>
      <c r="B229" s="36"/>
      <c r="C229" s="194" t="s">
        <v>579</v>
      </c>
      <c r="D229" s="194" t="s">
        <v>368</v>
      </c>
      <c r="E229" s="195" t="s">
        <v>1417</v>
      </c>
      <c r="F229" s="196" t="s">
        <v>1418</v>
      </c>
      <c r="G229" s="197" t="s">
        <v>396</v>
      </c>
      <c r="H229" s="198">
        <v>51</v>
      </c>
      <c r="I229" s="199"/>
      <c r="J229" s="200">
        <f t="shared" si="0"/>
        <v>0</v>
      </c>
      <c r="K229" s="196" t="s">
        <v>2900</v>
      </c>
      <c r="L229" s="40"/>
      <c r="M229" s="201" t="s">
        <v>1</v>
      </c>
      <c r="N229" s="202" t="s">
        <v>46</v>
      </c>
      <c r="O229" s="72"/>
      <c r="P229" s="203">
        <f t="shared" si="1"/>
        <v>0</v>
      </c>
      <c r="Q229" s="203">
        <v>0</v>
      </c>
      <c r="R229" s="203">
        <f t="shared" si="2"/>
        <v>0</v>
      </c>
      <c r="S229" s="203">
        <v>0</v>
      </c>
      <c r="T229" s="204">
        <f t="shared" si="3"/>
        <v>0</v>
      </c>
      <c r="U229" s="35"/>
      <c r="V229" s="35"/>
      <c r="W229" s="35"/>
      <c r="X229" s="35"/>
      <c r="Y229" s="35"/>
      <c r="Z229" s="35"/>
      <c r="AA229" s="35"/>
      <c r="AB229" s="35"/>
      <c r="AC229" s="35"/>
      <c r="AD229" s="35"/>
      <c r="AE229" s="35"/>
      <c r="AR229" s="205" t="s">
        <v>421</v>
      </c>
      <c r="AT229" s="205" t="s">
        <v>368</v>
      </c>
      <c r="AU229" s="205" t="s">
        <v>88</v>
      </c>
      <c r="AY229" s="18" t="s">
        <v>365</v>
      </c>
      <c r="BE229" s="206">
        <f t="shared" si="4"/>
        <v>0</v>
      </c>
      <c r="BF229" s="206">
        <f t="shared" si="5"/>
        <v>0</v>
      </c>
      <c r="BG229" s="206">
        <f t="shared" si="6"/>
        <v>0</v>
      </c>
      <c r="BH229" s="206">
        <f t="shared" si="7"/>
        <v>0</v>
      </c>
      <c r="BI229" s="206">
        <f t="shared" si="8"/>
        <v>0</v>
      </c>
      <c r="BJ229" s="18" t="s">
        <v>88</v>
      </c>
      <c r="BK229" s="206">
        <f t="shared" si="9"/>
        <v>0</v>
      </c>
      <c r="BL229" s="18" t="s">
        <v>421</v>
      </c>
      <c r="BM229" s="205" t="s">
        <v>811</v>
      </c>
    </row>
    <row r="230" spans="1:65" s="2" customFormat="1" ht="16.5" customHeight="1">
      <c r="A230" s="35"/>
      <c r="B230" s="36"/>
      <c r="C230" s="240" t="s">
        <v>584</v>
      </c>
      <c r="D230" s="240" t="s">
        <v>432</v>
      </c>
      <c r="E230" s="241" t="s">
        <v>1428</v>
      </c>
      <c r="F230" s="242" t="s">
        <v>1429</v>
      </c>
      <c r="G230" s="243" t="s">
        <v>1331</v>
      </c>
      <c r="H230" s="244">
        <v>7</v>
      </c>
      <c r="I230" s="245"/>
      <c r="J230" s="246">
        <f t="shared" si="0"/>
        <v>0</v>
      </c>
      <c r="K230" s="242" t="s">
        <v>2900</v>
      </c>
      <c r="L230" s="247"/>
      <c r="M230" s="248" t="s">
        <v>1</v>
      </c>
      <c r="N230" s="249" t="s">
        <v>46</v>
      </c>
      <c r="O230" s="72"/>
      <c r="P230" s="203">
        <f t="shared" si="1"/>
        <v>0</v>
      </c>
      <c r="Q230" s="203">
        <v>0</v>
      </c>
      <c r="R230" s="203">
        <f t="shared" si="2"/>
        <v>0</v>
      </c>
      <c r="S230" s="203">
        <v>0</v>
      </c>
      <c r="T230" s="204">
        <f t="shared" si="3"/>
        <v>0</v>
      </c>
      <c r="U230" s="35"/>
      <c r="V230" s="35"/>
      <c r="W230" s="35"/>
      <c r="X230" s="35"/>
      <c r="Y230" s="35"/>
      <c r="Z230" s="35"/>
      <c r="AA230" s="35"/>
      <c r="AB230" s="35"/>
      <c r="AC230" s="35"/>
      <c r="AD230" s="35"/>
      <c r="AE230" s="35"/>
      <c r="AR230" s="205" t="s">
        <v>436</v>
      </c>
      <c r="AT230" s="205" t="s">
        <v>432</v>
      </c>
      <c r="AU230" s="205" t="s">
        <v>88</v>
      </c>
      <c r="AY230" s="18" t="s">
        <v>365</v>
      </c>
      <c r="BE230" s="206">
        <f t="shared" si="4"/>
        <v>0</v>
      </c>
      <c r="BF230" s="206">
        <f t="shared" si="5"/>
        <v>0</v>
      </c>
      <c r="BG230" s="206">
        <f t="shared" si="6"/>
        <v>0</v>
      </c>
      <c r="BH230" s="206">
        <f t="shared" si="7"/>
        <v>0</v>
      </c>
      <c r="BI230" s="206">
        <f t="shared" si="8"/>
        <v>0</v>
      </c>
      <c r="BJ230" s="18" t="s">
        <v>88</v>
      </c>
      <c r="BK230" s="206">
        <f t="shared" si="9"/>
        <v>0</v>
      </c>
      <c r="BL230" s="18" t="s">
        <v>421</v>
      </c>
      <c r="BM230" s="205" t="s">
        <v>825</v>
      </c>
    </row>
    <row r="231" spans="1:65" s="2" customFormat="1" ht="37.9" customHeight="1">
      <c r="A231" s="35"/>
      <c r="B231" s="36"/>
      <c r="C231" s="240" t="s">
        <v>589</v>
      </c>
      <c r="D231" s="240" t="s">
        <v>432</v>
      </c>
      <c r="E231" s="241" t="s">
        <v>2825</v>
      </c>
      <c r="F231" s="242" t="s">
        <v>2826</v>
      </c>
      <c r="G231" s="243" t="s">
        <v>1331</v>
      </c>
      <c r="H231" s="244">
        <v>7</v>
      </c>
      <c r="I231" s="245"/>
      <c r="J231" s="246">
        <f t="shared" si="0"/>
        <v>0</v>
      </c>
      <c r="K231" s="242" t="s">
        <v>2900</v>
      </c>
      <c r="L231" s="247"/>
      <c r="M231" s="248" t="s">
        <v>1</v>
      </c>
      <c r="N231" s="249" t="s">
        <v>46</v>
      </c>
      <c r="O231" s="72"/>
      <c r="P231" s="203">
        <f t="shared" si="1"/>
        <v>0</v>
      </c>
      <c r="Q231" s="203">
        <v>0</v>
      </c>
      <c r="R231" s="203">
        <f t="shared" si="2"/>
        <v>0</v>
      </c>
      <c r="S231" s="203">
        <v>0</v>
      </c>
      <c r="T231" s="204">
        <f t="shared" si="3"/>
        <v>0</v>
      </c>
      <c r="U231" s="35"/>
      <c r="V231" s="35"/>
      <c r="W231" s="35"/>
      <c r="X231" s="35"/>
      <c r="Y231" s="35"/>
      <c r="Z231" s="35"/>
      <c r="AA231" s="35"/>
      <c r="AB231" s="35"/>
      <c r="AC231" s="35"/>
      <c r="AD231" s="35"/>
      <c r="AE231" s="35"/>
      <c r="AR231" s="205" t="s">
        <v>436</v>
      </c>
      <c r="AT231" s="205" t="s">
        <v>432</v>
      </c>
      <c r="AU231" s="205" t="s">
        <v>88</v>
      </c>
      <c r="AY231" s="18" t="s">
        <v>365</v>
      </c>
      <c r="BE231" s="206">
        <f t="shared" si="4"/>
        <v>0</v>
      </c>
      <c r="BF231" s="206">
        <f t="shared" si="5"/>
        <v>0</v>
      </c>
      <c r="BG231" s="206">
        <f t="shared" si="6"/>
        <v>0</v>
      </c>
      <c r="BH231" s="206">
        <f t="shared" si="7"/>
        <v>0</v>
      </c>
      <c r="BI231" s="206">
        <f t="shared" si="8"/>
        <v>0</v>
      </c>
      <c r="BJ231" s="18" t="s">
        <v>88</v>
      </c>
      <c r="BK231" s="206">
        <f t="shared" si="9"/>
        <v>0</v>
      </c>
      <c r="BL231" s="18" t="s">
        <v>421</v>
      </c>
      <c r="BM231" s="205" t="s">
        <v>835</v>
      </c>
    </row>
    <row r="232" spans="1:65" s="2" customFormat="1" ht="16.5" customHeight="1">
      <c r="A232" s="35"/>
      <c r="B232" s="36"/>
      <c r="C232" s="240" t="s">
        <v>593</v>
      </c>
      <c r="D232" s="240" t="s">
        <v>432</v>
      </c>
      <c r="E232" s="241" t="s">
        <v>2827</v>
      </c>
      <c r="F232" s="242" t="s">
        <v>2828</v>
      </c>
      <c r="G232" s="243" t="s">
        <v>1331</v>
      </c>
      <c r="H232" s="244">
        <v>7</v>
      </c>
      <c r="I232" s="245"/>
      <c r="J232" s="246">
        <f t="shared" si="0"/>
        <v>0</v>
      </c>
      <c r="K232" s="242" t="s">
        <v>2900</v>
      </c>
      <c r="L232" s="247"/>
      <c r="M232" s="248" t="s">
        <v>1</v>
      </c>
      <c r="N232" s="249" t="s">
        <v>46</v>
      </c>
      <c r="O232" s="72"/>
      <c r="P232" s="203">
        <f t="shared" si="1"/>
        <v>0</v>
      </c>
      <c r="Q232" s="203">
        <v>0</v>
      </c>
      <c r="R232" s="203">
        <f t="shared" si="2"/>
        <v>0</v>
      </c>
      <c r="S232" s="203">
        <v>0</v>
      </c>
      <c r="T232" s="204">
        <f t="shared" si="3"/>
        <v>0</v>
      </c>
      <c r="U232" s="35"/>
      <c r="V232" s="35"/>
      <c r="W232" s="35"/>
      <c r="X232" s="35"/>
      <c r="Y232" s="35"/>
      <c r="Z232" s="35"/>
      <c r="AA232" s="35"/>
      <c r="AB232" s="35"/>
      <c r="AC232" s="35"/>
      <c r="AD232" s="35"/>
      <c r="AE232" s="35"/>
      <c r="AR232" s="205" t="s">
        <v>436</v>
      </c>
      <c r="AT232" s="205" t="s">
        <v>432</v>
      </c>
      <c r="AU232" s="205" t="s">
        <v>88</v>
      </c>
      <c r="AY232" s="18" t="s">
        <v>365</v>
      </c>
      <c r="BE232" s="206">
        <f t="shared" si="4"/>
        <v>0</v>
      </c>
      <c r="BF232" s="206">
        <f t="shared" si="5"/>
        <v>0</v>
      </c>
      <c r="BG232" s="206">
        <f t="shared" si="6"/>
        <v>0</v>
      </c>
      <c r="BH232" s="206">
        <f t="shared" si="7"/>
        <v>0</v>
      </c>
      <c r="BI232" s="206">
        <f t="shared" si="8"/>
        <v>0</v>
      </c>
      <c r="BJ232" s="18" t="s">
        <v>88</v>
      </c>
      <c r="BK232" s="206">
        <f t="shared" si="9"/>
        <v>0</v>
      </c>
      <c r="BL232" s="18" t="s">
        <v>421</v>
      </c>
      <c r="BM232" s="205" t="s">
        <v>848</v>
      </c>
    </row>
    <row r="233" spans="1:65" s="2" customFormat="1" ht="24.2" customHeight="1">
      <c r="A233" s="35"/>
      <c r="B233" s="36"/>
      <c r="C233" s="194" t="s">
        <v>599</v>
      </c>
      <c r="D233" s="194" t="s">
        <v>368</v>
      </c>
      <c r="E233" s="195" t="s">
        <v>1432</v>
      </c>
      <c r="F233" s="196" t="s">
        <v>1433</v>
      </c>
      <c r="G233" s="197" t="s">
        <v>389</v>
      </c>
      <c r="H233" s="198">
        <v>0.129</v>
      </c>
      <c r="I233" s="199"/>
      <c r="J233" s="200">
        <f t="shared" si="0"/>
        <v>0</v>
      </c>
      <c r="K233" s="196" t="s">
        <v>2900</v>
      </c>
      <c r="L233" s="40"/>
      <c r="M233" s="201" t="s">
        <v>1</v>
      </c>
      <c r="N233" s="202" t="s">
        <v>46</v>
      </c>
      <c r="O233" s="72"/>
      <c r="P233" s="203">
        <f t="shared" si="1"/>
        <v>0</v>
      </c>
      <c r="Q233" s="203">
        <v>0</v>
      </c>
      <c r="R233" s="203">
        <f t="shared" si="2"/>
        <v>0</v>
      </c>
      <c r="S233" s="203">
        <v>0</v>
      </c>
      <c r="T233" s="204">
        <f t="shared" si="3"/>
        <v>0</v>
      </c>
      <c r="U233" s="35"/>
      <c r="V233" s="35"/>
      <c r="W233" s="35"/>
      <c r="X233" s="35"/>
      <c r="Y233" s="35"/>
      <c r="Z233" s="35"/>
      <c r="AA233" s="35"/>
      <c r="AB233" s="35"/>
      <c r="AC233" s="35"/>
      <c r="AD233" s="35"/>
      <c r="AE233" s="35"/>
      <c r="AR233" s="205" t="s">
        <v>421</v>
      </c>
      <c r="AT233" s="205" t="s">
        <v>368</v>
      </c>
      <c r="AU233" s="205" t="s">
        <v>88</v>
      </c>
      <c r="AY233" s="18" t="s">
        <v>365</v>
      </c>
      <c r="BE233" s="206">
        <f t="shared" si="4"/>
        <v>0</v>
      </c>
      <c r="BF233" s="206">
        <f t="shared" si="5"/>
        <v>0</v>
      </c>
      <c r="BG233" s="206">
        <f t="shared" si="6"/>
        <v>0</v>
      </c>
      <c r="BH233" s="206">
        <f t="shared" si="7"/>
        <v>0</v>
      </c>
      <c r="BI233" s="206">
        <f t="shared" si="8"/>
        <v>0</v>
      </c>
      <c r="BJ233" s="18" t="s">
        <v>88</v>
      </c>
      <c r="BK233" s="206">
        <f t="shared" si="9"/>
        <v>0</v>
      </c>
      <c r="BL233" s="18" t="s">
        <v>421</v>
      </c>
      <c r="BM233" s="205" t="s">
        <v>861</v>
      </c>
    </row>
    <row r="234" spans="1:65" s="2" customFormat="1" ht="29.25">
      <c r="A234" s="35"/>
      <c r="B234" s="36"/>
      <c r="C234" s="37"/>
      <c r="D234" s="209" t="s">
        <v>1270</v>
      </c>
      <c r="E234" s="37"/>
      <c r="F234" s="275" t="s">
        <v>1434</v>
      </c>
      <c r="G234" s="37"/>
      <c r="H234" s="37"/>
      <c r="I234" s="276"/>
      <c r="J234" s="37"/>
      <c r="K234" s="37"/>
      <c r="L234" s="40"/>
      <c r="M234" s="261"/>
      <c r="N234" s="262"/>
      <c r="O234" s="72"/>
      <c r="P234" s="72"/>
      <c r="Q234" s="72"/>
      <c r="R234" s="72"/>
      <c r="S234" s="72"/>
      <c r="T234" s="73"/>
      <c r="U234" s="35"/>
      <c r="V234" s="35"/>
      <c r="W234" s="35"/>
      <c r="X234" s="35"/>
      <c r="Y234" s="35"/>
      <c r="Z234" s="35"/>
      <c r="AA234" s="35"/>
      <c r="AB234" s="35"/>
      <c r="AC234" s="35"/>
      <c r="AD234" s="35"/>
      <c r="AE234" s="35"/>
      <c r="AT234" s="18" t="s">
        <v>1270</v>
      </c>
      <c r="AU234" s="18" t="s">
        <v>88</v>
      </c>
    </row>
    <row r="235" spans="1:65" s="12" customFormat="1" ht="25.9" customHeight="1">
      <c r="B235" s="179"/>
      <c r="C235" s="180"/>
      <c r="D235" s="181" t="s">
        <v>80</v>
      </c>
      <c r="E235" s="182" t="s">
        <v>1435</v>
      </c>
      <c r="F235" s="182" t="s">
        <v>1436</v>
      </c>
      <c r="G235" s="180"/>
      <c r="H235" s="180"/>
      <c r="I235" s="183"/>
      <c r="J235" s="167">
        <f>BK235</f>
        <v>0</v>
      </c>
      <c r="K235" s="180"/>
      <c r="L235" s="184"/>
      <c r="M235" s="185"/>
      <c r="N235" s="186"/>
      <c r="O235" s="186"/>
      <c r="P235" s="187">
        <f>SUM(P236:P272)</f>
        <v>0</v>
      </c>
      <c r="Q235" s="186"/>
      <c r="R235" s="187">
        <f>SUM(R236:R272)</f>
        <v>0</v>
      </c>
      <c r="S235" s="186"/>
      <c r="T235" s="188">
        <f>SUM(T236:T272)</f>
        <v>0</v>
      </c>
      <c r="AR235" s="189" t="s">
        <v>90</v>
      </c>
      <c r="AT235" s="190" t="s">
        <v>80</v>
      </c>
      <c r="AU235" s="190" t="s">
        <v>81</v>
      </c>
      <c r="AY235" s="189" t="s">
        <v>365</v>
      </c>
      <c r="BK235" s="191">
        <f>SUM(BK236:BK272)</f>
        <v>0</v>
      </c>
    </row>
    <row r="236" spans="1:65" s="2" customFormat="1" ht="44.25" customHeight="1">
      <c r="A236" s="35"/>
      <c r="B236" s="36"/>
      <c r="C236" s="194" t="s">
        <v>604</v>
      </c>
      <c r="D236" s="194" t="s">
        <v>368</v>
      </c>
      <c r="E236" s="195" t="s">
        <v>3481</v>
      </c>
      <c r="F236" s="196" t="s">
        <v>3482</v>
      </c>
      <c r="G236" s="197" t="s">
        <v>1331</v>
      </c>
      <c r="H236" s="198">
        <v>1</v>
      </c>
      <c r="I236" s="199"/>
      <c r="J236" s="200">
        <f>ROUND(I236*H236,2)</f>
        <v>0</v>
      </c>
      <c r="K236" s="196" t="s">
        <v>2900</v>
      </c>
      <c r="L236" s="40"/>
      <c r="M236" s="201" t="s">
        <v>1</v>
      </c>
      <c r="N236" s="202" t="s">
        <v>46</v>
      </c>
      <c r="O236" s="72"/>
      <c r="P236" s="203">
        <f>O236*H236</f>
        <v>0</v>
      </c>
      <c r="Q236" s="203">
        <v>0</v>
      </c>
      <c r="R236" s="203">
        <f>Q236*H236</f>
        <v>0</v>
      </c>
      <c r="S236" s="203">
        <v>0</v>
      </c>
      <c r="T236" s="204">
        <f>S236*H236</f>
        <v>0</v>
      </c>
      <c r="U236" s="35"/>
      <c r="V236" s="35"/>
      <c r="W236" s="35"/>
      <c r="X236" s="35"/>
      <c r="Y236" s="35"/>
      <c r="Z236" s="35"/>
      <c r="AA236" s="35"/>
      <c r="AB236" s="35"/>
      <c r="AC236" s="35"/>
      <c r="AD236" s="35"/>
      <c r="AE236" s="35"/>
      <c r="AR236" s="205" t="s">
        <v>421</v>
      </c>
      <c r="AT236" s="205" t="s">
        <v>368</v>
      </c>
      <c r="AU236" s="205" t="s">
        <v>88</v>
      </c>
      <c r="AY236" s="18" t="s">
        <v>365</v>
      </c>
      <c r="BE236" s="206">
        <f>IF(N236="základní",J236,0)</f>
        <v>0</v>
      </c>
      <c r="BF236" s="206">
        <f>IF(N236="snížená",J236,0)</f>
        <v>0</v>
      </c>
      <c r="BG236" s="206">
        <f>IF(N236="zákl. přenesená",J236,0)</f>
        <v>0</v>
      </c>
      <c r="BH236" s="206">
        <f>IF(N236="sníž. přenesená",J236,0)</f>
        <v>0</v>
      </c>
      <c r="BI236" s="206">
        <f>IF(N236="nulová",J236,0)</f>
        <v>0</v>
      </c>
      <c r="BJ236" s="18" t="s">
        <v>88</v>
      </c>
      <c r="BK236" s="206">
        <f>ROUND(I236*H236,2)</f>
        <v>0</v>
      </c>
      <c r="BL236" s="18" t="s">
        <v>421</v>
      </c>
      <c r="BM236" s="205" t="s">
        <v>873</v>
      </c>
    </row>
    <row r="237" spans="1:65" s="2" customFormat="1" ht="33" customHeight="1">
      <c r="A237" s="35"/>
      <c r="B237" s="36"/>
      <c r="C237" s="194" t="s">
        <v>610</v>
      </c>
      <c r="D237" s="194" t="s">
        <v>368</v>
      </c>
      <c r="E237" s="195" t="s">
        <v>3483</v>
      </c>
      <c r="F237" s="196" t="s">
        <v>3484</v>
      </c>
      <c r="G237" s="197" t="s">
        <v>396</v>
      </c>
      <c r="H237" s="198">
        <v>1</v>
      </c>
      <c r="I237" s="199"/>
      <c r="J237" s="200">
        <f>ROUND(I237*H237,2)</f>
        <v>0</v>
      </c>
      <c r="K237" s="196" t="s">
        <v>2900</v>
      </c>
      <c r="L237" s="40"/>
      <c r="M237" s="201" t="s">
        <v>1</v>
      </c>
      <c r="N237" s="202" t="s">
        <v>46</v>
      </c>
      <c r="O237" s="72"/>
      <c r="P237" s="203">
        <f>O237*H237</f>
        <v>0</v>
      </c>
      <c r="Q237" s="203">
        <v>0</v>
      </c>
      <c r="R237" s="203">
        <f>Q237*H237</f>
        <v>0</v>
      </c>
      <c r="S237" s="203">
        <v>0</v>
      </c>
      <c r="T237" s="204">
        <f>S237*H237</f>
        <v>0</v>
      </c>
      <c r="U237" s="35"/>
      <c r="V237" s="35"/>
      <c r="W237" s="35"/>
      <c r="X237" s="35"/>
      <c r="Y237" s="35"/>
      <c r="Z237" s="35"/>
      <c r="AA237" s="35"/>
      <c r="AB237" s="35"/>
      <c r="AC237" s="35"/>
      <c r="AD237" s="35"/>
      <c r="AE237" s="35"/>
      <c r="AR237" s="205" t="s">
        <v>421</v>
      </c>
      <c r="AT237" s="205" t="s">
        <v>368</v>
      </c>
      <c r="AU237" s="205" t="s">
        <v>88</v>
      </c>
      <c r="AY237" s="18" t="s">
        <v>365</v>
      </c>
      <c r="BE237" s="206">
        <f>IF(N237="základní",J237,0)</f>
        <v>0</v>
      </c>
      <c r="BF237" s="206">
        <f>IF(N237="snížená",J237,0)</f>
        <v>0</v>
      </c>
      <c r="BG237" s="206">
        <f>IF(N237="zákl. přenesená",J237,0)</f>
        <v>0</v>
      </c>
      <c r="BH237" s="206">
        <f>IF(N237="sníž. přenesená",J237,0)</f>
        <v>0</v>
      </c>
      <c r="BI237" s="206">
        <f>IF(N237="nulová",J237,0)</f>
        <v>0</v>
      </c>
      <c r="BJ237" s="18" t="s">
        <v>88</v>
      </c>
      <c r="BK237" s="206">
        <f>ROUND(I237*H237,2)</f>
        <v>0</v>
      </c>
      <c r="BL237" s="18" t="s">
        <v>421</v>
      </c>
      <c r="BM237" s="205" t="s">
        <v>887</v>
      </c>
    </row>
    <row r="238" spans="1:65" s="2" customFormat="1" ht="19.5">
      <c r="A238" s="35"/>
      <c r="B238" s="36"/>
      <c r="C238" s="37"/>
      <c r="D238" s="209" t="s">
        <v>1270</v>
      </c>
      <c r="E238" s="37"/>
      <c r="F238" s="275" t="s">
        <v>3485</v>
      </c>
      <c r="G238" s="37"/>
      <c r="H238" s="37"/>
      <c r="I238" s="276"/>
      <c r="J238" s="37"/>
      <c r="K238" s="37"/>
      <c r="L238" s="40"/>
      <c r="M238" s="261"/>
      <c r="N238" s="262"/>
      <c r="O238" s="72"/>
      <c r="P238" s="72"/>
      <c r="Q238" s="72"/>
      <c r="R238" s="72"/>
      <c r="S238" s="72"/>
      <c r="T238" s="73"/>
      <c r="U238" s="35"/>
      <c r="V238" s="35"/>
      <c r="W238" s="35"/>
      <c r="X238" s="35"/>
      <c r="Y238" s="35"/>
      <c r="Z238" s="35"/>
      <c r="AA238" s="35"/>
      <c r="AB238" s="35"/>
      <c r="AC238" s="35"/>
      <c r="AD238" s="35"/>
      <c r="AE238" s="35"/>
      <c r="AT238" s="18" t="s">
        <v>1270</v>
      </c>
      <c r="AU238" s="18" t="s">
        <v>88</v>
      </c>
    </row>
    <row r="239" spans="1:65" s="2" customFormat="1" ht="33" customHeight="1">
      <c r="A239" s="35"/>
      <c r="B239" s="36"/>
      <c r="C239" s="194" t="s">
        <v>617</v>
      </c>
      <c r="D239" s="194" t="s">
        <v>368</v>
      </c>
      <c r="E239" s="195" t="s">
        <v>3486</v>
      </c>
      <c r="F239" s="196" t="s">
        <v>3487</v>
      </c>
      <c r="G239" s="197" t="s">
        <v>396</v>
      </c>
      <c r="H239" s="198">
        <v>2</v>
      </c>
      <c r="I239" s="199"/>
      <c r="J239" s="200">
        <f>ROUND(I239*H239,2)</f>
        <v>0</v>
      </c>
      <c r="K239" s="196" t="s">
        <v>2900</v>
      </c>
      <c r="L239" s="40"/>
      <c r="M239" s="201" t="s">
        <v>1</v>
      </c>
      <c r="N239" s="202" t="s">
        <v>46</v>
      </c>
      <c r="O239" s="72"/>
      <c r="P239" s="203">
        <f>O239*H239</f>
        <v>0</v>
      </c>
      <c r="Q239" s="203">
        <v>0</v>
      </c>
      <c r="R239" s="203">
        <f>Q239*H239</f>
        <v>0</v>
      </c>
      <c r="S239" s="203">
        <v>0</v>
      </c>
      <c r="T239" s="204">
        <f>S239*H239</f>
        <v>0</v>
      </c>
      <c r="U239" s="35"/>
      <c r="V239" s="35"/>
      <c r="W239" s="35"/>
      <c r="X239" s="35"/>
      <c r="Y239" s="35"/>
      <c r="Z239" s="35"/>
      <c r="AA239" s="35"/>
      <c r="AB239" s="35"/>
      <c r="AC239" s="35"/>
      <c r="AD239" s="35"/>
      <c r="AE239" s="35"/>
      <c r="AR239" s="205" t="s">
        <v>421</v>
      </c>
      <c r="AT239" s="205" t="s">
        <v>368</v>
      </c>
      <c r="AU239" s="205" t="s">
        <v>88</v>
      </c>
      <c r="AY239" s="18" t="s">
        <v>365</v>
      </c>
      <c r="BE239" s="206">
        <f>IF(N239="základní",J239,0)</f>
        <v>0</v>
      </c>
      <c r="BF239" s="206">
        <f>IF(N239="snížená",J239,0)</f>
        <v>0</v>
      </c>
      <c r="BG239" s="206">
        <f>IF(N239="zákl. přenesená",J239,0)</f>
        <v>0</v>
      </c>
      <c r="BH239" s="206">
        <f>IF(N239="sníž. přenesená",J239,0)</f>
        <v>0</v>
      </c>
      <c r="BI239" s="206">
        <f>IF(N239="nulová",J239,0)</f>
        <v>0</v>
      </c>
      <c r="BJ239" s="18" t="s">
        <v>88</v>
      </c>
      <c r="BK239" s="206">
        <f>ROUND(I239*H239,2)</f>
        <v>0</v>
      </c>
      <c r="BL239" s="18" t="s">
        <v>421</v>
      </c>
      <c r="BM239" s="205" t="s">
        <v>898</v>
      </c>
    </row>
    <row r="240" spans="1:65" s="2" customFormat="1" ht="19.5">
      <c r="A240" s="35"/>
      <c r="B240" s="36"/>
      <c r="C240" s="37"/>
      <c r="D240" s="209" t="s">
        <v>1270</v>
      </c>
      <c r="E240" s="37"/>
      <c r="F240" s="275" t="s">
        <v>3485</v>
      </c>
      <c r="G240" s="37"/>
      <c r="H240" s="37"/>
      <c r="I240" s="276"/>
      <c r="J240" s="37"/>
      <c r="K240" s="37"/>
      <c r="L240" s="40"/>
      <c r="M240" s="261"/>
      <c r="N240" s="262"/>
      <c r="O240" s="72"/>
      <c r="P240" s="72"/>
      <c r="Q240" s="72"/>
      <c r="R240" s="72"/>
      <c r="S240" s="72"/>
      <c r="T240" s="73"/>
      <c r="U240" s="35"/>
      <c r="V240" s="35"/>
      <c r="W240" s="35"/>
      <c r="X240" s="35"/>
      <c r="Y240" s="35"/>
      <c r="Z240" s="35"/>
      <c r="AA240" s="35"/>
      <c r="AB240" s="35"/>
      <c r="AC240" s="35"/>
      <c r="AD240" s="35"/>
      <c r="AE240" s="35"/>
      <c r="AT240" s="18" t="s">
        <v>1270</v>
      </c>
      <c r="AU240" s="18" t="s">
        <v>88</v>
      </c>
    </row>
    <row r="241" spans="1:65" s="2" customFormat="1" ht="33" customHeight="1">
      <c r="A241" s="35"/>
      <c r="B241" s="36"/>
      <c r="C241" s="194" t="s">
        <v>622</v>
      </c>
      <c r="D241" s="194" t="s">
        <v>368</v>
      </c>
      <c r="E241" s="195" t="s">
        <v>3488</v>
      </c>
      <c r="F241" s="196" t="s">
        <v>3489</v>
      </c>
      <c r="G241" s="197" t="s">
        <v>396</v>
      </c>
      <c r="H241" s="198">
        <v>1</v>
      </c>
      <c r="I241" s="199"/>
      <c r="J241" s="200">
        <f>ROUND(I241*H241,2)</f>
        <v>0</v>
      </c>
      <c r="K241" s="196" t="s">
        <v>2900</v>
      </c>
      <c r="L241" s="40"/>
      <c r="M241" s="201" t="s">
        <v>1</v>
      </c>
      <c r="N241" s="202" t="s">
        <v>46</v>
      </c>
      <c r="O241" s="72"/>
      <c r="P241" s="203">
        <f>O241*H241</f>
        <v>0</v>
      </c>
      <c r="Q241" s="203">
        <v>0</v>
      </c>
      <c r="R241" s="203">
        <f>Q241*H241</f>
        <v>0</v>
      </c>
      <c r="S241" s="203">
        <v>0</v>
      </c>
      <c r="T241" s="204">
        <f>S241*H241</f>
        <v>0</v>
      </c>
      <c r="U241" s="35"/>
      <c r="V241" s="35"/>
      <c r="W241" s="35"/>
      <c r="X241" s="35"/>
      <c r="Y241" s="35"/>
      <c r="Z241" s="35"/>
      <c r="AA241" s="35"/>
      <c r="AB241" s="35"/>
      <c r="AC241" s="35"/>
      <c r="AD241" s="35"/>
      <c r="AE241" s="35"/>
      <c r="AR241" s="205" t="s">
        <v>421</v>
      </c>
      <c r="AT241" s="205" t="s">
        <v>368</v>
      </c>
      <c r="AU241" s="205" t="s">
        <v>88</v>
      </c>
      <c r="AY241" s="18" t="s">
        <v>365</v>
      </c>
      <c r="BE241" s="206">
        <f>IF(N241="základní",J241,0)</f>
        <v>0</v>
      </c>
      <c r="BF241" s="206">
        <f>IF(N241="snížená",J241,0)</f>
        <v>0</v>
      </c>
      <c r="BG241" s="206">
        <f>IF(N241="zákl. přenesená",J241,0)</f>
        <v>0</v>
      </c>
      <c r="BH241" s="206">
        <f>IF(N241="sníž. přenesená",J241,0)</f>
        <v>0</v>
      </c>
      <c r="BI241" s="206">
        <f>IF(N241="nulová",J241,0)</f>
        <v>0</v>
      </c>
      <c r="BJ241" s="18" t="s">
        <v>88</v>
      </c>
      <c r="BK241" s="206">
        <f>ROUND(I241*H241,2)</f>
        <v>0</v>
      </c>
      <c r="BL241" s="18" t="s">
        <v>421</v>
      </c>
      <c r="BM241" s="205" t="s">
        <v>910</v>
      </c>
    </row>
    <row r="242" spans="1:65" s="2" customFormat="1" ht="29.25">
      <c r="A242" s="35"/>
      <c r="B242" s="36"/>
      <c r="C242" s="37"/>
      <c r="D242" s="209" t="s">
        <v>1270</v>
      </c>
      <c r="E242" s="37"/>
      <c r="F242" s="275" t="s">
        <v>1448</v>
      </c>
      <c r="G242" s="37"/>
      <c r="H242" s="37"/>
      <c r="I242" s="276"/>
      <c r="J242" s="37"/>
      <c r="K242" s="37"/>
      <c r="L242" s="40"/>
      <c r="M242" s="261"/>
      <c r="N242" s="262"/>
      <c r="O242" s="72"/>
      <c r="P242" s="72"/>
      <c r="Q242" s="72"/>
      <c r="R242" s="72"/>
      <c r="S242" s="72"/>
      <c r="T242" s="73"/>
      <c r="U242" s="35"/>
      <c r="V242" s="35"/>
      <c r="W242" s="35"/>
      <c r="X242" s="35"/>
      <c r="Y242" s="35"/>
      <c r="Z242" s="35"/>
      <c r="AA242" s="35"/>
      <c r="AB242" s="35"/>
      <c r="AC242" s="35"/>
      <c r="AD242" s="35"/>
      <c r="AE242" s="35"/>
      <c r="AT242" s="18" t="s">
        <v>1270</v>
      </c>
      <c r="AU242" s="18" t="s">
        <v>88</v>
      </c>
    </row>
    <row r="243" spans="1:65" s="2" customFormat="1" ht="33" customHeight="1">
      <c r="A243" s="35"/>
      <c r="B243" s="36"/>
      <c r="C243" s="194" t="s">
        <v>628</v>
      </c>
      <c r="D243" s="194" t="s">
        <v>368</v>
      </c>
      <c r="E243" s="195" t="s">
        <v>3490</v>
      </c>
      <c r="F243" s="196" t="s">
        <v>3491</v>
      </c>
      <c r="G243" s="197" t="s">
        <v>396</v>
      </c>
      <c r="H243" s="198">
        <v>2</v>
      </c>
      <c r="I243" s="199"/>
      <c r="J243" s="200">
        <f>ROUND(I243*H243,2)</f>
        <v>0</v>
      </c>
      <c r="K243" s="196" t="s">
        <v>2900</v>
      </c>
      <c r="L243" s="40"/>
      <c r="M243" s="201" t="s">
        <v>1</v>
      </c>
      <c r="N243" s="202" t="s">
        <v>46</v>
      </c>
      <c r="O243" s="72"/>
      <c r="P243" s="203">
        <f>O243*H243</f>
        <v>0</v>
      </c>
      <c r="Q243" s="203">
        <v>0</v>
      </c>
      <c r="R243" s="203">
        <f>Q243*H243</f>
        <v>0</v>
      </c>
      <c r="S243" s="203">
        <v>0</v>
      </c>
      <c r="T243" s="204">
        <f>S243*H243</f>
        <v>0</v>
      </c>
      <c r="U243" s="35"/>
      <c r="V243" s="35"/>
      <c r="W243" s="35"/>
      <c r="X243" s="35"/>
      <c r="Y243" s="35"/>
      <c r="Z243" s="35"/>
      <c r="AA243" s="35"/>
      <c r="AB243" s="35"/>
      <c r="AC243" s="35"/>
      <c r="AD243" s="35"/>
      <c r="AE243" s="35"/>
      <c r="AR243" s="205" t="s">
        <v>421</v>
      </c>
      <c r="AT243" s="205" t="s">
        <v>368</v>
      </c>
      <c r="AU243" s="205" t="s">
        <v>88</v>
      </c>
      <c r="AY243" s="18" t="s">
        <v>365</v>
      </c>
      <c r="BE243" s="206">
        <f>IF(N243="základní",J243,0)</f>
        <v>0</v>
      </c>
      <c r="BF243" s="206">
        <f>IF(N243="snížená",J243,0)</f>
        <v>0</v>
      </c>
      <c r="BG243" s="206">
        <f>IF(N243="zákl. přenesená",J243,0)</f>
        <v>0</v>
      </c>
      <c r="BH243" s="206">
        <f>IF(N243="sníž. přenesená",J243,0)</f>
        <v>0</v>
      </c>
      <c r="BI243" s="206">
        <f>IF(N243="nulová",J243,0)</f>
        <v>0</v>
      </c>
      <c r="BJ243" s="18" t="s">
        <v>88</v>
      </c>
      <c r="BK243" s="206">
        <f>ROUND(I243*H243,2)</f>
        <v>0</v>
      </c>
      <c r="BL243" s="18" t="s">
        <v>421</v>
      </c>
      <c r="BM243" s="205" t="s">
        <v>923</v>
      </c>
    </row>
    <row r="244" spans="1:65" s="2" customFormat="1" ht="29.25">
      <c r="A244" s="35"/>
      <c r="B244" s="36"/>
      <c r="C244" s="37"/>
      <c r="D244" s="209" t="s">
        <v>1270</v>
      </c>
      <c r="E244" s="37"/>
      <c r="F244" s="275" t="s">
        <v>1448</v>
      </c>
      <c r="G244" s="37"/>
      <c r="H244" s="37"/>
      <c r="I244" s="276"/>
      <c r="J244" s="37"/>
      <c r="K244" s="37"/>
      <c r="L244" s="40"/>
      <c r="M244" s="261"/>
      <c r="N244" s="262"/>
      <c r="O244" s="72"/>
      <c r="P244" s="72"/>
      <c r="Q244" s="72"/>
      <c r="R244" s="72"/>
      <c r="S244" s="72"/>
      <c r="T244" s="73"/>
      <c r="U244" s="35"/>
      <c r="V244" s="35"/>
      <c r="W244" s="35"/>
      <c r="X244" s="35"/>
      <c r="Y244" s="35"/>
      <c r="Z244" s="35"/>
      <c r="AA244" s="35"/>
      <c r="AB244" s="35"/>
      <c r="AC244" s="35"/>
      <c r="AD244" s="35"/>
      <c r="AE244" s="35"/>
      <c r="AT244" s="18" t="s">
        <v>1270</v>
      </c>
      <c r="AU244" s="18" t="s">
        <v>88</v>
      </c>
    </row>
    <row r="245" spans="1:65" s="2" customFormat="1" ht="33" customHeight="1">
      <c r="A245" s="35"/>
      <c r="B245" s="36"/>
      <c r="C245" s="194" t="s">
        <v>634</v>
      </c>
      <c r="D245" s="194" t="s">
        <v>368</v>
      </c>
      <c r="E245" s="195" t="s">
        <v>3492</v>
      </c>
      <c r="F245" s="196" t="s">
        <v>3493</v>
      </c>
      <c r="G245" s="197" t="s">
        <v>396</v>
      </c>
      <c r="H245" s="198">
        <v>5</v>
      </c>
      <c r="I245" s="199"/>
      <c r="J245" s="200">
        <f>ROUND(I245*H245,2)</f>
        <v>0</v>
      </c>
      <c r="K245" s="196" t="s">
        <v>2900</v>
      </c>
      <c r="L245" s="40"/>
      <c r="M245" s="201" t="s">
        <v>1</v>
      </c>
      <c r="N245" s="202" t="s">
        <v>46</v>
      </c>
      <c r="O245" s="72"/>
      <c r="P245" s="203">
        <f>O245*H245</f>
        <v>0</v>
      </c>
      <c r="Q245" s="203">
        <v>0</v>
      </c>
      <c r="R245" s="203">
        <f>Q245*H245</f>
        <v>0</v>
      </c>
      <c r="S245" s="203">
        <v>0</v>
      </c>
      <c r="T245" s="204">
        <f>S245*H245</f>
        <v>0</v>
      </c>
      <c r="U245" s="35"/>
      <c r="V245" s="35"/>
      <c r="W245" s="35"/>
      <c r="X245" s="35"/>
      <c r="Y245" s="35"/>
      <c r="Z245" s="35"/>
      <c r="AA245" s="35"/>
      <c r="AB245" s="35"/>
      <c r="AC245" s="35"/>
      <c r="AD245" s="35"/>
      <c r="AE245" s="35"/>
      <c r="AR245" s="205" t="s">
        <v>421</v>
      </c>
      <c r="AT245" s="205" t="s">
        <v>368</v>
      </c>
      <c r="AU245" s="205" t="s">
        <v>88</v>
      </c>
      <c r="AY245" s="18" t="s">
        <v>365</v>
      </c>
      <c r="BE245" s="206">
        <f>IF(N245="základní",J245,0)</f>
        <v>0</v>
      </c>
      <c r="BF245" s="206">
        <f>IF(N245="snížená",J245,0)</f>
        <v>0</v>
      </c>
      <c r="BG245" s="206">
        <f>IF(N245="zákl. přenesená",J245,0)</f>
        <v>0</v>
      </c>
      <c r="BH245" s="206">
        <f>IF(N245="sníž. přenesená",J245,0)</f>
        <v>0</v>
      </c>
      <c r="BI245" s="206">
        <f>IF(N245="nulová",J245,0)</f>
        <v>0</v>
      </c>
      <c r="BJ245" s="18" t="s">
        <v>88</v>
      </c>
      <c r="BK245" s="206">
        <f>ROUND(I245*H245,2)</f>
        <v>0</v>
      </c>
      <c r="BL245" s="18" t="s">
        <v>421</v>
      </c>
      <c r="BM245" s="205" t="s">
        <v>935</v>
      </c>
    </row>
    <row r="246" spans="1:65" s="2" customFormat="1" ht="29.25">
      <c r="A246" s="35"/>
      <c r="B246" s="36"/>
      <c r="C246" s="37"/>
      <c r="D246" s="209" t="s">
        <v>1270</v>
      </c>
      <c r="E246" s="37"/>
      <c r="F246" s="275" t="s">
        <v>1448</v>
      </c>
      <c r="G246" s="37"/>
      <c r="H246" s="37"/>
      <c r="I246" s="276"/>
      <c r="J246" s="37"/>
      <c r="K246" s="37"/>
      <c r="L246" s="40"/>
      <c r="M246" s="261"/>
      <c r="N246" s="262"/>
      <c r="O246" s="72"/>
      <c r="P246" s="72"/>
      <c r="Q246" s="72"/>
      <c r="R246" s="72"/>
      <c r="S246" s="72"/>
      <c r="T246" s="73"/>
      <c r="U246" s="35"/>
      <c r="V246" s="35"/>
      <c r="W246" s="35"/>
      <c r="X246" s="35"/>
      <c r="Y246" s="35"/>
      <c r="Z246" s="35"/>
      <c r="AA246" s="35"/>
      <c r="AB246" s="35"/>
      <c r="AC246" s="35"/>
      <c r="AD246" s="35"/>
      <c r="AE246" s="35"/>
      <c r="AT246" s="18" t="s">
        <v>1270</v>
      </c>
      <c r="AU246" s="18" t="s">
        <v>88</v>
      </c>
    </row>
    <row r="247" spans="1:65" s="2" customFormat="1" ht="16.5" customHeight="1">
      <c r="A247" s="35"/>
      <c r="B247" s="36"/>
      <c r="C247" s="194" t="s">
        <v>639</v>
      </c>
      <c r="D247" s="194" t="s">
        <v>368</v>
      </c>
      <c r="E247" s="195" t="s">
        <v>3494</v>
      </c>
      <c r="F247" s="196" t="s">
        <v>3495</v>
      </c>
      <c r="G247" s="197" t="s">
        <v>1331</v>
      </c>
      <c r="H247" s="198">
        <v>2</v>
      </c>
      <c r="I247" s="199"/>
      <c r="J247" s="200">
        <f t="shared" ref="J247:J255" si="10">ROUND(I247*H247,2)</f>
        <v>0</v>
      </c>
      <c r="K247" s="196" t="s">
        <v>2900</v>
      </c>
      <c r="L247" s="40"/>
      <c r="M247" s="201" t="s">
        <v>1</v>
      </c>
      <c r="N247" s="202" t="s">
        <v>46</v>
      </c>
      <c r="O247" s="72"/>
      <c r="P247" s="203">
        <f t="shared" ref="P247:P255" si="11">O247*H247</f>
        <v>0</v>
      </c>
      <c r="Q247" s="203">
        <v>0</v>
      </c>
      <c r="R247" s="203">
        <f t="shared" ref="R247:R255" si="12">Q247*H247</f>
        <v>0</v>
      </c>
      <c r="S247" s="203">
        <v>0</v>
      </c>
      <c r="T247" s="204">
        <f t="shared" ref="T247:T255" si="13">S247*H247</f>
        <v>0</v>
      </c>
      <c r="U247" s="35"/>
      <c r="V247" s="35"/>
      <c r="W247" s="35"/>
      <c r="X247" s="35"/>
      <c r="Y247" s="35"/>
      <c r="Z247" s="35"/>
      <c r="AA247" s="35"/>
      <c r="AB247" s="35"/>
      <c r="AC247" s="35"/>
      <c r="AD247" s="35"/>
      <c r="AE247" s="35"/>
      <c r="AR247" s="205" t="s">
        <v>421</v>
      </c>
      <c r="AT247" s="205" t="s">
        <v>368</v>
      </c>
      <c r="AU247" s="205" t="s">
        <v>88</v>
      </c>
      <c r="AY247" s="18" t="s">
        <v>365</v>
      </c>
      <c r="BE247" s="206">
        <f t="shared" ref="BE247:BE255" si="14">IF(N247="základní",J247,0)</f>
        <v>0</v>
      </c>
      <c r="BF247" s="206">
        <f t="shared" ref="BF247:BF255" si="15">IF(N247="snížená",J247,0)</f>
        <v>0</v>
      </c>
      <c r="BG247" s="206">
        <f t="shared" ref="BG247:BG255" si="16">IF(N247="zákl. přenesená",J247,0)</f>
        <v>0</v>
      </c>
      <c r="BH247" s="206">
        <f t="shared" ref="BH247:BH255" si="17">IF(N247="sníž. přenesená",J247,0)</f>
        <v>0</v>
      </c>
      <c r="BI247" s="206">
        <f t="shared" ref="BI247:BI255" si="18">IF(N247="nulová",J247,0)</f>
        <v>0</v>
      </c>
      <c r="BJ247" s="18" t="s">
        <v>88</v>
      </c>
      <c r="BK247" s="206">
        <f t="shared" ref="BK247:BK255" si="19">ROUND(I247*H247,2)</f>
        <v>0</v>
      </c>
      <c r="BL247" s="18" t="s">
        <v>421</v>
      </c>
      <c r="BM247" s="205" t="s">
        <v>946</v>
      </c>
    </row>
    <row r="248" spans="1:65" s="2" customFormat="1" ht="16.5" customHeight="1">
      <c r="A248" s="35"/>
      <c r="B248" s="36"/>
      <c r="C248" s="194" t="s">
        <v>643</v>
      </c>
      <c r="D248" s="194" t="s">
        <v>368</v>
      </c>
      <c r="E248" s="195" t="s">
        <v>3496</v>
      </c>
      <c r="F248" s="196" t="s">
        <v>3497</v>
      </c>
      <c r="G248" s="197" t="s">
        <v>1331</v>
      </c>
      <c r="H248" s="198">
        <v>1</v>
      </c>
      <c r="I248" s="199"/>
      <c r="J248" s="200">
        <f t="shared" si="10"/>
        <v>0</v>
      </c>
      <c r="K248" s="196" t="s">
        <v>2900</v>
      </c>
      <c r="L248" s="40"/>
      <c r="M248" s="201" t="s">
        <v>1</v>
      </c>
      <c r="N248" s="202" t="s">
        <v>46</v>
      </c>
      <c r="O248" s="72"/>
      <c r="P248" s="203">
        <f t="shared" si="11"/>
        <v>0</v>
      </c>
      <c r="Q248" s="203">
        <v>0</v>
      </c>
      <c r="R248" s="203">
        <f t="shared" si="12"/>
        <v>0</v>
      </c>
      <c r="S248" s="203">
        <v>0</v>
      </c>
      <c r="T248" s="204">
        <f t="shared" si="13"/>
        <v>0</v>
      </c>
      <c r="U248" s="35"/>
      <c r="V248" s="35"/>
      <c r="W248" s="35"/>
      <c r="X248" s="35"/>
      <c r="Y248" s="35"/>
      <c r="Z248" s="35"/>
      <c r="AA248" s="35"/>
      <c r="AB248" s="35"/>
      <c r="AC248" s="35"/>
      <c r="AD248" s="35"/>
      <c r="AE248" s="35"/>
      <c r="AR248" s="205" t="s">
        <v>421</v>
      </c>
      <c r="AT248" s="205" t="s">
        <v>368</v>
      </c>
      <c r="AU248" s="205" t="s">
        <v>88</v>
      </c>
      <c r="AY248" s="18" t="s">
        <v>365</v>
      </c>
      <c r="BE248" s="206">
        <f t="shared" si="14"/>
        <v>0</v>
      </c>
      <c r="BF248" s="206">
        <f t="shared" si="15"/>
        <v>0</v>
      </c>
      <c r="BG248" s="206">
        <f t="shared" si="16"/>
        <v>0</v>
      </c>
      <c r="BH248" s="206">
        <f t="shared" si="17"/>
        <v>0</v>
      </c>
      <c r="BI248" s="206">
        <f t="shared" si="18"/>
        <v>0</v>
      </c>
      <c r="BJ248" s="18" t="s">
        <v>88</v>
      </c>
      <c r="BK248" s="206">
        <f t="shared" si="19"/>
        <v>0</v>
      </c>
      <c r="BL248" s="18" t="s">
        <v>421</v>
      </c>
      <c r="BM248" s="205" t="s">
        <v>958</v>
      </c>
    </row>
    <row r="249" spans="1:65" s="2" customFormat="1" ht="24.2" customHeight="1">
      <c r="A249" s="35"/>
      <c r="B249" s="36"/>
      <c r="C249" s="194" t="s">
        <v>649</v>
      </c>
      <c r="D249" s="194" t="s">
        <v>368</v>
      </c>
      <c r="E249" s="195" t="s">
        <v>1468</v>
      </c>
      <c r="F249" s="196" t="s">
        <v>1469</v>
      </c>
      <c r="G249" s="197" t="s">
        <v>1331</v>
      </c>
      <c r="H249" s="198">
        <v>2</v>
      </c>
      <c r="I249" s="199"/>
      <c r="J249" s="200">
        <f t="shared" si="10"/>
        <v>0</v>
      </c>
      <c r="K249" s="196" t="s">
        <v>2900</v>
      </c>
      <c r="L249" s="40"/>
      <c r="M249" s="201" t="s">
        <v>1</v>
      </c>
      <c r="N249" s="202" t="s">
        <v>46</v>
      </c>
      <c r="O249" s="72"/>
      <c r="P249" s="203">
        <f t="shared" si="11"/>
        <v>0</v>
      </c>
      <c r="Q249" s="203">
        <v>0</v>
      </c>
      <c r="R249" s="203">
        <f t="shared" si="12"/>
        <v>0</v>
      </c>
      <c r="S249" s="203">
        <v>0</v>
      </c>
      <c r="T249" s="204">
        <f t="shared" si="13"/>
        <v>0</v>
      </c>
      <c r="U249" s="35"/>
      <c r="V249" s="35"/>
      <c r="W249" s="35"/>
      <c r="X249" s="35"/>
      <c r="Y249" s="35"/>
      <c r="Z249" s="35"/>
      <c r="AA249" s="35"/>
      <c r="AB249" s="35"/>
      <c r="AC249" s="35"/>
      <c r="AD249" s="35"/>
      <c r="AE249" s="35"/>
      <c r="AR249" s="205" t="s">
        <v>421</v>
      </c>
      <c r="AT249" s="205" t="s">
        <v>368</v>
      </c>
      <c r="AU249" s="205" t="s">
        <v>88</v>
      </c>
      <c r="AY249" s="18" t="s">
        <v>365</v>
      </c>
      <c r="BE249" s="206">
        <f t="shared" si="14"/>
        <v>0</v>
      </c>
      <c r="BF249" s="206">
        <f t="shared" si="15"/>
        <v>0</v>
      </c>
      <c r="BG249" s="206">
        <f t="shared" si="16"/>
        <v>0</v>
      </c>
      <c r="BH249" s="206">
        <f t="shared" si="17"/>
        <v>0</v>
      </c>
      <c r="BI249" s="206">
        <f t="shared" si="18"/>
        <v>0</v>
      </c>
      <c r="BJ249" s="18" t="s">
        <v>88</v>
      </c>
      <c r="BK249" s="206">
        <f t="shared" si="19"/>
        <v>0</v>
      </c>
      <c r="BL249" s="18" t="s">
        <v>421</v>
      </c>
      <c r="BM249" s="205" t="s">
        <v>967</v>
      </c>
    </row>
    <row r="250" spans="1:65" s="2" customFormat="1" ht="33" customHeight="1">
      <c r="A250" s="35"/>
      <c r="B250" s="36"/>
      <c r="C250" s="194" t="s">
        <v>657</v>
      </c>
      <c r="D250" s="194" t="s">
        <v>368</v>
      </c>
      <c r="E250" s="195" t="s">
        <v>3498</v>
      </c>
      <c r="F250" s="196" t="s">
        <v>3499</v>
      </c>
      <c r="G250" s="197" t="s">
        <v>1331</v>
      </c>
      <c r="H250" s="198">
        <v>1</v>
      </c>
      <c r="I250" s="199"/>
      <c r="J250" s="200">
        <f t="shared" si="10"/>
        <v>0</v>
      </c>
      <c r="K250" s="196" t="s">
        <v>2900</v>
      </c>
      <c r="L250" s="40"/>
      <c r="M250" s="201" t="s">
        <v>1</v>
      </c>
      <c r="N250" s="202" t="s">
        <v>46</v>
      </c>
      <c r="O250" s="72"/>
      <c r="P250" s="203">
        <f t="shared" si="11"/>
        <v>0</v>
      </c>
      <c r="Q250" s="203">
        <v>0</v>
      </c>
      <c r="R250" s="203">
        <f t="shared" si="12"/>
        <v>0</v>
      </c>
      <c r="S250" s="203">
        <v>0</v>
      </c>
      <c r="T250" s="204">
        <f t="shared" si="13"/>
        <v>0</v>
      </c>
      <c r="U250" s="35"/>
      <c r="V250" s="35"/>
      <c r="W250" s="35"/>
      <c r="X250" s="35"/>
      <c r="Y250" s="35"/>
      <c r="Z250" s="35"/>
      <c r="AA250" s="35"/>
      <c r="AB250" s="35"/>
      <c r="AC250" s="35"/>
      <c r="AD250" s="35"/>
      <c r="AE250" s="35"/>
      <c r="AR250" s="205" t="s">
        <v>421</v>
      </c>
      <c r="AT250" s="205" t="s">
        <v>368</v>
      </c>
      <c r="AU250" s="205" t="s">
        <v>88</v>
      </c>
      <c r="AY250" s="18" t="s">
        <v>365</v>
      </c>
      <c r="BE250" s="206">
        <f t="shared" si="14"/>
        <v>0</v>
      </c>
      <c r="BF250" s="206">
        <f t="shared" si="15"/>
        <v>0</v>
      </c>
      <c r="BG250" s="206">
        <f t="shared" si="16"/>
        <v>0</v>
      </c>
      <c r="BH250" s="206">
        <f t="shared" si="17"/>
        <v>0</v>
      </c>
      <c r="BI250" s="206">
        <f t="shared" si="18"/>
        <v>0</v>
      </c>
      <c r="BJ250" s="18" t="s">
        <v>88</v>
      </c>
      <c r="BK250" s="206">
        <f t="shared" si="19"/>
        <v>0</v>
      </c>
      <c r="BL250" s="18" t="s">
        <v>421</v>
      </c>
      <c r="BM250" s="205" t="s">
        <v>977</v>
      </c>
    </row>
    <row r="251" spans="1:65" s="2" customFormat="1" ht="33" customHeight="1">
      <c r="A251" s="35"/>
      <c r="B251" s="36"/>
      <c r="C251" s="194" t="s">
        <v>661</v>
      </c>
      <c r="D251" s="194" t="s">
        <v>368</v>
      </c>
      <c r="E251" s="195" t="s">
        <v>3500</v>
      </c>
      <c r="F251" s="196" t="s">
        <v>3501</v>
      </c>
      <c r="G251" s="197" t="s">
        <v>1331</v>
      </c>
      <c r="H251" s="198">
        <v>2</v>
      </c>
      <c r="I251" s="199"/>
      <c r="J251" s="200">
        <f t="shared" si="10"/>
        <v>0</v>
      </c>
      <c r="K251" s="196" t="s">
        <v>2900</v>
      </c>
      <c r="L251" s="40"/>
      <c r="M251" s="201" t="s">
        <v>1</v>
      </c>
      <c r="N251" s="202" t="s">
        <v>46</v>
      </c>
      <c r="O251" s="72"/>
      <c r="P251" s="203">
        <f t="shared" si="11"/>
        <v>0</v>
      </c>
      <c r="Q251" s="203">
        <v>0</v>
      </c>
      <c r="R251" s="203">
        <f t="shared" si="12"/>
        <v>0</v>
      </c>
      <c r="S251" s="203">
        <v>0</v>
      </c>
      <c r="T251" s="204">
        <f t="shared" si="13"/>
        <v>0</v>
      </c>
      <c r="U251" s="35"/>
      <c r="V251" s="35"/>
      <c r="W251" s="35"/>
      <c r="X251" s="35"/>
      <c r="Y251" s="35"/>
      <c r="Z251" s="35"/>
      <c r="AA251" s="35"/>
      <c r="AB251" s="35"/>
      <c r="AC251" s="35"/>
      <c r="AD251" s="35"/>
      <c r="AE251" s="35"/>
      <c r="AR251" s="205" t="s">
        <v>421</v>
      </c>
      <c r="AT251" s="205" t="s">
        <v>368</v>
      </c>
      <c r="AU251" s="205" t="s">
        <v>88</v>
      </c>
      <c r="AY251" s="18" t="s">
        <v>365</v>
      </c>
      <c r="BE251" s="206">
        <f t="shared" si="14"/>
        <v>0</v>
      </c>
      <c r="BF251" s="206">
        <f t="shared" si="15"/>
        <v>0</v>
      </c>
      <c r="BG251" s="206">
        <f t="shared" si="16"/>
        <v>0</v>
      </c>
      <c r="BH251" s="206">
        <f t="shared" si="17"/>
        <v>0</v>
      </c>
      <c r="BI251" s="206">
        <f t="shared" si="18"/>
        <v>0</v>
      </c>
      <c r="BJ251" s="18" t="s">
        <v>88</v>
      </c>
      <c r="BK251" s="206">
        <f t="shared" si="19"/>
        <v>0</v>
      </c>
      <c r="BL251" s="18" t="s">
        <v>421</v>
      </c>
      <c r="BM251" s="205" t="s">
        <v>988</v>
      </c>
    </row>
    <row r="252" spans="1:65" s="2" customFormat="1" ht="24.2" customHeight="1">
      <c r="A252" s="35"/>
      <c r="B252" s="36"/>
      <c r="C252" s="194" t="s">
        <v>668</v>
      </c>
      <c r="D252" s="194" t="s">
        <v>368</v>
      </c>
      <c r="E252" s="195" t="s">
        <v>3502</v>
      </c>
      <c r="F252" s="196" t="s">
        <v>3503</v>
      </c>
      <c r="G252" s="197" t="s">
        <v>1331</v>
      </c>
      <c r="H252" s="198">
        <v>2</v>
      </c>
      <c r="I252" s="199"/>
      <c r="J252" s="200">
        <f t="shared" si="10"/>
        <v>0</v>
      </c>
      <c r="K252" s="196" t="s">
        <v>2900</v>
      </c>
      <c r="L252" s="40"/>
      <c r="M252" s="201" t="s">
        <v>1</v>
      </c>
      <c r="N252" s="202" t="s">
        <v>46</v>
      </c>
      <c r="O252" s="72"/>
      <c r="P252" s="203">
        <f t="shared" si="11"/>
        <v>0</v>
      </c>
      <c r="Q252" s="203">
        <v>0</v>
      </c>
      <c r="R252" s="203">
        <f t="shared" si="12"/>
        <v>0</v>
      </c>
      <c r="S252" s="203">
        <v>0</v>
      </c>
      <c r="T252" s="204">
        <f t="shared" si="13"/>
        <v>0</v>
      </c>
      <c r="U252" s="35"/>
      <c r="V252" s="35"/>
      <c r="W252" s="35"/>
      <c r="X252" s="35"/>
      <c r="Y252" s="35"/>
      <c r="Z252" s="35"/>
      <c r="AA252" s="35"/>
      <c r="AB252" s="35"/>
      <c r="AC252" s="35"/>
      <c r="AD252" s="35"/>
      <c r="AE252" s="35"/>
      <c r="AR252" s="205" t="s">
        <v>421</v>
      </c>
      <c r="AT252" s="205" t="s">
        <v>368</v>
      </c>
      <c r="AU252" s="205" t="s">
        <v>88</v>
      </c>
      <c r="AY252" s="18" t="s">
        <v>365</v>
      </c>
      <c r="BE252" s="206">
        <f t="shared" si="14"/>
        <v>0</v>
      </c>
      <c r="BF252" s="206">
        <f t="shared" si="15"/>
        <v>0</v>
      </c>
      <c r="BG252" s="206">
        <f t="shared" si="16"/>
        <v>0</v>
      </c>
      <c r="BH252" s="206">
        <f t="shared" si="17"/>
        <v>0</v>
      </c>
      <c r="BI252" s="206">
        <f t="shared" si="18"/>
        <v>0</v>
      </c>
      <c r="BJ252" s="18" t="s">
        <v>88</v>
      </c>
      <c r="BK252" s="206">
        <f t="shared" si="19"/>
        <v>0</v>
      </c>
      <c r="BL252" s="18" t="s">
        <v>421</v>
      </c>
      <c r="BM252" s="205" t="s">
        <v>999</v>
      </c>
    </row>
    <row r="253" spans="1:65" s="2" customFormat="1" ht="21.75" customHeight="1">
      <c r="A253" s="35"/>
      <c r="B253" s="36"/>
      <c r="C253" s="194" t="s">
        <v>675</v>
      </c>
      <c r="D253" s="194" t="s">
        <v>368</v>
      </c>
      <c r="E253" s="195" t="s">
        <v>3504</v>
      </c>
      <c r="F253" s="196" t="s">
        <v>3505</v>
      </c>
      <c r="G253" s="197" t="s">
        <v>1331</v>
      </c>
      <c r="H253" s="198">
        <v>2</v>
      </c>
      <c r="I253" s="199"/>
      <c r="J253" s="200">
        <f t="shared" si="10"/>
        <v>0</v>
      </c>
      <c r="K253" s="196" t="s">
        <v>2900</v>
      </c>
      <c r="L253" s="40"/>
      <c r="M253" s="201" t="s">
        <v>1</v>
      </c>
      <c r="N253" s="202" t="s">
        <v>46</v>
      </c>
      <c r="O253" s="72"/>
      <c r="P253" s="203">
        <f t="shared" si="11"/>
        <v>0</v>
      </c>
      <c r="Q253" s="203">
        <v>0</v>
      </c>
      <c r="R253" s="203">
        <f t="shared" si="12"/>
        <v>0</v>
      </c>
      <c r="S253" s="203">
        <v>0</v>
      </c>
      <c r="T253" s="204">
        <f t="shared" si="13"/>
        <v>0</v>
      </c>
      <c r="U253" s="35"/>
      <c r="V253" s="35"/>
      <c r="W253" s="35"/>
      <c r="X253" s="35"/>
      <c r="Y253" s="35"/>
      <c r="Z253" s="35"/>
      <c r="AA253" s="35"/>
      <c r="AB253" s="35"/>
      <c r="AC253" s="35"/>
      <c r="AD253" s="35"/>
      <c r="AE253" s="35"/>
      <c r="AR253" s="205" t="s">
        <v>421</v>
      </c>
      <c r="AT253" s="205" t="s">
        <v>368</v>
      </c>
      <c r="AU253" s="205" t="s">
        <v>88</v>
      </c>
      <c r="AY253" s="18" t="s">
        <v>365</v>
      </c>
      <c r="BE253" s="206">
        <f t="shared" si="14"/>
        <v>0</v>
      </c>
      <c r="BF253" s="206">
        <f t="shared" si="15"/>
        <v>0</v>
      </c>
      <c r="BG253" s="206">
        <f t="shared" si="16"/>
        <v>0</v>
      </c>
      <c r="BH253" s="206">
        <f t="shared" si="17"/>
        <v>0</v>
      </c>
      <c r="BI253" s="206">
        <f t="shared" si="18"/>
        <v>0</v>
      </c>
      <c r="BJ253" s="18" t="s">
        <v>88</v>
      </c>
      <c r="BK253" s="206">
        <f t="shared" si="19"/>
        <v>0</v>
      </c>
      <c r="BL253" s="18" t="s">
        <v>421</v>
      </c>
      <c r="BM253" s="205" t="s">
        <v>1013</v>
      </c>
    </row>
    <row r="254" spans="1:65" s="2" customFormat="1" ht="24.2" customHeight="1">
      <c r="A254" s="35"/>
      <c r="B254" s="36"/>
      <c r="C254" s="194" t="s">
        <v>679</v>
      </c>
      <c r="D254" s="194" t="s">
        <v>368</v>
      </c>
      <c r="E254" s="195" t="s">
        <v>3506</v>
      </c>
      <c r="F254" s="196" t="s">
        <v>3507</v>
      </c>
      <c r="G254" s="197" t="s">
        <v>1331</v>
      </c>
      <c r="H254" s="198">
        <v>2</v>
      </c>
      <c r="I254" s="199"/>
      <c r="J254" s="200">
        <f t="shared" si="10"/>
        <v>0</v>
      </c>
      <c r="K254" s="196" t="s">
        <v>2900</v>
      </c>
      <c r="L254" s="40"/>
      <c r="M254" s="201" t="s">
        <v>1</v>
      </c>
      <c r="N254" s="202" t="s">
        <v>46</v>
      </c>
      <c r="O254" s="72"/>
      <c r="P254" s="203">
        <f t="shared" si="11"/>
        <v>0</v>
      </c>
      <c r="Q254" s="203">
        <v>0</v>
      </c>
      <c r="R254" s="203">
        <f t="shared" si="12"/>
        <v>0</v>
      </c>
      <c r="S254" s="203">
        <v>0</v>
      </c>
      <c r="T254" s="204">
        <f t="shared" si="13"/>
        <v>0</v>
      </c>
      <c r="U254" s="35"/>
      <c r="V254" s="35"/>
      <c r="W254" s="35"/>
      <c r="X254" s="35"/>
      <c r="Y254" s="35"/>
      <c r="Z254" s="35"/>
      <c r="AA254" s="35"/>
      <c r="AB254" s="35"/>
      <c r="AC254" s="35"/>
      <c r="AD254" s="35"/>
      <c r="AE254" s="35"/>
      <c r="AR254" s="205" t="s">
        <v>421</v>
      </c>
      <c r="AT254" s="205" t="s">
        <v>368</v>
      </c>
      <c r="AU254" s="205" t="s">
        <v>88</v>
      </c>
      <c r="AY254" s="18" t="s">
        <v>365</v>
      </c>
      <c r="BE254" s="206">
        <f t="shared" si="14"/>
        <v>0</v>
      </c>
      <c r="BF254" s="206">
        <f t="shared" si="15"/>
        <v>0</v>
      </c>
      <c r="BG254" s="206">
        <f t="shared" si="16"/>
        <v>0</v>
      </c>
      <c r="BH254" s="206">
        <f t="shared" si="17"/>
        <v>0</v>
      </c>
      <c r="BI254" s="206">
        <f t="shared" si="18"/>
        <v>0</v>
      </c>
      <c r="BJ254" s="18" t="s">
        <v>88</v>
      </c>
      <c r="BK254" s="206">
        <f t="shared" si="19"/>
        <v>0</v>
      </c>
      <c r="BL254" s="18" t="s">
        <v>421</v>
      </c>
      <c r="BM254" s="205" t="s">
        <v>1021</v>
      </c>
    </row>
    <row r="255" spans="1:65" s="2" customFormat="1" ht="24.2" customHeight="1">
      <c r="A255" s="35"/>
      <c r="B255" s="36"/>
      <c r="C255" s="194" t="s">
        <v>686</v>
      </c>
      <c r="D255" s="194" t="s">
        <v>368</v>
      </c>
      <c r="E255" s="195" t="s">
        <v>3508</v>
      </c>
      <c r="F255" s="196" t="s">
        <v>3509</v>
      </c>
      <c r="G255" s="197" t="s">
        <v>396</v>
      </c>
      <c r="H255" s="198">
        <v>18</v>
      </c>
      <c r="I255" s="199"/>
      <c r="J255" s="200">
        <f t="shared" si="10"/>
        <v>0</v>
      </c>
      <c r="K255" s="196" t="s">
        <v>2900</v>
      </c>
      <c r="L255" s="40"/>
      <c r="M255" s="201" t="s">
        <v>1</v>
      </c>
      <c r="N255" s="202" t="s">
        <v>46</v>
      </c>
      <c r="O255" s="72"/>
      <c r="P255" s="203">
        <f t="shared" si="11"/>
        <v>0</v>
      </c>
      <c r="Q255" s="203">
        <v>0</v>
      </c>
      <c r="R255" s="203">
        <f t="shared" si="12"/>
        <v>0</v>
      </c>
      <c r="S255" s="203">
        <v>0</v>
      </c>
      <c r="T255" s="204">
        <f t="shared" si="13"/>
        <v>0</v>
      </c>
      <c r="U255" s="35"/>
      <c r="V255" s="35"/>
      <c r="W255" s="35"/>
      <c r="X255" s="35"/>
      <c r="Y255" s="35"/>
      <c r="Z255" s="35"/>
      <c r="AA255" s="35"/>
      <c r="AB255" s="35"/>
      <c r="AC255" s="35"/>
      <c r="AD255" s="35"/>
      <c r="AE255" s="35"/>
      <c r="AR255" s="205" t="s">
        <v>421</v>
      </c>
      <c r="AT255" s="205" t="s">
        <v>368</v>
      </c>
      <c r="AU255" s="205" t="s">
        <v>88</v>
      </c>
      <c r="AY255" s="18" t="s">
        <v>365</v>
      </c>
      <c r="BE255" s="206">
        <f t="shared" si="14"/>
        <v>0</v>
      </c>
      <c r="BF255" s="206">
        <f t="shared" si="15"/>
        <v>0</v>
      </c>
      <c r="BG255" s="206">
        <f t="shared" si="16"/>
        <v>0</v>
      </c>
      <c r="BH255" s="206">
        <f t="shared" si="17"/>
        <v>0</v>
      </c>
      <c r="BI255" s="206">
        <f t="shared" si="18"/>
        <v>0</v>
      </c>
      <c r="BJ255" s="18" t="s">
        <v>88</v>
      </c>
      <c r="BK255" s="206">
        <f t="shared" si="19"/>
        <v>0</v>
      </c>
      <c r="BL255" s="18" t="s">
        <v>421</v>
      </c>
      <c r="BM255" s="205" t="s">
        <v>1029</v>
      </c>
    </row>
    <row r="256" spans="1:65" s="2" customFormat="1" ht="19.5">
      <c r="A256" s="35"/>
      <c r="B256" s="36"/>
      <c r="C256" s="37"/>
      <c r="D256" s="209" t="s">
        <v>1270</v>
      </c>
      <c r="E256" s="37"/>
      <c r="F256" s="275" t="s">
        <v>1483</v>
      </c>
      <c r="G256" s="37"/>
      <c r="H256" s="37"/>
      <c r="I256" s="276"/>
      <c r="J256" s="37"/>
      <c r="K256" s="37"/>
      <c r="L256" s="40"/>
      <c r="M256" s="261"/>
      <c r="N256" s="262"/>
      <c r="O256" s="72"/>
      <c r="P256" s="72"/>
      <c r="Q256" s="72"/>
      <c r="R256" s="72"/>
      <c r="S256" s="72"/>
      <c r="T256" s="73"/>
      <c r="U256" s="35"/>
      <c r="V256" s="35"/>
      <c r="W256" s="35"/>
      <c r="X256" s="35"/>
      <c r="Y256" s="35"/>
      <c r="Z256" s="35"/>
      <c r="AA256" s="35"/>
      <c r="AB256" s="35"/>
      <c r="AC256" s="35"/>
      <c r="AD256" s="35"/>
      <c r="AE256" s="35"/>
      <c r="AT256" s="18" t="s">
        <v>1270</v>
      </c>
      <c r="AU256" s="18" t="s">
        <v>88</v>
      </c>
    </row>
    <row r="257" spans="1:65" s="14" customFormat="1">
      <c r="B257" s="218"/>
      <c r="C257" s="219"/>
      <c r="D257" s="209" t="s">
        <v>375</v>
      </c>
      <c r="E257" s="220" t="s">
        <v>1</v>
      </c>
      <c r="F257" s="221" t="s">
        <v>3510</v>
      </c>
      <c r="G257" s="219"/>
      <c r="H257" s="222">
        <v>18</v>
      </c>
      <c r="I257" s="223"/>
      <c r="J257" s="219"/>
      <c r="K257" s="219"/>
      <c r="L257" s="224"/>
      <c r="M257" s="225"/>
      <c r="N257" s="226"/>
      <c r="O257" s="226"/>
      <c r="P257" s="226"/>
      <c r="Q257" s="226"/>
      <c r="R257" s="226"/>
      <c r="S257" s="226"/>
      <c r="T257" s="227"/>
      <c r="AT257" s="228" t="s">
        <v>375</v>
      </c>
      <c r="AU257" s="228" t="s">
        <v>88</v>
      </c>
      <c r="AV257" s="14" t="s">
        <v>90</v>
      </c>
      <c r="AW257" s="14" t="s">
        <v>36</v>
      </c>
      <c r="AX257" s="14" t="s">
        <v>81</v>
      </c>
      <c r="AY257" s="228" t="s">
        <v>365</v>
      </c>
    </row>
    <row r="258" spans="1:65" s="15" customFormat="1">
      <c r="B258" s="229"/>
      <c r="C258" s="230"/>
      <c r="D258" s="209" t="s">
        <v>375</v>
      </c>
      <c r="E258" s="231" t="s">
        <v>1</v>
      </c>
      <c r="F258" s="232" t="s">
        <v>379</v>
      </c>
      <c r="G258" s="230"/>
      <c r="H258" s="233">
        <v>18</v>
      </c>
      <c r="I258" s="234"/>
      <c r="J258" s="230"/>
      <c r="K258" s="230"/>
      <c r="L258" s="235"/>
      <c r="M258" s="236"/>
      <c r="N258" s="237"/>
      <c r="O258" s="237"/>
      <c r="P258" s="237"/>
      <c r="Q258" s="237"/>
      <c r="R258" s="237"/>
      <c r="S258" s="237"/>
      <c r="T258" s="238"/>
      <c r="AT258" s="239" t="s">
        <v>375</v>
      </c>
      <c r="AU258" s="239" t="s">
        <v>88</v>
      </c>
      <c r="AV258" s="15" t="s">
        <v>373</v>
      </c>
      <c r="AW258" s="15" t="s">
        <v>36</v>
      </c>
      <c r="AX258" s="15" t="s">
        <v>88</v>
      </c>
      <c r="AY258" s="239" t="s">
        <v>365</v>
      </c>
    </row>
    <row r="259" spans="1:65" s="2" customFormat="1" ht="21.75" customHeight="1">
      <c r="A259" s="35"/>
      <c r="B259" s="36"/>
      <c r="C259" s="194" t="s">
        <v>691</v>
      </c>
      <c r="D259" s="194" t="s">
        <v>368</v>
      </c>
      <c r="E259" s="195" t="s">
        <v>1485</v>
      </c>
      <c r="F259" s="196" t="s">
        <v>1486</v>
      </c>
      <c r="G259" s="197" t="s">
        <v>396</v>
      </c>
      <c r="H259" s="198">
        <v>18</v>
      </c>
      <c r="I259" s="199"/>
      <c r="J259" s="200">
        <f>ROUND(I259*H259,2)</f>
        <v>0</v>
      </c>
      <c r="K259" s="196" t="s">
        <v>2900</v>
      </c>
      <c r="L259" s="40"/>
      <c r="M259" s="201" t="s">
        <v>1</v>
      </c>
      <c r="N259" s="202" t="s">
        <v>46</v>
      </c>
      <c r="O259" s="72"/>
      <c r="P259" s="203">
        <f>O259*H259</f>
        <v>0</v>
      </c>
      <c r="Q259" s="203">
        <v>0</v>
      </c>
      <c r="R259" s="203">
        <f>Q259*H259</f>
        <v>0</v>
      </c>
      <c r="S259" s="203">
        <v>0</v>
      </c>
      <c r="T259" s="204">
        <f>S259*H259</f>
        <v>0</v>
      </c>
      <c r="U259" s="35"/>
      <c r="V259" s="35"/>
      <c r="W259" s="35"/>
      <c r="X259" s="35"/>
      <c r="Y259" s="35"/>
      <c r="Z259" s="35"/>
      <c r="AA259" s="35"/>
      <c r="AB259" s="35"/>
      <c r="AC259" s="35"/>
      <c r="AD259" s="35"/>
      <c r="AE259" s="35"/>
      <c r="AR259" s="205" t="s">
        <v>421</v>
      </c>
      <c r="AT259" s="205" t="s">
        <v>368</v>
      </c>
      <c r="AU259" s="205" t="s">
        <v>88</v>
      </c>
      <c r="AY259" s="18" t="s">
        <v>365</v>
      </c>
      <c r="BE259" s="206">
        <f>IF(N259="základní",J259,0)</f>
        <v>0</v>
      </c>
      <c r="BF259" s="206">
        <f>IF(N259="snížená",J259,0)</f>
        <v>0</v>
      </c>
      <c r="BG259" s="206">
        <f>IF(N259="zákl. přenesená",J259,0)</f>
        <v>0</v>
      </c>
      <c r="BH259" s="206">
        <f>IF(N259="sníž. přenesená",J259,0)</f>
        <v>0</v>
      </c>
      <c r="BI259" s="206">
        <f>IF(N259="nulová",J259,0)</f>
        <v>0</v>
      </c>
      <c r="BJ259" s="18" t="s">
        <v>88</v>
      </c>
      <c r="BK259" s="206">
        <f>ROUND(I259*H259,2)</f>
        <v>0</v>
      </c>
      <c r="BL259" s="18" t="s">
        <v>421</v>
      </c>
      <c r="BM259" s="205" t="s">
        <v>1037</v>
      </c>
    </row>
    <row r="260" spans="1:65" s="2" customFormat="1" ht="19.5">
      <c r="A260" s="35"/>
      <c r="B260" s="36"/>
      <c r="C260" s="37"/>
      <c r="D260" s="209" t="s">
        <v>1270</v>
      </c>
      <c r="E260" s="37"/>
      <c r="F260" s="275" t="s">
        <v>1488</v>
      </c>
      <c r="G260" s="37"/>
      <c r="H260" s="37"/>
      <c r="I260" s="276"/>
      <c r="J260" s="37"/>
      <c r="K260" s="37"/>
      <c r="L260" s="40"/>
      <c r="M260" s="261"/>
      <c r="N260" s="262"/>
      <c r="O260" s="72"/>
      <c r="P260" s="72"/>
      <c r="Q260" s="72"/>
      <c r="R260" s="72"/>
      <c r="S260" s="72"/>
      <c r="T260" s="73"/>
      <c r="U260" s="35"/>
      <c r="V260" s="35"/>
      <c r="W260" s="35"/>
      <c r="X260" s="35"/>
      <c r="Y260" s="35"/>
      <c r="Z260" s="35"/>
      <c r="AA260" s="35"/>
      <c r="AB260" s="35"/>
      <c r="AC260" s="35"/>
      <c r="AD260" s="35"/>
      <c r="AE260" s="35"/>
      <c r="AT260" s="18" t="s">
        <v>1270</v>
      </c>
      <c r="AU260" s="18" t="s">
        <v>88</v>
      </c>
    </row>
    <row r="261" spans="1:65" s="2" customFormat="1" ht="16.5" customHeight="1">
      <c r="A261" s="35"/>
      <c r="B261" s="36"/>
      <c r="C261" s="194" t="s">
        <v>697</v>
      </c>
      <c r="D261" s="194" t="s">
        <v>368</v>
      </c>
      <c r="E261" s="195" t="s">
        <v>3511</v>
      </c>
      <c r="F261" s="196" t="s">
        <v>3512</v>
      </c>
      <c r="G261" s="197" t="s">
        <v>396</v>
      </c>
      <c r="H261" s="198">
        <v>3</v>
      </c>
      <c r="I261" s="199"/>
      <c r="J261" s="200">
        <f>ROUND(I261*H261,2)</f>
        <v>0</v>
      </c>
      <c r="K261" s="196" t="s">
        <v>1</v>
      </c>
      <c r="L261" s="40"/>
      <c r="M261" s="201" t="s">
        <v>1</v>
      </c>
      <c r="N261" s="202" t="s">
        <v>46</v>
      </c>
      <c r="O261" s="72"/>
      <c r="P261" s="203">
        <f>O261*H261</f>
        <v>0</v>
      </c>
      <c r="Q261" s="203">
        <v>0</v>
      </c>
      <c r="R261" s="203">
        <f>Q261*H261</f>
        <v>0</v>
      </c>
      <c r="S261" s="203">
        <v>0</v>
      </c>
      <c r="T261" s="204">
        <f>S261*H261</f>
        <v>0</v>
      </c>
      <c r="U261" s="35"/>
      <c r="V261" s="35"/>
      <c r="W261" s="35"/>
      <c r="X261" s="35"/>
      <c r="Y261" s="35"/>
      <c r="Z261" s="35"/>
      <c r="AA261" s="35"/>
      <c r="AB261" s="35"/>
      <c r="AC261" s="35"/>
      <c r="AD261" s="35"/>
      <c r="AE261" s="35"/>
      <c r="AR261" s="205" t="s">
        <v>421</v>
      </c>
      <c r="AT261" s="205" t="s">
        <v>368</v>
      </c>
      <c r="AU261" s="205" t="s">
        <v>88</v>
      </c>
      <c r="AY261" s="18" t="s">
        <v>365</v>
      </c>
      <c r="BE261" s="206">
        <f>IF(N261="základní",J261,0)</f>
        <v>0</v>
      </c>
      <c r="BF261" s="206">
        <f>IF(N261="snížená",J261,0)</f>
        <v>0</v>
      </c>
      <c r="BG261" s="206">
        <f>IF(N261="zákl. přenesená",J261,0)</f>
        <v>0</v>
      </c>
      <c r="BH261" s="206">
        <f>IF(N261="sníž. přenesená",J261,0)</f>
        <v>0</v>
      </c>
      <c r="BI261" s="206">
        <f>IF(N261="nulová",J261,0)</f>
        <v>0</v>
      </c>
      <c r="BJ261" s="18" t="s">
        <v>88</v>
      </c>
      <c r="BK261" s="206">
        <f>ROUND(I261*H261,2)</f>
        <v>0</v>
      </c>
      <c r="BL261" s="18" t="s">
        <v>421</v>
      </c>
      <c r="BM261" s="205" t="s">
        <v>1045</v>
      </c>
    </row>
    <row r="262" spans="1:65" s="2" customFormat="1" ht="16.5" customHeight="1">
      <c r="A262" s="35"/>
      <c r="B262" s="36"/>
      <c r="C262" s="194" t="s">
        <v>702</v>
      </c>
      <c r="D262" s="194" t="s">
        <v>368</v>
      </c>
      <c r="E262" s="195" t="s">
        <v>1497</v>
      </c>
      <c r="F262" s="196" t="s">
        <v>3513</v>
      </c>
      <c r="G262" s="197" t="s">
        <v>1499</v>
      </c>
      <c r="H262" s="198">
        <v>1</v>
      </c>
      <c r="I262" s="199"/>
      <c r="J262" s="200">
        <f>ROUND(I262*H262,2)</f>
        <v>0</v>
      </c>
      <c r="K262" s="196" t="s">
        <v>1374</v>
      </c>
      <c r="L262" s="40"/>
      <c r="M262" s="201" t="s">
        <v>1</v>
      </c>
      <c r="N262" s="202" t="s">
        <v>46</v>
      </c>
      <c r="O262" s="72"/>
      <c r="P262" s="203">
        <f>O262*H262</f>
        <v>0</v>
      </c>
      <c r="Q262" s="203">
        <v>0</v>
      </c>
      <c r="R262" s="203">
        <f>Q262*H262</f>
        <v>0</v>
      </c>
      <c r="S262" s="203">
        <v>0</v>
      </c>
      <c r="T262" s="204">
        <f>S262*H262</f>
        <v>0</v>
      </c>
      <c r="U262" s="35"/>
      <c r="V262" s="35"/>
      <c r="W262" s="35"/>
      <c r="X262" s="35"/>
      <c r="Y262" s="35"/>
      <c r="Z262" s="35"/>
      <c r="AA262" s="35"/>
      <c r="AB262" s="35"/>
      <c r="AC262" s="35"/>
      <c r="AD262" s="35"/>
      <c r="AE262" s="35"/>
      <c r="AR262" s="205" t="s">
        <v>421</v>
      </c>
      <c r="AT262" s="205" t="s">
        <v>368</v>
      </c>
      <c r="AU262" s="205" t="s">
        <v>88</v>
      </c>
      <c r="AY262" s="18" t="s">
        <v>365</v>
      </c>
      <c r="BE262" s="206">
        <f>IF(N262="základní",J262,0)</f>
        <v>0</v>
      </c>
      <c r="BF262" s="206">
        <f>IF(N262="snížená",J262,0)</f>
        <v>0</v>
      </c>
      <c r="BG262" s="206">
        <f>IF(N262="zákl. přenesená",J262,0)</f>
        <v>0</v>
      </c>
      <c r="BH262" s="206">
        <f>IF(N262="sníž. přenesená",J262,0)</f>
        <v>0</v>
      </c>
      <c r="BI262" s="206">
        <f>IF(N262="nulová",J262,0)</f>
        <v>0</v>
      </c>
      <c r="BJ262" s="18" t="s">
        <v>88</v>
      </c>
      <c r="BK262" s="206">
        <f>ROUND(I262*H262,2)</f>
        <v>0</v>
      </c>
      <c r="BL262" s="18" t="s">
        <v>421</v>
      </c>
      <c r="BM262" s="205" t="s">
        <v>1053</v>
      </c>
    </row>
    <row r="263" spans="1:65" s="2" customFormat="1" ht="16.5" customHeight="1">
      <c r="A263" s="35"/>
      <c r="B263" s="36"/>
      <c r="C263" s="194" t="s">
        <v>706</v>
      </c>
      <c r="D263" s="194" t="s">
        <v>368</v>
      </c>
      <c r="E263" s="195" t="s">
        <v>3514</v>
      </c>
      <c r="F263" s="196" t="s">
        <v>3515</v>
      </c>
      <c r="G263" s="197" t="s">
        <v>1331</v>
      </c>
      <c r="H263" s="198">
        <v>1</v>
      </c>
      <c r="I263" s="199"/>
      <c r="J263" s="200">
        <f>ROUND(I263*H263,2)</f>
        <v>0</v>
      </c>
      <c r="K263" s="196" t="s">
        <v>1374</v>
      </c>
      <c r="L263" s="40"/>
      <c r="M263" s="201" t="s">
        <v>1</v>
      </c>
      <c r="N263" s="202" t="s">
        <v>46</v>
      </c>
      <c r="O263" s="72"/>
      <c r="P263" s="203">
        <f>O263*H263</f>
        <v>0</v>
      </c>
      <c r="Q263" s="203">
        <v>0</v>
      </c>
      <c r="R263" s="203">
        <f>Q263*H263</f>
        <v>0</v>
      </c>
      <c r="S263" s="203">
        <v>0</v>
      </c>
      <c r="T263" s="204">
        <f>S263*H263</f>
        <v>0</v>
      </c>
      <c r="U263" s="35"/>
      <c r="V263" s="35"/>
      <c r="W263" s="35"/>
      <c r="X263" s="35"/>
      <c r="Y263" s="35"/>
      <c r="Z263" s="35"/>
      <c r="AA263" s="35"/>
      <c r="AB263" s="35"/>
      <c r="AC263" s="35"/>
      <c r="AD263" s="35"/>
      <c r="AE263" s="35"/>
      <c r="AR263" s="205" t="s">
        <v>421</v>
      </c>
      <c r="AT263" s="205" t="s">
        <v>368</v>
      </c>
      <c r="AU263" s="205" t="s">
        <v>88</v>
      </c>
      <c r="AY263" s="18" t="s">
        <v>365</v>
      </c>
      <c r="BE263" s="206">
        <f>IF(N263="základní",J263,0)</f>
        <v>0</v>
      </c>
      <c r="BF263" s="206">
        <f>IF(N263="snížená",J263,0)</f>
        <v>0</v>
      </c>
      <c r="BG263" s="206">
        <f>IF(N263="zákl. přenesená",J263,0)</f>
        <v>0</v>
      </c>
      <c r="BH263" s="206">
        <f>IF(N263="sníž. přenesená",J263,0)</f>
        <v>0</v>
      </c>
      <c r="BI263" s="206">
        <f>IF(N263="nulová",J263,0)</f>
        <v>0</v>
      </c>
      <c r="BJ263" s="18" t="s">
        <v>88</v>
      </c>
      <c r="BK263" s="206">
        <f>ROUND(I263*H263,2)</f>
        <v>0</v>
      </c>
      <c r="BL263" s="18" t="s">
        <v>421</v>
      </c>
      <c r="BM263" s="205" t="s">
        <v>1061</v>
      </c>
    </row>
    <row r="264" spans="1:65" s="2" customFormat="1" ht="24.2" customHeight="1">
      <c r="A264" s="35"/>
      <c r="B264" s="36"/>
      <c r="C264" s="194" t="s">
        <v>710</v>
      </c>
      <c r="D264" s="194" t="s">
        <v>368</v>
      </c>
      <c r="E264" s="195" t="s">
        <v>3516</v>
      </c>
      <c r="F264" s="196" t="s">
        <v>3517</v>
      </c>
      <c r="G264" s="197" t="s">
        <v>1331</v>
      </c>
      <c r="H264" s="198">
        <v>1</v>
      </c>
      <c r="I264" s="199"/>
      <c r="J264" s="200">
        <f>ROUND(I264*H264,2)</f>
        <v>0</v>
      </c>
      <c r="K264" s="196" t="s">
        <v>2900</v>
      </c>
      <c r="L264" s="40"/>
      <c r="M264" s="201" t="s">
        <v>1</v>
      </c>
      <c r="N264" s="202" t="s">
        <v>46</v>
      </c>
      <c r="O264" s="72"/>
      <c r="P264" s="203">
        <f>O264*H264</f>
        <v>0</v>
      </c>
      <c r="Q264" s="203">
        <v>0</v>
      </c>
      <c r="R264" s="203">
        <f>Q264*H264</f>
        <v>0</v>
      </c>
      <c r="S264" s="203">
        <v>0</v>
      </c>
      <c r="T264" s="204">
        <f>S264*H264</f>
        <v>0</v>
      </c>
      <c r="U264" s="35"/>
      <c r="V264" s="35"/>
      <c r="W264" s="35"/>
      <c r="X264" s="35"/>
      <c r="Y264" s="35"/>
      <c r="Z264" s="35"/>
      <c r="AA264" s="35"/>
      <c r="AB264" s="35"/>
      <c r="AC264" s="35"/>
      <c r="AD264" s="35"/>
      <c r="AE264" s="35"/>
      <c r="AR264" s="205" t="s">
        <v>421</v>
      </c>
      <c r="AT264" s="205" t="s">
        <v>368</v>
      </c>
      <c r="AU264" s="205" t="s">
        <v>88</v>
      </c>
      <c r="AY264" s="18" t="s">
        <v>365</v>
      </c>
      <c r="BE264" s="206">
        <f>IF(N264="základní",J264,0)</f>
        <v>0</v>
      </c>
      <c r="BF264" s="206">
        <f>IF(N264="snížená",J264,0)</f>
        <v>0</v>
      </c>
      <c r="BG264" s="206">
        <f>IF(N264="zákl. přenesená",J264,0)</f>
        <v>0</v>
      </c>
      <c r="BH264" s="206">
        <f>IF(N264="sníž. přenesená",J264,0)</f>
        <v>0</v>
      </c>
      <c r="BI264" s="206">
        <f>IF(N264="nulová",J264,0)</f>
        <v>0</v>
      </c>
      <c r="BJ264" s="18" t="s">
        <v>88</v>
      </c>
      <c r="BK264" s="206">
        <f>ROUND(I264*H264,2)</f>
        <v>0</v>
      </c>
      <c r="BL264" s="18" t="s">
        <v>421</v>
      </c>
      <c r="BM264" s="205" t="s">
        <v>1444</v>
      </c>
    </row>
    <row r="265" spans="1:65" s="2" customFormat="1" ht="58.5">
      <c r="A265" s="35"/>
      <c r="B265" s="36"/>
      <c r="C265" s="37"/>
      <c r="D265" s="209" t="s">
        <v>1270</v>
      </c>
      <c r="E265" s="37"/>
      <c r="F265" s="275" t="s">
        <v>3518</v>
      </c>
      <c r="G265" s="37"/>
      <c r="H265" s="37"/>
      <c r="I265" s="276"/>
      <c r="J265" s="37"/>
      <c r="K265" s="37"/>
      <c r="L265" s="40"/>
      <c r="M265" s="261"/>
      <c r="N265" s="262"/>
      <c r="O265" s="72"/>
      <c r="P265" s="72"/>
      <c r="Q265" s="72"/>
      <c r="R265" s="72"/>
      <c r="S265" s="72"/>
      <c r="T265" s="73"/>
      <c r="U265" s="35"/>
      <c r="V265" s="35"/>
      <c r="W265" s="35"/>
      <c r="X265" s="35"/>
      <c r="Y265" s="35"/>
      <c r="Z265" s="35"/>
      <c r="AA265" s="35"/>
      <c r="AB265" s="35"/>
      <c r="AC265" s="35"/>
      <c r="AD265" s="35"/>
      <c r="AE265" s="35"/>
      <c r="AT265" s="18" t="s">
        <v>1270</v>
      </c>
      <c r="AU265" s="18" t="s">
        <v>88</v>
      </c>
    </row>
    <row r="266" spans="1:65" s="2" customFormat="1" ht="24.2" customHeight="1">
      <c r="A266" s="35"/>
      <c r="B266" s="36"/>
      <c r="C266" s="194" t="s">
        <v>714</v>
      </c>
      <c r="D266" s="194" t="s">
        <v>368</v>
      </c>
      <c r="E266" s="195" t="s">
        <v>3519</v>
      </c>
      <c r="F266" s="196" t="s">
        <v>3520</v>
      </c>
      <c r="G266" s="197" t="s">
        <v>396</v>
      </c>
      <c r="H266" s="198">
        <v>15</v>
      </c>
      <c r="I266" s="199"/>
      <c r="J266" s="200">
        <f t="shared" ref="J266:J271" si="20">ROUND(I266*H266,2)</f>
        <v>0</v>
      </c>
      <c r="K266" s="196" t="s">
        <v>1374</v>
      </c>
      <c r="L266" s="40"/>
      <c r="M266" s="201" t="s">
        <v>1</v>
      </c>
      <c r="N266" s="202" t="s">
        <v>46</v>
      </c>
      <c r="O266" s="72"/>
      <c r="P266" s="203">
        <f t="shared" ref="P266:P271" si="21">O266*H266</f>
        <v>0</v>
      </c>
      <c r="Q266" s="203">
        <v>0</v>
      </c>
      <c r="R266" s="203">
        <f t="shared" ref="R266:R271" si="22">Q266*H266</f>
        <v>0</v>
      </c>
      <c r="S266" s="203">
        <v>0</v>
      </c>
      <c r="T266" s="204">
        <f t="shared" ref="T266:T271" si="23">S266*H266</f>
        <v>0</v>
      </c>
      <c r="U266" s="35"/>
      <c r="V266" s="35"/>
      <c r="W266" s="35"/>
      <c r="X266" s="35"/>
      <c r="Y266" s="35"/>
      <c r="Z266" s="35"/>
      <c r="AA266" s="35"/>
      <c r="AB266" s="35"/>
      <c r="AC266" s="35"/>
      <c r="AD266" s="35"/>
      <c r="AE266" s="35"/>
      <c r="AR266" s="205" t="s">
        <v>421</v>
      </c>
      <c r="AT266" s="205" t="s">
        <v>368</v>
      </c>
      <c r="AU266" s="205" t="s">
        <v>88</v>
      </c>
      <c r="AY266" s="18" t="s">
        <v>365</v>
      </c>
      <c r="BE266" s="206">
        <f t="shared" ref="BE266:BE271" si="24">IF(N266="základní",J266,0)</f>
        <v>0</v>
      </c>
      <c r="BF266" s="206">
        <f t="shared" ref="BF266:BF271" si="25">IF(N266="snížená",J266,0)</f>
        <v>0</v>
      </c>
      <c r="BG266" s="206">
        <f t="shared" ref="BG266:BG271" si="26">IF(N266="zákl. přenesená",J266,0)</f>
        <v>0</v>
      </c>
      <c r="BH266" s="206">
        <f t="shared" ref="BH266:BH271" si="27">IF(N266="sníž. přenesená",J266,0)</f>
        <v>0</v>
      </c>
      <c r="BI266" s="206">
        <f t="shared" ref="BI266:BI271" si="28">IF(N266="nulová",J266,0)</f>
        <v>0</v>
      </c>
      <c r="BJ266" s="18" t="s">
        <v>88</v>
      </c>
      <c r="BK266" s="206">
        <f t="shared" ref="BK266:BK271" si="29">ROUND(I266*H266,2)</f>
        <v>0</v>
      </c>
      <c r="BL266" s="18" t="s">
        <v>421</v>
      </c>
      <c r="BM266" s="205" t="s">
        <v>1447</v>
      </c>
    </row>
    <row r="267" spans="1:65" s="2" customFormat="1" ht="66.75" customHeight="1">
      <c r="A267" s="35"/>
      <c r="B267" s="36"/>
      <c r="C267" s="240" t="s">
        <v>718</v>
      </c>
      <c r="D267" s="240" t="s">
        <v>432</v>
      </c>
      <c r="E267" s="241" t="s">
        <v>3521</v>
      </c>
      <c r="F267" s="242" t="s">
        <v>3522</v>
      </c>
      <c r="G267" s="243" t="s">
        <v>396</v>
      </c>
      <c r="H267" s="244">
        <v>3</v>
      </c>
      <c r="I267" s="245"/>
      <c r="J267" s="246">
        <f t="shared" si="20"/>
        <v>0</v>
      </c>
      <c r="K267" s="242" t="s">
        <v>1</v>
      </c>
      <c r="L267" s="247"/>
      <c r="M267" s="248" t="s">
        <v>1</v>
      </c>
      <c r="N267" s="249" t="s">
        <v>46</v>
      </c>
      <c r="O267" s="72"/>
      <c r="P267" s="203">
        <f t="shared" si="21"/>
        <v>0</v>
      </c>
      <c r="Q267" s="203">
        <v>0</v>
      </c>
      <c r="R267" s="203">
        <f t="shared" si="22"/>
        <v>0</v>
      </c>
      <c r="S267" s="203">
        <v>0</v>
      </c>
      <c r="T267" s="204">
        <f t="shared" si="23"/>
        <v>0</v>
      </c>
      <c r="U267" s="35"/>
      <c r="V267" s="35"/>
      <c r="W267" s="35"/>
      <c r="X267" s="35"/>
      <c r="Y267" s="35"/>
      <c r="Z267" s="35"/>
      <c r="AA267" s="35"/>
      <c r="AB267" s="35"/>
      <c r="AC267" s="35"/>
      <c r="AD267" s="35"/>
      <c r="AE267" s="35"/>
      <c r="AR267" s="205" t="s">
        <v>436</v>
      </c>
      <c r="AT267" s="205" t="s">
        <v>432</v>
      </c>
      <c r="AU267" s="205" t="s">
        <v>88</v>
      </c>
      <c r="AY267" s="18" t="s">
        <v>365</v>
      </c>
      <c r="BE267" s="206">
        <f t="shared" si="24"/>
        <v>0</v>
      </c>
      <c r="BF267" s="206">
        <f t="shared" si="25"/>
        <v>0</v>
      </c>
      <c r="BG267" s="206">
        <f t="shared" si="26"/>
        <v>0</v>
      </c>
      <c r="BH267" s="206">
        <f t="shared" si="27"/>
        <v>0</v>
      </c>
      <c r="BI267" s="206">
        <f t="shared" si="28"/>
        <v>0</v>
      </c>
      <c r="BJ267" s="18" t="s">
        <v>88</v>
      </c>
      <c r="BK267" s="206">
        <f t="shared" si="29"/>
        <v>0</v>
      </c>
      <c r="BL267" s="18" t="s">
        <v>421</v>
      </c>
      <c r="BM267" s="205" t="s">
        <v>3523</v>
      </c>
    </row>
    <row r="268" spans="1:65" s="2" customFormat="1" ht="90" customHeight="1">
      <c r="A268" s="35"/>
      <c r="B268" s="36"/>
      <c r="C268" s="240" t="s">
        <v>722</v>
      </c>
      <c r="D268" s="240" t="s">
        <v>432</v>
      </c>
      <c r="E268" s="241" t="s">
        <v>3524</v>
      </c>
      <c r="F268" s="242" t="s">
        <v>3525</v>
      </c>
      <c r="G268" s="243" t="s">
        <v>1331</v>
      </c>
      <c r="H268" s="244">
        <v>1</v>
      </c>
      <c r="I268" s="245"/>
      <c r="J268" s="246">
        <f t="shared" si="20"/>
        <v>0</v>
      </c>
      <c r="K268" s="242" t="s">
        <v>2900</v>
      </c>
      <c r="L268" s="247"/>
      <c r="M268" s="248" t="s">
        <v>1</v>
      </c>
      <c r="N268" s="249" t="s">
        <v>46</v>
      </c>
      <c r="O268" s="72"/>
      <c r="P268" s="203">
        <f t="shared" si="21"/>
        <v>0</v>
      </c>
      <c r="Q268" s="203">
        <v>0</v>
      </c>
      <c r="R268" s="203">
        <f t="shared" si="22"/>
        <v>0</v>
      </c>
      <c r="S268" s="203">
        <v>0</v>
      </c>
      <c r="T268" s="204">
        <f t="shared" si="23"/>
        <v>0</v>
      </c>
      <c r="U268" s="35"/>
      <c r="V268" s="35"/>
      <c r="W268" s="35"/>
      <c r="X268" s="35"/>
      <c r="Y268" s="35"/>
      <c r="Z268" s="35"/>
      <c r="AA268" s="35"/>
      <c r="AB268" s="35"/>
      <c r="AC268" s="35"/>
      <c r="AD268" s="35"/>
      <c r="AE268" s="35"/>
      <c r="AR268" s="205" t="s">
        <v>436</v>
      </c>
      <c r="AT268" s="205" t="s">
        <v>432</v>
      </c>
      <c r="AU268" s="205" t="s">
        <v>88</v>
      </c>
      <c r="AY268" s="18" t="s">
        <v>365</v>
      </c>
      <c r="BE268" s="206">
        <f t="shared" si="24"/>
        <v>0</v>
      </c>
      <c r="BF268" s="206">
        <f t="shared" si="25"/>
        <v>0</v>
      </c>
      <c r="BG268" s="206">
        <f t="shared" si="26"/>
        <v>0</v>
      </c>
      <c r="BH268" s="206">
        <f t="shared" si="27"/>
        <v>0</v>
      </c>
      <c r="BI268" s="206">
        <f t="shared" si="28"/>
        <v>0</v>
      </c>
      <c r="BJ268" s="18" t="s">
        <v>88</v>
      </c>
      <c r="BK268" s="206">
        <f t="shared" si="29"/>
        <v>0</v>
      </c>
      <c r="BL268" s="18" t="s">
        <v>421</v>
      </c>
      <c r="BM268" s="205" t="s">
        <v>1451</v>
      </c>
    </row>
    <row r="269" spans="1:65" s="2" customFormat="1" ht="44.25" customHeight="1">
      <c r="A269" s="35"/>
      <c r="B269" s="36"/>
      <c r="C269" s="240" t="s">
        <v>726</v>
      </c>
      <c r="D269" s="240" t="s">
        <v>432</v>
      </c>
      <c r="E269" s="241" t="s">
        <v>3526</v>
      </c>
      <c r="F269" s="242" t="s">
        <v>3527</v>
      </c>
      <c r="G269" s="243" t="s">
        <v>1331</v>
      </c>
      <c r="H269" s="244">
        <v>1</v>
      </c>
      <c r="I269" s="245"/>
      <c r="J269" s="246">
        <f t="shared" si="20"/>
        <v>0</v>
      </c>
      <c r="K269" s="242" t="s">
        <v>2900</v>
      </c>
      <c r="L269" s="247"/>
      <c r="M269" s="248" t="s">
        <v>1</v>
      </c>
      <c r="N269" s="249" t="s">
        <v>46</v>
      </c>
      <c r="O269" s="72"/>
      <c r="P269" s="203">
        <f t="shared" si="21"/>
        <v>0</v>
      </c>
      <c r="Q269" s="203">
        <v>0</v>
      </c>
      <c r="R269" s="203">
        <f t="shared" si="22"/>
        <v>0</v>
      </c>
      <c r="S269" s="203">
        <v>0</v>
      </c>
      <c r="T269" s="204">
        <f t="shared" si="23"/>
        <v>0</v>
      </c>
      <c r="U269" s="35"/>
      <c r="V269" s="35"/>
      <c r="W269" s="35"/>
      <c r="X269" s="35"/>
      <c r="Y269" s="35"/>
      <c r="Z269" s="35"/>
      <c r="AA269" s="35"/>
      <c r="AB269" s="35"/>
      <c r="AC269" s="35"/>
      <c r="AD269" s="35"/>
      <c r="AE269" s="35"/>
      <c r="AR269" s="205" t="s">
        <v>436</v>
      </c>
      <c r="AT269" s="205" t="s">
        <v>432</v>
      </c>
      <c r="AU269" s="205" t="s">
        <v>88</v>
      </c>
      <c r="AY269" s="18" t="s">
        <v>365</v>
      </c>
      <c r="BE269" s="206">
        <f t="shared" si="24"/>
        <v>0</v>
      </c>
      <c r="BF269" s="206">
        <f t="shared" si="25"/>
        <v>0</v>
      </c>
      <c r="BG269" s="206">
        <f t="shared" si="26"/>
        <v>0</v>
      </c>
      <c r="BH269" s="206">
        <f t="shared" si="27"/>
        <v>0</v>
      </c>
      <c r="BI269" s="206">
        <f t="shared" si="28"/>
        <v>0</v>
      </c>
      <c r="BJ269" s="18" t="s">
        <v>88</v>
      </c>
      <c r="BK269" s="206">
        <f t="shared" si="29"/>
        <v>0</v>
      </c>
      <c r="BL269" s="18" t="s">
        <v>421</v>
      </c>
      <c r="BM269" s="205" t="s">
        <v>1454</v>
      </c>
    </row>
    <row r="270" spans="1:65" s="2" customFormat="1" ht="33" customHeight="1">
      <c r="A270" s="35"/>
      <c r="B270" s="36"/>
      <c r="C270" s="240" t="s">
        <v>730</v>
      </c>
      <c r="D270" s="240" t="s">
        <v>432</v>
      </c>
      <c r="E270" s="241" t="s">
        <v>3528</v>
      </c>
      <c r="F270" s="242" t="s">
        <v>3529</v>
      </c>
      <c r="G270" s="243" t="s">
        <v>1331</v>
      </c>
      <c r="H270" s="244">
        <v>1</v>
      </c>
      <c r="I270" s="245"/>
      <c r="J270" s="246">
        <f t="shared" si="20"/>
        <v>0</v>
      </c>
      <c r="K270" s="242" t="s">
        <v>2900</v>
      </c>
      <c r="L270" s="247"/>
      <c r="M270" s="248" t="s">
        <v>1</v>
      </c>
      <c r="N270" s="249" t="s">
        <v>46</v>
      </c>
      <c r="O270" s="72"/>
      <c r="P270" s="203">
        <f t="shared" si="21"/>
        <v>0</v>
      </c>
      <c r="Q270" s="203">
        <v>0</v>
      </c>
      <c r="R270" s="203">
        <f t="shared" si="22"/>
        <v>0</v>
      </c>
      <c r="S270" s="203">
        <v>0</v>
      </c>
      <c r="T270" s="204">
        <f t="shared" si="23"/>
        <v>0</v>
      </c>
      <c r="U270" s="35"/>
      <c r="V270" s="35"/>
      <c r="W270" s="35"/>
      <c r="X270" s="35"/>
      <c r="Y270" s="35"/>
      <c r="Z270" s="35"/>
      <c r="AA270" s="35"/>
      <c r="AB270" s="35"/>
      <c r="AC270" s="35"/>
      <c r="AD270" s="35"/>
      <c r="AE270" s="35"/>
      <c r="AR270" s="205" t="s">
        <v>436</v>
      </c>
      <c r="AT270" s="205" t="s">
        <v>432</v>
      </c>
      <c r="AU270" s="205" t="s">
        <v>88</v>
      </c>
      <c r="AY270" s="18" t="s">
        <v>365</v>
      </c>
      <c r="BE270" s="206">
        <f t="shared" si="24"/>
        <v>0</v>
      </c>
      <c r="BF270" s="206">
        <f t="shared" si="25"/>
        <v>0</v>
      </c>
      <c r="BG270" s="206">
        <f t="shared" si="26"/>
        <v>0</v>
      </c>
      <c r="BH270" s="206">
        <f t="shared" si="27"/>
        <v>0</v>
      </c>
      <c r="BI270" s="206">
        <f t="shared" si="28"/>
        <v>0</v>
      </c>
      <c r="BJ270" s="18" t="s">
        <v>88</v>
      </c>
      <c r="BK270" s="206">
        <f t="shared" si="29"/>
        <v>0</v>
      </c>
      <c r="BL270" s="18" t="s">
        <v>421</v>
      </c>
      <c r="BM270" s="205" t="s">
        <v>1457</v>
      </c>
    </row>
    <row r="271" spans="1:65" s="2" customFormat="1" ht="24.2" customHeight="1">
      <c r="A271" s="35"/>
      <c r="B271" s="36"/>
      <c r="C271" s="194" t="s">
        <v>734</v>
      </c>
      <c r="D271" s="194" t="s">
        <v>368</v>
      </c>
      <c r="E271" s="195" t="s">
        <v>1510</v>
      </c>
      <c r="F271" s="196" t="s">
        <v>1511</v>
      </c>
      <c r="G271" s="197" t="s">
        <v>389</v>
      </c>
      <c r="H271" s="198">
        <v>0.13500000000000001</v>
      </c>
      <c r="I271" s="199"/>
      <c r="J271" s="200">
        <f t="shared" si="20"/>
        <v>0</v>
      </c>
      <c r="K271" s="196" t="s">
        <v>2900</v>
      </c>
      <c r="L271" s="40"/>
      <c r="M271" s="201" t="s">
        <v>1</v>
      </c>
      <c r="N271" s="202" t="s">
        <v>46</v>
      </c>
      <c r="O271" s="72"/>
      <c r="P271" s="203">
        <f t="shared" si="21"/>
        <v>0</v>
      </c>
      <c r="Q271" s="203">
        <v>0</v>
      </c>
      <c r="R271" s="203">
        <f t="shared" si="22"/>
        <v>0</v>
      </c>
      <c r="S271" s="203">
        <v>0</v>
      </c>
      <c r="T271" s="204">
        <f t="shared" si="23"/>
        <v>0</v>
      </c>
      <c r="U271" s="35"/>
      <c r="V271" s="35"/>
      <c r="W271" s="35"/>
      <c r="X271" s="35"/>
      <c r="Y271" s="35"/>
      <c r="Z271" s="35"/>
      <c r="AA271" s="35"/>
      <c r="AB271" s="35"/>
      <c r="AC271" s="35"/>
      <c r="AD271" s="35"/>
      <c r="AE271" s="35"/>
      <c r="AR271" s="205" t="s">
        <v>421</v>
      </c>
      <c r="AT271" s="205" t="s">
        <v>368</v>
      </c>
      <c r="AU271" s="205" t="s">
        <v>88</v>
      </c>
      <c r="AY271" s="18" t="s">
        <v>365</v>
      </c>
      <c r="BE271" s="206">
        <f t="shared" si="24"/>
        <v>0</v>
      </c>
      <c r="BF271" s="206">
        <f t="shared" si="25"/>
        <v>0</v>
      </c>
      <c r="BG271" s="206">
        <f t="shared" si="26"/>
        <v>0</v>
      </c>
      <c r="BH271" s="206">
        <f t="shared" si="27"/>
        <v>0</v>
      </c>
      <c r="BI271" s="206">
        <f t="shared" si="28"/>
        <v>0</v>
      </c>
      <c r="BJ271" s="18" t="s">
        <v>88</v>
      </c>
      <c r="BK271" s="206">
        <f t="shared" si="29"/>
        <v>0</v>
      </c>
      <c r="BL271" s="18" t="s">
        <v>421</v>
      </c>
      <c r="BM271" s="205" t="s">
        <v>1461</v>
      </c>
    </row>
    <row r="272" spans="1:65" s="2" customFormat="1" ht="19.5">
      <c r="A272" s="35"/>
      <c r="B272" s="36"/>
      <c r="C272" s="37"/>
      <c r="D272" s="209" t="s">
        <v>1270</v>
      </c>
      <c r="E272" s="37"/>
      <c r="F272" s="275" t="s">
        <v>1513</v>
      </c>
      <c r="G272" s="37"/>
      <c r="H272" s="37"/>
      <c r="I272" s="276"/>
      <c r="J272" s="37"/>
      <c r="K272" s="37"/>
      <c r="L272" s="40"/>
      <c r="M272" s="261"/>
      <c r="N272" s="262"/>
      <c r="O272" s="72"/>
      <c r="P272" s="72"/>
      <c r="Q272" s="72"/>
      <c r="R272" s="72"/>
      <c r="S272" s="72"/>
      <c r="T272" s="73"/>
      <c r="U272" s="35"/>
      <c r="V272" s="35"/>
      <c r="W272" s="35"/>
      <c r="X272" s="35"/>
      <c r="Y272" s="35"/>
      <c r="Z272" s="35"/>
      <c r="AA272" s="35"/>
      <c r="AB272" s="35"/>
      <c r="AC272" s="35"/>
      <c r="AD272" s="35"/>
      <c r="AE272" s="35"/>
      <c r="AT272" s="18" t="s">
        <v>1270</v>
      </c>
      <c r="AU272" s="18" t="s">
        <v>88</v>
      </c>
    </row>
    <row r="273" spans="1:65" s="12" customFormat="1" ht="25.9" customHeight="1">
      <c r="B273" s="179"/>
      <c r="C273" s="180"/>
      <c r="D273" s="181" t="s">
        <v>80</v>
      </c>
      <c r="E273" s="182" t="s">
        <v>3530</v>
      </c>
      <c r="F273" s="182" t="s">
        <v>2830</v>
      </c>
      <c r="G273" s="180"/>
      <c r="H273" s="180"/>
      <c r="I273" s="183"/>
      <c r="J273" s="167">
        <f>BK273</f>
        <v>0</v>
      </c>
      <c r="K273" s="180"/>
      <c r="L273" s="184"/>
      <c r="M273" s="185"/>
      <c r="N273" s="186"/>
      <c r="O273" s="186"/>
      <c r="P273" s="187">
        <f>SUM(P274:P316)</f>
        <v>0</v>
      </c>
      <c r="Q273" s="186"/>
      <c r="R273" s="187">
        <f>SUM(R274:R316)</f>
        <v>0</v>
      </c>
      <c r="S273" s="186"/>
      <c r="T273" s="188">
        <f>SUM(T274:T316)</f>
        <v>0</v>
      </c>
      <c r="AR273" s="189" t="s">
        <v>88</v>
      </c>
      <c r="AT273" s="190" t="s">
        <v>80</v>
      </c>
      <c r="AU273" s="190" t="s">
        <v>81</v>
      </c>
      <c r="AY273" s="189" t="s">
        <v>365</v>
      </c>
      <c r="BK273" s="191">
        <f>SUM(BK274:BK316)</f>
        <v>0</v>
      </c>
    </row>
    <row r="274" spans="1:65" s="2" customFormat="1" ht="24.2" customHeight="1">
      <c r="A274" s="35"/>
      <c r="B274" s="36"/>
      <c r="C274" s="194" t="s">
        <v>738</v>
      </c>
      <c r="D274" s="194" t="s">
        <v>368</v>
      </c>
      <c r="E274" s="195" t="s">
        <v>3531</v>
      </c>
      <c r="F274" s="196" t="s">
        <v>3532</v>
      </c>
      <c r="G274" s="197" t="s">
        <v>371</v>
      </c>
      <c r="H274" s="198">
        <v>11.648</v>
      </c>
      <c r="I274" s="199"/>
      <c r="J274" s="200">
        <f>ROUND(I274*H274,2)</f>
        <v>0</v>
      </c>
      <c r="K274" s="196" t="s">
        <v>2900</v>
      </c>
      <c r="L274" s="40"/>
      <c r="M274" s="201" t="s">
        <v>1</v>
      </c>
      <c r="N274" s="202" t="s">
        <v>46</v>
      </c>
      <c r="O274" s="72"/>
      <c r="P274" s="203">
        <f>O274*H274</f>
        <v>0</v>
      </c>
      <c r="Q274" s="203">
        <v>0</v>
      </c>
      <c r="R274" s="203">
        <f>Q274*H274</f>
        <v>0</v>
      </c>
      <c r="S274" s="203">
        <v>0</v>
      </c>
      <c r="T274" s="204">
        <f>S274*H274</f>
        <v>0</v>
      </c>
      <c r="U274" s="35"/>
      <c r="V274" s="35"/>
      <c r="W274" s="35"/>
      <c r="X274" s="35"/>
      <c r="Y274" s="35"/>
      <c r="Z274" s="35"/>
      <c r="AA274" s="35"/>
      <c r="AB274" s="35"/>
      <c r="AC274" s="35"/>
      <c r="AD274" s="35"/>
      <c r="AE274" s="35"/>
      <c r="AR274" s="205" t="s">
        <v>373</v>
      </c>
      <c r="AT274" s="205" t="s">
        <v>368</v>
      </c>
      <c r="AU274" s="205" t="s">
        <v>88</v>
      </c>
      <c r="AY274" s="18" t="s">
        <v>365</v>
      </c>
      <c r="BE274" s="206">
        <f>IF(N274="základní",J274,0)</f>
        <v>0</v>
      </c>
      <c r="BF274" s="206">
        <f>IF(N274="snížená",J274,0)</f>
        <v>0</v>
      </c>
      <c r="BG274" s="206">
        <f>IF(N274="zákl. přenesená",J274,0)</f>
        <v>0</v>
      </c>
      <c r="BH274" s="206">
        <f>IF(N274="sníž. přenesená",J274,0)</f>
        <v>0</v>
      </c>
      <c r="BI274" s="206">
        <f>IF(N274="nulová",J274,0)</f>
        <v>0</v>
      </c>
      <c r="BJ274" s="18" t="s">
        <v>88</v>
      </c>
      <c r="BK274" s="206">
        <f>ROUND(I274*H274,2)</f>
        <v>0</v>
      </c>
      <c r="BL274" s="18" t="s">
        <v>373</v>
      </c>
      <c r="BM274" s="205" t="s">
        <v>1464</v>
      </c>
    </row>
    <row r="275" spans="1:65" s="2" customFormat="1" ht="58.5">
      <c r="A275" s="35"/>
      <c r="B275" s="36"/>
      <c r="C275" s="37"/>
      <c r="D275" s="209" t="s">
        <v>1270</v>
      </c>
      <c r="E275" s="37"/>
      <c r="F275" s="275" t="s">
        <v>1271</v>
      </c>
      <c r="G275" s="37"/>
      <c r="H275" s="37"/>
      <c r="I275" s="276"/>
      <c r="J275" s="37"/>
      <c r="K275" s="37"/>
      <c r="L275" s="40"/>
      <c r="M275" s="261"/>
      <c r="N275" s="262"/>
      <c r="O275" s="72"/>
      <c r="P275" s="72"/>
      <c r="Q275" s="72"/>
      <c r="R275" s="72"/>
      <c r="S275" s="72"/>
      <c r="T275" s="73"/>
      <c r="U275" s="35"/>
      <c r="V275" s="35"/>
      <c r="W275" s="35"/>
      <c r="X275" s="35"/>
      <c r="Y275" s="35"/>
      <c r="Z275" s="35"/>
      <c r="AA275" s="35"/>
      <c r="AB275" s="35"/>
      <c r="AC275" s="35"/>
      <c r="AD275" s="35"/>
      <c r="AE275" s="35"/>
      <c r="AT275" s="18" t="s">
        <v>1270</v>
      </c>
      <c r="AU275" s="18" t="s">
        <v>88</v>
      </c>
    </row>
    <row r="276" spans="1:65" s="2" customFormat="1" ht="24.2" customHeight="1">
      <c r="A276" s="35"/>
      <c r="B276" s="36"/>
      <c r="C276" s="194" t="s">
        <v>742</v>
      </c>
      <c r="D276" s="194" t="s">
        <v>368</v>
      </c>
      <c r="E276" s="195" t="s">
        <v>1272</v>
      </c>
      <c r="F276" s="196" t="s">
        <v>1273</v>
      </c>
      <c r="G276" s="197" t="s">
        <v>371</v>
      </c>
      <c r="H276" s="198">
        <v>5.8239999999999998</v>
      </c>
      <c r="I276" s="199"/>
      <c r="J276" s="200">
        <f>ROUND(I276*H276,2)</f>
        <v>0</v>
      </c>
      <c r="K276" s="196" t="s">
        <v>2900</v>
      </c>
      <c r="L276" s="40"/>
      <c r="M276" s="201" t="s">
        <v>1</v>
      </c>
      <c r="N276" s="202" t="s">
        <v>46</v>
      </c>
      <c r="O276" s="72"/>
      <c r="P276" s="203">
        <f>O276*H276</f>
        <v>0</v>
      </c>
      <c r="Q276" s="203">
        <v>0</v>
      </c>
      <c r="R276" s="203">
        <f>Q276*H276</f>
        <v>0</v>
      </c>
      <c r="S276" s="203">
        <v>0</v>
      </c>
      <c r="T276" s="204">
        <f>S276*H276</f>
        <v>0</v>
      </c>
      <c r="U276" s="35"/>
      <c r="V276" s="35"/>
      <c r="W276" s="35"/>
      <c r="X276" s="35"/>
      <c r="Y276" s="35"/>
      <c r="Z276" s="35"/>
      <c r="AA276" s="35"/>
      <c r="AB276" s="35"/>
      <c r="AC276" s="35"/>
      <c r="AD276" s="35"/>
      <c r="AE276" s="35"/>
      <c r="AR276" s="205" t="s">
        <v>373</v>
      </c>
      <c r="AT276" s="205" t="s">
        <v>368</v>
      </c>
      <c r="AU276" s="205" t="s">
        <v>88</v>
      </c>
      <c r="AY276" s="18" t="s">
        <v>365</v>
      </c>
      <c r="BE276" s="206">
        <f>IF(N276="základní",J276,0)</f>
        <v>0</v>
      </c>
      <c r="BF276" s="206">
        <f>IF(N276="snížená",J276,0)</f>
        <v>0</v>
      </c>
      <c r="BG276" s="206">
        <f>IF(N276="zákl. přenesená",J276,0)</f>
        <v>0</v>
      </c>
      <c r="BH276" s="206">
        <f>IF(N276="sníž. přenesená",J276,0)</f>
        <v>0</v>
      </c>
      <c r="BI276" s="206">
        <f>IF(N276="nulová",J276,0)</f>
        <v>0</v>
      </c>
      <c r="BJ276" s="18" t="s">
        <v>88</v>
      </c>
      <c r="BK276" s="206">
        <f>ROUND(I276*H276,2)</f>
        <v>0</v>
      </c>
      <c r="BL276" s="18" t="s">
        <v>373</v>
      </c>
      <c r="BM276" s="205" t="s">
        <v>1467</v>
      </c>
    </row>
    <row r="277" spans="1:65" s="2" customFormat="1" ht="58.5">
      <c r="A277" s="35"/>
      <c r="B277" s="36"/>
      <c r="C277" s="37"/>
      <c r="D277" s="209" t="s">
        <v>1270</v>
      </c>
      <c r="E277" s="37"/>
      <c r="F277" s="275" t="s">
        <v>1271</v>
      </c>
      <c r="G277" s="37"/>
      <c r="H277" s="37"/>
      <c r="I277" s="276"/>
      <c r="J277" s="37"/>
      <c r="K277" s="37"/>
      <c r="L277" s="40"/>
      <c r="M277" s="261"/>
      <c r="N277" s="262"/>
      <c r="O277" s="72"/>
      <c r="P277" s="72"/>
      <c r="Q277" s="72"/>
      <c r="R277" s="72"/>
      <c r="S277" s="72"/>
      <c r="T277" s="73"/>
      <c r="U277" s="35"/>
      <c r="V277" s="35"/>
      <c r="W277" s="35"/>
      <c r="X277" s="35"/>
      <c r="Y277" s="35"/>
      <c r="Z277" s="35"/>
      <c r="AA277" s="35"/>
      <c r="AB277" s="35"/>
      <c r="AC277" s="35"/>
      <c r="AD277" s="35"/>
      <c r="AE277" s="35"/>
      <c r="AT277" s="18" t="s">
        <v>1270</v>
      </c>
      <c r="AU277" s="18" t="s">
        <v>88</v>
      </c>
    </row>
    <row r="278" spans="1:65" s="2" customFormat="1" ht="24.2" customHeight="1">
      <c r="A278" s="35"/>
      <c r="B278" s="36"/>
      <c r="C278" s="194" t="s">
        <v>746</v>
      </c>
      <c r="D278" s="194" t="s">
        <v>368</v>
      </c>
      <c r="E278" s="195" t="s">
        <v>1274</v>
      </c>
      <c r="F278" s="196" t="s">
        <v>1275</v>
      </c>
      <c r="G278" s="197" t="s">
        <v>371</v>
      </c>
      <c r="H278" s="198">
        <v>21.84</v>
      </c>
      <c r="I278" s="199"/>
      <c r="J278" s="200">
        <f>ROUND(I278*H278,2)</f>
        <v>0</v>
      </c>
      <c r="K278" s="196" t="s">
        <v>2900</v>
      </c>
      <c r="L278" s="40"/>
      <c r="M278" s="201" t="s">
        <v>1</v>
      </c>
      <c r="N278" s="202" t="s">
        <v>46</v>
      </c>
      <c r="O278" s="72"/>
      <c r="P278" s="203">
        <f>O278*H278</f>
        <v>0</v>
      </c>
      <c r="Q278" s="203">
        <v>0</v>
      </c>
      <c r="R278" s="203">
        <f>Q278*H278</f>
        <v>0</v>
      </c>
      <c r="S278" s="203">
        <v>0</v>
      </c>
      <c r="T278" s="204">
        <f>S278*H278</f>
        <v>0</v>
      </c>
      <c r="U278" s="35"/>
      <c r="V278" s="35"/>
      <c r="W278" s="35"/>
      <c r="X278" s="35"/>
      <c r="Y278" s="35"/>
      <c r="Z278" s="35"/>
      <c r="AA278" s="35"/>
      <c r="AB278" s="35"/>
      <c r="AC278" s="35"/>
      <c r="AD278" s="35"/>
      <c r="AE278" s="35"/>
      <c r="AR278" s="205" t="s">
        <v>373</v>
      </c>
      <c r="AT278" s="205" t="s">
        <v>368</v>
      </c>
      <c r="AU278" s="205" t="s">
        <v>88</v>
      </c>
      <c r="AY278" s="18" t="s">
        <v>365</v>
      </c>
      <c r="BE278" s="206">
        <f>IF(N278="základní",J278,0)</f>
        <v>0</v>
      </c>
      <c r="BF278" s="206">
        <f>IF(N278="snížená",J278,0)</f>
        <v>0</v>
      </c>
      <c r="BG278" s="206">
        <f>IF(N278="zákl. přenesená",J278,0)</f>
        <v>0</v>
      </c>
      <c r="BH278" s="206">
        <f>IF(N278="sníž. přenesená",J278,0)</f>
        <v>0</v>
      </c>
      <c r="BI278" s="206">
        <f>IF(N278="nulová",J278,0)</f>
        <v>0</v>
      </c>
      <c r="BJ278" s="18" t="s">
        <v>88</v>
      </c>
      <c r="BK278" s="206">
        <f>ROUND(I278*H278,2)</f>
        <v>0</v>
      </c>
      <c r="BL278" s="18" t="s">
        <v>373</v>
      </c>
      <c r="BM278" s="205" t="s">
        <v>1470</v>
      </c>
    </row>
    <row r="279" spans="1:65" s="2" customFormat="1" ht="58.5">
      <c r="A279" s="35"/>
      <c r="B279" s="36"/>
      <c r="C279" s="37"/>
      <c r="D279" s="209" t="s">
        <v>1270</v>
      </c>
      <c r="E279" s="37"/>
      <c r="F279" s="275" t="s">
        <v>1276</v>
      </c>
      <c r="G279" s="37"/>
      <c r="H279" s="37"/>
      <c r="I279" s="276"/>
      <c r="J279" s="37"/>
      <c r="K279" s="37"/>
      <c r="L279" s="40"/>
      <c r="M279" s="261"/>
      <c r="N279" s="262"/>
      <c r="O279" s="72"/>
      <c r="P279" s="72"/>
      <c r="Q279" s="72"/>
      <c r="R279" s="72"/>
      <c r="S279" s="72"/>
      <c r="T279" s="73"/>
      <c r="U279" s="35"/>
      <c r="V279" s="35"/>
      <c r="W279" s="35"/>
      <c r="X279" s="35"/>
      <c r="Y279" s="35"/>
      <c r="Z279" s="35"/>
      <c r="AA279" s="35"/>
      <c r="AB279" s="35"/>
      <c r="AC279" s="35"/>
      <c r="AD279" s="35"/>
      <c r="AE279" s="35"/>
      <c r="AT279" s="18" t="s">
        <v>1270</v>
      </c>
      <c r="AU279" s="18" t="s">
        <v>88</v>
      </c>
    </row>
    <row r="280" spans="1:65" s="14" customFormat="1">
      <c r="B280" s="218"/>
      <c r="C280" s="219"/>
      <c r="D280" s="209" t="s">
        <v>375</v>
      </c>
      <c r="E280" s="220" t="s">
        <v>1</v>
      </c>
      <c r="F280" s="221" t="s">
        <v>3533</v>
      </c>
      <c r="G280" s="219"/>
      <c r="H280" s="222">
        <v>21.84</v>
      </c>
      <c r="I280" s="223"/>
      <c r="J280" s="219"/>
      <c r="K280" s="219"/>
      <c r="L280" s="224"/>
      <c r="M280" s="225"/>
      <c r="N280" s="226"/>
      <c r="O280" s="226"/>
      <c r="P280" s="226"/>
      <c r="Q280" s="226"/>
      <c r="R280" s="226"/>
      <c r="S280" s="226"/>
      <c r="T280" s="227"/>
      <c r="AT280" s="228" t="s">
        <v>375</v>
      </c>
      <c r="AU280" s="228" t="s">
        <v>88</v>
      </c>
      <c r="AV280" s="14" t="s">
        <v>90</v>
      </c>
      <c r="AW280" s="14" t="s">
        <v>36</v>
      </c>
      <c r="AX280" s="14" t="s">
        <v>81</v>
      </c>
      <c r="AY280" s="228" t="s">
        <v>365</v>
      </c>
    </row>
    <row r="281" spans="1:65" s="15" customFormat="1">
      <c r="B281" s="229"/>
      <c r="C281" s="230"/>
      <c r="D281" s="209" t="s">
        <v>375</v>
      </c>
      <c r="E281" s="231" t="s">
        <v>1</v>
      </c>
      <c r="F281" s="232" t="s">
        <v>379</v>
      </c>
      <c r="G281" s="230"/>
      <c r="H281" s="233">
        <v>21.84</v>
      </c>
      <c r="I281" s="234"/>
      <c r="J281" s="230"/>
      <c r="K281" s="230"/>
      <c r="L281" s="235"/>
      <c r="M281" s="236"/>
      <c r="N281" s="237"/>
      <c r="O281" s="237"/>
      <c r="P281" s="237"/>
      <c r="Q281" s="237"/>
      <c r="R281" s="237"/>
      <c r="S281" s="237"/>
      <c r="T281" s="238"/>
      <c r="AT281" s="239" t="s">
        <v>375</v>
      </c>
      <c r="AU281" s="239" t="s">
        <v>88</v>
      </c>
      <c r="AV281" s="15" t="s">
        <v>373</v>
      </c>
      <c r="AW281" s="15" t="s">
        <v>36</v>
      </c>
      <c r="AX281" s="15" t="s">
        <v>88</v>
      </c>
      <c r="AY281" s="239" t="s">
        <v>365</v>
      </c>
    </row>
    <row r="282" spans="1:65" s="2" customFormat="1" ht="24.2" customHeight="1">
      <c r="A282" s="35"/>
      <c r="B282" s="36"/>
      <c r="C282" s="194" t="s">
        <v>750</v>
      </c>
      <c r="D282" s="194" t="s">
        <v>368</v>
      </c>
      <c r="E282" s="195" t="s">
        <v>1279</v>
      </c>
      <c r="F282" s="196" t="s">
        <v>1280</v>
      </c>
      <c r="G282" s="197" t="s">
        <v>371</v>
      </c>
      <c r="H282" s="198">
        <v>10.92</v>
      </c>
      <c r="I282" s="199"/>
      <c r="J282" s="200">
        <f>ROUND(I282*H282,2)</f>
        <v>0</v>
      </c>
      <c r="K282" s="196" t="s">
        <v>2900</v>
      </c>
      <c r="L282" s="40"/>
      <c r="M282" s="201" t="s">
        <v>1</v>
      </c>
      <c r="N282" s="202" t="s">
        <v>46</v>
      </c>
      <c r="O282" s="72"/>
      <c r="P282" s="203">
        <f>O282*H282</f>
        <v>0</v>
      </c>
      <c r="Q282" s="203">
        <v>0</v>
      </c>
      <c r="R282" s="203">
        <f>Q282*H282</f>
        <v>0</v>
      </c>
      <c r="S282" s="203">
        <v>0</v>
      </c>
      <c r="T282" s="204">
        <f>S282*H282</f>
        <v>0</v>
      </c>
      <c r="U282" s="35"/>
      <c r="V282" s="35"/>
      <c r="W282" s="35"/>
      <c r="X282" s="35"/>
      <c r="Y282" s="35"/>
      <c r="Z282" s="35"/>
      <c r="AA282" s="35"/>
      <c r="AB282" s="35"/>
      <c r="AC282" s="35"/>
      <c r="AD282" s="35"/>
      <c r="AE282" s="35"/>
      <c r="AR282" s="205" t="s">
        <v>373</v>
      </c>
      <c r="AT282" s="205" t="s">
        <v>368</v>
      </c>
      <c r="AU282" s="205" t="s">
        <v>88</v>
      </c>
      <c r="AY282" s="18" t="s">
        <v>365</v>
      </c>
      <c r="BE282" s="206">
        <f>IF(N282="základní",J282,0)</f>
        <v>0</v>
      </c>
      <c r="BF282" s="206">
        <f>IF(N282="snížená",J282,0)</f>
        <v>0</v>
      </c>
      <c r="BG282" s="206">
        <f>IF(N282="zákl. přenesená",J282,0)</f>
        <v>0</v>
      </c>
      <c r="BH282" s="206">
        <f>IF(N282="sníž. přenesená",J282,0)</f>
        <v>0</v>
      </c>
      <c r="BI282" s="206">
        <f>IF(N282="nulová",J282,0)</f>
        <v>0</v>
      </c>
      <c r="BJ282" s="18" t="s">
        <v>88</v>
      </c>
      <c r="BK282" s="206">
        <f>ROUND(I282*H282,2)</f>
        <v>0</v>
      </c>
      <c r="BL282" s="18" t="s">
        <v>373</v>
      </c>
      <c r="BM282" s="205" t="s">
        <v>1473</v>
      </c>
    </row>
    <row r="283" spans="1:65" s="2" customFormat="1" ht="58.5">
      <c r="A283" s="35"/>
      <c r="B283" s="36"/>
      <c r="C283" s="37"/>
      <c r="D283" s="209" t="s">
        <v>1270</v>
      </c>
      <c r="E283" s="37"/>
      <c r="F283" s="275" t="s">
        <v>1276</v>
      </c>
      <c r="G283" s="37"/>
      <c r="H283" s="37"/>
      <c r="I283" s="276"/>
      <c r="J283" s="37"/>
      <c r="K283" s="37"/>
      <c r="L283" s="40"/>
      <c r="M283" s="261"/>
      <c r="N283" s="262"/>
      <c r="O283" s="72"/>
      <c r="P283" s="72"/>
      <c r="Q283" s="72"/>
      <c r="R283" s="72"/>
      <c r="S283" s="72"/>
      <c r="T283" s="73"/>
      <c r="U283" s="35"/>
      <c r="V283" s="35"/>
      <c r="W283" s="35"/>
      <c r="X283" s="35"/>
      <c r="Y283" s="35"/>
      <c r="Z283" s="35"/>
      <c r="AA283" s="35"/>
      <c r="AB283" s="35"/>
      <c r="AC283" s="35"/>
      <c r="AD283" s="35"/>
      <c r="AE283" s="35"/>
      <c r="AT283" s="18" t="s">
        <v>1270</v>
      </c>
      <c r="AU283" s="18" t="s">
        <v>88</v>
      </c>
    </row>
    <row r="284" spans="1:65" s="2" customFormat="1" ht="24.2" customHeight="1">
      <c r="A284" s="35"/>
      <c r="B284" s="36"/>
      <c r="C284" s="194" t="s">
        <v>754</v>
      </c>
      <c r="D284" s="194" t="s">
        <v>368</v>
      </c>
      <c r="E284" s="195" t="s">
        <v>1281</v>
      </c>
      <c r="F284" s="196" t="s">
        <v>1282</v>
      </c>
      <c r="G284" s="197" t="s">
        <v>314</v>
      </c>
      <c r="H284" s="198">
        <v>36.4</v>
      </c>
      <c r="I284" s="199"/>
      <c r="J284" s="200">
        <f>ROUND(I284*H284,2)</f>
        <v>0</v>
      </c>
      <c r="K284" s="196" t="s">
        <v>2900</v>
      </c>
      <c r="L284" s="40"/>
      <c r="M284" s="201" t="s">
        <v>1</v>
      </c>
      <c r="N284" s="202" t="s">
        <v>46</v>
      </c>
      <c r="O284" s="72"/>
      <c r="P284" s="203">
        <f>O284*H284</f>
        <v>0</v>
      </c>
      <c r="Q284" s="203">
        <v>0</v>
      </c>
      <c r="R284" s="203">
        <f>Q284*H284</f>
        <v>0</v>
      </c>
      <c r="S284" s="203">
        <v>0</v>
      </c>
      <c r="T284" s="204">
        <f>S284*H284</f>
        <v>0</v>
      </c>
      <c r="U284" s="35"/>
      <c r="V284" s="35"/>
      <c r="W284" s="35"/>
      <c r="X284" s="35"/>
      <c r="Y284" s="35"/>
      <c r="Z284" s="35"/>
      <c r="AA284" s="35"/>
      <c r="AB284" s="35"/>
      <c r="AC284" s="35"/>
      <c r="AD284" s="35"/>
      <c r="AE284" s="35"/>
      <c r="AR284" s="205" t="s">
        <v>373</v>
      </c>
      <c r="AT284" s="205" t="s">
        <v>368</v>
      </c>
      <c r="AU284" s="205" t="s">
        <v>88</v>
      </c>
      <c r="AY284" s="18" t="s">
        <v>365</v>
      </c>
      <c r="BE284" s="206">
        <f>IF(N284="základní",J284,0)</f>
        <v>0</v>
      </c>
      <c r="BF284" s="206">
        <f>IF(N284="snížená",J284,0)</f>
        <v>0</v>
      </c>
      <c r="BG284" s="206">
        <f>IF(N284="zákl. přenesená",J284,0)</f>
        <v>0</v>
      </c>
      <c r="BH284" s="206">
        <f>IF(N284="sníž. přenesená",J284,0)</f>
        <v>0</v>
      </c>
      <c r="BI284" s="206">
        <f>IF(N284="nulová",J284,0)</f>
        <v>0</v>
      </c>
      <c r="BJ284" s="18" t="s">
        <v>88</v>
      </c>
      <c r="BK284" s="206">
        <f>ROUND(I284*H284,2)</f>
        <v>0</v>
      </c>
      <c r="BL284" s="18" t="s">
        <v>373</v>
      </c>
      <c r="BM284" s="205" t="s">
        <v>1476</v>
      </c>
    </row>
    <row r="285" spans="1:65" s="2" customFormat="1" ht="19.5">
      <c r="A285" s="35"/>
      <c r="B285" s="36"/>
      <c r="C285" s="37"/>
      <c r="D285" s="209" t="s">
        <v>1270</v>
      </c>
      <c r="E285" s="37"/>
      <c r="F285" s="275" t="s">
        <v>1283</v>
      </c>
      <c r="G285" s="37"/>
      <c r="H285" s="37"/>
      <c r="I285" s="276"/>
      <c r="J285" s="37"/>
      <c r="K285" s="37"/>
      <c r="L285" s="40"/>
      <c r="M285" s="261"/>
      <c r="N285" s="262"/>
      <c r="O285" s="72"/>
      <c r="P285" s="72"/>
      <c r="Q285" s="72"/>
      <c r="R285" s="72"/>
      <c r="S285" s="72"/>
      <c r="T285" s="73"/>
      <c r="U285" s="35"/>
      <c r="V285" s="35"/>
      <c r="W285" s="35"/>
      <c r="X285" s="35"/>
      <c r="Y285" s="35"/>
      <c r="Z285" s="35"/>
      <c r="AA285" s="35"/>
      <c r="AB285" s="35"/>
      <c r="AC285" s="35"/>
      <c r="AD285" s="35"/>
      <c r="AE285" s="35"/>
      <c r="AT285" s="18" t="s">
        <v>1270</v>
      </c>
      <c r="AU285" s="18" t="s">
        <v>88</v>
      </c>
    </row>
    <row r="286" spans="1:65" s="14" customFormat="1">
      <c r="B286" s="218"/>
      <c r="C286" s="219"/>
      <c r="D286" s="209" t="s">
        <v>375</v>
      </c>
      <c r="E286" s="220" t="s">
        <v>1</v>
      </c>
      <c r="F286" s="221" t="s">
        <v>3534</v>
      </c>
      <c r="G286" s="219"/>
      <c r="H286" s="222">
        <v>36.4</v>
      </c>
      <c r="I286" s="223"/>
      <c r="J286" s="219"/>
      <c r="K286" s="219"/>
      <c r="L286" s="224"/>
      <c r="M286" s="225"/>
      <c r="N286" s="226"/>
      <c r="O286" s="226"/>
      <c r="P286" s="226"/>
      <c r="Q286" s="226"/>
      <c r="R286" s="226"/>
      <c r="S286" s="226"/>
      <c r="T286" s="227"/>
      <c r="AT286" s="228" t="s">
        <v>375</v>
      </c>
      <c r="AU286" s="228" t="s">
        <v>88</v>
      </c>
      <c r="AV286" s="14" t="s">
        <v>90</v>
      </c>
      <c r="AW286" s="14" t="s">
        <v>36</v>
      </c>
      <c r="AX286" s="14" t="s">
        <v>81</v>
      </c>
      <c r="AY286" s="228" t="s">
        <v>365</v>
      </c>
    </row>
    <row r="287" spans="1:65" s="15" customFormat="1">
      <c r="B287" s="229"/>
      <c r="C287" s="230"/>
      <c r="D287" s="209" t="s">
        <v>375</v>
      </c>
      <c r="E287" s="231" t="s">
        <v>1</v>
      </c>
      <c r="F287" s="232" t="s">
        <v>379</v>
      </c>
      <c r="G287" s="230"/>
      <c r="H287" s="233">
        <v>36.4</v>
      </c>
      <c r="I287" s="234"/>
      <c r="J287" s="230"/>
      <c r="K287" s="230"/>
      <c r="L287" s="235"/>
      <c r="M287" s="236"/>
      <c r="N287" s="237"/>
      <c r="O287" s="237"/>
      <c r="P287" s="237"/>
      <c r="Q287" s="237"/>
      <c r="R287" s="237"/>
      <c r="S287" s="237"/>
      <c r="T287" s="238"/>
      <c r="AT287" s="239" t="s">
        <v>375</v>
      </c>
      <c r="AU287" s="239" t="s">
        <v>88</v>
      </c>
      <c r="AV287" s="15" t="s">
        <v>373</v>
      </c>
      <c r="AW287" s="15" t="s">
        <v>36</v>
      </c>
      <c r="AX287" s="15" t="s">
        <v>88</v>
      </c>
      <c r="AY287" s="239" t="s">
        <v>365</v>
      </c>
    </row>
    <row r="288" spans="1:65" s="2" customFormat="1" ht="24.2" customHeight="1">
      <c r="A288" s="35"/>
      <c r="B288" s="36"/>
      <c r="C288" s="194" t="s">
        <v>758</v>
      </c>
      <c r="D288" s="194" t="s">
        <v>368</v>
      </c>
      <c r="E288" s="195" t="s">
        <v>1285</v>
      </c>
      <c r="F288" s="196" t="s">
        <v>1286</v>
      </c>
      <c r="G288" s="197" t="s">
        <v>314</v>
      </c>
      <c r="H288" s="198">
        <v>36.4</v>
      </c>
      <c r="I288" s="199"/>
      <c r="J288" s="200">
        <f>ROUND(I288*H288,2)</f>
        <v>0</v>
      </c>
      <c r="K288" s="196" t="s">
        <v>2900</v>
      </c>
      <c r="L288" s="40"/>
      <c r="M288" s="201" t="s">
        <v>1</v>
      </c>
      <c r="N288" s="202" t="s">
        <v>46</v>
      </c>
      <c r="O288" s="72"/>
      <c r="P288" s="203">
        <f>O288*H288</f>
        <v>0</v>
      </c>
      <c r="Q288" s="203">
        <v>0</v>
      </c>
      <c r="R288" s="203">
        <f>Q288*H288</f>
        <v>0</v>
      </c>
      <c r="S288" s="203">
        <v>0</v>
      </c>
      <c r="T288" s="204">
        <f>S288*H288</f>
        <v>0</v>
      </c>
      <c r="U288" s="35"/>
      <c r="V288" s="35"/>
      <c r="W288" s="35"/>
      <c r="X288" s="35"/>
      <c r="Y288" s="35"/>
      <c r="Z288" s="35"/>
      <c r="AA288" s="35"/>
      <c r="AB288" s="35"/>
      <c r="AC288" s="35"/>
      <c r="AD288" s="35"/>
      <c r="AE288" s="35"/>
      <c r="AR288" s="205" t="s">
        <v>373</v>
      </c>
      <c r="AT288" s="205" t="s">
        <v>368</v>
      </c>
      <c r="AU288" s="205" t="s">
        <v>88</v>
      </c>
      <c r="AY288" s="18" t="s">
        <v>365</v>
      </c>
      <c r="BE288" s="206">
        <f>IF(N288="základní",J288,0)</f>
        <v>0</v>
      </c>
      <c r="BF288" s="206">
        <f>IF(N288="snížená",J288,0)</f>
        <v>0</v>
      </c>
      <c r="BG288" s="206">
        <f>IF(N288="zákl. přenesená",J288,0)</f>
        <v>0</v>
      </c>
      <c r="BH288" s="206">
        <f>IF(N288="sníž. přenesená",J288,0)</f>
        <v>0</v>
      </c>
      <c r="BI288" s="206">
        <f>IF(N288="nulová",J288,0)</f>
        <v>0</v>
      </c>
      <c r="BJ288" s="18" t="s">
        <v>88</v>
      </c>
      <c r="BK288" s="206">
        <f>ROUND(I288*H288,2)</f>
        <v>0</v>
      </c>
      <c r="BL288" s="18" t="s">
        <v>373</v>
      </c>
      <c r="BM288" s="205" t="s">
        <v>1479</v>
      </c>
    </row>
    <row r="289" spans="1:65" s="2" customFormat="1" ht="29.25">
      <c r="A289" s="35"/>
      <c r="B289" s="36"/>
      <c r="C289" s="37"/>
      <c r="D289" s="209" t="s">
        <v>1270</v>
      </c>
      <c r="E289" s="37"/>
      <c r="F289" s="275" t="s">
        <v>1287</v>
      </c>
      <c r="G289" s="37"/>
      <c r="H289" s="37"/>
      <c r="I289" s="276"/>
      <c r="J289" s="37"/>
      <c r="K289" s="37"/>
      <c r="L289" s="40"/>
      <c r="M289" s="261"/>
      <c r="N289" s="262"/>
      <c r="O289" s="72"/>
      <c r="P289" s="72"/>
      <c r="Q289" s="72"/>
      <c r="R289" s="72"/>
      <c r="S289" s="72"/>
      <c r="T289" s="73"/>
      <c r="U289" s="35"/>
      <c r="V289" s="35"/>
      <c r="W289" s="35"/>
      <c r="X289" s="35"/>
      <c r="Y289" s="35"/>
      <c r="Z289" s="35"/>
      <c r="AA289" s="35"/>
      <c r="AB289" s="35"/>
      <c r="AC289" s="35"/>
      <c r="AD289" s="35"/>
      <c r="AE289" s="35"/>
      <c r="AT289" s="18" t="s">
        <v>1270</v>
      </c>
      <c r="AU289" s="18" t="s">
        <v>88</v>
      </c>
    </row>
    <row r="290" spans="1:65" s="2" customFormat="1" ht="24.2" customHeight="1">
      <c r="A290" s="35"/>
      <c r="B290" s="36"/>
      <c r="C290" s="194" t="s">
        <v>764</v>
      </c>
      <c r="D290" s="194" t="s">
        <v>368</v>
      </c>
      <c r="E290" s="195" t="s">
        <v>1288</v>
      </c>
      <c r="F290" s="196" t="s">
        <v>1289</v>
      </c>
      <c r="G290" s="197" t="s">
        <v>371</v>
      </c>
      <c r="H290" s="198">
        <v>21.84</v>
      </c>
      <c r="I290" s="199"/>
      <c r="J290" s="200">
        <f>ROUND(I290*H290,2)</f>
        <v>0</v>
      </c>
      <c r="K290" s="196" t="s">
        <v>2900</v>
      </c>
      <c r="L290" s="40"/>
      <c r="M290" s="201" t="s">
        <v>1</v>
      </c>
      <c r="N290" s="202" t="s">
        <v>46</v>
      </c>
      <c r="O290" s="72"/>
      <c r="P290" s="203">
        <f>O290*H290</f>
        <v>0</v>
      </c>
      <c r="Q290" s="203">
        <v>0</v>
      </c>
      <c r="R290" s="203">
        <f>Q290*H290</f>
        <v>0</v>
      </c>
      <c r="S290" s="203">
        <v>0</v>
      </c>
      <c r="T290" s="204">
        <f>S290*H290</f>
        <v>0</v>
      </c>
      <c r="U290" s="35"/>
      <c r="V290" s="35"/>
      <c r="W290" s="35"/>
      <c r="X290" s="35"/>
      <c r="Y290" s="35"/>
      <c r="Z290" s="35"/>
      <c r="AA290" s="35"/>
      <c r="AB290" s="35"/>
      <c r="AC290" s="35"/>
      <c r="AD290" s="35"/>
      <c r="AE290" s="35"/>
      <c r="AR290" s="205" t="s">
        <v>373</v>
      </c>
      <c r="AT290" s="205" t="s">
        <v>368</v>
      </c>
      <c r="AU290" s="205" t="s">
        <v>88</v>
      </c>
      <c r="AY290" s="18" t="s">
        <v>365</v>
      </c>
      <c r="BE290" s="206">
        <f>IF(N290="základní",J290,0)</f>
        <v>0</v>
      </c>
      <c r="BF290" s="206">
        <f>IF(N290="snížená",J290,0)</f>
        <v>0</v>
      </c>
      <c r="BG290" s="206">
        <f>IF(N290="zákl. přenesená",J290,0)</f>
        <v>0</v>
      </c>
      <c r="BH290" s="206">
        <f>IF(N290="sníž. přenesená",J290,0)</f>
        <v>0</v>
      </c>
      <c r="BI290" s="206">
        <f>IF(N290="nulová",J290,0)</f>
        <v>0</v>
      </c>
      <c r="BJ290" s="18" t="s">
        <v>88</v>
      </c>
      <c r="BK290" s="206">
        <f>ROUND(I290*H290,2)</f>
        <v>0</v>
      </c>
      <c r="BL290" s="18" t="s">
        <v>373</v>
      </c>
      <c r="BM290" s="205" t="s">
        <v>1482</v>
      </c>
    </row>
    <row r="291" spans="1:65" s="2" customFormat="1" ht="19.5">
      <c r="A291" s="35"/>
      <c r="B291" s="36"/>
      <c r="C291" s="37"/>
      <c r="D291" s="209" t="s">
        <v>1270</v>
      </c>
      <c r="E291" s="37"/>
      <c r="F291" s="275" t="s">
        <v>1290</v>
      </c>
      <c r="G291" s="37"/>
      <c r="H291" s="37"/>
      <c r="I291" s="276"/>
      <c r="J291" s="37"/>
      <c r="K291" s="37"/>
      <c r="L291" s="40"/>
      <c r="M291" s="261"/>
      <c r="N291" s="262"/>
      <c r="O291" s="72"/>
      <c r="P291" s="72"/>
      <c r="Q291" s="72"/>
      <c r="R291" s="72"/>
      <c r="S291" s="72"/>
      <c r="T291" s="73"/>
      <c r="U291" s="35"/>
      <c r="V291" s="35"/>
      <c r="W291" s="35"/>
      <c r="X291" s="35"/>
      <c r="Y291" s="35"/>
      <c r="Z291" s="35"/>
      <c r="AA291" s="35"/>
      <c r="AB291" s="35"/>
      <c r="AC291" s="35"/>
      <c r="AD291" s="35"/>
      <c r="AE291" s="35"/>
      <c r="AT291" s="18" t="s">
        <v>1270</v>
      </c>
      <c r="AU291" s="18" t="s">
        <v>88</v>
      </c>
    </row>
    <row r="292" spans="1:65" s="14" customFormat="1">
      <c r="B292" s="218"/>
      <c r="C292" s="219"/>
      <c r="D292" s="209" t="s">
        <v>375</v>
      </c>
      <c r="E292" s="220" t="s">
        <v>1</v>
      </c>
      <c r="F292" s="221" t="s">
        <v>3533</v>
      </c>
      <c r="G292" s="219"/>
      <c r="H292" s="222">
        <v>21.84</v>
      </c>
      <c r="I292" s="223"/>
      <c r="J292" s="219"/>
      <c r="K292" s="219"/>
      <c r="L292" s="224"/>
      <c r="M292" s="225"/>
      <c r="N292" s="226"/>
      <c r="O292" s="226"/>
      <c r="P292" s="226"/>
      <c r="Q292" s="226"/>
      <c r="R292" s="226"/>
      <c r="S292" s="226"/>
      <c r="T292" s="227"/>
      <c r="AT292" s="228" t="s">
        <v>375</v>
      </c>
      <c r="AU292" s="228" t="s">
        <v>88</v>
      </c>
      <c r="AV292" s="14" t="s">
        <v>90</v>
      </c>
      <c r="AW292" s="14" t="s">
        <v>36</v>
      </c>
      <c r="AX292" s="14" t="s">
        <v>81</v>
      </c>
      <c r="AY292" s="228" t="s">
        <v>365</v>
      </c>
    </row>
    <row r="293" spans="1:65" s="15" customFormat="1">
      <c r="B293" s="229"/>
      <c r="C293" s="230"/>
      <c r="D293" s="209" t="s">
        <v>375</v>
      </c>
      <c r="E293" s="231" t="s">
        <v>1</v>
      </c>
      <c r="F293" s="232" t="s">
        <v>379</v>
      </c>
      <c r="G293" s="230"/>
      <c r="H293" s="233">
        <v>21.84</v>
      </c>
      <c r="I293" s="234"/>
      <c r="J293" s="230"/>
      <c r="K293" s="230"/>
      <c r="L293" s="235"/>
      <c r="M293" s="236"/>
      <c r="N293" s="237"/>
      <c r="O293" s="237"/>
      <c r="P293" s="237"/>
      <c r="Q293" s="237"/>
      <c r="R293" s="237"/>
      <c r="S293" s="237"/>
      <c r="T293" s="238"/>
      <c r="AT293" s="239" t="s">
        <v>375</v>
      </c>
      <c r="AU293" s="239" t="s">
        <v>88</v>
      </c>
      <c r="AV293" s="15" t="s">
        <v>373</v>
      </c>
      <c r="AW293" s="15" t="s">
        <v>36</v>
      </c>
      <c r="AX293" s="15" t="s">
        <v>88</v>
      </c>
      <c r="AY293" s="239" t="s">
        <v>365</v>
      </c>
    </row>
    <row r="294" spans="1:65" s="2" customFormat="1" ht="24.2" customHeight="1">
      <c r="A294" s="35"/>
      <c r="B294" s="36"/>
      <c r="C294" s="194" t="s">
        <v>775</v>
      </c>
      <c r="D294" s="194" t="s">
        <v>368</v>
      </c>
      <c r="E294" s="195" t="s">
        <v>1291</v>
      </c>
      <c r="F294" s="196" t="s">
        <v>1292</v>
      </c>
      <c r="G294" s="197" t="s">
        <v>371</v>
      </c>
      <c r="H294" s="198">
        <v>33.488</v>
      </c>
      <c r="I294" s="199"/>
      <c r="J294" s="200">
        <f>ROUND(I294*H294,2)</f>
        <v>0</v>
      </c>
      <c r="K294" s="196" t="s">
        <v>2900</v>
      </c>
      <c r="L294" s="40"/>
      <c r="M294" s="201" t="s">
        <v>1</v>
      </c>
      <c r="N294" s="202" t="s">
        <v>46</v>
      </c>
      <c r="O294" s="72"/>
      <c r="P294" s="203">
        <f>O294*H294</f>
        <v>0</v>
      </c>
      <c r="Q294" s="203">
        <v>0</v>
      </c>
      <c r="R294" s="203">
        <f>Q294*H294</f>
        <v>0</v>
      </c>
      <c r="S294" s="203">
        <v>0</v>
      </c>
      <c r="T294" s="204">
        <f>S294*H294</f>
        <v>0</v>
      </c>
      <c r="U294" s="35"/>
      <c r="V294" s="35"/>
      <c r="W294" s="35"/>
      <c r="X294" s="35"/>
      <c r="Y294" s="35"/>
      <c r="Z294" s="35"/>
      <c r="AA294" s="35"/>
      <c r="AB294" s="35"/>
      <c r="AC294" s="35"/>
      <c r="AD294" s="35"/>
      <c r="AE294" s="35"/>
      <c r="AR294" s="205" t="s">
        <v>373</v>
      </c>
      <c r="AT294" s="205" t="s">
        <v>368</v>
      </c>
      <c r="AU294" s="205" t="s">
        <v>88</v>
      </c>
      <c r="AY294" s="18" t="s">
        <v>365</v>
      </c>
      <c r="BE294" s="206">
        <f>IF(N294="základní",J294,0)</f>
        <v>0</v>
      </c>
      <c r="BF294" s="206">
        <f>IF(N294="snížená",J294,0)</f>
        <v>0</v>
      </c>
      <c r="BG294" s="206">
        <f>IF(N294="zákl. přenesená",J294,0)</f>
        <v>0</v>
      </c>
      <c r="BH294" s="206">
        <f>IF(N294="sníž. přenesená",J294,0)</f>
        <v>0</v>
      </c>
      <c r="BI294" s="206">
        <f>IF(N294="nulová",J294,0)</f>
        <v>0</v>
      </c>
      <c r="BJ294" s="18" t="s">
        <v>88</v>
      </c>
      <c r="BK294" s="206">
        <f>ROUND(I294*H294,2)</f>
        <v>0</v>
      </c>
      <c r="BL294" s="18" t="s">
        <v>373</v>
      </c>
      <c r="BM294" s="205" t="s">
        <v>1487</v>
      </c>
    </row>
    <row r="295" spans="1:65" s="2" customFormat="1" ht="29.25">
      <c r="A295" s="35"/>
      <c r="B295" s="36"/>
      <c r="C295" s="37"/>
      <c r="D295" s="209" t="s">
        <v>1270</v>
      </c>
      <c r="E295" s="37"/>
      <c r="F295" s="275" t="s">
        <v>1293</v>
      </c>
      <c r="G295" s="37"/>
      <c r="H295" s="37"/>
      <c r="I295" s="276"/>
      <c r="J295" s="37"/>
      <c r="K295" s="37"/>
      <c r="L295" s="40"/>
      <c r="M295" s="261"/>
      <c r="N295" s="262"/>
      <c r="O295" s="72"/>
      <c r="P295" s="72"/>
      <c r="Q295" s="72"/>
      <c r="R295" s="72"/>
      <c r="S295" s="72"/>
      <c r="T295" s="73"/>
      <c r="U295" s="35"/>
      <c r="V295" s="35"/>
      <c r="W295" s="35"/>
      <c r="X295" s="35"/>
      <c r="Y295" s="35"/>
      <c r="Z295" s="35"/>
      <c r="AA295" s="35"/>
      <c r="AB295" s="35"/>
      <c r="AC295" s="35"/>
      <c r="AD295" s="35"/>
      <c r="AE295" s="35"/>
      <c r="AT295" s="18" t="s">
        <v>1270</v>
      </c>
      <c r="AU295" s="18" t="s">
        <v>88</v>
      </c>
    </row>
    <row r="296" spans="1:65" s="14" customFormat="1">
      <c r="B296" s="218"/>
      <c r="C296" s="219"/>
      <c r="D296" s="209" t="s">
        <v>375</v>
      </c>
      <c r="E296" s="220" t="s">
        <v>1</v>
      </c>
      <c r="F296" s="221" t="s">
        <v>3535</v>
      </c>
      <c r="G296" s="219"/>
      <c r="H296" s="222">
        <v>33.488</v>
      </c>
      <c r="I296" s="223"/>
      <c r="J296" s="219"/>
      <c r="K296" s="219"/>
      <c r="L296" s="224"/>
      <c r="M296" s="225"/>
      <c r="N296" s="226"/>
      <c r="O296" s="226"/>
      <c r="P296" s="226"/>
      <c r="Q296" s="226"/>
      <c r="R296" s="226"/>
      <c r="S296" s="226"/>
      <c r="T296" s="227"/>
      <c r="AT296" s="228" t="s">
        <v>375</v>
      </c>
      <c r="AU296" s="228" t="s">
        <v>88</v>
      </c>
      <c r="AV296" s="14" t="s">
        <v>90</v>
      </c>
      <c r="AW296" s="14" t="s">
        <v>36</v>
      </c>
      <c r="AX296" s="14" t="s">
        <v>81</v>
      </c>
      <c r="AY296" s="228" t="s">
        <v>365</v>
      </c>
    </row>
    <row r="297" spans="1:65" s="15" customFormat="1">
      <c r="B297" s="229"/>
      <c r="C297" s="230"/>
      <c r="D297" s="209" t="s">
        <v>375</v>
      </c>
      <c r="E297" s="231" t="s">
        <v>1</v>
      </c>
      <c r="F297" s="232" t="s">
        <v>379</v>
      </c>
      <c r="G297" s="230"/>
      <c r="H297" s="233">
        <v>33.488</v>
      </c>
      <c r="I297" s="234"/>
      <c r="J297" s="230"/>
      <c r="K297" s="230"/>
      <c r="L297" s="235"/>
      <c r="M297" s="236"/>
      <c r="N297" s="237"/>
      <c r="O297" s="237"/>
      <c r="P297" s="237"/>
      <c r="Q297" s="237"/>
      <c r="R297" s="237"/>
      <c r="S297" s="237"/>
      <c r="T297" s="238"/>
      <c r="AT297" s="239" t="s">
        <v>375</v>
      </c>
      <c r="AU297" s="239" t="s">
        <v>88</v>
      </c>
      <c r="AV297" s="15" t="s">
        <v>373</v>
      </c>
      <c r="AW297" s="15" t="s">
        <v>36</v>
      </c>
      <c r="AX297" s="15" t="s">
        <v>88</v>
      </c>
      <c r="AY297" s="239" t="s">
        <v>365</v>
      </c>
    </row>
    <row r="298" spans="1:65" s="2" customFormat="1" ht="24.2" customHeight="1">
      <c r="A298" s="35"/>
      <c r="B298" s="36"/>
      <c r="C298" s="194" t="s">
        <v>780</v>
      </c>
      <c r="D298" s="194" t="s">
        <v>368</v>
      </c>
      <c r="E298" s="195" t="s">
        <v>2834</v>
      </c>
      <c r="F298" s="196" t="s">
        <v>2835</v>
      </c>
      <c r="G298" s="197" t="s">
        <v>371</v>
      </c>
      <c r="H298" s="198">
        <v>18.388000000000002</v>
      </c>
      <c r="I298" s="199"/>
      <c r="J298" s="200">
        <f>ROUND(I298*H298,2)</f>
        <v>0</v>
      </c>
      <c r="K298" s="196" t="s">
        <v>2900</v>
      </c>
      <c r="L298" s="40"/>
      <c r="M298" s="201" t="s">
        <v>1</v>
      </c>
      <c r="N298" s="202" t="s">
        <v>46</v>
      </c>
      <c r="O298" s="72"/>
      <c r="P298" s="203">
        <f>O298*H298</f>
        <v>0</v>
      </c>
      <c r="Q298" s="203">
        <v>0</v>
      </c>
      <c r="R298" s="203">
        <f>Q298*H298</f>
        <v>0</v>
      </c>
      <c r="S298" s="203">
        <v>0</v>
      </c>
      <c r="T298" s="204">
        <f>S298*H298</f>
        <v>0</v>
      </c>
      <c r="U298" s="35"/>
      <c r="V298" s="35"/>
      <c r="W298" s="35"/>
      <c r="X298" s="35"/>
      <c r="Y298" s="35"/>
      <c r="Z298" s="35"/>
      <c r="AA298" s="35"/>
      <c r="AB298" s="35"/>
      <c r="AC298" s="35"/>
      <c r="AD298" s="35"/>
      <c r="AE298" s="35"/>
      <c r="AR298" s="205" t="s">
        <v>373</v>
      </c>
      <c r="AT298" s="205" t="s">
        <v>368</v>
      </c>
      <c r="AU298" s="205" t="s">
        <v>88</v>
      </c>
      <c r="AY298" s="18" t="s">
        <v>365</v>
      </c>
      <c r="BE298" s="206">
        <f>IF(N298="základní",J298,0)</f>
        <v>0</v>
      </c>
      <c r="BF298" s="206">
        <f>IF(N298="snížená",J298,0)</f>
        <v>0</v>
      </c>
      <c r="BG298" s="206">
        <f>IF(N298="zákl. přenesená",J298,0)</f>
        <v>0</v>
      </c>
      <c r="BH298" s="206">
        <f>IF(N298="sníž. přenesená",J298,0)</f>
        <v>0</v>
      </c>
      <c r="BI298" s="206">
        <f>IF(N298="nulová",J298,0)</f>
        <v>0</v>
      </c>
      <c r="BJ298" s="18" t="s">
        <v>88</v>
      </c>
      <c r="BK298" s="206">
        <f>ROUND(I298*H298,2)</f>
        <v>0</v>
      </c>
      <c r="BL298" s="18" t="s">
        <v>373</v>
      </c>
      <c r="BM298" s="205" t="s">
        <v>1492</v>
      </c>
    </row>
    <row r="299" spans="1:65" s="2" customFormat="1" ht="29.25">
      <c r="A299" s="35"/>
      <c r="B299" s="36"/>
      <c r="C299" s="37"/>
      <c r="D299" s="209" t="s">
        <v>1270</v>
      </c>
      <c r="E299" s="37"/>
      <c r="F299" s="275" t="s">
        <v>1298</v>
      </c>
      <c r="G299" s="37"/>
      <c r="H299" s="37"/>
      <c r="I299" s="276"/>
      <c r="J299" s="37"/>
      <c r="K299" s="37"/>
      <c r="L299" s="40"/>
      <c r="M299" s="261"/>
      <c r="N299" s="262"/>
      <c r="O299" s="72"/>
      <c r="P299" s="72"/>
      <c r="Q299" s="72"/>
      <c r="R299" s="72"/>
      <c r="S299" s="72"/>
      <c r="T299" s="73"/>
      <c r="U299" s="35"/>
      <c r="V299" s="35"/>
      <c r="W299" s="35"/>
      <c r="X299" s="35"/>
      <c r="Y299" s="35"/>
      <c r="Z299" s="35"/>
      <c r="AA299" s="35"/>
      <c r="AB299" s="35"/>
      <c r="AC299" s="35"/>
      <c r="AD299" s="35"/>
      <c r="AE299" s="35"/>
      <c r="AT299" s="18" t="s">
        <v>1270</v>
      </c>
      <c r="AU299" s="18" t="s">
        <v>88</v>
      </c>
    </row>
    <row r="300" spans="1:65" s="2" customFormat="1" ht="37.9" customHeight="1">
      <c r="A300" s="35"/>
      <c r="B300" s="36"/>
      <c r="C300" s="194" t="s">
        <v>785</v>
      </c>
      <c r="D300" s="194" t="s">
        <v>368</v>
      </c>
      <c r="E300" s="195" t="s">
        <v>1299</v>
      </c>
      <c r="F300" s="196" t="s">
        <v>1300</v>
      </c>
      <c r="G300" s="197" t="s">
        <v>371</v>
      </c>
      <c r="H300" s="198">
        <v>183.88</v>
      </c>
      <c r="I300" s="199"/>
      <c r="J300" s="200">
        <f>ROUND(I300*H300,2)</f>
        <v>0</v>
      </c>
      <c r="K300" s="196" t="s">
        <v>2900</v>
      </c>
      <c r="L300" s="40"/>
      <c r="M300" s="201" t="s">
        <v>1</v>
      </c>
      <c r="N300" s="202" t="s">
        <v>46</v>
      </c>
      <c r="O300" s="72"/>
      <c r="P300" s="203">
        <f>O300*H300</f>
        <v>0</v>
      </c>
      <c r="Q300" s="203">
        <v>0</v>
      </c>
      <c r="R300" s="203">
        <f>Q300*H300</f>
        <v>0</v>
      </c>
      <c r="S300" s="203">
        <v>0</v>
      </c>
      <c r="T300" s="204">
        <f>S300*H300</f>
        <v>0</v>
      </c>
      <c r="U300" s="35"/>
      <c r="V300" s="35"/>
      <c r="W300" s="35"/>
      <c r="X300" s="35"/>
      <c r="Y300" s="35"/>
      <c r="Z300" s="35"/>
      <c r="AA300" s="35"/>
      <c r="AB300" s="35"/>
      <c r="AC300" s="35"/>
      <c r="AD300" s="35"/>
      <c r="AE300" s="35"/>
      <c r="AR300" s="205" t="s">
        <v>373</v>
      </c>
      <c r="AT300" s="205" t="s">
        <v>368</v>
      </c>
      <c r="AU300" s="205" t="s">
        <v>88</v>
      </c>
      <c r="AY300" s="18" t="s">
        <v>365</v>
      </c>
      <c r="BE300" s="206">
        <f>IF(N300="základní",J300,0)</f>
        <v>0</v>
      </c>
      <c r="BF300" s="206">
        <f>IF(N300="snížená",J300,0)</f>
        <v>0</v>
      </c>
      <c r="BG300" s="206">
        <f>IF(N300="zákl. přenesená",J300,0)</f>
        <v>0</v>
      </c>
      <c r="BH300" s="206">
        <f>IF(N300="sníž. přenesená",J300,0)</f>
        <v>0</v>
      </c>
      <c r="BI300" s="206">
        <f>IF(N300="nulová",J300,0)</f>
        <v>0</v>
      </c>
      <c r="BJ300" s="18" t="s">
        <v>88</v>
      </c>
      <c r="BK300" s="206">
        <f>ROUND(I300*H300,2)</f>
        <v>0</v>
      </c>
      <c r="BL300" s="18" t="s">
        <v>373</v>
      </c>
      <c r="BM300" s="205" t="s">
        <v>1496</v>
      </c>
    </row>
    <row r="301" spans="1:65" s="2" customFormat="1" ht="29.25">
      <c r="A301" s="35"/>
      <c r="B301" s="36"/>
      <c r="C301" s="37"/>
      <c r="D301" s="209" t="s">
        <v>1270</v>
      </c>
      <c r="E301" s="37"/>
      <c r="F301" s="275" t="s">
        <v>1298</v>
      </c>
      <c r="G301" s="37"/>
      <c r="H301" s="37"/>
      <c r="I301" s="276"/>
      <c r="J301" s="37"/>
      <c r="K301" s="37"/>
      <c r="L301" s="40"/>
      <c r="M301" s="261"/>
      <c r="N301" s="262"/>
      <c r="O301" s="72"/>
      <c r="P301" s="72"/>
      <c r="Q301" s="72"/>
      <c r="R301" s="72"/>
      <c r="S301" s="72"/>
      <c r="T301" s="73"/>
      <c r="U301" s="35"/>
      <c r="V301" s="35"/>
      <c r="W301" s="35"/>
      <c r="X301" s="35"/>
      <c r="Y301" s="35"/>
      <c r="Z301" s="35"/>
      <c r="AA301" s="35"/>
      <c r="AB301" s="35"/>
      <c r="AC301" s="35"/>
      <c r="AD301" s="35"/>
      <c r="AE301" s="35"/>
      <c r="AT301" s="18" t="s">
        <v>1270</v>
      </c>
      <c r="AU301" s="18" t="s">
        <v>88</v>
      </c>
    </row>
    <row r="302" spans="1:65" s="14" customFormat="1">
      <c r="B302" s="218"/>
      <c r="C302" s="219"/>
      <c r="D302" s="209" t="s">
        <v>375</v>
      </c>
      <c r="E302" s="220" t="s">
        <v>1</v>
      </c>
      <c r="F302" s="221" t="s">
        <v>3536</v>
      </c>
      <c r="G302" s="219"/>
      <c r="H302" s="222">
        <v>183.88</v>
      </c>
      <c r="I302" s="223"/>
      <c r="J302" s="219"/>
      <c r="K302" s="219"/>
      <c r="L302" s="224"/>
      <c r="M302" s="225"/>
      <c r="N302" s="226"/>
      <c r="O302" s="226"/>
      <c r="P302" s="226"/>
      <c r="Q302" s="226"/>
      <c r="R302" s="226"/>
      <c r="S302" s="226"/>
      <c r="T302" s="227"/>
      <c r="AT302" s="228" t="s">
        <v>375</v>
      </c>
      <c r="AU302" s="228" t="s">
        <v>88</v>
      </c>
      <c r="AV302" s="14" t="s">
        <v>90</v>
      </c>
      <c r="AW302" s="14" t="s">
        <v>36</v>
      </c>
      <c r="AX302" s="14" t="s">
        <v>81</v>
      </c>
      <c r="AY302" s="228" t="s">
        <v>365</v>
      </c>
    </row>
    <row r="303" spans="1:65" s="15" customFormat="1">
      <c r="B303" s="229"/>
      <c r="C303" s="230"/>
      <c r="D303" s="209" t="s">
        <v>375</v>
      </c>
      <c r="E303" s="231" t="s">
        <v>1</v>
      </c>
      <c r="F303" s="232" t="s">
        <v>379</v>
      </c>
      <c r="G303" s="230"/>
      <c r="H303" s="233">
        <v>183.88</v>
      </c>
      <c r="I303" s="234"/>
      <c r="J303" s="230"/>
      <c r="K303" s="230"/>
      <c r="L303" s="235"/>
      <c r="M303" s="236"/>
      <c r="N303" s="237"/>
      <c r="O303" s="237"/>
      <c r="P303" s="237"/>
      <c r="Q303" s="237"/>
      <c r="R303" s="237"/>
      <c r="S303" s="237"/>
      <c r="T303" s="238"/>
      <c r="AT303" s="239" t="s">
        <v>375</v>
      </c>
      <c r="AU303" s="239" t="s">
        <v>88</v>
      </c>
      <c r="AV303" s="15" t="s">
        <v>373</v>
      </c>
      <c r="AW303" s="15" t="s">
        <v>36</v>
      </c>
      <c r="AX303" s="15" t="s">
        <v>88</v>
      </c>
      <c r="AY303" s="239" t="s">
        <v>365</v>
      </c>
    </row>
    <row r="304" spans="1:65" s="2" customFormat="1" ht="33" customHeight="1">
      <c r="A304" s="35"/>
      <c r="B304" s="36"/>
      <c r="C304" s="194" t="s">
        <v>791</v>
      </c>
      <c r="D304" s="194" t="s">
        <v>368</v>
      </c>
      <c r="E304" s="195" t="s">
        <v>1301</v>
      </c>
      <c r="F304" s="196" t="s">
        <v>1302</v>
      </c>
      <c r="G304" s="197" t="s">
        <v>371</v>
      </c>
      <c r="H304" s="198">
        <v>18.388000000000002</v>
      </c>
      <c r="I304" s="199"/>
      <c r="J304" s="200">
        <f>ROUND(I304*H304,2)</f>
        <v>0</v>
      </c>
      <c r="K304" s="196" t="s">
        <v>2900</v>
      </c>
      <c r="L304" s="40"/>
      <c r="M304" s="201" t="s">
        <v>1</v>
      </c>
      <c r="N304" s="202" t="s">
        <v>46</v>
      </c>
      <c r="O304" s="72"/>
      <c r="P304" s="203">
        <f>O304*H304</f>
        <v>0</v>
      </c>
      <c r="Q304" s="203">
        <v>0</v>
      </c>
      <c r="R304" s="203">
        <f>Q304*H304</f>
        <v>0</v>
      </c>
      <c r="S304" s="203">
        <v>0</v>
      </c>
      <c r="T304" s="204">
        <f>S304*H304</f>
        <v>0</v>
      </c>
      <c r="U304" s="35"/>
      <c r="V304" s="35"/>
      <c r="W304" s="35"/>
      <c r="X304" s="35"/>
      <c r="Y304" s="35"/>
      <c r="Z304" s="35"/>
      <c r="AA304" s="35"/>
      <c r="AB304" s="35"/>
      <c r="AC304" s="35"/>
      <c r="AD304" s="35"/>
      <c r="AE304" s="35"/>
      <c r="AR304" s="205" t="s">
        <v>373</v>
      </c>
      <c r="AT304" s="205" t="s">
        <v>368</v>
      </c>
      <c r="AU304" s="205" t="s">
        <v>88</v>
      </c>
      <c r="AY304" s="18" t="s">
        <v>365</v>
      </c>
      <c r="BE304" s="206">
        <f>IF(N304="základní",J304,0)</f>
        <v>0</v>
      </c>
      <c r="BF304" s="206">
        <f>IF(N304="snížená",J304,0)</f>
        <v>0</v>
      </c>
      <c r="BG304" s="206">
        <f>IF(N304="zákl. přenesená",J304,0)</f>
        <v>0</v>
      </c>
      <c r="BH304" s="206">
        <f>IF(N304="sníž. přenesená",J304,0)</f>
        <v>0</v>
      </c>
      <c r="BI304" s="206">
        <f>IF(N304="nulová",J304,0)</f>
        <v>0</v>
      </c>
      <c r="BJ304" s="18" t="s">
        <v>88</v>
      </c>
      <c r="BK304" s="206">
        <f>ROUND(I304*H304,2)</f>
        <v>0</v>
      </c>
      <c r="BL304" s="18" t="s">
        <v>373</v>
      </c>
      <c r="BM304" s="205" t="s">
        <v>1500</v>
      </c>
    </row>
    <row r="305" spans="1:65" s="2" customFormat="1" ht="33" customHeight="1">
      <c r="A305" s="35"/>
      <c r="B305" s="36"/>
      <c r="C305" s="194" t="s">
        <v>795</v>
      </c>
      <c r="D305" s="194" t="s">
        <v>368</v>
      </c>
      <c r="E305" s="195" t="s">
        <v>1303</v>
      </c>
      <c r="F305" s="196" t="s">
        <v>1304</v>
      </c>
      <c r="G305" s="197" t="s">
        <v>371</v>
      </c>
      <c r="H305" s="198">
        <v>18.388000000000002</v>
      </c>
      <c r="I305" s="199"/>
      <c r="J305" s="200">
        <f>ROUND(I305*H305,2)</f>
        <v>0</v>
      </c>
      <c r="K305" s="196" t="s">
        <v>2900</v>
      </c>
      <c r="L305" s="40"/>
      <c r="M305" s="201" t="s">
        <v>1</v>
      </c>
      <c r="N305" s="202" t="s">
        <v>46</v>
      </c>
      <c r="O305" s="72"/>
      <c r="P305" s="203">
        <f>O305*H305</f>
        <v>0</v>
      </c>
      <c r="Q305" s="203">
        <v>0</v>
      </c>
      <c r="R305" s="203">
        <f>Q305*H305</f>
        <v>0</v>
      </c>
      <c r="S305" s="203">
        <v>0</v>
      </c>
      <c r="T305" s="204">
        <f>S305*H305</f>
        <v>0</v>
      </c>
      <c r="U305" s="35"/>
      <c r="V305" s="35"/>
      <c r="W305" s="35"/>
      <c r="X305" s="35"/>
      <c r="Y305" s="35"/>
      <c r="Z305" s="35"/>
      <c r="AA305" s="35"/>
      <c r="AB305" s="35"/>
      <c r="AC305" s="35"/>
      <c r="AD305" s="35"/>
      <c r="AE305" s="35"/>
      <c r="AR305" s="205" t="s">
        <v>373</v>
      </c>
      <c r="AT305" s="205" t="s">
        <v>368</v>
      </c>
      <c r="AU305" s="205" t="s">
        <v>88</v>
      </c>
      <c r="AY305" s="18" t="s">
        <v>365</v>
      </c>
      <c r="BE305" s="206">
        <f>IF(N305="základní",J305,0)</f>
        <v>0</v>
      </c>
      <c r="BF305" s="206">
        <f>IF(N305="snížená",J305,0)</f>
        <v>0</v>
      </c>
      <c r="BG305" s="206">
        <f>IF(N305="zákl. přenesená",J305,0)</f>
        <v>0</v>
      </c>
      <c r="BH305" s="206">
        <f>IF(N305="sníž. přenesená",J305,0)</f>
        <v>0</v>
      </c>
      <c r="BI305" s="206">
        <f>IF(N305="nulová",J305,0)</f>
        <v>0</v>
      </c>
      <c r="BJ305" s="18" t="s">
        <v>88</v>
      </c>
      <c r="BK305" s="206">
        <f>ROUND(I305*H305,2)</f>
        <v>0</v>
      </c>
      <c r="BL305" s="18" t="s">
        <v>373</v>
      </c>
      <c r="BM305" s="205" t="s">
        <v>1503</v>
      </c>
    </row>
    <row r="306" spans="1:65" s="2" customFormat="1" ht="24.2" customHeight="1">
      <c r="A306" s="35"/>
      <c r="B306" s="36"/>
      <c r="C306" s="194" t="s">
        <v>799</v>
      </c>
      <c r="D306" s="194" t="s">
        <v>368</v>
      </c>
      <c r="E306" s="195" t="s">
        <v>1305</v>
      </c>
      <c r="F306" s="196" t="s">
        <v>1306</v>
      </c>
      <c r="G306" s="197" t="s">
        <v>371</v>
      </c>
      <c r="H306" s="198">
        <v>15.1</v>
      </c>
      <c r="I306" s="199"/>
      <c r="J306" s="200">
        <f>ROUND(I306*H306,2)</f>
        <v>0</v>
      </c>
      <c r="K306" s="196" t="s">
        <v>2900</v>
      </c>
      <c r="L306" s="40"/>
      <c r="M306" s="201" t="s">
        <v>1</v>
      </c>
      <c r="N306" s="202" t="s">
        <v>46</v>
      </c>
      <c r="O306" s="72"/>
      <c r="P306" s="203">
        <f>O306*H306</f>
        <v>0</v>
      </c>
      <c r="Q306" s="203">
        <v>0</v>
      </c>
      <c r="R306" s="203">
        <f>Q306*H306</f>
        <v>0</v>
      </c>
      <c r="S306" s="203">
        <v>0</v>
      </c>
      <c r="T306" s="204">
        <f>S306*H306</f>
        <v>0</v>
      </c>
      <c r="U306" s="35"/>
      <c r="V306" s="35"/>
      <c r="W306" s="35"/>
      <c r="X306" s="35"/>
      <c r="Y306" s="35"/>
      <c r="Z306" s="35"/>
      <c r="AA306" s="35"/>
      <c r="AB306" s="35"/>
      <c r="AC306" s="35"/>
      <c r="AD306" s="35"/>
      <c r="AE306" s="35"/>
      <c r="AR306" s="205" t="s">
        <v>373</v>
      </c>
      <c r="AT306" s="205" t="s">
        <v>368</v>
      </c>
      <c r="AU306" s="205" t="s">
        <v>88</v>
      </c>
      <c r="AY306" s="18" t="s">
        <v>365</v>
      </c>
      <c r="BE306" s="206">
        <f>IF(N306="základní",J306,0)</f>
        <v>0</v>
      </c>
      <c r="BF306" s="206">
        <f>IF(N306="snížená",J306,0)</f>
        <v>0</v>
      </c>
      <c r="BG306" s="206">
        <f>IF(N306="zákl. přenesená",J306,0)</f>
        <v>0</v>
      </c>
      <c r="BH306" s="206">
        <f>IF(N306="sníž. přenesená",J306,0)</f>
        <v>0</v>
      </c>
      <c r="BI306" s="206">
        <f>IF(N306="nulová",J306,0)</f>
        <v>0</v>
      </c>
      <c r="BJ306" s="18" t="s">
        <v>88</v>
      </c>
      <c r="BK306" s="206">
        <f>ROUND(I306*H306,2)</f>
        <v>0</v>
      </c>
      <c r="BL306" s="18" t="s">
        <v>373</v>
      </c>
      <c r="BM306" s="205" t="s">
        <v>1506</v>
      </c>
    </row>
    <row r="307" spans="1:65" s="2" customFormat="1" ht="39">
      <c r="A307" s="35"/>
      <c r="B307" s="36"/>
      <c r="C307" s="37"/>
      <c r="D307" s="209" t="s">
        <v>1270</v>
      </c>
      <c r="E307" s="37"/>
      <c r="F307" s="275" t="s">
        <v>1307</v>
      </c>
      <c r="G307" s="37"/>
      <c r="H307" s="37"/>
      <c r="I307" s="276"/>
      <c r="J307" s="37"/>
      <c r="K307" s="37"/>
      <c r="L307" s="40"/>
      <c r="M307" s="261"/>
      <c r="N307" s="262"/>
      <c r="O307" s="72"/>
      <c r="P307" s="72"/>
      <c r="Q307" s="72"/>
      <c r="R307" s="72"/>
      <c r="S307" s="72"/>
      <c r="T307" s="73"/>
      <c r="U307" s="35"/>
      <c r="V307" s="35"/>
      <c r="W307" s="35"/>
      <c r="X307" s="35"/>
      <c r="Y307" s="35"/>
      <c r="Z307" s="35"/>
      <c r="AA307" s="35"/>
      <c r="AB307" s="35"/>
      <c r="AC307" s="35"/>
      <c r="AD307" s="35"/>
      <c r="AE307" s="35"/>
      <c r="AT307" s="18" t="s">
        <v>1270</v>
      </c>
      <c r="AU307" s="18" t="s">
        <v>88</v>
      </c>
    </row>
    <row r="308" spans="1:65" s="2" customFormat="1" ht="24.2" customHeight="1">
      <c r="A308" s="35"/>
      <c r="B308" s="36"/>
      <c r="C308" s="194" t="s">
        <v>803</v>
      </c>
      <c r="D308" s="194" t="s">
        <v>368</v>
      </c>
      <c r="E308" s="195" t="s">
        <v>1308</v>
      </c>
      <c r="F308" s="196" t="s">
        <v>1309</v>
      </c>
      <c r="G308" s="197" t="s">
        <v>371</v>
      </c>
      <c r="H308" s="198">
        <v>7.56</v>
      </c>
      <c r="I308" s="199"/>
      <c r="J308" s="200">
        <f>ROUND(I308*H308,2)</f>
        <v>0</v>
      </c>
      <c r="K308" s="196" t="s">
        <v>2900</v>
      </c>
      <c r="L308" s="40"/>
      <c r="M308" s="201" t="s">
        <v>1</v>
      </c>
      <c r="N308" s="202" t="s">
        <v>46</v>
      </c>
      <c r="O308" s="72"/>
      <c r="P308" s="203">
        <f>O308*H308</f>
        <v>0</v>
      </c>
      <c r="Q308" s="203">
        <v>0</v>
      </c>
      <c r="R308" s="203">
        <f>Q308*H308</f>
        <v>0</v>
      </c>
      <c r="S308" s="203">
        <v>0</v>
      </c>
      <c r="T308" s="204">
        <f>S308*H308</f>
        <v>0</v>
      </c>
      <c r="U308" s="35"/>
      <c r="V308" s="35"/>
      <c r="W308" s="35"/>
      <c r="X308" s="35"/>
      <c r="Y308" s="35"/>
      <c r="Z308" s="35"/>
      <c r="AA308" s="35"/>
      <c r="AB308" s="35"/>
      <c r="AC308" s="35"/>
      <c r="AD308" s="35"/>
      <c r="AE308" s="35"/>
      <c r="AR308" s="205" t="s">
        <v>373</v>
      </c>
      <c r="AT308" s="205" t="s">
        <v>368</v>
      </c>
      <c r="AU308" s="205" t="s">
        <v>88</v>
      </c>
      <c r="AY308" s="18" t="s">
        <v>365</v>
      </c>
      <c r="BE308" s="206">
        <f>IF(N308="základní",J308,0)</f>
        <v>0</v>
      </c>
      <c r="BF308" s="206">
        <f>IF(N308="snížená",J308,0)</f>
        <v>0</v>
      </c>
      <c r="BG308" s="206">
        <f>IF(N308="zákl. přenesená",J308,0)</f>
        <v>0</v>
      </c>
      <c r="BH308" s="206">
        <f>IF(N308="sníž. přenesená",J308,0)</f>
        <v>0</v>
      </c>
      <c r="BI308" s="206">
        <f>IF(N308="nulová",J308,0)</f>
        <v>0</v>
      </c>
      <c r="BJ308" s="18" t="s">
        <v>88</v>
      </c>
      <c r="BK308" s="206">
        <f>ROUND(I308*H308,2)</f>
        <v>0</v>
      </c>
      <c r="BL308" s="18" t="s">
        <v>373</v>
      </c>
      <c r="BM308" s="205" t="s">
        <v>1509</v>
      </c>
    </row>
    <row r="309" spans="1:65" s="2" customFormat="1" ht="39">
      <c r="A309" s="35"/>
      <c r="B309" s="36"/>
      <c r="C309" s="37"/>
      <c r="D309" s="209" t="s">
        <v>1270</v>
      </c>
      <c r="E309" s="37"/>
      <c r="F309" s="275" t="s">
        <v>1310</v>
      </c>
      <c r="G309" s="37"/>
      <c r="H309" s="37"/>
      <c r="I309" s="276"/>
      <c r="J309" s="37"/>
      <c r="K309" s="37"/>
      <c r="L309" s="40"/>
      <c r="M309" s="261"/>
      <c r="N309" s="262"/>
      <c r="O309" s="72"/>
      <c r="P309" s="72"/>
      <c r="Q309" s="72"/>
      <c r="R309" s="72"/>
      <c r="S309" s="72"/>
      <c r="T309" s="73"/>
      <c r="U309" s="35"/>
      <c r="V309" s="35"/>
      <c r="W309" s="35"/>
      <c r="X309" s="35"/>
      <c r="Y309" s="35"/>
      <c r="Z309" s="35"/>
      <c r="AA309" s="35"/>
      <c r="AB309" s="35"/>
      <c r="AC309" s="35"/>
      <c r="AD309" s="35"/>
      <c r="AE309" s="35"/>
      <c r="AT309" s="18" t="s">
        <v>1270</v>
      </c>
      <c r="AU309" s="18" t="s">
        <v>88</v>
      </c>
    </row>
    <row r="310" spans="1:65" s="14" customFormat="1">
      <c r="B310" s="218"/>
      <c r="C310" s="219"/>
      <c r="D310" s="209" t="s">
        <v>375</v>
      </c>
      <c r="E310" s="220" t="s">
        <v>1</v>
      </c>
      <c r="F310" s="221" t="s">
        <v>3537</v>
      </c>
      <c r="G310" s="219"/>
      <c r="H310" s="222">
        <v>7.56</v>
      </c>
      <c r="I310" s="223"/>
      <c r="J310" s="219"/>
      <c r="K310" s="219"/>
      <c r="L310" s="224"/>
      <c r="M310" s="225"/>
      <c r="N310" s="226"/>
      <c r="O310" s="226"/>
      <c r="P310" s="226"/>
      <c r="Q310" s="226"/>
      <c r="R310" s="226"/>
      <c r="S310" s="226"/>
      <c r="T310" s="227"/>
      <c r="AT310" s="228" t="s">
        <v>375</v>
      </c>
      <c r="AU310" s="228" t="s">
        <v>88</v>
      </c>
      <c r="AV310" s="14" t="s">
        <v>90</v>
      </c>
      <c r="AW310" s="14" t="s">
        <v>36</v>
      </c>
      <c r="AX310" s="14" t="s">
        <v>81</v>
      </c>
      <c r="AY310" s="228" t="s">
        <v>365</v>
      </c>
    </row>
    <row r="311" spans="1:65" s="15" customFormat="1">
      <c r="B311" s="229"/>
      <c r="C311" s="230"/>
      <c r="D311" s="209" t="s">
        <v>375</v>
      </c>
      <c r="E311" s="231" t="s">
        <v>1</v>
      </c>
      <c r="F311" s="232" t="s">
        <v>379</v>
      </c>
      <c r="G311" s="230"/>
      <c r="H311" s="233">
        <v>7.56</v>
      </c>
      <c r="I311" s="234"/>
      <c r="J311" s="230"/>
      <c r="K311" s="230"/>
      <c r="L311" s="235"/>
      <c r="M311" s="236"/>
      <c r="N311" s="237"/>
      <c r="O311" s="237"/>
      <c r="P311" s="237"/>
      <c r="Q311" s="237"/>
      <c r="R311" s="237"/>
      <c r="S311" s="237"/>
      <c r="T311" s="238"/>
      <c r="AT311" s="239" t="s">
        <v>375</v>
      </c>
      <c r="AU311" s="239" t="s">
        <v>88</v>
      </c>
      <c r="AV311" s="15" t="s">
        <v>373</v>
      </c>
      <c r="AW311" s="15" t="s">
        <v>36</v>
      </c>
      <c r="AX311" s="15" t="s">
        <v>88</v>
      </c>
      <c r="AY311" s="239" t="s">
        <v>365</v>
      </c>
    </row>
    <row r="312" spans="1:65" s="2" customFormat="1" ht="16.5" customHeight="1">
      <c r="A312" s="35"/>
      <c r="B312" s="36"/>
      <c r="C312" s="194" t="s">
        <v>807</v>
      </c>
      <c r="D312" s="194" t="s">
        <v>368</v>
      </c>
      <c r="E312" s="195" t="s">
        <v>1313</v>
      </c>
      <c r="F312" s="196" t="s">
        <v>3460</v>
      </c>
      <c r="G312" s="197" t="s">
        <v>371</v>
      </c>
      <c r="H312" s="198">
        <v>18.388000000000002</v>
      </c>
      <c r="I312" s="199"/>
      <c r="J312" s="200">
        <f>ROUND(I312*H312,2)</f>
        <v>0</v>
      </c>
      <c r="K312" s="196" t="s">
        <v>2900</v>
      </c>
      <c r="L312" s="40"/>
      <c r="M312" s="201" t="s">
        <v>1</v>
      </c>
      <c r="N312" s="202" t="s">
        <v>46</v>
      </c>
      <c r="O312" s="72"/>
      <c r="P312" s="203">
        <f>O312*H312</f>
        <v>0</v>
      </c>
      <c r="Q312" s="203">
        <v>0</v>
      </c>
      <c r="R312" s="203">
        <f>Q312*H312</f>
        <v>0</v>
      </c>
      <c r="S312" s="203">
        <v>0</v>
      </c>
      <c r="T312" s="204">
        <f>S312*H312</f>
        <v>0</v>
      </c>
      <c r="U312" s="35"/>
      <c r="V312" s="35"/>
      <c r="W312" s="35"/>
      <c r="X312" s="35"/>
      <c r="Y312" s="35"/>
      <c r="Z312" s="35"/>
      <c r="AA312" s="35"/>
      <c r="AB312" s="35"/>
      <c r="AC312" s="35"/>
      <c r="AD312" s="35"/>
      <c r="AE312" s="35"/>
      <c r="AR312" s="205" t="s">
        <v>373</v>
      </c>
      <c r="AT312" s="205" t="s">
        <v>368</v>
      </c>
      <c r="AU312" s="205" t="s">
        <v>88</v>
      </c>
      <c r="AY312" s="18" t="s">
        <v>365</v>
      </c>
      <c r="BE312" s="206">
        <f>IF(N312="základní",J312,0)</f>
        <v>0</v>
      </c>
      <c r="BF312" s="206">
        <f>IF(N312="snížená",J312,0)</f>
        <v>0</v>
      </c>
      <c r="BG312" s="206">
        <f>IF(N312="zákl. přenesená",J312,0)</f>
        <v>0</v>
      </c>
      <c r="BH312" s="206">
        <f>IF(N312="sníž. přenesená",J312,0)</f>
        <v>0</v>
      </c>
      <c r="BI312" s="206">
        <f>IF(N312="nulová",J312,0)</f>
        <v>0</v>
      </c>
      <c r="BJ312" s="18" t="s">
        <v>88</v>
      </c>
      <c r="BK312" s="206">
        <f>ROUND(I312*H312,2)</f>
        <v>0</v>
      </c>
      <c r="BL312" s="18" t="s">
        <v>373</v>
      </c>
      <c r="BM312" s="205" t="s">
        <v>1512</v>
      </c>
    </row>
    <row r="313" spans="1:65" s="2" customFormat="1" ht="24.2" customHeight="1">
      <c r="A313" s="35"/>
      <c r="B313" s="36"/>
      <c r="C313" s="194" t="s">
        <v>811</v>
      </c>
      <c r="D313" s="194" t="s">
        <v>368</v>
      </c>
      <c r="E313" s="195" t="s">
        <v>1320</v>
      </c>
      <c r="F313" s="196" t="s">
        <v>1321</v>
      </c>
      <c r="G313" s="197" t="s">
        <v>371</v>
      </c>
      <c r="H313" s="198">
        <v>1.68</v>
      </c>
      <c r="I313" s="199"/>
      <c r="J313" s="200">
        <f>ROUND(I313*H313,2)</f>
        <v>0</v>
      </c>
      <c r="K313" s="196" t="s">
        <v>2900</v>
      </c>
      <c r="L313" s="40"/>
      <c r="M313" s="201" t="s">
        <v>1</v>
      </c>
      <c r="N313" s="202" t="s">
        <v>46</v>
      </c>
      <c r="O313" s="72"/>
      <c r="P313" s="203">
        <f>O313*H313</f>
        <v>0</v>
      </c>
      <c r="Q313" s="203">
        <v>0</v>
      </c>
      <c r="R313" s="203">
        <f>Q313*H313</f>
        <v>0</v>
      </c>
      <c r="S313" s="203">
        <v>0</v>
      </c>
      <c r="T313" s="204">
        <f>S313*H313</f>
        <v>0</v>
      </c>
      <c r="U313" s="35"/>
      <c r="V313" s="35"/>
      <c r="W313" s="35"/>
      <c r="X313" s="35"/>
      <c r="Y313" s="35"/>
      <c r="Z313" s="35"/>
      <c r="AA313" s="35"/>
      <c r="AB313" s="35"/>
      <c r="AC313" s="35"/>
      <c r="AD313" s="35"/>
      <c r="AE313" s="35"/>
      <c r="AR313" s="205" t="s">
        <v>373</v>
      </c>
      <c r="AT313" s="205" t="s">
        <v>368</v>
      </c>
      <c r="AU313" s="205" t="s">
        <v>88</v>
      </c>
      <c r="AY313" s="18" t="s">
        <v>365</v>
      </c>
      <c r="BE313" s="206">
        <f>IF(N313="základní",J313,0)</f>
        <v>0</v>
      </c>
      <c r="BF313" s="206">
        <f>IF(N313="snížená",J313,0)</f>
        <v>0</v>
      </c>
      <c r="BG313" s="206">
        <f>IF(N313="zákl. přenesená",J313,0)</f>
        <v>0</v>
      </c>
      <c r="BH313" s="206">
        <f>IF(N313="sníž. přenesená",J313,0)</f>
        <v>0</v>
      </c>
      <c r="BI313" s="206">
        <f>IF(N313="nulová",J313,0)</f>
        <v>0</v>
      </c>
      <c r="BJ313" s="18" t="s">
        <v>88</v>
      </c>
      <c r="BK313" s="206">
        <f>ROUND(I313*H313,2)</f>
        <v>0</v>
      </c>
      <c r="BL313" s="18" t="s">
        <v>373</v>
      </c>
      <c r="BM313" s="205" t="s">
        <v>1518</v>
      </c>
    </row>
    <row r="314" spans="1:65" s="2" customFormat="1" ht="19.5">
      <c r="A314" s="35"/>
      <c r="B314" s="36"/>
      <c r="C314" s="37"/>
      <c r="D314" s="209" t="s">
        <v>1270</v>
      </c>
      <c r="E314" s="37"/>
      <c r="F314" s="275" t="s">
        <v>1322</v>
      </c>
      <c r="G314" s="37"/>
      <c r="H314" s="37"/>
      <c r="I314" s="276"/>
      <c r="J314" s="37"/>
      <c r="K314" s="37"/>
      <c r="L314" s="40"/>
      <c r="M314" s="261"/>
      <c r="N314" s="262"/>
      <c r="O314" s="72"/>
      <c r="P314" s="72"/>
      <c r="Q314" s="72"/>
      <c r="R314" s="72"/>
      <c r="S314" s="72"/>
      <c r="T314" s="73"/>
      <c r="U314" s="35"/>
      <c r="V314" s="35"/>
      <c r="W314" s="35"/>
      <c r="X314" s="35"/>
      <c r="Y314" s="35"/>
      <c r="Z314" s="35"/>
      <c r="AA314" s="35"/>
      <c r="AB314" s="35"/>
      <c r="AC314" s="35"/>
      <c r="AD314" s="35"/>
      <c r="AE314" s="35"/>
      <c r="AT314" s="18" t="s">
        <v>1270</v>
      </c>
      <c r="AU314" s="18" t="s">
        <v>88</v>
      </c>
    </row>
    <row r="315" spans="1:65" s="14" customFormat="1">
      <c r="B315" s="218"/>
      <c r="C315" s="219"/>
      <c r="D315" s="209" t="s">
        <v>375</v>
      </c>
      <c r="E315" s="220" t="s">
        <v>1</v>
      </c>
      <c r="F315" s="221" t="s">
        <v>3538</v>
      </c>
      <c r="G315" s="219"/>
      <c r="H315" s="222">
        <v>1.68</v>
      </c>
      <c r="I315" s="223"/>
      <c r="J315" s="219"/>
      <c r="K315" s="219"/>
      <c r="L315" s="224"/>
      <c r="M315" s="225"/>
      <c r="N315" s="226"/>
      <c r="O315" s="226"/>
      <c r="P315" s="226"/>
      <c r="Q315" s="226"/>
      <c r="R315" s="226"/>
      <c r="S315" s="226"/>
      <c r="T315" s="227"/>
      <c r="AT315" s="228" t="s">
        <v>375</v>
      </c>
      <c r="AU315" s="228" t="s">
        <v>88</v>
      </c>
      <c r="AV315" s="14" t="s">
        <v>90</v>
      </c>
      <c r="AW315" s="14" t="s">
        <v>36</v>
      </c>
      <c r="AX315" s="14" t="s">
        <v>81</v>
      </c>
      <c r="AY315" s="228" t="s">
        <v>365</v>
      </c>
    </row>
    <row r="316" spans="1:65" s="15" customFormat="1">
      <c r="B316" s="229"/>
      <c r="C316" s="230"/>
      <c r="D316" s="209" t="s">
        <v>375</v>
      </c>
      <c r="E316" s="231" t="s">
        <v>1</v>
      </c>
      <c r="F316" s="232" t="s">
        <v>379</v>
      </c>
      <c r="G316" s="230"/>
      <c r="H316" s="233">
        <v>1.68</v>
      </c>
      <c r="I316" s="234"/>
      <c r="J316" s="230"/>
      <c r="K316" s="230"/>
      <c r="L316" s="235"/>
      <c r="M316" s="236"/>
      <c r="N316" s="237"/>
      <c r="O316" s="237"/>
      <c r="P316" s="237"/>
      <c r="Q316" s="237"/>
      <c r="R316" s="237"/>
      <c r="S316" s="237"/>
      <c r="T316" s="238"/>
      <c r="AT316" s="239" t="s">
        <v>375</v>
      </c>
      <c r="AU316" s="239" t="s">
        <v>88</v>
      </c>
      <c r="AV316" s="15" t="s">
        <v>373</v>
      </c>
      <c r="AW316" s="15" t="s">
        <v>36</v>
      </c>
      <c r="AX316" s="15" t="s">
        <v>88</v>
      </c>
      <c r="AY316" s="239" t="s">
        <v>365</v>
      </c>
    </row>
    <row r="317" spans="1:65" s="12" customFormat="1" ht="25.9" customHeight="1">
      <c r="B317" s="179"/>
      <c r="C317" s="180"/>
      <c r="D317" s="181" t="s">
        <v>80</v>
      </c>
      <c r="E317" s="182" t="s">
        <v>762</v>
      </c>
      <c r="F317" s="182" t="s">
        <v>763</v>
      </c>
      <c r="G317" s="180"/>
      <c r="H317" s="180"/>
      <c r="I317" s="183"/>
      <c r="J317" s="167">
        <f>BK317</f>
        <v>0</v>
      </c>
      <c r="K317" s="180"/>
      <c r="L317" s="184"/>
      <c r="M317" s="185"/>
      <c r="N317" s="186"/>
      <c r="O317" s="186"/>
      <c r="P317" s="187">
        <f>SUM(P318:P321)</f>
        <v>0</v>
      </c>
      <c r="Q317" s="186"/>
      <c r="R317" s="187">
        <f>SUM(R318:R321)</f>
        <v>0</v>
      </c>
      <c r="S317" s="186"/>
      <c r="T317" s="188">
        <f>SUM(T318:T321)</f>
        <v>0</v>
      </c>
      <c r="AR317" s="189" t="s">
        <v>90</v>
      </c>
      <c r="AT317" s="190" t="s">
        <v>80</v>
      </c>
      <c r="AU317" s="190" t="s">
        <v>81</v>
      </c>
      <c r="AY317" s="189" t="s">
        <v>365</v>
      </c>
      <c r="BK317" s="191">
        <f>SUM(BK318:BK321)</f>
        <v>0</v>
      </c>
    </row>
    <row r="318" spans="1:65" s="2" customFormat="1" ht="24.2" customHeight="1">
      <c r="A318" s="35"/>
      <c r="B318" s="36"/>
      <c r="C318" s="194" t="s">
        <v>817</v>
      </c>
      <c r="D318" s="194" t="s">
        <v>368</v>
      </c>
      <c r="E318" s="195" t="s">
        <v>1586</v>
      </c>
      <c r="F318" s="196" t="s">
        <v>1587</v>
      </c>
      <c r="G318" s="197" t="s">
        <v>1588</v>
      </c>
      <c r="H318" s="198">
        <v>5</v>
      </c>
      <c r="I318" s="199"/>
      <c r="J318" s="200">
        <f>ROUND(I318*H318,2)</f>
        <v>0</v>
      </c>
      <c r="K318" s="196" t="s">
        <v>2900</v>
      </c>
      <c r="L318" s="40"/>
      <c r="M318" s="201" t="s">
        <v>1</v>
      </c>
      <c r="N318" s="202" t="s">
        <v>46</v>
      </c>
      <c r="O318" s="72"/>
      <c r="P318" s="203">
        <f>O318*H318</f>
        <v>0</v>
      </c>
      <c r="Q318" s="203">
        <v>0</v>
      </c>
      <c r="R318" s="203">
        <f>Q318*H318</f>
        <v>0</v>
      </c>
      <c r="S318" s="203">
        <v>0</v>
      </c>
      <c r="T318" s="204">
        <f>S318*H318</f>
        <v>0</v>
      </c>
      <c r="U318" s="35"/>
      <c r="V318" s="35"/>
      <c r="W318" s="35"/>
      <c r="X318" s="35"/>
      <c r="Y318" s="35"/>
      <c r="Z318" s="35"/>
      <c r="AA318" s="35"/>
      <c r="AB318" s="35"/>
      <c r="AC318" s="35"/>
      <c r="AD318" s="35"/>
      <c r="AE318" s="35"/>
      <c r="AR318" s="205" t="s">
        <v>421</v>
      </c>
      <c r="AT318" s="205" t="s">
        <v>368</v>
      </c>
      <c r="AU318" s="205" t="s">
        <v>88</v>
      </c>
      <c r="AY318" s="18" t="s">
        <v>365</v>
      </c>
      <c r="BE318" s="206">
        <f>IF(N318="základní",J318,0)</f>
        <v>0</v>
      </c>
      <c r="BF318" s="206">
        <f>IF(N318="snížená",J318,0)</f>
        <v>0</v>
      </c>
      <c r="BG318" s="206">
        <f>IF(N318="zákl. přenesená",J318,0)</f>
        <v>0</v>
      </c>
      <c r="BH318" s="206">
        <f>IF(N318="sníž. přenesená",J318,0)</f>
        <v>0</v>
      </c>
      <c r="BI318" s="206">
        <f>IF(N318="nulová",J318,0)</f>
        <v>0</v>
      </c>
      <c r="BJ318" s="18" t="s">
        <v>88</v>
      </c>
      <c r="BK318" s="206">
        <f>ROUND(I318*H318,2)</f>
        <v>0</v>
      </c>
      <c r="BL318" s="18" t="s">
        <v>421</v>
      </c>
      <c r="BM318" s="205" t="s">
        <v>1521</v>
      </c>
    </row>
    <row r="319" spans="1:65" s="2" customFormat="1" ht="16.5" customHeight="1">
      <c r="A319" s="35"/>
      <c r="B319" s="36"/>
      <c r="C319" s="240" t="s">
        <v>825</v>
      </c>
      <c r="D319" s="240" t="s">
        <v>432</v>
      </c>
      <c r="E319" s="241" t="s">
        <v>1590</v>
      </c>
      <c r="F319" s="242" t="s">
        <v>1591</v>
      </c>
      <c r="G319" s="243" t="s">
        <v>1588</v>
      </c>
      <c r="H319" s="244">
        <v>5</v>
      </c>
      <c r="I319" s="245"/>
      <c r="J319" s="246">
        <f>ROUND(I319*H319,2)</f>
        <v>0</v>
      </c>
      <c r="K319" s="242" t="s">
        <v>2900</v>
      </c>
      <c r="L319" s="247"/>
      <c r="M319" s="248" t="s">
        <v>1</v>
      </c>
      <c r="N319" s="249" t="s">
        <v>46</v>
      </c>
      <c r="O319" s="72"/>
      <c r="P319" s="203">
        <f>O319*H319</f>
        <v>0</v>
      </c>
      <c r="Q319" s="203">
        <v>0</v>
      </c>
      <c r="R319" s="203">
        <f>Q319*H319</f>
        <v>0</v>
      </c>
      <c r="S319" s="203">
        <v>0</v>
      </c>
      <c r="T319" s="204">
        <f>S319*H319</f>
        <v>0</v>
      </c>
      <c r="U319" s="35"/>
      <c r="V319" s="35"/>
      <c r="W319" s="35"/>
      <c r="X319" s="35"/>
      <c r="Y319" s="35"/>
      <c r="Z319" s="35"/>
      <c r="AA319" s="35"/>
      <c r="AB319" s="35"/>
      <c r="AC319" s="35"/>
      <c r="AD319" s="35"/>
      <c r="AE319" s="35"/>
      <c r="AR319" s="205" t="s">
        <v>436</v>
      </c>
      <c r="AT319" s="205" t="s">
        <v>432</v>
      </c>
      <c r="AU319" s="205" t="s">
        <v>88</v>
      </c>
      <c r="AY319" s="18" t="s">
        <v>365</v>
      </c>
      <c r="BE319" s="206">
        <f>IF(N319="základní",J319,0)</f>
        <v>0</v>
      </c>
      <c r="BF319" s="206">
        <f>IF(N319="snížená",J319,0)</f>
        <v>0</v>
      </c>
      <c r="BG319" s="206">
        <f>IF(N319="zákl. přenesená",J319,0)</f>
        <v>0</v>
      </c>
      <c r="BH319" s="206">
        <f>IF(N319="sníž. přenesená",J319,0)</f>
        <v>0</v>
      </c>
      <c r="BI319" s="206">
        <f>IF(N319="nulová",J319,0)</f>
        <v>0</v>
      </c>
      <c r="BJ319" s="18" t="s">
        <v>88</v>
      </c>
      <c r="BK319" s="206">
        <f>ROUND(I319*H319,2)</f>
        <v>0</v>
      </c>
      <c r="BL319" s="18" t="s">
        <v>421</v>
      </c>
      <c r="BM319" s="205" t="s">
        <v>1524</v>
      </c>
    </row>
    <row r="320" spans="1:65" s="2" customFormat="1" ht="24.2" customHeight="1">
      <c r="A320" s="35"/>
      <c r="B320" s="36"/>
      <c r="C320" s="194" t="s">
        <v>830</v>
      </c>
      <c r="D320" s="194" t="s">
        <v>368</v>
      </c>
      <c r="E320" s="195" t="s">
        <v>1593</v>
      </c>
      <c r="F320" s="196" t="s">
        <v>1594</v>
      </c>
      <c r="G320" s="197" t="s">
        <v>389</v>
      </c>
      <c r="H320" s="198">
        <v>5.0000000000000001E-3</v>
      </c>
      <c r="I320" s="199"/>
      <c r="J320" s="200">
        <f>ROUND(I320*H320,2)</f>
        <v>0</v>
      </c>
      <c r="K320" s="196" t="s">
        <v>2900</v>
      </c>
      <c r="L320" s="40"/>
      <c r="M320" s="201" t="s">
        <v>1</v>
      </c>
      <c r="N320" s="202" t="s">
        <v>46</v>
      </c>
      <c r="O320" s="72"/>
      <c r="P320" s="203">
        <f>O320*H320</f>
        <v>0</v>
      </c>
      <c r="Q320" s="203">
        <v>0</v>
      </c>
      <c r="R320" s="203">
        <f>Q320*H320</f>
        <v>0</v>
      </c>
      <c r="S320" s="203">
        <v>0</v>
      </c>
      <c r="T320" s="204">
        <f>S320*H320</f>
        <v>0</v>
      </c>
      <c r="U320" s="35"/>
      <c r="V320" s="35"/>
      <c r="W320" s="35"/>
      <c r="X320" s="35"/>
      <c r="Y320" s="35"/>
      <c r="Z320" s="35"/>
      <c r="AA320" s="35"/>
      <c r="AB320" s="35"/>
      <c r="AC320" s="35"/>
      <c r="AD320" s="35"/>
      <c r="AE320" s="35"/>
      <c r="AR320" s="205" t="s">
        <v>421</v>
      </c>
      <c r="AT320" s="205" t="s">
        <v>368</v>
      </c>
      <c r="AU320" s="205" t="s">
        <v>88</v>
      </c>
      <c r="AY320" s="18" t="s">
        <v>365</v>
      </c>
      <c r="BE320" s="206">
        <f>IF(N320="základní",J320,0)</f>
        <v>0</v>
      </c>
      <c r="BF320" s="206">
        <f>IF(N320="snížená",J320,0)</f>
        <v>0</v>
      </c>
      <c r="BG320" s="206">
        <f>IF(N320="zákl. přenesená",J320,0)</f>
        <v>0</v>
      </c>
      <c r="BH320" s="206">
        <f>IF(N320="sníž. přenesená",J320,0)</f>
        <v>0</v>
      </c>
      <c r="BI320" s="206">
        <f>IF(N320="nulová",J320,0)</f>
        <v>0</v>
      </c>
      <c r="BJ320" s="18" t="s">
        <v>88</v>
      </c>
      <c r="BK320" s="206">
        <f>ROUND(I320*H320,2)</f>
        <v>0</v>
      </c>
      <c r="BL320" s="18" t="s">
        <v>421</v>
      </c>
      <c r="BM320" s="205" t="s">
        <v>1528</v>
      </c>
    </row>
    <row r="321" spans="1:63" s="2" customFormat="1" ht="19.5">
      <c r="A321" s="35"/>
      <c r="B321" s="36"/>
      <c r="C321" s="37"/>
      <c r="D321" s="209" t="s">
        <v>1270</v>
      </c>
      <c r="E321" s="37"/>
      <c r="F321" s="275" t="s">
        <v>1596</v>
      </c>
      <c r="G321" s="37"/>
      <c r="H321" s="37"/>
      <c r="I321" s="276"/>
      <c r="J321" s="37"/>
      <c r="K321" s="37"/>
      <c r="L321" s="40"/>
      <c r="M321" s="261"/>
      <c r="N321" s="262"/>
      <c r="O321" s="72"/>
      <c r="P321" s="72"/>
      <c r="Q321" s="72"/>
      <c r="R321" s="72"/>
      <c r="S321" s="72"/>
      <c r="T321" s="73"/>
      <c r="U321" s="35"/>
      <c r="V321" s="35"/>
      <c r="W321" s="35"/>
      <c r="X321" s="35"/>
      <c r="Y321" s="35"/>
      <c r="Z321" s="35"/>
      <c r="AA321" s="35"/>
      <c r="AB321" s="35"/>
      <c r="AC321" s="35"/>
      <c r="AD321" s="35"/>
      <c r="AE321" s="35"/>
      <c r="AT321" s="18" t="s">
        <v>1270</v>
      </c>
      <c r="AU321" s="18" t="s">
        <v>88</v>
      </c>
    </row>
    <row r="322" spans="1:63" s="2" customFormat="1" ht="49.9" customHeight="1">
      <c r="A322" s="35"/>
      <c r="B322" s="36"/>
      <c r="C322" s="37"/>
      <c r="D322" s="37"/>
      <c r="E322" s="182" t="s">
        <v>1069</v>
      </c>
      <c r="F322" s="182" t="s">
        <v>1070</v>
      </c>
      <c r="G322" s="37"/>
      <c r="H322" s="37"/>
      <c r="I322" s="37"/>
      <c r="J322" s="167">
        <f t="shared" ref="J322:J327" si="30">BK322</f>
        <v>0</v>
      </c>
      <c r="K322" s="37"/>
      <c r="L322" s="40"/>
      <c r="M322" s="261"/>
      <c r="N322" s="262"/>
      <c r="O322" s="72"/>
      <c r="P322" s="72"/>
      <c r="Q322" s="72"/>
      <c r="R322" s="72"/>
      <c r="S322" s="72"/>
      <c r="T322" s="73"/>
      <c r="U322" s="35"/>
      <c r="V322" s="35"/>
      <c r="W322" s="35"/>
      <c r="X322" s="35"/>
      <c r="Y322" s="35"/>
      <c r="Z322" s="35"/>
      <c r="AA322" s="35"/>
      <c r="AB322" s="35"/>
      <c r="AC322" s="35"/>
      <c r="AD322" s="35"/>
      <c r="AE322" s="35"/>
      <c r="AT322" s="18" t="s">
        <v>80</v>
      </c>
      <c r="AU322" s="18" t="s">
        <v>81</v>
      </c>
      <c r="AY322" s="18" t="s">
        <v>1071</v>
      </c>
      <c r="BK322" s="206">
        <f>SUM(BK323:BK327)</f>
        <v>0</v>
      </c>
    </row>
    <row r="323" spans="1:63" s="2" customFormat="1" ht="16.350000000000001" customHeight="1">
      <c r="A323" s="35"/>
      <c r="B323" s="36"/>
      <c r="C323" s="263" t="s">
        <v>1</v>
      </c>
      <c r="D323" s="263" t="s">
        <v>368</v>
      </c>
      <c r="E323" s="264" t="s">
        <v>1</v>
      </c>
      <c r="F323" s="265" t="s">
        <v>1</v>
      </c>
      <c r="G323" s="266" t="s">
        <v>1</v>
      </c>
      <c r="H323" s="267"/>
      <c r="I323" s="268"/>
      <c r="J323" s="269">
        <f t="shared" si="30"/>
        <v>0</v>
      </c>
      <c r="K323" s="270"/>
      <c r="L323" s="40"/>
      <c r="M323" s="271" t="s">
        <v>1</v>
      </c>
      <c r="N323" s="272" t="s">
        <v>46</v>
      </c>
      <c r="O323" s="72"/>
      <c r="P323" s="72"/>
      <c r="Q323" s="72"/>
      <c r="R323" s="72"/>
      <c r="S323" s="72"/>
      <c r="T323" s="73"/>
      <c r="U323" s="35"/>
      <c r="V323" s="35"/>
      <c r="W323" s="35"/>
      <c r="X323" s="35"/>
      <c r="Y323" s="35"/>
      <c r="Z323" s="35"/>
      <c r="AA323" s="35"/>
      <c r="AB323" s="35"/>
      <c r="AC323" s="35"/>
      <c r="AD323" s="35"/>
      <c r="AE323" s="35"/>
      <c r="AT323" s="18" t="s">
        <v>1071</v>
      </c>
      <c r="AU323" s="18" t="s">
        <v>88</v>
      </c>
      <c r="AY323" s="18" t="s">
        <v>1071</v>
      </c>
      <c r="BE323" s="206">
        <f>IF(N323="základní",J323,0)</f>
        <v>0</v>
      </c>
      <c r="BF323" s="206">
        <f>IF(N323="snížená",J323,0)</f>
        <v>0</v>
      </c>
      <c r="BG323" s="206">
        <f>IF(N323="zákl. přenesená",J323,0)</f>
        <v>0</v>
      </c>
      <c r="BH323" s="206">
        <f>IF(N323="sníž. přenesená",J323,0)</f>
        <v>0</v>
      </c>
      <c r="BI323" s="206">
        <f>IF(N323="nulová",J323,0)</f>
        <v>0</v>
      </c>
      <c r="BJ323" s="18" t="s">
        <v>88</v>
      </c>
      <c r="BK323" s="206">
        <f>I323*H323</f>
        <v>0</v>
      </c>
    </row>
    <row r="324" spans="1:63" s="2" customFormat="1" ht="16.350000000000001" customHeight="1">
      <c r="A324" s="35"/>
      <c r="B324" s="36"/>
      <c r="C324" s="263" t="s">
        <v>1</v>
      </c>
      <c r="D324" s="263" t="s">
        <v>368</v>
      </c>
      <c r="E324" s="264" t="s">
        <v>1</v>
      </c>
      <c r="F324" s="265" t="s">
        <v>1</v>
      </c>
      <c r="G324" s="266" t="s">
        <v>1</v>
      </c>
      <c r="H324" s="267"/>
      <c r="I324" s="268"/>
      <c r="J324" s="269">
        <f t="shared" si="30"/>
        <v>0</v>
      </c>
      <c r="K324" s="270"/>
      <c r="L324" s="40"/>
      <c r="M324" s="271" t="s">
        <v>1</v>
      </c>
      <c r="N324" s="272" t="s">
        <v>46</v>
      </c>
      <c r="O324" s="72"/>
      <c r="P324" s="72"/>
      <c r="Q324" s="72"/>
      <c r="R324" s="72"/>
      <c r="S324" s="72"/>
      <c r="T324" s="73"/>
      <c r="U324" s="35"/>
      <c r="V324" s="35"/>
      <c r="W324" s="35"/>
      <c r="X324" s="35"/>
      <c r="Y324" s="35"/>
      <c r="Z324" s="35"/>
      <c r="AA324" s="35"/>
      <c r="AB324" s="35"/>
      <c r="AC324" s="35"/>
      <c r="AD324" s="35"/>
      <c r="AE324" s="35"/>
      <c r="AT324" s="18" t="s">
        <v>1071</v>
      </c>
      <c r="AU324" s="18" t="s">
        <v>88</v>
      </c>
      <c r="AY324" s="18" t="s">
        <v>1071</v>
      </c>
      <c r="BE324" s="206">
        <f>IF(N324="základní",J324,0)</f>
        <v>0</v>
      </c>
      <c r="BF324" s="206">
        <f>IF(N324="snížená",J324,0)</f>
        <v>0</v>
      </c>
      <c r="BG324" s="206">
        <f>IF(N324="zákl. přenesená",J324,0)</f>
        <v>0</v>
      </c>
      <c r="BH324" s="206">
        <f>IF(N324="sníž. přenesená",J324,0)</f>
        <v>0</v>
      </c>
      <c r="BI324" s="206">
        <f>IF(N324="nulová",J324,0)</f>
        <v>0</v>
      </c>
      <c r="BJ324" s="18" t="s">
        <v>88</v>
      </c>
      <c r="BK324" s="206">
        <f>I324*H324</f>
        <v>0</v>
      </c>
    </row>
    <row r="325" spans="1:63" s="2" customFormat="1" ht="16.350000000000001" customHeight="1">
      <c r="A325" s="35"/>
      <c r="B325" s="36"/>
      <c r="C325" s="263" t="s">
        <v>1</v>
      </c>
      <c r="D325" s="263" t="s">
        <v>368</v>
      </c>
      <c r="E325" s="264" t="s">
        <v>1</v>
      </c>
      <c r="F325" s="265" t="s">
        <v>1</v>
      </c>
      <c r="G325" s="266" t="s">
        <v>1</v>
      </c>
      <c r="H325" s="267"/>
      <c r="I325" s="268"/>
      <c r="J325" s="269">
        <f t="shared" si="30"/>
        <v>0</v>
      </c>
      <c r="K325" s="270"/>
      <c r="L325" s="40"/>
      <c r="M325" s="271" t="s">
        <v>1</v>
      </c>
      <c r="N325" s="272" t="s">
        <v>46</v>
      </c>
      <c r="O325" s="72"/>
      <c r="P325" s="72"/>
      <c r="Q325" s="72"/>
      <c r="R325" s="72"/>
      <c r="S325" s="72"/>
      <c r="T325" s="73"/>
      <c r="U325" s="35"/>
      <c r="V325" s="35"/>
      <c r="W325" s="35"/>
      <c r="X325" s="35"/>
      <c r="Y325" s="35"/>
      <c r="Z325" s="35"/>
      <c r="AA325" s="35"/>
      <c r="AB325" s="35"/>
      <c r="AC325" s="35"/>
      <c r="AD325" s="35"/>
      <c r="AE325" s="35"/>
      <c r="AT325" s="18" t="s">
        <v>1071</v>
      </c>
      <c r="AU325" s="18" t="s">
        <v>88</v>
      </c>
      <c r="AY325" s="18" t="s">
        <v>1071</v>
      </c>
      <c r="BE325" s="206">
        <f>IF(N325="základní",J325,0)</f>
        <v>0</v>
      </c>
      <c r="BF325" s="206">
        <f>IF(N325="snížená",J325,0)</f>
        <v>0</v>
      </c>
      <c r="BG325" s="206">
        <f>IF(N325="zákl. přenesená",J325,0)</f>
        <v>0</v>
      </c>
      <c r="BH325" s="206">
        <f>IF(N325="sníž. přenesená",J325,0)</f>
        <v>0</v>
      </c>
      <c r="BI325" s="206">
        <f>IF(N325="nulová",J325,0)</f>
        <v>0</v>
      </c>
      <c r="BJ325" s="18" t="s">
        <v>88</v>
      </c>
      <c r="BK325" s="206">
        <f>I325*H325</f>
        <v>0</v>
      </c>
    </row>
    <row r="326" spans="1:63" s="2" customFormat="1" ht="16.350000000000001" customHeight="1">
      <c r="A326" s="35"/>
      <c r="B326" s="36"/>
      <c r="C326" s="263" t="s">
        <v>1</v>
      </c>
      <c r="D326" s="263" t="s">
        <v>368</v>
      </c>
      <c r="E326" s="264" t="s">
        <v>1</v>
      </c>
      <c r="F326" s="265" t="s">
        <v>1</v>
      </c>
      <c r="G326" s="266" t="s">
        <v>1</v>
      </c>
      <c r="H326" s="267"/>
      <c r="I326" s="268"/>
      <c r="J326" s="269">
        <f t="shared" si="30"/>
        <v>0</v>
      </c>
      <c r="K326" s="270"/>
      <c r="L326" s="40"/>
      <c r="M326" s="271" t="s">
        <v>1</v>
      </c>
      <c r="N326" s="272" t="s">
        <v>46</v>
      </c>
      <c r="O326" s="72"/>
      <c r="P326" s="72"/>
      <c r="Q326" s="72"/>
      <c r="R326" s="72"/>
      <c r="S326" s="72"/>
      <c r="T326" s="73"/>
      <c r="U326" s="35"/>
      <c r="V326" s="35"/>
      <c r="W326" s="35"/>
      <c r="X326" s="35"/>
      <c r="Y326" s="35"/>
      <c r="Z326" s="35"/>
      <c r="AA326" s="35"/>
      <c r="AB326" s="35"/>
      <c r="AC326" s="35"/>
      <c r="AD326" s="35"/>
      <c r="AE326" s="35"/>
      <c r="AT326" s="18" t="s">
        <v>1071</v>
      </c>
      <c r="AU326" s="18" t="s">
        <v>88</v>
      </c>
      <c r="AY326" s="18" t="s">
        <v>1071</v>
      </c>
      <c r="BE326" s="206">
        <f>IF(N326="základní",J326,0)</f>
        <v>0</v>
      </c>
      <c r="BF326" s="206">
        <f>IF(N326="snížená",J326,0)</f>
        <v>0</v>
      </c>
      <c r="BG326" s="206">
        <f>IF(N326="zákl. přenesená",J326,0)</f>
        <v>0</v>
      </c>
      <c r="BH326" s="206">
        <f>IF(N326="sníž. přenesená",J326,0)</f>
        <v>0</v>
      </c>
      <c r="BI326" s="206">
        <f>IF(N326="nulová",J326,0)</f>
        <v>0</v>
      </c>
      <c r="BJ326" s="18" t="s">
        <v>88</v>
      </c>
      <c r="BK326" s="206">
        <f>I326*H326</f>
        <v>0</v>
      </c>
    </row>
    <row r="327" spans="1:63" s="2" customFormat="1" ht="16.350000000000001" customHeight="1">
      <c r="A327" s="35"/>
      <c r="B327" s="36"/>
      <c r="C327" s="263" t="s">
        <v>1</v>
      </c>
      <c r="D327" s="263" t="s">
        <v>368</v>
      </c>
      <c r="E327" s="264" t="s">
        <v>1</v>
      </c>
      <c r="F327" s="265" t="s">
        <v>1</v>
      </c>
      <c r="G327" s="266" t="s">
        <v>1</v>
      </c>
      <c r="H327" s="267"/>
      <c r="I327" s="268"/>
      <c r="J327" s="269">
        <f t="shared" si="30"/>
        <v>0</v>
      </c>
      <c r="K327" s="270"/>
      <c r="L327" s="40"/>
      <c r="M327" s="271" t="s">
        <v>1</v>
      </c>
      <c r="N327" s="272" t="s">
        <v>46</v>
      </c>
      <c r="O327" s="273"/>
      <c r="P327" s="273"/>
      <c r="Q327" s="273"/>
      <c r="R327" s="273"/>
      <c r="S327" s="273"/>
      <c r="T327" s="274"/>
      <c r="U327" s="35"/>
      <c r="V327" s="35"/>
      <c r="W327" s="35"/>
      <c r="X327" s="35"/>
      <c r="Y327" s="35"/>
      <c r="Z327" s="35"/>
      <c r="AA327" s="35"/>
      <c r="AB327" s="35"/>
      <c r="AC327" s="35"/>
      <c r="AD327" s="35"/>
      <c r="AE327" s="35"/>
      <c r="AT327" s="18" t="s">
        <v>1071</v>
      </c>
      <c r="AU327" s="18" t="s">
        <v>88</v>
      </c>
      <c r="AY327" s="18" t="s">
        <v>1071</v>
      </c>
      <c r="BE327" s="206">
        <f>IF(N327="základní",J327,0)</f>
        <v>0</v>
      </c>
      <c r="BF327" s="206">
        <f>IF(N327="snížená",J327,0)</f>
        <v>0</v>
      </c>
      <c r="BG327" s="206">
        <f>IF(N327="zákl. přenesená",J327,0)</f>
        <v>0</v>
      </c>
      <c r="BH327" s="206">
        <f>IF(N327="sníž. přenesená",J327,0)</f>
        <v>0</v>
      </c>
      <c r="BI327" s="206">
        <f>IF(N327="nulová",J327,0)</f>
        <v>0</v>
      </c>
      <c r="BJ327" s="18" t="s">
        <v>88</v>
      </c>
      <c r="BK327" s="206">
        <f>I327*H327</f>
        <v>0</v>
      </c>
    </row>
    <row r="328" spans="1:63" s="2" customFormat="1" ht="6.95" customHeight="1">
      <c r="A328" s="35"/>
      <c r="B328" s="55"/>
      <c r="C328" s="56"/>
      <c r="D328" s="56"/>
      <c r="E328" s="56"/>
      <c r="F328" s="56"/>
      <c r="G328" s="56"/>
      <c r="H328" s="56"/>
      <c r="I328" s="56"/>
      <c r="J328" s="56"/>
      <c r="K328" s="56"/>
      <c r="L328" s="40"/>
      <c r="M328" s="35"/>
      <c r="O328" s="35"/>
      <c r="P328" s="35"/>
      <c r="Q328" s="35"/>
      <c r="R328" s="35"/>
      <c r="S328" s="35"/>
      <c r="T328" s="35"/>
      <c r="U328" s="35"/>
      <c r="V328" s="35"/>
      <c r="W328" s="35"/>
      <c r="X328" s="35"/>
      <c r="Y328" s="35"/>
      <c r="Z328" s="35"/>
      <c r="AA328" s="35"/>
      <c r="AB328" s="35"/>
      <c r="AC328" s="35"/>
      <c r="AD328" s="35"/>
      <c r="AE328" s="35"/>
    </row>
  </sheetData>
  <sheetProtection algorithmName="SHA-512" hashValue="52gQkify+q601+H8IUTOh4u9lyVCsVU/kyKvuOPI4gingD+G083o+be8clM3aFika4pbL4eaZbSzvfACq38C6Q==" saltValue="qcqjfKoK6FRv0XZC6AQ/Z4+bcwV6D/RgUr3aQFkrHDHMm9H7CzSqmjcD5p4iJmkhyy6dqf94cmz6T7VqZJ+rgA==" spinCount="100000" sheet="1" objects="1" scenarios="1" formatColumns="0" formatRows="0" autoFilter="0"/>
  <autoFilter ref="C130:K327"/>
  <mergeCells count="12">
    <mergeCell ref="E123:H123"/>
    <mergeCell ref="L2:V2"/>
    <mergeCell ref="E85:H85"/>
    <mergeCell ref="E87:H87"/>
    <mergeCell ref="E89:H89"/>
    <mergeCell ref="E119:H119"/>
    <mergeCell ref="E121:H121"/>
    <mergeCell ref="E7:H7"/>
    <mergeCell ref="E9:H9"/>
    <mergeCell ref="E11:H11"/>
    <mergeCell ref="E20:H20"/>
    <mergeCell ref="E29:H29"/>
  </mergeCells>
  <dataValidations count="2">
    <dataValidation type="list" allowBlank="1" showInputMessage="1" showErrorMessage="1" error="Povoleny jsou hodnoty K, M." sqref="D323:D328">
      <formula1>"K, M"</formula1>
    </dataValidation>
    <dataValidation type="list" allowBlank="1" showInputMessage="1" showErrorMessage="1" error="Povoleny jsou hodnoty základní, snížená, zákl. přenesená, sníž. přenesená, nulová." sqref="N323:N328">
      <formula1>"základní, snížená, zákl. přenesená, sníž. přenesená, nulová"</formula1>
    </dataValidation>
  </dataValidation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BM143"/>
  <sheetViews>
    <sheetView showGridLines="0" workbookViewId="0"/>
  </sheetViews>
  <sheetFormatPr defaultRowHeight="11.2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311"/>
      <c r="M2" s="311"/>
      <c r="N2" s="311"/>
      <c r="O2" s="311"/>
      <c r="P2" s="311"/>
      <c r="Q2" s="311"/>
      <c r="R2" s="311"/>
      <c r="S2" s="311"/>
      <c r="T2" s="311"/>
      <c r="U2" s="311"/>
      <c r="V2" s="311"/>
      <c r="AT2" s="18" t="s">
        <v>184</v>
      </c>
    </row>
    <row r="3" spans="1:46" s="1" customFormat="1" ht="6.95" customHeight="1">
      <c r="B3" s="117"/>
      <c r="C3" s="118"/>
      <c r="D3" s="118"/>
      <c r="E3" s="118"/>
      <c r="F3" s="118"/>
      <c r="G3" s="118"/>
      <c r="H3" s="118"/>
      <c r="I3" s="118"/>
      <c r="J3" s="118"/>
      <c r="K3" s="118"/>
      <c r="L3" s="21"/>
      <c r="AT3" s="18" t="s">
        <v>90</v>
      </c>
    </row>
    <row r="4" spans="1:46" s="1" customFormat="1" ht="24.95" customHeight="1">
      <c r="B4" s="21"/>
      <c r="D4" s="119" t="s">
        <v>302</v>
      </c>
      <c r="L4" s="21"/>
      <c r="M4" s="120" t="s">
        <v>10</v>
      </c>
      <c r="AT4" s="18" t="s">
        <v>4</v>
      </c>
    </row>
    <row r="5" spans="1:46" s="1" customFormat="1" ht="6.95" customHeight="1">
      <c r="B5" s="21"/>
      <c r="L5" s="21"/>
    </row>
    <row r="6" spans="1:46" s="1" customFormat="1" ht="12" customHeight="1">
      <c r="B6" s="21"/>
      <c r="D6" s="121" t="s">
        <v>16</v>
      </c>
      <c r="L6" s="21"/>
    </row>
    <row r="7" spans="1:46" s="1" customFormat="1" ht="26.25" customHeight="1">
      <c r="B7" s="21"/>
      <c r="E7" s="340" t="str">
        <f>'Rekapitulace stavby'!K6</f>
        <v>Nová vstupní a vjezdová zóna v západní části výstaviště včetně nového odpadového hospodářství</v>
      </c>
      <c r="F7" s="341"/>
      <c r="G7" s="341"/>
      <c r="H7" s="341"/>
      <c r="L7" s="21"/>
    </row>
    <row r="8" spans="1:46" s="1" customFormat="1" ht="12" customHeight="1">
      <c r="B8" s="21"/>
      <c r="D8" s="121" t="s">
        <v>311</v>
      </c>
      <c r="L8" s="21"/>
    </row>
    <row r="9" spans="1:46" s="2" customFormat="1" ht="16.5" customHeight="1">
      <c r="A9" s="35"/>
      <c r="B9" s="40"/>
      <c r="C9" s="35"/>
      <c r="D9" s="35"/>
      <c r="E9" s="340" t="s">
        <v>3168</v>
      </c>
      <c r="F9" s="342"/>
      <c r="G9" s="342"/>
      <c r="H9" s="342"/>
      <c r="I9" s="35"/>
      <c r="J9" s="35"/>
      <c r="K9" s="35"/>
      <c r="L9" s="52"/>
      <c r="S9" s="35"/>
      <c r="T9" s="35"/>
      <c r="U9" s="35"/>
      <c r="V9" s="35"/>
      <c r="W9" s="35"/>
      <c r="X9" s="35"/>
      <c r="Y9" s="35"/>
      <c r="Z9" s="35"/>
      <c r="AA9" s="35"/>
      <c r="AB9" s="35"/>
      <c r="AC9" s="35"/>
      <c r="AD9" s="35"/>
      <c r="AE9" s="35"/>
    </row>
    <row r="10" spans="1:46" s="2" customFormat="1" ht="12" customHeight="1">
      <c r="A10" s="35"/>
      <c r="B10" s="40"/>
      <c r="C10" s="35"/>
      <c r="D10" s="121" t="s">
        <v>319</v>
      </c>
      <c r="E10" s="35"/>
      <c r="F10" s="35"/>
      <c r="G10" s="35"/>
      <c r="H10" s="35"/>
      <c r="I10" s="35"/>
      <c r="J10" s="35"/>
      <c r="K10" s="35"/>
      <c r="L10" s="52"/>
      <c r="S10" s="35"/>
      <c r="T10" s="35"/>
      <c r="U10" s="35"/>
      <c r="V10" s="35"/>
      <c r="W10" s="35"/>
      <c r="X10" s="35"/>
      <c r="Y10" s="35"/>
      <c r="Z10" s="35"/>
      <c r="AA10" s="35"/>
      <c r="AB10" s="35"/>
      <c r="AC10" s="35"/>
      <c r="AD10" s="35"/>
      <c r="AE10" s="35"/>
    </row>
    <row r="11" spans="1:46" s="2" customFormat="1" ht="16.5" customHeight="1">
      <c r="A11" s="35"/>
      <c r="B11" s="40"/>
      <c r="C11" s="35"/>
      <c r="D11" s="35"/>
      <c r="E11" s="343" t="s">
        <v>3539</v>
      </c>
      <c r="F11" s="342"/>
      <c r="G11" s="342"/>
      <c r="H11" s="342"/>
      <c r="I11" s="35"/>
      <c r="J11" s="35"/>
      <c r="K11" s="35"/>
      <c r="L11" s="52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pans="1:46" s="2" customFormat="1">
      <c r="A12" s="35"/>
      <c r="B12" s="40"/>
      <c r="C12" s="35"/>
      <c r="D12" s="35"/>
      <c r="E12" s="35"/>
      <c r="F12" s="35"/>
      <c r="G12" s="35"/>
      <c r="H12" s="35"/>
      <c r="I12" s="35"/>
      <c r="J12" s="35"/>
      <c r="K12" s="35"/>
      <c r="L12" s="52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pans="1:46" s="2" customFormat="1" ht="12" customHeight="1">
      <c r="A13" s="35"/>
      <c r="B13" s="40"/>
      <c r="C13" s="35"/>
      <c r="D13" s="121" t="s">
        <v>18</v>
      </c>
      <c r="E13" s="35"/>
      <c r="F13" s="111" t="s">
        <v>1</v>
      </c>
      <c r="G13" s="35"/>
      <c r="H13" s="35"/>
      <c r="I13" s="121" t="s">
        <v>19</v>
      </c>
      <c r="J13" s="111" t="s">
        <v>1</v>
      </c>
      <c r="K13" s="35"/>
      <c r="L13" s="52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pans="1:46" s="2" customFormat="1" ht="12" customHeight="1">
      <c r="A14" s="35"/>
      <c r="B14" s="40"/>
      <c r="C14" s="35"/>
      <c r="D14" s="121" t="s">
        <v>20</v>
      </c>
      <c r="E14" s="35"/>
      <c r="F14" s="111" t="s">
        <v>21</v>
      </c>
      <c r="G14" s="35"/>
      <c r="H14" s="35"/>
      <c r="I14" s="121" t="s">
        <v>22</v>
      </c>
      <c r="J14" s="122" t="str">
        <f>'Rekapitulace stavby'!AN8</f>
        <v>2. 12. 2022</v>
      </c>
      <c r="K14" s="35"/>
      <c r="L14" s="52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pans="1:46" s="2" customFormat="1" ht="10.9" customHeight="1">
      <c r="A15" s="35"/>
      <c r="B15" s="40"/>
      <c r="C15" s="35"/>
      <c r="D15" s="35"/>
      <c r="E15" s="35"/>
      <c r="F15" s="35"/>
      <c r="G15" s="35"/>
      <c r="H15" s="35"/>
      <c r="I15" s="35"/>
      <c r="J15" s="35"/>
      <c r="K15" s="35"/>
      <c r="L15" s="52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pans="1:46" s="2" customFormat="1" ht="12" customHeight="1">
      <c r="A16" s="35"/>
      <c r="B16" s="40"/>
      <c r="C16" s="35"/>
      <c r="D16" s="121" t="s">
        <v>24</v>
      </c>
      <c r="E16" s="35"/>
      <c r="F16" s="35"/>
      <c r="G16" s="35"/>
      <c r="H16" s="35"/>
      <c r="I16" s="121" t="s">
        <v>25</v>
      </c>
      <c r="J16" s="111" t="s">
        <v>26</v>
      </c>
      <c r="K16" s="35"/>
      <c r="L16" s="52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pans="1:31" s="2" customFormat="1" ht="18" customHeight="1">
      <c r="A17" s="35"/>
      <c r="B17" s="40"/>
      <c r="C17" s="35"/>
      <c r="D17" s="35"/>
      <c r="E17" s="111" t="s">
        <v>27</v>
      </c>
      <c r="F17" s="35"/>
      <c r="G17" s="35"/>
      <c r="H17" s="35"/>
      <c r="I17" s="121" t="s">
        <v>28</v>
      </c>
      <c r="J17" s="111" t="s">
        <v>29</v>
      </c>
      <c r="K17" s="35"/>
      <c r="L17" s="52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pans="1:31" s="2" customFormat="1" ht="6.95" customHeight="1">
      <c r="A18" s="35"/>
      <c r="B18" s="40"/>
      <c r="C18" s="35"/>
      <c r="D18" s="35"/>
      <c r="E18" s="35"/>
      <c r="F18" s="35"/>
      <c r="G18" s="35"/>
      <c r="H18" s="35"/>
      <c r="I18" s="35"/>
      <c r="J18" s="35"/>
      <c r="K18" s="35"/>
      <c r="L18" s="52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pans="1:31" s="2" customFormat="1" ht="12" customHeight="1">
      <c r="A19" s="35"/>
      <c r="B19" s="40"/>
      <c r="C19" s="35"/>
      <c r="D19" s="121" t="s">
        <v>30</v>
      </c>
      <c r="E19" s="35"/>
      <c r="F19" s="35"/>
      <c r="G19" s="35"/>
      <c r="H19" s="35"/>
      <c r="I19" s="121" t="s">
        <v>25</v>
      </c>
      <c r="J19" s="31" t="str">
        <f>'Rekapitulace stavby'!AN13</f>
        <v>Vyplň údaj</v>
      </c>
      <c r="K19" s="35"/>
      <c r="L19" s="52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pans="1:31" s="2" customFormat="1" ht="18" customHeight="1">
      <c r="A20" s="35"/>
      <c r="B20" s="40"/>
      <c r="C20" s="35"/>
      <c r="D20" s="35"/>
      <c r="E20" s="344" t="str">
        <f>'Rekapitulace stavby'!E14</f>
        <v>Vyplň údaj</v>
      </c>
      <c r="F20" s="345"/>
      <c r="G20" s="345"/>
      <c r="H20" s="345"/>
      <c r="I20" s="121" t="s">
        <v>28</v>
      </c>
      <c r="J20" s="31" t="str">
        <f>'Rekapitulace stavby'!AN14</f>
        <v>Vyplň údaj</v>
      </c>
      <c r="K20" s="35"/>
      <c r="L20" s="52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pans="1:31" s="2" customFormat="1" ht="6.95" customHeight="1">
      <c r="A21" s="35"/>
      <c r="B21" s="40"/>
      <c r="C21" s="35"/>
      <c r="D21" s="35"/>
      <c r="E21" s="35"/>
      <c r="F21" s="35"/>
      <c r="G21" s="35"/>
      <c r="H21" s="35"/>
      <c r="I21" s="35"/>
      <c r="J21" s="35"/>
      <c r="K21" s="35"/>
      <c r="L21" s="52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pans="1:31" s="2" customFormat="1" ht="12" customHeight="1">
      <c r="A22" s="35"/>
      <c r="B22" s="40"/>
      <c r="C22" s="35"/>
      <c r="D22" s="121" t="s">
        <v>32</v>
      </c>
      <c r="E22" s="35"/>
      <c r="F22" s="35"/>
      <c r="G22" s="35"/>
      <c r="H22" s="35"/>
      <c r="I22" s="121" t="s">
        <v>25</v>
      </c>
      <c r="J22" s="111" t="s">
        <v>33</v>
      </c>
      <c r="K22" s="35"/>
      <c r="L22" s="52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pans="1:31" s="2" customFormat="1" ht="18" customHeight="1">
      <c r="A23" s="35"/>
      <c r="B23" s="40"/>
      <c r="C23" s="35"/>
      <c r="D23" s="35"/>
      <c r="E23" s="111" t="s">
        <v>34</v>
      </c>
      <c r="F23" s="35"/>
      <c r="G23" s="35"/>
      <c r="H23" s="35"/>
      <c r="I23" s="121" t="s">
        <v>28</v>
      </c>
      <c r="J23" s="111" t="s">
        <v>35</v>
      </c>
      <c r="K23" s="35"/>
      <c r="L23" s="52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pans="1:31" s="2" customFormat="1" ht="6.95" customHeight="1">
      <c r="A24" s="35"/>
      <c r="B24" s="40"/>
      <c r="C24" s="35"/>
      <c r="D24" s="35"/>
      <c r="E24" s="35"/>
      <c r="F24" s="35"/>
      <c r="G24" s="35"/>
      <c r="H24" s="35"/>
      <c r="I24" s="35"/>
      <c r="J24" s="35"/>
      <c r="K24" s="35"/>
      <c r="L24" s="52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pans="1:31" s="2" customFormat="1" ht="12" customHeight="1">
      <c r="A25" s="35"/>
      <c r="B25" s="40"/>
      <c r="C25" s="35"/>
      <c r="D25" s="121" t="s">
        <v>37</v>
      </c>
      <c r="E25" s="35"/>
      <c r="F25" s="35"/>
      <c r="G25" s="35"/>
      <c r="H25" s="35"/>
      <c r="I25" s="121" t="s">
        <v>25</v>
      </c>
      <c r="J25" s="111" t="str">
        <f>IF('Rekapitulace stavby'!AN19="","",'Rekapitulace stavby'!AN19)</f>
        <v/>
      </c>
      <c r="K25" s="35"/>
      <c r="L25" s="52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pans="1:31" s="2" customFormat="1" ht="18" customHeight="1">
      <c r="A26" s="35"/>
      <c r="B26" s="40"/>
      <c r="C26" s="35"/>
      <c r="D26" s="35"/>
      <c r="E26" s="111" t="str">
        <f>IF('Rekapitulace stavby'!E20="","",'Rekapitulace stavby'!E20)</f>
        <v xml:space="preserve"> </v>
      </c>
      <c r="F26" s="35"/>
      <c r="G26" s="35"/>
      <c r="H26" s="35"/>
      <c r="I26" s="121" t="s">
        <v>28</v>
      </c>
      <c r="J26" s="111" t="str">
        <f>IF('Rekapitulace stavby'!AN20="","",'Rekapitulace stavby'!AN20)</f>
        <v/>
      </c>
      <c r="K26" s="35"/>
      <c r="L26" s="52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pans="1:31" s="2" customFormat="1" ht="6.95" customHeight="1">
      <c r="A27" s="35"/>
      <c r="B27" s="40"/>
      <c r="C27" s="35"/>
      <c r="D27" s="35"/>
      <c r="E27" s="35"/>
      <c r="F27" s="35"/>
      <c r="G27" s="35"/>
      <c r="H27" s="35"/>
      <c r="I27" s="35"/>
      <c r="J27" s="35"/>
      <c r="K27" s="35"/>
      <c r="L27" s="52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</row>
    <row r="28" spans="1:31" s="2" customFormat="1" ht="12" customHeight="1">
      <c r="A28" s="35"/>
      <c r="B28" s="40"/>
      <c r="C28" s="35"/>
      <c r="D28" s="121" t="s">
        <v>39</v>
      </c>
      <c r="E28" s="35"/>
      <c r="F28" s="35"/>
      <c r="G28" s="35"/>
      <c r="H28" s="35"/>
      <c r="I28" s="35"/>
      <c r="J28" s="35"/>
      <c r="K28" s="35"/>
      <c r="L28" s="52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pans="1:31" s="8" customFormat="1" ht="95.25" customHeight="1">
      <c r="A29" s="123"/>
      <c r="B29" s="124"/>
      <c r="C29" s="123"/>
      <c r="D29" s="123"/>
      <c r="E29" s="346" t="s">
        <v>325</v>
      </c>
      <c r="F29" s="346"/>
      <c r="G29" s="346"/>
      <c r="H29" s="346"/>
      <c r="I29" s="123"/>
      <c r="J29" s="123"/>
      <c r="K29" s="123"/>
      <c r="L29" s="125"/>
      <c r="S29" s="123"/>
      <c r="T29" s="123"/>
      <c r="U29" s="123"/>
      <c r="V29" s="123"/>
      <c r="W29" s="123"/>
      <c r="X29" s="123"/>
      <c r="Y29" s="123"/>
      <c r="Z29" s="123"/>
      <c r="AA29" s="123"/>
      <c r="AB29" s="123"/>
      <c r="AC29" s="123"/>
      <c r="AD29" s="123"/>
      <c r="AE29" s="123"/>
    </row>
    <row r="30" spans="1:31" s="2" customFormat="1" ht="6.95" customHeight="1">
      <c r="A30" s="35"/>
      <c r="B30" s="40"/>
      <c r="C30" s="35"/>
      <c r="D30" s="35"/>
      <c r="E30" s="35"/>
      <c r="F30" s="35"/>
      <c r="G30" s="35"/>
      <c r="H30" s="35"/>
      <c r="I30" s="35"/>
      <c r="J30" s="35"/>
      <c r="K30" s="35"/>
      <c r="L30" s="52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pans="1:31" s="2" customFormat="1" ht="6.95" customHeight="1">
      <c r="A31" s="35"/>
      <c r="B31" s="40"/>
      <c r="C31" s="35"/>
      <c r="D31" s="126"/>
      <c r="E31" s="126"/>
      <c r="F31" s="126"/>
      <c r="G31" s="126"/>
      <c r="H31" s="126"/>
      <c r="I31" s="126"/>
      <c r="J31" s="126"/>
      <c r="K31" s="126"/>
      <c r="L31" s="52"/>
      <c r="S31" s="35"/>
      <c r="T31" s="35"/>
      <c r="U31" s="35"/>
      <c r="V31" s="35"/>
      <c r="W31" s="35"/>
      <c r="X31" s="35"/>
      <c r="Y31" s="35"/>
      <c r="Z31" s="35"/>
      <c r="AA31" s="35"/>
      <c r="AB31" s="35"/>
      <c r="AC31" s="35"/>
      <c r="AD31" s="35"/>
      <c r="AE31" s="35"/>
    </row>
    <row r="32" spans="1:31" s="2" customFormat="1" ht="25.35" customHeight="1">
      <c r="A32" s="35"/>
      <c r="B32" s="40"/>
      <c r="C32" s="35"/>
      <c r="D32" s="127" t="s">
        <v>41</v>
      </c>
      <c r="E32" s="35"/>
      <c r="F32" s="35"/>
      <c r="G32" s="35"/>
      <c r="H32" s="35"/>
      <c r="I32" s="35"/>
      <c r="J32" s="128">
        <f>ROUND(J123, 2)</f>
        <v>0</v>
      </c>
      <c r="K32" s="35"/>
      <c r="L32" s="52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pans="1:31" s="2" customFormat="1" ht="6.95" customHeight="1">
      <c r="A33" s="35"/>
      <c r="B33" s="40"/>
      <c r="C33" s="35"/>
      <c r="D33" s="126"/>
      <c r="E33" s="126"/>
      <c r="F33" s="126"/>
      <c r="G33" s="126"/>
      <c r="H33" s="126"/>
      <c r="I33" s="126"/>
      <c r="J33" s="126"/>
      <c r="K33" s="126"/>
      <c r="L33" s="52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pans="1:31" s="2" customFormat="1" ht="14.45" customHeight="1">
      <c r="A34" s="35"/>
      <c r="B34" s="40"/>
      <c r="C34" s="35"/>
      <c r="D34" s="35"/>
      <c r="E34" s="35"/>
      <c r="F34" s="129" t="s">
        <v>43</v>
      </c>
      <c r="G34" s="35"/>
      <c r="H34" s="35"/>
      <c r="I34" s="129" t="s">
        <v>42</v>
      </c>
      <c r="J34" s="129" t="s">
        <v>44</v>
      </c>
      <c r="K34" s="35"/>
      <c r="L34" s="52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pans="1:31" s="2" customFormat="1" ht="14.45" customHeight="1">
      <c r="A35" s="35"/>
      <c r="B35" s="40"/>
      <c r="C35" s="35"/>
      <c r="D35" s="130" t="s">
        <v>45</v>
      </c>
      <c r="E35" s="121" t="s">
        <v>46</v>
      </c>
      <c r="F35" s="131">
        <f>ROUND((ROUND((SUM(BE123:BE136)),  2) + SUM(BE138:BE142)), 2)</f>
        <v>0</v>
      </c>
      <c r="G35" s="35"/>
      <c r="H35" s="35"/>
      <c r="I35" s="132">
        <v>0.21</v>
      </c>
      <c r="J35" s="131">
        <f>ROUND((ROUND(((SUM(BE123:BE136))*I35),  2) + (SUM(BE138:BE142)*I35)), 2)</f>
        <v>0</v>
      </c>
      <c r="K35" s="35"/>
      <c r="L35" s="52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pans="1:31" s="2" customFormat="1" ht="14.45" customHeight="1">
      <c r="A36" s="35"/>
      <c r="B36" s="40"/>
      <c r="C36" s="35"/>
      <c r="D36" s="35"/>
      <c r="E36" s="121" t="s">
        <v>47</v>
      </c>
      <c r="F36" s="131">
        <f>ROUND((ROUND((SUM(BF123:BF136)),  2) + SUM(BF138:BF142)), 2)</f>
        <v>0</v>
      </c>
      <c r="G36" s="35"/>
      <c r="H36" s="35"/>
      <c r="I36" s="132">
        <v>0.15</v>
      </c>
      <c r="J36" s="131">
        <f>ROUND((ROUND(((SUM(BF123:BF136))*I36),  2) + (SUM(BF138:BF142)*I36)), 2)</f>
        <v>0</v>
      </c>
      <c r="K36" s="35"/>
      <c r="L36" s="52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spans="1:31" s="2" customFormat="1" ht="14.45" hidden="1" customHeight="1">
      <c r="A37" s="35"/>
      <c r="B37" s="40"/>
      <c r="C37" s="35"/>
      <c r="D37" s="35"/>
      <c r="E37" s="121" t="s">
        <v>48</v>
      </c>
      <c r="F37" s="131">
        <f>ROUND((ROUND((SUM(BG123:BG136)),  2) + SUM(BG138:BG142)), 2)</f>
        <v>0</v>
      </c>
      <c r="G37" s="35"/>
      <c r="H37" s="35"/>
      <c r="I37" s="132">
        <v>0.21</v>
      </c>
      <c r="J37" s="131">
        <f>0</f>
        <v>0</v>
      </c>
      <c r="K37" s="35"/>
      <c r="L37" s="52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pans="1:31" s="2" customFormat="1" ht="14.45" hidden="1" customHeight="1">
      <c r="A38" s="35"/>
      <c r="B38" s="40"/>
      <c r="C38" s="35"/>
      <c r="D38" s="35"/>
      <c r="E38" s="121" t="s">
        <v>49</v>
      </c>
      <c r="F38" s="131">
        <f>ROUND((ROUND((SUM(BH123:BH136)),  2) + SUM(BH138:BH142)), 2)</f>
        <v>0</v>
      </c>
      <c r="G38" s="35"/>
      <c r="H38" s="35"/>
      <c r="I38" s="132">
        <v>0.15</v>
      </c>
      <c r="J38" s="131">
        <f>0</f>
        <v>0</v>
      </c>
      <c r="K38" s="35"/>
      <c r="L38" s="52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spans="1:31" s="2" customFormat="1" ht="14.45" hidden="1" customHeight="1">
      <c r="A39" s="35"/>
      <c r="B39" s="40"/>
      <c r="C39" s="35"/>
      <c r="D39" s="35"/>
      <c r="E39" s="121" t="s">
        <v>50</v>
      </c>
      <c r="F39" s="131">
        <f>ROUND((ROUND((SUM(BI123:BI136)),  2) + SUM(BI138:BI142)), 2)</f>
        <v>0</v>
      </c>
      <c r="G39" s="35"/>
      <c r="H39" s="35"/>
      <c r="I39" s="132">
        <v>0</v>
      </c>
      <c r="J39" s="131">
        <f>0</f>
        <v>0</v>
      </c>
      <c r="K39" s="35"/>
      <c r="L39" s="52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spans="1:31" s="2" customFormat="1" ht="6.95" customHeight="1">
      <c r="A40" s="35"/>
      <c r="B40" s="40"/>
      <c r="C40" s="35"/>
      <c r="D40" s="35"/>
      <c r="E40" s="35"/>
      <c r="F40" s="35"/>
      <c r="G40" s="35"/>
      <c r="H40" s="35"/>
      <c r="I40" s="35"/>
      <c r="J40" s="35"/>
      <c r="K40" s="35"/>
      <c r="L40" s="52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spans="1:31" s="2" customFormat="1" ht="25.35" customHeight="1">
      <c r="A41" s="35"/>
      <c r="B41" s="40"/>
      <c r="C41" s="133"/>
      <c r="D41" s="134" t="s">
        <v>51</v>
      </c>
      <c r="E41" s="135"/>
      <c r="F41" s="135"/>
      <c r="G41" s="136" t="s">
        <v>52</v>
      </c>
      <c r="H41" s="137" t="s">
        <v>53</v>
      </c>
      <c r="I41" s="135"/>
      <c r="J41" s="138">
        <f>SUM(J32:J39)</f>
        <v>0</v>
      </c>
      <c r="K41" s="139"/>
      <c r="L41" s="52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</row>
    <row r="42" spans="1:31" s="2" customFormat="1" ht="14.45" customHeight="1">
      <c r="A42" s="35"/>
      <c r="B42" s="40"/>
      <c r="C42" s="35"/>
      <c r="D42" s="35"/>
      <c r="E42" s="35"/>
      <c r="F42" s="35"/>
      <c r="G42" s="35"/>
      <c r="H42" s="35"/>
      <c r="I42" s="35"/>
      <c r="J42" s="35"/>
      <c r="K42" s="35"/>
      <c r="L42" s="52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</row>
    <row r="43" spans="1:31" s="1" customFormat="1" ht="14.45" customHeight="1">
      <c r="B43" s="21"/>
      <c r="L43" s="21"/>
    </row>
    <row r="44" spans="1:31" s="1" customFormat="1" ht="14.45" customHeight="1">
      <c r="B44" s="21"/>
      <c r="L44" s="21"/>
    </row>
    <row r="45" spans="1:31" s="1" customFormat="1" ht="14.45" customHeight="1">
      <c r="B45" s="21"/>
      <c r="L45" s="21"/>
    </row>
    <row r="46" spans="1:31" s="1" customFormat="1" ht="14.45" customHeight="1">
      <c r="B46" s="21"/>
      <c r="L46" s="21"/>
    </row>
    <row r="47" spans="1:31" s="1" customFormat="1" ht="14.45" customHeight="1">
      <c r="B47" s="21"/>
      <c r="L47" s="21"/>
    </row>
    <row r="48" spans="1:31" s="1" customFormat="1" ht="14.45" customHeight="1">
      <c r="B48" s="21"/>
      <c r="L48" s="21"/>
    </row>
    <row r="49" spans="1:31" s="1" customFormat="1" ht="14.45" customHeight="1">
      <c r="B49" s="21"/>
      <c r="L49" s="21"/>
    </row>
    <row r="50" spans="1:31" s="2" customFormat="1" ht="14.45" customHeight="1">
      <c r="B50" s="52"/>
      <c r="D50" s="140" t="s">
        <v>54</v>
      </c>
      <c r="E50" s="141"/>
      <c r="F50" s="141"/>
      <c r="G50" s="140" t="s">
        <v>55</v>
      </c>
      <c r="H50" s="141"/>
      <c r="I50" s="141"/>
      <c r="J50" s="141"/>
      <c r="K50" s="141"/>
      <c r="L50" s="52"/>
    </row>
    <row r="51" spans="1:31">
      <c r="B51" s="21"/>
      <c r="L51" s="21"/>
    </row>
    <row r="52" spans="1:31">
      <c r="B52" s="21"/>
      <c r="L52" s="21"/>
    </row>
    <row r="53" spans="1:31">
      <c r="B53" s="21"/>
      <c r="L53" s="21"/>
    </row>
    <row r="54" spans="1:31">
      <c r="B54" s="21"/>
      <c r="L54" s="21"/>
    </row>
    <row r="55" spans="1:31">
      <c r="B55" s="21"/>
      <c r="L55" s="21"/>
    </row>
    <row r="56" spans="1:31">
      <c r="B56" s="21"/>
      <c r="L56" s="21"/>
    </row>
    <row r="57" spans="1:31">
      <c r="B57" s="21"/>
      <c r="L57" s="21"/>
    </row>
    <row r="58" spans="1:31">
      <c r="B58" s="21"/>
      <c r="L58" s="21"/>
    </row>
    <row r="59" spans="1:31">
      <c r="B59" s="21"/>
      <c r="L59" s="21"/>
    </row>
    <row r="60" spans="1:31">
      <c r="B60" s="21"/>
      <c r="L60" s="21"/>
    </row>
    <row r="61" spans="1:31" s="2" customFormat="1" ht="12.75">
      <c r="A61" s="35"/>
      <c r="B61" s="40"/>
      <c r="C61" s="35"/>
      <c r="D61" s="142" t="s">
        <v>56</v>
      </c>
      <c r="E61" s="143"/>
      <c r="F61" s="144" t="s">
        <v>57</v>
      </c>
      <c r="G61" s="142" t="s">
        <v>56</v>
      </c>
      <c r="H61" s="143"/>
      <c r="I61" s="143"/>
      <c r="J61" s="145" t="s">
        <v>57</v>
      </c>
      <c r="K61" s="143"/>
      <c r="L61" s="52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 spans="1:31">
      <c r="B62" s="21"/>
      <c r="L62" s="21"/>
    </row>
    <row r="63" spans="1:31">
      <c r="B63" s="21"/>
      <c r="L63" s="21"/>
    </row>
    <row r="64" spans="1:31">
      <c r="B64" s="21"/>
      <c r="L64" s="21"/>
    </row>
    <row r="65" spans="1:31" s="2" customFormat="1" ht="12.75">
      <c r="A65" s="35"/>
      <c r="B65" s="40"/>
      <c r="C65" s="35"/>
      <c r="D65" s="140" t="s">
        <v>58</v>
      </c>
      <c r="E65" s="146"/>
      <c r="F65" s="146"/>
      <c r="G65" s="140" t="s">
        <v>59</v>
      </c>
      <c r="H65" s="146"/>
      <c r="I65" s="146"/>
      <c r="J65" s="146"/>
      <c r="K65" s="146"/>
      <c r="L65" s="52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 spans="1:31">
      <c r="B66" s="21"/>
      <c r="L66" s="21"/>
    </row>
    <row r="67" spans="1:31">
      <c r="B67" s="21"/>
      <c r="L67" s="21"/>
    </row>
    <row r="68" spans="1:31">
      <c r="B68" s="21"/>
      <c r="L68" s="21"/>
    </row>
    <row r="69" spans="1:31">
      <c r="B69" s="21"/>
      <c r="L69" s="21"/>
    </row>
    <row r="70" spans="1:31">
      <c r="B70" s="21"/>
      <c r="L70" s="21"/>
    </row>
    <row r="71" spans="1:31">
      <c r="B71" s="21"/>
      <c r="L71" s="21"/>
    </row>
    <row r="72" spans="1:31">
      <c r="B72" s="21"/>
      <c r="L72" s="21"/>
    </row>
    <row r="73" spans="1:31">
      <c r="B73" s="21"/>
      <c r="L73" s="21"/>
    </row>
    <row r="74" spans="1:31">
      <c r="B74" s="21"/>
      <c r="L74" s="21"/>
    </row>
    <row r="75" spans="1:31">
      <c r="B75" s="21"/>
      <c r="L75" s="21"/>
    </row>
    <row r="76" spans="1:31" s="2" customFormat="1" ht="12.75">
      <c r="A76" s="35"/>
      <c r="B76" s="40"/>
      <c r="C76" s="35"/>
      <c r="D76" s="142" t="s">
        <v>56</v>
      </c>
      <c r="E76" s="143"/>
      <c r="F76" s="144" t="s">
        <v>57</v>
      </c>
      <c r="G76" s="142" t="s">
        <v>56</v>
      </c>
      <c r="H76" s="143"/>
      <c r="I76" s="143"/>
      <c r="J76" s="145" t="s">
        <v>57</v>
      </c>
      <c r="K76" s="143"/>
      <c r="L76" s="52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pans="1:31" s="2" customFormat="1" ht="14.45" customHeight="1">
      <c r="A77" s="35"/>
      <c r="B77" s="147"/>
      <c r="C77" s="148"/>
      <c r="D77" s="148"/>
      <c r="E77" s="148"/>
      <c r="F77" s="148"/>
      <c r="G77" s="148"/>
      <c r="H77" s="148"/>
      <c r="I77" s="148"/>
      <c r="J77" s="148"/>
      <c r="K77" s="148"/>
      <c r="L77" s="52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81" spans="1:31" s="2" customFormat="1" ht="6.95" customHeight="1">
      <c r="A81" s="35"/>
      <c r="B81" s="149"/>
      <c r="C81" s="150"/>
      <c r="D81" s="150"/>
      <c r="E81" s="150"/>
      <c r="F81" s="150"/>
      <c r="G81" s="150"/>
      <c r="H81" s="150"/>
      <c r="I81" s="150"/>
      <c r="J81" s="150"/>
      <c r="K81" s="150"/>
      <c r="L81" s="52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pans="1:31" s="2" customFormat="1" ht="24.95" customHeight="1">
      <c r="A82" s="35"/>
      <c r="B82" s="36"/>
      <c r="C82" s="24" t="s">
        <v>326</v>
      </c>
      <c r="D82" s="37"/>
      <c r="E82" s="37"/>
      <c r="F82" s="37"/>
      <c r="G82" s="37"/>
      <c r="H82" s="37"/>
      <c r="I82" s="37"/>
      <c r="J82" s="37"/>
      <c r="K82" s="37"/>
      <c r="L82" s="52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pans="1:31" s="2" customFormat="1" ht="6.95" customHeight="1">
      <c r="A83" s="35"/>
      <c r="B83" s="36"/>
      <c r="C83" s="37"/>
      <c r="D83" s="37"/>
      <c r="E83" s="37"/>
      <c r="F83" s="37"/>
      <c r="G83" s="37"/>
      <c r="H83" s="37"/>
      <c r="I83" s="37"/>
      <c r="J83" s="37"/>
      <c r="K83" s="37"/>
      <c r="L83" s="52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pans="1:31" s="2" customFormat="1" ht="12" customHeight="1">
      <c r="A84" s="35"/>
      <c r="B84" s="36"/>
      <c r="C84" s="30" t="s">
        <v>16</v>
      </c>
      <c r="D84" s="37"/>
      <c r="E84" s="37"/>
      <c r="F84" s="37"/>
      <c r="G84" s="37"/>
      <c r="H84" s="37"/>
      <c r="I84" s="37"/>
      <c r="J84" s="37"/>
      <c r="K84" s="37"/>
      <c r="L84" s="52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pans="1:31" s="2" customFormat="1" ht="26.25" customHeight="1">
      <c r="A85" s="35"/>
      <c r="B85" s="36"/>
      <c r="C85" s="37"/>
      <c r="D85" s="37"/>
      <c r="E85" s="338" t="str">
        <f>E7</f>
        <v>Nová vstupní a vjezdová zóna v západní části výstaviště včetně nového odpadového hospodářství</v>
      </c>
      <c r="F85" s="339"/>
      <c r="G85" s="339"/>
      <c r="H85" s="339"/>
      <c r="I85" s="37"/>
      <c r="J85" s="37"/>
      <c r="K85" s="37"/>
      <c r="L85" s="52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pans="1:31" s="1" customFormat="1" ht="12" customHeight="1">
      <c r="B86" s="22"/>
      <c r="C86" s="30" t="s">
        <v>311</v>
      </c>
      <c r="D86" s="23"/>
      <c r="E86" s="23"/>
      <c r="F86" s="23"/>
      <c r="G86" s="23"/>
      <c r="H86" s="23"/>
      <c r="I86" s="23"/>
      <c r="J86" s="23"/>
      <c r="K86" s="23"/>
      <c r="L86" s="21"/>
    </row>
    <row r="87" spans="1:31" s="2" customFormat="1" ht="16.5" customHeight="1">
      <c r="A87" s="35"/>
      <c r="B87" s="36"/>
      <c r="C87" s="37"/>
      <c r="D87" s="37"/>
      <c r="E87" s="338" t="s">
        <v>3168</v>
      </c>
      <c r="F87" s="337"/>
      <c r="G87" s="337"/>
      <c r="H87" s="337"/>
      <c r="I87" s="37"/>
      <c r="J87" s="37"/>
      <c r="K87" s="37"/>
      <c r="L87" s="52"/>
      <c r="S87" s="35"/>
      <c r="T87" s="35"/>
      <c r="U87" s="35"/>
      <c r="V87" s="35"/>
      <c r="W87" s="35"/>
      <c r="X87" s="35"/>
      <c r="Y87" s="35"/>
      <c r="Z87" s="35"/>
      <c r="AA87" s="35"/>
      <c r="AB87" s="35"/>
      <c r="AC87" s="35"/>
      <c r="AD87" s="35"/>
      <c r="AE87" s="35"/>
    </row>
    <row r="88" spans="1:31" s="2" customFormat="1" ht="12" customHeight="1">
      <c r="A88" s="35"/>
      <c r="B88" s="36"/>
      <c r="C88" s="30" t="s">
        <v>319</v>
      </c>
      <c r="D88" s="37"/>
      <c r="E88" s="37"/>
      <c r="F88" s="37"/>
      <c r="G88" s="37"/>
      <c r="H88" s="37"/>
      <c r="I88" s="37"/>
      <c r="J88" s="37"/>
      <c r="K88" s="37"/>
      <c r="L88" s="52"/>
      <c r="S88" s="35"/>
      <c r="T88" s="35"/>
      <c r="U88" s="35"/>
      <c r="V88" s="35"/>
      <c r="W88" s="35"/>
      <c r="X88" s="35"/>
      <c r="Y88" s="35"/>
      <c r="Z88" s="35"/>
      <c r="AA88" s="35"/>
      <c r="AB88" s="35"/>
      <c r="AC88" s="35"/>
      <c r="AD88" s="35"/>
      <c r="AE88" s="35"/>
    </row>
    <row r="89" spans="1:31" s="2" customFormat="1" ht="16.5" customHeight="1">
      <c r="A89" s="35"/>
      <c r="B89" s="36"/>
      <c r="C89" s="37"/>
      <c r="D89" s="37"/>
      <c r="E89" s="327" t="str">
        <f>E11</f>
        <v>D 105.09 - Vzduchotechnika</v>
      </c>
      <c r="F89" s="337"/>
      <c r="G89" s="337"/>
      <c r="H89" s="337"/>
      <c r="I89" s="37"/>
      <c r="J89" s="37"/>
      <c r="K89" s="37"/>
      <c r="L89" s="52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pans="1:31" s="2" customFormat="1" ht="6.95" customHeight="1">
      <c r="A90" s="35"/>
      <c r="B90" s="36"/>
      <c r="C90" s="37"/>
      <c r="D90" s="37"/>
      <c r="E90" s="37"/>
      <c r="F90" s="37"/>
      <c r="G90" s="37"/>
      <c r="H90" s="37"/>
      <c r="I90" s="37"/>
      <c r="J90" s="37"/>
      <c r="K90" s="37"/>
      <c r="L90" s="52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pans="1:31" s="2" customFormat="1" ht="12" customHeight="1">
      <c r="A91" s="35"/>
      <c r="B91" s="36"/>
      <c r="C91" s="30" t="s">
        <v>20</v>
      </c>
      <c r="D91" s="37"/>
      <c r="E91" s="37"/>
      <c r="F91" s="28" t="str">
        <f>F14</f>
        <v>Brno, Pisárky, Výstaviště, k. ú. Brno – Bohunice</v>
      </c>
      <c r="G91" s="37"/>
      <c r="H91" s="37"/>
      <c r="I91" s="30" t="s">
        <v>22</v>
      </c>
      <c r="J91" s="67" t="str">
        <f>IF(J14="","",J14)</f>
        <v>2. 12. 2022</v>
      </c>
      <c r="K91" s="37"/>
      <c r="L91" s="52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pans="1:31" s="2" customFormat="1" ht="6.95" customHeight="1">
      <c r="A92" s="35"/>
      <c r="B92" s="36"/>
      <c r="C92" s="37"/>
      <c r="D92" s="37"/>
      <c r="E92" s="37"/>
      <c r="F92" s="37"/>
      <c r="G92" s="37"/>
      <c r="H92" s="37"/>
      <c r="I92" s="37"/>
      <c r="J92" s="37"/>
      <c r="K92" s="37"/>
      <c r="L92" s="52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pans="1:31" s="2" customFormat="1" ht="15.2" customHeight="1">
      <c r="A93" s="35"/>
      <c r="B93" s="36"/>
      <c r="C93" s="30" t="s">
        <v>24</v>
      </c>
      <c r="D93" s="37"/>
      <c r="E93" s="37"/>
      <c r="F93" s="28" t="str">
        <f>E17</f>
        <v>Veletrhy Brno a.s.</v>
      </c>
      <c r="G93" s="37"/>
      <c r="H93" s="37"/>
      <c r="I93" s="30" t="s">
        <v>32</v>
      </c>
      <c r="J93" s="33" t="str">
        <f>E23</f>
        <v>AiD team a.s.</v>
      </c>
      <c r="K93" s="37"/>
      <c r="L93" s="52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pans="1:31" s="2" customFormat="1" ht="15.2" customHeight="1">
      <c r="A94" s="35"/>
      <c r="B94" s="36"/>
      <c r="C94" s="30" t="s">
        <v>30</v>
      </c>
      <c r="D94" s="37"/>
      <c r="E94" s="37"/>
      <c r="F94" s="28" t="str">
        <f>IF(E20="","",E20)</f>
        <v>Vyplň údaj</v>
      </c>
      <c r="G94" s="37"/>
      <c r="H94" s="37"/>
      <c r="I94" s="30" t="s">
        <v>37</v>
      </c>
      <c r="J94" s="33" t="str">
        <f>E26</f>
        <v xml:space="preserve"> </v>
      </c>
      <c r="K94" s="37"/>
      <c r="L94" s="52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pans="1:31" s="2" customFormat="1" ht="10.35" customHeight="1">
      <c r="A95" s="35"/>
      <c r="B95" s="36"/>
      <c r="C95" s="37"/>
      <c r="D95" s="37"/>
      <c r="E95" s="37"/>
      <c r="F95" s="37"/>
      <c r="G95" s="37"/>
      <c r="H95" s="37"/>
      <c r="I95" s="37"/>
      <c r="J95" s="37"/>
      <c r="K95" s="37"/>
      <c r="L95" s="52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pans="1:31" s="2" customFormat="1" ht="29.25" customHeight="1">
      <c r="A96" s="35"/>
      <c r="B96" s="36"/>
      <c r="C96" s="151" t="s">
        <v>327</v>
      </c>
      <c r="D96" s="152"/>
      <c r="E96" s="152"/>
      <c r="F96" s="152"/>
      <c r="G96" s="152"/>
      <c r="H96" s="152"/>
      <c r="I96" s="152"/>
      <c r="J96" s="153" t="s">
        <v>328</v>
      </c>
      <c r="K96" s="152"/>
      <c r="L96" s="52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</row>
    <row r="97" spans="1:47" s="2" customFormat="1" ht="10.35" customHeight="1">
      <c r="A97" s="35"/>
      <c r="B97" s="36"/>
      <c r="C97" s="37"/>
      <c r="D97" s="37"/>
      <c r="E97" s="37"/>
      <c r="F97" s="37"/>
      <c r="G97" s="37"/>
      <c r="H97" s="37"/>
      <c r="I97" s="37"/>
      <c r="J97" s="37"/>
      <c r="K97" s="37"/>
      <c r="L97" s="52"/>
      <c r="S97" s="35"/>
      <c r="T97" s="35"/>
      <c r="U97" s="35"/>
      <c r="V97" s="35"/>
      <c r="W97" s="35"/>
      <c r="X97" s="35"/>
      <c r="Y97" s="35"/>
      <c r="Z97" s="35"/>
      <c r="AA97" s="35"/>
      <c r="AB97" s="35"/>
      <c r="AC97" s="35"/>
      <c r="AD97" s="35"/>
      <c r="AE97" s="35"/>
    </row>
    <row r="98" spans="1:47" s="2" customFormat="1" ht="22.9" customHeight="1">
      <c r="A98" s="35"/>
      <c r="B98" s="36"/>
      <c r="C98" s="154" t="s">
        <v>329</v>
      </c>
      <c r="D98" s="37"/>
      <c r="E98" s="37"/>
      <c r="F98" s="37"/>
      <c r="G98" s="37"/>
      <c r="H98" s="37"/>
      <c r="I98" s="37"/>
      <c r="J98" s="85">
        <f>J123</f>
        <v>0</v>
      </c>
      <c r="K98" s="37"/>
      <c r="L98" s="52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  <c r="AU98" s="18" t="s">
        <v>330</v>
      </c>
    </row>
    <row r="99" spans="1:47" s="9" customFormat="1" ht="24.95" customHeight="1">
      <c r="B99" s="155"/>
      <c r="C99" s="156"/>
      <c r="D99" s="157" t="s">
        <v>3540</v>
      </c>
      <c r="E99" s="158"/>
      <c r="F99" s="158"/>
      <c r="G99" s="158"/>
      <c r="H99" s="158"/>
      <c r="I99" s="158"/>
      <c r="J99" s="159">
        <f>J124</f>
        <v>0</v>
      </c>
      <c r="K99" s="156"/>
      <c r="L99" s="160"/>
    </row>
    <row r="100" spans="1:47" s="9" customFormat="1" ht="24.95" customHeight="1">
      <c r="B100" s="155"/>
      <c r="C100" s="156"/>
      <c r="D100" s="157" t="s">
        <v>3541</v>
      </c>
      <c r="E100" s="158"/>
      <c r="F100" s="158"/>
      <c r="G100" s="158"/>
      <c r="H100" s="158"/>
      <c r="I100" s="158"/>
      <c r="J100" s="159">
        <f>J130</f>
        <v>0</v>
      </c>
      <c r="K100" s="156"/>
      <c r="L100" s="160"/>
    </row>
    <row r="101" spans="1:47" s="9" customFormat="1" ht="21.75" customHeight="1">
      <c r="B101" s="155"/>
      <c r="C101" s="156"/>
      <c r="D101" s="166" t="s">
        <v>349</v>
      </c>
      <c r="E101" s="156"/>
      <c r="F101" s="156"/>
      <c r="G101" s="156"/>
      <c r="H101" s="156"/>
      <c r="I101" s="156"/>
      <c r="J101" s="167">
        <f>J137</f>
        <v>0</v>
      </c>
      <c r="K101" s="156"/>
      <c r="L101" s="160"/>
    </row>
    <row r="102" spans="1:47" s="2" customFormat="1" ht="21.75" customHeight="1">
      <c r="A102" s="35"/>
      <c r="B102" s="36"/>
      <c r="C102" s="37"/>
      <c r="D102" s="37"/>
      <c r="E102" s="37"/>
      <c r="F102" s="37"/>
      <c r="G102" s="37"/>
      <c r="H102" s="37"/>
      <c r="I102" s="37"/>
      <c r="J102" s="37"/>
      <c r="K102" s="37"/>
      <c r="L102" s="52"/>
      <c r="S102" s="35"/>
      <c r="T102" s="35"/>
      <c r="U102" s="35"/>
      <c r="V102" s="35"/>
      <c r="W102" s="35"/>
      <c r="X102" s="35"/>
      <c r="Y102" s="35"/>
      <c r="Z102" s="35"/>
      <c r="AA102" s="35"/>
      <c r="AB102" s="35"/>
      <c r="AC102" s="35"/>
      <c r="AD102" s="35"/>
      <c r="AE102" s="35"/>
    </row>
    <row r="103" spans="1:47" s="2" customFormat="1" ht="6.95" customHeight="1">
      <c r="A103" s="35"/>
      <c r="B103" s="55"/>
      <c r="C103" s="56"/>
      <c r="D103" s="56"/>
      <c r="E103" s="56"/>
      <c r="F103" s="56"/>
      <c r="G103" s="56"/>
      <c r="H103" s="56"/>
      <c r="I103" s="56"/>
      <c r="J103" s="56"/>
      <c r="K103" s="56"/>
      <c r="L103" s="52"/>
      <c r="S103" s="35"/>
      <c r="T103" s="35"/>
      <c r="U103" s="35"/>
      <c r="V103" s="35"/>
      <c r="W103" s="35"/>
      <c r="X103" s="35"/>
      <c r="Y103" s="35"/>
      <c r="Z103" s="35"/>
      <c r="AA103" s="35"/>
      <c r="AB103" s="35"/>
      <c r="AC103" s="35"/>
      <c r="AD103" s="35"/>
      <c r="AE103" s="35"/>
    </row>
    <row r="107" spans="1:47" s="2" customFormat="1" ht="6.95" customHeight="1">
      <c r="A107" s="35"/>
      <c r="B107" s="57"/>
      <c r="C107" s="58"/>
      <c r="D107" s="58"/>
      <c r="E107" s="58"/>
      <c r="F107" s="58"/>
      <c r="G107" s="58"/>
      <c r="H107" s="58"/>
      <c r="I107" s="58"/>
      <c r="J107" s="58"/>
      <c r="K107" s="58"/>
      <c r="L107" s="52"/>
      <c r="S107" s="35"/>
      <c r="T107" s="35"/>
      <c r="U107" s="35"/>
      <c r="V107" s="35"/>
      <c r="W107" s="35"/>
      <c r="X107" s="35"/>
      <c r="Y107" s="35"/>
      <c r="Z107" s="35"/>
      <c r="AA107" s="35"/>
      <c r="AB107" s="35"/>
      <c r="AC107" s="35"/>
      <c r="AD107" s="35"/>
      <c r="AE107" s="35"/>
    </row>
    <row r="108" spans="1:47" s="2" customFormat="1" ht="24.95" customHeight="1">
      <c r="A108" s="35"/>
      <c r="B108" s="36"/>
      <c r="C108" s="24" t="s">
        <v>350</v>
      </c>
      <c r="D108" s="37"/>
      <c r="E108" s="37"/>
      <c r="F108" s="37"/>
      <c r="G108" s="37"/>
      <c r="H108" s="37"/>
      <c r="I108" s="37"/>
      <c r="J108" s="37"/>
      <c r="K108" s="37"/>
      <c r="L108" s="52"/>
      <c r="S108" s="35"/>
      <c r="T108" s="35"/>
      <c r="U108" s="35"/>
      <c r="V108" s="35"/>
      <c r="W108" s="35"/>
      <c r="X108" s="35"/>
      <c r="Y108" s="35"/>
      <c r="Z108" s="35"/>
      <c r="AA108" s="35"/>
      <c r="AB108" s="35"/>
      <c r="AC108" s="35"/>
      <c r="AD108" s="35"/>
      <c r="AE108" s="35"/>
    </row>
    <row r="109" spans="1:47" s="2" customFormat="1" ht="6.95" customHeight="1">
      <c r="A109" s="35"/>
      <c r="B109" s="36"/>
      <c r="C109" s="37"/>
      <c r="D109" s="37"/>
      <c r="E109" s="37"/>
      <c r="F109" s="37"/>
      <c r="G109" s="37"/>
      <c r="H109" s="37"/>
      <c r="I109" s="37"/>
      <c r="J109" s="37"/>
      <c r="K109" s="37"/>
      <c r="L109" s="52"/>
      <c r="S109" s="35"/>
      <c r="T109" s="35"/>
      <c r="U109" s="35"/>
      <c r="V109" s="35"/>
      <c r="W109" s="35"/>
      <c r="X109" s="35"/>
      <c r="Y109" s="35"/>
      <c r="Z109" s="35"/>
      <c r="AA109" s="35"/>
      <c r="AB109" s="35"/>
      <c r="AC109" s="35"/>
      <c r="AD109" s="35"/>
      <c r="AE109" s="35"/>
    </row>
    <row r="110" spans="1:47" s="2" customFormat="1" ht="12" customHeight="1">
      <c r="A110" s="35"/>
      <c r="B110" s="36"/>
      <c r="C110" s="30" t="s">
        <v>16</v>
      </c>
      <c r="D110" s="37"/>
      <c r="E110" s="37"/>
      <c r="F110" s="37"/>
      <c r="G110" s="37"/>
      <c r="H110" s="37"/>
      <c r="I110" s="37"/>
      <c r="J110" s="37"/>
      <c r="K110" s="37"/>
      <c r="L110" s="52"/>
      <c r="S110" s="35"/>
      <c r="T110" s="35"/>
      <c r="U110" s="35"/>
      <c r="V110" s="35"/>
      <c r="W110" s="35"/>
      <c r="X110" s="35"/>
      <c r="Y110" s="35"/>
      <c r="Z110" s="35"/>
      <c r="AA110" s="35"/>
      <c r="AB110" s="35"/>
      <c r="AC110" s="35"/>
      <c r="AD110" s="35"/>
      <c r="AE110" s="35"/>
    </row>
    <row r="111" spans="1:47" s="2" customFormat="1" ht="26.25" customHeight="1">
      <c r="A111" s="35"/>
      <c r="B111" s="36"/>
      <c r="C111" s="37"/>
      <c r="D111" s="37"/>
      <c r="E111" s="338" t="str">
        <f>E7</f>
        <v>Nová vstupní a vjezdová zóna v západní části výstaviště včetně nového odpadového hospodářství</v>
      </c>
      <c r="F111" s="339"/>
      <c r="G111" s="339"/>
      <c r="H111" s="339"/>
      <c r="I111" s="37"/>
      <c r="J111" s="37"/>
      <c r="K111" s="37"/>
      <c r="L111" s="52"/>
      <c r="S111" s="35"/>
      <c r="T111" s="35"/>
      <c r="U111" s="35"/>
      <c r="V111" s="35"/>
      <c r="W111" s="35"/>
      <c r="X111" s="35"/>
      <c r="Y111" s="35"/>
      <c r="Z111" s="35"/>
      <c r="AA111" s="35"/>
      <c r="AB111" s="35"/>
      <c r="AC111" s="35"/>
      <c r="AD111" s="35"/>
      <c r="AE111" s="35"/>
    </row>
    <row r="112" spans="1:47" s="1" customFormat="1" ht="12" customHeight="1">
      <c r="B112" s="22"/>
      <c r="C112" s="30" t="s">
        <v>311</v>
      </c>
      <c r="D112" s="23"/>
      <c r="E112" s="23"/>
      <c r="F112" s="23"/>
      <c r="G112" s="23"/>
      <c r="H112" s="23"/>
      <c r="I112" s="23"/>
      <c r="J112" s="23"/>
      <c r="K112" s="23"/>
      <c r="L112" s="21"/>
    </row>
    <row r="113" spans="1:65" s="2" customFormat="1" ht="16.5" customHeight="1">
      <c r="A113" s="35"/>
      <c r="B113" s="36"/>
      <c r="C113" s="37"/>
      <c r="D113" s="37"/>
      <c r="E113" s="338" t="s">
        <v>3168</v>
      </c>
      <c r="F113" s="337"/>
      <c r="G113" s="337"/>
      <c r="H113" s="337"/>
      <c r="I113" s="37"/>
      <c r="J113" s="37"/>
      <c r="K113" s="37"/>
      <c r="L113" s="52"/>
      <c r="S113" s="35"/>
      <c r="T113" s="35"/>
      <c r="U113" s="35"/>
      <c r="V113" s="35"/>
      <c r="W113" s="35"/>
      <c r="X113" s="35"/>
      <c r="Y113" s="35"/>
      <c r="Z113" s="35"/>
      <c r="AA113" s="35"/>
      <c r="AB113" s="35"/>
      <c r="AC113" s="35"/>
      <c r="AD113" s="35"/>
      <c r="AE113" s="35"/>
    </row>
    <row r="114" spans="1:65" s="2" customFormat="1" ht="12" customHeight="1">
      <c r="A114" s="35"/>
      <c r="B114" s="36"/>
      <c r="C114" s="30" t="s">
        <v>319</v>
      </c>
      <c r="D114" s="37"/>
      <c r="E114" s="37"/>
      <c r="F114" s="37"/>
      <c r="G114" s="37"/>
      <c r="H114" s="37"/>
      <c r="I114" s="37"/>
      <c r="J114" s="37"/>
      <c r="K114" s="37"/>
      <c r="L114" s="52"/>
      <c r="S114" s="35"/>
      <c r="T114" s="35"/>
      <c r="U114" s="35"/>
      <c r="V114" s="35"/>
      <c r="W114" s="35"/>
      <c r="X114" s="35"/>
      <c r="Y114" s="35"/>
      <c r="Z114" s="35"/>
      <c r="AA114" s="35"/>
      <c r="AB114" s="35"/>
      <c r="AC114" s="35"/>
      <c r="AD114" s="35"/>
      <c r="AE114" s="35"/>
    </row>
    <row r="115" spans="1:65" s="2" customFormat="1" ht="16.5" customHeight="1">
      <c r="A115" s="35"/>
      <c r="B115" s="36"/>
      <c r="C115" s="37"/>
      <c r="D115" s="37"/>
      <c r="E115" s="327" t="str">
        <f>E11</f>
        <v>D 105.09 - Vzduchotechnika</v>
      </c>
      <c r="F115" s="337"/>
      <c r="G115" s="337"/>
      <c r="H115" s="337"/>
      <c r="I115" s="37"/>
      <c r="J115" s="37"/>
      <c r="K115" s="37"/>
      <c r="L115" s="52"/>
      <c r="S115" s="35"/>
      <c r="T115" s="35"/>
      <c r="U115" s="35"/>
      <c r="V115" s="35"/>
      <c r="W115" s="35"/>
      <c r="X115" s="35"/>
      <c r="Y115" s="35"/>
      <c r="Z115" s="35"/>
      <c r="AA115" s="35"/>
      <c r="AB115" s="35"/>
      <c r="AC115" s="35"/>
      <c r="AD115" s="35"/>
      <c r="AE115" s="35"/>
    </row>
    <row r="116" spans="1:65" s="2" customFormat="1" ht="6.95" customHeight="1">
      <c r="A116" s="35"/>
      <c r="B116" s="36"/>
      <c r="C116" s="37"/>
      <c r="D116" s="37"/>
      <c r="E116" s="37"/>
      <c r="F116" s="37"/>
      <c r="G116" s="37"/>
      <c r="H116" s="37"/>
      <c r="I116" s="37"/>
      <c r="J116" s="37"/>
      <c r="K116" s="37"/>
      <c r="L116" s="52"/>
      <c r="S116" s="35"/>
      <c r="T116" s="35"/>
      <c r="U116" s="35"/>
      <c r="V116" s="35"/>
      <c r="W116" s="35"/>
      <c r="X116" s="35"/>
      <c r="Y116" s="35"/>
      <c r="Z116" s="35"/>
      <c r="AA116" s="35"/>
      <c r="AB116" s="35"/>
      <c r="AC116" s="35"/>
      <c r="AD116" s="35"/>
      <c r="AE116" s="35"/>
    </row>
    <row r="117" spans="1:65" s="2" customFormat="1" ht="12" customHeight="1">
      <c r="A117" s="35"/>
      <c r="B117" s="36"/>
      <c r="C117" s="30" t="s">
        <v>20</v>
      </c>
      <c r="D117" s="37"/>
      <c r="E117" s="37"/>
      <c r="F117" s="28" t="str">
        <f>F14</f>
        <v>Brno, Pisárky, Výstaviště, k. ú. Brno – Bohunice</v>
      </c>
      <c r="G117" s="37"/>
      <c r="H117" s="37"/>
      <c r="I117" s="30" t="s">
        <v>22</v>
      </c>
      <c r="J117" s="67" t="str">
        <f>IF(J14="","",J14)</f>
        <v>2. 12. 2022</v>
      </c>
      <c r="K117" s="37"/>
      <c r="L117" s="52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</row>
    <row r="118" spans="1:65" s="2" customFormat="1" ht="6.95" customHeight="1">
      <c r="A118" s="35"/>
      <c r="B118" s="36"/>
      <c r="C118" s="37"/>
      <c r="D118" s="37"/>
      <c r="E118" s="37"/>
      <c r="F118" s="37"/>
      <c r="G118" s="37"/>
      <c r="H118" s="37"/>
      <c r="I118" s="37"/>
      <c r="J118" s="37"/>
      <c r="K118" s="37"/>
      <c r="L118" s="52"/>
      <c r="S118" s="35"/>
      <c r="T118" s="35"/>
      <c r="U118" s="35"/>
      <c r="V118" s="35"/>
      <c r="W118" s="35"/>
      <c r="X118" s="35"/>
      <c r="Y118" s="35"/>
      <c r="Z118" s="35"/>
      <c r="AA118" s="35"/>
      <c r="AB118" s="35"/>
      <c r="AC118" s="35"/>
      <c r="AD118" s="35"/>
      <c r="AE118" s="35"/>
    </row>
    <row r="119" spans="1:65" s="2" customFormat="1" ht="15.2" customHeight="1">
      <c r="A119" s="35"/>
      <c r="B119" s="36"/>
      <c r="C119" s="30" t="s">
        <v>24</v>
      </c>
      <c r="D119" s="37"/>
      <c r="E119" s="37"/>
      <c r="F119" s="28" t="str">
        <f>E17</f>
        <v>Veletrhy Brno a.s.</v>
      </c>
      <c r="G119" s="37"/>
      <c r="H119" s="37"/>
      <c r="I119" s="30" t="s">
        <v>32</v>
      </c>
      <c r="J119" s="33" t="str">
        <f>E23</f>
        <v>AiD team a.s.</v>
      </c>
      <c r="K119" s="37"/>
      <c r="L119" s="52"/>
      <c r="S119" s="35"/>
      <c r="T119" s="35"/>
      <c r="U119" s="35"/>
      <c r="V119" s="35"/>
      <c r="W119" s="35"/>
      <c r="X119" s="35"/>
      <c r="Y119" s="35"/>
      <c r="Z119" s="35"/>
      <c r="AA119" s="35"/>
      <c r="AB119" s="35"/>
      <c r="AC119" s="35"/>
      <c r="AD119" s="35"/>
      <c r="AE119" s="35"/>
    </row>
    <row r="120" spans="1:65" s="2" customFormat="1" ht="15.2" customHeight="1">
      <c r="A120" s="35"/>
      <c r="B120" s="36"/>
      <c r="C120" s="30" t="s">
        <v>30</v>
      </c>
      <c r="D120" s="37"/>
      <c r="E120" s="37"/>
      <c r="F120" s="28" t="str">
        <f>IF(E20="","",E20)</f>
        <v>Vyplň údaj</v>
      </c>
      <c r="G120" s="37"/>
      <c r="H120" s="37"/>
      <c r="I120" s="30" t="s">
        <v>37</v>
      </c>
      <c r="J120" s="33" t="str">
        <f>E26</f>
        <v xml:space="preserve"> </v>
      </c>
      <c r="K120" s="37"/>
      <c r="L120" s="52"/>
      <c r="S120" s="35"/>
      <c r="T120" s="35"/>
      <c r="U120" s="35"/>
      <c r="V120" s="35"/>
      <c r="W120" s="35"/>
      <c r="X120" s="35"/>
      <c r="Y120" s="35"/>
      <c r="Z120" s="35"/>
      <c r="AA120" s="35"/>
      <c r="AB120" s="35"/>
      <c r="AC120" s="35"/>
      <c r="AD120" s="35"/>
      <c r="AE120" s="35"/>
    </row>
    <row r="121" spans="1:65" s="2" customFormat="1" ht="10.35" customHeight="1">
      <c r="A121" s="35"/>
      <c r="B121" s="36"/>
      <c r="C121" s="37"/>
      <c r="D121" s="37"/>
      <c r="E121" s="37"/>
      <c r="F121" s="37"/>
      <c r="G121" s="37"/>
      <c r="H121" s="37"/>
      <c r="I121" s="37"/>
      <c r="J121" s="37"/>
      <c r="K121" s="37"/>
      <c r="L121" s="52"/>
      <c r="S121" s="35"/>
      <c r="T121" s="35"/>
      <c r="U121" s="35"/>
      <c r="V121" s="35"/>
      <c r="W121" s="35"/>
      <c r="X121" s="35"/>
      <c r="Y121" s="35"/>
      <c r="Z121" s="35"/>
      <c r="AA121" s="35"/>
      <c r="AB121" s="35"/>
      <c r="AC121" s="35"/>
      <c r="AD121" s="35"/>
      <c r="AE121" s="35"/>
    </row>
    <row r="122" spans="1:65" s="11" customFormat="1" ht="29.25" customHeight="1">
      <c r="A122" s="168"/>
      <c r="B122" s="169"/>
      <c r="C122" s="170" t="s">
        <v>351</v>
      </c>
      <c r="D122" s="171" t="s">
        <v>66</v>
      </c>
      <c r="E122" s="171" t="s">
        <v>62</v>
      </c>
      <c r="F122" s="171" t="s">
        <v>63</v>
      </c>
      <c r="G122" s="171" t="s">
        <v>352</v>
      </c>
      <c r="H122" s="171" t="s">
        <v>353</v>
      </c>
      <c r="I122" s="171" t="s">
        <v>354</v>
      </c>
      <c r="J122" s="171" t="s">
        <v>328</v>
      </c>
      <c r="K122" s="172" t="s">
        <v>355</v>
      </c>
      <c r="L122" s="173"/>
      <c r="M122" s="76" t="s">
        <v>1</v>
      </c>
      <c r="N122" s="77" t="s">
        <v>45</v>
      </c>
      <c r="O122" s="77" t="s">
        <v>356</v>
      </c>
      <c r="P122" s="77" t="s">
        <v>357</v>
      </c>
      <c r="Q122" s="77" t="s">
        <v>358</v>
      </c>
      <c r="R122" s="77" t="s">
        <v>359</v>
      </c>
      <c r="S122" s="77" t="s">
        <v>360</v>
      </c>
      <c r="T122" s="78" t="s">
        <v>361</v>
      </c>
      <c r="U122" s="168"/>
      <c r="V122" s="168"/>
      <c r="W122" s="168"/>
      <c r="X122" s="168"/>
      <c r="Y122" s="168"/>
      <c r="Z122" s="168"/>
      <c r="AA122" s="168"/>
      <c r="AB122" s="168"/>
      <c r="AC122" s="168"/>
      <c r="AD122" s="168"/>
      <c r="AE122" s="168"/>
    </row>
    <row r="123" spans="1:65" s="2" customFormat="1" ht="22.9" customHeight="1">
      <c r="A123" s="35"/>
      <c r="B123" s="36"/>
      <c r="C123" s="83" t="s">
        <v>362</v>
      </c>
      <c r="D123" s="37"/>
      <c r="E123" s="37"/>
      <c r="F123" s="37"/>
      <c r="G123" s="37"/>
      <c r="H123" s="37"/>
      <c r="I123" s="37"/>
      <c r="J123" s="174">
        <f>BK123</f>
        <v>0</v>
      </c>
      <c r="K123" s="37"/>
      <c r="L123" s="40"/>
      <c r="M123" s="79"/>
      <c r="N123" s="175"/>
      <c r="O123" s="80"/>
      <c r="P123" s="176">
        <f>P124+P130+P137</f>
        <v>0</v>
      </c>
      <c r="Q123" s="80"/>
      <c r="R123" s="176">
        <f>R124+R130+R137</f>
        <v>0</v>
      </c>
      <c r="S123" s="80"/>
      <c r="T123" s="177">
        <f>T124+T130+T137</f>
        <v>0</v>
      </c>
      <c r="U123" s="35"/>
      <c r="V123" s="35"/>
      <c r="W123" s="35"/>
      <c r="X123" s="35"/>
      <c r="Y123" s="35"/>
      <c r="Z123" s="35"/>
      <c r="AA123" s="35"/>
      <c r="AB123" s="35"/>
      <c r="AC123" s="35"/>
      <c r="AD123" s="35"/>
      <c r="AE123" s="35"/>
      <c r="AT123" s="18" t="s">
        <v>80</v>
      </c>
      <c r="AU123" s="18" t="s">
        <v>330</v>
      </c>
      <c r="BK123" s="178">
        <f>BK124+BK130+BK137</f>
        <v>0</v>
      </c>
    </row>
    <row r="124" spans="1:65" s="12" customFormat="1" ht="25.9" customHeight="1">
      <c r="B124" s="179"/>
      <c r="C124" s="180"/>
      <c r="D124" s="181" t="s">
        <v>80</v>
      </c>
      <c r="E124" s="182" t="s">
        <v>1654</v>
      </c>
      <c r="F124" s="182" t="s">
        <v>3542</v>
      </c>
      <c r="G124" s="180"/>
      <c r="H124" s="180"/>
      <c r="I124" s="183"/>
      <c r="J124" s="167">
        <f>BK124</f>
        <v>0</v>
      </c>
      <c r="K124" s="180"/>
      <c r="L124" s="184"/>
      <c r="M124" s="185"/>
      <c r="N124" s="186"/>
      <c r="O124" s="186"/>
      <c r="P124" s="187">
        <f>SUM(P125:P129)</f>
        <v>0</v>
      </c>
      <c r="Q124" s="186"/>
      <c r="R124" s="187">
        <f>SUM(R125:R129)</f>
        <v>0</v>
      </c>
      <c r="S124" s="186"/>
      <c r="T124" s="188">
        <f>SUM(T125:T129)</f>
        <v>0</v>
      </c>
      <c r="AR124" s="189" t="s">
        <v>88</v>
      </c>
      <c r="AT124" s="190" t="s">
        <v>80</v>
      </c>
      <c r="AU124" s="190" t="s">
        <v>81</v>
      </c>
      <c r="AY124" s="189" t="s">
        <v>365</v>
      </c>
      <c r="BK124" s="191">
        <f>SUM(BK125:BK129)</f>
        <v>0</v>
      </c>
    </row>
    <row r="125" spans="1:65" s="2" customFormat="1" ht="16.5" customHeight="1">
      <c r="A125" s="35"/>
      <c r="B125" s="36"/>
      <c r="C125" s="240" t="s">
        <v>88</v>
      </c>
      <c r="D125" s="240" t="s">
        <v>432</v>
      </c>
      <c r="E125" s="241" t="s">
        <v>3543</v>
      </c>
      <c r="F125" s="242" t="s">
        <v>3544</v>
      </c>
      <c r="G125" s="243" t="s">
        <v>700</v>
      </c>
      <c r="H125" s="244">
        <v>4</v>
      </c>
      <c r="I125" s="245"/>
      <c r="J125" s="246">
        <f>ROUND(I125*H125,2)</f>
        <v>0</v>
      </c>
      <c r="K125" s="242" t="s">
        <v>1374</v>
      </c>
      <c r="L125" s="247"/>
      <c r="M125" s="248" t="s">
        <v>1</v>
      </c>
      <c r="N125" s="249" t="s">
        <v>46</v>
      </c>
      <c r="O125" s="72"/>
      <c r="P125" s="203">
        <f>O125*H125</f>
        <v>0</v>
      </c>
      <c r="Q125" s="203">
        <v>0</v>
      </c>
      <c r="R125" s="203">
        <f>Q125*H125</f>
        <v>0</v>
      </c>
      <c r="S125" s="203">
        <v>0</v>
      </c>
      <c r="T125" s="204">
        <f>S125*H125</f>
        <v>0</v>
      </c>
      <c r="U125" s="35"/>
      <c r="V125" s="35"/>
      <c r="W125" s="35"/>
      <c r="X125" s="35"/>
      <c r="Y125" s="35"/>
      <c r="Z125" s="35"/>
      <c r="AA125" s="35"/>
      <c r="AB125" s="35"/>
      <c r="AC125" s="35"/>
      <c r="AD125" s="35"/>
      <c r="AE125" s="35"/>
      <c r="AR125" s="205" t="s">
        <v>411</v>
      </c>
      <c r="AT125" s="205" t="s">
        <v>432</v>
      </c>
      <c r="AU125" s="205" t="s">
        <v>88</v>
      </c>
      <c r="AY125" s="18" t="s">
        <v>365</v>
      </c>
      <c r="BE125" s="206">
        <f>IF(N125="základní",J125,0)</f>
        <v>0</v>
      </c>
      <c r="BF125" s="206">
        <f>IF(N125="snížená",J125,0)</f>
        <v>0</v>
      </c>
      <c r="BG125" s="206">
        <f>IF(N125="zákl. přenesená",J125,0)</f>
        <v>0</v>
      </c>
      <c r="BH125" s="206">
        <f>IF(N125="sníž. přenesená",J125,0)</f>
        <v>0</v>
      </c>
      <c r="BI125" s="206">
        <f>IF(N125="nulová",J125,0)</f>
        <v>0</v>
      </c>
      <c r="BJ125" s="18" t="s">
        <v>88</v>
      </c>
      <c r="BK125" s="206">
        <f>ROUND(I125*H125,2)</f>
        <v>0</v>
      </c>
      <c r="BL125" s="18" t="s">
        <v>373</v>
      </c>
      <c r="BM125" s="205" t="s">
        <v>90</v>
      </c>
    </row>
    <row r="126" spans="1:65" s="2" customFormat="1" ht="16.5" customHeight="1">
      <c r="A126" s="35"/>
      <c r="B126" s="36"/>
      <c r="C126" s="240" t="s">
        <v>90</v>
      </c>
      <c r="D126" s="240" t="s">
        <v>432</v>
      </c>
      <c r="E126" s="241" t="s">
        <v>3545</v>
      </c>
      <c r="F126" s="242" t="s">
        <v>3546</v>
      </c>
      <c r="G126" s="243" t="s">
        <v>1499</v>
      </c>
      <c r="H126" s="244">
        <v>4</v>
      </c>
      <c r="I126" s="245"/>
      <c r="J126" s="246">
        <f>ROUND(I126*H126,2)</f>
        <v>0</v>
      </c>
      <c r="K126" s="242" t="s">
        <v>1374</v>
      </c>
      <c r="L126" s="247"/>
      <c r="M126" s="248" t="s">
        <v>1</v>
      </c>
      <c r="N126" s="249" t="s">
        <v>46</v>
      </c>
      <c r="O126" s="72"/>
      <c r="P126" s="203">
        <f>O126*H126</f>
        <v>0</v>
      </c>
      <c r="Q126" s="203">
        <v>0</v>
      </c>
      <c r="R126" s="203">
        <f>Q126*H126</f>
        <v>0</v>
      </c>
      <c r="S126" s="203">
        <v>0</v>
      </c>
      <c r="T126" s="204">
        <f>S126*H126</f>
        <v>0</v>
      </c>
      <c r="U126" s="35"/>
      <c r="V126" s="35"/>
      <c r="W126" s="35"/>
      <c r="X126" s="35"/>
      <c r="Y126" s="35"/>
      <c r="Z126" s="35"/>
      <c r="AA126" s="35"/>
      <c r="AB126" s="35"/>
      <c r="AC126" s="35"/>
      <c r="AD126" s="35"/>
      <c r="AE126" s="35"/>
      <c r="AR126" s="205" t="s">
        <v>411</v>
      </c>
      <c r="AT126" s="205" t="s">
        <v>432</v>
      </c>
      <c r="AU126" s="205" t="s">
        <v>88</v>
      </c>
      <c r="AY126" s="18" t="s">
        <v>365</v>
      </c>
      <c r="BE126" s="206">
        <f>IF(N126="základní",J126,0)</f>
        <v>0</v>
      </c>
      <c r="BF126" s="206">
        <f>IF(N126="snížená",J126,0)</f>
        <v>0</v>
      </c>
      <c r="BG126" s="206">
        <f>IF(N126="zákl. přenesená",J126,0)</f>
        <v>0</v>
      </c>
      <c r="BH126" s="206">
        <f>IF(N126="sníž. přenesená",J126,0)</f>
        <v>0</v>
      </c>
      <c r="BI126" s="206">
        <f>IF(N126="nulová",J126,0)</f>
        <v>0</v>
      </c>
      <c r="BJ126" s="18" t="s">
        <v>88</v>
      </c>
      <c r="BK126" s="206">
        <f>ROUND(I126*H126,2)</f>
        <v>0</v>
      </c>
      <c r="BL126" s="18" t="s">
        <v>373</v>
      </c>
      <c r="BM126" s="205" t="s">
        <v>373</v>
      </c>
    </row>
    <row r="127" spans="1:65" s="2" customFormat="1" ht="24.2" customHeight="1">
      <c r="A127" s="35"/>
      <c r="B127" s="36"/>
      <c r="C127" s="240" t="s">
        <v>383</v>
      </c>
      <c r="D127" s="240" t="s">
        <v>432</v>
      </c>
      <c r="E127" s="241" t="s">
        <v>3547</v>
      </c>
      <c r="F127" s="242" t="s">
        <v>3548</v>
      </c>
      <c r="G127" s="243" t="s">
        <v>1612</v>
      </c>
      <c r="H127" s="244">
        <v>4</v>
      </c>
      <c r="I127" s="245"/>
      <c r="J127" s="246">
        <f>ROUND(I127*H127,2)</f>
        <v>0</v>
      </c>
      <c r="K127" s="242" t="s">
        <v>1374</v>
      </c>
      <c r="L127" s="247"/>
      <c r="M127" s="248" t="s">
        <v>1</v>
      </c>
      <c r="N127" s="249" t="s">
        <v>46</v>
      </c>
      <c r="O127" s="72"/>
      <c r="P127" s="203">
        <f>O127*H127</f>
        <v>0</v>
      </c>
      <c r="Q127" s="203">
        <v>0</v>
      </c>
      <c r="R127" s="203">
        <f>Q127*H127</f>
        <v>0</v>
      </c>
      <c r="S127" s="203">
        <v>0</v>
      </c>
      <c r="T127" s="204">
        <f>S127*H127</f>
        <v>0</v>
      </c>
      <c r="U127" s="35"/>
      <c r="V127" s="35"/>
      <c r="W127" s="35"/>
      <c r="X127" s="35"/>
      <c r="Y127" s="35"/>
      <c r="Z127" s="35"/>
      <c r="AA127" s="35"/>
      <c r="AB127" s="35"/>
      <c r="AC127" s="35"/>
      <c r="AD127" s="35"/>
      <c r="AE127" s="35"/>
      <c r="AR127" s="205" t="s">
        <v>411</v>
      </c>
      <c r="AT127" s="205" t="s">
        <v>432</v>
      </c>
      <c r="AU127" s="205" t="s">
        <v>88</v>
      </c>
      <c r="AY127" s="18" t="s">
        <v>365</v>
      </c>
      <c r="BE127" s="206">
        <f>IF(N127="základní",J127,0)</f>
        <v>0</v>
      </c>
      <c r="BF127" s="206">
        <f>IF(N127="snížená",J127,0)</f>
        <v>0</v>
      </c>
      <c r="BG127" s="206">
        <f>IF(N127="zákl. přenesená",J127,0)</f>
        <v>0</v>
      </c>
      <c r="BH127" s="206">
        <f>IF(N127="sníž. přenesená",J127,0)</f>
        <v>0</v>
      </c>
      <c r="BI127" s="206">
        <f>IF(N127="nulová",J127,0)</f>
        <v>0</v>
      </c>
      <c r="BJ127" s="18" t="s">
        <v>88</v>
      </c>
      <c r="BK127" s="206">
        <f>ROUND(I127*H127,2)</f>
        <v>0</v>
      </c>
      <c r="BL127" s="18" t="s">
        <v>373</v>
      </c>
      <c r="BM127" s="205" t="s">
        <v>366</v>
      </c>
    </row>
    <row r="128" spans="1:65" s="2" customFormat="1" ht="24.2" customHeight="1">
      <c r="A128" s="35"/>
      <c r="B128" s="36"/>
      <c r="C128" s="240" t="s">
        <v>373</v>
      </c>
      <c r="D128" s="240" t="s">
        <v>432</v>
      </c>
      <c r="E128" s="241" t="s">
        <v>3549</v>
      </c>
      <c r="F128" s="242" t="s">
        <v>3550</v>
      </c>
      <c r="G128" s="243" t="s">
        <v>1612</v>
      </c>
      <c r="H128" s="244">
        <v>4</v>
      </c>
      <c r="I128" s="245"/>
      <c r="J128" s="246">
        <f>ROUND(I128*H128,2)</f>
        <v>0</v>
      </c>
      <c r="K128" s="242" t="s">
        <v>1374</v>
      </c>
      <c r="L128" s="247"/>
      <c r="M128" s="248" t="s">
        <v>1</v>
      </c>
      <c r="N128" s="249" t="s">
        <v>46</v>
      </c>
      <c r="O128" s="72"/>
      <c r="P128" s="203">
        <f>O128*H128</f>
        <v>0</v>
      </c>
      <c r="Q128" s="203">
        <v>0</v>
      </c>
      <c r="R128" s="203">
        <f>Q128*H128</f>
        <v>0</v>
      </c>
      <c r="S128" s="203">
        <v>0</v>
      </c>
      <c r="T128" s="204">
        <f>S128*H128</f>
        <v>0</v>
      </c>
      <c r="U128" s="35"/>
      <c r="V128" s="35"/>
      <c r="W128" s="35"/>
      <c r="X128" s="35"/>
      <c r="Y128" s="35"/>
      <c r="Z128" s="35"/>
      <c r="AA128" s="35"/>
      <c r="AB128" s="35"/>
      <c r="AC128" s="35"/>
      <c r="AD128" s="35"/>
      <c r="AE128" s="35"/>
      <c r="AR128" s="205" t="s">
        <v>411</v>
      </c>
      <c r="AT128" s="205" t="s">
        <v>432</v>
      </c>
      <c r="AU128" s="205" t="s">
        <v>88</v>
      </c>
      <c r="AY128" s="18" t="s">
        <v>365</v>
      </c>
      <c r="BE128" s="206">
        <f>IF(N128="základní",J128,0)</f>
        <v>0</v>
      </c>
      <c r="BF128" s="206">
        <f>IF(N128="snížená",J128,0)</f>
        <v>0</v>
      </c>
      <c r="BG128" s="206">
        <f>IF(N128="zákl. přenesená",J128,0)</f>
        <v>0</v>
      </c>
      <c r="BH128" s="206">
        <f>IF(N128="sníž. přenesená",J128,0)</f>
        <v>0</v>
      </c>
      <c r="BI128" s="206">
        <f>IF(N128="nulová",J128,0)</f>
        <v>0</v>
      </c>
      <c r="BJ128" s="18" t="s">
        <v>88</v>
      </c>
      <c r="BK128" s="206">
        <f>ROUND(I128*H128,2)</f>
        <v>0</v>
      </c>
      <c r="BL128" s="18" t="s">
        <v>373</v>
      </c>
      <c r="BM128" s="205" t="s">
        <v>411</v>
      </c>
    </row>
    <row r="129" spans="1:65" s="2" customFormat="1" ht="16.5" customHeight="1">
      <c r="A129" s="35"/>
      <c r="B129" s="36"/>
      <c r="C129" s="240" t="s">
        <v>393</v>
      </c>
      <c r="D129" s="240" t="s">
        <v>432</v>
      </c>
      <c r="E129" s="241" t="s">
        <v>3551</v>
      </c>
      <c r="F129" s="242" t="s">
        <v>1622</v>
      </c>
      <c r="G129" s="243" t="s">
        <v>700</v>
      </c>
      <c r="H129" s="244">
        <v>1</v>
      </c>
      <c r="I129" s="245"/>
      <c r="J129" s="246">
        <f>ROUND(I129*H129,2)</f>
        <v>0</v>
      </c>
      <c r="K129" s="242" t="s">
        <v>1374</v>
      </c>
      <c r="L129" s="247"/>
      <c r="M129" s="248" t="s">
        <v>1</v>
      </c>
      <c r="N129" s="249" t="s">
        <v>46</v>
      </c>
      <c r="O129" s="72"/>
      <c r="P129" s="203">
        <f>O129*H129</f>
        <v>0</v>
      </c>
      <c r="Q129" s="203">
        <v>0</v>
      </c>
      <c r="R129" s="203">
        <f>Q129*H129</f>
        <v>0</v>
      </c>
      <c r="S129" s="203">
        <v>0</v>
      </c>
      <c r="T129" s="204">
        <f>S129*H129</f>
        <v>0</v>
      </c>
      <c r="U129" s="35"/>
      <c r="V129" s="35"/>
      <c r="W129" s="35"/>
      <c r="X129" s="35"/>
      <c r="Y129" s="35"/>
      <c r="Z129" s="35"/>
      <c r="AA129" s="35"/>
      <c r="AB129" s="35"/>
      <c r="AC129" s="35"/>
      <c r="AD129" s="35"/>
      <c r="AE129" s="35"/>
      <c r="AR129" s="205" t="s">
        <v>411</v>
      </c>
      <c r="AT129" s="205" t="s">
        <v>432</v>
      </c>
      <c r="AU129" s="205" t="s">
        <v>88</v>
      </c>
      <c r="AY129" s="18" t="s">
        <v>365</v>
      </c>
      <c r="BE129" s="206">
        <f>IF(N129="základní",J129,0)</f>
        <v>0</v>
      </c>
      <c r="BF129" s="206">
        <f>IF(N129="snížená",J129,0)</f>
        <v>0</v>
      </c>
      <c r="BG129" s="206">
        <f>IF(N129="zákl. přenesená",J129,0)</f>
        <v>0</v>
      </c>
      <c r="BH129" s="206">
        <f>IF(N129="sníž. přenesená",J129,0)</f>
        <v>0</v>
      </c>
      <c r="BI129" s="206">
        <f>IF(N129="nulová",J129,0)</f>
        <v>0</v>
      </c>
      <c r="BJ129" s="18" t="s">
        <v>88</v>
      </c>
      <c r="BK129" s="206">
        <f>ROUND(I129*H129,2)</f>
        <v>0</v>
      </c>
      <c r="BL129" s="18" t="s">
        <v>373</v>
      </c>
      <c r="BM129" s="205" t="s">
        <v>425</v>
      </c>
    </row>
    <row r="130" spans="1:65" s="12" customFormat="1" ht="25.9" customHeight="1">
      <c r="B130" s="179"/>
      <c r="C130" s="180"/>
      <c r="D130" s="181" t="s">
        <v>80</v>
      </c>
      <c r="E130" s="182" t="s">
        <v>3552</v>
      </c>
      <c r="F130" s="182" t="s">
        <v>3553</v>
      </c>
      <c r="G130" s="180"/>
      <c r="H130" s="180"/>
      <c r="I130" s="183"/>
      <c r="J130" s="167">
        <f>BK130</f>
        <v>0</v>
      </c>
      <c r="K130" s="180"/>
      <c r="L130" s="184"/>
      <c r="M130" s="185"/>
      <c r="N130" s="186"/>
      <c r="O130" s="186"/>
      <c r="P130" s="187">
        <f>SUM(P131:P136)</f>
        <v>0</v>
      </c>
      <c r="Q130" s="186"/>
      <c r="R130" s="187">
        <f>SUM(R131:R136)</f>
        <v>0</v>
      </c>
      <c r="S130" s="186"/>
      <c r="T130" s="188">
        <f>SUM(T131:T136)</f>
        <v>0</v>
      </c>
      <c r="AR130" s="189" t="s">
        <v>88</v>
      </c>
      <c r="AT130" s="190" t="s">
        <v>80</v>
      </c>
      <c r="AU130" s="190" t="s">
        <v>81</v>
      </c>
      <c r="AY130" s="189" t="s">
        <v>365</v>
      </c>
      <c r="BK130" s="191">
        <f>SUM(BK131:BK136)</f>
        <v>0</v>
      </c>
    </row>
    <row r="131" spans="1:65" s="2" customFormat="1" ht="16.5" customHeight="1">
      <c r="A131" s="35"/>
      <c r="B131" s="36"/>
      <c r="C131" s="194" t="s">
        <v>366</v>
      </c>
      <c r="D131" s="194" t="s">
        <v>368</v>
      </c>
      <c r="E131" s="195" t="s">
        <v>1632</v>
      </c>
      <c r="F131" s="196" t="s">
        <v>1633</v>
      </c>
      <c r="G131" s="197" t="s">
        <v>700</v>
      </c>
      <c r="H131" s="198">
        <v>1</v>
      </c>
      <c r="I131" s="199"/>
      <c r="J131" s="200">
        <f t="shared" ref="J131:J136" si="0">ROUND(I131*H131,2)</f>
        <v>0</v>
      </c>
      <c r="K131" s="196" t="s">
        <v>1374</v>
      </c>
      <c r="L131" s="40"/>
      <c r="M131" s="201" t="s">
        <v>1</v>
      </c>
      <c r="N131" s="202" t="s">
        <v>46</v>
      </c>
      <c r="O131" s="72"/>
      <c r="P131" s="203">
        <f t="shared" ref="P131:P136" si="1">O131*H131</f>
        <v>0</v>
      </c>
      <c r="Q131" s="203">
        <v>0</v>
      </c>
      <c r="R131" s="203">
        <f t="shared" ref="R131:R136" si="2">Q131*H131</f>
        <v>0</v>
      </c>
      <c r="S131" s="203">
        <v>0</v>
      </c>
      <c r="T131" s="204">
        <f t="shared" ref="T131:T136" si="3">S131*H131</f>
        <v>0</v>
      </c>
      <c r="U131" s="35"/>
      <c r="V131" s="35"/>
      <c r="W131" s="35"/>
      <c r="X131" s="35"/>
      <c r="Y131" s="35"/>
      <c r="Z131" s="35"/>
      <c r="AA131" s="35"/>
      <c r="AB131" s="35"/>
      <c r="AC131" s="35"/>
      <c r="AD131" s="35"/>
      <c r="AE131" s="35"/>
      <c r="AR131" s="205" t="s">
        <v>373</v>
      </c>
      <c r="AT131" s="205" t="s">
        <v>368</v>
      </c>
      <c r="AU131" s="205" t="s">
        <v>88</v>
      </c>
      <c r="AY131" s="18" t="s">
        <v>365</v>
      </c>
      <c r="BE131" s="206">
        <f t="shared" ref="BE131:BE136" si="4">IF(N131="základní",J131,0)</f>
        <v>0</v>
      </c>
      <c r="BF131" s="206">
        <f t="shared" ref="BF131:BF136" si="5">IF(N131="snížená",J131,0)</f>
        <v>0</v>
      </c>
      <c r="BG131" s="206">
        <f t="shared" ref="BG131:BG136" si="6">IF(N131="zákl. přenesená",J131,0)</f>
        <v>0</v>
      </c>
      <c r="BH131" s="206">
        <f t="shared" ref="BH131:BH136" si="7">IF(N131="sníž. přenesená",J131,0)</f>
        <v>0</v>
      </c>
      <c r="BI131" s="206">
        <f t="shared" ref="BI131:BI136" si="8">IF(N131="nulová",J131,0)</f>
        <v>0</v>
      </c>
      <c r="BJ131" s="18" t="s">
        <v>88</v>
      </c>
      <c r="BK131" s="206">
        <f t="shared" ref="BK131:BK136" si="9">ROUND(I131*H131,2)</f>
        <v>0</v>
      </c>
      <c r="BL131" s="18" t="s">
        <v>373</v>
      </c>
      <c r="BM131" s="205" t="s">
        <v>439</v>
      </c>
    </row>
    <row r="132" spans="1:65" s="2" customFormat="1" ht="16.5" customHeight="1">
      <c r="A132" s="35"/>
      <c r="B132" s="36"/>
      <c r="C132" s="194" t="s">
        <v>405</v>
      </c>
      <c r="D132" s="194" t="s">
        <v>368</v>
      </c>
      <c r="E132" s="195" t="s">
        <v>1634</v>
      </c>
      <c r="F132" s="196" t="s">
        <v>1635</v>
      </c>
      <c r="G132" s="197" t="s">
        <v>700</v>
      </c>
      <c r="H132" s="198">
        <v>1</v>
      </c>
      <c r="I132" s="199"/>
      <c r="J132" s="200">
        <f t="shared" si="0"/>
        <v>0</v>
      </c>
      <c r="K132" s="196" t="s">
        <v>1374</v>
      </c>
      <c r="L132" s="40"/>
      <c r="M132" s="201" t="s">
        <v>1</v>
      </c>
      <c r="N132" s="202" t="s">
        <v>46</v>
      </c>
      <c r="O132" s="72"/>
      <c r="P132" s="203">
        <f t="shared" si="1"/>
        <v>0</v>
      </c>
      <c r="Q132" s="203">
        <v>0</v>
      </c>
      <c r="R132" s="203">
        <f t="shared" si="2"/>
        <v>0</v>
      </c>
      <c r="S132" s="203">
        <v>0</v>
      </c>
      <c r="T132" s="204">
        <f t="shared" si="3"/>
        <v>0</v>
      </c>
      <c r="U132" s="35"/>
      <c r="V132" s="35"/>
      <c r="W132" s="35"/>
      <c r="X132" s="35"/>
      <c r="Y132" s="35"/>
      <c r="Z132" s="35"/>
      <c r="AA132" s="35"/>
      <c r="AB132" s="35"/>
      <c r="AC132" s="35"/>
      <c r="AD132" s="35"/>
      <c r="AE132" s="35"/>
      <c r="AR132" s="205" t="s">
        <v>373</v>
      </c>
      <c r="AT132" s="205" t="s">
        <v>368</v>
      </c>
      <c r="AU132" s="205" t="s">
        <v>88</v>
      </c>
      <c r="AY132" s="18" t="s">
        <v>365</v>
      </c>
      <c r="BE132" s="206">
        <f t="shared" si="4"/>
        <v>0</v>
      </c>
      <c r="BF132" s="206">
        <f t="shared" si="5"/>
        <v>0</v>
      </c>
      <c r="BG132" s="206">
        <f t="shared" si="6"/>
        <v>0</v>
      </c>
      <c r="BH132" s="206">
        <f t="shared" si="7"/>
        <v>0</v>
      </c>
      <c r="BI132" s="206">
        <f t="shared" si="8"/>
        <v>0</v>
      </c>
      <c r="BJ132" s="18" t="s">
        <v>88</v>
      </c>
      <c r="BK132" s="206">
        <f t="shared" si="9"/>
        <v>0</v>
      </c>
      <c r="BL132" s="18" t="s">
        <v>373</v>
      </c>
      <c r="BM132" s="205" t="s">
        <v>451</v>
      </c>
    </row>
    <row r="133" spans="1:65" s="2" customFormat="1" ht="16.5" customHeight="1">
      <c r="A133" s="35"/>
      <c r="B133" s="36"/>
      <c r="C133" s="194" t="s">
        <v>411</v>
      </c>
      <c r="D133" s="194" t="s">
        <v>368</v>
      </c>
      <c r="E133" s="195" t="s">
        <v>1636</v>
      </c>
      <c r="F133" s="196" t="s">
        <v>1637</v>
      </c>
      <c r="G133" s="197" t="s">
        <v>700</v>
      </c>
      <c r="H133" s="198">
        <v>1</v>
      </c>
      <c r="I133" s="199"/>
      <c r="J133" s="200">
        <f t="shared" si="0"/>
        <v>0</v>
      </c>
      <c r="K133" s="196" t="s">
        <v>1374</v>
      </c>
      <c r="L133" s="40"/>
      <c r="M133" s="201" t="s">
        <v>1</v>
      </c>
      <c r="N133" s="202" t="s">
        <v>46</v>
      </c>
      <c r="O133" s="72"/>
      <c r="P133" s="203">
        <f t="shared" si="1"/>
        <v>0</v>
      </c>
      <c r="Q133" s="203">
        <v>0</v>
      </c>
      <c r="R133" s="203">
        <f t="shared" si="2"/>
        <v>0</v>
      </c>
      <c r="S133" s="203">
        <v>0</v>
      </c>
      <c r="T133" s="204">
        <f t="shared" si="3"/>
        <v>0</v>
      </c>
      <c r="U133" s="35"/>
      <c r="V133" s="35"/>
      <c r="W133" s="35"/>
      <c r="X133" s="35"/>
      <c r="Y133" s="35"/>
      <c r="Z133" s="35"/>
      <c r="AA133" s="35"/>
      <c r="AB133" s="35"/>
      <c r="AC133" s="35"/>
      <c r="AD133" s="35"/>
      <c r="AE133" s="35"/>
      <c r="AR133" s="205" t="s">
        <v>373</v>
      </c>
      <c r="AT133" s="205" t="s">
        <v>368</v>
      </c>
      <c r="AU133" s="205" t="s">
        <v>88</v>
      </c>
      <c r="AY133" s="18" t="s">
        <v>365</v>
      </c>
      <c r="BE133" s="206">
        <f t="shared" si="4"/>
        <v>0</v>
      </c>
      <c r="BF133" s="206">
        <f t="shared" si="5"/>
        <v>0</v>
      </c>
      <c r="BG133" s="206">
        <f t="shared" si="6"/>
        <v>0</v>
      </c>
      <c r="BH133" s="206">
        <f t="shared" si="7"/>
        <v>0</v>
      </c>
      <c r="BI133" s="206">
        <f t="shared" si="8"/>
        <v>0</v>
      </c>
      <c r="BJ133" s="18" t="s">
        <v>88</v>
      </c>
      <c r="BK133" s="206">
        <f t="shared" si="9"/>
        <v>0</v>
      </c>
      <c r="BL133" s="18" t="s">
        <v>373</v>
      </c>
      <c r="BM133" s="205" t="s">
        <v>421</v>
      </c>
    </row>
    <row r="134" spans="1:65" s="2" customFormat="1" ht="24.2" customHeight="1">
      <c r="A134" s="35"/>
      <c r="B134" s="36"/>
      <c r="C134" s="194" t="s">
        <v>400</v>
      </c>
      <c r="D134" s="194" t="s">
        <v>368</v>
      </c>
      <c r="E134" s="195" t="s">
        <v>1638</v>
      </c>
      <c r="F134" s="196" t="s">
        <v>1639</v>
      </c>
      <c r="G134" s="197" t="s">
        <v>700</v>
      </c>
      <c r="H134" s="198">
        <v>1</v>
      </c>
      <c r="I134" s="199"/>
      <c r="J134" s="200">
        <f t="shared" si="0"/>
        <v>0</v>
      </c>
      <c r="K134" s="196" t="s">
        <v>1374</v>
      </c>
      <c r="L134" s="40"/>
      <c r="M134" s="201" t="s">
        <v>1</v>
      </c>
      <c r="N134" s="202" t="s">
        <v>46</v>
      </c>
      <c r="O134" s="72"/>
      <c r="P134" s="203">
        <f t="shared" si="1"/>
        <v>0</v>
      </c>
      <c r="Q134" s="203">
        <v>0</v>
      </c>
      <c r="R134" s="203">
        <f t="shared" si="2"/>
        <v>0</v>
      </c>
      <c r="S134" s="203">
        <v>0</v>
      </c>
      <c r="T134" s="204">
        <f t="shared" si="3"/>
        <v>0</v>
      </c>
      <c r="U134" s="35"/>
      <c r="V134" s="35"/>
      <c r="W134" s="35"/>
      <c r="X134" s="35"/>
      <c r="Y134" s="35"/>
      <c r="Z134" s="35"/>
      <c r="AA134" s="35"/>
      <c r="AB134" s="35"/>
      <c r="AC134" s="35"/>
      <c r="AD134" s="35"/>
      <c r="AE134" s="35"/>
      <c r="AR134" s="205" t="s">
        <v>373</v>
      </c>
      <c r="AT134" s="205" t="s">
        <v>368</v>
      </c>
      <c r="AU134" s="205" t="s">
        <v>88</v>
      </c>
      <c r="AY134" s="18" t="s">
        <v>365</v>
      </c>
      <c r="BE134" s="206">
        <f t="shared" si="4"/>
        <v>0</v>
      </c>
      <c r="BF134" s="206">
        <f t="shared" si="5"/>
        <v>0</v>
      </c>
      <c r="BG134" s="206">
        <f t="shared" si="6"/>
        <v>0</v>
      </c>
      <c r="BH134" s="206">
        <f t="shared" si="7"/>
        <v>0</v>
      </c>
      <c r="BI134" s="206">
        <f t="shared" si="8"/>
        <v>0</v>
      </c>
      <c r="BJ134" s="18" t="s">
        <v>88</v>
      </c>
      <c r="BK134" s="206">
        <f t="shared" si="9"/>
        <v>0</v>
      </c>
      <c r="BL134" s="18" t="s">
        <v>373</v>
      </c>
      <c r="BM134" s="205" t="s">
        <v>474</v>
      </c>
    </row>
    <row r="135" spans="1:65" s="2" customFormat="1" ht="16.5" customHeight="1">
      <c r="A135" s="35"/>
      <c r="B135" s="36"/>
      <c r="C135" s="194" t="s">
        <v>425</v>
      </c>
      <c r="D135" s="194" t="s">
        <v>368</v>
      </c>
      <c r="E135" s="195" t="s">
        <v>1640</v>
      </c>
      <c r="F135" s="196" t="s">
        <v>1641</v>
      </c>
      <c r="G135" s="197" t="s">
        <v>700</v>
      </c>
      <c r="H135" s="198">
        <v>1</v>
      </c>
      <c r="I135" s="199"/>
      <c r="J135" s="200">
        <f t="shared" si="0"/>
        <v>0</v>
      </c>
      <c r="K135" s="196" t="s">
        <v>1374</v>
      </c>
      <c r="L135" s="40"/>
      <c r="M135" s="201" t="s">
        <v>1</v>
      </c>
      <c r="N135" s="202" t="s">
        <v>46</v>
      </c>
      <c r="O135" s="72"/>
      <c r="P135" s="203">
        <f t="shared" si="1"/>
        <v>0</v>
      </c>
      <c r="Q135" s="203">
        <v>0</v>
      </c>
      <c r="R135" s="203">
        <f t="shared" si="2"/>
        <v>0</v>
      </c>
      <c r="S135" s="203">
        <v>0</v>
      </c>
      <c r="T135" s="204">
        <f t="shared" si="3"/>
        <v>0</v>
      </c>
      <c r="U135" s="35"/>
      <c r="V135" s="35"/>
      <c r="W135" s="35"/>
      <c r="X135" s="35"/>
      <c r="Y135" s="35"/>
      <c r="Z135" s="35"/>
      <c r="AA135" s="35"/>
      <c r="AB135" s="35"/>
      <c r="AC135" s="35"/>
      <c r="AD135" s="35"/>
      <c r="AE135" s="35"/>
      <c r="AR135" s="205" t="s">
        <v>373</v>
      </c>
      <c r="AT135" s="205" t="s">
        <v>368</v>
      </c>
      <c r="AU135" s="205" t="s">
        <v>88</v>
      </c>
      <c r="AY135" s="18" t="s">
        <v>365</v>
      </c>
      <c r="BE135" s="206">
        <f t="shared" si="4"/>
        <v>0</v>
      </c>
      <c r="BF135" s="206">
        <f t="shared" si="5"/>
        <v>0</v>
      </c>
      <c r="BG135" s="206">
        <f t="shared" si="6"/>
        <v>0</v>
      </c>
      <c r="BH135" s="206">
        <f t="shared" si="7"/>
        <v>0</v>
      </c>
      <c r="BI135" s="206">
        <f t="shared" si="8"/>
        <v>0</v>
      </c>
      <c r="BJ135" s="18" t="s">
        <v>88</v>
      </c>
      <c r="BK135" s="206">
        <f t="shared" si="9"/>
        <v>0</v>
      </c>
      <c r="BL135" s="18" t="s">
        <v>373</v>
      </c>
      <c r="BM135" s="205" t="s">
        <v>484</v>
      </c>
    </row>
    <row r="136" spans="1:65" s="2" customFormat="1" ht="24.2" customHeight="1">
      <c r="A136" s="35"/>
      <c r="B136" s="36"/>
      <c r="C136" s="194" t="s">
        <v>431</v>
      </c>
      <c r="D136" s="194" t="s">
        <v>368</v>
      </c>
      <c r="E136" s="195" t="s">
        <v>1642</v>
      </c>
      <c r="F136" s="196" t="s">
        <v>1643</v>
      </c>
      <c r="G136" s="197" t="s">
        <v>700</v>
      </c>
      <c r="H136" s="198">
        <v>1</v>
      </c>
      <c r="I136" s="199"/>
      <c r="J136" s="200">
        <f t="shared" si="0"/>
        <v>0</v>
      </c>
      <c r="K136" s="196" t="s">
        <v>1374</v>
      </c>
      <c r="L136" s="40"/>
      <c r="M136" s="201" t="s">
        <v>1</v>
      </c>
      <c r="N136" s="202" t="s">
        <v>46</v>
      </c>
      <c r="O136" s="72"/>
      <c r="P136" s="203">
        <f t="shared" si="1"/>
        <v>0</v>
      </c>
      <c r="Q136" s="203">
        <v>0</v>
      </c>
      <c r="R136" s="203">
        <f t="shared" si="2"/>
        <v>0</v>
      </c>
      <c r="S136" s="203">
        <v>0</v>
      </c>
      <c r="T136" s="204">
        <f t="shared" si="3"/>
        <v>0</v>
      </c>
      <c r="U136" s="35"/>
      <c r="V136" s="35"/>
      <c r="W136" s="35"/>
      <c r="X136" s="35"/>
      <c r="Y136" s="35"/>
      <c r="Z136" s="35"/>
      <c r="AA136" s="35"/>
      <c r="AB136" s="35"/>
      <c r="AC136" s="35"/>
      <c r="AD136" s="35"/>
      <c r="AE136" s="35"/>
      <c r="AR136" s="205" t="s">
        <v>373</v>
      </c>
      <c r="AT136" s="205" t="s">
        <v>368</v>
      </c>
      <c r="AU136" s="205" t="s">
        <v>88</v>
      </c>
      <c r="AY136" s="18" t="s">
        <v>365</v>
      </c>
      <c r="BE136" s="206">
        <f t="shared" si="4"/>
        <v>0</v>
      </c>
      <c r="BF136" s="206">
        <f t="shared" si="5"/>
        <v>0</v>
      </c>
      <c r="BG136" s="206">
        <f t="shared" si="6"/>
        <v>0</v>
      </c>
      <c r="BH136" s="206">
        <f t="shared" si="7"/>
        <v>0</v>
      </c>
      <c r="BI136" s="206">
        <f t="shared" si="8"/>
        <v>0</v>
      </c>
      <c r="BJ136" s="18" t="s">
        <v>88</v>
      </c>
      <c r="BK136" s="206">
        <f t="shared" si="9"/>
        <v>0</v>
      </c>
      <c r="BL136" s="18" t="s">
        <v>373</v>
      </c>
      <c r="BM136" s="205" t="s">
        <v>494</v>
      </c>
    </row>
    <row r="137" spans="1:65" s="2" customFormat="1" ht="49.9" customHeight="1">
      <c r="A137" s="35"/>
      <c r="B137" s="36"/>
      <c r="C137" s="37"/>
      <c r="D137" s="37"/>
      <c r="E137" s="182" t="s">
        <v>1069</v>
      </c>
      <c r="F137" s="182" t="s">
        <v>1070</v>
      </c>
      <c r="G137" s="37"/>
      <c r="H137" s="37"/>
      <c r="I137" s="37"/>
      <c r="J137" s="167">
        <f t="shared" ref="J137:J142" si="10">BK137</f>
        <v>0</v>
      </c>
      <c r="K137" s="37"/>
      <c r="L137" s="40"/>
      <c r="M137" s="261"/>
      <c r="N137" s="262"/>
      <c r="O137" s="72"/>
      <c r="P137" s="72"/>
      <c r="Q137" s="72"/>
      <c r="R137" s="72"/>
      <c r="S137" s="72"/>
      <c r="T137" s="73"/>
      <c r="U137" s="35"/>
      <c r="V137" s="35"/>
      <c r="W137" s="35"/>
      <c r="X137" s="35"/>
      <c r="Y137" s="35"/>
      <c r="Z137" s="35"/>
      <c r="AA137" s="35"/>
      <c r="AB137" s="35"/>
      <c r="AC137" s="35"/>
      <c r="AD137" s="35"/>
      <c r="AE137" s="35"/>
      <c r="AT137" s="18" t="s">
        <v>80</v>
      </c>
      <c r="AU137" s="18" t="s">
        <v>81</v>
      </c>
      <c r="AY137" s="18" t="s">
        <v>1071</v>
      </c>
      <c r="BK137" s="206">
        <f>SUM(BK138:BK142)</f>
        <v>0</v>
      </c>
    </row>
    <row r="138" spans="1:65" s="2" customFormat="1" ht="16.350000000000001" customHeight="1">
      <c r="A138" s="35"/>
      <c r="B138" s="36"/>
      <c r="C138" s="263" t="s">
        <v>1</v>
      </c>
      <c r="D138" s="263" t="s">
        <v>368</v>
      </c>
      <c r="E138" s="264" t="s">
        <v>1</v>
      </c>
      <c r="F138" s="265" t="s">
        <v>1</v>
      </c>
      <c r="G138" s="266" t="s">
        <v>1</v>
      </c>
      <c r="H138" s="267"/>
      <c r="I138" s="268"/>
      <c r="J138" s="269">
        <f t="shared" si="10"/>
        <v>0</v>
      </c>
      <c r="K138" s="270"/>
      <c r="L138" s="40"/>
      <c r="M138" s="271" t="s">
        <v>1</v>
      </c>
      <c r="N138" s="272" t="s">
        <v>46</v>
      </c>
      <c r="O138" s="72"/>
      <c r="P138" s="72"/>
      <c r="Q138" s="72"/>
      <c r="R138" s="72"/>
      <c r="S138" s="72"/>
      <c r="T138" s="73"/>
      <c r="U138" s="35"/>
      <c r="V138" s="35"/>
      <c r="W138" s="35"/>
      <c r="X138" s="35"/>
      <c r="Y138" s="35"/>
      <c r="Z138" s="35"/>
      <c r="AA138" s="35"/>
      <c r="AB138" s="35"/>
      <c r="AC138" s="35"/>
      <c r="AD138" s="35"/>
      <c r="AE138" s="35"/>
      <c r="AT138" s="18" t="s">
        <v>1071</v>
      </c>
      <c r="AU138" s="18" t="s">
        <v>88</v>
      </c>
      <c r="AY138" s="18" t="s">
        <v>1071</v>
      </c>
      <c r="BE138" s="206">
        <f>IF(N138="základní",J138,0)</f>
        <v>0</v>
      </c>
      <c r="BF138" s="206">
        <f>IF(N138="snížená",J138,0)</f>
        <v>0</v>
      </c>
      <c r="BG138" s="206">
        <f>IF(N138="zákl. přenesená",J138,0)</f>
        <v>0</v>
      </c>
      <c r="BH138" s="206">
        <f>IF(N138="sníž. přenesená",J138,0)</f>
        <v>0</v>
      </c>
      <c r="BI138" s="206">
        <f>IF(N138="nulová",J138,0)</f>
        <v>0</v>
      </c>
      <c r="BJ138" s="18" t="s">
        <v>88</v>
      </c>
      <c r="BK138" s="206">
        <f>I138*H138</f>
        <v>0</v>
      </c>
    </row>
    <row r="139" spans="1:65" s="2" customFormat="1" ht="16.350000000000001" customHeight="1">
      <c r="A139" s="35"/>
      <c r="B139" s="36"/>
      <c r="C139" s="263" t="s">
        <v>1</v>
      </c>
      <c r="D139" s="263" t="s">
        <v>368</v>
      </c>
      <c r="E139" s="264" t="s">
        <v>1</v>
      </c>
      <c r="F139" s="265" t="s">
        <v>1</v>
      </c>
      <c r="G139" s="266" t="s">
        <v>1</v>
      </c>
      <c r="H139" s="267"/>
      <c r="I139" s="268"/>
      <c r="J139" s="269">
        <f t="shared" si="10"/>
        <v>0</v>
      </c>
      <c r="K139" s="270"/>
      <c r="L139" s="40"/>
      <c r="M139" s="271" t="s">
        <v>1</v>
      </c>
      <c r="N139" s="272" t="s">
        <v>46</v>
      </c>
      <c r="O139" s="72"/>
      <c r="P139" s="72"/>
      <c r="Q139" s="72"/>
      <c r="R139" s="72"/>
      <c r="S139" s="72"/>
      <c r="T139" s="73"/>
      <c r="U139" s="35"/>
      <c r="V139" s="35"/>
      <c r="W139" s="35"/>
      <c r="X139" s="35"/>
      <c r="Y139" s="35"/>
      <c r="Z139" s="35"/>
      <c r="AA139" s="35"/>
      <c r="AB139" s="35"/>
      <c r="AC139" s="35"/>
      <c r="AD139" s="35"/>
      <c r="AE139" s="35"/>
      <c r="AT139" s="18" t="s">
        <v>1071</v>
      </c>
      <c r="AU139" s="18" t="s">
        <v>88</v>
      </c>
      <c r="AY139" s="18" t="s">
        <v>1071</v>
      </c>
      <c r="BE139" s="206">
        <f>IF(N139="základní",J139,0)</f>
        <v>0</v>
      </c>
      <c r="BF139" s="206">
        <f>IF(N139="snížená",J139,0)</f>
        <v>0</v>
      </c>
      <c r="BG139" s="206">
        <f>IF(N139="zákl. přenesená",J139,0)</f>
        <v>0</v>
      </c>
      <c r="BH139" s="206">
        <f>IF(N139="sníž. přenesená",J139,0)</f>
        <v>0</v>
      </c>
      <c r="BI139" s="206">
        <f>IF(N139="nulová",J139,0)</f>
        <v>0</v>
      </c>
      <c r="BJ139" s="18" t="s">
        <v>88</v>
      </c>
      <c r="BK139" s="206">
        <f>I139*H139</f>
        <v>0</v>
      </c>
    </row>
    <row r="140" spans="1:65" s="2" customFormat="1" ht="16.350000000000001" customHeight="1">
      <c r="A140" s="35"/>
      <c r="B140" s="36"/>
      <c r="C140" s="263" t="s">
        <v>1</v>
      </c>
      <c r="D140" s="263" t="s">
        <v>368</v>
      </c>
      <c r="E140" s="264" t="s">
        <v>1</v>
      </c>
      <c r="F140" s="265" t="s">
        <v>1</v>
      </c>
      <c r="G140" s="266" t="s">
        <v>1</v>
      </c>
      <c r="H140" s="267"/>
      <c r="I140" s="268"/>
      <c r="J140" s="269">
        <f t="shared" si="10"/>
        <v>0</v>
      </c>
      <c r="K140" s="270"/>
      <c r="L140" s="40"/>
      <c r="M140" s="271" t="s">
        <v>1</v>
      </c>
      <c r="N140" s="272" t="s">
        <v>46</v>
      </c>
      <c r="O140" s="72"/>
      <c r="P140" s="72"/>
      <c r="Q140" s="72"/>
      <c r="R140" s="72"/>
      <c r="S140" s="72"/>
      <c r="T140" s="73"/>
      <c r="U140" s="35"/>
      <c r="V140" s="35"/>
      <c r="W140" s="35"/>
      <c r="X140" s="35"/>
      <c r="Y140" s="35"/>
      <c r="Z140" s="35"/>
      <c r="AA140" s="35"/>
      <c r="AB140" s="35"/>
      <c r="AC140" s="35"/>
      <c r="AD140" s="35"/>
      <c r="AE140" s="35"/>
      <c r="AT140" s="18" t="s">
        <v>1071</v>
      </c>
      <c r="AU140" s="18" t="s">
        <v>88</v>
      </c>
      <c r="AY140" s="18" t="s">
        <v>1071</v>
      </c>
      <c r="BE140" s="206">
        <f>IF(N140="základní",J140,0)</f>
        <v>0</v>
      </c>
      <c r="BF140" s="206">
        <f>IF(N140="snížená",J140,0)</f>
        <v>0</v>
      </c>
      <c r="BG140" s="206">
        <f>IF(N140="zákl. přenesená",J140,0)</f>
        <v>0</v>
      </c>
      <c r="BH140" s="206">
        <f>IF(N140="sníž. přenesená",J140,0)</f>
        <v>0</v>
      </c>
      <c r="BI140" s="206">
        <f>IF(N140="nulová",J140,0)</f>
        <v>0</v>
      </c>
      <c r="BJ140" s="18" t="s">
        <v>88</v>
      </c>
      <c r="BK140" s="206">
        <f>I140*H140</f>
        <v>0</v>
      </c>
    </row>
    <row r="141" spans="1:65" s="2" customFormat="1" ht="16.350000000000001" customHeight="1">
      <c r="A141" s="35"/>
      <c r="B141" s="36"/>
      <c r="C141" s="263" t="s">
        <v>1</v>
      </c>
      <c r="D141" s="263" t="s">
        <v>368</v>
      </c>
      <c r="E141" s="264" t="s">
        <v>1</v>
      </c>
      <c r="F141" s="265" t="s">
        <v>1</v>
      </c>
      <c r="G141" s="266" t="s">
        <v>1</v>
      </c>
      <c r="H141" s="267"/>
      <c r="I141" s="268"/>
      <c r="J141" s="269">
        <f t="shared" si="10"/>
        <v>0</v>
      </c>
      <c r="K141" s="270"/>
      <c r="L141" s="40"/>
      <c r="M141" s="271" t="s">
        <v>1</v>
      </c>
      <c r="N141" s="272" t="s">
        <v>46</v>
      </c>
      <c r="O141" s="72"/>
      <c r="P141" s="72"/>
      <c r="Q141" s="72"/>
      <c r="R141" s="72"/>
      <c r="S141" s="72"/>
      <c r="T141" s="73"/>
      <c r="U141" s="35"/>
      <c r="V141" s="35"/>
      <c r="W141" s="35"/>
      <c r="X141" s="35"/>
      <c r="Y141" s="35"/>
      <c r="Z141" s="35"/>
      <c r="AA141" s="35"/>
      <c r="AB141" s="35"/>
      <c r="AC141" s="35"/>
      <c r="AD141" s="35"/>
      <c r="AE141" s="35"/>
      <c r="AT141" s="18" t="s">
        <v>1071</v>
      </c>
      <c r="AU141" s="18" t="s">
        <v>88</v>
      </c>
      <c r="AY141" s="18" t="s">
        <v>1071</v>
      </c>
      <c r="BE141" s="206">
        <f>IF(N141="základní",J141,0)</f>
        <v>0</v>
      </c>
      <c r="BF141" s="206">
        <f>IF(N141="snížená",J141,0)</f>
        <v>0</v>
      </c>
      <c r="BG141" s="206">
        <f>IF(N141="zákl. přenesená",J141,0)</f>
        <v>0</v>
      </c>
      <c r="BH141" s="206">
        <f>IF(N141="sníž. přenesená",J141,0)</f>
        <v>0</v>
      </c>
      <c r="BI141" s="206">
        <f>IF(N141="nulová",J141,0)</f>
        <v>0</v>
      </c>
      <c r="BJ141" s="18" t="s">
        <v>88</v>
      </c>
      <c r="BK141" s="206">
        <f>I141*H141</f>
        <v>0</v>
      </c>
    </row>
    <row r="142" spans="1:65" s="2" customFormat="1" ht="16.350000000000001" customHeight="1">
      <c r="A142" s="35"/>
      <c r="B142" s="36"/>
      <c r="C142" s="263" t="s">
        <v>1</v>
      </c>
      <c r="D142" s="263" t="s">
        <v>368</v>
      </c>
      <c r="E142" s="264" t="s">
        <v>1</v>
      </c>
      <c r="F142" s="265" t="s">
        <v>1</v>
      </c>
      <c r="G142" s="266" t="s">
        <v>1</v>
      </c>
      <c r="H142" s="267"/>
      <c r="I142" s="268"/>
      <c r="J142" s="269">
        <f t="shared" si="10"/>
        <v>0</v>
      </c>
      <c r="K142" s="270"/>
      <c r="L142" s="40"/>
      <c r="M142" s="271" t="s">
        <v>1</v>
      </c>
      <c r="N142" s="272" t="s">
        <v>46</v>
      </c>
      <c r="O142" s="273"/>
      <c r="P142" s="273"/>
      <c r="Q142" s="273"/>
      <c r="R142" s="273"/>
      <c r="S142" s="273"/>
      <c r="T142" s="274"/>
      <c r="U142" s="35"/>
      <c r="V142" s="35"/>
      <c r="W142" s="35"/>
      <c r="X142" s="35"/>
      <c r="Y142" s="35"/>
      <c r="Z142" s="35"/>
      <c r="AA142" s="35"/>
      <c r="AB142" s="35"/>
      <c r="AC142" s="35"/>
      <c r="AD142" s="35"/>
      <c r="AE142" s="35"/>
      <c r="AT142" s="18" t="s">
        <v>1071</v>
      </c>
      <c r="AU142" s="18" t="s">
        <v>88</v>
      </c>
      <c r="AY142" s="18" t="s">
        <v>1071</v>
      </c>
      <c r="BE142" s="206">
        <f>IF(N142="základní",J142,0)</f>
        <v>0</v>
      </c>
      <c r="BF142" s="206">
        <f>IF(N142="snížená",J142,0)</f>
        <v>0</v>
      </c>
      <c r="BG142" s="206">
        <f>IF(N142="zákl. přenesená",J142,0)</f>
        <v>0</v>
      </c>
      <c r="BH142" s="206">
        <f>IF(N142="sníž. přenesená",J142,0)</f>
        <v>0</v>
      </c>
      <c r="BI142" s="206">
        <f>IF(N142="nulová",J142,0)</f>
        <v>0</v>
      </c>
      <c r="BJ142" s="18" t="s">
        <v>88</v>
      </c>
      <c r="BK142" s="206">
        <f>I142*H142</f>
        <v>0</v>
      </c>
    </row>
    <row r="143" spans="1:65" s="2" customFormat="1" ht="6.95" customHeight="1">
      <c r="A143" s="35"/>
      <c r="B143" s="55"/>
      <c r="C143" s="56"/>
      <c r="D143" s="56"/>
      <c r="E143" s="56"/>
      <c r="F143" s="56"/>
      <c r="G143" s="56"/>
      <c r="H143" s="56"/>
      <c r="I143" s="56"/>
      <c r="J143" s="56"/>
      <c r="K143" s="56"/>
      <c r="L143" s="40"/>
      <c r="M143" s="35"/>
      <c r="O143" s="35"/>
      <c r="P143" s="35"/>
      <c r="Q143" s="35"/>
      <c r="R143" s="35"/>
      <c r="S143" s="35"/>
      <c r="T143" s="35"/>
      <c r="U143" s="35"/>
      <c r="V143" s="35"/>
      <c r="W143" s="35"/>
      <c r="X143" s="35"/>
      <c r="Y143" s="35"/>
      <c r="Z143" s="35"/>
      <c r="AA143" s="35"/>
      <c r="AB143" s="35"/>
      <c r="AC143" s="35"/>
      <c r="AD143" s="35"/>
      <c r="AE143" s="35"/>
    </row>
  </sheetData>
  <sheetProtection algorithmName="SHA-512" hashValue="L6FfXPKupSGsCl35JbDRDBsVfUTlypVry5dDgeqBcbEg0j7cQyMxeseTwZW8cE4WbgExbWROIf0Mbq8vbpJeqw==" saltValue="nFeJtTm21uRlk1SGE569EakVhkc1T96EbDxhYld8pGOlVpdtWevHUbXaPiAlTvEr+QeVPcKDtFglh6SvL9T5gw==" spinCount="100000" sheet="1" objects="1" scenarios="1" formatColumns="0" formatRows="0" autoFilter="0"/>
  <autoFilter ref="C122:K142"/>
  <mergeCells count="12">
    <mergeCell ref="E115:H115"/>
    <mergeCell ref="L2:V2"/>
    <mergeCell ref="E85:H85"/>
    <mergeCell ref="E87:H87"/>
    <mergeCell ref="E89:H89"/>
    <mergeCell ref="E111:H111"/>
    <mergeCell ref="E113:H113"/>
    <mergeCell ref="E7:H7"/>
    <mergeCell ref="E9:H9"/>
    <mergeCell ref="E11:H11"/>
    <mergeCell ref="E20:H20"/>
    <mergeCell ref="E29:H29"/>
  </mergeCells>
  <dataValidations count="2">
    <dataValidation type="list" allowBlank="1" showInputMessage="1" showErrorMessage="1" error="Povoleny jsou hodnoty K, M." sqref="D138:D143">
      <formula1>"K, M"</formula1>
    </dataValidation>
    <dataValidation type="list" allowBlank="1" showInputMessage="1" showErrorMessage="1" error="Povoleny jsou hodnoty základní, snížená, zákl. přenesená, sníž. přenesená, nulová." sqref="N138:N143">
      <formula1>"základní, snížená, zákl. přenesená, sníž. přenesená, nulová"</formula1>
    </dataValidation>
  </dataValidation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BM202"/>
  <sheetViews>
    <sheetView showGridLines="0" workbookViewId="0"/>
  </sheetViews>
  <sheetFormatPr defaultRowHeight="11.2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311"/>
      <c r="M2" s="311"/>
      <c r="N2" s="311"/>
      <c r="O2" s="311"/>
      <c r="P2" s="311"/>
      <c r="Q2" s="311"/>
      <c r="R2" s="311"/>
      <c r="S2" s="311"/>
      <c r="T2" s="311"/>
      <c r="U2" s="311"/>
      <c r="V2" s="311"/>
      <c r="AT2" s="18" t="s">
        <v>186</v>
      </c>
    </row>
    <row r="3" spans="1:46" s="1" customFormat="1" ht="6.95" customHeight="1">
      <c r="B3" s="117"/>
      <c r="C3" s="118"/>
      <c r="D3" s="118"/>
      <c r="E3" s="118"/>
      <c r="F3" s="118"/>
      <c r="G3" s="118"/>
      <c r="H3" s="118"/>
      <c r="I3" s="118"/>
      <c r="J3" s="118"/>
      <c r="K3" s="118"/>
      <c r="L3" s="21"/>
      <c r="AT3" s="18" t="s">
        <v>90</v>
      </c>
    </row>
    <row r="4" spans="1:46" s="1" customFormat="1" ht="24.95" customHeight="1">
      <c r="B4" s="21"/>
      <c r="D4" s="119" t="s">
        <v>302</v>
      </c>
      <c r="L4" s="21"/>
      <c r="M4" s="120" t="s">
        <v>10</v>
      </c>
      <c r="AT4" s="18" t="s">
        <v>4</v>
      </c>
    </row>
    <row r="5" spans="1:46" s="1" customFormat="1" ht="6.95" customHeight="1">
      <c r="B5" s="21"/>
      <c r="L5" s="21"/>
    </row>
    <row r="6" spans="1:46" s="1" customFormat="1" ht="12" customHeight="1">
      <c r="B6" s="21"/>
      <c r="D6" s="121" t="s">
        <v>16</v>
      </c>
      <c r="L6" s="21"/>
    </row>
    <row r="7" spans="1:46" s="1" customFormat="1" ht="26.25" customHeight="1">
      <c r="B7" s="21"/>
      <c r="E7" s="340" t="str">
        <f>'Rekapitulace stavby'!K6</f>
        <v>Nová vstupní a vjezdová zóna v západní části výstaviště včetně nového odpadového hospodářství</v>
      </c>
      <c r="F7" s="341"/>
      <c r="G7" s="341"/>
      <c r="H7" s="341"/>
      <c r="L7" s="21"/>
    </row>
    <row r="8" spans="1:46" s="1" customFormat="1" ht="12" customHeight="1">
      <c r="B8" s="21"/>
      <c r="D8" s="121" t="s">
        <v>311</v>
      </c>
      <c r="L8" s="21"/>
    </row>
    <row r="9" spans="1:46" s="2" customFormat="1" ht="16.5" customHeight="1">
      <c r="A9" s="35"/>
      <c r="B9" s="40"/>
      <c r="C9" s="35"/>
      <c r="D9" s="35"/>
      <c r="E9" s="340" t="s">
        <v>3168</v>
      </c>
      <c r="F9" s="342"/>
      <c r="G9" s="342"/>
      <c r="H9" s="342"/>
      <c r="I9" s="35"/>
      <c r="J9" s="35"/>
      <c r="K9" s="35"/>
      <c r="L9" s="52"/>
      <c r="S9" s="35"/>
      <c r="T9" s="35"/>
      <c r="U9" s="35"/>
      <c r="V9" s="35"/>
      <c r="W9" s="35"/>
      <c r="X9" s="35"/>
      <c r="Y9" s="35"/>
      <c r="Z9" s="35"/>
      <c r="AA9" s="35"/>
      <c r="AB9" s="35"/>
      <c r="AC9" s="35"/>
      <c r="AD9" s="35"/>
      <c r="AE9" s="35"/>
    </row>
    <row r="10" spans="1:46" s="2" customFormat="1" ht="12" customHeight="1">
      <c r="A10" s="35"/>
      <c r="B10" s="40"/>
      <c r="C10" s="35"/>
      <c r="D10" s="121" t="s">
        <v>319</v>
      </c>
      <c r="E10" s="35"/>
      <c r="F10" s="35"/>
      <c r="G10" s="35"/>
      <c r="H10" s="35"/>
      <c r="I10" s="35"/>
      <c r="J10" s="35"/>
      <c r="K10" s="35"/>
      <c r="L10" s="52"/>
      <c r="S10" s="35"/>
      <c r="T10" s="35"/>
      <c r="U10" s="35"/>
      <c r="V10" s="35"/>
      <c r="W10" s="35"/>
      <c r="X10" s="35"/>
      <c r="Y10" s="35"/>
      <c r="Z10" s="35"/>
      <c r="AA10" s="35"/>
      <c r="AB10" s="35"/>
      <c r="AC10" s="35"/>
      <c r="AD10" s="35"/>
      <c r="AE10" s="35"/>
    </row>
    <row r="11" spans="1:46" s="2" customFormat="1" ht="16.5" customHeight="1">
      <c r="A11" s="35"/>
      <c r="B11" s="40"/>
      <c r="C11" s="35"/>
      <c r="D11" s="35"/>
      <c r="E11" s="343" t="s">
        <v>3554</v>
      </c>
      <c r="F11" s="342"/>
      <c r="G11" s="342"/>
      <c r="H11" s="342"/>
      <c r="I11" s="35"/>
      <c r="J11" s="35"/>
      <c r="K11" s="35"/>
      <c r="L11" s="52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pans="1:46" s="2" customFormat="1">
      <c r="A12" s="35"/>
      <c r="B12" s="40"/>
      <c r="C12" s="35"/>
      <c r="D12" s="35"/>
      <c r="E12" s="35"/>
      <c r="F12" s="35"/>
      <c r="G12" s="35"/>
      <c r="H12" s="35"/>
      <c r="I12" s="35"/>
      <c r="J12" s="35"/>
      <c r="K12" s="35"/>
      <c r="L12" s="52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pans="1:46" s="2" customFormat="1" ht="12" customHeight="1">
      <c r="A13" s="35"/>
      <c r="B13" s="40"/>
      <c r="C13" s="35"/>
      <c r="D13" s="121" t="s">
        <v>18</v>
      </c>
      <c r="E13" s="35"/>
      <c r="F13" s="111" t="s">
        <v>1</v>
      </c>
      <c r="G13" s="35"/>
      <c r="H13" s="35"/>
      <c r="I13" s="121" t="s">
        <v>19</v>
      </c>
      <c r="J13" s="111" t="s">
        <v>1</v>
      </c>
      <c r="K13" s="35"/>
      <c r="L13" s="52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pans="1:46" s="2" customFormat="1" ht="12" customHeight="1">
      <c r="A14" s="35"/>
      <c r="B14" s="40"/>
      <c r="C14" s="35"/>
      <c r="D14" s="121" t="s">
        <v>20</v>
      </c>
      <c r="E14" s="35"/>
      <c r="F14" s="111" t="s">
        <v>21</v>
      </c>
      <c r="G14" s="35"/>
      <c r="H14" s="35"/>
      <c r="I14" s="121" t="s">
        <v>22</v>
      </c>
      <c r="J14" s="122" t="str">
        <f>'Rekapitulace stavby'!AN8</f>
        <v>2. 12. 2022</v>
      </c>
      <c r="K14" s="35"/>
      <c r="L14" s="52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pans="1:46" s="2" customFormat="1" ht="10.9" customHeight="1">
      <c r="A15" s="35"/>
      <c r="B15" s="40"/>
      <c r="C15" s="35"/>
      <c r="D15" s="35"/>
      <c r="E15" s="35"/>
      <c r="F15" s="35"/>
      <c r="G15" s="35"/>
      <c r="H15" s="35"/>
      <c r="I15" s="35"/>
      <c r="J15" s="35"/>
      <c r="K15" s="35"/>
      <c r="L15" s="52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pans="1:46" s="2" customFormat="1" ht="12" customHeight="1">
      <c r="A16" s="35"/>
      <c r="B16" s="40"/>
      <c r="C16" s="35"/>
      <c r="D16" s="121" t="s">
        <v>24</v>
      </c>
      <c r="E16" s="35"/>
      <c r="F16" s="35"/>
      <c r="G16" s="35"/>
      <c r="H16" s="35"/>
      <c r="I16" s="121" t="s">
        <v>25</v>
      </c>
      <c r="J16" s="111" t="s">
        <v>26</v>
      </c>
      <c r="K16" s="35"/>
      <c r="L16" s="52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pans="1:31" s="2" customFormat="1" ht="18" customHeight="1">
      <c r="A17" s="35"/>
      <c r="B17" s="40"/>
      <c r="C17" s="35"/>
      <c r="D17" s="35"/>
      <c r="E17" s="111" t="s">
        <v>27</v>
      </c>
      <c r="F17" s="35"/>
      <c r="G17" s="35"/>
      <c r="H17" s="35"/>
      <c r="I17" s="121" t="s">
        <v>28</v>
      </c>
      <c r="J17" s="111" t="s">
        <v>29</v>
      </c>
      <c r="K17" s="35"/>
      <c r="L17" s="52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pans="1:31" s="2" customFormat="1" ht="6.95" customHeight="1">
      <c r="A18" s="35"/>
      <c r="B18" s="40"/>
      <c r="C18" s="35"/>
      <c r="D18" s="35"/>
      <c r="E18" s="35"/>
      <c r="F18" s="35"/>
      <c r="G18" s="35"/>
      <c r="H18" s="35"/>
      <c r="I18" s="35"/>
      <c r="J18" s="35"/>
      <c r="K18" s="35"/>
      <c r="L18" s="52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pans="1:31" s="2" customFormat="1" ht="12" customHeight="1">
      <c r="A19" s="35"/>
      <c r="B19" s="40"/>
      <c r="C19" s="35"/>
      <c r="D19" s="121" t="s">
        <v>30</v>
      </c>
      <c r="E19" s="35"/>
      <c r="F19" s="35"/>
      <c r="G19" s="35"/>
      <c r="H19" s="35"/>
      <c r="I19" s="121" t="s">
        <v>25</v>
      </c>
      <c r="J19" s="31" t="str">
        <f>'Rekapitulace stavby'!AN13</f>
        <v>Vyplň údaj</v>
      </c>
      <c r="K19" s="35"/>
      <c r="L19" s="52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pans="1:31" s="2" customFormat="1" ht="18" customHeight="1">
      <c r="A20" s="35"/>
      <c r="B20" s="40"/>
      <c r="C20" s="35"/>
      <c r="D20" s="35"/>
      <c r="E20" s="344" t="str">
        <f>'Rekapitulace stavby'!E14</f>
        <v>Vyplň údaj</v>
      </c>
      <c r="F20" s="345"/>
      <c r="G20" s="345"/>
      <c r="H20" s="345"/>
      <c r="I20" s="121" t="s">
        <v>28</v>
      </c>
      <c r="J20" s="31" t="str">
        <f>'Rekapitulace stavby'!AN14</f>
        <v>Vyplň údaj</v>
      </c>
      <c r="K20" s="35"/>
      <c r="L20" s="52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pans="1:31" s="2" customFormat="1" ht="6.95" customHeight="1">
      <c r="A21" s="35"/>
      <c r="B21" s="40"/>
      <c r="C21" s="35"/>
      <c r="D21" s="35"/>
      <c r="E21" s="35"/>
      <c r="F21" s="35"/>
      <c r="G21" s="35"/>
      <c r="H21" s="35"/>
      <c r="I21" s="35"/>
      <c r="J21" s="35"/>
      <c r="K21" s="35"/>
      <c r="L21" s="52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pans="1:31" s="2" customFormat="1" ht="12" customHeight="1">
      <c r="A22" s="35"/>
      <c r="B22" s="40"/>
      <c r="C22" s="35"/>
      <c r="D22" s="121" t="s">
        <v>32</v>
      </c>
      <c r="E22" s="35"/>
      <c r="F22" s="35"/>
      <c r="G22" s="35"/>
      <c r="H22" s="35"/>
      <c r="I22" s="121" t="s">
        <v>25</v>
      </c>
      <c r="J22" s="111" t="s">
        <v>33</v>
      </c>
      <c r="K22" s="35"/>
      <c r="L22" s="52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pans="1:31" s="2" customFormat="1" ht="18" customHeight="1">
      <c r="A23" s="35"/>
      <c r="B23" s="40"/>
      <c r="C23" s="35"/>
      <c r="D23" s="35"/>
      <c r="E23" s="111" t="s">
        <v>34</v>
      </c>
      <c r="F23" s="35"/>
      <c r="G23" s="35"/>
      <c r="H23" s="35"/>
      <c r="I23" s="121" t="s">
        <v>28</v>
      </c>
      <c r="J23" s="111" t="s">
        <v>35</v>
      </c>
      <c r="K23" s="35"/>
      <c r="L23" s="52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pans="1:31" s="2" customFormat="1" ht="6.95" customHeight="1">
      <c r="A24" s="35"/>
      <c r="B24" s="40"/>
      <c r="C24" s="35"/>
      <c r="D24" s="35"/>
      <c r="E24" s="35"/>
      <c r="F24" s="35"/>
      <c r="G24" s="35"/>
      <c r="H24" s="35"/>
      <c r="I24" s="35"/>
      <c r="J24" s="35"/>
      <c r="K24" s="35"/>
      <c r="L24" s="52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pans="1:31" s="2" customFormat="1" ht="12" customHeight="1">
      <c r="A25" s="35"/>
      <c r="B25" s="40"/>
      <c r="C25" s="35"/>
      <c r="D25" s="121" t="s">
        <v>37</v>
      </c>
      <c r="E25" s="35"/>
      <c r="F25" s="35"/>
      <c r="G25" s="35"/>
      <c r="H25" s="35"/>
      <c r="I25" s="121" t="s">
        <v>25</v>
      </c>
      <c r="J25" s="111" t="str">
        <f>IF('Rekapitulace stavby'!AN19="","",'Rekapitulace stavby'!AN19)</f>
        <v/>
      </c>
      <c r="K25" s="35"/>
      <c r="L25" s="52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pans="1:31" s="2" customFormat="1" ht="18" customHeight="1">
      <c r="A26" s="35"/>
      <c r="B26" s="40"/>
      <c r="C26" s="35"/>
      <c r="D26" s="35"/>
      <c r="E26" s="111" t="str">
        <f>IF('Rekapitulace stavby'!E20="","",'Rekapitulace stavby'!E20)</f>
        <v xml:space="preserve"> </v>
      </c>
      <c r="F26" s="35"/>
      <c r="G26" s="35"/>
      <c r="H26" s="35"/>
      <c r="I26" s="121" t="s">
        <v>28</v>
      </c>
      <c r="J26" s="111" t="str">
        <f>IF('Rekapitulace stavby'!AN20="","",'Rekapitulace stavby'!AN20)</f>
        <v/>
      </c>
      <c r="K26" s="35"/>
      <c r="L26" s="52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pans="1:31" s="2" customFormat="1" ht="6.95" customHeight="1">
      <c r="A27" s="35"/>
      <c r="B27" s="40"/>
      <c r="C27" s="35"/>
      <c r="D27" s="35"/>
      <c r="E27" s="35"/>
      <c r="F27" s="35"/>
      <c r="G27" s="35"/>
      <c r="H27" s="35"/>
      <c r="I27" s="35"/>
      <c r="J27" s="35"/>
      <c r="K27" s="35"/>
      <c r="L27" s="52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</row>
    <row r="28" spans="1:31" s="2" customFormat="1" ht="12" customHeight="1">
      <c r="A28" s="35"/>
      <c r="B28" s="40"/>
      <c r="C28" s="35"/>
      <c r="D28" s="121" t="s">
        <v>39</v>
      </c>
      <c r="E28" s="35"/>
      <c r="F28" s="35"/>
      <c r="G28" s="35"/>
      <c r="H28" s="35"/>
      <c r="I28" s="35"/>
      <c r="J28" s="35"/>
      <c r="K28" s="35"/>
      <c r="L28" s="52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pans="1:31" s="8" customFormat="1" ht="95.25" customHeight="1">
      <c r="A29" s="123"/>
      <c r="B29" s="124"/>
      <c r="C29" s="123"/>
      <c r="D29" s="123"/>
      <c r="E29" s="346" t="s">
        <v>325</v>
      </c>
      <c r="F29" s="346"/>
      <c r="G29" s="346"/>
      <c r="H29" s="346"/>
      <c r="I29" s="123"/>
      <c r="J29" s="123"/>
      <c r="K29" s="123"/>
      <c r="L29" s="125"/>
      <c r="S29" s="123"/>
      <c r="T29" s="123"/>
      <c r="U29" s="123"/>
      <c r="V29" s="123"/>
      <c r="W29" s="123"/>
      <c r="X29" s="123"/>
      <c r="Y29" s="123"/>
      <c r="Z29" s="123"/>
      <c r="AA29" s="123"/>
      <c r="AB29" s="123"/>
      <c r="AC29" s="123"/>
      <c r="AD29" s="123"/>
      <c r="AE29" s="123"/>
    </row>
    <row r="30" spans="1:31" s="2" customFormat="1" ht="6.95" customHeight="1">
      <c r="A30" s="35"/>
      <c r="B30" s="40"/>
      <c r="C30" s="35"/>
      <c r="D30" s="35"/>
      <c r="E30" s="35"/>
      <c r="F30" s="35"/>
      <c r="G30" s="35"/>
      <c r="H30" s="35"/>
      <c r="I30" s="35"/>
      <c r="J30" s="35"/>
      <c r="K30" s="35"/>
      <c r="L30" s="52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pans="1:31" s="2" customFormat="1" ht="6.95" customHeight="1">
      <c r="A31" s="35"/>
      <c r="B31" s="40"/>
      <c r="C31" s="35"/>
      <c r="D31" s="126"/>
      <c r="E31" s="126"/>
      <c r="F31" s="126"/>
      <c r="G31" s="126"/>
      <c r="H31" s="126"/>
      <c r="I31" s="126"/>
      <c r="J31" s="126"/>
      <c r="K31" s="126"/>
      <c r="L31" s="52"/>
      <c r="S31" s="35"/>
      <c r="T31" s="35"/>
      <c r="U31" s="35"/>
      <c r="V31" s="35"/>
      <c r="W31" s="35"/>
      <c r="X31" s="35"/>
      <c r="Y31" s="35"/>
      <c r="Z31" s="35"/>
      <c r="AA31" s="35"/>
      <c r="AB31" s="35"/>
      <c r="AC31" s="35"/>
      <c r="AD31" s="35"/>
      <c r="AE31" s="35"/>
    </row>
    <row r="32" spans="1:31" s="2" customFormat="1" ht="25.35" customHeight="1">
      <c r="A32" s="35"/>
      <c r="B32" s="40"/>
      <c r="C32" s="35"/>
      <c r="D32" s="127" t="s">
        <v>41</v>
      </c>
      <c r="E32" s="35"/>
      <c r="F32" s="35"/>
      <c r="G32" s="35"/>
      <c r="H32" s="35"/>
      <c r="I32" s="35"/>
      <c r="J32" s="128">
        <f>ROUND(J127, 2)</f>
        <v>0</v>
      </c>
      <c r="K32" s="35"/>
      <c r="L32" s="52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pans="1:31" s="2" customFormat="1" ht="6.95" customHeight="1">
      <c r="A33" s="35"/>
      <c r="B33" s="40"/>
      <c r="C33" s="35"/>
      <c r="D33" s="126"/>
      <c r="E33" s="126"/>
      <c r="F33" s="126"/>
      <c r="G33" s="126"/>
      <c r="H33" s="126"/>
      <c r="I33" s="126"/>
      <c r="J33" s="126"/>
      <c r="K33" s="126"/>
      <c r="L33" s="52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pans="1:31" s="2" customFormat="1" ht="14.45" customHeight="1">
      <c r="A34" s="35"/>
      <c r="B34" s="40"/>
      <c r="C34" s="35"/>
      <c r="D34" s="35"/>
      <c r="E34" s="35"/>
      <c r="F34" s="129" t="s">
        <v>43</v>
      </c>
      <c r="G34" s="35"/>
      <c r="H34" s="35"/>
      <c r="I34" s="129" t="s">
        <v>42</v>
      </c>
      <c r="J34" s="129" t="s">
        <v>44</v>
      </c>
      <c r="K34" s="35"/>
      <c r="L34" s="52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pans="1:31" s="2" customFormat="1" ht="14.45" customHeight="1">
      <c r="A35" s="35"/>
      <c r="B35" s="40"/>
      <c r="C35" s="35"/>
      <c r="D35" s="130" t="s">
        <v>45</v>
      </c>
      <c r="E35" s="121" t="s">
        <v>46</v>
      </c>
      <c r="F35" s="131">
        <f>ROUND((ROUND((SUM(BE127:BE195)),  2) + SUM(BE197:BE201)), 2)</f>
        <v>0</v>
      </c>
      <c r="G35" s="35"/>
      <c r="H35" s="35"/>
      <c r="I35" s="132">
        <v>0.21</v>
      </c>
      <c r="J35" s="131">
        <f>ROUND((ROUND(((SUM(BE127:BE195))*I35),  2) + (SUM(BE197:BE201)*I35)), 2)</f>
        <v>0</v>
      </c>
      <c r="K35" s="35"/>
      <c r="L35" s="52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pans="1:31" s="2" customFormat="1" ht="14.45" customHeight="1">
      <c r="A36" s="35"/>
      <c r="B36" s="40"/>
      <c r="C36" s="35"/>
      <c r="D36" s="35"/>
      <c r="E36" s="121" t="s">
        <v>47</v>
      </c>
      <c r="F36" s="131">
        <f>ROUND((ROUND((SUM(BF127:BF195)),  2) + SUM(BF197:BF201)), 2)</f>
        <v>0</v>
      </c>
      <c r="G36" s="35"/>
      <c r="H36" s="35"/>
      <c r="I36" s="132">
        <v>0.15</v>
      </c>
      <c r="J36" s="131">
        <f>ROUND((ROUND(((SUM(BF127:BF195))*I36),  2) + (SUM(BF197:BF201)*I36)), 2)</f>
        <v>0</v>
      </c>
      <c r="K36" s="35"/>
      <c r="L36" s="52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spans="1:31" s="2" customFormat="1" ht="14.45" hidden="1" customHeight="1">
      <c r="A37" s="35"/>
      <c r="B37" s="40"/>
      <c r="C37" s="35"/>
      <c r="D37" s="35"/>
      <c r="E37" s="121" t="s">
        <v>48</v>
      </c>
      <c r="F37" s="131">
        <f>ROUND((ROUND((SUM(BG127:BG195)),  2) + SUM(BG197:BG201)), 2)</f>
        <v>0</v>
      </c>
      <c r="G37" s="35"/>
      <c r="H37" s="35"/>
      <c r="I37" s="132">
        <v>0.21</v>
      </c>
      <c r="J37" s="131">
        <f>0</f>
        <v>0</v>
      </c>
      <c r="K37" s="35"/>
      <c r="L37" s="52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pans="1:31" s="2" customFormat="1" ht="14.45" hidden="1" customHeight="1">
      <c r="A38" s="35"/>
      <c r="B38" s="40"/>
      <c r="C38" s="35"/>
      <c r="D38" s="35"/>
      <c r="E38" s="121" t="s">
        <v>49</v>
      </c>
      <c r="F38" s="131">
        <f>ROUND((ROUND((SUM(BH127:BH195)),  2) + SUM(BH197:BH201)), 2)</f>
        <v>0</v>
      </c>
      <c r="G38" s="35"/>
      <c r="H38" s="35"/>
      <c r="I38" s="132">
        <v>0.15</v>
      </c>
      <c r="J38" s="131">
        <f>0</f>
        <v>0</v>
      </c>
      <c r="K38" s="35"/>
      <c r="L38" s="52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spans="1:31" s="2" customFormat="1" ht="14.45" hidden="1" customHeight="1">
      <c r="A39" s="35"/>
      <c r="B39" s="40"/>
      <c r="C39" s="35"/>
      <c r="D39" s="35"/>
      <c r="E39" s="121" t="s">
        <v>50</v>
      </c>
      <c r="F39" s="131">
        <f>ROUND((ROUND((SUM(BI127:BI195)),  2) + SUM(BI197:BI201)), 2)</f>
        <v>0</v>
      </c>
      <c r="G39" s="35"/>
      <c r="H39" s="35"/>
      <c r="I39" s="132">
        <v>0</v>
      </c>
      <c r="J39" s="131">
        <f>0</f>
        <v>0</v>
      </c>
      <c r="K39" s="35"/>
      <c r="L39" s="52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spans="1:31" s="2" customFormat="1" ht="6.95" customHeight="1">
      <c r="A40" s="35"/>
      <c r="B40" s="40"/>
      <c r="C40" s="35"/>
      <c r="D40" s="35"/>
      <c r="E40" s="35"/>
      <c r="F40" s="35"/>
      <c r="G40" s="35"/>
      <c r="H40" s="35"/>
      <c r="I40" s="35"/>
      <c r="J40" s="35"/>
      <c r="K40" s="35"/>
      <c r="L40" s="52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spans="1:31" s="2" customFormat="1" ht="25.35" customHeight="1">
      <c r="A41" s="35"/>
      <c r="B41" s="40"/>
      <c r="C41" s="133"/>
      <c r="D41" s="134" t="s">
        <v>51</v>
      </c>
      <c r="E41" s="135"/>
      <c r="F41" s="135"/>
      <c r="G41" s="136" t="s">
        <v>52</v>
      </c>
      <c r="H41" s="137" t="s">
        <v>53</v>
      </c>
      <c r="I41" s="135"/>
      <c r="J41" s="138">
        <f>SUM(J32:J39)</f>
        <v>0</v>
      </c>
      <c r="K41" s="139"/>
      <c r="L41" s="52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</row>
    <row r="42" spans="1:31" s="2" customFormat="1" ht="14.45" customHeight="1">
      <c r="A42" s="35"/>
      <c r="B42" s="40"/>
      <c r="C42" s="35"/>
      <c r="D42" s="35"/>
      <c r="E42" s="35"/>
      <c r="F42" s="35"/>
      <c r="G42" s="35"/>
      <c r="H42" s="35"/>
      <c r="I42" s="35"/>
      <c r="J42" s="35"/>
      <c r="K42" s="35"/>
      <c r="L42" s="52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</row>
    <row r="43" spans="1:31" s="1" customFormat="1" ht="14.45" customHeight="1">
      <c r="B43" s="21"/>
      <c r="L43" s="21"/>
    </row>
    <row r="44" spans="1:31" s="1" customFormat="1" ht="14.45" customHeight="1">
      <c r="B44" s="21"/>
      <c r="L44" s="21"/>
    </row>
    <row r="45" spans="1:31" s="1" customFormat="1" ht="14.45" customHeight="1">
      <c r="B45" s="21"/>
      <c r="L45" s="21"/>
    </row>
    <row r="46" spans="1:31" s="1" customFormat="1" ht="14.45" customHeight="1">
      <c r="B46" s="21"/>
      <c r="L46" s="21"/>
    </row>
    <row r="47" spans="1:31" s="1" customFormat="1" ht="14.45" customHeight="1">
      <c r="B47" s="21"/>
      <c r="L47" s="21"/>
    </row>
    <row r="48" spans="1:31" s="1" customFormat="1" ht="14.45" customHeight="1">
      <c r="B48" s="21"/>
      <c r="L48" s="21"/>
    </row>
    <row r="49" spans="1:31" s="1" customFormat="1" ht="14.45" customHeight="1">
      <c r="B49" s="21"/>
      <c r="L49" s="21"/>
    </row>
    <row r="50" spans="1:31" s="2" customFormat="1" ht="14.45" customHeight="1">
      <c r="B50" s="52"/>
      <c r="D50" s="140" t="s">
        <v>54</v>
      </c>
      <c r="E50" s="141"/>
      <c r="F50" s="141"/>
      <c r="G50" s="140" t="s">
        <v>55</v>
      </c>
      <c r="H50" s="141"/>
      <c r="I50" s="141"/>
      <c r="J50" s="141"/>
      <c r="K50" s="141"/>
      <c r="L50" s="52"/>
    </row>
    <row r="51" spans="1:31">
      <c r="B51" s="21"/>
      <c r="L51" s="21"/>
    </row>
    <row r="52" spans="1:31">
      <c r="B52" s="21"/>
      <c r="L52" s="21"/>
    </row>
    <row r="53" spans="1:31">
      <c r="B53" s="21"/>
      <c r="L53" s="21"/>
    </row>
    <row r="54" spans="1:31">
      <c r="B54" s="21"/>
      <c r="L54" s="21"/>
    </row>
    <row r="55" spans="1:31">
      <c r="B55" s="21"/>
      <c r="L55" s="21"/>
    </row>
    <row r="56" spans="1:31">
      <c r="B56" s="21"/>
      <c r="L56" s="21"/>
    </row>
    <row r="57" spans="1:31">
      <c r="B57" s="21"/>
      <c r="L57" s="21"/>
    </row>
    <row r="58" spans="1:31">
      <c r="B58" s="21"/>
      <c r="L58" s="21"/>
    </row>
    <row r="59" spans="1:31">
      <c r="B59" s="21"/>
      <c r="L59" s="21"/>
    </row>
    <row r="60" spans="1:31">
      <c r="B60" s="21"/>
      <c r="L60" s="21"/>
    </row>
    <row r="61" spans="1:31" s="2" customFormat="1" ht="12.75">
      <c r="A61" s="35"/>
      <c r="B61" s="40"/>
      <c r="C61" s="35"/>
      <c r="D61" s="142" t="s">
        <v>56</v>
      </c>
      <c r="E61" s="143"/>
      <c r="F61" s="144" t="s">
        <v>57</v>
      </c>
      <c r="G61" s="142" t="s">
        <v>56</v>
      </c>
      <c r="H61" s="143"/>
      <c r="I61" s="143"/>
      <c r="J61" s="145" t="s">
        <v>57</v>
      </c>
      <c r="K61" s="143"/>
      <c r="L61" s="52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 spans="1:31">
      <c r="B62" s="21"/>
      <c r="L62" s="21"/>
    </row>
    <row r="63" spans="1:31">
      <c r="B63" s="21"/>
      <c r="L63" s="21"/>
    </row>
    <row r="64" spans="1:31">
      <c r="B64" s="21"/>
      <c r="L64" s="21"/>
    </row>
    <row r="65" spans="1:31" s="2" customFormat="1" ht="12.75">
      <c r="A65" s="35"/>
      <c r="B65" s="40"/>
      <c r="C65" s="35"/>
      <c r="D65" s="140" t="s">
        <v>58</v>
      </c>
      <c r="E65" s="146"/>
      <c r="F65" s="146"/>
      <c r="G65" s="140" t="s">
        <v>59</v>
      </c>
      <c r="H65" s="146"/>
      <c r="I65" s="146"/>
      <c r="J65" s="146"/>
      <c r="K65" s="146"/>
      <c r="L65" s="52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 spans="1:31">
      <c r="B66" s="21"/>
      <c r="L66" s="21"/>
    </row>
    <row r="67" spans="1:31">
      <c r="B67" s="21"/>
      <c r="L67" s="21"/>
    </row>
    <row r="68" spans="1:31">
      <c r="B68" s="21"/>
      <c r="L68" s="21"/>
    </row>
    <row r="69" spans="1:31">
      <c r="B69" s="21"/>
      <c r="L69" s="21"/>
    </row>
    <row r="70" spans="1:31">
      <c r="B70" s="21"/>
      <c r="L70" s="21"/>
    </row>
    <row r="71" spans="1:31">
      <c r="B71" s="21"/>
      <c r="L71" s="21"/>
    </row>
    <row r="72" spans="1:31">
      <c r="B72" s="21"/>
      <c r="L72" s="21"/>
    </row>
    <row r="73" spans="1:31">
      <c r="B73" s="21"/>
      <c r="L73" s="21"/>
    </row>
    <row r="74" spans="1:31">
      <c r="B74" s="21"/>
      <c r="L74" s="21"/>
    </row>
    <row r="75" spans="1:31">
      <c r="B75" s="21"/>
      <c r="L75" s="21"/>
    </row>
    <row r="76" spans="1:31" s="2" customFormat="1" ht="12.75">
      <c r="A76" s="35"/>
      <c r="B76" s="40"/>
      <c r="C76" s="35"/>
      <c r="D76" s="142" t="s">
        <v>56</v>
      </c>
      <c r="E76" s="143"/>
      <c r="F76" s="144" t="s">
        <v>57</v>
      </c>
      <c r="G76" s="142" t="s">
        <v>56</v>
      </c>
      <c r="H76" s="143"/>
      <c r="I76" s="143"/>
      <c r="J76" s="145" t="s">
        <v>57</v>
      </c>
      <c r="K76" s="143"/>
      <c r="L76" s="52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pans="1:31" s="2" customFormat="1" ht="14.45" customHeight="1">
      <c r="A77" s="35"/>
      <c r="B77" s="147"/>
      <c r="C77" s="148"/>
      <c r="D77" s="148"/>
      <c r="E77" s="148"/>
      <c r="F77" s="148"/>
      <c r="G77" s="148"/>
      <c r="H77" s="148"/>
      <c r="I77" s="148"/>
      <c r="J77" s="148"/>
      <c r="K77" s="148"/>
      <c r="L77" s="52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81" spans="1:31" s="2" customFormat="1" ht="6.95" customHeight="1">
      <c r="A81" s="35"/>
      <c r="B81" s="149"/>
      <c r="C81" s="150"/>
      <c r="D81" s="150"/>
      <c r="E81" s="150"/>
      <c r="F81" s="150"/>
      <c r="G81" s="150"/>
      <c r="H81" s="150"/>
      <c r="I81" s="150"/>
      <c r="J81" s="150"/>
      <c r="K81" s="150"/>
      <c r="L81" s="52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pans="1:31" s="2" customFormat="1" ht="24.95" customHeight="1">
      <c r="A82" s="35"/>
      <c r="B82" s="36"/>
      <c r="C82" s="24" t="s">
        <v>326</v>
      </c>
      <c r="D82" s="37"/>
      <c r="E82" s="37"/>
      <c r="F82" s="37"/>
      <c r="G82" s="37"/>
      <c r="H82" s="37"/>
      <c r="I82" s="37"/>
      <c r="J82" s="37"/>
      <c r="K82" s="37"/>
      <c r="L82" s="52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pans="1:31" s="2" customFormat="1" ht="6.95" customHeight="1">
      <c r="A83" s="35"/>
      <c r="B83" s="36"/>
      <c r="C83" s="37"/>
      <c r="D83" s="37"/>
      <c r="E83" s="37"/>
      <c r="F83" s="37"/>
      <c r="G83" s="37"/>
      <c r="H83" s="37"/>
      <c r="I83" s="37"/>
      <c r="J83" s="37"/>
      <c r="K83" s="37"/>
      <c r="L83" s="52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pans="1:31" s="2" customFormat="1" ht="12" customHeight="1">
      <c r="A84" s="35"/>
      <c r="B84" s="36"/>
      <c r="C84" s="30" t="s">
        <v>16</v>
      </c>
      <c r="D84" s="37"/>
      <c r="E84" s="37"/>
      <c r="F84" s="37"/>
      <c r="G84" s="37"/>
      <c r="H84" s="37"/>
      <c r="I84" s="37"/>
      <c r="J84" s="37"/>
      <c r="K84" s="37"/>
      <c r="L84" s="52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pans="1:31" s="2" customFormat="1" ht="26.25" customHeight="1">
      <c r="A85" s="35"/>
      <c r="B85" s="36"/>
      <c r="C85" s="37"/>
      <c r="D85" s="37"/>
      <c r="E85" s="338" t="str">
        <f>E7</f>
        <v>Nová vstupní a vjezdová zóna v západní části výstaviště včetně nového odpadového hospodářství</v>
      </c>
      <c r="F85" s="339"/>
      <c r="G85" s="339"/>
      <c r="H85" s="339"/>
      <c r="I85" s="37"/>
      <c r="J85" s="37"/>
      <c r="K85" s="37"/>
      <c r="L85" s="52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pans="1:31" s="1" customFormat="1" ht="12" customHeight="1">
      <c r="B86" s="22"/>
      <c r="C86" s="30" t="s">
        <v>311</v>
      </c>
      <c r="D86" s="23"/>
      <c r="E86" s="23"/>
      <c r="F86" s="23"/>
      <c r="G86" s="23"/>
      <c r="H86" s="23"/>
      <c r="I86" s="23"/>
      <c r="J86" s="23"/>
      <c r="K86" s="23"/>
      <c r="L86" s="21"/>
    </row>
    <row r="87" spans="1:31" s="2" customFormat="1" ht="16.5" customHeight="1">
      <c r="A87" s="35"/>
      <c r="B87" s="36"/>
      <c r="C87" s="37"/>
      <c r="D87" s="37"/>
      <c r="E87" s="338" t="s">
        <v>3168</v>
      </c>
      <c r="F87" s="337"/>
      <c r="G87" s="337"/>
      <c r="H87" s="337"/>
      <c r="I87" s="37"/>
      <c r="J87" s="37"/>
      <c r="K87" s="37"/>
      <c r="L87" s="52"/>
      <c r="S87" s="35"/>
      <c r="T87" s="35"/>
      <c r="U87" s="35"/>
      <c r="V87" s="35"/>
      <c r="W87" s="35"/>
      <c r="X87" s="35"/>
      <c r="Y87" s="35"/>
      <c r="Z87" s="35"/>
      <c r="AA87" s="35"/>
      <c r="AB87" s="35"/>
      <c r="AC87" s="35"/>
      <c r="AD87" s="35"/>
      <c r="AE87" s="35"/>
    </row>
    <row r="88" spans="1:31" s="2" customFormat="1" ht="12" customHeight="1">
      <c r="A88" s="35"/>
      <c r="B88" s="36"/>
      <c r="C88" s="30" t="s">
        <v>319</v>
      </c>
      <c r="D88" s="37"/>
      <c r="E88" s="37"/>
      <c r="F88" s="37"/>
      <c r="G88" s="37"/>
      <c r="H88" s="37"/>
      <c r="I88" s="37"/>
      <c r="J88" s="37"/>
      <c r="K88" s="37"/>
      <c r="L88" s="52"/>
      <c r="S88" s="35"/>
      <c r="T88" s="35"/>
      <c r="U88" s="35"/>
      <c r="V88" s="35"/>
      <c r="W88" s="35"/>
      <c r="X88" s="35"/>
      <c r="Y88" s="35"/>
      <c r="Z88" s="35"/>
      <c r="AA88" s="35"/>
      <c r="AB88" s="35"/>
      <c r="AC88" s="35"/>
      <c r="AD88" s="35"/>
      <c r="AE88" s="35"/>
    </row>
    <row r="89" spans="1:31" s="2" customFormat="1" ht="16.5" customHeight="1">
      <c r="A89" s="35"/>
      <c r="B89" s="36"/>
      <c r="C89" s="37"/>
      <c r="D89" s="37"/>
      <c r="E89" s="327" t="str">
        <f>E11</f>
        <v>D 105.10 - Elektroinstalace</v>
      </c>
      <c r="F89" s="337"/>
      <c r="G89" s="337"/>
      <c r="H89" s="337"/>
      <c r="I89" s="37"/>
      <c r="J89" s="37"/>
      <c r="K89" s="37"/>
      <c r="L89" s="52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pans="1:31" s="2" customFormat="1" ht="6.95" customHeight="1">
      <c r="A90" s="35"/>
      <c r="B90" s="36"/>
      <c r="C90" s="37"/>
      <c r="D90" s="37"/>
      <c r="E90" s="37"/>
      <c r="F90" s="37"/>
      <c r="G90" s="37"/>
      <c r="H90" s="37"/>
      <c r="I90" s="37"/>
      <c r="J90" s="37"/>
      <c r="K90" s="37"/>
      <c r="L90" s="52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pans="1:31" s="2" customFormat="1" ht="12" customHeight="1">
      <c r="A91" s="35"/>
      <c r="B91" s="36"/>
      <c r="C91" s="30" t="s">
        <v>20</v>
      </c>
      <c r="D91" s="37"/>
      <c r="E91" s="37"/>
      <c r="F91" s="28" t="str">
        <f>F14</f>
        <v>Brno, Pisárky, Výstaviště, k. ú. Brno – Bohunice</v>
      </c>
      <c r="G91" s="37"/>
      <c r="H91" s="37"/>
      <c r="I91" s="30" t="s">
        <v>22</v>
      </c>
      <c r="J91" s="67" t="str">
        <f>IF(J14="","",J14)</f>
        <v>2. 12. 2022</v>
      </c>
      <c r="K91" s="37"/>
      <c r="L91" s="52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pans="1:31" s="2" customFormat="1" ht="6.95" customHeight="1">
      <c r="A92" s="35"/>
      <c r="B92" s="36"/>
      <c r="C92" s="37"/>
      <c r="D92" s="37"/>
      <c r="E92" s="37"/>
      <c r="F92" s="37"/>
      <c r="G92" s="37"/>
      <c r="H92" s="37"/>
      <c r="I92" s="37"/>
      <c r="J92" s="37"/>
      <c r="K92" s="37"/>
      <c r="L92" s="52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pans="1:31" s="2" customFormat="1" ht="15.2" customHeight="1">
      <c r="A93" s="35"/>
      <c r="B93" s="36"/>
      <c r="C93" s="30" t="s">
        <v>24</v>
      </c>
      <c r="D93" s="37"/>
      <c r="E93" s="37"/>
      <c r="F93" s="28" t="str">
        <f>E17</f>
        <v>Veletrhy Brno a.s.</v>
      </c>
      <c r="G93" s="37"/>
      <c r="H93" s="37"/>
      <c r="I93" s="30" t="s">
        <v>32</v>
      </c>
      <c r="J93" s="33" t="str">
        <f>E23</f>
        <v>AiD team a.s.</v>
      </c>
      <c r="K93" s="37"/>
      <c r="L93" s="52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pans="1:31" s="2" customFormat="1" ht="15.2" customHeight="1">
      <c r="A94" s="35"/>
      <c r="B94" s="36"/>
      <c r="C94" s="30" t="s">
        <v>30</v>
      </c>
      <c r="D94" s="37"/>
      <c r="E94" s="37"/>
      <c r="F94" s="28" t="str">
        <f>IF(E20="","",E20)</f>
        <v>Vyplň údaj</v>
      </c>
      <c r="G94" s="37"/>
      <c r="H94" s="37"/>
      <c r="I94" s="30" t="s">
        <v>37</v>
      </c>
      <c r="J94" s="33" t="str">
        <f>E26</f>
        <v xml:space="preserve"> </v>
      </c>
      <c r="K94" s="37"/>
      <c r="L94" s="52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pans="1:31" s="2" customFormat="1" ht="10.35" customHeight="1">
      <c r="A95" s="35"/>
      <c r="B95" s="36"/>
      <c r="C95" s="37"/>
      <c r="D95" s="37"/>
      <c r="E95" s="37"/>
      <c r="F95" s="37"/>
      <c r="G95" s="37"/>
      <c r="H95" s="37"/>
      <c r="I95" s="37"/>
      <c r="J95" s="37"/>
      <c r="K95" s="37"/>
      <c r="L95" s="52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pans="1:31" s="2" customFormat="1" ht="29.25" customHeight="1">
      <c r="A96" s="35"/>
      <c r="B96" s="36"/>
      <c r="C96" s="151" t="s">
        <v>327</v>
      </c>
      <c r="D96" s="152"/>
      <c r="E96" s="152"/>
      <c r="F96" s="152"/>
      <c r="G96" s="152"/>
      <c r="H96" s="152"/>
      <c r="I96" s="152"/>
      <c r="J96" s="153" t="s">
        <v>328</v>
      </c>
      <c r="K96" s="152"/>
      <c r="L96" s="52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</row>
    <row r="97" spans="1:47" s="2" customFormat="1" ht="10.35" customHeight="1">
      <c r="A97" s="35"/>
      <c r="B97" s="36"/>
      <c r="C97" s="37"/>
      <c r="D97" s="37"/>
      <c r="E97" s="37"/>
      <c r="F97" s="37"/>
      <c r="G97" s="37"/>
      <c r="H97" s="37"/>
      <c r="I97" s="37"/>
      <c r="J97" s="37"/>
      <c r="K97" s="37"/>
      <c r="L97" s="52"/>
      <c r="S97" s="35"/>
      <c r="T97" s="35"/>
      <c r="U97" s="35"/>
      <c r="V97" s="35"/>
      <c r="W97" s="35"/>
      <c r="X97" s="35"/>
      <c r="Y97" s="35"/>
      <c r="Z97" s="35"/>
      <c r="AA97" s="35"/>
      <c r="AB97" s="35"/>
      <c r="AC97" s="35"/>
      <c r="AD97" s="35"/>
      <c r="AE97" s="35"/>
    </row>
    <row r="98" spans="1:47" s="2" customFormat="1" ht="22.9" customHeight="1">
      <c r="A98" s="35"/>
      <c r="B98" s="36"/>
      <c r="C98" s="154" t="s">
        <v>329</v>
      </c>
      <c r="D98" s="37"/>
      <c r="E98" s="37"/>
      <c r="F98" s="37"/>
      <c r="G98" s="37"/>
      <c r="H98" s="37"/>
      <c r="I98" s="37"/>
      <c r="J98" s="85">
        <f>J127</f>
        <v>0</v>
      </c>
      <c r="K98" s="37"/>
      <c r="L98" s="52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  <c r="AU98" s="18" t="s">
        <v>330</v>
      </c>
    </row>
    <row r="99" spans="1:47" s="9" customFormat="1" ht="24.95" customHeight="1">
      <c r="B99" s="155"/>
      <c r="C99" s="156"/>
      <c r="D99" s="157" t="s">
        <v>1645</v>
      </c>
      <c r="E99" s="158"/>
      <c r="F99" s="158"/>
      <c r="G99" s="158"/>
      <c r="H99" s="158"/>
      <c r="I99" s="158"/>
      <c r="J99" s="159">
        <f>J128</f>
        <v>0</v>
      </c>
      <c r="K99" s="156"/>
      <c r="L99" s="160"/>
    </row>
    <row r="100" spans="1:47" s="9" customFormat="1" ht="24.95" customHeight="1">
      <c r="B100" s="155"/>
      <c r="C100" s="156"/>
      <c r="D100" s="157" t="s">
        <v>1646</v>
      </c>
      <c r="E100" s="158"/>
      <c r="F100" s="158"/>
      <c r="G100" s="158"/>
      <c r="H100" s="158"/>
      <c r="I100" s="158"/>
      <c r="J100" s="159">
        <f>J146</f>
        <v>0</v>
      </c>
      <c r="K100" s="156"/>
      <c r="L100" s="160"/>
    </row>
    <row r="101" spans="1:47" s="9" customFormat="1" ht="24.95" customHeight="1">
      <c r="B101" s="155"/>
      <c r="C101" s="156"/>
      <c r="D101" s="157" t="s">
        <v>1647</v>
      </c>
      <c r="E101" s="158"/>
      <c r="F101" s="158"/>
      <c r="G101" s="158"/>
      <c r="H101" s="158"/>
      <c r="I101" s="158"/>
      <c r="J101" s="159">
        <f>J170</f>
        <v>0</v>
      </c>
      <c r="K101" s="156"/>
      <c r="L101" s="160"/>
    </row>
    <row r="102" spans="1:47" s="9" customFormat="1" ht="24.95" customHeight="1">
      <c r="B102" s="155"/>
      <c r="C102" s="156"/>
      <c r="D102" s="157" t="s">
        <v>1650</v>
      </c>
      <c r="E102" s="158"/>
      <c r="F102" s="158"/>
      <c r="G102" s="158"/>
      <c r="H102" s="158"/>
      <c r="I102" s="158"/>
      <c r="J102" s="159">
        <f>J177</f>
        <v>0</v>
      </c>
      <c r="K102" s="156"/>
      <c r="L102" s="160"/>
    </row>
    <row r="103" spans="1:47" s="9" customFormat="1" ht="24.95" customHeight="1">
      <c r="B103" s="155"/>
      <c r="C103" s="156"/>
      <c r="D103" s="157" t="s">
        <v>3555</v>
      </c>
      <c r="E103" s="158"/>
      <c r="F103" s="158"/>
      <c r="G103" s="158"/>
      <c r="H103" s="158"/>
      <c r="I103" s="158"/>
      <c r="J103" s="159">
        <f>J184</f>
        <v>0</v>
      </c>
      <c r="K103" s="156"/>
      <c r="L103" s="160"/>
    </row>
    <row r="104" spans="1:47" s="9" customFormat="1" ht="24.95" customHeight="1">
      <c r="B104" s="155"/>
      <c r="C104" s="156"/>
      <c r="D104" s="157" t="s">
        <v>1652</v>
      </c>
      <c r="E104" s="158"/>
      <c r="F104" s="158"/>
      <c r="G104" s="158"/>
      <c r="H104" s="158"/>
      <c r="I104" s="158"/>
      <c r="J104" s="159">
        <f>J193</f>
        <v>0</v>
      </c>
      <c r="K104" s="156"/>
      <c r="L104" s="160"/>
    </row>
    <row r="105" spans="1:47" s="9" customFormat="1" ht="21.75" customHeight="1">
      <c r="B105" s="155"/>
      <c r="C105" s="156"/>
      <c r="D105" s="166" t="s">
        <v>349</v>
      </c>
      <c r="E105" s="156"/>
      <c r="F105" s="156"/>
      <c r="G105" s="156"/>
      <c r="H105" s="156"/>
      <c r="I105" s="156"/>
      <c r="J105" s="167">
        <f>J196</f>
        <v>0</v>
      </c>
      <c r="K105" s="156"/>
      <c r="L105" s="160"/>
    </row>
    <row r="106" spans="1:47" s="2" customFormat="1" ht="21.75" customHeight="1">
      <c r="A106" s="35"/>
      <c r="B106" s="36"/>
      <c r="C106" s="37"/>
      <c r="D106" s="37"/>
      <c r="E106" s="37"/>
      <c r="F106" s="37"/>
      <c r="G106" s="37"/>
      <c r="H106" s="37"/>
      <c r="I106" s="37"/>
      <c r="J106" s="37"/>
      <c r="K106" s="37"/>
      <c r="L106" s="52"/>
      <c r="S106" s="35"/>
      <c r="T106" s="35"/>
      <c r="U106" s="35"/>
      <c r="V106" s="35"/>
      <c r="W106" s="35"/>
      <c r="X106" s="35"/>
      <c r="Y106" s="35"/>
      <c r="Z106" s="35"/>
      <c r="AA106" s="35"/>
      <c r="AB106" s="35"/>
      <c r="AC106" s="35"/>
      <c r="AD106" s="35"/>
      <c r="AE106" s="35"/>
    </row>
    <row r="107" spans="1:47" s="2" customFormat="1" ht="6.95" customHeight="1">
      <c r="A107" s="35"/>
      <c r="B107" s="55"/>
      <c r="C107" s="56"/>
      <c r="D107" s="56"/>
      <c r="E107" s="56"/>
      <c r="F107" s="56"/>
      <c r="G107" s="56"/>
      <c r="H107" s="56"/>
      <c r="I107" s="56"/>
      <c r="J107" s="56"/>
      <c r="K107" s="56"/>
      <c r="L107" s="52"/>
      <c r="S107" s="35"/>
      <c r="T107" s="35"/>
      <c r="U107" s="35"/>
      <c r="V107" s="35"/>
      <c r="W107" s="35"/>
      <c r="X107" s="35"/>
      <c r="Y107" s="35"/>
      <c r="Z107" s="35"/>
      <c r="AA107" s="35"/>
      <c r="AB107" s="35"/>
      <c r="AC107" s="35"/>
      <c r="AD107" s="35"/>
      <c r="AE107" s="35"/>
    </row>
    <row r="111" spans="1:47" s="2" customFormat="1" ht="6.95" customHeight="1">
      <c r="A111" s="35"/>
      <c r="B111" s="57"/>
      <c r="C111" s="58"/>
      <c r="D111" s="58"/>
      <c r="E111" s="58"/>
      <c r="F111" s="58"/>
      <c r="G111" s="58"/>
      <c r="H111" s="58"/>
      <c r="I111" s="58"/>
      <c r="J111" s="58"/>
      <c r="K111" s="58"/>
      <c r="L111" s="52"/>
      <c r="S111" s="35"/>
      <c r="T111" s="35"/>
      <c r="U111" s="35"/>
      <c r="V111" s="35"/>
      <c r="W111" s="35"/>
      <c r="X111" s="35"/>
      <c r="Y111" s="35"/>
      <c r="Z111" s="35"/>
      <c r="AA111" s="35"/>
      <c r="AB111" s="35"/>
      <c r="AC111" s="35"/>
      <c r="AD111" s="35"/>
      <c r="AE111" s="35"/>
    </row>
    <row r="112" spans="1:47" s="2" customFormat="1" ht="24.95" customHeight="1">
      <c r="A112" s="35"/>
      <c r="B112" s="36"/>
      <c r="C112" s="24" t="s">
        <v>350</v>
      </c>
      <c r="D112" s="37"/>
      <c r="E112" s="37"/>
      <c r="F112" s="37"/>
      <c r="G112" s="37"/>
      <c r="H112" s="37"/>
      <c r="I112" s="37"/>
      <c r="J112" s="37"/>
      <c r="K112" s="37"/>
      <c r="L112" s="52"/>
      <c r="S112" s="35"/>
      <c r="T112" s="35"/>
      <c r="U112" s="35"/>
      <c r="V112" s="35"/>
      <c r="W112" s="35"/>
      <c r="X112" s="35"/>
      <c r="Y112" s="35"/>
      <c r="Z112" s="35"/>
      <c r="AA112" s="35"/>
      <c r="AB112" s="35"/>
      <c r="AC112" s="35"/>
      <c r="AD112" s="35"/>
      <c r="AE112" s="35"/>
    </row>
    <row r="113" spans="1:63" s="2" customFormat="1" ht="6.95" customHeight="1">
      <c r="A113" s="35"/>
      <c r="B113" s="36"/>
      <c r="C113" s="37"/>
      <c r="D113" s="37"/>
      <c r="E113" s="37"/>
      <c r="F113" s="37"/>
      <c r="G113" s="37"/>
      <c r="H113" s="37"/>
      <c r="I113" s="37"/>
      <c r="J113" s="37"/>
      <c r="K113" s="37"/>
      <c r="L113" s="52"/>
      <c r="S113" s="35"/>
      <c r="T113" s="35"/>
      <c r="U113" s="35"/>
      <c r="V113" s="35"/>
      <c r="W113" s="35"/>
      <c r="X113" s="35"/>
      <c r="Y113" s="35"/>
      <c r="Z113" s="35"/>
      <c r="AA113" s="35"/>
      <c r="AB113" s="35"/>
      <c r="AC113" s="35"/>
      <c r="AD113" s="35"/>
      <c r="AE113" s="35"/>
    </row>
    <row r="114" spans="1:63" s="2" customFormat="1" ht="12" customHeight="1">
      <c r="A114" s="35"/>
      <c r="B114" s="36"/>
      <c r="C114" s="30" t="s">
        <v>16</v>
      </c>
      <c r="D114" s="37"/>
      <c r="E114" s="37"/>
      <c r="F114" s="37"/>
      <c r="G114" s="37"/>
      <c r="H114" s="37"/>
      <c r="I114" s="37"/>
      <c r="J114" s="37"/>
      <c r="K114" s="37"/>
      <c r="L114" s="52"/>
      <c r="S114" s="35"/>
      <c r="T114" s="35"/>
      <c r="U114" s="35"/>
      <c r="V114" s="35"/>
      <c r="W114" s="35"/>
      <c r="X114" s="35"/>
      <c r="Y114" s="35"/>
      <c r="Z114" s="35"/>
      <c r="AA114" s="35"/>
      <c r="AB114" s="35"/>
      <c r="AC114" s="35"/>
      <c r="AD114" s="35"/>
      <c r="AE114" s="35"/>
    </row>
    <row r="115" spans="1:63" s="2" customFormat="1" ht="26.25" customHeight="1">
      <c r="A115" s="35"/>
      <c r="B115" s="36"/>
      <c r="C115" s="37"/>
      <c r="D115" s="37"/>
      <c r="E115" s="338" t="str">
        <f>E7</f>
        <v>Nová vstupní a vjezdová zóna v západní části výstaviště včetně nového odpadového hospodářství</v>
      </c>
      <c r="F115" s="339"/>
      <c r="G115" s="339"/>
      <c r="H115" s="339"/>
      <c r="I115" s="37"/>
      <c r="J115" s="37"/>
      <c r="K115" s="37"/>
      <c r="L115" s="52"/>
      <c r="S115" s="35"/>
      <c r="T115" s="35"/>
      <c r="U115" s="35"/>
      <c r="V115" s="35"/>
      <c r="W115" s="35"/>
      <c r="X115" s="35"/>
      <c r="Y115" s="35"/>
      <c r="Z115" s="35"/>
      <c r="AA115" s="35"/>
      <c r="AB115" s="35"/>
      <c r="AC115" s="35"/>
      <c r="AD115" s="35"/>
      <c r="AE115" s="35"/>
    </row>
    <row r="116" spans="1:63" s="1" customFormat="1" ht="12" customHeight="1">
      <c r="B116" s="22"/>
      <c r="C116" s="30" t="s">
        <v>311</v>
      </c>
      <c r="D116" s="23"/>
      <c r="E116" s="23"/>
      <c r="F116" s="23"/>
      <c r="G116" s="23"/>
      <c r="H116" s="23"/>
      <c r="I116" s="23"/>
      <c r="J116" s="23"/>
      <c r="K116" s="23"/>
      <c r="L116" s="21"/>
    </row>
    <row r="117" spans="1:63" s="2" customFormat="1" ht="16.5" customHeight="1">
      <c r="A117" s="35"/>
      <c r="B117" s="36"/>
      <c r="C117" s="37"/>
      <c r="D117" s="37"/>
      <c r="E117" s="338" t="s">
        <v>3168</v>
      </c>
      <c r="F117" s="337"/>
      <c r="G117" s="337"/>
      <c r="H117" s="337"/>
      <c r="I117" s="37"/>
      <c r="J117" s="37"/>
      <c r="K117" s="37"/>
      <c r="L117" s="52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</row>
    <row r="118" spans="1:63" s="2" customFormat="1" ht="12" customHeight="1">
      <c r="A118" s="35"/>
      <c r="B118" s="36"/>
      <c r="C118" s="30" t="s">
        <v>319</v>
      </c>
      <c r="D118" s="37"/>
      <c r="E118" s="37"/>
      <c r="F118" s="37"/>
      <c r="G118" s="37"/>
      <c r="H118" s="37"/>
      <c r="I118" s="37"/>
      <c r="J118" s="37"/>
      <c r="K118" s="37"/>
      <c r="L118" s="52"/>
      <c r="S118" s="35"/>
      <c r="T118" s="35"/>
      <c r="U118" s="35"/>
      <c r="V118" s="35"/>
      <c r="W118" s="35"/>
      <c r="X118" s="35"/>
      <c r="Y118" s="35"/>
      <c r="Z118" s="35"/>
      <c r="AA118" s="35"/>
      <c r="AB118" s="35"/>
      <c r="AC118" s="35"/>
      <c r="AD118" s="35"/>
      <c r="AE118" s="35"/>
    </row>
    <row r="119" spans="1:63" s="2" customFormat="1" ht="16.5" customHeight="1">
      <c r="A119" s="35"/>
      <c r="B119" s="36"/>
      <c r="C119" s="37"/>
      <c r="D119" s="37"/>
      <c r="E119" s="327" t="str">
        <f>E11</f>
        <v>D 105.10 - Elektroinstalace</v>
      </c>
      <c r="F119" s="337"/>
      <c r="G119" s="337"/>
      <c r="H119" s="337"/>
      <c r="I119" s="37"/>
      <c r="J119" s="37"/>
      <c r="K119" s="37"/>
      <c r="L119" s="52"/>
      <c r="S119" s="35"/>
      <c r="T119" s="35"/>
      <c r="U119" s="35"/>
      <c r="V119" s="35"/>
      <c r="W119" s="35"/>
      <c r="X119" s="35"/>
      <c r="Y119" s="35"/>
      <c r="Z119" s="35"/>
      <c r="AA119" s="35"/>
      <c r="AB119" s="35"/>
      <c r="AC119" s="35"/>
      <c r="AD119" s="35"/>
      <c r="AE119" s="35"/>
    </row>
    <row r="120" spans="1:63" s="2" customFormat="1" ht="6.95" customHeight="1">
      <c r="A120" s="35"/>
      <c r="B120" s="36"/>
      <c r="C120" s="37"/>
      <c r="D120" s="37"/>
      <c r="E120" s="37"/>
      <c r="F120" s="37"/>
      <c r="G120" s="37"/>
      <c r="H120" s="37"/>
      <c r="I120" s="37"/>
      <c r="J120" s="37"/>
      <c r="K120" s="37"/>
      <c r="L120" s="52"/>
      <c r="S120" s="35"/>
      <c r="T120" s="35"/>
      <c r="U120" s="35"/>
      <c r="V120" s="35"/>
      <c r="W120" s="35"/>
      <c r="X120" s="35"/>
      <c r="Y120" s="35"/>
      <c r="Z120" s="35"/>
      <c r="AA120" s="35"/>
      <c r="AB120" s="35"/>
      <c r="AC120" s="35"/>
      <c r="AD120" s="35"/>
      <c r="AE120" s="35"/>
    </row>
    <row r="121" spans="1:63" s="2" customFormat="1" ht="12" customHeight="1">
      <c r="A121" s="35"/>
      <c r="B121" s="36"/>
      <c r="C121" s="30" t="s">
        <v>20</v>
      </c>
      <c r="D121" s="37"/>
      <c r="E121" s="37"/>
      <c r="F121" s="28" t="str">
        <f>F14</f>
        <v>Brno, Pisárky, Výstaviště, k. ú. Brno – Bohunice</v>
      </c>
      <c r="G121" s="37"/>
      <c r="H121" s="37"/>
      <c r="I121" s="30" t="s">
        <v>22</v>
      </c>
      <c r="J121" s="67" t="str">
        <f>IF(J14="","",J14)</f>
        <v>2. 12. 2022</v>
      </c>
      <c r="K121" s="37"/>
      <c r="L121" s="52"/>
      <c r="S121" s="35"/>
      <c r="T121" s="35"/>
      <c r="U121" s="35"/>
      <c r="V121" s="35"/>
      <c r="W121" s="35"/>
      <c r="X121" s="35"/>
      <c r="Y121" s="35"/>
      <c r="Z121" s="35"/>
      <c r="AA121" s="35"/>
      <c r="AB121" s="35"/>
      <c r="AC121" s="35"/>
      <c r="AD121" s="35"/>
      <c r="AE121" s="35"/>
    </row>
    <row r="122" spans="1:63" s="2" customFormat="1" ht="6.95" customHeight="1">
      <c r="A122" s="35"/>
      <c r="B122" s="36"/>
      <c r="C122" s="37"/>
      <c r="D122" s="37"/>
      <c r="E122" s="37"/>
      <c r="F122" s="37"/>
      <c r="G122" s="37"/>
      <c r="H122" s="37"/>
      <c r="I122" s="37"/>
      <c r="J122" s="37"/>
      <c r="K122" s="37"/>
      <c r="L122" s="52"/>
      <c r="S122" s="35"/>
      <c r="T122" s="35"/>
      <c r="U122" s="35"/>
      <c r="V122" s="35"/>
      <c r="W122" s="35"/>
      <c r="X122" s="35"/>
      <c r="Y122" s="35"/>
      <c r="Z122" s="35"/>
      <c r="AA122" s="35"/>
      <c r="AB122" s="35"/>
      <c r="AC122" s="35"/>
      <c r="AD122" s="35"/>
      <c r="AE122" s="35"/>
    </row>
    <row r="123" spans="1:63" s="2" customFormat="1" ht="15.2" customHeight="1">
      <c r="A123" s="35"/>
      <c r="B123" s="36"/>
      <c r="C123" s="30" t="s">
        <v>24</v>
      </c>
      <c r="D123" s="37"/>
      <c r="E123" s="37"/>
      <c r="F123" s="28" t="str">
        <f>E17</f>
        <v>Veletrhy Brno a.s.</v>
      </c>
      <c r="G123" s="37"/>
      <c r="H123" s="37"/>
      <c r="I123" s="30" t="s">
        <v>32</v>
      </c>
      <c r="J123" s="33" t="str">
        <f>E23</f>
        <v>AiD team a.s.</v>
      </c>
      <c r="K123" s="37"/>
      <c r="L123" s="52"/>
      <c r="S123" s="35"/>
      <c r="T123" s="35"/>
      <c r="U123" s="35"/>
      <c r="V123" s="35"/>
      <c r="W123" s="35"/>
      <c r="X123" s="35"/>
      <c r="Y123" s="35"/>
      <c r="Z123" s="35"/>
      <c r="AA123" s="35"/>
      <c r="AB123" s="35"/>
      <c r="AC123" s="35"/>
      <c r="AD123" s="35"/>
      <c r="AE123" s="35"/>
    </row>
    <row r="124" spans="1:63" s="2" customFormat="1" ht="15.2" customHeight="1">
      <c r="A124" s="35"/>
      <c r="B124" s="36"/>
      <c r="C124" s="30" t="s">
        <v>30</v>
      </c>
      <c r="D124" s="37"/>
      <c r="E124" s="37"/>
      <c r="F124" s="28" t="str">
        <f>IF(E20="","",E20)</f>
        <v>Vyplň údaj</v>
      </c>
      <c r="G124" s="37"/>
      <c r="H124" s="37"/>
      <c r="I124" s="30" t="s">
        <v>37</v>
      </c>
      <c r="J124" s="33" t="str">
        <f>E26</f>
        <v xml:space="preserve"> </v>
      </c>
      <c r="K124" s="37"/>
      <c r="L124" s="52"/>
      <c r="S124" s="35"/>
      <c r="T124" s="35"/>
      <c r="U124" s="35"/>
      <c r="V124" s="35"/>
      <c r="W124" s="35"/>
      <c r="X124" s="35"/>
      <c r="Y124" s="35"/>
      <c r="Z124" s="35"/>
      <c r="AA124" s="35"/>
      <c r="AB124" s="35"/>
      <c r="AC124" s="35"/>
      <c r="AD124" s="35"/>
      <c r="AE124" s="35"/>
    </row>
    <row r="125" spans="1:63" s="2" customFormat="1" ht="10.35" customHeight="1">
      <c r="A125" s="35"/>
      <c r="B125" s="36"/>
      <c r="C125" s="37"/>
      <c r="D125" s="37"/>
      <c r="E125" s="37"/>
      <c r="F125" s="37"/>
      <c r="G125" s="37"/>
      <c r="H125" s="37"/>
      <c r="I125" s="37"/>
      <c r="J125" s="37"/>
      <c r="K125" s="37"/>
      <c r="L125" s="52"/>
      <c r="S125" s="35"/>
      <c r="T125" s="35"/>
      <c r="U125" s="35"/>
      <c r="V125" s="35"/>
      <c r="W125" s="35"/>
      <c r="X125" s="35"/>
      <c r="Y125" s="35"/>
      <c r="Z125" s="35"/>
      <c r="AA125" s="35"/>
      <c r="AB125" s="35"/>
      <c r="AC125" s="35"/>
      <c r="AD125" s="35"/>
      <c r="AE125" s="35"/>
    </row>
    <row r="126" spans="1:63" s="11" customFormat="1" ht="29.25" customHeight="1">
      <c r="A126" s="168"/>
      <c r="B126" s="169"/>
      <c r="C126" s="170" t="s">
        <v>351</v>
      </c>
      <c r="D126" s="171" t="s">
        <v>66</v>
      </c>
      <c r="E126" s="171" t="s">
        <v>62</v>
      </c>
      <c r="F126" s="171" t="s">
        <v>63</v>
      </c>
      <c r="G126" s="171" t="s">
        <v>352</v>
      </c>
      <c r="H126" s="171" t="s">
        <v>353</v>
      </c>
      <c r="I126" s="171" t="s">
        <v>354</v>
      </c>
      <c r="J126" s="171" t="s">
        <v>328</v>
      </c>
      <c r="K126" s="172" t="s">
        <v>355</v>
      </c>
      <c r="L126" s="173"/>
      <c r="M126" s="76" t="s">
        <v>1</v>
      </c>
      <c r="N126" s="77" t="s">
        <v>45</v>
      </c>
      <c r="O126" s="77" t="s">
        <v>356</v>
      </c>
      <c r="P126" s="77" t="s">
        <v>357</v>
      </c>
      <c r="Q126" s="77" t="s">
        <v>358</v>
      </c>
      <c r="R126" s="77" t="s">
        <v>359</v>
      </c>
      <c r="S126" s="77" t="s">
        <v>360</v>
      </c>
      <c r="T126" s="78" t="s">
        <v>361</v>
      </c>
      <c r="U126" s="168"/>
      <c r="V126" s="168"/>
      <c r="W126" s="168"/>
      <c r="X126" s="168"/>
      <c r="Y126" s="168"/>
      <c r="Z126" s="168"/>
      <c r="AA126" s="168"/>
      <c r="AB126" s="168"/>
      <c r="AC126" s="168"/>
      <c r="AD126" s="168"/>
      <c r="AE126" s="168"/>
    </row>
    <row r="127" spans="1:63" s="2" customFormat="1" ht="22.9" customHeight="1">
      <c r="A127" s="35"/>
      <c r="B127" s="36"/>
      <c r="C127" s="83" t="s">
        <v>362</v>
      </c>
      <c r="D127" s="37"/>
      <c r="E127" s="37"/>
      <c r="F127" s="37"/>
      <c r="G127" s="37"/>
      <c r="H127" s="37"/>
      <c r="I127" s="37"/>
      <c r="J127" s="174">
        <f>BK127</f>
        <v>0</v>
      </c>
      <c r="K127" s="37"/>
      <c r="L127" s="40"/>
      <c r="M127" s="79"/>
      <c r="N127" s="175"/>
      <c r="O127" s="80"/>
      <c r="P127" s="176">
        <f>P128+P146+P170+P177+P184+P193+P196</f>
        <v>0</v>
      </c>
      <c r="Q127" s="80"/>
      <c r="R127" s="176">
        <f>R128+R146+R170+R177+R184+R193+R196</f>
        <v>0</v>
      </c>
      <c r="S127" s="80"/>
      <c r="T127" s="177">
        <f>T128+T146+T170+T177+T184+T193+T196</f>
        <v>0</v>
      </c>
      <c r="U127" s="35"/>
      <c r="V127" s="35"/>
      <c r="W127" s="35"/>
      <c r="X127" s="35"/>
      <c r="Y127" s="35"/>
      <c r="Z127" s="35"/>
      <c r="AA127" s="35"/>
      <c r="AB127" s="35"/>
      <c r="AC127" s="35"/>
      <c r="AD127" s="35"/>
      <c r="AE127" s="35"/>
      <c r="AT127" s="18" t="s">
        <v>80</v>
      </c>
      <c r="AU127" s="18" t="s">
        <v>330</v>
      </c>
      <c r="BK127" s="178">
        <f>BK128+BK146+BK170+BK177+BK184+BK193+BK196</f>
        <v>0</v>
      </c>
    </row>
    <row r="128" spans="1:63" s="12" customFormat="1" ht="25.9" customHeight="1">
      <c r="B128" s="179"/>
      <c r="C128" s="180"/>
      <c r="D128" s="181" t="s">
        <v>80</v>
      </c>
      <c r="E128" s="182" t="s">
        <v>1654</v>
      </c>
      <c r="F128" s="182" t="s">
        <v>1655</v>
      </c>
      <c r="G128" s="180"/>
      <c r="H128" s="180"/>
      <c r="I128" s="183"/>
      <c r="J128" s="167">
        <f>BK128</f>
        <v>0</v>
      </c>
      <c r="K128" s="180"/>
      <c r="L128" s="184"/>
      <c r="M128" s="185"/>
      <c r="N128" s="186"/>
      <c r="O128" s="186"/>
      <c r="P128" s="187">
        <f>SUM(P129:P145)</f>
        <v>0</v>
      </c>
      <c r="Q128" s="186"/>
      <c r="R128" s="187">
        <f>SUM(R129:R145)</f>
        <v>0</v>
      </c>
      <c r="S128" s="186"/>
      <c r="T128" s="188">
        <f>SUM(T129:T145)</f>
        <v>0</v>
      </c>
      <c r="AR128" s="189" t="s">
        <v>88</v>
      </c>
      <c r="AT128" s="190" t="s">
        <v>80</v>
      </c>
      <c r="AU128" s="190" t="s">
        <v>81</v>
      </c>
      <c r="AY128" s="189" t="s">
        <v>365</v>
      </c>
      <c r="BK128" s="191">
        <f>SUM(BK129:BK145)</f>
        <v>0</v>
      </c>
    </row>
    <row r="129" spans="1:65" s="2" customFormat="1" ht="16.5" customHeight="1">
      <c r="A129" s="35"/>
      <c r="B129" s="36"/>
      <c r="C129" s="194" t="s">
        <v>88</v>
      </c>
      <c r="D129" s="194" t="s">
        <v>368</v>
      </c>
      <c r="E129" s="195" t="s">
        <v>1656</v>
      </c>
      <c r="F129" s="196" t="s">
        <v>1657</v>
      </c>
      <c r="G129" s="197" t="s">
        <v>700</v>
      </c>
      <c r="H129" s="198">
        <v>1</v>
      </c>
      <c r="I129" s="199"/>
      <c r="J129" s="200">
        <f t="shared" ref="J129:J145" si="0">ROUND(I129*H129,2)</f>
        <v>0</v>
      </c>
      <c r="K129" s="196" t="s">
        <v>3556</v>
      </c>
      <c r="L129" s="40"/>
      <c r="M129" s="201" t="s">
        <v>1</v>
      </c>
      <c r="N129" s="202" t="s">
        <v>46</v>
      </c>
      <c r="O129" s="72"/>
      <c r="P129" s="203">
        <f t="shared" ref="P129:P145" si="1">O129*H129</f>
        <v>0</v>
      </c>
      <c r="Q129" s="203">
        <v>0</v>
      </c>
      <c r="R129" s="203">
        <f t="shared" ref="R129:R145" si="2">Q129*H129</f>
        <v>0</v>
      </c>
      <c r="S129" s="203">
        <v>0</v>
      </c>
      <c r="T129" s="204">
        <f t="shared" ref="T129:T145" si="3">S129*H129</f>
        <v>0</v>
      </c>
      <c r="U129" s="35"/>
      <c r="V129" s="35"/>
      <c r="W129" s="35"/>
      <c r="X129" s="35"/>
      <c r="Y129" s="35"/>
      <c r="Z129" s="35"/>
      <c r="AA129" s="35"/>
      <c r="AB129" s="35"/>
      <c r="AC129" s="35"/>
      <c r="AD129" s="35"/>
      <c r="AE129" s="35"/>
      <c r="AR129" s="205" t="s">
        <v>373</v>
      </c>
      <c r="AT129" s="205" t="s">
        <v>368</v>
      </c>
      <c r="AU129" s="205" t="s">
        <v>88</v>
      </c>
      <c r="AY129" s="18" t="s">
        <v>365</v>
      </c>
      <c r="BE129" s="206">
        <f t="shared" ref="BE129:BE145" si="4">IF(N129="základní",J129,0)</f>
        <v>0</v>
      </c>
      <c r="BF129" s="206">
        <f t="shared" ref="BF129:BF145" si="5">IF(N129="snížená",J129,0)</f>
        <v>0</v>
      </c>
      <c r="BG129" s="206">
        <f t="shared" ref="BG129:BG145" si="6">IF(N129="zákl. přenesená",J129,0)</f>
        <v>0</v>
      </c>
      <c r="BH129" s="206">
        <f t="shared" ref="BH129:BH145" si="7">IF(N129="sníž. přenesená",J129,0)</f>
        <v>0</v>
      </c>
      <c r="BI129" s="206">
        <f t="shared" ref="BI129:BI145" si="8">IF(N129="nulová",J129,0)</f>
        <v>0</v>
      </c>
      <c r="BJ129" s="18" t="s">
        <v>88</v>
      </c>
      <c r="BK129" s="206">
        <f t="shared" ref="BK129:BK145" si="9">ROUND(I129*H129,2)</f>
        <v>0</v>
      </c>
      <c r="BL129" s="18" t="s">
        <v>373</v>
      </c>
      <c r="BM129" s="205" t="s">
        <v>90</v>
      </c>
    </row>
    <row r="130" spans="1:65" s="2" customFormat="1" ht="16.5" customHeight="1">
      <c r="A130" s="35"/>
      <c r="B130" s="36"/>
      <c r="C130" s="194" t="s">
        <v>90</v>
      </c>
      <c r="D130" s="194" t="s">
        <v>368</v>
      </c>
      <c r="E130" s="195" t="s">
        <v>3557</v>
      </c>
      <c r="F130" s="196" t="s">
        <v>3558</v>
      </c>
      <c r="G130" s="197" t="s">
        <v>700</v>
      </c>
      <c r="H130" s="198">
        <v>1</v>
      </c>
      <c r="I130" s="199"/>
      <c r="J130" s="200">
        <f t="shared" si="0"/>
        <v>0</v>
      </c>
      <c r="K130" s="196" t="s">
        <v>3556</v>
      </c>
      <c r="L130" s="40"/>
      <c r="M130" s="201" t="s">
        <v>1</v>
      </c>
      <c r="N130" s="202" t="s">
        <v>46</v>
      </c>
      <c r="O130" s="72"/>
      <c r="P130" s="203">
        <f t="shared" si="1"/>
        <v>0</v>
      </c>
      <c r="Q130" s="203">
        <v>0</v>
      </c>
      <c r="R130" s="203">
        <f t="shared" si="2"/>
        <v>0</v>
      </c>
      <c r="S130" s="203">
        <v>0</v>
      </c>
      <c r="T130" s="204">
        <f t="shared" si="3"/>
        <v>0</v>
      </c>
      <c r="U130" s="35"/>
      <c r="V130" s="35"/>
      <c r="W130" s="35"/>
      <c r="X130" s="35"/>
      <c r="Y130" s="35"/>
      <c r="Z130" s="35"/>
      <c r="AA130" s="35"/>
      <c r="AB130" s="35"/>
      <c r="AC130" s="35"/>
      <c r="AD130" s="35"/>
      <c r="AE130" s="35"/>
      <c r="AR130" s="205" t="s">
        <v>373</v>
      </c>
      <c r="AT130" s="205" t="s">
        <v>368</v>
      </c>
      <c r="AU130" s="205" t="s">
        <v>88</v>
      </c>
      <c r="AY130" s="18" t="s">
        <v>365</v>
      </c>
      <c r="BE130" s="206">
        <f t="shared" si="4"/>
        <v>0</v>
      </c>
      <c r="BF130" s="206">
        <f t="shared" si="5"/>
        <v>0</v>
      </c>
      <c r="BG130" s="206">
        <f t="shared" si="6"/>
        <v>0</v>
      </c>
      <c r="BH130" s="206">
        <f t="shared" si="7"/>
        <v>0</v>
      </c>
      <c r="BI130" s="206">
        <f t="shared" si="8"/>
        <v>0</v>
      </c>
      <c r="BJ130" s="18" t="s">
        <v>88</v>
      </c>
      <c r="BK130" s="206">
        <f t="shared" si="9"/>
        <v>0</v>
      </c>
      <c r="BL130" s="18" t="s">
        <v>373</v>
      </c>
      <c r="BM130" s="205" t="s">
        <v>373</v>
      </c>
    </row>
    <row r="131" spans="1:65" s="2" customFormat="1" ht="16.5" customHeight="1">
      <c r="A131" s="35"/>
      <c r="B131" s="36"/>
      <c r="C131" s="194" t="s">
        <v>383</v>
      </c>
      <c r="D131" s="194" t="s">
        <v>368</v>
      </c>
      <c r="E131" s="195" t="s">
        <v>3559</v>
      </c>
      <c r="F131" s="196" t="s">
        <v>3560</v>
      </c>
      <c r="G131" s="197" t="s">
        <v>700</v>
      </c>
      <c r="H131" s="198">
        <v>1</v>
      </c>
      <c r="I131" s="199"/>
      <c r="J131" s="200">
        <f t="shared" si="0"/>
        <v>0</v>
      </c>
      <c r="K131" s="196" t="s">
        <v>3556</v>
      </c>
      <c r="L131" s="40"/>
      <c r="M131" s="201" t="s">
        <v>1</v>
      </c>
      <c r="N131" s="202" t="s">
        <v>46</v>
      </c>
      <c r="O131" s="72"/>
      <c r="P131" s="203">
        <f t="shared" si="1"/>
        <v>0</v>
      </c>
      <c r="Q131" s="203">
        <v>0</v>
      </c>
      <c r="R131" s="203">
        <f t="shared" si="2"/>
        <v>0</v>
      </c>
      <c r="S131" s="203">
        <v>0</v>
      </c>
      <c r="T131" s="204">
        <f t="shared" si="3"/>
        <v>0</v>
      </c>
      <c r="U131" s="35"/>
      <c r="V131" s="35"/>
      <c r="W131" s="35"/>
      <c r="X131" s="35"/>
      <c r="Y131" s="35"/>
      <c r="Z131" s="35"/>
      <c r="AA131" s="35"/>
      <c r="AB131" s="35"/>
      <c r="AC131" s="35"/>
      <c r="AD131" s="35"/>
      <c r="AE131" s="35"/>
      <c r="AR131" s="205" t="s">
        <v>373</v>
      </c>
      <c r="AT131" s="205" t="s">
        <v>368</v>
      </c>
      <c r="AU131" s="205" t="s">
        <v>88</v>
      </c>
      <c r="AY131" s="18" t="s">
        <v>365</v>
      </c>
      <c r="BE131" s="206">
        <f t="shared" si="4"/>
        <v>0</v>
      </c>
      <c r="BF131" s="206">
        <f t="shared" si="5"/>
        <v>0</v>
      </c>
      <c r="BG131" s="206">
        <f t="shared" si="6"/>
        <v>0</v>
      </c>
      <c r="BH131" s="206">
        <f t="shared" si="7"/>
        <v>0</v>
      </c>
      <c r="BI131" s="206">
        <f t="shared" si="8"/>
        <v>0</v>
      </c>
      <c r="BJ131" s="18" t="s">
        <v>88</v>
      </c>
      <c r="BK131" s="206">
        <f t="shared" si="9"/>
        <v>0</v>
      </c>
      <c r="BL131" s="18" t="s">
        <v>373</v>
      </c>
      <c r="BM131" s="205" t="s">
        <v>366</v>
      </c>
    </row>
    <row r="132" spans="1:65" s="2" customFormat="1" ht="24.2" customHeight="1">
      <c r="A132" s="35"/>
      <c r="B132" s="36"/>
      <c r="C132" s="194" t="s">
        <v>373</v>
      </c>
      <c r="D132" s="194" t="s">
        <v>368</v>
      </c>
      <c r="E132" s="195" t="s">
        <v>3098</v>
      </c>
      <c r="F132" s="196" t="s">
        <v>3099</v>
      </c>
      <c r="G132" s="197" t="s">
        <v>396</v>
      </c>
      <c r="H132" s="198">
        <v>160</v>
      </c>
      <c r="I132" s="199"/>
      <c r="J132" s="200">
        <f t="shared" si="0"/>
        <v>0</v>
      </c>
      <c r="K132" s="196" t="s">
        <v>2900</v>
      </c>
      <c r="L132" s="40"/>
      <c r="M132" s="201" t="s">
        <v>1</v>
      </c>
      <c r="N132" s="202" t="s">
        <v>46</v>
      </c>
      <c r="O132" s="72"/>
      <c r="P132" s="203">
        <f t="shared" si="1"/>
        <v>0</v>
      </c>
      <c r="Q132" s="203">
        <v>0</v>
      </c>
      <c r="R132" s="203">
        <f t="shared" si="2"/>
        <v>0</v>
      </c>
      <c r="S132" s="203">
        <v>0</v>
      </c>
      <c r="T132" s="204">
        <f t="shared" si="3"/>
        <v>0</v>
      </c>
      <c r="U132" s="35"/>
      <c r="V132" s="35"/>
      <c r="W132" s="35"/>
      <c r="X132" s="35"/>
      <c r="Y132" s="35"/>
      <c r="Z132" s="35"/>
      <c r="AA132" s="35"/>
      <c r="AB132" s="35"/>
      <c r="AC132" s="35"/>
      <c r="AD132" s="35"/>
      <c r="AE132" s="35"/>
      <c r="AR132" s="205" t="s">
        <v>373</v>
      </c>
      <c r="AT132" s="205" t="s">
        <v>368</v>
      </c>
      <c r="AU132" s="205" t="s">
        <v>88</v>
      </c>
      <c r="AY132" s="18" t="s">
        <v>365</v>
      </c>
      <c r="BE132" s="206">
        <f t="shared" si="4"/>
        <v>0</v>
      </c>
      <c r="BF132" s="206">
        <f t="shared" si="5"/>
        <v>0</v>
      </c>
      <c r="BG132" s="206">
        <f t="shared" si="6"/>
        <v>0</v>
      </c>
      <c r="BH132" s="206">
        <f t="shared" si="7"/>
        <v>0</v>
      </c>
      <c r="BI132" s="206">
        <f t="shared" si="8"/>
        <v>0</v>
      </c>
      <c r="BJ132" s="18" t="s">
        <v>88</v>
      </c>
      <c r="BK132" s="206">
        <f t="shared" si="9"/>
        <v>0</v>
      </c>
      <c r="BL132" s="18" t="s">
        <v>373</v>
      </c>
      <c r="BM132" s="205" t="s">
        <v>411</v>
      </c>
    </row>
    <row r="133" spans="1:65" s="2" customFormat="1" ht="24.2" customHeight="1">
      <c r="A133" s="35"/>
      <c r="B133" s="36"/>
      <c r="C133" s="194" t="s">
        <v>393</v>
      </c>
      <c r="D133" s="194" t="s">
        <v>368</v>
      </c>
      <c r="E133" s="195" t="s">
        <v>1671</v>
      </c>
      <c r="F133" s="196" t="s">
        <v>1672</v>
      </c>
      <c r="G133" s="197" t="s">
        <v>396</v>
      </c>
      <c r="H133" s="198">
        <v>100</v>
      </c>
      <c r="I133" s="199"/>
      <c r="J133" s="200">
        <f t="shared" si="0"/>
        <v>0</v>
      </c>
      <c r="K133" s="196" t="s">
        <v>2900</v>
      </c>
      <c r="L133" s="40"/>
      <c r="M133" s="201" t="s">
        <v>1</v>
      </c>
      <c r="N133" s="202" t="s">
        <v>46</v>
      </c>
      <c r="O133" s="72"/>
      <c r="P133" s="203">
        <f t="shared" si="1"/>
        <v>0</v>
      </c>
      <c r="Q133" s="203">
        <v>0</v>
      </c>
      <c r="R133" s="203">
        <f t="shared" si="2"/>
        <v>0</v>
      </c>
      <c r="S133" s="203">
        <v>0</v>
      </c>
      <c r="T133" s="204">
        <f t="shared" si="3"/>
        <v>0</v>
      </c>
      <c r="U133" s="35"/>
      <c r="V133" s="35"/>
      <c r="W133" s="35"/>
      <c r="X133" s="35"/>
      <c r="Y133" s="35"/>
      <c r="Z133" s="35"/>
      <c r="AA133" s="35"/>
      <c r="AB133" s="35"/>
      <c r="AC133" s="35"/>
      <c r="AD133" s="35"/>
      <c r="AE133" s="35"/>
      <c r="AR133" s="205" t="s">
        <v>373</v>
      </c>
      <c r="AT133" s="205" t="s">
        <v>368</v>
      </c>
      <c r="AU133" s="205" t="s">
        <v>88</v>
      </c>
      <c r="AY133" s="18" t="s">
        <v>365</v>
      </c>
      <c r="BE133" s="206">
        <f t="shared" si="4"/>
        <v>0</v>
      </c>
      <c r="BF133" s="206">
        <f t="shared" si="5"/>
        <v>0</v>
      </c>
      <c r="BG133" s="206">
        <f t="shared" si="6"/>
        <v>0</v>
      </c>
      <c r="BH133" s="206">
        <f t="shared" si="7"/>
        <v>0</v>
      </c>
      <c r="BI133" s="206">
        <f t="shared" si="8"/>
        <v>0</v>
      </c>
      <c r="BJ133" s="18" t="s">
        <v>88</v>
      </c>
      <c r="BK133" s="206">
        <f t="shared" si="9"/>
        <v>0</v>
      </c>
      <c r="BL133" s="18" t="s">
        <v>373</v>
      </c>
      <c r="BM133" s="205" t="s">
        <v>425</v>
      </c>
    </row>
    <row r="134" spans="1:65" s="2" customFormat="1" ht="24.2" customHeight="1">
      <c r="A134" s="35"/>
      <c r="B134" s="36"/>
      <c r="C134" s="194" t="s">
        <v>366</v>
      </c>
      <c r="D134" s="194" t="s">
        <v>368</v>
      </c>
      <c r="E134" s="195" t="s">
        <v>1673</v>
      </c>
      <c r="F134" s="196" t="s">
        <v>1674</v>
      </c>
      <c r="G134" s="197" t="s">
        <v>396</v>
      </c>
      <c r="H134" s="198">
        <v>400</v>
      </c>
      <c r="I134" s="199"/>
      <c r="J134" s="200">
        <f t="shared" si="0"/>
        <v>0</v>
      </c>
      <c r="K134" s="196" t="s">
        <v>2900</v>
      </c>
      <c r="L134" s="40"/>
      <c r="M134" s="201" t="s">
        <v>1</v>
      </c>
      <c r="N134" s="202" t="s">
        <v>46</v>
      </c>
      <c r="O134" s="72"/>
      <c r="P134" s="203">
        <f t="shared" si="1"/>
        <v>0</v>
      </c>
      <c r="Q134" s="203">
        <v>0</v>
      </c>
      <c r="R134" s="203">
        <f t="shared" si="2"/>
        <v>0</v>
      </c>
      <c r="S134" s="203">
        <v>0</v>
      </c>
      <c r="T134" s="204">
        <f t="shared" si="3"/>
        <v>0</v>
      </c>
      <c r="U134" s="35"/>
      <c r="V134" s="35"/>
      <c r="W134" s="35"/>
      <c r="X134" s="35"/>
      <c r="Y134" s="35"/>
      <c r="Z134" s="35"/>
      <c r="AA134" s="35"/>
      <c r="AB134" s="35"/>
      <c r="AC134" s="35"/>
      <c r="AD134" s="35"/>
      <c r="AE134" s="35"/>
      <c r="AR134" s="205" t="s">
        <v>373</v>
      </c>
      <c r="AT134" s="205" t="s">
        <v>368</v>
      </c>
      <c r="AU134" s="205" t="s">
        <v>88</v>
      </c>
      <c r="AY134" s="18" t="s">
        <v>365</v>
      </c>
      <c r="BE134" s="206">
        <f t="shared" si="4"/>
        <v>0</v>
      </c>
      <c r="BF134" s="206">
        <f t="shared" si="5"/>
        <v>0</v>
      </c>
      <c r="BG134" s="206">
        <f t="shared" si="6"/>
        <v>0</v>
      </c>
      <c r="BH134" s="206">
        <f t="shared" si="7"/>
        <v>0</v>
      </c>
      <c r="BI134" s="206">
        <f t="shared" si="8"/>
        <v>0</v>
      </c>
      <c r="BJ134" s="18" t="s">
        <v>88</v>
      </c>
      <c r="BK134" s="206">
        <f t="shared" si="9"/>
        <v>0</v>
      </c>
      <c r="BL134" s="18" t="s">
        <v>373</v>
      </c>
      <c r="BM134" s="205" t="s">
        <v>439</v>
      </c>
    </row>
    <row r="135" spans="1:65" s="2" customFormat="1" ht="24.2" customHeight="1">
      <c r="A135" s="35"/>
      <c r="B135" s="36"/>
      <c r="C135" s="194" t="s">
        <v>405</v>
      </c>
      <c r="D135" s="194" t="s">
        <v>368</v>
      </c>
      <c r="E135" s="195" t="s">
        <v>3561</v>
      </c>
      <c r="F135" s="196" t="s">
        <v>3562</v>
      </c>
      <c r="G135" s="197" t="s">
        <v>396</v>
      </c>
      <c r="H135" s="198">
        <v>160</v>
      </c>
      <c r="I135" s="199"/>
      <c r="J135" s="200">
        <f t="shared" si="0"/>
        <v>0</v>
      </c>
      <c r="K135" s="196" t="s">
        <v>2900</v>
      </c>
      <c r="L135" s="40"/>
      <c r="M135" s="201" t="s">
        <v>1</v>
      </c>
      <c r="N135" s="202" t="s">
        <v>46</v>
      </c>
      <c r="O135" s="72"/>
      <c r="P135" s="203">
        <f t="shared" si="1"/>
        <v>0</v>
      </c>
      <c r="Q135" s="203">
        <v>0</v>
      </c>
      <c r="R135" s="203">
        <f t="shared" si="2"/>
        <v>0</v>
      </c>
      <c r="S135" s="203">
        <v>0</v>
      </c>
      <c r="T135" s="204">
        <f t="shared" si="3"/>
        <v>0</v>
      </c>
      <c r="U135" s="35"/>
      <c r="V135" s="35"/>
      <c r="W135" s="35"/>
      <c r="X135" s="35"/>
      <c r="Y135" s="35"/>
      <c r="Z135" s="35"/>
      <c r="AA135" s="35"/>
      <c r="AB135" s="35"/>
      <c r="AC135" s="35"/>
      <c r="AD135" s="35"/>
      <c r="AE135" s="35"/>
      <c r="AR135" s="205" t="s">
        <v>373</v>
      </c>
      <c r="AT135" s="205" t="s">
        <v>368</v>
      </c>
      <c r="AU135" s="205" t="s">
        <v>88</v>
      </c>
      <c r="AY135" s="18" t="s">
        <v>365</v>
      </c>
      <c r="BE135" s="206">
        <f t="shared" si="4"/>
        <v>0</v>
      </c>
      <c r="BF135" s="206">
        <f t="shared" si="5"/>
        <v>0</v>
      </c>
      <c r="BG135" s="206">
        <f t="shared" si="6"/>
        <v>0</v>
      </c>
      <c r="BH135" s="206">
        <f t="shared" si="7"/>
        <v>0</v>
      </c>
      <c r="BI135" s="206">
        <f t="shared" si="8"/>
        <v>0</v>
      </c>
      <c r="BJ135" s="18" t="s">
        <v>88</v>
      </c>
      <c r="BK135" s="206">
        <f t="shared" si="9"/>
        <v>0</v>
      </c>
      <c r="BL135" s="18" t="s">
        <v>373</v>
      </c>
      <c r="BM135" s="205" t="s">
        <v>451</v>
      </c>
    </row>
    <row r="136" spans="1:65" s="2" customFormat="1" ht="24.2" customHeight="1">
      <c r="A136" s="35"/>
      <c r="B136" s="36"/>
      <c r="C136" s="194" t="s">
        <v>411</v>
      </c>
      <c r="D136" s="194" t="s">
        <v>368</v>
      </c>
      <c r="E136" s="195" t="s">
        <v>1677</v>
      </c>
      <c r="F136" s="196" t="s">
        <v>1678</v>
      </c>
      <c r="G136" s="197" t="s">
        <v>396</v>
      </c>
      <c r="H136" s="198">
        <v>150</v>
      </c>
      <c r="I136" s="199"/>
      <c r="J136" s="200">
        <f t="shared" si="0"/>
        <v>0</v>
      </c>
      <c r="K136" s="196" t="s">
        <v>2900</v>
      </c>
      <c r="L136" s="40"/>
      <c r="M136" s="201" t="s">
        <v>1</v>
      </c>
      <c r="N136" s="202" t="s">
        <v>46</v>
      </c>
      <c r="O136" s="72"/>
      <c r="P136" s="203">
        <f t="shared" si="1"/>
        <v>0</v>
      </c>
      <c r="Q136" s="203">
        <v>0</v>
      </c>
      <c r="R136" s="203">
        <f t="shared" si="2"/>
        <v>0</v>
      </c>
      <c r="S136" s="203">
        <v>0</v>
      </c>
      <c r="T136" s="204">
        <f t="shared" si="3"/>
        <v>0</v>
      </c>
      <c r="U136" s="35"/>
      <c r="V136" s="35"/>
      <c r="W136" s="35"/>
      <c r="X136" s="35"/>
      <c r="Y136" s="35"/>
      <c r="Z136" s="35"/>
      <c r="AA136" s="35"/>
      <c r="AB136" s="35"/>
      <c r="AC136" s="35"/>
      <c r="AD136" s="35"/>
      <c r="AE136" s="35"/>
      <c r="AR136" s="205" t="s">
        <v>373</v>
      </c>
      <c r="AT136" s="205" t="s">
        <v>368</v>
      </c>
      <c r="AU136" s="205" t="s">
        <v>88</v>
      </c>
      <c r="AY136" s="18" t="s">
        <v>365</v>
      </c>
      <c r="BE136" s="206">
        <f t="shared" si="4"/>
        <v>0</v>
      </c>
      <c r="BF136" s="206">
        <f t="shared" si="5"/>
        <v>0</v>
      </c>
      <c r="BG136" s="206">
        <f t="shared" si="6"/>
        <v>0</v>
      </c>
      <c r="BH136" s="206">
        <f t="shared" si="7"/>
        <v>0</v>
      </c>
      <c r="BI136" s="206">
        <f t="shared" si="8"/>
        <v>0</v>
      </c>
      <c r="BJ136" s="18" t="s">
        <v>88</v>
      </c>
      <c r="BK136" s="206">
        <f t="shared" si="9"/>
        <v>0</v>
      </c>
      <c r="BL136" s="18" t="s">
        <v>373</v>
      </c>
      <c r="BM136" s="205" t="s">
        <v>421</v>
      </c>
    </row>
    <row r="137" spans="1:65" s="2" customFormat="1" ht="24.2" customHeight="1">
      <c r="A137" s="35"/>
      <c r="B137" s="36"/>
      <c r="C137" s="194" t="s">
        <v>400</v>
      </c>
      <c r="D137" s="194" t="s">
        <v>368</v>
      </c>
      <c r="E137" s="195" t="s">
        <v>3100</v>
      </c>
      <c r="F137" s="196" t="s">
        <v>3101</v>
      </c>
      <c r="G137" s="197" t="s">
        <v>396</v>
      </c>
      <c r="H137" s="198">
        <v>50</v>
      </c>
      <c r="I137" s="199"/>
      <c r="J137" s="200">
        <f t="shared" si="0"/>
        <v>0</v>
      </c>
      <c r="K137" s="196" t="s">
        <v>2900</v>
      </c>
      <c r="L137" s="40"/>
      <c r="M137" s="201" t="s">
        <v>1</v>
      </c>
      <c r="N137" s="202" t="s">
        <v>46</v>
      </c>
      <c r="O137" s="72"/>
      <c r="P137" s="203">
        <f t="shared" si="1"/>
        <v>0</v>
      </c>
      <c r="Q137" s="203">
        <v>0</v>
      </c>
      <c r="R137" s="203">
        <f t="shared" si="2"/>
        <v>0</v>
      </c>
      <c r="S137" s="203">
        <v>0</v>
      </c>
      <c r="T137" s="204">
        <f t="shared" si="3"/>
        <v>0</v>
      </c>
      <c r="U137" s="35"/>
      <c r="V137" s="35"/>
      <c r="W137" s="35"/>
      <c r="X137" s="35"/>
      <c r="Y137" s="35"/>
      <c r="Z137" s="35"/>
      <c r="AA137" s="35"/>
      <c r="AB137" s="35"/>
      <c r="AC137" s="35"/>
      <c r="AD137" s="35"/>
      <c r="AE137" s="35"/>
      <c r="AR137" s="205" t="s">
        <v>373</v>
      </c>
      <c r="AT137" s="205" t="s">
        <v>368</v>
      </c>
      <c r="AU137" s="205" t="s">
        <v>88</v>
      </c>
      <c r="AY137" s="18" t="s">
        <v>365</v>
      </c>
      <c r="BE137" s="206">
        <f t="shared" si="4"/>
        <v>0</v>
      </c>
      <c r="BF137" s="206">
        <f t="shared" si="5"/>
        <v>0</v>
      </c>
      <c r="BG137" s="206">
        <f t="shared" si="6"/>
        <v>0</v>
      </c>
      <c r="BH137" s="206">
        <f t="shared" si="7"/>
        <v>0</v>
      </c>
      <c r="BI137" s="206">
        <f t="shared" si="8"/>
        <v>0</v>
      </c>
      <c r="BJ137" s="18" t="s">
        <v>88</v>
      </c>
      <c r="BK137" s="206">
        <f t="shared" si="9"/>
        <v>0</v>
      </c>
      <c r="BL137" s="18" t="s">
        <v>373</v>
      </c>
      <c r="BM137" s="205" t="s">
        <v>474</v>
      </c>
    </row>
    <row r="138" spans="1:65" s="2" customFormat="1" ht="33" customHeight="1">
      <c r="A138" s="35"/>
      <c r="B138" s="36"/>
      <c r="C138" s="194" t="s">
        <v>425</v>
      </c>
      <c r="D138" s="194" t="s">
        <v>368</v>
      </c>
      <c r="E138" s="195" t="s">
        <v>3563</v>
      </c>
      <c r="F138" s="196" t="s">
        <v>3564</v>
      </c>
      <c r="G138" s="197" t="s">
        <v>396</v>
      </c>
      <c r="H138" s="198">
        <v>250</v>
      </c>
      <c r="I138" s="199"/>
      <c r="J138" s="200">
        <f t="shared" si="0"/>
        <v>0</v>
      </c>
      <c r="K138" s="196" t="s">
        <v>2900</v>
      </c>
      <c r="L138" s="40"/>
      <c r="M138" s="201" t="s">
        <v>1</v>
      </c>
      <c r="N138" s="202" t="s">
        <v>46</v>
      </c>
      <c r="O138" s="72"/>
      <c r="P138" s="203">
        <f t="shared" si="1"/>
        <v>0</v>
      </c>
      <c r="Q138" s="203">
        <v>0</v>
      </c>
      <c r="R138" s="203">
        <f t="shared" si="2"/>
        <v>0</v>
      </c>
      <c r="S138" s="203">
        <v>0</v>
      </c>
      <c r="T138" s="204">
        <f t="shared" si="3"/>
        <v>0</v>
      </c>
      <c r="U138" s="35"/>
      <c r="V138" s="35"/>
      <c r="W138" s="35"/>
      <c r="X138" s="35"/>
      <c r="Y138" s="35"/>
      <c r="Z138" s="35"/>
      <c r="AA138" s="35"/>
      <c r="AB138" s="35"/>
      <c r="AC138" s="35"/>
      <c r="AD138" s="35"/>
      <c r="AE138" s="35"/>
      <c r="AR138" s="205" t="s">
        <v>373</v>
      </c>
      <c r="AT138" s="205" t="s">
        <v>368</v>
      </c>
      <c r="AU138" s="205" t="s">
        <v>88</v>
      </c>
      <c r="AY138" s="18" t="s">
        <v>365</v>
      </c>
      <c r="BE138" s="206">
        <f t="shared" si="4"/>
        <v>0</v>
      </c>
      <c r="BF138" s="206">
        <f t="shared" si="5"/>
        <v>0</v>
      </c>
      <c r="BG138" s="206">
        <f t="shared" si="6"/>
        <v>0</v>
      </c>
      <c r="BH138" s="206">
        <f t="shared" si="7"/>
        <v>0</v>
      </c>
      <c r="BI138" s="206">
        <f t="shared" si="8"/>
        <v>0</v>
      </c>
      <c r="BJ138" s="18" t="s">
        <v>88</v>
      </c>
      <c r="BK138" s="206">
        <f t="shared" si="9"/>
        <v>0</v>
      </c>
      <c r="BL138" s="18" t="s">
        <v>373</v>
      </c>
      <c r="BM138" s="205" t="s">
        <v>484</v>
      </c>
    </row>
    <row r="139" spans="1:65" s="2" customFormat="1" ht="21.75" customHeight="1">
      <c r="A139" s="35"/>
      <c r="B139" s="36"/>
      <c r="C139" s="194" t="s">
        <v>431</v>
      </c>
      <c r="D139" s="194" t="s">
        <v>368</v>
      </c>
      <c r="E139" s="195" t="s">
        <v>1679</v>
      </c>
      <c r="F139" s="196" t="s">
        <v>3565</v>
      </c>
      <c r="G139" s="197" t="s">
        <v>1331</v>
      </c>
      <c r="H139" s="198">
        <v>2</v>
      </c>
      <c r="I139" s="199"/>
      <c r="J139" s="200">
        <f t="shared" si="0"/>
        <v>0</v>
      </c>
      <c r="K139" s="196" t="s">
        <v>3556</v>
      </c>
      <c r="L139" s="40"/>
      <c r="M139" s="201" t="s">
        <v>1</v>
      </c>
      <c r="N139" s="202" t="s">
        <v>46</v>
      </c>
      <c r="O139" s="72"/>
      <c r="P139" s="203">
        <f t="shared" si="1"/>
        <v>0</v>
      </c>
      <c r="Q139" s="203">
        <v>0</v>
      </c>
      <c r="R139" s="203">
        <f t="shared" si="2"/>
        <v>0</v>
      </c>
      <c r="S139" s="203">
        <v>0</v>
      </c>
      <c r="T139" s="204">
        <f t="shared" si="3"/>
        <v>0</v>
      </c>
      <c r="U139" s="35"/>
      <c r="V139" s="35"/>
      <c r="W139" s="35"/>
      <c r="X139" s="35"/>
      <c r="Y139" s="35"/>
      <c r="Z139" s="35"/>
      <c r="AA139" s="35"/>
      <c r="AB139" s="35"/>
      <c r="AC139" s="35"/>
      <c r="AD139" s="35"/>
      <c r="AE139" s="35"/>
      <c r="AR139" s="205" t="s">
        <v>373</v>
      </c>
      <c r="AT139" s="205" t="s">
        <v>368</v>
      </c>
      <c r="AU139" s="205" t="s">
        <v>88</v>
      </c>
      <c r="AY139" s="18" t="s">
        <v>365</v>
      </c>
      <c r="BE139" s="206">
        <f t="shared" si="4"/>
        <v>0</v>
      </c>
      <c r="BF139" s="206">
        <f t="shared" si="5"/>
        <v>0</v>
      </c>
      <c r="BG139" s="206">
        <f t="shared" si="6"/>
        <v>0</v>
      </c>
      <c r="BH139" s="206">
        <f t="shared" si="7"/>
        <v>0</v>
      </c>
      <c r="BI139" s="206">
        <f t="shared" si="8"/>
        <v>0</v>
      </c>
      <c r="BJ139" s="18" t="s">
        <v>88</v>
      </c>
      <c r="BK139" s="206">
        <f t="shared" si="9"/>
        <v>0</v>
      </c>
      <c r="BL139" s="18" t="s">
        <v>373</v>
      </c>
      <c r="BM139" s="205" t="s">
        <v>494</v>
      </c>
    </row>
    <row r="140" spans="1:65" s="2" customFormat="1" ht="24.2" customHeight="1">
      <c r="A140" s="35"/>
      <c r="B140" s="36"/>
      <c r="C140" s="194" t="s">
        <v>439</v>
      </c>
      <c r="D140" s="194" t="s">
        <v>368</v>
      </c>
      <c r="E140" s="195" t="s">
        <v>1683</v>
      </c>
      <c r="F140" s="196" t="s">
        <v>1684</v>
      </c>
      <c r="G140" s="197" t="s">
        <v>1331</v>
      </c>
      <c r="H140" s="198">
        <v>20</v>
      </c>
      <c r="I140" s="199"/>
      <c r="J140" s="200">
        <f t="shared" si="0"/>
        <v>0</v>
      </c>
      <c r="K140" s="196" t="s">
        <v>3566</v>
      </c>
      <c r="L140" s="40"/>
      <c r="M140" s="201" t="s">
        <v>1</v>
      </c>
      <c r="N140" s="202" t="s">
        <v>46</v>
      </c>
      <c r="O140" s="72"/>
      <c r="P140" s="203">
        <f t="shared" si="1"/>
        <v>0</v>
      </c>
      <c r="Q140" s="203">
        <v>0</v>
      </c>
      <c r="R140" s="203">
        <f t="shared" si="2"/>
        <v>0</v>
      </c>
      <c r="S140" s="203">
        <v>0</v>
      </c>
      <c r="T140" s="204">
        <f t="shared" si="3"/>
        <v>0</v>
      </c>
      <c r="U140" s="35"/>
      <c r="V140" s="35"/>
      <c r="W140" s="35"/>
      <c r="X140" s="35"/>
      <c r="Y140" s="35"/>
      <c r="Z140" s="35"/>
      <c r="AA140" s="35"/>
      <c r="AB140" s="35"/>
      <c r="AC140" s="35"/>
      <c r="AD140" s="35"/>
      <c r="AE140" s="35"/>
      <c r="AR140" s="205" t="s">
        <v>373</v>
      </c>
      <c r="AT140" s="205" t="s">
        <v>368</v>
      </c>
      <c r="AU140" s="205" t="s">
        <v>88</v>
      </c>
      <c r="AY140" s="18" t="s">
        <v>365</v>
      </c>
      <c r="BE140" s="206">
        <f t="shared" si="4"/>
        <v>0</v>
      </c>
      <c r="BF140" s="206">
        <f t="shared" si="5"/>
        <v>0</v>
      </c>
      <c r="BG140" s="206">
        <f t="shared" si="6"/>
        <v>0</v>
      </c>
      <c r="BH140" s="206">
        <f t="shared" si="7"/>
        <v>0</v>
      </c>
      <c r="BI140" s="206">
        <f t="shared" si="8"/>
        <v>0</v>
      </c>
      <c r="BJ140" s="18" t="s">
        <v>88</v>
      </c>
      <c r="BK140" s="206">
        <f t="shared" si="9"/>
        <v>0</v>
      </c>
      <c r="BL140" s="18" t="s">
        <v>373</v>
      </c>
      <c r="BM140" s="205" t="s">
        <v>504</v>
      </c>
    </row>
    <row r="141" spans="1:65" s="2" customFormat="1" ht="24.2" customHeight="1">
      <c r="A141" s="35"/>
      <c r="B141" s="36"/>
      <c r="C141" s="194" t="s">
        <v>445</v>
      </c>
      <c r="D141" s="194" t="s">
        <v>368</v>
      </c>
      <c r="E141" s="195" t="s">
        <v>1685</v>
      </c>
      <c r="F141" s="196" t="s">
        <v>1686</v>
      </c>
      <c r="G141" s="197" t="s">
        <v>396</v>
      </c>
      <c r="H141" s="198">
        <v>300</v>
      </c>
      <c r="I141" s="199"/>
      <c r="J141" s="200">
        <f t="shared" si="0"/>
        <v>0</v>
      </c>
      <c r="K141" s="196" t="s">
        <v>2900</v>
      </c>
      <c r="L141" s="40"/>
      <c r="M141" s="201" t="s">
        <v>1</v>
      </c>
      <c r="N141" s="202" t="s">
        <v>46</v>
      </c>
      <c r="O141" s="72"/>
      <c r="P141" s="203">
        <f t="shared" si="1"/>
        <v>0</v>
      </c>
      <c r="Q141" s="203">
        <v>0</v>
      </c>
      <c r="R141" s="203">
        <f t="shared" si="2"/>
        <v>0</v>
      </c>
      <c r="S141" s="203">
        <v>0</v>
      </c>
      <c r="T141" s="204">
        <f t="shared" si="3"/>
        <v>0</v>
      </c>
      <c r="U141" s="35"/>
      <c r="V141" s="35"/>
      <c r="W141" s="35"/>
      <c r="X141" s="35"/>
      <c r="Y141" s="35"/>
      <c r="Z141" s="35"/>
      <c r="AA141" s="35"/>
      <c r="AB141" s="35"/>
      <c r="AC141" s="35"/>
      <c r="AD141" s="35"/>
      <c r="AE141" s="35"/>
      <c r="AR141" s="205" t="s">
        <v>373</v>
      </c>
      <c r="AT141" s="205" t="s">
        <v>368</v>
      </c>
      <c r="AU141" s="205" t="s">
        <v>88</v>
      </c>
      <c r="AY141" s="18" t="s">
        <v>365</v>
      </c>
      <c r="BE141" s="206">
        <f t="shared" si="4"/>
        <v>0</v>
      </c>
      <c r="BF141" s="206">
        <f t="shared" si="5"/>
        <v>0</v>
      </c>
      <c r="BG141" s="206">
        <f t="shared" si="6"/>
        <v>0</v>
      </c>
      <c r="BH141" s="206">
        <f t="shared" si="7"/>
        <v>0</v>
      </c>
      <c r="BI141" s="206">
        <f t="shared" si="8"/>
        <v>0</v>
      </c>
      <c r="BJ141" s="18" t="s">
        <v>88</v>
      </c>
      <c r="BK141" s="206">
        <f t="shared" si="9"/>
        <v>0</v>
      </c>
      <c r="BL141" s="18" t="s">
        <v>373</v>
      </c>
      <c r="BM141" s="205" t="s">
        <v>514</v>
      </c>
    </row>
    <row r="142" spans="1:65" s="2" customFormat="1" ht="24.2" customHeight="1">
      <c r="A142" s="35"/>
      <c r="B142" s="36"/>
      <c r="C142" s="194" t="s">
        <v>451</v>
      </c>
      <c r="D142" s="194" t="s">
        <v>368</v>
      </c>
      <c r="E142" s="195" t="s">
        <v>1687</v>
      </c>
      <c r="F142" s="196" t="s">
        <v>1688</v>
      </c>
      <c r="G142" s="197" t="s">
        <v>396</v>
      </c>
      <c r="H142" s="198">
        <v>170</v>
      </c>
      <c r="I142" s="199"/>
      <c r="J142" s="200">
        <f t="shared" si="0"/>
        <v>0</v>
      </c>
      <c r="K142" s="196" t="s">
        <v>2900</v>
      </c>
      <c r="L142" s="40"/>
      <c r="M142" s="201" t="s">
        <v>1</v>
      </c>
      <c r="N142" s="202" t="s">
        <v>46</v>
      </c>
      <c r="O142" s="72"/>
      <c r="P142" s="203">
        <f t="shared" si="1"/>
        <v>0</v>
      </c>
      <c r="Q142" s="203">
        <v>0</v>
      </c>
      <c r="R142" s="203">
        <f t="shared" si="2"/>
        <v>0</v>
      </c>
      <c r="S142" s="203">
        <v>0</v>
      </c>
      <c r="T142" s="204">
        <f t="shared" si="3"/>
        <v>0</v>
      </c>
      <c r="U142" s="35"/>
      <c r="V142" s="35"/>
      <c r="W142" s="35"/>
      <c r="X142" s="35"/>
      <c r="Y142" s="35"/>
      <c r="Z142" s="35"/>
      <c r="AA142" s="35"/>
      <c r="AB142" s="35"/>
      <c r="AC142" s="35"/>
      <c r="AD142" s="35"/>
      <c r="AE142" s="35"/>
      <c r="AR142" s="205" t="s">
        <v>373</v>
      </c>
      <c r="AT142" s="205" t="s">
        <v>368</v>
      </c>
      <c r="AU142" s="205" t="s">
        <v>88</v>
      </c>
      <c r="AY142" s="18" t="s">
        <v>365</v>
      </c>
      <c r="BE142" s="206">
        <f t="shared" si="4"/>
        <v>0</v>
      </c>
      <c r="BF142" s="206">
        <f t="shared" si="5"/>
        <v>0</v>
      </c>
      <c r="BG142" s="206">
        <f t="shared" si="6"/>
        <v>0</v>
      </c>
      <c r="BH142" s="206">
        <f t="shared" si="7"/>
        <v>0</v>
      </c>
      <c r="BI142" s="206">
        <f t="shared" si="8"/>
        <v>0</v>
      </c>
      <c r="BJ142" s="18" t="s">
        <v>88</v>
      </c>
      <c r="BK142" s="206">
        <f t="shared" si="9"/>
        <v>0</v>
      </c>
      <c r="BL142" s="18" t="s">
        <v>373</v>
      </c>
      <c r="BM142" s="205" t="s">
        <v>523</v>
      </c>
    </row>
    <row r="143" spans="1:65" s="2" customFormat="1" ht="21.75" customHeight="1">
      <c r="A143" s="35"/>
      <c r="B143" s="36"/>
      <c r="C143" s="194" t="s">
        <v>8</v>
      </c>
      <c r="D143" s="194" t="s">
        <v>368</v>
      </c>
      <c r="E143" s="195" t="s">
        <v>3567</v>
      </c>
      <c r="F143" s="196" t="s">
        <v>3568</v>
      </c>
      <c r="G143" s="197" t="s">
        <v>1331</v>
      </c>
      <c r="H143" s="198">
        <v>4</v>
      </c>
      <c r="I143" s="199"/>
      <c r="J143" s="200">
        <f t="shared" si="0"/>
        <v>0</v>
      </c>
      <c r="K143" s="196" t="s">
        <v>3556</v>
      </c>
      <c r="L143" s="40"/>
      <c r="M143" s="201" t="s">
        <v>1</v>
      </c>
      <c r="N143" s="202" t="s">
        <v>46</v>
      </c>
      <c r="O143" s="72"/>
      <c r="P143" s="203">
        <f t="shared" si="1"/>
        <v>0</v>
      </c>
      <c r="Q143" s="203">
        <v>0</v>
      </c>
      <c r="R143" s="203">
        <f t="shared" si="2"/>
        <v>0</v>
      </c>
      <c r="S143" s="203">
        <v>0</v>
      </c>
      <c r="T143" s="204">
        <f t="shared" si="3"/>
        <v>0</v>
      </c>
      <c r="U143" s="35"/>
      <c r="V143" s="35"/>
      <c r="W143" s="35"/>
      <c r="X143" s="35"/>
      <c r="Y143" s="35"/>
      <c r="Z143" s="35"/>
      <c r="AA143" s="35"/>
      <c r="AB143" s="35"/>
      <c r="AC143" s="35"/>
      <c r="AD143" s="35"/>
      <c r="AE143" s="35"/>
      <c r="AR143" s="205" t="s">
        <v>373</v>
      </c>
      <c r="AT143" s="205" t="s">
        <v>368</v>
      </c>
      <c r="AU143" s="205" t="s">
        <v>88</v>
      </c>
      <c r="AY143" s="18" t="s">
        <v>365</v>
      </c>
      <c r="BE143" s="206">
        <f t="shared" si="4"/>
        <v>0</v>
      </c>
      <c r="BF143" s="206">
        <f t="shared" si="5"/>
        <v>0</v>
      </c>
      <c r="BG143" s="206">
        <f t="shared" si="6"/>
        <v>0</v>
      </c>
      <c r="BH143" s="206">
        <f t="shared" si="7"/>
        <v>0</v>
      </c>
      <c r="BI143" s="206">
        <f t="shared" si="8"/>
        <v>0</v>
      </c>
      <c r="BJ143" s="18" t="s">
        <v>88</v>
      </c>
      <c r="BK143" s="206">
        <f t="shared" si="9"/>
        <v>0</v>
      </c>
      <c r="BL143" s="18" t="s">
        <v>373</v>
      </c>
      <c r="BM143" s="205" t="s">
        <v>535</v>
      </c>
    </row>
    <row r="144" spans="1:65" s="2" customFormat="1" ht="16.5" customHeight="1">
      <c r="A144" s="35"/>
      <c r="B144" s="36"/>
      <c r="C144" s="194" t="s">
        <v>421</v>
      </c>
      <c r="D144" s="194" t="s">
        <v>368</v>
      </c>
      <c r="E144" s="195" t="s">
        <v>3569</v>
      </c>
      <c r="F144" s="196" t="s">
        <v>1696</v>
      </c>
      <c r="G144" s="197" t="s">
        <v>1331</v>
      </c>
      <c r="H144" s="198">
        <v>7</v>
      </c>
      <c r="I144" s="199"/>
      <c r="J144" s="200">
        <f t="shared" si="0"/>
        <v>0</v>
      </c>
      <c r="K144" s="196" t="s">
        <v>3556</v>
      </c>
      <c r="L144" s="40"/>
      <c r="M144" s="201" t="s">
        <v>1</v>
      </c>
      <c r="N144" s="202" t="s">
        <v>46</v>
      </c>
      <c r="O144" s="72"/>
      <c r="P144" s="203">
        <f t="shared" si="1"/>
        <v>0</v>
      </c>
      <c r="Q144" s="203">
        <v>0</v>
      </c>
      <c r="R144" s="203">
        <f t="shared" si="2"/>
        <v>0</v>
      </c>
      <c r="S144" s="203">
        <v>0</v>
      </c>
      <c r="T144" s="204">
        <f t="shared" si="3"/>
        <v>0</v>
      </c>
      <c r="U144" s="35"/>
      <c r="V144" s="35"/>
      <c r="W144" s="35"/>
      <c r="X144" s="35"/>
      <c r="Y144" s="35"/>
      <c r="Z144" s="35"/>
      <c r="AA144" s="35"/>
      <c r="AB144" s="35"/>
      <c r="AC144" s="35"/>
      <c r="AD144" s="35"/>
      <c r="AE144" s="35"/>
      <c r="AR144" s="205" t="s">
        <v>373</v>
      </c>
      <c r="AT144" s="205" t="s">
        <v>368</v>
      </c>
      <c r="AU144" s="205" t="s">
        <v>88</v>
      </c>
      <c r="AY144" s="18" t="s">
        <v>365</v>
      </c>
      <c r="BE144" s="206">
        <f t="shared" si="4"/>
        <v>0</v>
      </c>
      <c r="BF144" s="206">
        <f t="shared" si="5"/>
        <v>0</v>
      </c>
      <c r="BG144" s="206">
        <f t="shared" si="6"/>
        <v>0</v>
      </c>
      <c r="BH144" s="206">
        <f t="shared" si="7"/>
        <v>0</v>
      </c>
      <c r="BI144" s="206">
        <f t="shared" si="8"/>
        <v>0</v>
      </c>
      <c r="BJ144" s="18" t="s">
        <v>88</v>
      </c>
      <c r="BK144" s="206">
        <f t="shared" si="9"/>
        <v>0</v>
      </c>
      <c r="BL144" s="18" t="s">
        <v>373</v>
      </c>
      <c r="BM144" s="205" t="s">
        <v>436</v>
      </c>
    </row>
    <row r="145" spans="1:65" s="2" customFormat="1" ht="16.5" customHeight="1">
      <c r="A145" s="35"/>
      <c r="B145" s="36"/>
      <c r="C145" s="194" t="s">
        <v>467</v>
      </c>
      <c r="D145" s="194" t="s">
        <v>368</v>
      </c>
      <c r="E145" s="195" t="s">
        <v>3570</v>
      </c>
      <c r="F145" s="196" t="s">
        <v>3571</v>
      </c>
      <c r="G145" s="197" t="s">
        <v>1331</v>
      </c>
      <c r="H145" s="198">
        <v>1</v>
      </c>
      <c r="I145" s="199"/>
      <c r="J145" s="200">
        <f t="shared" si="0"/>
        <v>0</v>
      </c>
      <c r="K145" s="196" t="s">
        <v>3556</v>
      </c>
      <c r="L145" s="40"/>
      <c r="M145" s="201" t="s">
        <v>1</v>
      </c>
      <c r="N145" s="202" t="s">
        <v>46</v>
      </c>
      <c r="O145" s="72"/>
      <c r="P145" s="203">
        <f t="shared" si="1"/>
        <v>0</v>
      </c>
      <c r="Q145" s="203">
        <v>0</v>
      </c>
      <c r="R145" s="203">
        <f t="shared" si="2"/>
        <v>0</v>
      </c>
      <c r="S145" s="203">
        <v>0</v>
      </c>
      <c r="T145" s="204">
        <f t="shared" si="3"/>
        <v>0</v>
      </c>
      <c r="U145" s="35"/>
      <c r="V145" s="35"/>
      <c r="W145" s="35"/>
      <c r="X145" s="35"/>
      <c r="Y145" s="35"/>
      <c r="Z145" s="35"/>
      <c r="AA145" s="35"/>
      <c r="AB145" s="35"/>
      <c r="AC145" s="35"/>
      <c r="AD145" s="35"/>
      <c r="AE145" s="35"/>
      <c r="AR145" s="205" t="s">
        <v>373</v>
      </c>
      <c r="AT145" s="205" t="s">
        <v>368</v>
      </c>
      <c r="AU145" s="205" t="s">
        <v>88</v>
      </c>
      <c r="AY145" s="18" t="s">
        <v>365</v>
      </c>
      <c r="BE145" s="206">
        <f t="shared" si="4"/>
        <v>0</v>
      </c>
      <c r="BF145" s="206">
        <f t="shared" si="5"/>
        <v>0</v>
      </c>
      <c r="BG145" s="206">
        <f t="shared" si="6"/>
        <v>0</v>
      </c>
      <c r="BH145" s="206">
        <f t="shared" si="7"/>
        <v>0</v>
      </c>
      <c r="BI145" s="206">
        <f t="shared" si="8"/>
        <v>0</v>
      </c>
      <c r="BJ145" s="18" t="s">
        <v>88</v>
      </c>
      <c r="BK145" s="206">
        <f t="shared" si="9"/>
        <v>0</v>
      </c>
      <c r="BL145" s="18" t="s">
        <v>373</v>
      </c>
      <c r="BM145" s="205" t="s">
        <v>555</v>
      </c>
    </row>
    <row r="146" spans="1:65" s="12" customFormat="1" ht="25.9" customHeight="1">
      <c r="B146" s="179"/>
      <c r="C146" s="180"/>
      <c r="D146" s="181" t="s">
        <v>80</v>
      </c>
      <c r="E146" s="182" t="s">
        <v>1701</v>
      </c>
      <c r="F146" s="182" t="s">
        <v>1702</v>
      </c>
      <c r="G146" s="180"/>
      <c r="H146" s="180"/>
      <c r="I146" s="183"/>
      <c r="J146" s="167">
        <f>BK146</f>
        <v>0</v>
      </c>
      <c r="K146" s="180"/>
      <c r="L146" s="184"/>
      <c r="M146" s="185"/>
      <c r="N146" s="186"/>
      <c r="O146" s="186"/>
      <c r="P146" s="187">
        <f>SUM(P147:P169)</f>
        <v>0</v>
      </c>
      <c r="Q146" s="186"/>
      <c r="R146" s="187">
        <f>SUM(R147:R169)</f>
        <v>0</v>
      </c>
      <c r="S146" s="186"/>
      <c r="T146" s="188">
        <f>SUM(T147:T169)</f>
        <v>0</v>
      </c>
      <c r="AR146" s="189" t="s">
        <v>88</v>
      </c>
      <c r="AT146" s="190" t="s">
        <v>80</v>
      </c>
      <c r="AU146" s="190" t="s">
        <v>81</v>
      </c>
      <c r="AY146" s="189" t="s">
        <v>365</v>
      </c>
      <c r="BK146" s="191">
        <f>SUM(BK147:BK169)</f>
        <v>0</v>
      </c>
    </row>
    <row r="147" spans="1:65" s="2" customFormat="1" ht="24.2" customHeight="1">
      <c r="A147" s="35"/>
      <c r="B147" s="36"/>
      <c r="C147" s="194" t="s">
        <v>474</v>
      </c>
      <c r="D147" s="194" t="s">
        <v>368</v>
      </c>
      <c r="E147" s="195" t="s">
        <v>1703</v>
      </c>
      <c r="F147" s="196" t="s">
        <v>1704</v>
      </c>
      <c r="G147" s="197" t="s">
        <v>396</v>
      </c>
      <c r="H147" s="198">
        <v>370</v>
      </c>
      <c r="I147" s="199"/>
      <c r="J147" s="200">
        <f t="shared" ref="J147:J169" si="10">ROUND(I147*H147,2)</f>
        <v>0</v>
      </c>
      <c r="K147" s="196" t="s">
        <v>2900</v>
      </c>
      <c r="L147" s="40"/>
      <c r="M147" s="201" t="s">
        <v>1</v>
      </c>
      <c r="N147" s="202" t="s">
        <v>46</v>
      </c>
      <c r="O147" s="72"/>
      <c r="P147" s="203">
        <f t="shared" ref="P147:P169" si="11">O147*H147</f>
        <v>0</v>
      </c>
      <c r="Q147" s="203">
        <v>0</v>
      </c>
      <c r="R147" s="203">
        <f t="shared" ref="R147:R169" si="12">Q147*H147</f>
        <v>0</v>
      </c>
      <c r="S147" s="203">
        <v>0</v>
      </c>
      <c r="T147" s="204">
        <f t="shared" ref="T147:T169" si="13">S147*H147</f>
        <v>0</v>
      </c>
      <c r="U147" s="35"/>
      <c r="V147" s="35"/>
      <c r="W147" s="35"/>
      <c r="X147" s="35"/>
      <c r="Y147" s="35"/>
      <c r="Z147" s="35"/>
      <c r="AA147" s="35"/>
      <c r="AB147" s="35"/>
      <c r="AC147" s="35"/>
      <c r="AD147" s="35"/>
      <c r="AE147" s="35"/>
      <c r="AR147" s="205" t="s">
        <v>373</v>
      </c>
      <c r="AT147" s="205" t="s">
        <v>368</v>
      </c>
      <c r="AU147" s="205" t="s">
        <v>88</v>
      </c>
      <c r="AY147" s="18" t="s">
        <v>365</v>
      </c>
      <c r="BE147" s="206">
        <f t="shared" ref="BE147:BE169" si="14">IF(N147="základní",J147,0)</f>
        <v>0</v>
      </c>
      <c r="BF147" s="206">
        <f t="shared" ref="BF147:BF169" si="15">IF(N147="snížená",J147,0)</f>
        <v>0</v>
      </c>
      <c r="BG147" s="206">
        <f t="shared" ref="BG147:BG169" si="16">IF(N147="zákl. přenesená",J147,0)</f>
        <v>0</v>
      </c>
      <c r="BH147" s="206">
        <f t="shared" ref="BH147:BH169" si="17">IF(N147="sníž. přenesená",J147,0)</f>
        <v>0</v>
      </c>
      <c r="BI147" s="206">
        <f t="shared" ref="BI147:BI169" si="18">IF(N147="nulová",J147,0)</f>
        <v>0</v>
      </c>
      <c r="BJ147" s="18" t="s">
        <v>88</v>
      </c>
      <c r="BK147" s="206">
        <f t="shared" ref="BK147:BK169" si="19">ROUND(I147*H147,2)</f>
        <v>0</v>
      </c>
      <c r="BL147" s="18" t="s">
        <v>373</v>
      </c>
      <c r="BM147" s="205" t="s">
        <v>568</v>
      </c>
    </row>
    <row r="148" spans="1:65" s="2" customFormat="1" ht="78" customHeight="1">
      <c r="A148" s="35"/>
      <c r="B148" s="36"/>
      <c r="C148" s="194" t="s">
        <v>478</v>
      </c>
      <c r="D148" s="194" t="s">
        <v>368</v>
      </c>
      <c r="E148" s="195" t="s">
        <v>1705</v>
      </c>
      <c r="F148" s="196" t="s">
        <v>1706</v>
      </c>
      <c r="G148" s="197" t="s">
        <v>396</v>
      </c>
      <c r="H148" s="198">
        <v>370</v>
      </c>
      <c r="I148" s="199"/>
      <c r="J148" s="200">
        <f t="shared" si="10"/>
        <v>0</v>
      </c>
      <c r="K148" s="196" t="s">
        <v>2900</v>
      </c>
      <c r="L148" s="40"/>
      <c r="M148" s="201" t="s">
        <v>1</v>
      </c>
      <c r="N148" s="202" t="s">
        <v>46</v>
      </c>
      <c r="O148" s="72"/>
      <c r="P148" s="203">
        <f t="shared" si="11"/>
        <v>0</v>
      </c>
      <c r="Q148" s="203">
        <v>0</v>
      </c>
      <c r="R148" s="203">
        <f t="shared" si="12"/>
        <v>0</v>
      </c>
      <c r="S148" s="203">
        <v>0</v>
      </c>
      <c r="T148" s="204">
        <f t="shared" si="13"/>
        <v>0</v>
      </c>
      <c r="U148" s="35"/>
      <c r="V148" s="35"/>
      <c r="W148" s="35"/>
      <c r="X148" s="35"/>
      <c r="Y148" s="35"/>
      <c r="Z148" s="35"/>
      <c r="AA148" s="35"/>
      <c r="AB148" s="35"/>
      <c r="AC148" s="35"/>
      <c r="AD148" s="35"/>
      <c r="AE148" s="35"/>
      <c r="AR148" s="205" t="s">
        <v>373</v>
      </c>
      <c r="AT148" s="205" t="s">
        <v>368</v>
      </c>
      <c r="AU148" s="205" t="s">
        <v>88</v>
      </c>
      <c r="AY148" s="18" t="s">
        <v>365</v>
      </c>
      <c r="BE148" s="206">
        <f t="shared" si="14"/>
        <v>0</v>
      </c>
      <c r="BF148" s="206">
        <f t="shared" si="15"/>
        <v>0</v>
      </c>
      <c r="BG148" s="206">
        <f t="shared" si="16"/>
        <v>0</v>
      </c>
      <c r="BH148" s="206">
        <f t="shared" si="17"/>
        <v>0</v>
      </c>
      <c r="BI148" s="206">
        <f t="shared" si="18"/>
        <v>0</v>
      </c>
      <c r="BJ148" s="18" t="s">
        <v>88</v>
      </c>
      <c r="BK148" s="206">
        <f t="shared" si="19"/>
        <v>0</v>
      </c>
      <c r="BL148" s="18" t="s">
        <v>373</v>
      </c>
      <c r="BM148" s="205" t="s">
        <v>579</v>
      </c>
    </row>
    <row r="149" spans="1:65" s="2" customFormat="1" ht="16.5" customHeight="1">
      <c r="A149" s="35"/>
      <c r="B149" s="36"/>
      <c r="C149" s="194" t="s">
        <v>484</v>
      </c>
      <c r="D149" s="194" t="s">
        <v>368</v>
      </c>
      <c r="E149" s="195" t="s">
        <v>3572</v>
      </c>
      <c r="F149" s="196" t="s">
        <v>3573</v>
      </c>
      <c r="G149" s="197" t="s">
        <v>396</v>
      </c>
      <c r="H149" s="198">
        <v>50</v>
      </c>
      <c r="I149" s="199"/>
      <c r="J149" s="200">
        <f t="shared" si="10"/>
        <v>0</v>
      </c>
      <c r="K149" s="196" t="s">
        <v>2900</v>
      </c>
      <c r="L149" s="40"/>
      <c r="M149" s="201" t="s">
        <v>1</v>
      </c>
      <c r="N149" s="202" t="s">
        <v>46</v>
      </c>
      <c r="O149" s="72"/>
      <c r="P149" s="203">
        <f t="shared" si="11"/>
        <v>0</v>
      </c>
      <c r="Q149" s="203">
        <v>0</v>
      </c>
      <c r="R149" s="203">
        <f t="shared" si="12"/>
        <v>0</v>
      </c>
      <c r="S149" s="203">
        <v>0</v>
      </c>
      <c r="T149" s="204">
        <f t="shared" si="13"/>
        <v>0</v>
      </c>
      <c r="U149" s="35"/>
      <c r="V149" s="35"/>
      <c r="W149" s="35"/>
      <c r="X149" s="35"/>
      <c r="Y149" s="35"/>
      <c r="Z149" s="35"/>
      <c r="AA149" s="35"/>
      <c r="AB149" s="35"/>
      <c r="AC149" s="35"/>
      <c r="AD149" s="35"/>
      <c r="AE149" s="35"/>
      <c r="AR149" s="205" t="s">
        <v>373</v>
      </c>
      <c r="AT149" s="205" t="s">
        <v>368</v>
      </c>
      <c r="AU149" s="205" t="s">
        <v>88</v>
      </c>
      <c r="AY149" s="18" t="s">
        <v>365</v>
      </c>
      <c r="BE149" s="206">
        <f t="shared" si="14"/>
        <v>0</v>
      </c>
      <c r="BF149" s="206">
        <f t="shared" si="15"/>
        <v>0</v>
      </c>
      <c r="BG149" s="206">
        <f t="shared" si="16"/>
        <v>0</v>
      </c>
      <c r="BH149" s="206">
        <f t="shared" si="17"/>
        <v>0</v>
      </c>
      <c r="BI149" s="206">
        <f t="shared" si="18"/>
        <v>0</v>
      </c>
      <c r="BJ149" s="18" t="s">
        <v>88</v>
      </c>
      <c r="BK149" s="206">
        <f t="shared" si="19"/>
        <v>0</v>
      </c>
      <c r="BL149" s="18" t="s">
        <v>373</v>
      </c>
      <c r="BM149" s="205" t="s">
        <v>589</v>
      </c>
    </row>
    <row r="150" spans="1:65" s="2" customFormat="1" ht="78" customHeight="1">
      <c r="A150" s="35"/>
      <c r="B150" s="36"/>
      <c r="C150" s="194" t="s">
        <v>7</v>
      </c>
      <c r="D150" s="194" t="s">
        <v>368</v>
      </c>
      <c r="E150" s="195" t="s">
        <v>1709</v>
      </c>
      <c r="F150" s="196" t="s">
        <v>1710</v>
      </c>
      <c r="G150" s="197" t="s">
        <v>396</v>
      </c>
      <c r="H150" s="198">
        <v>50</v>
      </c>
      <c r="I150" s="199"/>
      <c r="J150" s="200">
        <f t="shared" si="10"/>
        <v>0</v>
      </c>
      <c r="K150" s="196" t="s">
        <v>2900</v>
      </c>
      <c r="L150" s="40"/>
      <c r="M150" s="201" t="s">
        <v>1</v>
      </c>
      <c r="N150" s="202" t="s">
        <v>46</v>
      </c>
      <c r="O150" s="72"/>
      <c r="P150" s="203">
        <f t="shared" si="11"/>
        <v>0</v>
      </c>
      <c r="Q150" s="203">
        <v>0</v>
      </c>
      <c r="R150" s="203">
        <f t="shared" si="12"/>
        <v>0</v>
      </c>
      <c r="S150" s="203">
        <v>0</v>
      </c>
      <c r="T150" s="204">
        <f t="shared" si="13"/>
        <v>0</v>
      </c>
      <c r="U150" s="35"/>
      <c r="V150" s="35"/>
      <c r="W150" s="35"/>
      <c r="X150" s="35"/>
      <c r="Y150" s="35"/>
      <c r="Z150" s="35"/>
      <c r="AA150" s="35"/>
      <c r="AB150" s="35"/>
      <c r="AC150" s="35"/>
      <c r="AD150" s="35"/>
      <c r="AE150" s="35"/>
      <c r="AR150" s="205" t="s">
        <v>373</v>
      </c>
      <c r="AT150" s="205" t="s">
        <v>368</v>
      </c>
      <c r="AU150" s="205" t="s">
        <v>88</v>
      </c>
      <c r="AY150" s="18" t="s">
        <v>365</v>
      </c>
      <c r="BE150" s="206">
        <f t="shared" si="14"/>
        <v>0</v>
      </c>
      <c r="BF150" s="206">
        <f t="shared" si="15"/>
        <v>0</v>
      </c>
      <c r="BG150" s="206">
        <f t="shared" si="16"/>
        <v>0</v>
      </c>
      <c r="BH150" s="206">
        <f t="shared" si="17"/>
        <v>0</v>
      </c>
      <c r="BI150" s="206">
        <f t="shared" si="18"/>
        <v>0</v>
      </c>
      <c r="BJ150" s="18" t="s">
        <v>88</v>
      </c>
      <c r="BK150" s="206">
        <f t="shared" si="19"/>
        <v>0</v>
      </c>
      <c r="BL150" s="18" t="s">
        <v>373</v>
      </c>
      <c r="BM150" s="205" t="s">
        <v>599</v>
      </c>
    </row>
    <row r="151" spans="1:65" s="2" customFormat="1" ht="24.2" customHeight="1">
      <c r="A151" s="35"/>
      <c r="B151" s="36"/>
      <c r="C151" s="194" t="s">
        <v>494</v>
      </c>
      <c r="D151" s="194" t="s">
        <v>368</v>
      </c>
      <c r="E151" s="195" t="s">
        <v>1711</v>
      </c>
      <c r="F151" s="196" t="s">
        <v>1712</v>
      </c>
      <c r="G151" s="197" t="s">
        <v>396</v>
      </c>
      <c r="H151" s="198">
        <v>850</v>
      </c>
      <c r="I151" s="199"/>
      <c r="J151" s="200">
        <f t="shared" si="10"/>
        <v>0</v>
      </c>
      <c r="K151" s="196" t="s">
        <v>2900</v>
      </c>
      <c r="L151" s="40"/>
      <c r="M151" s="201" t="s">
        <v>1</v>
      </c>
      <c r="N151" s="202" t="s">
        <v>46</v>
      </c>
      <c r="O151" s="72"/>
      <c r="P151" s="203">
        <f t="shared" si="11"/>
        <v>0</v>
      </c>
      <c r="Q151" s="203">
        <v>0</v>
      </c>
      <c r="R151" s="203">
        <f t="shared" si="12"/>
        <v>0</v>
      </c>
      <c r="S151" s="203">
        <v>0</v>
      </c>
      <c r="T151" s="204">
        <f t="shared" si="13"/>
        <v>0</v>
      </c>
      <c r="U151" s="35"/>
      <c r="V151" s="35"/>
      <c r="W151" s="35"/>
      <c r="X151" s="35"/>
      <c r="Y151" s="35"/>
      <c r="Z151" s="35"/>
      <c r="AA151" s="35"/>
      <c r="AB151" s="35"/>
      <c r="AC151" s="35"/>
      <c r="AD151" s="35"/>
      <c r="AE151" s="35"/>
      <c r="AR151" s="205" t="s">
        <v>373</v>
      </c>
      <c r="AT151" s="205" t="s">
        <v>368</v>
      </c>
      <c r="AU151" s="205" t="s">
        <v>88</v>
      </c>
      <c r="AY151" s="18" t="s">
        <v>365</v>
      </c>
      <c r="BE151" s="206">
        <f t="shared" si="14"/>
        <v>0</v>
      </c>
      <c r="BF151" s="206">
        <f t="shared" si="15"/>
        <v>0</v>
      </c>
      <c r="BG151" s="206">
        <f t="shared" si="16"/>
        <v>0</v>
      </c>
      <c r="BH151" s="206">
        <f t="shared" si="17"/>
        <v>0</v>
      </c>
      <c r="BI151" s="206">
        <f t="shared" si="18"/>
        <v>0</v>
      </c>
      <c r="BJ151" s="18" t="s">
        <v>88</v>
      </c>
      <c r="BK151" s="206">
        <f t="shared" si="19"/>
        <v>0</v>
      </c>
      <c r="BL151" s="18" t="s">
        <v>373</v>
      </c>
      <c r="BM151" s="205" t="s">
        <v>610</v>
      </c>
    </row>
    <row r="152" spans="1:65" s="2" customFormat="1" ht="24.2" customHeight="1">
      <c r="A152" s="35"/>
      <c r="B152" s="36"/>
      <c r="C152" s="194" t="s">
        <v>499</v>
      </c>
      <c r="D152" s="194" t="s">
        <v>368</v>
      </c>
      <c r="E152" s="195" t="s">
        <v>1713</v>
      </c>
      <c r="F152" s="196" t="s">
        <v>1714</v>
      </c>
      <c r="G152" s="197" t="s">
        <v>396</v>
      </c>
      <c r="H152" s="198">
        <v>850</v>
      </c>
      <c r="I152" s="199"/>
      <c r="J152" s="200">
        <f t="shared" si="10"/>
        <v>0</v>
      </c>
      <c r="K152" s="196" t="s">
        <v>3556</v>
      </c>
      <c r="L152" s="40"/>
      <c r="M152" s="201" t="s">
        <v>1</v>
      </c>
      <c r="N152" s="202" t="s">
        <v>46</v>
      </c>
      <c r="O152" s="72"/>
      <c r="P152" s="203">
        <f t="shared" si="11"/>
        <v>0</v>
      </c>
      <c r="Q152" s="203">
        <v>0</v>
      </c>
      <c r="R152" s="203">
        <f t="shared" si="12"/>
        <v>0</v>
      </c>
      <c r="S152" s="203">
        <v>0</v>
      </c>
      <c r="T152" s="204">
        <f t="shared" si="13"/>
        <v>0</v>
      </c>
      <c r="U152" s="35"/>
      <c r="V152" s="35"/>
      <c r="W152" s="35"/>
      <c r="X152" s="35"/>
      <c r="Y152" s="35"/>
      <c r="Z152" s="35"/>
      <c r="AA152" s="35"/>
      <c r="AB152" s="35"/>
      <c r="AC152" s="35"/>
      <c r="AD152" s="35"/>
      <c r="AE152" s="35"/>
      <c r="AR152" s="205" t="s">
        <v>373</v>
      </c>
      <c r="AT152" s="205" t="s">
        <v>368</v>
      </c>
      <c r="AU152" s="205" t="s">
        <v>88</v>
      </c>
      <c r="AY152" s="18" t="s">
        <v>365</v>
      </c>
      <c r="BE152" s="206">
        <f t="shared" si="14"/>
        <v>0</v>
      </c>
      <c r="BF152" s="206">
        <f t="shared" si="15"/>
        <v>0</v>
      </c>
      <c r="BG152" s="206">
        <f t="shared" si="16"/>
        <v>0</v>
      </c>
      <c r="BH152" s="206">
        <f t="shared" si="17"/>
        <v>0</v>
      </c>
      <c r="BI152" s="206">
        <f t="shared" si="18"/>
        <v>0</v>
      </c>
      <c r="BJ152" s="18" t="s">
        <v>88</v>
      </c>
      <c r="BK152" s="206">
        <f t="shared" si="19"/>
        <v>0</v>
      </c>
      <c r="BL152" s="18" t="s">
        <v>373</v>
      </c>
      <c r="BM152" s="205" t="s">
        <v>622</v>
      </c>
    </row>
    <row r="153" spans="1:65" s="2" customFormat="1" ht="16.5" customHeight="1">
      <c r="A153" s="35"/>
      <c r="B153" s="36"/>
      <c r="C153" s="194" t="s">
        <v>504</v>
      </c>
      <c r="D153" s="194" t="s">
        <v>368</v>
      </c>
      <c r="E153" s="195" t="s">
        <v>3109</v>
      </c>
      <c r="F153" s="196" t="s">
        <v>3574</v>
      </c>
      <c r="G153" s="197" t="s">
        <v>396</v>
      </c>
      <c r="H153" s="198">
        <v>60</v>
      </c>
      <c r="I153" s="199"/>
      <c r="J153" s="200">
        <f t="shared" si="10"/>
        <v>0</v>
      </c>
      <c r="K153" s="196" t="s">
        <v>2900</v>
      </c>
      <c r="L153" s="40"/>
      <c r="M153" s="201" t="s">
        <v>1</v>
      </c>
      <c r="N153" s="202" t="s">
        <v>46</v>
      </c>
      <c r="O153" s="72"/>
      <c r="P153" s="203">
        <f t="shared" si="11"/>
        <v>0</v>
      </c>
      <c r="Q153" s="203">
        <v>0</v>
      </c>
      <c r="R153" s="203">
        <f t="shared" si="12"/>
        <v>0</v>
      </c>
      <c r="S153" s="203">
        <v>0</v>
      </c>
      <c r="T153" s="204">
        <f t="shared" si="13"/>
        <v>0</v>
      </c>
      <c r="U153" s="35"/>
      <c r="V153" s="35"/>
      <c r="W153" s="35"/>
      <c r="X153" s="35"/>
      <c r="Y153" s="35"/>
      <c r="Z153" s="35"/>
      <c r="AA153" s="35"/>
      <c r="AB153" s="35"/>
      <c r="AC153" s="35"/>
      <c r="AD153" s="35"/>
      <c r="AE153" s="35"/>
      <c r="AR153" s="205" t="s">
        <v>373</v>
      </c>
      <c r="AT153" s="205" t="s">
        <v>368</v>
      </c>
      <c r="AU153" s="205" t="s">
        <v>88</v>
      </c>
      <c r="AY153" s="18" t="s">
        <v>365</v>
      </c>
      <c r="BE153" s="206">
        <f t="shared" si="14"/>
        <v>0</v>
      </c>
      <c r="BF153" s="206">
        <f t="shared" si="15"/>
        <v>0</v>
      </c>
      <c r="BG153" s="206">
        <f t="shared" si="16"/>
        <v>0</v>
      </c>
      <c r="BH153" s="206">
        <f t="shared" si="17"/>
        <v>0</v>
      </c>
      <c r="BI153" s="206">
        <f t="shared" si="18"/>
        <v>0</v>
      </c>
      <c r="BJ153" s="18" t="s">
        <v>88</v>
      </c>
      <c r="BK153" s="206">
        <f t="shared" si="19"/>
        <v>0</v>
      </c>
      <c r="BL153" s="18" t="s">
        <v>373</v>
      </c>
      <c r="BM153" s="205" t="s">
        <v>634</v>
      </c>
    </row>
    <row r="154" spans="1:65" s="2" customFormat="1" ht="16.5" customHeight="1">
      <c r="A154" s="35"/>
      <c r="B154" s="36"/>
      <c r="C154" s="194" t="s">
        <v>509</v>
      </c>
      <c r="D154" s="194" t="s">
        <v>368</v>
      </c>
      <c r="E154" s="195" t="s">
        <v>3575</v>
      </c>
      <c r="F154" s="196" t="s">
        <v>3576</v>
      </c>
      <c r="G154" s="197" t="s">
        <v>396</v>
      </c>
      <c r="H154" s="198">
        <v>60</v>
      </c>
      <c r="I154" s="199"/>
      <c r="J154" s="200">
        <f t="shared" si="10"/>
        <v>0</v>
      </c>
      <c r="K154" s="196" t="s">
        <v>3556</v>
      </c>
      <c r="L154" s="40"/>
      <c r="M154" s="201" t="s">
        <v>1</v>
      </c>
      <c r="N154" s="202" t="s">
        <v>46</v>
      </c>
      <c r="O154" s="72"/>
      <c r="P154" s="203">
        <f t="shared" si="11"/>
        <v>0</v>
      </c>
      <c r="Q154" s="203">
        <v>0</v>
      </c>
      <c r="R154" s="203">
        <f t="shared" si="12"/>
        <v>0</v>
      </c>
      <c r="S154" s="203">
        <v>0</v>
      </c>
      <c r="T154" s="204">
        <f t="shared" si="13"/>
        <v>0</v>
      </c>
      <c r="U154" s="35"/>
      <c r="V154" s="35"/>
      <c r="W154" s="35"/>
      <c r="X154" s="35"/>
      <c r="Y154" s="35"/>
      <c r="Z154" s="35"/>
      <c r="AA154" s="35"/>
      <c r="AB154" s="35"/>
      <c r="AC154" s="35"/>
      <c r="AD154" s="35"/>
      <c r="AE154" s="35"/>
      <c r="AR154" s="205" t="s">
        <v>373</v>
      </c>
      <c r="AT154" s="205" t="s">
        <v>368</v>
      </c>
      <c r="AU154" s="205" t="s">
        <v>88</v>
      </c>
      <c r="AY154" s="18" t="s">
        <v>365</v>
      </c>
      <c r="BE154" s="206">
        <f t="shared" si="14"/>
        <v>0</v>
      </c>
      <c r="BF154" s="206">
        <f t="shared" si="15"/>
        <v>0</v>
      </c>
      <c r="BG154" s="206">
        <f t="shared" si="16"/>
        <v>0</v>
      </c>
      <c r="BH154" s="206">
        <f t="shared" si="17"/>
        <v>0</v>
      </c>
      <c r="BI154" s="206">
        <f t="shared" si="18"/>
        <v>0</v>
      </c>
      <c r="BJ154" s="18" t="s">
        <v>88</v>
      </c>
      <c r="BK154" s="206">
        <f t="shared" si="19"/>
        <v>0</v>
      </c>
      <c r="BL154" s="18" t="s">
        <v>373</v>
      </c>
      <c r="BM154" s="205" t="s">
        <v>643</v>
      </c>
    </row>
    <row r="155" spans="1:65" s="2" customFormat="1" ht="21.75" customHeight="1">
      <c r="A155" s="35"/>
      <c r="B155" s="36"/>
      <c r="C155" s="194" t="s">
        <v>514</v>
      </c>
      <c r="D155" s="194" t="s">
        <v>368</v>
      </c>
      <c r="E155" s="195" t="s">
        <v>3577</v>
      </c>
      <c r="F155" s="196" t="s">
        <v>3578</v>
      </c>
      <c r="G155" s="197" t="s">
        <v>396</v>
      </c>
      <c r="H155" s="198">
        <v>330</v>
      </c>
      <c r="I155" s="199"/>
      <c r="J155" s="200">
        <f t="shared" si="10"/>
        <v>0</v>
      </c>
      <c r="K155" s="196" t="s">
        <v>2900</v>
      </c>
      <c r="L155" s="40"/>
      <c r="M155" s="201" t="s">
        <v>1</v>
      </c>
      <c r="N155" s="202" t="s">
        <v>46</v>
      </c>
      <c r="O155" s="72"/>
      <c r="P155" s="203">
        <f t="shared" si="11"/>
        <v>0</v>
      </c>
      <c r="Q155" s="203">
        <v>0</v>
      </c>
      <c r="R155" s="203">
        <f t="shared" si="12"/>
        <v>0</v>
      </c>
      <c r="S155" s="203">
        <v>0</v>
      </c>
      <c r="T155" s="204">
        <f t="shared" si="13"/>
        <v>0</v>
      </c>
      <c r="U155" s="35"/>
      <c r="V155" s="35"/>
      <c r="W155" s="35"/>
      <c r="X155" s="35"/>
      <c r="Y155" s="35"/>
      <c r="Z155" s="35"/>
      <c r="AA155" s="35"/>
      <c r="AB155" s="35"/>
      <c r="AC155" s="35"/>
      <c r="AD155" s="35"/>
      <c r="AE155" s="35"/>
      <c r="AR155" s="205" t="s">
        <v>373</v>
      </c>
      <c r="AT155" s="205" t="s">
        <v>368</v>
      </c>
      <c r="AU155" s="205" t="s">
        <v>88</v>
      </c>
      <c r="AY155" s="18" t="s">
        <v>365</v>
      </c>
      <c r="BE155" s="206">
        <f t="shared" si="14"/>
        <v>0</v>
      </c>
      <c r="BF155" s="206">
        <f t="shared" si="15"/>
        <v>0</v>
      </c>
      <c r="BG155" s="206">
        <f t="shared" si="16"/>
        <v>0</v>
      </c>
      <c r="BH155" s="206">
        <f t="shared" si="17"/>
        <v>0</v>
      </c>
      <c r="BI155" s="206">
        <f t="shared" si="18"/>
        <v>0</v>
      </c>
      <c r="BJ155" s="18" t="s">
        <v>88</v>
      </c>
      <c r="BK155" s="206">
        <f t="shared" si="19"/>
        <v>0</v>
      </c>
      <c r="BL155" s="18" t="s">
        <v>373</v>
      </c>
      <c r="BM155" s="205" t="s">
        <v>657</v>
      </c>
    </row>
    <row r="156" spans="1:65" s="2" customFormat="1" ht="90" customHeight="1">
      <c r="A156" s="35"/>
      <c r="B156" s="36"/>
      <c r="C156" s="194" t="s">
        <v>519</v>
      </c>
      <c r="D156" s="194" t="s">
        <v>368</v>
      </c>
      <c r="E156" s="195" t="s">
        <v>3579</v>
      </c>
      <c r="F156" s="196" t="s">
        <v>3580</v>
      </c>
      <c r="G156" s="197" t="s">
        <v>396</v>
      </c>
      <c r="H156" s="198">
        <v>330</v>
      </c>
      <c r="I156" s="199"/>
      <c r="J156" s="200">
        <f t="shared" si="10"/>
        <v>0</v>
      </c>
      <c r="K156" s="196" t="s">
        <v>2900</v>
      </c>
      <c r="L156" s="40"/>
      <c r="M156" s="201" t="s">
        <v>1</v>
      </c>
      <c r="N156" s="202" t="s">
        <v>46</v>
      </c>
      <c r="O156" s="72"/>
      <c r="P156" s="203">
        <f t="shared" si="11"/>
        <v>0</v>
      </c>
      <c r="Q156" s="203">
        <v>0</v>
      </c>
      <c r="R156" s="203">
        <f t="shared" si="12"/>
        <v>0</v>
      </c>
      <c r="S156" s="203">
        <v>0</v>
      </c>
      <c r="T156" s="204">
        <f t="shared" si="13"/>
        <v>0</v>
      </c>
      <c r="U156" s="35"/>
      <c r="V156" s="35"/>
      <c r="W156" s="35"/>
      <c r="X156" s="35"/>
      <c r="Y156" s="35"/>
      <c r="Z156" s="35"/>
      <c r="AA156" s="35"/>
      <c r="AB156" s="35"/>
      <c r="AC156" s="35"/>
      <c r="AD156" s="35"/>
      <c r="AE156" s="35"/>
      <c r="AR156" s="205" t="s">
        <v>373</v>
      </c>
      <c r="AT156" s="205" t="s">
        <v>368</v>
      </c>
      <c r="AU156" s="205" t="s">
        <v>88</v>
      </c>
      <c r="AY156" s="18" t="s">
        <v>365</v>
      </c>
      <c r="BE156" s="206">
        <f t="shared" si="14"/>
        <v>0</v>
      </c>
      <c r="BF156" s="206">
        <f t="shared" si="15"/>
        <v>0</v>
      </c>
      <c r="BG156" s="206">
        <f t="shared" si="16"/>
        <v>0</v>
      </c>
      <c r="BH156" s="206">
        <f t="shared" si="17"/>
        <v>0</v>
      </c>
      <c r="BI156" s="206">
        <f t="shared" si="18"/>
        <v>0</v>
      </c>
      <c r="BJ156" s="18" t="s">
        <v>88</v>
      </c>
      <c r="BK156" s="206">
        <f t="shared" si="19"/>
        <v>0</v>
      </c>
      <c r="BL156" s="18" t="s">
        <v>373</v>
      </c>
      <c r="BM156" s="205" t="s">
        <v>668</v>
      </c>
    </row>
    <row r="157" spans="1:65" s="2" customFormat="1" ht="21.75" customHeight="1">
      <c r="A157" s="35"/>
      <c r="B157" s="36"/>
      <c r="C157" s="194" t="s">
        <v>523</v>
      </c>
      <c r="D157" s="194" t="s">
        <v>368</v>
      </c>
      <c r="E157" s="195" t="s">
        <v>3581</v>
      </c>
      <c r="F157" s="196" t="s">
        <v>3582</v>
      </c>
      <c r="G157" s="197" t="s">
        <v>396</v>
      </c>
      <c r="H157" s="198">
        <v>70</v>
      </c>
      <c r="I157" s="199"/>
      <c r="J157" s="200">
        <f t="shared" si="10"/>
        <v>0</v>
      </c>
      <c r="K157" s="196" t="s">
        <v>2900</v>
      </c>
      <c r="L157" s="40"/>
      <c r="M157" s="201" t="s">
        <v>1</v>
      </c>
      <c r="N157" s="202" t="s">
        <v>46</v>
      </c>
      <c r="O157" s="72"/>
      <c r="P157" s="203">
        <f t="shared" si="11"/>
        <v>0</v>
      </c>
      <c r="Q157" s="203">
        <v>0</v>
      </c>
      <c r="R157" s="203">
        <f t="shared" si="12"/>
        <v>0</v>
      </c>
      <c r="S157" s="203">
        <v>0</v>
      </c>
      <c r="T157" s="204">
        <f t="shared" si="13"/>
        <v>0</v>
      </c>
      <c r="U157" s="35"/>
      <c r="V157" s="35"/>
      <c r="W157" s="35"/>
      <c r="X157" s="35"/>
      <c r="Y157" s="35"/>
      <c r="Z157" s="35"/>
      <c r="AA157" s="35"/>
      <c r="AB157" s="35"/>
      <c r="AC157" s="35"/>
      <c r="AD157" s="35"/>
      <c r="AE157" s="35"/>
      <c r="AR157" s="205" t="s">
        <v>373</v>
      </c>
      <c r="AT157" s="205" t="s">
        <v>368</v>
      </c>
      <c r="AU157" s="205" t="s">
        <v>88</v>
      </c>
      <c r="AY157" s="18" t="s">
        <v>365</v>
      </c>
      <c r="BE157" s="206">
        <f t="shared" si="14"/>
        <v>0</v>
      </c>
      <c r="BF157" s="206">
        <f t="shared" si="15"/>
        <v>0</v>
      </c>
      <c r="BG157" s="206">
        <f t="shared" si="16"/>
        <v>0</v>
      </c>
      <c r="BH157" s="206">
        <f t="shared" si="17"/>
        <v>0</v>
      </c>
      <c r="BI157" s="206">
        <f t="shared" si="18"/>
        <v>0</v>
      </c>
      <c r="BJ157" s="18" t="s">
        <v>88</v>
      </c>
      <c r="BK157" s="206">
        <f t="shared" si="19"/>
        <v>0</v>
      </c>
      <c r="BL157" s="18" t="s">
        <v>373</v>
      </c>
      <c r="BM157" s="205" t="s">
        <v>679</v>
      </c>
    </row>
    <row r="158" spans="1:65" s="2" customFormat="1" ht="90" customHeight="1">
      <c r="A158" s="35"/>
      <c r="B158" s="36"/>
      <c r="C158" s="194" t="s">
        <v>528</v>
      </c>
      <c r="D158" s="194" t="s">
        <v>368</v>
      </c>
      <c r="E158" s="195" t="s">
        <v>3583</v>
      </c>
      <c r="F158" s="196" t="s">
        <v>3584</v>
      </c>
      <c r="G158" s="197" t="s">
        <v>396</v>
      </c>
      <c r="H158" s="198">
        <v>70</v>
      </c>
      <c r="I158" s="199"/>
      <c r="J158" s="200">
        <f t="shared" si="10"/>
        <v>0</v>
      </c>
      <c r="K158" s="196" t="s">
        <v>2900</v>
      </c>
      <c r="L158" s="40"/>
      <c r="M158" s="201" t="s">
        <v>1</v>
      </c>
      <c r="N158" s="202" t="s">
        <v>46</v>
      </c>
      <c r="O158" s="72"/>
      <c r="P158" s="203">
        <f t="shared" si="11"/>
        <v>0</v>
      </c>
      <c r="Q158" s="203">
        <v>0</v>
      </c>
      <c r="R158" s="203">
        <f t="shared" si="12"/>
        <v>0</v>
      </c>
      <c r="S158" s="203">
        <v>0</v>
      </c>
      <c r="T158" s="204">
        <f t="shared" si="13"/>
        <v>0</v>
      </c>
      <c r="U158" s="35"/>
      <c r="V158" s="35"/>
      <c r="W158" s="35"/>
      <c r="X158" s="35"/>
      <c r="Y158" s="35"/>
      <c r="Z158" s="35"/>
      <c r="AA158" s="35"/>
      <c r="AB158" s="35"/>
      <c r="AC158" s="35"/>
      <c r="AD158" s="35"/>
      <c r="AE158" s="35"/>
      <c r="AR158" s="205" t="s">
        <v>373</v>
      </c>
      <c r="AT158" s="205" t="s">
        <v>368</v>
      </c>
      <c r="AU158" s="205" t="s">
        <v>88</v>
      </c>
      <c r="AY158" s="18" t="s">
        <v>365</v>
      </c>
      <c r="BE158" s="206">
        <f t="shared" si="14"/>
        <v>0</v>
      </c>
      <c r="BF158" s="206">
        <f t="shared" si="15"/>
        <v>0</v>
      </c>
      <c r="BG158" s="206">
        <f t="shared" si="16"/>
        <v>0</v>
      </c>
      <c r="BH158" s="206">
        <f t="shared" si="17"/>
        <v>0</v>
      </c>
      <c r="BI158" s="206">
        <f t="shared" si="18"/>
        <v>0</v>
      </c>
      <c r="BJ158" s="18" t="s">
        <v>88</v>
      </c>
      <c r="BK158" s="206">
        <f t="shared" si="19"/>
        <v>0</v>
      </c>
      <c r="BL158" s="18" t="s">
        <v>373</v>
      </c>
      <c r="BM158" s="205" t="s">
        <v>691</v>
      </c>
    </row>
    <row r="159" spans="1:65" s="2" customFormat="1" ht="37.9" customHeight="1">
      <c r="A159" s="35"/>
      <c r="B159" s="36"/>
      <c r="C159" s="194" t="s">
        <v>535</v>
      </c>
      <c r="D159" s="194" t="s">
        <v>368</v>
      </c>
      <c r="E159" s="195" t="s">
        <v>3585</v>
      </c>
      <c r="F159" s="196" t="s">
        <v>3586</v>
      </c>
      <c r="G159" s="197" t="s">
        <v>1331</v>
      </c>
      <c r="H159" s="198">
        <v>900</v>
      </c>
      <c r="I159" s="199"/>
      <c r="J159" s="200">
        <f t="shared" si="10"/>
        <v>0</v>
      </c>
      <c r="K159" s="196" t="s">
        <v>2900</v>
      </c>
      <c r="L159" s="40"/>
      <c r="M159" s="201" t="s">
        <v>1</v>
      </c>
      <c r="N159" s="202" t="s">
        <v>46</v>
      </c>
      <c r="O159" s="72"/>
      <c r="P159" s="203">
        <f t="shared" si="11"/>
        <v>0</v>
      </c>
      <c r="Q159" s="203">
        <v>0</v>
      </c>
      <c r="R159" s="203">
        <f t="shared" si="12"/>
        <v>0</v>
      </c>
      <c r="S159" s="203">
        <v>0</v>
      </c>
      <c r="T159" s="204">
        <f t="shared" si="13"/>
        <v>0</v>
      </c>
      <c r="U159" s="35"/>
      <c r="V159" s="35"/>
      <c r="W159" s="35"/>
      <c r="X159" s="35"/>
      <c r="Y159" s="35"/>
      <c r="Z159" s="35"/>
      <c r="AA159" s="35"/>
      <c r="AB159" s="35"/>
      <c r="AC159" s="35"/>
      <c r="AD159" s="35"/>
      <c r="AE159" s="35"/>
      <c r="AR159" s="205" t="s">
        <v>373</v>
      </c>
      <c r="AT159" s="205" t="s">
        <v>368</v>
      </c>
      <c r="AU159" s="205" t="s">
        <v>88</v>
      </c>
      <c r="AY159" s="18" t="s">
        <v>365</v>
      </c>
      <c r="BE159" s="206">
        <f t="shared" si="14"/>
        <v>0</v>
      </c>
      <c r="BF159" s="206">
        <f t="shared" si="15"/>
        <v>0</v>
      </c>
      <c r="BG159" s="206">
        <f t="shared" si="16"/>
        <v>0</v>
      </c>
      <c r="BH159" s="206">
        <f t="shared" si="17"/>
        <v>0</v>
      </c>
      <c r="BI159" s="206">
        <f t="shared" si="18"/>
        <v>0</v>
      </c>
      <c r="BJ159" s="18" t="s">
        <v>88</v>
      </c>
      <c r="BK159" s="206">
        <f t="shared" si="19"/>
        <v>0</v>
      </c>
      <c r="BL159" s="18" t="s">
        <v>373</v>
      </c>
      <c r="BM159" s="205" t="s">
        <v>702</v>
      </c>
    </row>
    <row r="160" spans="1:65" s="2" customFormat="1" ht="37.9" customHeight="1">
      <c r="A160" s="35"/>
      <c r="B160" s="36"/>
      <c r="C160" s="194" t="s">
        <v>540</v>
      </c>
      <c r="D160" s="194" t="s">
        <v>368</v>
      </c>
      <c r="E160" s="195" t="s">
        <v>3587</v>
      </c>
      <c r="F160" s="196" t="s">
        <v>3588</v>
      </c>
      <c r="G160" s="197" t="s">
        <v>1331</v>
      </c>
      <c r="H160" s="198">
        <v>280</v>
      </c>
      <c r="I160" s="199"/>
      <c r="J160" s="200">
        <f t="shared" si="10"/>
        <v>0</v>
      </c>
      <c r="K160" s="196" t="s">
        <v>2900</v>
      </c>
      <c r="L160" s="40"/>
      <c r="M160" s="201" t="s">
        <v>1</v>
      </c>
      <c r="N160" s="202" t="s">
        <v>46</v>
      </c>
      <c r="O160" s="72"/>
      <c r="P160" s="203">
        <f t="shared" si="11"/>
        <v>0</v>
      </c>
      <c r="Q160" s="203">
        <v>0</v>
      </c>
      <c r="R160" s="203">
        <f t="shared" si="12"/>
        <v>0</v>
      </c>
      <c r="S160" s="203">
        <v>0</v>
      </c>
      <c r="T160" s="204">
        <f t="shared" si="13"/>
        <v>0</v>
      </c>
      <c r="U160" s="35"/>
      <c r="V160" s="35"/>
      <c r="W160" s="35"/>
      <c r="X160" s="35"/>
      <c r="Y160" s="35"/>
      <c r="Z160" s="35"/>
      <c r="AA160" s="35"/>
      <c r="AB160" s="35"/>
      <c r="AC160" s="35"/>
      <c r="AD160" s="35"/>
      <c r="AE160" s="35"/>
      <c r="AR160" s="205" t="s">
        <v>373</v>
      </c>
      <c r="AT160" s="205" t="s">
        <v>368</v>
      </c>
      <c r="AU160" s="205" t="s">
        <v>88</v>
      </c>
      <c r="AY160" s="18" t="s">
        <v>365</v>
      </c>
      <c r="BE160" s="206">
        <f t="shared" si="14"/>
        <v>0</v>
      </c>
      <c r="BF160" s="206">
        <f t="shared" si="15"/>
        <v>0</v>
      </c>
      <c r="BG160" s="206">
        <f t="shared" si="16"/>
        <v>0</v>
      </c>
      <c r="BH160" s="206">
        <f t="shared" si="17"/>
        <v>0</v>
      </c>
      <c r="BI160" s="206">
        <f t="shared" si="18"/>
        <v>0</v>
      </c>
      <c r="BJ160" s="18" t="s">
        <v>88</v>
      </c>
      <c r="BK160" s="206">
        <f t="shared" si="19"/>
        <v>0</v>
      </c>
      <c r="BL160" s="18" t="s">
        <v>373</v>
      </c>
      <c r="BM160" s="205" t="s">
        <v>710</v>
      </c>
    </row>
    <row r="161" spans="1:65" s="2" customFormat="1" ht="16.5" customHeight="1">
      <c r="A161" s="35"/>
      <c r="B161" s="36"/>
      <c r="C161" s="194" t="s">
        <v>436</v>
      </c>
      <c r="D161" s="194" t="s">
        <v>368</v>
      </c>
      <c r="E161" s="195" t="s">
        <v>1715</v>
      </c>
      <c r="F161" s="196" t="s">
        <v>1716</v>
      </c>
      <c r="G161" s="197" t="s">
        <v>700</v>
      </c>
      <c r="H161" s="198">
        <v>1</v>
      </c>
      <c r="I161" s="199"/>
      <c r="J161" s="200">
        <f t="shared" si="10"/>
        <v>0</v>
      </c>
      <c r="K161" s="196" t="s">
        <v>3556</v>
      </c>
      <c r="L161" s="40"/>
      <c r="M161" s="201" t="s">
        <v>1</v>
      </c>
      <c r="N161" s="202" t="s">
        <v>46</v>
      </c>
      <c r="O161" s="72"/>
      <c r="P161" s="203">
        <f t="shared" si="11"/>
        <v>0</v>
      </c>
      <c r="Q161" s="203">
        <v>0</v>
      </c>
      <c r="R161" s="203">
        <f t="shared" si="12"/>
        <v>0</v>
      </c>
      <c r="S161" s="203">
        <v>0</v>
      </c>
      <c r="T161" s="204">
        <f t="shared" si="13"/>
        <v>0</v>
      </c>
      <c r="U161" s="35"/>
      <c r="V161" s="35"/>
      <c r="W161" s="35"/>
      <c r="X161" s="35"/>
      <c r="Y161" s="35"/>
      <c r="Z161" s="35"/>
      <c r="AA161" s="35"/>
      <c r="AB161" s="35"/>
      <c r="AC161" s="35"/>
      <c r="AD161" s="35"/>
      <c r="AE161" s="35"/>
      <c r="AR161" s="205" t="s">
        <v>373</v>
      </c>
      <c r="AT161" s="205" t="s">
        <v>368</v>
      </c>
      <c r="AU161" s="205" t="s">
        <v>88</v>
      </c>
      <c r="AY161" s="18" t="s">
        <v>365</v>
      </c>
      <c r="BE161" s="206">
        <f t="shared" si="14"/>
        <v>0</v>
      </c>
      <c r="BF161" s="206">
        <f t="shared" si="15"/>
        <v>0</v>
      </c>
      <c r="BG161" s="206">
        <f t="shared" si="16"/>
        <v>0</v>
      </c>
      <c r="BH161" s="206">
        <f t="shared" si="17"/>
        <v>0</v>
      </c>
      <c r="BI161" s="206">
        <f t="shared" si="18"/>
        <v>0</v>
      </c>
      <c r="BJ161" s="18" t="s">
        <v>88</v>
      </c>
      <c r="BK161" s="206">
        <f t="shared" si="19"/>
        <v>0</v>
      </c>
      <c r="BL161" s="18" t="s">
        <v>373</v>
      </c>
      <c r="BM161" s="205" t="s">
        <v>718</v>
      </c>
    </row>
    <row r="162" spans="1:65" s="2" customFormat="1" ht="16.5" customHeight="1">
      <c r="A162" s="35"/>
      <c r="B162" s="36"/>
      <c r="C162" s="194" t="s">
        <v>550</v>
      </c>
      <c r="D162" s="194" t="s">
        <v>368</v>
      </c>
      <c r="E162" s="195" t="s">
        <v>1717</v>
      </c>
      <c r="F162" s="196" t="s">
        <v>1718</v>
      </c>
      <c r="G162" s="197" t="s">
        <v>1331</v>
      </c>
      <c r="H162" s="198">
        <v>550</v>
      </c>
      <c r="I162" s="199"/>
      <c r="J162" s="200">
        <f t="shared" si="10"/>
        <v>0</v>
      </c>
      <c r="K162" s="196" t="s">
        <v>2900</v>
      </c>
      <c r="L162" s="40"/>
      <c r="M162" s="201" t="s">
        <v>1</v>
      </c>
      <c r="N162" s="202" t="s">
        <v>46</v>
      </c>
      <c r="O162" s="72"/>
      <c r="P162" s="203">
        <f t="shared" si="11"/>
        <v>0</v>
      </c>
      <c r="Q162" s="203">
        <v>0</v>
      </c>
      <c r="R162" s="203">
        <f t="shared" si="12"/>
        <v>0</v>
      </c>
      <c r="S162" s="203">
        <v>0</v>
      </c>
      <c r="T162" s="204">
        <f t="shared" si="13"/>
        <v>0</v>
      </c>
      <c r="U162" s="35"/>
      <c r="V162" s="35"/>
      <c r="W162" s="35"/>
      <c r="X162" s="35"/>
      <c r="Y162" s="35"/>
      <c r="Z162" s="35"/>
      <c r="AA162" s="35"/>
      <c r="AB162" s="35"/>
      <c r="AC162" s="35"/>
      <c r="AD162" s="35"/>
      <c r="AE162" s="35"/>
      <c r="AR162" s="205" t="s">
        <v>373</v>
      </c>
      <c r="AT162" s="205" t="s">
        <v>368</v>
      </c>
      <c r="AU162" s="205" t="s">
        <v>88</v>
      </c>
      <c r="AY162" s="18" t="s">
        <v>365</v>
      </c>
      <c r="BE162" s="206">
        <f t="shared" si="14"/>
        <v>0</v>
      </c>
      <c r="BF162" s="206">
        <f t="shared" si="15"/>
        <v>0</v>
      </c>
      <c r="BG162" s="206">
        <f t="shared" si="16"/>
        <v>0</v>
      </c>
      <c r="BH162" s="206">
        <f t="shared" si="17"/>
        <v>0</v>
      </c>
      <c r="BI162" s="206">
        <f t="shared" si="18"/>
        <v>0</v>
      </c>
      <c r="BJ162" s="18" t="s">
        <v>88</v>
      </c>
      <c r="BK162" s="206">
        <f t="shared" si="19"/>
        <v>0</v>
      </c>
      <c r="BL162" s="18" t="s">
        <v>373</v>
      </c>
      <c r="BM162" s="205" t="s">
        <v>726</v>
      </c>
    </row>
    <row r="163" spans="1:65" s="2" customFormat="1" ht="16.5" customHeight="1">
      <c r="A163" s="35"/>
      <c r="B163" s="36"/>
      <c r="C163" s="194" t="s">
        <v>555</v>
      </c>
      <c r="D163" s="194" t="s">
        <v>368</v>
      </c>
      <c r="E163" s="195" t="s">
        <v>1720</v>
      </c>
      <c r="F163" s="196" t="s">
        <v>1721</v>
      </c>
      <c r="G163" s="197" t="s">
        <v>1331</v>
      </c>
      <c r="H163" s="198">
        <v>550</v>
      </c>
      <c r="I163" s="199"/>
      <c r="J163" s="200">
        <f t="shared" si="10"/>
        <v>0</v>
      </c>
      <c r="K163" s="196" t="s">
        <v>3556</v>
      </c>
      <c r="L163" s="40"/>
      <c r="M163" s="201" t="s">
        <v>1</v>
      </c>
      <c r="N163" s="202" t="s">
        <v>46</v>
      </c>
      <c r="O163" s="72"/>
      <c r="P163" s="203">
        <f t="shared" si="11"/>
        <v>0</v>
      </c>
      <c r="Q163" s="203">
        <v>0</v>
      </c>
      <c r="R163" s="203">
        <f t="shared" si="12"/>
        <v>0</v>
      </c>
      <c r="S163" s="203">
        <v>0</v>
      </c>
      <c r="T163" s="204">
        <f t="shared" si="13"/>
        <v>0</v>
      </c>
      <c r="U163" s="35"/>
      <c r="V163" s="35"/>
      <c r="W163" s="35"/>
      <c r="X163" s="35"/>
      <c r="Y163" s="35"/>
      <c r="Z163" s="35"/>
      <c r="AA163" s="35"/>
      <c r="AB163" s="35"/>
      <c r="AC163" s="35"/>
      <c r="AD163" s="35"/>
      <c r="AE163" s="35"/>
      <c r="AR163" s="205" t="s">
        <v>373</v>
      </c>
      <c r="AT163" s="205" t="s">
        <v>368</v>
      </c>
      <c r="AU163" s="205" t="s">
        <v>88</v>
      </c>
      <c r="AY163" s="18" t="s">
        <v>365</v>
      </c>
      <c r="BE163" s="206">
        <f t="shared" si="14"/>
        <v>0</v>
      </c>
      <c r="BF163" s="206">
        <f t="shared" si="15"/>
        <v>0</v>
      </c>
      <c r="BG163" s="206">
        <f t="shared" si="16"/>
        <v>0</v>
      </c>
      <c r="BH163" s="206">
        <f t="shared" si="17"/>
        <v>0</v>
      </c>
      <c r="BI163" s="206">
        <f t="shared" si="18"/>
        <v>0</v>
      </c>
      <c r="BJ163" s="18" t="s">
        <v>88</v>
      </c>
      <c r="BK163" s="206">
        <f t="shared" si="19"/>
        <v>0</v>
      </c>
      <c r="BL163" s="18" t="s">
        <v>373</v>
      </c>
      <c r="BM163" s="205" t="s">
        <v>734</v>
      </c>
    </row>
    <row r="164" spans="1:65" s="2" customFormat="1" ht="16.5" customHeight="1">
      <c r="A164" s="35"/>
      <c r="B164" s="36"/>
      <c r="C164" s="194" t="s">
        <v>561</v>
      </c>
      <c r="D164" s="194" t="s">
        <v>368</v>
      </c>
      <c r="E164" s="195" t="s">
        <v>1724</v>
      </c>
      <c r="F164" s="196" t="s">
        <v>1725</v>
      </c>
      <c r="G164" s="197" t="s">
        <v>1726</v>
      </c>
      <c r="H164" s="198">
        <v>9</v>
      </c>
      <c r="I164" s="199"/>
      <c r="J164" s="200">
        <f t="shared" si="10"/>
        <v>0</v>
      </c>
      <c r="K164" s="196" t="s">
        <v>2900</v>
      </c>
      <c r="L164" s="40"/>
      <c r="M164" s="201" t="s">
        <v>1</v>
      </c>
      <c r="N164" s="202" t="s">
        <v>46</v>
      </c>
      <c r="O164" s="72"/>
      <c r="P164" s="203">
        <f t="shared" si="11"/>
        <v>0</v>
      </c>
      <c r="Q164" s="203">
        <v>0</v>
      </c>
      <c r="R164" s="203">
        <f t="shared" si="12"/>
        <v>0</v>
      </c>
      <c r="S164" s="203">
        <v>0</v>
      </c>
      <c r="T164" s="204">
        <f t="shared" si="13"/>
        <v>0</v>
      </c>
      <c r="U164" s="35"/>
      <c r="V164" s="35"/>
      <c r="W164" s="35"/>
      <c r="X164" s="35"/>
      <c r="Y164" s="35"/>
      <c r="Z164" s="35"/>
      <c r="AA164" s="35"/>
      <c r="AB164" s="35"/>
      <c r="AC164" s="35"/>
      <c r="AD164" s="35"/>
      <c r="AE164" s="35"/>
      <c r="AR164" s="205" t="s">
        <v>373</v>
      </c>
      <c r="AT164" s="205" t="s">
        <v>368</v>
      </c>
      <c r="AU164" s="205" t="s">
        <v>88</v>
      </c>
      <c r="AY164" s="18" t="s">
        <v>365</v>
      </c>
      <c r="BE164" s="206">
        <f t="shared" si="14"/>
        <v>0</v>
      </c>
      <c r="BF164" s="206">
        <f t="shared" si="15"/>
        <v>0</v>
      </c>
      <c r="BG164" s="206">
        <f t="shared" si="16"/>
        <v>0</v>
      </c>
      <c r="BH164" s="206">
        <f t="shared" si="17"/>
        <v>0</v>
      </c>
      <c r="BI164" s="206">
        <f t="shared" si="18"/>
        <v>0</v>
      </c>
      <c r="BJ164" s="18" t="s">
        <v>88</v>
      </c>
      <c r="BK164" s="206">
        <f t="shared" si="19"/>
        <v>0</v>
      </c>
      <c r="BL164" s="18" t="s">
        <v>373</v>
      </c>
      <c r="BM164" s="205" t="s">
        <v>742</v>
      </c>
    </row>
    <row r="165" spans="1:65" s="2" customFormat="1" ht="16.5" customHeight="1">
      <c r="A165" s="35"/>
      <c r="B165" s="36"/>
      <c r="C165" s="194" t="s">
        <v>568</v>
      </c>
      <c r="D165" s="194" t="s">
        <v>368</v>
      </c>
      <c r="E165" s="195" t="s">
        <v>1727</v>
      </c>
      <c r="F165" s="196" t="s">
        <v>1728</v>
      </c>
      <c r="G165" s="197" t="s">
        <v>700</v>
      </c>
      <c r="H165" s="198">
        <v>1</v>
      </c>
      <c r="I165" s="199"/>
      <c r="J165" s="200">
        <f t="shared" si="10"/>
        <v>0</v>
      </c>
      <c r="K165" s="196" t="s">
        <v>3556</v>
      </c>
      <c r="L165" s="40"/>
      <c r="M165" s="201" t="s">
        <v>1</v>
      </c>
      <c r="N165" s="202" t="s">
        <v>46</v>
      </c>
      <c r="O165" s="72"/>
      <c r="P165" s="203">
        <f t="shared" si="11"/>
        <v>0</v>
      </c>
      <c r="Q165" s="203">
        <v>0</v>
      </c>
      <c r="R165" s="203">
        <f t="shared" si="12"/>
        <v>0</v>
      </c>
      <c r="S165" s="203">
        <v>0</v>
      </c>
      <c r="T165" s="204">
        <f t="shared" si="13"/>
        <v>0</v>
      </c>
      <c r="U165" s="35"/>
      <c r="V165" s="35"/>
      <c r="W165" s="35"/>
      <c r="X165" s="35"/>
      <c r="Y165" s="35"/>
      <c r="Z165" s="35"/>
      <c r="AA165" s="35"/>
      <c r="AB165" s="35"/>
      <c r="AC165" s="35"/>
      <c r="AD165" s="35"/>
      <c r="AE165" s="35"/>
      <c r="AR165" s="205" t="s">
        <v>373</v>
      </c>
      <c r="AT165" s="205" t="s">
        <v>368</v>
      </c>
      <c r="AU165" s="205" t="s">
        <v>88</v>
      </c>
      <c r="AY165" s="18" t="s">
        <v>365</v>
      </c>
      <c r="BE165" s="206">
        <f t="shared" si="14"/>
        <v>0</v>
      </c>
      <c r="BF165" s="206">
        <f t="shared" si="15"/>
        <v>0</v>
      </c>
      <c r="BG165" s="206">
        <f t="shared" si="16"/>
        <v>0</v>
      </c>
      <c r="BH165" s="206">
        <f t="shared" si="17"/>
        <v>0</v>
      </c>
      <c r="BI165" s="206">
        <f t="shared" si="18"/>
        <v>0</v>
      </c>
      <c r="BJ165" s="18" t="s">
        <v>88</v>
      </c>
      <c r="BK165" s="206">
        <f t="shared" si="19"/>
        <v>0</v>
      </c>
      <c r="BL165" s="18" t="s">
        <v>373</v>
      </c>
      <c r="BM165" s="205" t="s">
        <v>750</v>
      </c>
    </row>
    <row r="166" spans="1:65" s="2" customFormat="1" ht="16.5" customHeight="1">
      <c r="A166" s="35"/>
      <c r="B166" s="36"/>
      <c r="C166" s="194" t="s">
        <v>573</v>
      </c>
      <c r="D166" s="194" t="s">
        <v>368</v>
      </c>
      <c r="E166" s="195" t="s">
        <v>1729</v>
      </c>
      <c r="F166" s="196" t="s">
        <v>1730</v>
      </c>
      <c r="G166" s="197" t="s">
        <v>700</v>
      </c>
      <c r="H166" s="198">
        <v>1</v>
      </c>
      <c r="I166" s="199"/>
      <c r="J166" s="200">
        <f t="shared" si="10"/>
        <v>0</v>
      </c>
      <c r="K166" s="196" t="s">
        <v>3556</v>
      </c>
      <c r="L166" s="40"/>
      <c r="M166" s="201" t="s">
        <v>1</v>
      </c>
      <c r="N166" s="202" t="s">
        <v>46</v>
      </c>
      <c r="O166" s="72"/>
      <c r="P166" s="203">
        <f t="shared" si="11"/>
        <v>0</v>
      </c>
      <c r="Q166" s="203">
        <v>0</v>
      </c>
      <c r="R166" s="203">
        <f t="shared" si="12"/>
        <v>0</v>
      </c>
      <c r="S166" s="203">
        <v>0</v>
      </c>
      <c r="T166" s="204">
        <f t="shared" si="13"/>
        <v>0</v>
      </c>
      <c r="U166" s="35"/>
      <c r="V166" s="35"/>
      <c r="W166" s="35"/>
      <c r="X166" s="35"/>
      <c r="Y166" s="35"/>
      <c r="Z166" s="35"/>
      <c r="AA166" s="35"/>
      <c r="AB166" s="35"/>
      <c r="AC166" s="35"/>
      <c r="AD166" s="35"/>
      <c r="AE166" s="35"/>
      <c r="AR166" s="205" t="s">
        <v>373</v>
      </c>
      <c r="AT166" s="205" t="s">
        <v>368</v>
      </c>
      <c r="AU166" s="205" t="s">
        <v>88</v>
      </c>
      <c r="AY166" s="18" t="s">
        <v>365</v>
      </c>
      <c r="BE166" s="206">
        <f t="shared" si="14"/>
        <v>0</v>
      </c>
      <c r="BF166" s="206">
        <f t="shared" si="15"/>
        <v>0</v>
      </c>
      <c r="BG166" s="206">
        <f t="shared" si="16"/>
        <v>0</v>
      </c>
      <c r="BH166" s="206">
        <f t="shared" si="17"/>
        <v>0</v>
      </c>
      <c r="BI166" s="206">
        <f t="shared" si="18"/>
        <v>0</v>
      </c>
      <c r="BJ166" s="18" t="s">
        <v>88</v>
      </c>
      <c r="BK166" s="206">
        <f t="shared" si="19"/>
        <v>0</v>
      </c>
      <c r="BL166" s="18" t="s">
        <v>373</v>
      </c>
      <c r="BM166" s="205" t="s">
        <v>758</v>
      </c>
    </row>
    <row r="167" spans="1:65" s="2" customFormat="1" ht="16.5" customHeight="1">
      <c r="A167" s="35"/>
      <c r="B167" s="36"/>
      <c r="C167" s="194" t="s">
        <v>579</v>
      </c>
      <c r="D167" s="194" t="s">
        <v>368</v>
      </c>
      <c r="E167" s="195" t="s">
        <v>1739</v>
      </c>
      <c r="F167" s="196" t="s">
        <v>1740</v>
      </c>
      <c r="G167" s="197" t="s">
        <v>1331</v>
      </c>
      <c r="H167" s="198">
        <v>42</v>
      </c>
      <c r="I167" s="199"/>
      <c r="J167" s="200">
        <f t="shared" si="10"/>
        <v>0</v>
      </c>
      <c r="K167" s="196" t="s">
        <v>2900</v>
      </c>
      <c r="L167" s="40"/>
      <c r="M167" s="201" t="s">
        <v>1</v>
      </c>
      <c r="N167" s="202" t="s">
        <v>46</v>
      </c>
      <c r="O167" s="72"/>
      <c r="P167" s="203">
        <f t="shared" si="11"/>
        <v>0</v>
      </c>
      <c r="Q167" s="203">
        <v>0</v>
      </c>
      <c r="R167" s="203">
        <f t="shared" si="12"/>
        <v>0</v>
      </c>
      <c r="S167" s="203">
        <v>0</v>
      </c>
      <c r="T167" s="204">
        <f t="shared" si="13"/>
        <v>0</v>
      </c>
      <c r="U167" s="35"/>
      <c r="V167" s="35"/>
      <c r="W167" s="35"/>
      <c r="X167" s="35"/>
      <c r="Y167" s="35"/>
      <c r="Z167" s="35"/>
      <c r="AA167" s="35"/>
      <c r="AB167" s="35"/>
      <c r="AC167" s="35"/>
      <c r="AD167" s="35"/>
      <c r="AE167" s="35"/>
      <c r="AR167" s="205" t="s">
        <v>373</v>
      </c>
      <c r="AT167" s="205" t="s">
        <v>368</v>
      </c>
      <c r="AU167" s="205" t="s">
        <v>88</v>
      </c>
      <c r="AY167" s="18" t="s">
        <v>365</v>
      </c>
      <c r="BE167" s="206">
        <f t="shared" si="14"/>
        <v>0</v>
      </c>
      <c r="BF167" s="206">
        <f t="shared" si="15"/>
        <v>0</v>
      </c>
      <c r="BG167" s="206">
        <f t="shared" si="16"/>
        <v>0</v>
      </c>
      <c r="BH167" s="206">
        <f t="shared" si="17"/>
        <v>0</v>
      </c>
      <c r="BI167" s="206">
        <f t="shared" si="18"/>
        <v>0</v>
      </c>
      <c r="BJ167" s="18" t="s">
        <v>88</v>
      </c>
      <c r="BK167" s="206">
        <f t="shared" si="19"/>
        <v>0</v>
      </c>
      <c r="BL167" s="18" t="s">
        <v>373</v>
      </c>
      <c r="BM167" s="205" t="s">
        <v>775</v>
      </c>
    </row>
    <row r="168" spans="1:65" s="2" customFormat="1" ht="78" customHeight="1">
      <c r="A168" s="35"/>
      <c r="B168" s="36"/>
      <c r="C168" s="194" t="s">
        <v>584</v>
      </c>
      <c r="D168" s="194" t="s">
        <v>368</v>
      </c>
      <c r="E168" s="195" t="s">
        <v>1741</v>
      </c>
      <c r="F168" s="196" t="s">
        <v>1742</v>
      </c>
      <c r="G168" s="197" t="s">
        <v>1331</v>
      </c>
      <c r="H168" s="198">
        <v>42</v>
      </c>
      <c r="I168" s="199"/>
      <c r="J168" s="200">
        <f t="shared" si="10"/>
        <v>0</v>
      </c>
      <c r="K168" s="196" t="s">
        <v>2900</v>
      </c>
      <c r="L168" s="40"/>
      <c r="M168" s="201" t="s">
        <v>1</v>
      </c>
      <c r="N168" s="202" t="s">
        <v>46</v>
      </c>
      <c r="O168" s="72"/>
      <c r="P168" s="203">
        <f t="shared" si="11"/>
        <v>0</v>
      </c>
      <c r="Q168" s="203">
        <v>0</v>
      </c>
      <c r="R168" s="203">
        <f t="shared" si="12"/>
        <v>0</v>
      </c>
      <c r="S168" s="203">
        <v>0</v>
      </c>
      <c r="T168" s="204">
        <f t="shared" si="13"/>
        <v>0</v>
      </c>
      <c r="U168" s="35"/>
      <c r="V168" s="35"/>
      <c r="W168" s="35"/>
      <c r="X168" s="35"/>
      <c r="Y168" s="35"/>
      <c r="Z168" s="35"/>
      <c r="AA168" s="35"/>
      <c r="AB168" s="35"/>
      <c r="AC168" s="35"/>
      <c r="AD168" s="35"/>
      <c r="AE168" s="35"/>
      <c r="AR168" s="205" t="s">
        <v>373</v>
      </c>
      <c r="AT168" s="205" t="s">
        <v>368</v>
      </c>
      <c r="AU168" s="205" t="s">
        <v>88</v>
      </c>
      <c r="AY168" s="18" t="s">
        <v>365</v>
      </c>
      <c r="BE168" s="206">
        <f t="shared" si="14"/>
        <v>0</v>
      </c>
      <c r="BF168" s="206">
        <f t="shared" si="15"/>
        <v>0</v>
      </c>
      <c r="BG168" s="206">
        <f t="shared" si="16"/>
        <v>0</v>
      </c>
      <c r="BH168" s="206">
        <f t="shared" si="17"/>
        <v>0</v>
      </c>
      <c r="BI168" s="206">
        <f t="shared" si="18"/>
        <v>0</v>
      </c>
      <c r="BJ168" s="18" t="s">
        <v>88</v>
      </c>
      <c r="BK168" s="206">
        <f t="shared" si="19"/>
        <v>0</v>
      </c>
      <c r="BL168" s="18" t="s">
        <v>373</v>
      </c>
      <c r="BM168" s="205" t="s">
        <v>785</v>
      </c>
    </row>
    <row r="169" spans="1:65" s="2" customFormat="1" ht="16.5" customHeight="1">
      <c r="A169" s="35"/>
      <c r="B169" s="36"/>
      <c r="C169" s="194" t="s">
        <v>589</v>
      </c>
      <c r="D169" s="194" t="s">
        <v>368</v>
      </c>
      <c r="E169" s="195" t="s">
        <v>1743</v>
      </c>
      <c r="F169" s="196" t="s">
        <v>1744</v>
      </c>
      <c r="G169" s="197" t="s">
        <v>700</v>
      </c>
      <c r="H169" s="198">
        <v>1</v>
      </c>
      <c r="I169" s="199"/>
      <c r="J169" s="200">
        <f t="shared" si="10"/>
        <v>0</v>
      </c>
      <c r="K169" s="196" t="s">
        <v>3556</v>
      </c>
      <c r="L169" s="40"/>
      <c r="M169" s="201" t="s">
        <v>1</v>
      </c>
      <c r="N169" s="202" t="s">
        <v>46</v>
      </c>
      <c r="O169" s="72"/>
      <c r="P169" s="203">
        <f t="shared" si="11"/>
        <v>0</v>
      </c>
      <c r="Q169" s="203">
        <v>0</v>
      </c>
      <c r="R169" s="203">
        <f t="shared" si="12"/>
        <v>0</v>
      </c>
      <c r="S169" s="203">
        <v>0</v>
      </c>
      <c r="T169" s="204">
        <f t="shared" si="13"/>
        <v>0</v>
      </c>
      <c r="U169" s="35"/>
      <c r="V169" s="35"/>
      <c r="W169" s="35"/>
      <c r="X169" s="35"/>
      <c r="Y169" s="35"/>
      <c r="Z169" s="35"/>
      <c r="AA169" s="35"/>
      <c r="AB169" s="35"/>
      <c r="AC169" s="35"/>
      <c r="AD169" s="35"/>
      <c r="AE169" s="35"/>
      <c r="AR169" s="205" t="s">
        <v>373</v>
      </c>
      <c r="AT169" s="205" t="s">
        <v>368</v>
      </c>
      <c r="AU169" s="205" t="s">
        <v>88</v>
      </c>
      <c r="AY169" s="18" t="s">
        <v>365</v>
      </c>
      <c r="BE169" s="206">
        <f t="shared" si="14"/>
        <v>0</v>
      </c>
      <c r="BF169" s="206">
        <f t="shared" si="15"/>
        <v>0</v>
      </c>
      <c r="BG169" s="206">
        <f t="shared" si="16"/>
        <v>0</v>
      </c>
      <c r="BH169" s="206">
        <f t="shared" si="17"/>
        <v>0</v>
      </c>
      <c r="BI169" s="206">
        <f t="shared" si="18"/>
        <v>0</v>
      </c>
      <c r="BJ169" s="18" t="s">
        <v>88</v>
      </c>
      <c r="BK169" s="206">
        <f t="shared" si="19"/>
        <v>0</v>
      </c>
      <c r="BL169" s="18" t="s">
        <v>373</v>
      </c>
      <c r="BM169" s="205" t="s">
        <v>795</v>
      </c>
    </row>
    <row r="170" spans="1:65" s="12" customFormat="1" ht="25.9" customHeight="1">
      <c r="B170" s="179"/>
      <c r="C170" s="180"/>
      <c r="D170" s="181" t="s">
        <v>80</v>
      </c>
      <c r="E170" s="182" t="s">
        <v>1745</v>
      </c>
      <c r="F170" s="182" t="s">
        <v>1746</v>
      </c>
      <c r="G170" s="180"/>
      <c r="H170" s="180"/>
      <c r="I170" s="183"/>
      <c r="J170" s="167">
        <f>BK170</f>
        <v>0</v>
      </c>
      <c r="K170" s="180"/>
      <c r="L170" s="184"/>
      <c r="M170" s="185"/>
      <c r="N170" s="186"/>
      <c r="O170" s="186"/>
      <c r="P170" s="187">
        <f>SUM(P171:P176)</f>
        <v>0</v>
      </c>
      <c r="Q170" s="186"/>
      <c r="R170" s="187">
        <f>SUM(R171:R176)</f>
        <v>0</v>
      </c>
      <c r="S170" s="186"/>
      <c r="T170" s="188">
        <f>SUM(T171:T176)</f>
        <v>0</v>
      </c>
      <c r="AR170" s="189" t="s">
        <v>88</v>
      </c>
      <c r="AT170" s="190" t="s">
        <v>80</v>
      </c>
      <c r="AU170" s="190" t="s">
        <v>81</v>
      </c>
      <c r="AY170" s="189" t="s">
        <v>365</v>
      </c>
      <c r="BK170" s="191">
        <f>SUM(BK171:BK176)</f>
        <v>0</v>
      </c>
    </row>
    <row r="171" spans="1:65" s="2" customFormat="1" ht="16.5" customHeight="1">
      <c r="A171" s="35"/>
      <c r="B171" s="36"/>
      <c r="C171" s="194" t="s">
        <v>593</v>
      </c>
      <c r="D171" s="194" t="s">
        <v>368</v>
      </c>
      <c r="E171" s="195" t="s">
        <v>3589</v>
      </c>
      <c r="F171" s="196" t="s">
        <v>3590</v>
      </c>
      <c r="G171" s="197" t="s">
        <v>1331</v>
      </c>
      <c r="H171" s="198">
        <v>8</v>
      </c>
      <c r="I171" s="199"/>
      <c r="J171" s="200">
        <f t="shared" ref="J171:J176" si="20">ROUND(I171*H171,2)</f>
        <v>0</v>
      </c>
      <c r="K171" s="196" t="s">
        <v>3556</v>
      </c>
      <c r="L171" s="40"/>
      <c r="M171" s="201" t="s">
        <v>1</v>
      </c>
      <c r="N171" s="202" t="s">
        <v>46</v>
      </c>
      <c r="O171" s="72"/>
      <c r="P171" s="203">
        <f t="shared" ref="P171:P176" si="21">O171*H171</f>
        <v>0</v>
      </c>
      <c r="Q171" s="203">
        <v>0</v>
      </c>
      <c r="R171" s="203">
        <f t="shared" ref="R171:R176" si="22">Q171*H171</f>
        <v>0</v>
      </c>
      <c r="S171" s="203">
        <v>0</v>
      </c>
      <c r="T171" s="204">
        <f t="shared" ref="T171:T176" si="23">S171*H171</f>
        <v>0</v>
      </c>
      <c r="U171" s="35"/>
      <c r="V171" s="35"/>
      <c r="W171" s="35"/>
      <c r="X171" s="35"/>
      <c r="Y171" s="35"/>
      <c r="Z171" s="35"/>
      <c r="AA171" s="35"/>
      <c r="AB171" s="35"/>
      <c r="AC171" s="35"/>
      <c r="AD171" s="35"/>
      <c r="AE171" s="35"/>
      <c r="AR171" s="205" t="s">
        <v>373</v>
      </c>
      <c r="AT171" s="205" t="s">
        <v>368</v>
      </c>
      <c r="AU171" s="205" t="s">
        <v>88</v>
      </c>
      <c r="AY171" s="18" t="s">
        <v>365</v>
      </c>
      <c r="BE171" s="206">
        <f t="shared" ref="BE171:BE176" si="24">IF(N171="základní",J171,0)</f>
        <v>0</v>
      </c>
      <c r="BF171" s="206">
        <f t="shared" ref="BF171:BF176" si="25">IF(N171="snížená",J171,0)</f>
        <v>0</v>
      </c>
      <c r="BG171" s="206">
        <f t="shared" ref="BG171:BG176" si="26">IF(N171="zákl. přenesená",J171,0)</f>
        <v>0</v>
      </c>
      <c r="BH171" s="206">
        <f t="shared" ref="BH171:BH176" si="27">IF(N171="sníž. přenesená",J171,0)</f>
        <v>0</v>
      </c>
      <c r="BI171" s="206">
        <f t="shared" ref="BI171:BI176" si="28">IF(N171="nulová",J171,0)</f>
        <v>0</v>
      </c>
      <c r="BJ171" s="18" t="s">
        <v>88</v>
      </c>
      <c r="BK171" s="206">
        <f t="shared" ref="BK171:BK176" si="29">ROUND(I171*H171,2)</f>
        <v>0</v>
      </c>
      <c r="BL171" s="18" t="s">
        <v>373</v>
      </c>
      <c r="BM171" s="205" t="s">
        <v>803</v>
      </c>
    </row>
    <row r="172" spans="1:65" s="2" customFormat="1" ht="24.2" customHeight="1">
      <c r="A172" s="35"/>
      <c r="B172" s="36"/>
      <c r="C172" s="194" t="s">
        <v>599</v>
      </c>
      <c r="D172" s="194" t="s">
        <v>368</v>
      </c>
      <c r="E172" s="195" t="s">
        <v>3591</v>
      </c>
      <c r="F172" s="196" t="s">
        <v>3592</v>
      </c>
      <c r="G172" s="197" t="s">
        <v>1331</v>
      </c>
      <c r="H172" s="198">
        <v>8</v>
      </c>
      <c r="I172" s="199"/>
      <c r="J172" s="200">
        <f t="shared" si="20"/>
        <v>0</v>
      </c>
      <c r="K172" s="196" t="s">
        <v>3556</v>
      </c>
      <c r="L172" s="40"/>
      <c r="M172" s="201" t="s">
        <v>1</v>
      </c>
      <c r="N172" s="202" t="s">
        <v>46</v>
      </c>
      <c r="O172" s="72"/>
      <c r="P172" s="203">
        <f t="shared" si="21"/>
        <v>0</v>
      </c>
      <c r="Q172" s="203">
        <v>0</v>
      </c>
      <c r="R172" s="203">
        <f t="shared" si="22"/>
        <v>0</v>
      </c>
      <c r="S172" s="203">
        <v>0</v>
      </c>
      <c r="T172" s="204">
        <f t="shared" si="23"/>
        <v>0</v>
      </c>
      <c r="U172" s="35"/>
      <c r="V172" s="35"/>
      <c r="W172" s="35"/>
      <c r="X172" s="35"/>
      <c r="Y172" s="35"/>
      <c r="Z172" s="35"/>
      <c r="AA172" s="35"/>
      <c r="AB172" s="35"/>
      <c r="AC172" s="35"/>
      <c r="AD172" s="35"/>
      <c r="AE172" s="35"/>
      <c r="AR172" s="205" t="s">
        <v>373</v>
      </c>
      <c r="AT172" s="205" t="s">
        <v>368</v>
      </c>
      <c r="AU172" s="205" t="s">
        <v>88</v>
      </c>
      <c r="AY172" s="18" t="s">
        <v>365</v>
      </c>
      <c r="BE172" s="206">
        <f t="shared" si="24"/>
        <v>0</v>
      </c>
      <c r="BF172" s="206">
        <f t="shared" si="25"/>
        <v>0</v>
      </c>
      <c r="BG172" s="206">
        <f t="shared" si="26"/>
        <v>0</v>
      </c>
      <c r="BH172" s="206">
        <f t="shared" si="27"/>
        <v>0</v>
      </c>
      <c r="BI172" s="206">
        <f t="shared" si="28"/>
        <v>0</v>
      </c>
      <c r="BJ172" s="18" t="s">
        <v>88</v>
      </c>
      <c r="BK172" s="206">
        <f t="shared" si="29"/>
        <v>0</v>
      </c>
      <c r="BL172" s="18" t="s">
        <v>373</v>
      </c>
      <c r="BM172" s="205" t="s">
        <v>811</v>
      </c>
    </row>
    <row r="173" spans="1:65" s="2" customFormat="1" ht="24.2" customHeight="1">
      <c r="A173" s="35"/>
      <c r="B173" s="36"/>
      <c r="C173" s="194" t="s">
        <v>604</v>
      </c>
      <c r="D173" s="194" t="s">
        <v>368</v>
      </c>
      <c r="E173" s="195" t="s">
        <v>3593</v>
      </c>
      <c r="F173" s="196" t="s">
        <v>3594</v>
      </c>
      <c r="G173" s="197" t="s">
        <v>1331</v>
      </c>
      <c r="H173" s="198">
        <v>2</v>
      </c>
      <c r="I173" s="199"/>
      <c r="J173" s="200">
        <f t="shared" si="20"/>
        <v>0</v>
      </c>
      <c r="K173" s="196" t="s">
        <v>3556</v>
      </c>
      <c r="L173" s="40"/>
      <c r="M173" s="201" t="s">
        <v>1</v>
      </c>
      <c r="N173" s="202" t="s">
        <v>46</v>
      </c>
      <c r="O173" s="72"/>
      <c r="P173" s="203">
        <f t="shared" si="21"/>
        <v>0</v>
      </c>
      <c r="Q173" s="203">
        <v>0</v>
      </c>
      <c r="R173" s="203">
        <f t="shared" si="22"/>
        <v>0</v>
      </c>
      <c r="S173" s="203">
        <v>0</v>
      </c>
      <c r="T173" s="204">
        <f t="shared" si="23"/>
        <v>0</v>
      </c>
      <c r="U173" s="35"/>
      <c r="V173" s="35"/>
      <c r="W173" s="35"/>
      <c r="X173" s="35"/>
      <c r="Y173" s="35"/>
      <c r="Z173" s="35"/>
      <c r="AA173" s="35"/>
      <c r="AB173" s="35"/>
      <c r="AC173" s="35"/>
      <c r="AD173" s="35"/>
      <c r="AE173" s="35"/>
      <c r="AR173" s="205" t="s">
        <v>373</v>
      </c>
      <c r="AT173" s="205" t="s">
        <v>368</v>
      </c>
      <c r="AU173" s="205" t="s">
        <v>88</v>
      </c>
      <c r="AY173" s="18" t="s">
        <v>365</v>
      </c>
      <c r="BE173" s="206">
        <f t="shared" si="24"/>
        <v>0</v>
      </c>
      <c r="BF173" s="206">
        <f t="shared" si="25"/>
        <v>0</v>
      </c>
      <c r="BG173" s="206">
        <f t="shared" si="26"/>
        <v>0</v>
      </c>
      <c r="BH173" s="206">
        <f t="shared" si="27"/>
        <v>0</v>
      </c>
      <c r="BI173" s="206">
        <f t="shared" si="28"/>
        <v>0</v>
      </c>
      <c r="BJ173" s="18" t="s">
        <v>88</v>
      </c>
      <c r="BK173" s="206">
        <f t="shared" si="29"/>
        <v>0</v>
      </c>
      <c r="BL173" s="18" t="s">
        <v>373</v>
      </c>
      <c r="BM173" s="205" t="s">
        <v>825</v>
      </c>
    </row>
    <row r="174" spans="1:65" s="2" customFormat="1" ht="37.9" customHeight="1">
      <c r="A174" s="35"/>
      <c r="B174" s="36"/>
      <c r="C174" s="194" t="s">
        <v>610</v>
      </c>
      <c r="D174" s="194" t="s">
        <v>368</v>
      </c>
      <c r="E174" s="195" t="s">
        <v>3595</v>
      </c>
      <c r="F174" s="196" t="s">
        <v>3596</v>
      </c>
      <c r="G174" s="197" t="s">
        <v>1331</v>
      </c>
      <c r="H174" s="198">
        <v>1</v>
      </c>
      <c r="I174" s="199"/>
      <c r="J174" s="200">
        <f t="shared" si="20"/>
        <v>0</v>
      </c>
      <c r="K174" s="196" t="s">
        <v>2900</v>
      </c>
      <c r="L174" s="40"/>
      <c r="M174" s="201" t="s">
        <v>1</v>
      </c>
      <c r="N174" s="202" t="s">
        <v>46</v>
      </c>
      <c r="O174" s="72"/>
      <c r="P174" s="203">
        <f t="shared" si="21"/>
        <v>0</v>
      </c>
      <c r="Q174" s="203">
        <v>0</v>
      </c>
      <c r="R174" s="203">
        <f t="shared" si="22"/>
        <v>0</v>
      </c>
      <c r="S174" s="203">
        <v>0</v>
      </c>
      <c r="T174" s="204">
        <f t="shared" si="23"/>
        <v>0</v>
      </c>
      <c r="U174" s="35"/>
      <c r="V174" s="35"/>
      <c r="W174" s="35"/>
      <c r="X174" s="35"/>
      <c r="Y174" s="35"/>
      <c r="Z174" s="35"/>
      <c r="AA174" s="35"/>
      <c r="AB174" s="35"/>
      <c r="AC174" s="35"/>
      <c r="AD174" s="35"/>
      <c r="AE174" s="35"/>
      <c r="AR174" s="205" t="s">
        <v>373</v>
      </c>
      <c r="AT174" s="205" t="s">
        <v>368</v>
      </c>
      <c r="AU174" s="205" t="s">
        <v>88</v>
      </c>
      <c r="AY174" s="18" t="s">
        <v>365</v>
      </c>
      <c r="BE174" s="206">
        <f t="shared" si="24"/>
        <v>0</v>
      </c>
      <c r="BF174" s="206">
        <f t="shared" si="25"/>
        <v>0</v>
      </c>
      <c r="BG174" s="206">
        <f t="shared" si="26"/>
        <v>0</v>
      </c>
      <c r="BH174" s="206">
        <f t="shared" si="27"/>
        <v>0</v>
      </c>
      <c r="BI174" s="206">
        <f t="shared" si="28"/>
        <v>0</v>
      </c>
      <c r="BJ174" s="18" t="s">
        <v>88</v>
      </c>
      <c r="BK174" s="206">
        <f t="shared" si="29"/>
        <v>0</v>
      </c>
      <c r="BL174" s="18" t="s">
        <v>373</v>
      </c>
      <c r="BM174" s="205" t="s">
        <v>835</v>
      </c>
    </row>
    <row r="175" spans="1:65" s="2" customFormat="1" ht="55.5" customHeight="1">
      <c r="A175" s="35"/>
      <c r="B175" s="36"/>
      <c r="C175" s="194" t="s">
        <v>617</v>
      </c>
      <c r="D175" s="194" t="s">
        <v>368</v>
      </c>
      <c r="E175" s="195" t="s">
        <v>3597</v>
      </c>
      <c r="F175" s="196" t="s">
        <v>3598</v>
      </c>
      <c r="G175" s="197" t="s">
        <v>1331</v>
      </c>
      <c r="H175" s="198">
        <v>4</v>
      </c>
      <c r="I175" s="199"/>
      <c r="J175" s="200">
        <f t="shared" si="20"/>
        <v>0</v>
      </c>
      <c r="K175" s="196" t="s">
        <v>3556</v>
      </c>
      <c r="L175" s="40"/>
      <c r="M175" s="201" t="s">
        <v>1</v>
      </c>
      <c r="N175" s="202" t="s">
        <v>46</v>
      </c>
      <c r="O175" s="72"/>
      <c r="P175" s="203">
        <f t="shared" si="21"/>
        <v>0</v>
      </c>
      <c r="Q175" s="203">
        <v>0</v>
      </c>
      <c r="R175" s="203">
        <f t="shared" si="22"/>
        <v>0</v>
      </c>
      <c r="S175" s="203">
        <v>0</v>
      </c>
      <c r="T175" s="204">
        <f t="shared" si="23"/>
        <v>0</v>
      </c>
      <c r="U175" s="35"/>
      <c r="V175" s="35"/>
      <c r="W175" s="35"/>
      <c r="X175" s="35"/>
      <c r="Y175" s="35"/>
      <c r="Z175" s="35"/>
      <c r="AA175" s="35"/>
      <c r="AB175" s="35"/>
      <c r="AC175" s="35"/>
      <c r="AD175" s="35"/>
      <c r="AE175" s="35"/>
      <c r="AR175" s="205" t="s">
        <v>373</v>
      </c>
      <c r="AT175" s="205" t="s">
        <v>368</v>
      </c>
      <c r="AU175" s="205" t="s">
        <v>88</v>
      </c>
      <c r="AY175" s="18" t="s">
        <v>365</v>
      </c>
      <c r="BE175" s="206">
        <f t="shared" si="24"/>
        <v>0</v>
      </c>
      <c r="BF175" s="206">
        <f t="shared" si="25"/>
        <v>0</v>
      </c>
      <c r="BG175" s="206">
        <f t="shared" si="26"/>
        <v>0</v>
      </c>
      <c r="BH175" s="206">
        <f t="shared" si="27"/>
        <v>0</v>
      </c>
      <c r="BI175" s="206">
        <f t="shared" si="28"/>
        <v>0</v>
      </c>
      <c r="BJ175" s="18" t="s">
        <v>88</v>
      </c>
      <c r="BK175" s="206">
        <f t="shared" si="29"/>
        <v>0</v>
      </c>
      <c r="BL175" s="18" t="s">
        <v>373</v>
      </c>
      <c r="BM175" s="205" t="s">
        <v>848</v>
      </c>
    </row>
    <row r="176" spans="1:65" s="2" customFormat="1" ht="16.5" customHeight="1">
      <c r="A176" s="35"/>
      <c r="B176" s="36"/>
      <c r="C176" s="194" t="s">
        <v>622</v>
      </c>
      <c r="D176" s="194" t="s">
        <v>368</v>
      </c>
      <c r="E176" s="195" t="s">
        <v>3599</v>
      </c>
      <c r="F176" s="196" t="s">
        <v>3600</v>
      </c>
      <c r="G176" s="197" t="s">
        <v>1331</v>
      </c>
      <c r="H176" s="198">
        <v>2</v>
      </c>
      <c r="I176" s="199"/>
      <c r="J176" s="200">
        <f t="shared" si="20"/>
        <v>0</v>
      </c>
      <c r="K176" s="196" t="s">
        <v>3556</v>
      </c>
      <c r="L176" s="40"/>
      <c r="M176" s="201" t="s">
        <v>1</v>
      </c>
      <c r="N176" s="202" t="s">
        <v>46</v>
      </c>
      <c r="O176" s="72"/>
      <c r="P176" s="203">
        <f t="shared" si="21"/>
        <v>0</v>
      </c>
      <c r="Q176" s="203">
        <v>0</v>
      </c>
      <c r="R176" s="203">
        <f t="shared" si="22"/>
        <v>0</v>
      </c>
      <c r="S176" s="203">
        <v>0</v>
      </c>
      <c r="T176" s="204">
        <f t="shared" si="23"/>
        <v>0</v>
      </c>
      <c r="U176" s="35"/>
      <c r="V176" s="35"/>
      <c r="W176" s="35"/>
      <c r="X176" s="35"/>
      <c r="Y176" s="35"/>
      <c r="Z176" s="35"/>
      <c r="AA176" s="35"/>
      <c r="AB176" s="35"/>
      <c r="AC176" s="35"/>
      <c r="AD176" s="35"/>
      <c r="AE176" s="35"/>
      <c r="AR176" s="205" t="s">
        <v>373</v>
      </c>
      <c r="AT176" s="205" t="s">
        <v>368</v>
      </c>
      <c r="AU176" s="205" t="s">
        <v>88</v>
      </c>
      <c r="AY176" s="18" t="s">
        <v>365</v>
      </c>
      <c r="BE176" s="206">
        <f t="shared" si="24"/>
        <v>0</v>
      </c>
      <c r="BF176" s="206">
        <f t="shared" si="25"/>
        <v>0</v>
      </c>
      <c r="BG176" s="206">
        <f t="shared" si="26"/>
        <v>0</v>
      </c>
      <c r="BH176" s="206">
        <f t="shared" si="27"/>
        <v>0</v>
      </c>
      <c r="BI176" s="206">
        <f t="shared" si="28"/>
        <v>0</v>
      </c>
      <c r="BJ176" s="18" t="s">
        <v>88</v>
      </c>
      <c r="BK176" s="206">
        <f t="shared" si="29"/>
        <v>0</v>
      </c>
      <c r="BL176" s="18" t="s">
        <v>373</v>
      </c>
      <c r="BM176" s="205" t="s">
        <v>861</v>
      </c>
    </row>
    <row r="177" spans="1:65" s="12" customFormat="1" ht="25.9" customHeight="1">
      <c r="B177" s="179"/>
      <c r="C177" s="180"/>
      <c r="D177" s="181" t="s">
        <v>80</v>
      </c>
      <c r="E177" s="182" t="s">
        <v>1826</v>
      </c>
      <c r="F177" s="182" t="s">
        <v>1827</v>
      </c>
      <c r="G177" s="180"/>
      <c r="H177" s="180"/>
      <c r="I177" s="183"/>
      <c r="J177" s="167">
        <f>BK177</f>
        <v>0</v>
      </c>
      <c r="K177" s="180"/>
      <c r="L177" s="184"/>
      <c r="M177" s="185"/>
      <c r="N177" s="186"/>
      <c r="O177" s="186"/>
      <c r="P177" s="187">
        <f>SUM(P178:P183)</f>
        <v>0</v>
      </c>
      <c r="Q177" s="186"/>
      <c r="R177" s="187">
        <f>SUM(R178:R183)</f>
        <v>0</v>
      </c>
      <c r="S177" s="186"/>
      <c r="T177" s="188">
        <f>SUM(T178:T183)</f>
        <v>0</v>
      </c>
      <c r="AR177" s="189" t="s">
        <v>88</v>
      </c>
      <c r="AT177" s="190" t="s">
        <v>80</v>
      </c>
      <c r="AU177" s="190" t="s">
        <v>81</v>
      </c>
      <c r="AY177" s="189" t="s">
        <v>365</v>
      </c>
      <c r="BK177" s="191">
        <f>SUM(BK178:BK183)</f>
        <v>0</v>
      </c>
    </row>
    <row r="178" spans="1:65" s="2" customFormat="1" ht="16.5" customHeight="1">
      <c r="A178" s="35"/>
      <c r="B178" s="36"/>
      <c r="C178" s="194" t="s">
        <v>628</v>
      </c>
      <c r="D178" s="194" t="s">
        <v>368</v>
      </c>
      <c r="E178" s="195" t="s">
        <v>1828</v>
      </c>
      <c r="F178" s="196" t="s">
        <v>1829</v>
      </c>
      <c r="G178" s="197" t="s">
        <v>1331</v>
      </c>
      <c r="H178" s="198">
        <v>52</v>
      </c>
      <c r="I178" s="199"/>
      <c r="J178" s="200">
        <f>ROUND(I178*H178,2)</f>
        <v>0</v>
      </c>
      <c r="K178" s="196" t="s">
        <v>2900</v>
      </c>
      <c r="L178" s="40"/>
      <c r="M178" s="201" t="s">
        <v>1</v>
      </c>
      <c r="N178" s="202" t="s">
        <v>46</v>
      </c>
      <c r="O178" s="72"/>
      <c r="P178" s="203">
        <f>O178*H178</f>
        <v>0</v>
      </c>
      <c r="Q178" s="203">
        <v>0</v>
      </c>
      <c r="R178" s="203">
        <f>Q178*H178</f>
        <v>0</v>
      </c>
      <c r="S178" s="203">
        <v>0</v>
      </c>
      <c r="T178" s="204">
        <f>S178*H178</f>
        <v>0</v>
      </c>
      <c r="U178" s="35"/>
      <c r="V178" s="35"/>
      <c r="W178" s="35"/>
      <c r="X178" s="35"/>
      <c r="Y178" s="35"/>
      <c r="Z178" s="35"/>
      <c r="AA178" s="35"/>
      <c r="AB178" s="35"/>
      <c r="AC178" s="35"/>
      <c r="AD178" s="35"/>
      <c r="AE178" s="35"/>
      <c r="AR178" s="205" t="s">
        <v>373</v>
      </c>
      <c r="AT178" s="205" t="s">
        <v>368</v>
      </c>
      <c r="AU178" s="205" t="s">
        <v>88</v>
      </c>
      <c r="AY178" s="18" t="s">
        <v>365</v>
      </c>
      <c r="BE178" s="206">
        <f>IF(N178="základní",J178,0)</f>
        <v>0</v>
      </c>
      <c r="BF178" s="206">
        <f>IF(N178="snížená",J178,0)</f>
        <v>0</v>
      </c>
      <c r="BG178" s="206">
        <f>IF(N178="zákl. přenesená",J178,0)</f>
        <v>0</v>
      </c>
      <c r="BH178" s="206">
        <f>IF(N178="sníž. přenesená",J178,0)</f>
        <v>0</v>
      </c>
      <c r="BI178" s="206">
        <f>IF(N178="nulová",J178,0)</f>
        <v>0</v>
      </c>
      <c r="BJ178" s="18" t="s">
        <v>88</v>
      </c>
      <c r="BK178" s="206">
        <f>ROUND(I178*H178,2)</f>
        <v>0</v>
      </c>
      <c r="BL178" s="18" t="s">
        <v>373</v>
      </c>
      <c r="BM178" s="205" t="s">
        <v>873</v>
      </c>
    </row>
    <row r="179" spans="1:65" s="14" customFormat="1">
      <c r="B179" s="218"/>
      <c r="C179" s="219"/>
      <c r="D179" s="209" t="s">
        <v>375</v>
      </c>
      <c r="E179" s="220" t="s">
        <v>1</v>
      </c>
      <c r="F179" s="221" t="s">
        <v>3601</v>
      </c>
      <c r="G179" s="219"/>
      <c r="H179" s="222">
        <v>52</v>
      </c>
      <c r="I179" s="223"/>
      <c r="J179" s="219"/>
      <c r="K179" s="219"/>
      <c r="L179" s="224"/>
      <c r="M179" s="225"/>
      <c r="N179" s="226"/>
      <c r="O179" s="226"/>
      <c r="P179" s="226"/>
      <c r="Q179" s="226"/>
      <c r="R179" s="226"/>
      <c r="S179" s="226"/>
      <c r="T179" s="227"/>
      <c r="AT179" s="228" t="s">
        <v>375</v>
      </c>
      <c r="AU179" s="228" t="s">
        <v>88</v>
      </c>
      <c r="AV179" s="14" t="s">
        <v>90</v>
      </c>
      <c r="AW179" s="14" t="s">
        <v>36</v>
      </c>
      <c r="AX179" s="14" t="s">
        <v>81</v>
      </c>
      <c r="AY179" s="228" t="s">
        <v>365</v>
      </c>
    </row>
    <row r="180" spans="1:65" s="15" customFormat="1">
      <c r="B180" s="229"/>
      <c r="C180" s="230"/>
      <c r="D180" s="209" t="s">
        <v>375</v>
      </c>
      <c r="E180" s="231" t="s">
        <v>1</v>
      </c>
      <c r="F180" s="232" t="s">
        <v>379</v>
      </c>
      <c r="G180" s="230"/>
      <c r="H180" s="233">
        <v>52</v>
      </c>
      <c r="I180" s="234"/>
      <c r="J180" s="230"/>
      <c r="K180" s="230"/>
      <c r="L180" s="235"/>
      <c r="M180" s="236"/>
      <c r="N180" s="237"/>
      <c r="O180" s="237"/>
      <c r="P180" s="237"/>
      <c r="Q180" s="237"/>
      <c r="R180" s="237"/>
      <c r="S180" s="237"/>
      <c r="T180" s="238"/>
      <c r="AT180" s="239" t="s">
        <v>375</v>
      </c>
      <c r="AU180" s="239" t="s">
        <v>88</v>
      </c>
      <c r="AV180" s="15" t="s">
        <v>373</v>
      </c>
      <c r="AW180" s="15" t="s">
        <v>36</v>
      </c>
      <c r="AX180" s="15" t="s">
        <v>88</v>
      </c>
      <c r="AY180" s="239" t="s">
        <v>365</v>
      </c>
    </row>
    <row r="181" spans="1:65" s="2" customFormat="1" ht="24.2" customHeight="1">
      <c r="A181" s="35"/>
      <c r="B181" s="36"/>
      <c r="C181" s="194" t="s">
        <v>634</v>
      </c>
      <c r="D181" s="194" t="s">
        <v>368</v>
      </c>
      <c r="E181" s="195" t="s">
        <v>3602</v>
      </c>
      <c r="F181" s="196" t="s">
        <v>3603</v>
      </c>
      <c r="G181" s="197" t="s">
        <v>1331</v>
      </c>
      <c r="H181" s="198">
        <v>37</v>
      </c>
      <c r="I181" s="199"/>
      <c r="J181" s="200">
        <f>ROUND(I181*H181,2)</f>
        <v>0</v>
      </c>
      <c r="K181" s="196" t="s">
        <v>3556</v>
      </c>
      <c r="L181" s="40"/>
      <c r="M181" s="201" t="s">
        <v>1</v>
      </c>
      <c r="N181" s="202" t="s">
        <v>46</v>
      </c>
      <c r="O181" s="72"/>
      <c r="P181" s="203">
        <f>O181*H181</f>
        <v>0</v>
      </c>
      <c r="Q181" s="203">
        <v>0</v>
      </c>
      <c r="R181" s="203">
        <f>Q181*H181</f>
        <v>0</v>
      </c>
      <c r="S181" s="203">
        <v>0</v>
      </c>
      <c r="T181" s="204">
        <f>S181*H181</f>
        <v>0</v>
      </c>
      <c r="U181" s="35"/>
      <c r="V181" s="35"/>
      <c r="W181" s="35"/>
      <c r="X181" s="35"/>
      <c r="Y181" s="35"/>
      <c r="Z181" s="35"/>
      <c r="AA181" s="35"/>
      <c r="AB181" s="35"/>
      <c r="AC181" s="35"/>
      <c r="AD181" s="35"/>
      <c r="AE181" s="35"/>
      <c r="AR181" s="205" t="s">
        <v>373</v>
      </c>
      <c r="AT181" s="205" t="s">
        <v>368</v>
      </c>
      <c r="AU181" s="205" t="s">
        <v>88</v>
      </c>
      <c r="AY181" s="18" t="s">
        <v>365</v>
      </c>
      <c r="BE181" s="206">
        <f>IF(N181="základní",J181,0)</f>
        <v>0</v>
      </c>
      <c r="BF181" s="206">
        <f>IF(N181="snížená",J181,0)</f>
        <v>0</v>
      </c>
      <c r="BG181" s="206">
        <f>IF(N181="zákl. přenesená",J181,0)</f>
        <v>0</v>
      </c>
      <c r="BH181" s="206">
        <f>IF(N181="sníž. přenesená",J181,0)</f>
        <v>0</v>
      </c>
      <c r="BI181" s="206">
        <f>IF(N181="nulová",J181,0)</f>
        <v>0</v>
      </c>
      <c r="BJ181" s="18" t="s">
        <v>88</v>
      </c>
      <c r="BK181" s="206">
        <f>ROUND(I181*H181,2)</f>
        <v>0</v>
      </c>
      <c r="BL181" s="18" t="s">
        <v>373</v>
      </c>
      <c r="BM181" s="205" t="s">
        <v>887</v>
      </c>
    </row>
    <row r="182" spans="1:65" s="2" customFormat="1" ht="24.2" customHeight="1">
      <c r="A182" s="35"/>
      <c r="B182" s="36"/>
      <c r="C182" s="194" t="s">
        <v>639</v>
      </c>
      <c r="D182" s="194" t="s">
        <v>368</v>
      </c>
      <c r="E182" s="195" t="s">
        <v>1843</v>
      </c>
      <c r="F182" s="196" t="s">
        <v>3604</v>
      </c>
      <c r="G182" s="197" t="s">
        <v>1331</v>
      </c>
      <c r="H182" s="198">
        <v>15</v>
      </c>
      <c r="I182" s="199"/>
      <c r="J182" s="200">
        <f>ROUND(I182*H182,2)</f>
        <v>0</v>
      </c>
      <c r="K182" s="196" t="s">
        <v>3556</v>
      </c>
      <c r="L182" s="40"/>
      <c r="M182" s="201" t="s">
        <v>1</v>
      </c>
      <c r="N182" s="202" t="s">
        <v>46</v>
      </c>
      <c r="O182" s="72"/>
      <c r="P182" s="203">
        <f>O182*H182</f>
        <v>0</v>
      </c>
      <c r="Q182" s="203">
        <v>0</v>
      </c>
      <c r="R182" s="203">
        <f>Q182*H182</f>
        <v>0</v>
      </c>
      <c r="S182" s="203">
        <v>0</v>
      </c>
      <c r="T182" s="204">
        <f>S182*H182</f>
        <v>0</v>
      </c>
      <c r="U182" s="35"/>
      <c r="V182" s="35"/>
      <c r="W182" s="35"/>
      <c r="X182" s="35"/>
      <c r="Y182" s="35"/>
      <c r="Z182" s="35"/>
      <c r="AA182" s="35"/>
      <c r="AB182" s="35"/>
      <c r="AC182" s="35"/>
      <c r="AD182" s="35"/>
      <c r="AE182" s="35"/>
      <c r="AR182" s="205" t="s">
        <v>373</v>
      </c>
      <c r="AT182" s="205" t="s">
        <v>368</v>
      </c>
      <c r="AU182" s="205" t="s">
        <v>88</v>
      </c>
      <c r="AY182" s="18" t="s">
        <v>365</v>
      </c>
      <c r="BE182" s="206">
        <f>IF(N182="základní",J182,0)</f>
        <v>0</v>
      </c>
      <c r="BF182" s="206">
        <f>IF(N182="snížená",J182,0)</f>
        <v>0</v>
      </c>
      <c r="BG182" s="206">
        <f>IF(N182="zákl. přenesená",J182,0)</f>
        <v>0</v>
      </c>
      <c r="BH182" s="206">
        <f>IF(N182="sníž. přenesená",J182,0)</f>
        <v>0</v>
      </c>
      <c r="BI182" s="206">
        <f>IF(N182="nulová",J182,0)</f>
        <v>0</v>
      </c>
      <c r="BJ182" s="18" t="s">
        <v>88</v>
      </c>
      <c r="BK182" s="206">
        <f>ROUND(I182*H182,2)</f>
        <v>0</v>
      </c>
      <c r="BL182" s="18" t="s">
        <v>373</v>
      </c>
      <c r="BM182" s="205" t="s">
        <v>898</v>
      </c>
    </row>
    <row r="183" spans="1:65" s="2" customFormat="1" ht="16.5" customHeight="1">
      <c r="A183" s="35"/>
      <c r="B183" s="36"/>
      <c r="C183" s="194" t="s">
        <v>643</v>
      </c>
      <c r="D183" s="194" t="s">
        <v>368</v>
      </c>
      <c r="E183" s="195" t="s">
        <v>1849</v>
      </c>
      <c r="F183" s="196" t="s">
        <v>1744</v>
      </c>
      <c r="G183" s="197" t="s">
        <v>1331</v>
      </c>
      <c r="H183" s="198">
        <v>1</v>
      </c>
      <c r="I183" s="199"/>
      <c r="J183" s="200">
        <f>ROUND(I183*H183,2)</f>
        <v>0</v>
      </c>
      <c r="K183" s="196" t="s">
        <v>3556</v>
      </c>
      <c r="L183" s="40"/>
      <c r="M183" s="201" t="s">
        <v>1</v>
      </c>
      <c r="N183" s="202" t="s">
        <v>46</v>
      </c>
      <c r="O183" s="72"/>
      <c r="P183" s="203">
        <f>O183*H183</f>
        <v>0</v>
      </c>
      <c r="Q183" s="203">
        <v>0</v>
      </c>
      <c r="R183" s="203">
        <f>Q183*H183</f>
        <v>0</v>
      </c>
      <c r="S183" s="203">
        <v>0</v>
      </c>
      <c r="T183" s="204">
        <f>S183*H183</f>
        <v>0</v>
      </c>
      <c r="U183" s="35"/>
      <c r="V183" s="35"/>
      <c r="W183" s="35"/>
      <c r="X183" s="35"/>
      <c r="Y183" s="35"/>
      <c r="Z183" s="35"/>
      <c r="AA183" s="35"/>
      <c r="AB183" s="35"/>
      <c r="AC183" s="35"/>
      <c r="AD183" s="35"/>
      <c r="AE183" s="35"/>
      <c r="AR183" s="205" t="s">
        <v>373</v>
      </c>
      <c r="AT183" s="205" t="s">
        <v>368</v>
      </c>
      <c r="AU183" s="205" t="s">
        <v>88</v>
      </c>
      <c r="AY183" s="18" t="s">
        <v>365</v>
      </c>
      <c r="BE183" s="206">
        <f>IF(N183="základní",J183,0)</f>
        <v>0</v>
      </c>
      <c r="BF183" s="206">
        <f>IF(N183="snížená",J183,0)</f>
        <v>0</v>
      </c>
      <c r="BG183" s="206">
        <f>IF(N183="zákl. přenesená",J183,0)</f>
        <v>0</v>
      </c>
      <c r="BH183" s="206">
        <f>IF(N183="sníž. přenesená",J183,0)</f>
        <v>0</v>
      </c>
      <c r="BI183" s="206">
        <f>IF(N183="nulová",J183,0)</f>
        <v>0</v>
      </c>
      <c r="BJ183" s="18" t="s">
        <v>88</v>
      </c>
      <c r="BK183" s="206">
        <f>ROUND(I183*H183,2)</f>
        <v>0</v>
      </c>
      <c r="BL183" s="18" t="s">
        <v>373</v>
      </c>
      <c r="BM183" s="205" t="s">
        <v>910</v>
      </c>
    </row>
    <row r="184" spans="1:65" s="12" customFormat="1" ht="25.9" customHeight="1">
      <c r="B184" s="179"/>
      <c r="C184" s="180"/>
      <c r="D184" s="181" t="s">
        <v>80</v>
      </c>
      <c r="E184" s="182" t="s">
        <v>3605</v>
      </c>
      <c r="F184" s="182" t="s">
        <v>3606</v>
      </c>
      <c r="G184" s="180"/>
      <c r="H184" s="180"/>
      <c r="I184" s="183"/>
      <c r="J184" s="167">
        <f>BK184</f>
        <v>0</v>
      </c>
      <c r="K184" s="180"/>
      <c r="L184" s="184"/>
      <c r="M184" s="185"/>
      <c r="N184" s="186"/>
      <c r="O184" s="186"/>
      <c r="P184" s="187">
        <f>SUM(P185:P192)</f>
        <v>0</v>
      </c>
      <c r="Q184" s="186"/>
      <c r="R184" s="187">
        <f>SUM(R185:R192)</f>
        <v>0</v>
      </c>
      <c r="S184" s="186"/>
      <c r="T184" s="188">
        <f>SUM(T185:T192)</f>
        <v>0</v>
      </c>
      <c r="AR184" s="189" t="s">
        <v>88</v>
      </c>
      <c r="AT184" s="190" t="s">
        <v>80</v>
      </c>
      <c r="AU184" s="190" t="s">
        <v>81</v>
      </c>
      <c r="AY184" s="189" t="s">
        <v>365</v>
      </c>
      <c r="BK184" s="191">
        <f>SUM(BK185:BK192)</f>
        <v>0</v>
      </c>
    </row>
    <row r="185" spans="1:65" s="2" customFormat="1" ht="21.75" customHeight="1">
      <c r="A185" s="35"/>
      <c r="B185" s="36"/>
      <c r="C185" s="194" t="s">
        <v>649</v>
      </c>
      <c r="D185" s="194" t="s">
        <v>368</v>
      </c>
      <c r="E185" s="195" t="s">
        <v>3607</v>
      </c>
      <c r="F185" s="196" t="s">
        <v>3608</v>
      </c>
      <c r="G185" s="197" t="s">
        <v>396</v>
      </c>
      <c r="H185" s="198">
        <v>120</v>
      </c>
      <c r="I185" s="199"/>
      <c r="J185" s="200">
        <f t="shared" ref="J185:J192" si="30">ROUND(I185*H185,2)</f>
        <v>0</v>
      </c>
      <c r="K185" s="196" t="s">
        <v>2900</v>
      </c>
      <c r="L185" s="40"/>
      <c r="M185" s="201" t="s">
        <v>1</v>
      </c>
      <c r="N185" s="202" t="s">
        <v>46</v>
      </c>
      <c r="O185" s="72"/>
      <c r="P185" s="203">
        <f t="shared" ref="P185:P192" si="31">O185*H185</f>
        <v>0</v>
      </c>
      <c r="Q185" s="203">
        <v>0</v>
      </c>
      <c r="R185" s="203">
        <f t="shared" ref="R185:R192" si="32">Q185*H185</f>
        <v>0</v>
      </c>
      <c r="S185" s="203">
        <v>0</v>
      </c>
      <c r="T185" s="204">
        <f t="shared" ref="T185:T192" si="33">S185*H185</f>
        <v>0</v>
      </c>
      <c r="U185" s="35"/>
      <c r="V185" s="35"/>
      <c r="W185" s="35"/>
      <c r="X185" s="35"/>
      <c r="Y185" s="35"/>
      <c r="Z185" s="35"/>
      <c r="AA185" s="35"/>
      <c r="AB185" s="35"/>
      <c r="AC185" s="35"/>
      <c r="AD185" s="35"/>
      <c r="AE185" s="35"/>
      <c r="AR185" s="205" t="s">
        <v>373</v>
      </c>
      <c r="AT185" s="205" t="s">
        <v>368</v>
      </c>
      <c r="AU185" s="205" t="s">
        <v>88</v>
      </c>
      <c r="AY185" s="18" t="s">
        <v>365</v>
      </c>
      <c r="BE185" s="206">
        <f t="shared" ref="BE185:BE192" si="34">IF(N185="základní",J185,0)</f>
        <v>0</v>
      </c>
      <c r="BF185" s="206">
        <f t="shared" ref="BF185:BF192" si="35">IF(N185="snížená",J185,0)</f>
        <v>0</v>
      </c>
      <c r="BG185" s="206">
        <f t="shared" ref="BG185:BG192" si="36">IF(N185="zákl. přenesená",J185,0)</f>
        <v>0</v>
      </c>
      <c r="BH185" s="206">
        <f t="shared" ref="BH185:BH192" si="37">IF(N185="sníž. přenesená",J185,0)</f>
        <v>0</v>
      </c>
      <c r="BI185" s="206">
        <f t="shared" ref="BI185:BI192" si="38">IF(N185="nulová",J185,0)</f>
        <v>0</v>
      </c>
      <c r="BJ185" s="18" t="s">
        <v>88</v>
      </c>
      <c r="BK185" s="206">
        <f t="shared" ref="BK185:BK192" si="39">ROUND(I185*H185,2)</f>
        <v>0</v>
      </c>
      <c r="BL185" s="18" t="s">
        <v>373</v>
      </c>
      <c r="BM185" s="205" t="s">
        <v>923</v>
      </c>
    </row>
    <row r="186" spans="1:65" s="2" customFormat="1" ht="16.5" customHeight="1">
      <c r="A186" s="35"/>
      <c r="B186" s="36"/>
      <c r="C186" s="194" t="s">
        <v>657</v>
      </c>
      <c r="D186" s="194" t="s">
        <v>368</v>
      </c>
      <c r="E186" s="195" t="s">
        <v>3609</v>
      </c>
      <c r="F186" s="196" t="s">
        <v>3610</v>
      </c>
      <c r="G186" s="197" t="s">
        <v>396</v>
      </c>
      <c r="H186" s="198">
        <v>120</v>
      </c>
      <c r="I186" s="199"/>
      <c r="J186" s="200">
        <f t="shared" si="30"/>
        <v>0</v>
      </c>
      <c r="K186" s="196" t="s">
        <v>3556</v>
      </c>
      <c r="L186" s="40"/>
      <c r="M186" s="201" t="s">
        <v>1</v>
      </c>
      <c r="N186" s="202" t="s">
        <v>46</v>
      </c>
      <c r="O186" s="72"/>
      <c r="P186" s="203">
        <f t="shared" si="31"/>
        <v>0</v>
      </c>
      <c r="Q186" s="203">
        <v>0</v>
      </c>
      <c r="R186" s="203">
        <f t="shared" si="32"/>
        <v>0</v>
      </c>
      <c r="S186" s="203">
        <v>0</v>
      </c>
      <c r="T186" s="204">
        <f t="shared" si="33"/>
        <v>0</v>
      </c>
      <c r="U186" s="35"/>
      <c r="V186" s="35"/>
      <c r="W186" s="35"/>
      <c r="X186" s="35"/>
      <c r="Y186" s="35"/>
      <c r="Z186" s="35"/>
      <c r="AA186" s="35"/>
      <c r="AB186" s="35"/>
      <c r="AC186" s="35"/>
      <c r="AD186" s="35"/>
      <c r="AE186" s="35"/>
      <c r="AR186" s="205" t="s">
        <v>373</v>
      </c>
      <c r="AT186" s="205" t="s">
        <v>368</v>
      </c>
      <c r="AU186" s="205" t="s">
        <v>88</v>
      </c>
      <c r="AY186" s="18" t="s">
        <v>365</v>
      </c>
      <c r="BE186" s="206">
        <f t="shared" si="34"/>
        <v>0</v>
      </c>
      <c r="BF186" s="206">
        <f t="shared" si="35"/>
        <v>0</v>
      </c>
      <c r="BG186" s="206">
        <f t="shared" si="36"/>
        <v>0</v>
      </c>
      <c r="BH186" s="206">
        <f t="shared" si="37"/>
        <v>0</v>
      </c>
      <c r="BI186" s="206">
        <f t="shared" si="38"/>
        <v>0</v>
      </c>
      <c r="BJ186" s="18" t="s">
        <v>88</v>
      </c>
      <c r="BK186" s="206">
        <f t="shared" si="39"/>
        <v>0</v>
      </c>
      <c r="BL186" s="18" t="s">
        <v>373</v>
      </c>
      <c r="BM186" s="205" t="s">
        <v>935</v>
      </c>
    </row>
    <row r="187" spans="1:65" s="2" customFormat="1" ht="24.2" customHeight="1">
      <c r="A187" s="35"/>
      <c r="B187" s="36"/>
      <c r="C187" s="194" t="s">
        <v>661</v>
      </c>
      <c r="D187" s="194" t="s">
        <v>368</v>
      </c>
      <c r="E187" s="195" t="s">
        <v>3611</v>
      </c>
      <c r="F187" s="196" t="s">
        <v>3612</v>
      </c>
      <c r="G187" s="197" t="s">
        <v>3613</v>
      </c>
      <c r="H187" s="198">
        <v>0.97599999999999998</v>
      </c>
      <c r="I187" s="199"/>
      <c r="J187" s="200">
        <f t="shared" si="30"/>
        <v>0</v>
      </c>
      <c r="K187" s="196" t="s">
        <v>2900</v>
      </c>
      <c r="L187" s="40"/>
      <c r="M187" s="201" t="s">
        <v>1</v>
      </c>
      <c r="N187" s="202" t="s">
        <v>46</v>
      </c>
      <c r="O187" s="72"/>
      <c r="P187" s="203">
        <f t="shared" si="31"/>
        <v>0</v>
      </c>
      <c r="Q187" s="203">
        <v>0</v>
      </c>
      <c r="R187" s="203">
        <f t="shared" si="32"/>
        <v>0</v>
      </c>
      <c r="S187" s="203">
        <v>0</v>
      </c>
      <c r="T187" s="204">
        <f t="shared" si="33"/>
        <v>0</v>
      </c>
      <c r="U187" s="35"/>
      <c r="V187" s="35"/>
      <c r="W187" s="35"/>
      <c r="X187" s="35"/>
      <c r="Y187" s="35"/>
      <c r="Z187" s="35"/>
      <c r="AA187" s="35"/>
      <c r="AB187" s="35"/>
      <c r="AC187" s="35"/>
      <c r="AD187" s="35"/>
      <c r="AE187" s="35"/>
      <c r="AR187" s="205" t="s">
        <v>373</v>
      </c>
      <c r="AT187" s="205" t="s">
        <v>368</v>
      </c>
      <c r="AU187" s="205" t="s">
        <v>88</v>
      </c>
      <c r="AY187" s="18" t="s">
        <v>365</v>
      </c>
      <c r="BE187" s="206">
        <f t="shared" si="34"/>
        <v>0</v>
      </c>
      <c r="BF187" s="206">
        <f t="shared" si="35"/>
        <v>0</v>
      </c>
      <c r="BG187" s="206">
        <f t="shared" si="36"/>
        <v>0</v>
      </c>
      <c r="BH187" s="206">
        <f t="shared" si="37"/>
        <v>0</v>
      </c>
      <c r="BI187" s="206">
        <f t="shared" si="38"/>
        <v>0</v>
      </c>
      <c r="BJ187" s="18" t="s">
        <v>88</v>
      </c>
      <c r="BK187" s="206">
        <f t="shared" si="39"/>
        <v>0</v>
      </c>
      <c r="BL187" s="18" t="s">
        <v>373</v>
      </c>
      <c r="BM187" s="205" t="s">
        <v>946</v>
      </c>
    </row>
    <row r="188" spans="1:65" s="2" customFormat="1" ht="16.5" customHeight="1">
      <c r="A188" s="35"/>
      <c r="B188" s="36"/>
      <c r="C188" s="194" t="s">
        <v>668</v>
      </c>
      <c r="D188" s="194" t="s">
        <v>368</v>
      </c>
      <c r="E188" s="195" t="s">
        <v>3614</v>
      </c>
      <c r="F188" s="196" t="s">
        <v>3615</v>
      </c>
      <c r="G188" s="197" t="s">
        <v>1331</v>
      </c>
      <c r="H188" s="198">
        <v>40</v>
      </c>
      <c r="I188" s="199"/>
      <c r="J188" s="200">
        <f t="shared" si="30"/>
        <v>0</v>
      </c>
      <c r="K188" s="196" t="s">
        <v>3556</v>
      </c>
      <c r="L188" s="40"/>
      <c r="M188" s="201" t="s">
        <v>1</v>
      </c>
      <c r="N188" s="202" t="s">
        <v>46</v>
      </c>
      <c r="O188" s="72"/>
      <c r="P188" s="203">
        <f t="shared" si="31"/>
        <v>0</v>
      </c>
      <c r="Q188" s="203">
        <v>0</v>
      </c>
      <c r="R188" s="203">
        <f t="shared" si="32"/>
        <v>0</v>
      </c>
      <c r="S188" s="203">
        <v>0</v>
      </c>
      <c r="T188" s="204">
        <f t="shared" si="33"/>
        <v>0</v>
      </c>
      <c r="U188" s="35"/>
      <c r="V188" s="35"/>
      <c r="W188" s="35"/>
      <c r="X188" s="35"/>
      <c r="Y188" s="35"/>
      <c r="Z188" s="35"/>
      <c r="AA188" s="35"/>
      <c r="AB188" s="35"/>
      <c r="AC188" s="35"/>
      <c r="AD188" s="35"/>
      <c r="AE188" s="35"/>
      <c r="AR188" s="205" t="s">
        <v>373</v>
      </c>
      <c r="AT188" s="205" t="s">
        <v>368</v>
      </c>
      <c r="AU188" s="205" t="s">
        <v>88</v>
      </c>
      <c r="AY188" s="18" t="s">
        <v>365</v>
      </c>
      <c r="BE188" s="206">
        <f t="shared" si="34"/>
        <v>0</v>
      </c>
      <c r="BF188" s="206">
        <f t="shared" si="35"/>
        <v>0</v>
      </c>
      <c r="BG188" s="206">
        <f t="shared" si="36"/>
        <v>0</v>
      </c>
      <c r="BH188" s="206">
        <f t="shared" si="37"/>
        <v>0</v>
      </c>
      <c r="BI188" s="206">
        <f t="shared" si="38"/>
        <v>0</v>
      </c>
      <c r="BJ188" s="18" t="s">
        <v>88</v>
      </c>
      <c r="BK188" s="206">
        <f t="shared" si="39"/>
        <v>0</v>
      </c>
      <c r="BL188" s="18" t="s">
        <v>373</v>
      </c>
      <c r="BM188" s="205" t="s">
        <v>958</v>
      </c>
    </row>
    <row r="189" spans="1:65" s="2" customFormat="1" ht="21.75" customHeight="1">
      <c r="A189" s="35"/>
      <c r="B189" s="36"/>
      <c r="C189" s="194" t="s">
        <v>675</v>
      </c>
      <c r="D189" s="194" t="s">
        <v>368</v>
      </c>
      <c r="E189" s="195" t="s">
        <v>3616</v>
      </c>
      <c r="F189" s="196" t="s">
        <v>3617</v>
      </c>
      <c r="G189" s="197" t="s">
        <v>1331</v>
      </c>
      <c r="H189" s="198">
        <v>6</v>
      </c>
      <c r="I189" s="199"/>
      <c r="J189" s="200">
        <f t="shared" si="30"/>
        <v>0</v>
      </c>
      <c r="K189" s="196" t="s">
        <v>2900</v>
      </c>
      <c r="L189" s="40"/>
      <c r="M189" s="201" t="s">
        <v>1</v>
      </c>
      <c r="N189" s="202" t="s">
        <v>46</v>
      </c>
      <c r="O189" s="72"/>
      <c r="P189" s="203">
        <f t="shared" si="31"/>
        <v>0</v>
      </c>
      <c r="Q189" s="203">
        <v>0</v>
      </c>
      <c r="R189" s="203">
        <f t="shared" si="32"/>
        <v>0</v>
      </c>
      <c r="S189" s="203">
        <v>0</v>
      </c>
      <c r="T189" s="204">
        <f t="shared" si="33"/>
        <v>0</v>
      </c>
      <c r="U189" s="35"/>
      <c r="V189" s="35"/>
      <c r="W189" s="35"/>
      <c r="X189" s="35"/>
      <c r="Y189" s="35"/>
      <c r="Z189" s="35"/>
      <c r="AA189" s="35"/>
      <c r="AB189" s="35"/>
      <c r="AC189" s="35"/>
      <c r="AD189" s="35"/>
      <c r="AE189" s="35"/>
      <c r="AR189" s="205" t="s">
        <v>373</v>
      </c>
      <c r="AT189" s="205" t="s">
        <v>368</v>
      </c>
      <c r="AU189" s="205" t="s">
        <v>88</v>
      </c>
      <c r="AY189" s="18" t="s">
        <v>365</v>
      </c>
      <c r="BE189" s="206">
        <f t="shared" si="34"/>
        <v>0</v>
      </c>
      <c r="BF189" s="206">
        <f t="shared" si="35"/>
        <v>0</v>
      </c>
      <c r="BG189" s="206">
        <f t="shared" si="36"/>
        <v>0</v>
      </c>
      <c r="BH189" s="206">
        <f t="shared" si="37"/>
        <v>0</v>
      </c>
      <c r="BI189" s="206">
        <f t="shared" si="38"/>
        <v>0</v>
      </c>
      <c r="BJ189" s="18" t="s">
        <v>88</v>
      </c>
      <c r="BK189" s="206">
        <f t="shared" si="39"/>
        <v>0</v>
      </c>
      <c r="BL189" s="18" t="s">
        <v>373</v>
      </c>
      <c r="BM189" s="205" t="s">
        <v>967</v>
      </c>
    </row>
    <row r="190" spans="1:65" s="2" customFormat="1" ht="16.5" customHeight="1">
      <c r="A190" s="35"/>
      <c r="B190" s="36"/>
      <c r="C190" s="194" t="s">
        <v>679</v>
      </c>
      <c r="D190" s="194" t="s">
        <v>368</v>
      </c>
      <c r="E190" s="195" t="s">
        <v>3618</v>
      </c>
      <c r="F190" s="196" t="s">
        <v>3619</v>
      </c>
      <c r="G190" s="197" t="s">
        <v>1331</v>
      </c>
      <c r="H190" s="198">
        <v>6</v>
      </c>
      <c r="I190" s="199"/>
      <c r="J190" s="200">
        <f t="shared" si="30"/>
        <v>0</v>
      </c>
      <c r="K190" s="196" t="s">
        <v>3556</v>
      </c>
      <c r="L190" s="40"/>
      <c r="M190" s="201" t="s">
        <v>1</v>
      </c>
      <c r="N190" s="202" t="s">
        <v>46</v>
      </c>
      <c r="O190" s="72"/>
      <c r="P190" s="203">
        <f t="shared" si="31"/>
        <v>0</v>
      </c>
      <c r="Q190" s="203">
        <v>0</v>
      </c>
      <c r="R190" s="203">
        <f t="shared" si="32"/>
        <v>0</v>
      </c>
      <c r="S190" s="203">
        <v>0</v>
      </c>
      <c r="T190" s="204">
        <f t="shared" si="33"/>
        <v>0</v>
      </c>
      <c r="U190" s="35"/>
      <c r="V190" s="35"/>
      <c r="W190" s="35"/>
      <c r="X190" s="35"/>
      <c r="Y190" s="35"/>
      <c r="Z190" s="35"/>
      <c r="AA190" s="35"/>
      <c r="AB190" s="35"/>
      <c r="AC190" s="35"/>
      <c r="AD190" s="35"/>
      <c r="AE190" s="35"/>
      <c r="AR190" s="205" t="s">
        <v>373</v>
      </c>
      <c r="AT190" s="205" t="s">
        <v>368</v>
      </c>
      <c r="AU190" s="205" t="s">
        <v>88</v>
      </c>
      <c r="AY190" s="18" t="s">
        <v>365</v>
      </c>
      <c r="BE190" s="206">
        <f t="shared" si="34"/>
        <v>0</v>
      </c>
      <c r="BF190" s="206">
        <f t="shared" si="35"/>
        <v>0</v>
      </c>
      <c r="BG190" s="206">
        <f t="shared" si="36"/>
        <v>0</v>
      </c>
      <c r="BH190" s="206">
        <f t="shared" si="37"/>
        <v>0</v>
      </c>
      <c r="BI190" s="206">
        <f t="shared" si="38"/>
        <v>0</v>
      </c>
      <c r="BJ190" s="18" t="s">
        <v>88</v>
      </c>
      <c r="BK190" s="206">
        <f t="shared" si="39"/>
        <v>0</v>
      </c>
      <c r="BL190" s="18" t="s">
        <v>373</v>
      </c>
      <c r="BM190" s="205" t="s">
        <v>977</v>
      </c>
    </row>
    <row r="191" spans="1:65" s="2" customFormat="1" ht="76.349999999999994" customHeight="1">
      <c r="A191" s="35"/>
      <c r="B191" s="36"/>
      <c r="C191" s="194" t="s">
        <v>686</v>
      </c>
      <c r="D191" s="194" t="s">
        <v>368</v>
      </c>
      <c r="E191" s="195" t="s">
        <v>3620</v>
      </c>
      <c r="F191" s="196" t="s">
        <v>3621</v>
      </c>
      <c r="G191" s="197" t="s">
        <v>1331</v>
      </c>
      <c r="H191" s="198">
        <v>240</v>
      </c>
      <c r="I191" s="199"/>
      <c r="J191" s="200">
        <f t="shared" si="30"/>
        <v>0</v>
      </c>
      <c r="K191" s="196" t="s">
        <v>2900</v>
      </c>
      <c r="L191" s="40"/>
      <c r="M191" s="201" t="s">
        <v>1</v>
      </c>
      <c r="N191" s="202" t="s">
        <v>46</v>
      </c>
      <c r="O191" s="72"/>
      <c r="P191" s="203">
        <f t="shared" si="31"/>
        <v>0</v>
      </c>
      <c r="Q191" s="203">
        <v>0</v>
      </c>
      <c r="R191" s="203">
        <f t="shared" si="32"/>
        <v>0</v>
      </c>
      <c r="S191" s="203">
        <v>0</v>
      </c>
      <c r="T191" s="204">
        <f t="shared" si="33"/>
        <v>0</v>
      </c>
      <c r="U191" s="35"/>
      <c r="V191" s="35"/>
      <c r="W191" s="35"/>
      <c r="X191" s="35"/>
      <c r="Y191" s="35"/>
      <c r="Z191" s="35"/>
      <c r="AA191" s="35"/>
      <c r="AB191" s="35"/>
      <c r="AC191" s="35"/>
      <c r="AD191" s="35"/>
      <c r="AE191" s="35"/>
      <c r="AR191" s="205" t="s">
        <v>373</v>
      </c>
      <c r="AT191" s="205" t="s">
        <v>368</v>
      </c>
      <c r="AU191" s="205" t="s">
        <v>88</v>
      </c>
      <c r="AY191" s="18" t="s">
        <v>365</v>
      </c>
      <c r="BE191" s="206">
        <f t="shared" si="34"/>
        <v>0</v>
      </c>
      <c r="BF191" s="206">
        <f t="shared" si="35"/>
        <v>0</v>
      </c>
      <c r="BG191" s="206">
        <f t="shared" si="36"/>
        <v>0</v>
      </c>
      <c r="BH191" s="206">
        <f t="shared" si="37"/>
        <v>0</v>
      </c>
      <c r="BI191" s="206">
        <f t="shared" si="38"/>
        <v>0</v>
      </c>
      <c r="BJ191" s="18" t="s">
        <v>88</v>
      </c>
      <c r="BK191" s="206">
        <f t="shared" si="39"/>
        <v>0</v>
      </c>
      <c r="BL191" s="18" t="s">
        <v>373</v>
      </c>
      <c r="BM191" s="205" t="s">
        <v>988</v>
      </c>
    </row>
    <row r="192" spans="1:65" s="2" customFormat="1" ht="24.2" customHeight="1">
      <c r="A192" s="35"/>
      <c r="B192" s="36"/>
      <c r="C192" s="194" t="s">
        <v>691</v>
      </c>
      <c r="D192" s="194" t="s">
        <v>368</v>
      </c>
      <c r="E192" s="195" t="s">
        <v>3622</v>
      </c>
      <c r="F192" s="196" t="s">
        <v>3623</v>
      </c>
      <c r="G192" s="197" t="s">
        <v>1331</v>
      </c>
      <c r="H192" s="198">
        <v>120</v>
      </c>
      <c r="I192" s="199"/>
      <c r="J192" s="200">
        <f t="shared" si="30"/>
        <v>0</v>
      </c>
      <c r="K192" s="196" t="s">
        <v>2900</v>
      </c>
      <c r="L192" s="40"/>
      <c r="M192" s="201" t="s">
        <v>1</v>
      </c>
      <c r="N192" s="202" t="s">
        <v>46</v>
      </c>
      <c r="O192" s="72"/>
      <c r="P192" s="203">
        <f t="shared" si="31"/>
        <v>0</v>
      </c>
      <c r="Q192" s="203">
        <v>0</v>
      </c>
      <c r="R192" s="203">
        <f t="shared" si="32"/>
        <v>0</v>
      </c>
      <c r="S192" s="203">
        <v>0</v>
      </c>
      <c r="T192" s="204">
        <f t="shared" si="33"/>
        <v>0</v>
      </c>
      <c r="U192" s="35"/>
      <c r="V192" s="35"/>
      <c r="W192" s="35"/>
      <c r="X192" s="35"/>
      <c r="Y192" s="35"/>
      <c r="Z192" s="35"/>
      <c r="AA192" s="35"/>
      <c r="AB192" s="35"/>
      <c r="AC192" s="35"/>
      <c r="AD192" s="35"/>
      <c r="AE192" s="35"/>
      <c r="AR192" s="205" t="s">
        <v>373</v>
      </c>
      <c r="AT192" s="205" t="s">
        <v>368</v>
      </c>
      <c r="AU192" s="205" t="s">
        <v>88</v>
      </c>
      <c r="AY192" s="18" t="s">
        <v>365</v>
      </c>
      <c r="BE192" s="206">
        <f t="shared" si="34"/>
        <v>0</v>
      </c>
      <c r="BF192" s="206">
        <f t="shared" si="35"/>
        <v>0</v>
      </c>
      <c r="BG192" s="206">
        <f t="shared" si="36"/>
        <v>0</v>
      </c>
      <c r="BH192" s="206">
        <f t="shared" si="37"/>
        <v>0</v>
      </c>
      <c r="BI192" s="206">
        <f t="shared" si="38"/>
        <v>0</v>
      </c>
      <c r="BJ192" s="18" t="s">
        <v>88</v>
      </c>
      <c r="BK192" s="206">
        <f t="shared" si="39"/>
        <v>0</v>
      </c>
      <c r="BL192" s="18" t="s">
        <v>373</v>
      </c>
      <c r="BM192" s="205" t="s">
        <v>999</v>
      </c>
    </row>
    <row r="193" spans="1:65" s="12" customFormat="1" ht="25.9" customHeight="1">
      <c r="B193" s="179"/>
      <c r="C193" s="180"/>
      <c r="D193" s="181" t="s">
        <v>80</v>
      </c>
      <c r="E193" s="182" t="s">
        <v>1855</v>
      </c>
      <c r="F193" s="182" t="s">
        <v>1856</v>
      </c>
      <c r="G193" s="180"/>
      <c r="H193" s="180"/>
      <c r="I193" s="183"/>
      <c r="J193" s="167">
        <f>BK193</f>
        <v>0</v>
      </c>
      <c r="K193" s="180"/>
      <c r="L193" s="184"/>
      <c r="M193" s="185"/>
      <c r="N193" s="186"/>
      <c r="O193" s="186"/>
      <c r="P193" s="187">
        <f>SUM(P194:P195)</f>
        <v>0</v>
      </c>
      <c r="Q193" s="186"/>
      <c r="R193" s="187">
        <f>SUM(R194:R195)</f>
        <v>0</v>
      </c>
      <c r="S193" s="186"/>
      <c r="T193" s="188">
        <f>SUM(T194:T195)</f>
        <v>0</v>
      </c>
      <c r="AR193" s="189" t="s">
        <v>88</v>
      </c>
      <c r="AT193" s="190" t="s">
        <v>80</v>
      </c>
      <c r="AU193" s="190" t="s">
        <v>81</v>
      </c>
      <c r="AY193" s="189" t="s">
        <v>365</v>
      </c>
      <c r="BK193" s="191">
        <f>SUM(BK194:BK195)</f>
        <v>0</v>
      </c>
    </row>
    <row r="194" spans="1:65" s="2" customFormat="1" ht="16.5" customHeight="1">
      <c r="A194" s="35"/>
      <c r="B194" s="36"/>
      <c r="C194" s="194" t="s">
        <v>697</v>
      </c>
      <c r="D194" s="194" t="s">
        <v>368</v>
      </c>
      <c r="E194" s="195" t="s">
        <v>1857</v>
      </c>
      <c r="F194" s="196" t="s">
        <v>1858</v>
      </c>
      <c r="G194" s="197" t="s">
        <v>700</v>
      </c>
      <c r="H194" s="198">
        <v>1</v>
      </c>
      <c r="I194" s="199"/>
      <c r="J194" s="200">
        <f>ROUND(I194*H194,2)</f>
        <v>0</v>
      </c>
      <c r="K194" s="196" t="s">
        <v>3556</v>
      </c>
      <c r="L194" s="40"/>
      <c r="M194" s="201" t="s">
        <v>1</v>
      </c>
      <c r="N194" s="202" t="s">
        <v>46</v>
      </c>
      <c r="O194" s="72"/>
      <c r="P194" s="203">
        <f>O194*H194</f>
        <v>0</v>
      </c>
      <c r="Q194" s="203">
        <v>0</v>
      </c>
      <c r="R194" s="203">
        <f>Q194*H194</f>
        <v>0</v>
      </c>
      <c r="S194" s="203">
        <v>0</v>
      </c>
      <c r="T194" s="204">
        <f>S194*H194</f>
        <v>0</v>
      </c>
      <c r="U194" s="35"/>
      <c r="V194" s="35"/>
      <c r="W194" s="35"/>
      <c r="X194" s="35"/>
      <c r="Y194" s="35"/>
      <c r="Z194" s="35"/>
      <c r="AA194" s="35"/>
      <c r="AB194" s="35"/>
      <c r="AC194" s="35"/>
      <c r="AD194" s="35"/>
      <c r="AE194" s="35"/>
      <c r="AR194" s="205" t="s">
        <v>373</v>
      </c>
      <c r="AT194" s="205" t="s">
        <v>368</v>
      </c>
      <c r="AU194" s="205" t="s">
        <v>88</v>
      </c>
      <c r="AY194" s="18" t="s">
        <v>365</v>
      </c>
      <c r="BE194" s="206">
        <f>IF(N194="základní",J194,0)</f>
        <v>0</v>
      </c>
      <c r="BF194" s="206">
        <f>IF(N194="snížená",J194,0)</f>
        <v>0</v>
      </c>
      <c r="BG194" s="206">
        <f>IF(N194="zákl. přenesená",J194,0)</f>
        <v>0</v>
      </c>
      <c r="BH194" s="206">
        <f>IF(N194="sníž. přenesená",J194,0)</f>
        <v>0</v>
      </c>
      <c r="BI194" s="206">
        <f>IF(N194="nulová",J194,0)</f>
        <v>0</v>
      </c>
      <c r="BJ194" s="18" t="s">
        <v>88</v>
      </c>
      <c r="BK194" s="206">
        <f>ROUND(I194*H194,2)</f>
        <v>0</v>
      </c>
      <c r="BL194" s="18" t="s">
        <v>373</v>
      </c>
      <c r="BM194" s="205" t="s">
        <v>1013</v>
      </c>
    </row>
    <row r="195" spans="1:65" s="2" customFormat="1" ht="16.5" customHeight="1">
      <c r="A195" s="35"/>
      <c r="B195" s="36"/>
      <c r="C195" s="194" t="s">
        <v>702</v>
      </c>
      <c r="D195" s="194" t="s">
        <v>368</v>
      </c>
      <c r="E195" s="195" t="s">
        <v>1859</v>
      </c>
      <c r="F195" s="196" t="s">
        <v>1860</v>
      </c>
      <c r="G195" s="197" t="s">
        <v>700</v>
      </c>
      <c r="H195" s="198">
        <v>1</v>
      </c>
      <c r="I195" s="199"/>
      <c r="J195" s="200">
        <f>ROUND(I195*H195,2)</f>
        <v>0</v>
      </c>
      <c r="K195" s="196" t="s">
        <v>3556</v>
      </c>
      <c r="L195" s="40"/>
      <c r="M195" s="201" t="s">
        <v>1</v>
      </c>
      <c r="N195" s="202" t="s">
        <v>46</v>
      </c>
      <c r="O195" s="72"/>
      <c r="P195" s="203">
        <f>O195*H195</f>
        <v>0</v>
      </c>
      <c r="Q195" s="203">
        <v>0</v>
      </c>
      <c r="R195" s="203">
        <f>Q195*H195</f>
        <v>0</v>
      </c>
      <c r="S195" s="203">
        <v>0</v>
      </c>
      <c r="T195" s="204">
        <f>S195*H195</f>
        <v>0</v>
      </c>
      <c r="U195" s="35"/>
      <c r="V195" s="35"/>
      <c r="W195" s="35"/>
      <c r="X195" s="35"/>
      <c r="Y195" s="35"/>
      <c r="Z195" s="35"/>
      <c r="AA195" s="35"/>
      <c r="AB195" s="35"/>
      <c r="AC195" s="35"/>
      <c r="AD195" s="35"/>
      <c r="AE195" s="35"/>
      <c r="AR195" s="205" t="s">
        <v>373</v>
      </c>
      <c r="AT195" s="205" t="s">
        <v>368</v>
      </c>
      <c r="AU195" s="205" t="s">
        <v>88</v>
      </c>
      <c r="AY195" s="18" t="s">
        <v>365</v>
      </c>
      <c r="BE195" s="206">
        <f>IF(N195="základní",J195,0)</f>
        <v>0</v>
      </c>
      <c r="BF195" s="206">
        <f>IF(N195="snížená",J195,0)</f>
        <v>0</v>
      </c>
      <c r="BG195" s="206">
        <f>IF(N195="zákl. přenesená",J195,0)</f>
        <v>0</v>
      </c>
      <c r="BH195" s="206">
        <f>IF(N195="sníž. přenesená",J195,0)</f>
        <v>0</v>
      </c>
      <c r="BI195" s="206">
        <f>IF(N195="nulová",J195,0)</f>
        <v>0</v>
      </c>
      <c r="BJ195" s="18" t="s">
        <v>88</v>
      </c>
      <c r="BK195" s="206">
        <f>ROUND(I195*H195,2)</f>
        <v>0</v>
      </c>
      <c r="BL195" s="18" t="s">
        <v>373</v>
      </c>
      <c r="BM195" s="205" t="s">
        <v>1021</v>
      </c>
    </row>
    <row r="196" spans="1:65" s="2" customFormat="1" ht="49.9" customHeight="1">
      <c r="A196" s="35"/>
      <c r="B196" s="36"/>
      <c r="C196" s="37"/>
      <c r="D196" s="37"/>
      <c r="E196" s="182" t="s">
        <v>1069</v>
      </c>
      <c r="F196" s="182" t="s">
        <v>1070</v>
      </c>
      <c r="G196" s="37"/>
      <c r="H196" s="37"/>
      <c r="I196" s="37"/>
      <c r="J196" s="167">
        <f t="shared" ref="J196:J201" si="40">BK196</f>
        <v>0</v>
      </c>
      <c r="K196" s="37"/>
      <c r="L196" s="40"/>
      <c r="M196" s="261"/>
      <c r="N196" s="262"/>
      <c r="O196" s="72"/>
      <c r="P196" s="72"/>
      <c r="Q196" s="72"/>
      <c r="R196" s="72"/>
      <c r="S196" s="72"/>
      <c r="T196" s="73"/>
      <c r="U196" s="35"/>
      <c r="V196" s="35"/>
      <c r="W196" s="35"/>
      <c r="X196" s="35"/>
      <c r="Y196" s="35"/>
      <c r="Z196" s="35"/>
      <c r="AA196" s="35"/>
      <c r="AB196" s="35"/>
      <c r="AC196" s="35"/>
      <c r="AD196" s="35"/>
      <c r="AE196" s="35"/>
      <c r="AT196" s="18" t="s">
        <v>80</v>
      </c>
      <c r="AU196" s="18" t="s">
        <v>81</v>
      </c>
      <c r="AY196" s="18" t="s">
        <v>1071</v>
      </c>
      <c r="BK196" s="206">
        <f>SUM(BK197:BK201)</f>
        <v>0</v>
      </c>
    </row>
    <row r="197" spans="1:65" s="2" customFormat="1" ht="16.350000000000001" customHeight="1">
      <c r="A197" s="35"/>
      <c r="B197" s="36"/>
      <c r="C197" s="263" t="s">
        <v>1</v>
      </c>
      <c r="D197" s="263" t="s">
        <v>368</v>
      </c>
      <c r="E197" s="264" t="s">
        <v>1</v>
      </c>
      <c r="F197" s="265" t="s">
        <v>1</v>
      </c>
      <c r="G197" s="266" t="s">
        <v>1</v>
      </c>
      <c r="H197" s="267"/>
      <c r="I197" s="268"/>
      <c r="J197" s="269">
        <f t="shared" si="40"/>
        <v>0</v>
      </c>
      <c r="K197" s="270"/>
      <c r="L197" s="40"/>
      <c r="M197" s="271" t="s">
        <v>1</v>
      </c>
      <c r="N197" s="272" t="s">
        <v>46</v>
      </c>
      <c r="O197" s="72"/>
      <c r="P197" s="72"/>
      <c r="Q197" s="72"/>
      <c r="R197" s="72"/>
      <c r="S197" s="72"/>
      <c r="T197" s="73"/>
      <c r="U197" s="35"/>
      <c r="V197" s="35"/>
      <c r="W197" s="35"/>
      <c r="X197" s="35"/>
      <c r="Y197" s="35"/>
      <c r="Z197" s="35"/>
      <c r="AA197" s="35"/>
      <c r="AB197" s="35"/>
      <c r="AC197" s="35"/>
      <c r="AD197" s="35"/>
      <c r="AE197" s="35"/>
      <c r="AT197" s="18" t="s">
        <v>1071</v>
      </c>
      <c r="AU197" s="18" t="s">
        <v>88</v>
      </c>
      <c r="AY197" s="18" t="s">
        <v>1071</v>
      </c>
      <c r="BE197" s="206">
        <f>IF(N197="základní",J197,0)</f>
        <v>0</v>
      </c>
      <c r="BF197" s="206">
        <f>IF(N197="snížená",J197,0)</f>
        <v>0</v>
      </c>
      <c r="BG197" s="206">
        <f>IF(N197="zákl. přenesená",J197,0)</f>
        <v>0</v>
      </c>
      <c r="BH197" s="206">
        <f>IF(N197="sníž. přenesená",J197,0)</f>
        <v>0</v>
      </c>
      <c r="BI197" s="206">
        <f>IF(N197="nulová",J197,0)</f>
        <v>0</v>
      </c>
      <c r="BJ197" s="18" t="s">
        <v>88</v>
      </c>
      <c r="BK197" s="206">
        <f>I197*H197</f>
        <v>0</v>
      </c>
    </row>
    <row r="198" spans="1:65" s="2" customFormat="1" ht="16.350000000000001" customHeight="1">
      <c r="A198" s="35"/>
      <c r="B198" s="36"/>
      <c r="C198" s="263" t="s">
        <v>1</v>
      </c>
      <c r="D198" s="263" t="s">
        <v>368</v>
      </c>
      <c r="E198" s="264" t="s">
        <v>1</v>
      </c>
      <c r="F198" s="265" t="s">
        <v>1</v>
      </c>
      <c r="G198" s="266" t="s">
        <v>1</v>
      </c>
      <c r="H198" s="267"/>
      <c r="I198" s="268"/>
      <c r="J198" s="269">
        <f t="shared" si="40"/>
        <v>0</v>
      </c>
      <c r="K198" s="270"/>
      <c r="L198" s="40"/>
      <c r="M198" s="271" t="s">
        <v>1</v>
      </c>
      <c r="N198" s="272" t="s">
        <v>46</v>
      </c>
      <c r="O198" s="72"/>
      <c r="P198" s="72"/>
      <c r="Q198" s="72"/>
      <c r="R198" s="72"/>
      <c r="S198" s="72"/>
      <c r="T198" s="73"/>
      <c r="U198" s="35"/>
      <c r="V198" s="35"/>
      <c r="W198" s="35"/>
      <c r="X198" s="35"/>
      <c r="Y198" s="35"/>
      <c r="Z198" s="35"/>
      <c r="AA198" s="35"/>
      <c r="AB198" s="35"/>
      <c r="AC198" s="35"/>
      <c r="AD198" s="35"/>
      <c r="AE198" s="35"/>
      <c r="AT198" s="18" t="s">
        <v>1071</v>
      </c>
      <c r="AU198" s="18" t="s">
        <v>88</v>
      </c>
      <c r="AY198" s="18" t="s">
        <v>1071</v>
      </c>
      <c r="BE198" s="206">
        <f>IF(N198="základní",J198,0)</f>
        <v>0</v>
      </c>
      <c r="BF198" s="206">
        <f>IF(N198="snížená",J198,0)</f>
        <v>0</v>
      </c>
      <c r="BG198" s="206">
        <f>IF(N198="zákl. přenesená",J198,0)</f>
        <v>0</v>
      </c>
      <c r="BH198" s="206">
        <f>IF(N198="sníž. přenesená",J198,0)</f>
        <v>0</v>
      </c>
      <c r="BI198" s="206">
        <f>IF(N198="nulová",J198,0)</f>
        <v>0</v>
      </c>
      <c r="BJ198" s="18" t="s">
        <v>88</v>
      </c>
      <c r="BK198" s="206">
        <f>I198*H198</f>
        <v>0</v>
      </c>
    </row>
    <row r="199" spans="1:65" s="2" customFormat="1" ht="16.350000000000001" customHeight="1">
      <c r="A199" s="35"/>
      <c r="B199" s="36"/>
      <c r="C199" s="263" t="s">
        <v>1</v>
      </c>
      <c r="D199" s="263" t="s">
        <v>368</v>
      </c>
      <c r="E199" s="264" t="s">
        <v>1</v>
      </c>
      <c r="F199" s="265" t="s">
        <v>1</v>
      </c>
      <c r="G199" s="266" t="s">
        <v>1</v>
      </c>
      <c r="H199" s="267"/>
      <c r="I199" s="268"/>
      <c r="J199" s="269">
        <f t="shared" si="40"/>
        <v>0</v>
      </c>
      <c r="K199" s="270"/>
      <c r="L199" s="40"/>
      <c r="M199" s="271" t="s">
        <v>1</v>
      </c>
      <c r="N199" s="272" t="s">
        <v>46</v>
      </c>
      <c r="O199" s="72"/>
      <c r="P199" s="72"/>
      <c r="Q199" s="72"/>
      <c r="R199" s="72"/>
      <c r="S199" s="72"/>
      <c r="T199" s="73"/>
      <c r="U199" s="35"/>
      <c r="V199" s="35"/>
      <c r="W199" s="35"/>
      <c r="X199" s="35"/>
      <c r="Y199" s="35"/>
      <c r="Z199" s="35"/>
      <c r="AA199" s="35"/>
      <c r="AB199" s="35"/>
      <c r="AC199" s="35"/>
      <c r="AD199" s="35"/>
      <c r="AE199" s="35"/>
      <c r="AT199" s="18" t="s">
        <v>1071</v>
      </c>
      <c r="AU199" s="18" t="s">
        <v>88</v>
      </c>
      <c r="AY199" s="18" t="s">
        <v>1071</v>
      </c>
      <c r="BE199" s="206">
        <f>IF(N199="základní",J199,0)</f>
        <v>0</v>
      </c>
      <c r="BF199" s="206">
        <f>IF(N199="snížená",J199,0)</f>
        <v>0</v>
      </c>
      <c r="BG199" s="206">
        <f>IF(N199="zákl. přenesená",J199,0)</f>
        <v>0</v>
      </c>
      <c r="BH199" s="206">
        <f>IF(N199="sníž. přenesená",J199,0)</f>
        <v>0</v>
      </c>
      <c r="BI199" s="206">
        <f>IF(N199="nulová",J199,0)</f>
        <v>0</v>
      </c>
      <c r="BJ199" s="18" t="s">
        <v>88</v>
      </c>
      <c r="BK199" s="206">
        <f>I199*H199</f>
        <v>0</v>
      </c>
    </row>
    <row r="200" spans="1:65" s="2" customFormat="1" ht="16.350000000000001" customHeight="1">
      <c r="A200" s="35"/>
      <c r="B200" s="36"/>
      <c r="C200" s="263" t="s">
        <v>1</v>
      </c>
      <c r="D200" s="263" t="s">
        <v>368</v>
      </c>
      <c r="E200" s="264" t="s">
        <v>1</v>
      </c>
      <c r="F200" s="265" t="s">
        <v>1</v>
      </c>
      <c r="G200" s="266" t="s">
        <v>1</v>
      </c>
      <c r="H200" s="267"/>
      <c r="I200" s="268"/>
      <c r="J200" s="269">
        <f t="shared" si="40"/>
        <v>0</v>
      </c>
      <c r="K200" s="270"/>
      <c r="L200" s="40"/>
      <c r="M200" s="271" t="s">
        <v>1</v>
      </c>
      <c r="N200" s="272" t="s">
        <v>46</v>
      </c>
      <c r="O200" s="72"/>
      <c r="P200" s="72"/>
      <c r="Q200" s="72"/>
      <c r="R200" s="72"/>
      <c r="S200" s="72"/>
      <c r="T200" s="73"/>
      <c r="U200" s="35"/>
      <c r="V200" s="35"/>
      <c r="W200" s="35"/>
      <c r="X200" s="35"/>
      <c r="Y200" s="35"/>
      <c r="Z200" s="35"/>
      <c r="AA200" s="35"/>
      <c r="AB200" s="35"/>
      <c r="AC200" s="35"/>
      <c r="AD200" s="35"/>
      <c r="AE200" s="35"/>
      <c r="AT200" s="18" t="s">
        <v>1071</v>
      </c>
      <c r="AU200" s="18" t="s">
        <v>88</v>
      </c>
      <c r="AY200" s="18" t="s">
        <v>1071</v>
      </c>
      <c r="BE200" s="206">
        <f>IF(N200="základní",J200,0)</f>
        <v>0</v>
      </c>
      <c r="BF200" s="206">
        <f>IF(N200="snížená",J200,0)</f>
        <v>0</v>
      </c>
      <c r="BG200" s="206">
        <f>IF(N200="zákl. přenesená",J200,0)</f>
        <v>0</v>
      </c>
      <c r="BH200" s="206">
        <f>IF(N200="sníž. přenesená",J200,0)</f>
        <v>0</v>
      </c>
      <c r="BI200" s="206">
        <f>IF(N200="nulová",J200,0)</f>
        <v>0</v>
      </c>
      <c r="BJ200" s="18" t="s">
        <v>88</v>
      </c>
      <c r="BK200" s="206">
        <f>I200*H200</f>
        <v>0</v>
      </c>
    </row>
    <row r="201" spans="1:65" s="2" customFormat="1" ht="16.350000000000001" customHeight="1">
      <c r="A201" s="35"/>
      <c r="B201" s="36"/>
      <c r="C201" s="263" t="s">
        <v>1</v>
      </c>
      <c r="D201" s="263" t="s">
        <v>368</v>
      </c>
      <c r="E201" s="264" t="s">
        <v>1</v>
      </c>
      <c r="F201" s="265" t="s">
        <v>1</v>
      </c>
      <c r="G201" s="266" t="s">
        <v>1</v>
      </c>
      <c r="H201" s="267"/>
      <c r="I201" s="268"/>
      <c r="J201" s="269">
        <f t="shared" si="40"/>
        <v>0</v>
      </c>
      <c r="K201" s="270"/>
      <c r="L201" s="40"/>
      <c r="M201" s="271" t="s">
        <v>1</v>
      </c>
      <c r="N201" s="272" t="s">
        <v>46</v>
      </c>
      <c r="O201" s="273"/>
      <c r="P201" s="273"/>
      <c r="Q201" s="273"/>
      <c r="R201" s="273"/>
      <c r="S201" s="273"/>
      <c r="T201" s="274"/>
      <c r="U201" s="35"/>
      <c r="V201" s="35"/>
      <c r="W201" s="35"/>
      <c r="X201" s="35"/>
      <c r="Y201" s="35"/>
      <c r="Z201" s="35"/>
      <c r="AA201" s="35"/>
      <c r="AB201" s="35"/>
      <c r="AC201" s="35"/>
      <c r="AD201" s="35"/>
      <c r="AE201" s="35"/>
      <c r="AT201" s="18" t="s">
        <v>1071</v>
      </c>
      <c r="AU201" s="18" t="s">
        <v>88</v>
      </c>
      <c r="AY201" s="18" t="s">
        <v>1071</v>
      </c>
      <c r="BE201" s="206">
        <f>IF(N201="základní",J201,0)</f>
        <v>0</v>
      </c>
      <c r="BF201" s="206">
        <f>IF(N201="snížená",J201,0)</f>
        <v>0</v>
      </c>
      <c r="BG201" s="206">
        <f>IF(N201="zákl. přenesená",J201,0)</f>
        <v>0</v>
      </c>
      <c r="BH201" s="206">
        <f>IF(N201="sníž. přenesená",J201,0)</f>
        <v>0</v>
      </c>
      <c r="BI201" s="206">
        <f>IF(N201="nulová",J201,0)</f>
        <v>0</v>
      </c>
      <c r="BJ201" s="18" t="s">
        <v>88</v>
      </c>
      <c r="BK201" s="206">
        <f>I201*H201</f>
        <v>0</v>
      </c>
    </row>
    <row r="202" spans="1:65" s="2" customFormat="1" ht="6.95" customHeight="1">
      <c r="A202" s="35"/>
      <c r="B202" s="55"/>
      <c r="C202" s="56"/>
      <c r="D202" s="56"/>
      <c r="E202" s="56"/>
      <c r="F202" s="56"/>
      <c r="G202" s="56"/>
      <c r="H202" s="56"/>
      <c r="I202" s="56"/>
      <c r="J202" s="56"/>
      <c r="K202" s="56"/>
      <c r="L202" s="40"/>
      <c r="M202" s="35"/>
      <c r="O202" s="35"/>
      <c r="P202" s="35"/>
      <c r="Q202" s="35"/>
      <c r="R202" s="35"/>
      <c r="S202" s="35"/>
      <c r="T202" s="35"/>
      <c r="U202" s="35"/>
      <c r="V202" s="35"/>
      <c r="W202" s="35"/>
      <c r="X202" s="35"/>
      <c r="Y202" s="35"/>
      <c r="Z202" s="35"/>
      <c r="AA202" s="35"/>
      <c r="AB202" s="35"/>
      <c r="AC202" s="35"/>
      <c r="AD202" s="35"/>
      <c r="AE202" s="35"/>
    </row>
  </sheetData>
  <sheetProtection algorithmName="SHA-512" hashValue="O4oRo6P0ND4U9wn6ogEjLmhM1DwOG2NTjYfVsnBX/UbY8zHaCvBORasJSJjD9iaReEK0qhds336ctkjJtC4eIg==" saltValue="T6L3xAL96peB0vTjuuXdntYdlrw34PNtohhqhxnRcgfEH57UuZogFb2cUk2dDYJCXZL/ChNtTBzqLFlFZsJP5A==" spinCount="100000" sheet="1" objects="1" scenarios="1" formatColumns="0" formatRows="0" autoFilter="0"/>
  <autoFilter ref="C126:K201"/>
  <mergeCells count="12">
    <mergeCell ref="E119:H119"/>
    <mergeCell ref="L2:V2"/>
    <mergeCell ref="E85:H85"/>
    <mergeCell ref="E87:H87"/>
    <mergeCell ref="E89:H89"/>
    <mergeCell ref="E115:H115"/>
    <mergeCell ref="E117:H117"/>
    <mergeCell ref="E7:H7"/>
    <mergeCell ref="E9:H9"/>
    <mergeCell ref="E11:H11"/>
    <mergeCell ref="E20:H20"/>
    <mergeCell ref="E29:H29"/>
  </mergeCells>
  <dataValidations count="2">
    <dataValidation type="list" allowBlank="1" showInputMessage="1" showErrorMessage="1" error="Povoleny jsou hodnoty K, M." sqref="D197:D202">
      <formula1>"K, M"</formula1>
    </dataValidation>
    <dataValidation type="list" allowBlank="1" showInputMessage="1" showErrorMessage="1" error="Povoleny jsou hodnoty základní, snížená, zákl. přenesená, sníž. přenesená, nulová." sqref="N197:N202">
      <formula1>"základní, snížená, zákl. přenesená, sníž. přenesená, nulová"</formula1>
    </dataValidation>
  </dataValidation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BM167"/>
  <sheetViews>
    <sheetView showGridLines="0" workbookViewId="0"/>
  </sheetViews>
  <sheetFormatPr defaultRowHeight="11.2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311"/>
      <c r="M2" s="311"/>
      <c r="N2" s="311"/>
      <c r="O2" s="311"/>
      <c r="P2" s="311"/>
      <c r="Q2" s="311"/>
      <c r="R2" s="311"/>
      <c r="S2" s="311"/>
      <c r="T2" s="311"/>
      <c r="U2" s="311"/>
      <c r="V2" s="311"/>
      <c r="AT2" s="18" t="s">
        <v>188</v>
      </c>
    </row>
    <row r="3" spans="1:46" s="1" customFormat="1" ht="6.95" customHeight="1">
      <c r="B3" s="117"/>
      <c r="C3" s="118"/>
      <c r="D3" s="118"/>
      <c r="E3" s="118"/>
      <c r="F3" s="118"/>
      <c r="G3" s="118"/>
      <c r="H3" s="118"/>
      <c r="I3" s="118"/>
      <c r="J3" s="118"/>
      <c r="K3" s="118"/>
      <c r="L3" s="21"/>
      <c r="AT3" s="18" t="s">
        <v>90</v>
      </c>
    </row>
    <row r="4" spans="1:46" s="1" customFormat="1" ht="24.95" customHeight="1">
      <c r="B4" s="21"/>
      <c r="D4" s="119" t="s">
        <v>302</v>
      </c>
      <c r="L4" s="21"/>
      <c r="M4" s="120" t="s">
        <v>10</v>
      </c>
      <c r="AT4" s="18" t="s">
        <v>4</v>
      </c>
    </row>
    <row r="5" spans="1:46" s="1" customFormat="1" ht="6.95" customHeight="1">
      <c r="B5" s="21"/>
      <c r="L5" s="21"/>
    </row>
    <row r="6" spans="1:46" s="1" customFormat="1" ht="12" customHeight="1">
      <c r="B6" s="21"/>
      <c r="D6" s="121" t="s">
        <v>16</v>
      </c>
      <c r="L6" s="21"/>
    </row>
    <row r="7" spans="1:46" s="1" customFormat="1" ht="26.25" customHeight="1">
      <c r="B7" s="21"/>
      <c r="E7" s="340" t="str">
        <f>'Rekapitulace stavby'!K6</f>
        <v>Nová vstupní a vjezdová zóna v západní části výstaviště včetně nového odpadového hospodářství</v>
      </c>
      <c r="F7" s="341"/>
      <c r="G7" s="341"/>
      <c r="H7" s="341"/>
      <c r="L7" s="21"/>
    </row>
    <row r="8" spans="1:46" s="1" customFormat="1" ht="12" customHeight="1">
      <c r="B8" s="21"/>
      <c r="D8" s="121" t="s">
        <v>311</v>
      </c>
      <c r="L8" s="21"/>
    </row>
    <row r="9" spans="1:46" s="2" customFormat="1" ht="16.5" customHeight="1">
      <c r="A9" s="35"/>
      <c r="B9" s="40"/>
      <c r="C9" s="35"/>
      <c r="D9" s="35"/>
      <c r="E9" s="340" t="s">
        <v>3168</v>
      </c>
      <c r="F9" s="342"/>
      <c r="G9" s="342"/>
      <c r="H9" s="342"/>
      <c r="I9" s="35"/>
      <c r="J9" s="35"/>
      <c r="K9" s="35"/>
      <c r="L9" s="52"/>
      <c r="S9" s="35"/>
      <c r="T9" s="35"/>
      <c r="U9" s="35"/>
      <c r="V9" s="35"/>
      <c r="W9" s="35"/>
      <c r="X9" s="35"/>
      <c r="Y9" s="35"/>
      <c r="Z9" s="35"/>
      <c r="AA9" s="35"/>
      <c r="AB9" s="35"/>
      <c r="AC9" s="35"/>
      <c r="AD9" s="35"/>
      <c r="AE9" s="35"/>
    </row>
    <row r="10" spans="1:46" s="2" customFormat="1" ht="12" customHeight="1">
      <c r="A10" s="35"/>
      <c r="B10" s="40"/>
      <c r="C10" s="35"/>
      <c r="D10" s="121" t="s">
        <v>319</v>
      </c>
      <c r="E10" s="35"/>
      <c r="F10" s="35"/>
      <c r="G10" s="35"/>
      <c r="H10" s="35"/>
      <c r="I10" s="35"/>
      <c r="J10" s="35"/>
      <c r="K10" s="35"/>
      <c r="L10" s="52"/>
      <c r="S10" s="35"/>
      <c r="T10" s="35"/>
      <c r="U10" s="35"/>
      <c r="V10" s="35"/>
      <c r="W10" s="35"/>
      <c r="X10" s="35"/>
      <c r="Y10" s="35"/>
      <c r="Z10" s="35"/>
      <c r="AA10" s="35"/>
      <c r="AB10" s="35"/>
      <c r="AC10" s="35"/>
      <c r="AD10" s="35"/>
      <c r="AE10" s="35"/>
    </row>
    <row r="11" spans="1:46" s="2" customFormat="1" ht="16.5" customHeight="1">
      <c r="A11" s="35"/>
      <c r="B11" s="40"/>
      <c r="C11" s="35"/>
      <c r="D11" s="35"/>
      <c r="E11" s="343" t="s">
        <v>3624</v>
      </c>
      <c r="F11" s="342"/>
      <c r="G11" s="342"/>
      <c r="H11" s="342"/>
      <c r="I11" s="35"/>
      <c r="J11" s="35"/>
      <c r="K11" s="35"/>
      <c r="L11" s="52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pans="1:46" s="2" customFormat="1">
      <c r="A12" s="35"/>
      <c r="B12" s="40"/>
      <c r="C12" s="35"/>
      <c r="D12" s="35"/>
      <c r="E12" s="35"/>
      <c r="F12" s="35"/>
      <c r="G12" s="35"/>
      <c r="H12" s="35"/>
      <c r="I12" s="35"/>
      <c r="J12" s="35"/>
      <c r="K12" s="35"/>
      <c r="L12" s="52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pans="1:46" s="2" customFormat="1" ht="12" customHeight="1">
      <c r="A13" s="35"/>
      <c r="B13" s="40"/>
      <c r="C13" s="35"/>
      <c r="D13" s="121" t="s">
        <v>18</v>
      </c>
      <c r="E13" s="35"/>
      <c r="F13" s="111" t="s">
        <v>1</v>
      </c>
      <c r="G13" s="35"/>
      <c r="H13" s="35"/>
      <c r="I13" s="121" t="s">
        <v>19</v>
      </c>
      <c r="J13" s="111" t="s">
        <v>1</v>
      </c>
      <c r="K13" s="35"/>
      <c r="L13" s="52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pans="1:46" s="2" customFormat="1" ht="12" customHeight="1">
      <c r="A14" s="35"/>
      <c r="B14" s="40"/>
      <c r="C14" s="35"/>
      <c r="D14" s="121" t="s">
        <v>20</v>
      </c>
      <c r="E14" s="35"/>
      <c r="F14" s="111" t="s">
        <v>21</v>
      </c>
      <c r="G14" s="35"/>
      <c r="H14" s="35"/>
      <c r="I14" s="121" t="s">
        <v>22</v>
      </c>
      <c r="J14" s="122" t="str">
        <f>'Rekapitulace stavby'!AN8</f>
        <v>2. 12. 2022</v>
      </c>
      <c r="K14" s="35"/>
      <c r="L14" s="52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pans="1:46" s="2" customFormat="1" ht="10.9" customHeight="1">
      <c r="A15" s="35"/>
      <c r="B15" s="40"/>
      <c r="C15" s="35"/>
      <c r="D15" s="35"/>
      <c r="E15" s="35"/>
      <c r="F15" s="35"/>
      <c r="G15" s="35"/>
      <c r="H15" s="35"/>
      <c r="I15" s="35"/>
      <c r="J15" s="35"/>
      <c r="K15" s="35"/>
      <c r="L15" s="52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pans="1:46" s="2" customFormat="1" ht="12" customHeight="1">
      <c r="A16" s="35"/>
      <c r="B16" s="40"/>
      <c r="C16" s="35"/>
      <c r="D16" s="121" t="s">
        <v>24</v>
      </c>
      <c r="E16" s="35"/>
      <c r="F16" s="35"/>
      <c r="G16" s="35"/>
      <c r="H16" s="35"/>
      <c r="I16" s="121" t="s">
        <v>25</v>
      </c>
      <c r="J16" s="111" t="s">
        <v>26</v>
      </c>
      <c r="K16" s="35"/>
      <c r="L16" s="52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pans="1:31" s="2" customFormat="1" ht="18" customHeight="1">
      <c r="A17" s="35"/>
      <c r="B17" s="40"/>
      <c r="C17" s="35"/>
      <c r="D17" s="35"/>
      <c r="E17" s="111" t="s">
        <v>27</v>
      </c>
      <c r="F17" s="35"/>
      <c r="G17" s="35"/>
      <c r="H17" s="35"/>
      <c r="I17" s="121" t="s">
        <v>28</v>
      </c>
      <c r="J17" s="111" t="s">
        <v>29</v>
      </c>
      <c r="K17" s="35"/>
      <c r="L17" s="52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pans="1:31" s="2" customFormat="1" ht="6.95" customHeight="1">
      <c r="A18" s="35"/>
      <c r="B18" s="40"/>
      <c r="C18" s="35"/>
      <c r="D18" s="35"/>
      <c r="E18" s="35"/>
      <c r="F18" s="35"/>
      <c r="G18" s="35"/>
      <c r="H18" s="35"/>
      <c r="I18" s="35"/>
      <c r="J18" s="35"/>
      <c r="K18" s="35"/>
      <c r="L18" s="52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pans="1:31" s="2" customFormat="1" ht="12" customHeight="1">
      <c r="A19" s="35"/>
      <c r="B19" s="40"/>
      <c r="C19" s="35"/>
      <c r="D19" s="121" t="s">
        <v>30</v>
      </c>
      <c r="E19" s="35"/>
      <c r="F19" s="35"/>
      <c r="G19" s="35"/>
      <c r="H19" s="35"/>
      <c r="I19" s="121" t="s">
        <v>25</v>
      </c>
      <c r="J19" s="31" t="str">
        <f>'Rekapitulace stavby'!AN13</f>
        <v>Vyplň údaj</v>
      </c>
      <c r="K19" s="35"/>
      <c r="L19" s="52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pans="1:31" s="2" customFormat="1" ht="18" customHeight="1">
      <c r="A20" s="35"/>
      <c r="B20" s="40"/>
      <c r="C20" s="35"/>
      <c r="D20" s="35"/>
      <c r="E20" s="344" t="str">
        <f>'Rekapitulace stavby'!E14</f>
        <v>Vyplň údaj</v>
      </c>
      <c r="F20" s="345"/>
      <c r="G20" s="345"/>
      <c r="H20" s="345"/>
      <c r="I20" s="121" t="s">
        <v>28</v>
      </c>
      <c r="J20" s="31" t="str">
        <f>'Rekapitulace stavby'!AN14</f>
        <v>Vyplň údaj</v>
      </c>
      <c r="K20" s="35"/>
      <c r="L20" s="52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pans="1:31" s="2" customFormat="1" ht="6.95" customHeight="1">
      <c r="A21" s="35"/>
      <c r="B21" s="40"/>
      <c r="C21" s="35"/>
      <c r="D21" s="35"/>
      <c r="E21" s="35"/>
      <c r="F21" s="35"/>
      <c r="G21" s="35"/>
      <c r="H21" s="35"/>
      <c r="I21" s="35"/>
      <c r="J21" s="35"/>
      <c r="K21" s="35"/>
      <c r="L21" s="52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pans="1:31" s="2" customFormat="1" ht="12" customHeight="1">
      <c r="A22" s="35"/>
      <c r="B22" s="40"/>
      <c r="C22" s="35"/>
      <c r="D22" s="121" t="s">
        <v>32</v>
      </c>
      <c r="E22" s="35"/>
      <c r="F22" s="35"/>
      <c r="G22" s="35"/>
      <c r="H22" s="35"/>
      <c r="I22" s="121" t="s">
        <v>25</v>
      </c>
      <c r="J22" s="111" t="s">
        <v>33</v>
      </c>
      <c r="K22" s="35"/>
      <c r="L22" s="52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pans="1:31" s="2" customFormat="1" ht="18" customHeight="1">
      <c r="A23" s="35"/>
      <c r="B23" s="40"/>
      <c r="C23" s="35"/>
      <c r="D23" s="35"/>
      <c r="E23" s="111" t="s">
        <v>34</v>
      </c>
      <c r="F23" s="35"/>
      <c r="G23" s="35"/>
      <c r="H23" s="35"/>
      <c r="I23" s="121" t="s">
        <v>28</v>
      </c>
      <c r="J23" s="111" t="s">
        <v>35</v>
      </c>
      <c r="K23" s="35"/>
      <c r="L23" s="52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pans="1:31" s="2" customFormat="1" ht="6.95" customHeight="1">
      <c r="A24" s="35"/>
      <c r="B24" s="40"/>
      <c r="C24" s="35"/>
      <c r="D24" s="35"/>
      <c r="E24" s="35"/>
      <c r="F24" s="35"/>
      <c r="G24" s="35"/>
      <c r="H24" s="35"/>
      <c r="I24" s="35"/>
      <c r="J24" s="35"/>
      <c r="K24" s="35"/>
      <c r="L24" s="52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pans="1:31" s="2" customFormat="1" ht="12" customHeight="1">
      <c r="A25" s="35"/>
      <c r="B25" s="40"/>
      <c r="C25" s="35"/>
      <c r="D25" s="121" t="s">
        <v>37</v>
      </c>
      <c r="E25" s="35"/>
      <c r="F25" s="35"/>
      <c r="G25" s="35"/>
      <c r="H25" s="35"/>
      <c r="I25" s="121" t="s">
        <v>25</v>
      </c>
      <c r="J25" s="111" t="str">
        <f>IF('Rekapitulace stavby'!AN19="","",'Rekapitulace stavby'!AN19)</f>
        <v/>
      </c>
      <c r="K25" s="35"/>
      <c r="L25" s="52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pans="1:31" s="2" customFormat="1" ht="18" customHeight="1">
      <c r="A26" s="35"/>
      <c r="B26" s="40"/>
      <c r="C26" s="35"/>
      <c r="D26" s="35"/>
      <c r="E26" s="111" t="str">
        <f>IF('Rekapitulace stavby'!E20="","",'Rekapitulace stavby'!E20)</f>
        <v xml:space="preserve"> </v>
      </c>
      <c r="F26" s="35"/>
      <c r="G26" s="35"/>
      <c r="H26" s="35"/>
      <c r="I26" s="121" t="s">
        <v>28</v>
      </c>
      <c r="J26" s="111" t="str">
        <f>IF('Rekapitulace stavby'!AN20="","",'Rekapitulace stavby'!AN20)</f>
        <v/>
      </c>
      <c r="K26" s="35"/>
      <c r="L26" s="52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pans="1:31" s="2" customFormat="1" ht="6.95" customHeight="1">
      <c r="A27" s="35"/>
      <c r="B27" s="40"/>
      <c r="C27" s="35"/>
      <c r="D27" s="35"/>
      <c r="E27" s="35"/>
      <c r="F27" s="35"/>
      <c r="G27" s="35"/>
      <c r="H27" s="35"/>
      <c r="I27" s="35"/>
      <c r="J27" s="35"/>
      <c r="K27" s="35"/>
      <c r="L27" s="52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</row>
    <row r="28" spans="1:31" s="2" customFormat="1" ht="12" customHeight="1">
      <c r="A28" s="35"/>
      <c r="B28" s="40"/>
      <c r="C28" s="35"/>
      <c r="D28" s="121" t="s">
        <v>39</v>
      </c>
      <c r="E28" s="35"/>
      <c r="F28" s="35"/>
      <c r="G28" s="35"/>
      <c r="H28" s="35"/>
      <c r="I28" s="35"/>
      <c r="J28" s="35"/>
      <c r="K28" s="35"/>
      <c r="L28" s="52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pans="1:31" s="8" customFormat="1" ht="95.25" customHeight="1">
      <c r="A29" s="123"/>
      <c r="B29" s="124"/>
      <c r="C29" s="123"/>
      <c r="D29" s="123"/>
      <c r="E29" s="346" t="s">
        <v>325</v>
      </c>
      <c r="F29" s="346"/>
      <c r="G29" s="346"/>
      <c r="H29" s="346"/>
      <c r="I29" s="123"/>
      <c r="J29" s="123"/>
      <c r="K29" s="123"/>
      <c r="L29" s="125"/>
      <c r="S29" s="123"/>
      <c r="T29" s="123"/>
      <c r="U29" s="123"/>
      <c r="V29" s="123"/>
      <c r="W29" s="123"/>
      <c r="X29" s="123"/>
      <c r="Y29" s="123"/>
      <c r="Z29" s="123"/>
      <c r="AA29" s="123"/>
      <c r="AB29" s="123"/>
      <c r="AC29" s="123"/>
      <c r="AD29" s="123"/>
      <c r="AE29" s="123"/>
    </row>
    <row r="30" spans="1:31" s="2" customFormat="1" ht="6.95" customHeight="1">
      <c r="A30" s="35"/>
      <c r="B30" s="40"/>
      <c r="C30" s="35"/>
      <c r="D30" s="35"/>
      <c r="E30" s="35"/>
      <c r="F30" s="35"/>
      <c r="G30" s="35"/>
      <c r="H30" s="35"/>
      <c r="I30" s="35"/>
      <c r="J30" s="35"/>
      <c r="K30" s="35"/>
      <c r="L30" s="52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pans="1:31" s="2" customFormat="1" ht="6.95" customHeight="1">
      <c r="A31" s="35"/>
      <c r="B31" s="40"/>
      <c r="C31" s="35"/>
      <c r="D31" s="126"/>
      <c r="E31" s="126"/>
      <c r="F31" s="126"/>
      <c r="G31" s="126"/>
      <c r="H31" s="126"/>
      <c r="I31" s="126"/>
      <c r="J31" s="126"/>
      <c r="K31" s="126"/>
      <c r="L31" s="52"/>
      <c r="S31" s="35"/>
      <c r="T31" s="35"/>
      <c r="U31" s="35"/>
      <c r="V31" s="35"/>
      <c r="W31" s="35"/>
      <c r="X31" s="35"/>
      <c r="Y31" s="35"/>
      <c r="Z31" s="35"/>
      <c r="AA31" s="35"/>
      <c r="AB31" s="35"/>
      <c r="AC31" s="35"/>
      <c r="AD31" s="35"/>
      <c r="AE31" s="35"/>
    </row>
    <row r="32" spans="1:31" s="2" customFormat="1" ht="25.35" customHeight="1">
      <c r="A32" s="35"/>
      <c r="B32" s="40"/>
      <c r="C32" s="35"/>
      <c r="D32" s="127" t="s">
        <v>41</v>
      </c>
      <c r="E32" s="35"/>
      <c r="F32" s="35"/>
      <c r="G32" s="35"/>
      <c r="H32" s="35"/>
      <c r="I32" s="35"/>
      <c r="J32" s="128">
        <f>ROUND(J123, 2)</f>
        <v>0</v>
      </c>
      <c r="K32" s="35"/>
      <c r="L32" s="52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pans="1:31" s="2" customFormat="1" ht="6.95" customHeight="1">
      <c r="A33" s="35"/>
      <c r="B33" s="40"/>
      <c r="C33" s="35"/>
      <c r="D33" s="126"/>
      <c r="E33" s="126"/>
      <c r="F33" s="126"/>
      <c r="G33" s="126"/>
      <c r="H33" s="126"/>
      <c r="I33" s="126"/>
      <c r="J33" s="126"/>
      <c r="K33" s="126"/>
      <c r="L33" s="52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pans="1:31" s="2" customFormat="1" ht="14.45" customHeight="1">
      <c r="A34" s="35"/>
      <c r="B34" s="40"/>
      <c r="C34" s="35"/>
      <c r="D34" s="35"/>
      <c r="E34" s="35"/>
      <c r="F34" s="129" t="s">
        <v>43</v>
      </c>
      <c r="G34" s="35"/>
      <c r="H34" s="35"/>
      <c r="I34" s="129" t="s">
        <v>42</v>
      </c>
      <c r="J34" s="129" t="s">
        <v>44</v>
      </c>
      <c r="K34" s="35"/>
      <c r="L34" s="52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pans="1:31" s="2" customFormat="1" ht="14.45" customHeight="1">
      <c r="A35" s="35"/>
      <c r="B35" s="40"/>
      <c r="C35" s="35"/>
      <c r="D35" s="130" t="s">
        <v>45</v>
      </c>
      <c r="E35" s="121" t="s">
        <v>46</v>
      </c>
      <c r="F35" s="131">
        <f>ROUND((ROUND((SUM(BE123:BE160)),  2) + SUM(BE162:BE166)), 2)</f>
        <v>0</v>
      </c>
      <c r="G35" s="35"/>
      <c r="H35" s="35"/>
      <c r="I35" s="132">
        <v>0.21</v>
      </c>
      <c r="J35" s="131">
        <f>ROUND((ROUND(((SUM(BE123:BE160))*I35),  2) + (SUM(BE162:BE166)*I35)), 2)</f>
        <v>0</v>
      </c>
      <c r="K35" s="35"/>
      <c r="L35" s="52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pans="1:31" s="2" customFormat="1" ht="14.45" customHeight="1">
      <c r="A36" s="35"/>
      <c r="B36" s="40"/>
      <c r="C36" s="35"/>
      <c r="D36" s="35"/>
      <c r="E36" s="121" t="s">
        <v>47</v>
      </c>
      <c r="F36" s="131">
        <f>ROUND((ROUND((SUM(BF123:BF160)),  2) + SUM(BF162:BF166)), 2)</f>
        <v>0</v>
      </c>
      <c r="G36" s="35"/>
      <c r="H36" s="35"/>
      <c r="I36" s="132">
        <v>0.15</v>
      </c>
      <c r="J36" s="131">
        <f>ROUND((ROUND(((SUM(BF123:BF160))*I36),  2) + (SUM(BF162:BF166)*I36)), 2)</f>
        <v>0</v>
      </c>
      <c r="K36" s="35"/>
      <c r="L36" s="52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spans="1:31" s="2" customFormat="1" ht="14.45" hidden="1" customHeight="1">
      <c r="A37" s="35"/>
      <c r="B37" s="40"/>
      <c r="C37" s="35"/>
      <c r="D37" s="35"/>
      <c r="E37" s="121" t="s">
        <v>48</v>
      </c>
      <c r="F37" s="131">
        <f>ROUND((ROUND((SUM(BG123:BG160)),  2) + SUM(BG162:BG166)), 2)</f>
        <v>0</v>
      </c>
      <c r="G37" s="35"/>
      <c r="H37" s="35"/>
      <c r="I37" s="132">
        <v>0.21</v>
      </c>
      <c r="J37" s="131">
        <f>0</f>
        <v>0</v>
      </c>
      <c r="K37" s="35"/>
      <c r="L37" s="52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pans="1:31" s="2" customFormat="1" ht="14.45" hidden="1" customHeight="1">
      <c r="A38" s="35"/>
      <c r="B38" s="40"/>
      <c r="C38" s="35"/>
      <c r="D38" s="35"/>
      <c r="E38" s="121" t="s">
        <v>49</v>
      </c>
      <c r="F38" s="131">
        <f>ROUND((ROUND((SUM(BH123:BH160)),  2) + SUM(BH162:BH166)), 2)</f>
        <v>0</v>
      </c>
      <c r="G38" s="35"/>
      <c r="H38" s="35"/>
      <c r="I38" s="132">
        <v>0.15</v>
      </c>
      <c r="J38" s="131">
        <f>0</f>
        <v>0</v>
      </c>
      <c r="K38" s="35"/>
      <c r="L38" s="52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spans="1:31" s="2" customFormat="1" ht="14.45" hidden="1" customHeight="1">
      <c r="A39" s="35"/>
      <c r="B39" s="40"/>
      <c r="C39" s="35"/>
      <c r="D39" s="35"/>
      <c r="E39" s="121" t="s">
        <v>50</v>
      </c>
      <c r="F39" s="131">
        <f>ROUND((ROUND((SUM(BI123:BI160)),  2) + SUM(BI162:BI166)), 2)</f>
        <v>0</v>
      </c>
      <c r="G39" s="35"/>
      <c r="H39" s="35"/>
      <c r="I39" s="132">
        <v>0</v>
      </c>
      <c r="J39" s="131">
        <f>0</f>
        <v>0</v>
      </c>
      <c r="K39" s="35"/>
      <c r="L39" s="52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spans="1:31" s="2" customFormat="1" ht="6.95" customHeight="1">
      <c r="A40" s="35"/>
      <c r="B40" s="40"/>
      <c r="C40" s="35"/>
      <c r="D40" s="35"/>
      <c r="E40" s="35"/>
      <c r="F40" s="35"/>
      <c r="G40" s="35"/>
      <c r="H40" s="35"/>
      <c r="I40" s="35"/>
      <c r="J40" s="35"/>
      <c r="K40" s="35"/>
      <c r="L40" s="52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spans="1:31" s="2" customFormat="1" ht="25.35" customHeight="1">
      <c r="A41" s="35"/>
      <c r="B41" s="40"/>
      <c r="C41" s="133"/>
      <c r="D41" s="134" t="s">
        <v>51</v>
      </c>
      <c r="E41" s="135"/>
      <c r="F41" s="135"/>
      <c r="G41" s="136" t="s">
        <v>52</v>
      </c>
      <c r="H41" s="137" t="s">
        <v>53</v>
      </c>
      <c r="I41" s="135"/>
      <c r="J41" s="138">
        <f>SUM(J32:J39)</f>
        <v>0</v>
      </c>
      <c r="K41" s="139"/>
      <c r="L41" s="52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</row>
    <row r="42" spans="1:31" s="2" customFormat="1" ht="14.45" customHeight="1">
      <c r="A42" s="35"/>
      <c r="B42" s="40"/>
      <c r="C42" s="35"/>
      <c r="D42" s="35"/>
      <c r="E42" s="35"/>
      <c r="F42" s="35"/>
      <c r="G42" s="35"/>
      <c r="H42" s="35"/>
      <c r="I42" s="35"/>
      <c r="J42" s="35"/>
      <c r="K42" s="35"/>
      <c r="L42" s="52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</row>
    <row r="43" spans="1:31" s="1" customFormat="1" ht="14.45" customHeight="1">
      <c r="B43" s="21"/>
      <c r="L43" s="21"/>
    </row>
    <row r="44" spans="1:31" s="1" customFormat="1" ht="14.45" customHeight="1">
      <c r="B44" s="21"/>
      <c r="L44" s="21"/>
    </row>
    <row r="45" spans="1:31" s="1" customFormat="1" ht="14.45" customHeight="1">
      <c r="B45" s="21"/>
      <c r="L45" s="21"/>
    </row>
    <row r="46" spans="1:31" s="1" customFormat="1" ht="14.45" customHeight="1">
      <c r="B46" s="21"/>
      <c r="L46" s="21"/>
    </row>
    <row r="47" spans="1:31" s="1" customFormat="1" ht="14.45" customHeight="1">
      <c r="B47" s="21"/>
      <c r="L47" s="21"/>
    </row>
    <row r="48" spans="1:31" s="1" customFormat="1" ht="14.45" customHeight="1">
      <c r="B48" s="21"/>
      <c r="L48" s="21"/>
    </row>
    <row r="49" spans="1:31" s="1" customFormat="1" ht="14.45" customHeight="1">
      <c r="B49" s="21"/>
      <c r="L49" s="21"/>
    </row>
    <row r="50" spans="1:31" s="2" customFormat="1" ht="14.45" customHeight="1">
      <c r="B50" s="52"/>
      <c r="D50" s="140" t="s">
        <v>54</v>
      </c>
      <c r="E50" s="141"/>
      <c r="F50" s="141"/>
      <c r="G50" s="140" t="s">
        <v>55</v>
      </c>
      <c r="H50" s="141"/>
      <c r="I50" s="141"/>
      <c r="J50" s="141"/>
      <c r="K50" s="141"/>
      <c r="L50" s="52"/>
    </row>
    <row r="51" spans="1:31">
      <c r="B51" s="21"/>
      <c r="L51" s="21"/>
    </row>
    <row r="52" spans="1:31">
      <c r="B52" s="21"/>
      <c r="L52" s="21"/>
    </row>
    <row r="53" spans="1:31">
      <c r="B53" s="21"/>
      <c r="L53" s="21"/>
    </row>
    <row r="54" spans="1:31">
      <c r="B54" s="21"/>
      <c r="L54" s="21"/>
    </row>
    <row r="55" spans="1:31">
      <c r="B55" s="21"/>
      <c r="L55" s="21"/>
    </row>
    <row r="56" spans="1:31">
      <c r="B56" s="21"/>
      <c r="L56" s="21"/>
    </row>
    <row r="57" spans="1:31">
      <c r="B57" s="21"/>
      <c r="L57" s="21"/>
    </row>
    <row r="58" spans="1:31">
      <c r="B58" s="21"/>
      <c r="L58" s="21"/>
    </row>
    <row r="59" spans="1:31">
      <c r="B59" s="21"/>
      <c r="L59" s="21"/>
    </row>
    <row r="60" spans="1:31">
      <c r="B60" s="21"/>
      <c r="L60" s="21"/>
    </row>
    <row r="61" spans="1:31" s="2" customFormat="1" ht="12.75">
      <c r="A61" s="35"/>
      <c r="B61" s="40"/>
      <c r="C61" s="35"/>
      <c r="D61" s="142" t="s">
        <v>56</v>
      </c>
      <c r="E61" s="143"/>
      <c r="F61" s="144" t="s">
        <v>57</v>
      </c>
      <c r="G61" s="142" t="s">
        <v>56</v>
      </c>
      <c r="H61" s="143"/>
      <c r="I61" s="143"/>
      <c r="J61" s="145" t="s">
        <v>57</v>
      </c>
      <c r="K61" s="143"/>
      <c r="L61" s="52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 spans="1:31">
      <c r="B62" s="21"/>
      <c r="L62" s="21"/>
    </row>
    <row r="63" spans="1:31">
      <c r="B63" s="21"/>
      <c r="L63" s="21"/>
    </row>
    <row r="64" spans="1:31">
      <c r="B64" s="21"/>
      <c r="L64" s="21"/>
    </row>
    <row r="65" spans="1:31" s="2" customFormat="1" ht="12.75">
      <c r="A65" s="35"/>
      <c r="B65" s="40"/>
      <c r="C65" s="35"/>
      <c r="D65" s="140" t="s">
        <v>58</v>
      </c>
      <c r="E65" s="146"/>
      <c r="F65" s="146"/>
      <c r="G65" s="140" t="s">
        <v>59</v>
      </c>
      <c r="H65" s="146"/>
      <c r="I65" s="146"/>
      <c r="J65" s="146"/>
      <c r="K65" s="146"/>
      <c r="L65" s="52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 spans="1:31">
      <c r="B66" s="21"/>
      <c r="L66" s="21"/>
    </row>
    <row r="67" spans="1:31">
      <c r="B67" s="21"/>
      <c r="L67" s="21"/>
    </row>
    <row r="68" spans="1:31">
      <c r="B68" s="21"/>
      <c r="L68" s="21"/>
    </row>
    <row r="69" spans="1:31">
      <c r="B69" s="21"/>
      <c r="L69" s="21"/>
    </row>
    <row r="70" spans="1:31">
      <c r="B70" s="21"/>
      <c r="L70" s="21"/>
    </row>
    <row r="71" spans="1:31">
      <c r="B71" s="21"/>
      <c r="L71" s="21"/>
    </row>
    <row r="72" spans="1:31">
      <c r="B72" s="21"/>
      <c r="L72" s="21"/>
    </row>
    <row r="73" spans="1:31">
      <c r="B73" s="21"/>
      <c r="L73" s="21"/>
    </row>
    <row r="74" spans="1:31">
      <c r="B74" s="21"/>
      <c r="L74" s="21"/>
    </row>
    <row r="75" spans="1:31">
      <c r="B75" s="21"/>
      <c r="L75" s="21"/>
    </row>
    <row r="76" spans="1:31" s="2" customFormat="1" ht="12.75">
      <c r="A76" s="35"/>
      <c r="B76" s="40"/>
      <c r="C76" s="35"/>
      <c r="D76" s="142" t="s">
        <v>56</v>
      </c>
      <c r="E76" s="143"/>
      <c r="F76" s="144" t="s">
        <v>57</v>
      </c>
      <c r="G76" s="142" t="s">
        <v>56</v>
      </c>
      <c r="H76" s="143"/>
      <c r="I76" s="143"/>
      <c r="J76" s="145" t="s">
        <v>57</v>
      </c>
      <c r="K76" s="143"/>
      <c r="L76" s="52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pans="1:31" s="2" customFormat="1" ht="14.45" customHeight="1">
      <c r="A77" s="35"/>
      <c r="B77" s="147"/>
      <c r="C77" s="148"/>
      <c r="D77" s="148"/>
      <c r="E77" s="148"/>
      <c r="F77" s="148"/>
      <c r="G77" s="148"/>
      <c r="H77" s="148"/>
      <c r="I77" s="148"/>
      <c r="J77" s="148"/>
      <c r="K77" s="148"/>
      <c r="L77" s="52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81" spans="1:31" s="2" customFormat="1" ht="6.95" customHeight="1">
      <c r="A81" s="35"/>
      <c r="B81" s="149"/>
      <c r="C81" s="150"/>
      <c r="D81" s="150"/>
      <c r="E81" s="150"/>
      <c r="F81" s="150"/>
      <c r="G81" s="150"/>
      <c r="H81" s="150"/>
      <c r="I81" s="150"/>
      <c r="J81" s="150"/>
      <c r="K81" s="150"/>
      <c r="L81" s="52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pans="1:31" s="2" customFormat="1" ht="24.95" customHeight="1">
      <c r="A82" s="35"/>
      <c r="B82" s="36"/>
      <c r="C82" s="24" t="s">
        <v>326</v>
      </c>
      <c r="D82" s="37"/>
      <c r="E82" s="37"/>
      <c r="F82" s="37"/>
      <c r="G82" s="37"/>
      <c r="H82" s="37"/>
      <c r="I82" s="37"/>
      <c r="J82" s="37"/>
      <c r="K82" s="37"/>
      <c r="L82" s="52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pans="1:31" s="2" customFormat="1" ht="6.95" customHeight="1">
      <c r="A83" s="35"/>
      <c r="B83" s="36"/>
      <c r="C83" s="37"/>
      <c r="D83" s="37"/>
      <c r="E83" s="37"/>
      <c r="F83" s="37"/>
      <c r="G83" s="37"/>
      <c r="H83" s="37"/>
      <c r="I83" s="37"/>
      <c r="J83" s="37"/>
      <c r="K83" s="37"/>
      <c r="L83" s="52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pans="1:31" s="2" customFormat="1" ht="12" customHeight="1">
      <c r="A84" s="35"/>
      <c r="B84" s="36"/>
      <c r="C84" s="30" t="s">
        <v>16</v>
      </c>
      <c r="D84" s="37"/>
      <c r="E84" s="37"/>
      <c r="F84" s="37"/>
      <c r="G84" s="37"/>
      <c r="H84" s="37"/>
      <c r="I84" s="37"/>
      <c r="J84" s="37"/>
      <c r="K84" s="37"/>
      <c r="L84" s="52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pans="1:31" s="2" customFormat="1" ht="26.25" customHeight="1">
      <c r="A85" s="35"/>
      <c r="B85" s="36"/>
      <c r="C85" s="37"/>
      <c r="D85" s="37"/>
      <c r="E85" s="338" t="str">
        <f>E7</f>
        <v>Nová vstupní a vjezdová zóna v západní části výstaviště včetně nového odpadového hospodářství</v>
      </c>
      <c r="F85" s="339"/>
      <c r="G85" s="339"/>
      <c r="H85" s="339"/>
      <c r="I85" s="37"/>
      <c r="J85" s="37"/>
      <c r="K85" s="37"/>
      <c r="L85" s="52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pans="1:31" s="1" customFormat="1" ht="12" customHeight="1">
      <c r="B86" s="22"/>
      <c r="C86" s="30" t="s">
        <v>311</v>
      </c>
      <c r="D86" s="23"/>
      <c r="E86" s="23"/>
      <c r="F86" s="23"/>
      <c r="G86" s="23"/>
      <c r="H86" s="23"/>
      <c r="I86" s="23"/>
      <c r="J86" s="23"/>
      <c r="K86" s="23"/>
      <c r="L86" s="21"/>
    </row>
    <row r="87" spans="1:31" s="2" customFormat="1" ht="16.5" customHeight="1">
      <c r="A87" s="35"/>
      <c r="B87" s="36"/>
      <c r="C87" s="37"/>
      <c r="D87" s="37"/>
      <c r="E87" s="338" t="s">
        <v>3168</v>
      </c>
      <c r="F87" s="337"/>
      <c r="G87" s="337"/>
      <c r="H87" s="337"/>
      <c r="I87" s="37"/>
      <c r="J87" s="37"/>
      <c r="K87" s="37"/>
      <c r="L87" s="52"/>
      <c r="S87" s="35"/>
      <c r="T87" s="35"/>
      <c r="U87" s="35"/>
      <c r="V87" s="35"/>
      <c r="W87" s="35"/>
      <c r="X87" s="35"/>
      <c r="Y87" s="35"/>
      <c r="Z87" s="35"/>
      <c r="AA87" s="35"/>
      <c r="AB87" s="35"/>
      <c r="AC87" s="35"/>
      <c r="AD87" s="35"/>
      <c r="AE87" s="35"/>
    </row>
    <row r="88" spans="1:31" s="2" customFormat="1" ht="12" customHeight="1">
      <c r="A88" s="35"/>
      <c r="B88" s="36"/>
      <c r="C88" s="30" t="s">
        <v>319</v>
      </c>
      <c r="D88" s="37"/>
      <c r="E88" s="37"/>
      <c r="F88" s="37"/>
      <c r="G88" s="37"/>
      <c r="H88" s="37"/>
      <c r="I88" s="37"/>
      <c r="J88" s="37"/>
      <c r="K88" s="37"/>
      <c r="L88" s="52"/>
      <c r="S88" s="35"/>
      <c r="T88" s="35"/>
      <c r="U88" s="35"/>
      <c r="V88" s="35"/>
      <c r="W88" s="35"/>
      <c r="X88" s="35"/>
      <c r="Y88" s="35"/>
      <c r="Z88" s="35"/>
      <c r="AA88" s="35"/>
      <c r="AB88" s="35"/>
      <c r="AC88" s="35"/>
      <c r="AD88" s="35"/>
      <c r="AE88" s="35"/>
    </row>
    <row r="89" spans="1:31" s="2" customFormat="1" ht="16.5" customHeight="1">
      <c r="A89" s="35"/>
      <c r="B89" s="36"/>
      <c r="C89" s="37"/>
      <c r="D89" s="37"/>
      <c r="E89" s="327" t="str">
        <f>E11</f>
        <v>D 105.11 - Hromosvod</v>
      </c>
      <c r="F89" s="337"/>
      <c r="G89" s="337"/>
      <c r="H89" s="337"/>
      <c r="I89" s="37"/>
      <c r="J89" s="37"/>
      <c r="K89" s="37"/>
      <c r="L89" s="52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pans="1:31" s="2" customFormat="1" ht="6.95" customHeight="1">
      <c r="A90" s="35"/>
      <c r="B90" s="36"/>
      <c r="C90" s="37"/>
      <c r="D90" s="37"/>
      <c r="E90" s="37"/>
      <c r="F90" s="37"/>
      <c r="G90" s="37"/>
      <c r="H90" s="37"/>
      <c r="I90" s="37"/>
      <c r="J90" s="37"/>
      <c r="K90" s="37"/>
      <c r="L90" s="52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pans="1:31" s="2" customFormat="1" ht="12" customHeight="1">
      <c r="A91" s="35"/>
      <c r="B91" s="36"/>
      <c r="C91" s="30" t="s">
        <v>20</v>
      </c>
      <c r="D91" s="37"/>
      <c r="E91" s="37"/>
      <c r="F91" s="28" t="str">
        <f>F14</f>
        <v>Brno, Pisárky, Výstaviště, k. ú. Brno – Bohunice</v>
      </c>
      <c r="G91" s="37"/>
      <c r="H91" s="37"/>
      <c r="I91" s="30" t="s">
        <v>22</v>
      </c>
      <c r="J91" s="67" t="str">
        <f>IF(J14="","",J14)</f>
        <v>2. 12. 2022</v>
      </c>
      <c r="K91" s="37"/>
      <c r="L91" s="52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pans="1:31" s="2" customFormat="1" ht="6.95" customHeight="1">
      <c r="A92" s="35"/>
      <c r="B92" s="36"/>
      <c r="C92" s="37"/>
      <c r="D92" s="37"/>
      <c r="E92" s="37"/>
      <c r="F92" s="37"/>
      <c r="G92" s="37"/>
      <c r="H92" s="37"/>
      <c r="I92" s="37"/>
      <c r="J92" s="37"/>
      <c r="K92" s="37"/>
      <c r="L92" s="52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pans="1:31" s="2" customFormat="1" ht="15.2" customHeight="1">
      <c r="A93" s="35"/>
      <c r="B93" s="36"/>
      <c r="C93" s="30" t="s">
        <v>24</v>
      </c>
      <c r="D93" s="37"/>
      <c r="E93" s="37"/>
      <c r="F93" s="28" t="str">
        <f>E17</f>
        <v>Veletrhy Brno a.s.</v>
      </c>
      <c r="G93" s="37"/>
      <c r="H93" s="37"/>
      <c r="I93" s="30" t="s">
        <v>32</v>
      </c>
      <c r="J93" s="33" t="str">
        <f>E23</f>
        <v>AiD team a.s.</v>
      </c>
      <c r="K93" s="37"/>
      <c r="L93" s="52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pans="1:31" s="2" customFormat="1" ht="15.2" customHeight="1">
      <c r="A94" s="35"/>
      <c r="B94" s="36"/>
      <c r="C94" s="30" t="s">
        <v>30</v>
      </c>
      <c r="D94" s="37"/>
      <c r="E94" s="37"/>
      <c r="F94" s="28" t="str">
        <f>IF(E20="","",E20)</f>
        <v>Vyplň údaj</v>
      </c>
      <c r="G94" s="37"/>
      <c r="H94" s="37"/>
      <c r="I94" s="30" t="s">
        <v>37</v>
      </c>
      <c r="J94" s="33" t="str">
        <f>E26</f>
        <v xml:space="preserve"> </v>
      </c>
      <c r="K94" s="37"/>
      <c r="L94" s="52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pans="1:31" s="2" customFormat="1" ht="10.35" customHeight="1">
      <c r="A95" s="35"/>
      <c r="B95" s="36"/>
      <c r="C95" s="37"/>
      <c r="D95" s="37"/>
      <c r="E95" s="37"/>
      <c r="F95" s="37"/>
      <c r="G95" s="37"/>
      <c r="H95" s="37"/>
      <c r="I95" s="37"/>
      <c r="J95" s="37"/>
      <c r="K95" s="37"/>
      <c r="L95" s="52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pans="1:31" s="2" customFormat="1" ht="29.25" customHeight="1">
      <c r="A96" s="35"/>
      <c r="B96" s="36"/>
      <c r="C96" s="151" t="s">
        <v>327</v>
      </c>
      <c r="D96" s="152"/>
      <c r="E96" s="152"/>
      <c r="F96" s="152"/>
      <c r="G96" s="152"/>
      <c r="H96" s="152"/>
      <c r="I96" s="152"/>
      <c r="J96" s="153" t="s">
        <v>328</v>
      </c>
      <c r="K96" s="152"/>
      <c r="L96" s="52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</row>
    <row r="97" spans="1:47" s="2" customFormat="1" ht="10.35" customHeight="1">
      <c r="A97" s="35"/>
      <c r="B97" s="36"/>
      <c r="C97" s="37"/>
      <c r="D97" s="37"/>
      <c r="E97" s="37"/>
      <c r="F97" s="37"/>
      <c r="G97" s="37"/>
      <c r="H97" s="37"/>
      <c r="I97" s="37"/>
      <c r="J97" s="37"/>
      <c r="K97" s="37"/>
      <c r="L97" s="52"/>
      <c r="S97" s="35"/>
      <c r="T97" s="35"/>
      <c r="U97" s="35"/>
      <c r="V97" s="35"/>
      <c r="W97" s="35"/>
      <c r="X97" s="35"/>
      <c r="Y97" s="35"/>
      <c r="Z97" s="35"/>
      <c r="AA97" s="35"/>
      <c r="AB97" s="35"/>
      <c r="AC97" s="35"/>
      <c r="AD97" s="35"/>
      <c r="AE97" s="35"/>
    </row>
    <row r="98" spans="1:47" s="2" customFormat="1" ht="22.9" customHeight="1">
      <c r="A98" s="35"/>
      <c r="B98" s="36"/>
      <c r="C98" s="154" t="s">
        <v>329</v>
      </c>
      <c r="D98" s="37"/>
      <c r="E98" s="37"/>
      <c r="F98" s="37"/>
      <c r="G98" s="37"/>
      <c r="H98" s="37"/>
      <c r="I98" s="37"/>
      <c r="J98" s="85">
        <f>J123</f>
        <v>0</v>
      </c>
      <c r="K98" s="37"/>
      <c r="L98" s="52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  <c r="AU98" s="18" t="s">
        <v>330</v>
      </c>
    </row>
    <row r="99" spans="1:47" s="9" customFormat="1" ht="24.95" customHeight="1">
      <c r="B99" s="155"/>
      <c r="C99" s="156"/>
      <c r="D99" s="157" t="s">
        <v>1872</v>
      </c>
      <c r="E99" s="158"/>
      <c r="F99" s="158"/>
      <c r="G99" s="158"/>
      <c r="H99" s="158"/>
      <c r="I99" s="158"/>
      <c r="J99" s="159">
        <f>J124</f>
        <v>0</v>
      </c>
      <c r="K99" s="156"/>
      <c r="L99" s="160"/>
    </row>
    <row r="100" spans="1:47" s="9" customFormat="1" ht="24.95" customHeight="1">
      <c r="B100" s="155"/>
      <c r="C100" s="156"/>
      <c r="D100" s="157" t="s">
        <v>1652</v>
      </c>
      <c r="E100" s="158"/>
      <c r="F100" s="158"/>
      <c r="G100" s="158"/>
      <c r="H100" s="158"/>
      <c r="I100" s="158"/>
      <c r="J100" s="159">
        <f>J154</f>
        <v>0</v>
      </c>
      <c r="K100" s="156"/>
      <c r="L100" s="160"/>
    </row>
    <row r="101" spans="1:47" s="9" customFormat="1" ht="21.75" customHeight="1">
      <c r="B101" s="155"/>
      <c r="C101" s="156"/>
      <c r="D101" s="166" t="s">
        <v>349</v>
      </c>
      <c r="E101" s="156"/>
      <c r="F101" s="156"/>
      <c r="G101" s="156"/>
      <c r="H101" s="156"/>
      <c r="I101" s="156"/>
      <c r="J101" s="167">
        <f>J161</f>
        <v>0</v>
      </c>
      <c r="K101" s="156"/>
      <c r="L101" s="160"/>
    </row>
    <row r="102" spans="1:47" s="2" customFormat="1" ht="21.75" customHeight="1">
      <c r="A102" s="35"/>
      <c r="B102" s="36"/>
      <c r="C102" s="37"/>
      <c r="D102" s="37"/>
      <c r="E102" s="37"/>
      <c r="F102" s="37"/>
      <c r="G102" s="37"/>
      <c r="H102" s="37"/>
      <c r="I102" s="37"/>
      <c r="J102" s="37"/>
      <c r="K102" s="37"/>
      <c r="L102" s="52"/>
      <c r="S102" s="35"/>
      <c r="T102" s="35"/>
      <c r="U102" s="35"/>
      <c r="V102" s="35"/>
      <c r="W102" s="35"/>
      <c r="X102" s="35"/>
      <c r="Y102" s="35"/>
      <c r="Z102" s="35"/>
      <c r="AA102" s="35"/>
      <c r="AB102" s="35"/>
      <c r="AC102" s="35"/>
      <c r="AD102" s="35"/>
      <c r="AE102" s="35"/>
    </row>
    <row r="103" spans="1:47" s="2" customFormat="1" ht="6.95" customHeight="1">
      <c r="A103" s="35"/>
      <c r="B103" s="55"/>
      <c r="C103" s="56"/>
      <c r="D103" s="56"/>
      <c r="E103" s="56"/>
      <c r="F103" s="56"/>
      <c r="G103" s="56"/>
      <c r="H103" s="56"/>
      <c r="I103" s="56"/>
      <c r="J103" s="56"/>
      <c r="K103" s="56"/>
      <c r="L103" s="52"/>
      <c r="S103" s="35"/>
      <c r="T103" s="35"/>
      <c r="U103" s="35"/>
      <c r="V103" s="35"/>
      <c r="W103" s="35"/>
      <c r="X103" s="35"/>
      <c r="Y103" s="35"/>
      <c r="Z103" s="35"/>
      <c r="AA103" s="35"/>
      <c r="AB103" s="35"/>
      <c r="AC103" s="35"/>
      <c r="AD103" s="35"/>
      <c r="AE103" s="35"/>
    </row>
    <row r="107" spans="1:47" s="2" customFormat="1" ht="6.95" customHeight="1">
      <c r="A107" s="35"/>
      <c r="B107" s="57"/>
      <c r="C107" s="58"/>
      <c r="D107" s="58"/>
      <c r="E107" s="58"/>
      <c r="F107" s="58"/>
      <c r="G107" s="58"/>
      <c r="H107" s="58"/>
      <c r="I107" s="58"/>
      <c r="J107" s="58"/>
      <c r="K107" s="58"/>
      <c r="L107" s="52"/>
      <c r="S107" s="35"/>
      <c r="T107" s="35"/>
      <c r="U107" s="35"/>
      <c r="V107" s="35"/>
      <c r="W107" s="35"/>
      <c r="X107" s="35"/>
      <c r="Y107" s="35"/>
      <c r="Z107" s="35"/>
      <c r="AA107" s="35"/>
      <c r="AB107" s="35"/>
      <c r="AC107" s="35"/>
      <c r="AD107" s="35"/>
      <c r="AE107" s="35"/>
    </row>
    <row r="108" spans="1:47" s="2" customFormat="1" ht="24.95" customHeight="1">
      <c r="A108" s="35"/>
      <c r="B108" s="36"/>
      <c r="C108" s="24" t="s">
        <v>350</v>
      </c>
      <c r="D108" s="37"/>
      <c r="E108" s="37"/>
      <c r="F108" s="37"/>
      <c r="G108" s="37"/>
      <c r="H108" s="37"/>
      <c r="I108" s="37"/>
      <c r="J108" s="37"/>
      <c r="K108" s="37"/>
      <c r="L108" s="52"/>
      <c r="S108" s="35"/>
      <c r="T108" s="35"/>
      <c r="U108" s="35"/>
      <c r="V108" s="35"/>
      <c r="W108" s="35"/>
      <c r="X108" s="35"/>
      <c r="Y108" s="35"/>
      <c r="Z108" s="35"/>
      <c r="AA108" s="35"/>
      <c r="AB108" s="35"/>
      <c r="AC108" s="35"/>
      <c r="AD108" s="35"/>
      <c r="AE108" s="35"/>
    </row>
    <row r="109" spans="1:47" s="2" customFormat="1" ht="6.95" customHeight="1">
      <c r="A109" s="35"/>
      <c r="B109" s="36"/>
      <c r="C109" s="37"/>
      <c r="D109" s="37"/>
      <c r="E109" s="37"/>
      <c r="F109" s="37"/>
      <c r="G109" s="37"/>
      <c r="H109" s="37"/>
      <c r="I109" s="37"/>
      <c r="J109" s="37"/>
      <c r="K109" s="37"/>
      <c r="L109" s="52"/>
      <c r="S109" s="35"/>
      <c r="T109" s="35"/>
      <c r="U109" s="35"/>
      <c r="V109" s="35"/>
      <c r="W109" s="35"/>
      <c r="X109" s="35"/>
      <c r="Y109" s="35"/>
      <c r="Z109" s="35"/>
      <c r="AA109" s="35"/>
      <c r="AB109" s="35"/>
      <c r="AC109" s="35"/>
      <c r="AD109" s="35"/>
      <c r="AE109" s="35"/>
    </row>
    <row r="110" spans="1:47" s="2" customFormat="1" ht="12" customHeight="1">
      <c r="A110" s="35"/>
      <c r="B110" s="36"/>
      <c r="C110" s="30" t="s">
        <v>16</v>
      </c>
      <c r="D110" s="37"/>
      <c r="E110" s="37"/>
      <c r="F110" s="37"/>
      <c r="G110" s="37"/>
      <c r="H110" s="37"/>
      <c r="I110" s="37"/>
      <c r="J110" s="37"/>
      <c r="K110" s="37"/>
      <c r="L110" s="52"/>
      <c r="S110" s="35"/>
      <c r="T110" s="35"/>
      <c r="U110" s="35"/>
      <c r="V110" s="35"/>
      <c r="W110" s="35"/>
      <c r="X110" s="35"/>
      <c r="Y110" s="35"/>
      <c r="Z110" s="35"/>
      <c r="AA110" s="35"/>
      <c r="AB110" s="35"/>
      <c r="AC110" s="35"/>
      <c r="AD110" s="35"/>
      <c r="AE110" s="35"/>
    </row>
    <row r="111" spans="1:47" s="2" customFormat="1" ht="26.25" customHeight="1">
      <c r="A111" s="35"/>
      <c r="B111" s="36"/>
      <c r="C111" s="37"/>
      <c r="D111" s="37"/>
      <c r="E111" s="338" t="str">
        <f>E7</f>
        <v>Nová vstupní a vjezdová zóna v západní části výstaviště včetně nového odpadového hospodářství</v>
      </c>
      <c r="F111" s="339"/>
      <c r="G111" s="339"/>
      <c r="H111" s="339"/>
      <c r="I111" s="37"/>
      <c r="J111" s="37"/>
      <c r="K111" s="37"/>
      <c r="L111" s="52"/>
      <c r="S111" s="35"/>
      <c r="T111" s="35"/>
      <c r="U111" s="35"/>
      <c r="V111" s="35"/>
      <c r="W111" s="35"/>
      <c r="X111" s="35"/>
      <c r="Y111" s="35"/>
      <c r="Z111" s="35"/>
      <c r="AA111" s="35"/>
      <c r="AB111" s="35"/>
      <c r="AC111" s="35"/>
      <c r="AD111" s="35"/>
      <c r="AE111" s="35"/>
    </row>
    <row r="112" spans="1:47" s="1" customFormat="1" ht="12" customHeight="1">
      <c r="B112" s="22"/>
      <c r="C112" s="30" t="s">
        <v>311</v>
      </c>
      <c r="D112" s="23"/>
      <c r="E112" s="23"/>
      <c r="F112" s="23"/>
      <c r="G112" s="23"/>
      <c r="H112" s="23"/>
      <c r="I112" s="23"/>
      <c r="J112" s="23"/>
      <c r="K112" s="23"/>
      <c r="L112" s="21"/>
    </row>
    <row r="113" spans="1:65" s="2" customFormat="1" ht="16.5" customHeight="1">
      <c r="A113" s="35"/>
      <c r="B113" s="36"/>
      <c r="C113" s="37"/>
      <c r="D113" s="37"/>
      <c r="E113" s="338" t="s">
        <v>3168</v>
      </c>
      <c r="F113" s="337"/>
      <c r="G113" s="337"/>
      <c r="H113" s="337"/>
      <c r="I113" s="37"/>
      <c r="J113" s="37"/>
      <c r="K113" s="37"/>
      <c r="L113" s="52"/>
      <c r="S113" s="35"/>
      <c r="T113" s="35"/>
      <c r="U113" s="35"/>
      <c r="V113" s="35"/>
      <c r="W113" s="35"/>
      <c r="X113" s="35"/>
      <c r="Y113" s="35"/>
      <c r="Z113" s="35"/>
      <c r="AA113" s="35"/>
      <c r="AB113" s="35"/>
      <c r="AC113" s="35"/>
      <c r="AD113" s="35"/>
      <c r="AE113" s="35"/>
    </row>
    <row r="114" spans="1:65" s="2" customFormat="1" ht="12" customHeight="1">
      <c r="A114" s="35"/>
      <c r="B114" s="36"/>
      <c r="C114" s="30" t="s">
        <v>319</v>
      </c>
      <c r="D114" s="37"/>
      <c r="E114" s="37"/>
      <c r="F114" s="37"/>
      <c r="G114" s="37"/>
      <c r="H114" s="37"/>
      <c r="I114" s="37"/>
      <c r="J114" s="37"/>
      <c r="K114" s="37"/>
      <c r="L114" s="52"/>
      <c r="S114" s="35"/>
      <c r="T114" s="35"/>
      <c r="U114" s="35"/>
      <c r="V114" s="35"/>
      <c r="W114" s="35"/>
      <c r="X114" s="35"/>
      <c r="Y114" s="35"/>
      <c r="Z114" s="35"/>
      <c r="AA114" s="35"/>
      <c r="AB114" s="35"/>
      <c r="AC114" s="35"/>
      <c r="AD114" s="35"/>
      <c r="AE114" s="35"/>
    </row>
    <row r="115" spans="1:65" s="2" customFormat="1" ht="16.5" customHeight="1">
      <c r="A115" s="35"/>
      <c r="B115" s="36"/>
      <c r="C115" s="37"/>
      <c r="D115" s="37"/>
      <c r="E115" s="327" t="str">
        <f>E11</f>
        <v>D 105.11 - Hromosvod</v>
      </c>
      <c r="F115" s="337"/>
      <c r="G115" s="337"/>
      <c r="H115" s="337"/>
      <c r="I115" s="37"/>
      <c r="J115" s="37"/>
      <c r="K115" s="37"/>
      <c r="L115" s="52"/>
      <c r="S115" s="35"/>
      <c r="T115" s="35"/>
      <c r="U115" s="35"/>
      <c r="V115" s="35"/>
      <c r="W115" s="35"/>
      <c r="X115" s="35"/>
      <c r="Y115" s="35"/>
      <c r="Z115" s="35"/>
      <c r="AA115" s="35"/>
      <c r="AB115" s="35"/>
      <c r="AC115" s="35"/>
      <c r="AD115" s="35"/>
      <c r="AE115" s="35"/>
    </row>
    <row r="116" spans="1:65" s="2" customFormat="1" ht="6.95" customHeight="1">
      <c r="A116" s="35"/>
      <c r="B116" s="36"/>
      <c r="C116" s="37"/>
      <c r="D116" s="37"/>
      <c r="E116" s="37"/>
      <c r="F116" s="37"/>
      <c r="G116" s="37"/>
      <c r="H116" s="37"/>
      <c r="I116" s="37"/>
      <c r="J116" s="37"/>
      <c r="K116" s="37"/>
      <c r="L116" s="52"/>
      <c r="S116" s="35"/>
      <c r="T116" s="35"/>
      <c r="U116" s="35"/>
      <c r="V116" s="35"/>
      <c r="W116" s="35"/>
      <c r="X116" s="35"/>
      <c r="Y116" s="35"/>
      <c r="Z116" s="35"/>
      <c r="AA116" s="35"/>
      <c r="AB116" s="35"/>
      <c r="AC116" s="35"/>
      <c r="AD116" s="35"/>
      <c r="AE116" s="35"/>
    </row>
    <row r="117" spans="1:65" s="2" customFormat="1" ht="12" customHeight="1">
      <c r="A117" s="35"/>
      <c r="B117" s="36"/>
      <c r="C117" s="30" t="s">
        <v>20</v>
      </c>
      <c r="D117" s="37"/>
      <c r="E117" s="37"/>
      <c r="F117" s="28" t="str">
        <f>F14</f>
        <v>Brno, Pisárky, Výstaviště, k. ú. Brno – Bohunice</v>
      </c>
      <c r="G117" s="37"/>
      <c r="H117" s="37"/>
      <c r="I117" s="30" t="s">
        <v>22</v>
      </c>
      <c r="J117" s="67" t="str">
        <f>IF(J14="","",J14)</f>
        <v>2. 12. 2022</v>
      </c>
      <c r="K117" s="37"/>
      <c r="L117" s="52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</row>
    <row r="118" spans="1:65" s="2" customFormat="1" ht="6.95" customHeight="1">
      <c r="A118" s="35"/>
      <c r="B118" s="36"/>
      <c r="C118" s="37"/>
      <c r="D118" s="37"/>
      <c r="E118" s="37"/>
      <c r="F118" s="37"/>
      <c r="G118" s="37"/>
      <c r="H118" s="37"/>
      <c r="I118" s="37"/>
      <c r="J118" s="37"/>
      <c r="K118" s="37"/>
      <c r="L118" s="52"/>
      <c r="S118" s="35"/>
      <c r="T118" s="35"/>
      <c r="U118" s="35"/>
      <c r="V118" s="35"/>
      <c r="W118" s="35"/>
      <c r="X118" s="35"/>
      <c r="Y118" s="35"/>
      <c r="Z118" s="35"/>
      <c r="AA118" s="35"/>
      <c r="AB118" s="35"/>
      <c r="AC118" s="35"/>
      <c r="AD118" s="35"/>
      <c r="AE118" s="35"/>
    </row>
    <row r="119" spans="1:65" s="2" customFormat="1" ht="15.2" customHeight="1">
      <c r="A119" s="35"/>
      <c r="B119" s="36"/>
      <c r="C119" s="30" t="s">
        <v>24</v>
      </c>
      <c r="D119" s="37"/>
      <c r="E119" s="37"/>
      <c r="F119" s="28" t="str">
        <f>E17</f>
        <v>Veletrhy Brno a.s.</v>
      </c>
      <c r="G119" s="37"/>
      <c r="H119" s="37"/>
      <c r="I119" s="30" t="s">
        <v>32</v>
      </c>
      <c r="J119" s="33" t="str">
        <f>E23</f>
        <v>AiD team a.s.</v>
      </c>
      <c r="K119" s="37"/>
      <c r="L119" s="52"/>
      <c r="S119" s="35"/>
      <c r="T119" s="35"/>
      <c r="U119" s="35"/>
      <c r="V119" s="35"/>
      <c r="W119" s="35"/>
      <c r="X119" s="35"/>
      <c r="Y119" s="35"/>
      <c r="Z119" s="35"/>
      <c r="AA119" s="35"/>
      <c r="AB119" s="35"/>
      <c r="AC119" s="35"/>
      <c r="AD119" s="35"/>
      <c r="AE119" s="35"/>
    </row>
    <row r="120" spans="1:65" s="2" customFormat="1" ht="15.2" customHeight="1">
      <c r="A120" s="35"/>
      <c r="B120" s="36"/>
      <c r="C120" s="30" t="s">
        <v>30</v>
      </c>
      <c r="D120" s="37"/>
      <c r="E120" s="37"/>
      <c r="F120" s="28" t="str">
        <f>IF(E20="","",E20)</f>
        <v>Vyplň údaj</v>
      </c>
      <c r="G120" s="37"/>
      <c r="H120" s="37"/>
      <c r="I120" s="30" t="s">
        <v>37</v>
      </c>
      <c r="J120" s="33" t="str">
        <f>E26</f>
        <v xml:space="preserve"> </v>
      </c>
      <c r="K120" s="37"/>
      <c r="L120" s="52"/>
      <c r="S120" s="35"/>
      <c r="T120" s="35"/>
      <c r="U120" s="35"/>
      <c r="V120" s="35"/>
      <c r="W120" s="35"/>
      <c r="X120" s="35"/>
      <c r="Y120" s="35"/>
      <c r="Z120" s="35"/>
      <c r="AA120" s="35"/>
      <c r="AB120" s="35"/>
      <c r="AC120" s="35"/>
      <c r="AD120" s="35"/>
      <c r="AE120" s="35"/>
    </row>
    <row r="121" spans="1:65" s="2" customFormat="1" ht="10.35" customHeight="1">
      <c r="A121" s="35"/>
      <c r="B121" s="36"/>
      <c r="C121" s="37"/>
      <c r="D121" s="37"/>
      <c r="E121" s="37"/>
      <c r="F121" s="37"/>
      <c r="G121" s="37"/>
      <c r="H121" s="37"/>
      <c r="I121" s="37"/>
      <c r="J121" s="37"/>
      <c r="K121" s="37"/>
      <c r="L121" s="52"/>
      <c r="S121" s="35"/>
      <c r="T121" s="35"/>
      <c r="U121" s="35"/>
      <c r="V121" s="35"/>
      <c r="W121" s="35"/>
      <c r="X121" s="35"/>
      <c r="Y121" s="35"/>
      <c r="Z121" s="35"/>
      <c r="AA121" s="35"/>
      <c r="AB121" s="35"/>
      <c r="AC121" s="35"/>
      <c r="AD121" s="35"/>
      <c r="AE121" s="35"/>
    </row>
    <row r="122" spans="1:65" s="11" customFormat="1" ht="29.25" customHeight="1">
      <c r="A122" s="168"/>
      <c r="B122" s="169"/>
      <c r="C122" s="170" t="s">
        <v>351</v>
      </c>
      <c r="D122" s="171" t="s">
        <v>66</v>
      </c>
      <c r="E122" s="171" t="s">
        <v>62</v>
      </c>
      <c r="F122" s="171" t="s">
        <v>63</v>
      </c>
      <c r="G122" s="171" t="s">
        <v>352</v>
      </c>
      <c r="H122" s="171" t="s">
        <v>353</v>
      </c>
      <c r="I122" s="171" t="s">
        <v>354</v>
      </c>
      <c r="J122" s="171" t="s">
        <v>328</v>
      </c>
      <c r="K122" s="172" t="s">
        <v>355</v>
      </c>
      <c r="L122" s="173"/>
      <c r="M122" s="76" t="s">
        <v>1</v>
      </c>
      <c r="N122" s="77" t="s">
        <v>45</v>
      </c>
      <c r="O122" s="77" t="s">
        <v>356</v>
      </c>
      <c r="P122" s="77" t="s">
        <v>357</v>
      </c>
      <c r="Q122" s="77" t="s">
        <v>358</v>
      </c>
      <c r="R122" s="77" t="s">
        <v>359</v>
      </c>
      <c r="S122" s="77" t="s">
        <v>360</v>
      </c>
      <c r="T122" s="78" t="s">
        <v>361</v>
      </c>
      <c r="U122" s="168"/>
      <c r="V122" s="168"/>
      <c r="W122" s="168"/>
      <c r="X122" s="168"/>
      <c r="Y122" s="168"/>
      <c r="Z122" s="168"/>
      <c r="AA122" s="168"/>
      <c r="AB122" s="168"/>
      <c r="AC122" s="168"/>
      <c r="AD122" s="168"/>
      <c r="AE122" s="168"/>
    </row>
    <row r="123" spans="1:65" s="2" customFormat="1" ht="22.9" customHeight="1">
      <c r="A123" s="35"/>
      <c r="B123" s="36"/>
      <c r="C123" s="83" t="s">
        <v>362</v>
      </c>
      <c r="D123" s="37"/>
      <c r="E123" s="37"/>
      <c r="F123" s="37"/>
      <c r="G123" s="37"/>
      <c r="H123" s="37"/>
      <c r="I123" s="37"/>
      <c r="J123" s="174">
        <f>BK123</f>
        <v>0</v>
      </c>
      <c r="K123" s="37"/>
      <c r="L123" s="40"/>
      <c r="M123" s="79"/>
      <c r="N123" s="175"/>
      <c r="O123" s="80"/>
      <c r="P123" s="176">
        <f>P124+P154+P161</f>
        <v>0</v>
      </c>
      <c r="Q123" s="80"/>
      <c r="R123" s="176">
        <f>R124+R154+R161</f>
        <v>0</v>
      </c>
      <c r="S123" s="80"/>
      <c r="T123" s="177">
        <f>T124+T154+T161</f>
        <v>0</v>
      </c>
      <c r="U123" s="35"/>
      <c r="V123" s="35"/>
      <c r="W123" s="35"/>
      <c r="X123" s="35"/>
      <c r="Y123" s="35"/>
      <c r="Z123" s="35"/>
      <c r="AA123" s="35"/>
      <c r="AB123" s="35"/>
      <c r="AC123" s="35"/>
      <c r="AD123" s="35"/>
      <c r="AE123" s="35"/>
      <c r="AT123" s="18" t="s">
        <v>80</v>
      </c>
      <c r="AU123" s="18" t="s">
        <v>330</v>
      </c>
      <c r="BK123" s="178">
        <f>BK124+BK154+BK161</f>
        <v>0</v>
      </c>
    </row>
    <row r="124" spans="1:65" s="12" customFormat="1" ht="25.9" customHeight="1">
      <c r="B124" s="179"/>
      <c r="C124" s="180"/>
      <c r="D124" s="181" t="s">
        <v>80</v>
      </c>
      <c r="E124" s="182" t="s">
        <v>1873</v>
      </c>
      <c r="F124" s="182" t="s">
        <v>1874</v>
      </c>
      <c r="G124" s="180"/>
      <c r="H124" s="180"/>
      <c r="I124" s="183"/>
      <c r="J124" s="167">
        <f>BK124</f>
        <v>0</v>
      </c>
      <c r="K124" s="180"/>
      <c r="L124" s="184"/>
      <c r="M124" s="185"/>
      <c r="N124" s="186"/>
      <c r="O124" s="186"/>
      <c r="P124" s="187">
        <f>SUM(P125:P153)</f>
        <v>0</v>
      </c>
      <c r="Q124" s="186"/>
      <c r="R124" s="187">
        <f>SUM(R125:R153)</f>
        <v>0</v>
      </c>
      <c r="S124" s="186"/>
      <c r="T124" s="188">
        <f>SUM(T125:T153)</f>
        <v>0</v>
      </c>
      <c r="AR124" s="189" t="s">
        <v>88</v>
      </c>
      <c r="AT124" s="190" t="s">
        <v>80</v>
      </c>
      <c r="AU124" s="190" t="s">
        <v>81</v>
      </c>
      <c r="AY124" s="189" t="s">
        <v>365</v>
      </c>
      <c r="BK124" s="191">
        <f>SUM(BK125:BK153)</f>
        <v>0</v>
      </c>
    </row>
    <row r="125" spans="1:65" s="2" customFormat="1" ht="21.75" customHeight="1">
      <c r="A125" s="35"/>
      <c r="B125" s="36"/>
      <c r="C125" s="194" t="s">
        <v>88</v>
      </c>
      <c r="D125" s="194" t="s">
        <v>368</v>
      </c>
      <c r="E125" s="195" t="s">
        <v>1875</v>
      </c>
      <c r="F125" s="196" t="s">
        <v>1876</v>
      </c>
      <c r="G125" s="197" t="s">
        <v>396</v>
      </c>
      <c r="H125" s="198">
        <v>285</v>
      </c>
      <c r="I125" s="199"/>
      <c r="J125" s="200">
        <f t="shared" ref="J125:J153" si="0">ROUND(I125*H125,2)</f>
        <v>0</v>
      </c>
      <c r="K125" s="196" t="s">
        <v>2900</v>
      </c>
      <c r="L125" s="40"/>
      <c r="M125" s="201" t="s">
        <v>1</v>
      </c>
      <c r="N125" s="202" t="s">
        <v>46</v>
      </c>
      <c r="O125" s="72"/>
      <c r="P125" s="203">
        <f t="shared" ref="P125:P153" si="1">O125*H125</f>
        <v>0</v>
      </c>
      <c r="Q125" s="203">
        <v>0</v>
      </c>
      <c r="R125" s="203">
        <f t="shared" ref="R125:R153" si="2">Q125*H125</f>
        <v>0</v>
      </c>
      <c r="S125" s="203">
        <v>0</v>
      </c>
      <c r="T125" s="204">
        <f t="shared" ref="T125:T153" si="3">S125*H125</f>
        <v>0</v>
      </c>
      <c r="U125" s="35"/>
      <c r="V125" s="35"/>
      <c r="W125" s="35"/>
      <c r="X125" s="35"/>
      <c r="Y125" s="35"/>
      <c r="Z125" s="35"/>
      <c r="AA125" s="35"/>
      <c r="AB125" s="35"/>
      <c r="AC125" s="35"/>
      <c r="AD125" s="35"/>
      <c r="AE125" s="35"/>
      <c r="AR125" s="205" t="s">
        <v>373</v>
      </c>
      <c r="AT125" s="205" t="s">
        <v>368</v>
      </c>
      <c r="AU125" s="205" t="s">
        <v>88</v>
      </c>
      <c r="AY125" s="18" t="s">
        <v>365</v>
      </c>
      <c r="BE125" s="206">
        <f t="shared" ref="BE125:BE153" si="4">IF(N125="základní",J125,0)</f>
        <v>0</v>
      </c>
      <c r="BF125" s="206">
        <f t="shared" ref="BF125:BF153" si="5">IF(N125="snížená",J125,0)</f>
        <v>0</v>
      </c>
      <c r="BG125" s="206">
        <f t="shared" ref="BG125:BG153" si="6">IF(N125="zákl. přenesená",J125,0)</f>
        <v>0</v>
      </c>
      <c r="BH125" s="206">
        <f t="shared" ref="BH125:BH153" si="7">IF(N125="sníž. přenesená",J125,0)</f>
        <v>0</v>
      </c>
      <c r="BI125" s="206">
        <f t="shared" ref="BI125:BI153" si="8">IF(N125="nulová",J125,0)</f>
        <v>0</v>
      </c>
      <c r="BJ125" s="18" t="s">
        <v>88</v>
      </c>
      <c r="BK125" s="206">
        <f t="shared" ref="BK125:BK153" si="9">ROUND(I125*H125,2)</f>
        <v>0</v>
      </c>
      <c r="BL125" s="18" t="s">
        <v>373</v>
      </c>
      <c r="BM125" s="205" t="s">
        <v>90</v>
      </c>
    </row>
    <row r="126" spans="1:65" s="2" customFormat="1" ht="16.5" customHeight="1">
      <c r="A126" s="35"/>
      <c r="B126" s="36"/>
      <c r="C126" s="194" t="s">
        <v>90</v>
      </c>
      <c r="D126" s="194" t="s">
        <v>368</v>
      </c>
      <c r="E126" s="195" t="s">
        <v>1877</v>
      </c>
      <c r="F126" s="196" t="s">
        <v>3625</v>
      </c>
      <c r="G126" s="197" t="s">
        <v>396</v>
      </c>
      <c r="H126" s="198">
        <v>285</v>
      </c>
      <c r="I126" s="199"/>
      <c r="J126" s="200">
        <f t="shared" si="0"/>
        <v>0</v>
      </c>
      <c r="K126" s="196" t="s">
        <v>3556</v>
      </c>
      <c r="L126" s="40"/>
      <c r="M126" s="201" t="s">
        <v>1</v>
      </c>
      <c r="N126" s="202" t="s">
        <v>46</v>
      </c>
      <c r="O126" s="72"/>
      <c r="P126" s="203">
        <f t="shared" si="1"/>
        <v>0</v>
      </c>
      <c r="Q126" s="203">
        <v>0</v>
      </c>
      <c r="R126" s="203">
        <f t="shared" si="2"/>
        <v>0</v>
      </c>
      <c r="S126" s="203">
        <v>0</v>
      </c>
      <c r="T126" s="204">
        <f t="shared" si="3"/>
        <v>0</v>
      </c>
      <c r="U126" s="35"/>
      <c r="V126" s="35"/>
      <c r="W126" s="35"/>
      <c r="X126" s="35"/>
      <c r="Y126" s="35"/>
      <c r="Z126" s="35"/>
      <c r="AA126" s="35"/>
      <c r="AB126" s="35"/>
      <c r="AC126" s="35"/>
      <c r="AD126" s="35"/>
      <c r="AE126" s="35"/>
      <c r="AR126" s="205" t="s">
        <v>373</v>
      </c>
      <c r="AT126" s="205" t="s">
        <v>368</v>
      </c>
      <c r="AU126" s="205" t="s">
        <v>88</v>
      </c>
      <c r="AY126" s="18" t="s">
        <v>365</v>
      </c>
      <c r="BE126" s="206">
        <f t="shared" si="4"/>
        <v>0</v>
      </c>
      <c r="BF126" s="206">
        <f t="shared" si="5"/>
        <v>0</v>
      </c>
      <c r="BG126" s="206">
        <f t="shared" si="6"/>
        <v>0</v>
      </c>
      <c r="BH126" s="206">
        <f t="shared" si="7"/>
        <v>0</v>
      </c>
      <c r="BI126" s="206">
        <f t="shared" si="8"/>
        <v>0</v>
      </c>
      <c r="BJ126" s="18" t="s">
        <v>88</v>
      </c>
      <c r="BK126" s="206">
        <f t="shared" si="9"/>
        <v>0</v>
      </c>
      <c r="BL126" s="18" t="s">
        <v>373</v>
      </c>
      <c r="BM126" s="205" t="s">
        <v>373</v>
      </c>
    </row>
    <row r="127" spans="1:65" s="2" customFormat="1" ht="16.5" customHeight="1">
      <c r="A127" s="35"/>
      <c r="B127" s="36"/>
      <c r="C127" s="194" t="s">
        <v>383</v>
      </c>
      <c r="D127" s="194" t="s">
        <v>368</v>
      </c>
      <c r="E127" s="195" t="s">
        <v>1879</v>
      </c>
      <c r="F127" s="196" t="s">
        <v>1880</v>
      </c>
      <c r="G127" s="197" t="s">
        <v>396</v>
      </c>
      <c r="H127" s="198">
        <v>200</v>
      </c>
      <c r="I127" s="199"/>
      <c r="J127" s="200">
        <f t="shared" si="0"/>
        <v>0</v>
      </c>
      <c r="K127" s="196" t="s">
        <v>2900</v>
      </c>
      <c r="L127" s="40"/>
      <c r="M127" s="201" t="s">
        <v>1</v>
      </c>
      <c r="N127" s="202" t="s">
        <v>46</v>
      </c>
      <c r="O127" s="72"/>
      <c r="P127" s="203">
        <f t="shared" si="1"/>
        <v>0</v>
      </c>
      <c r="Q127" s="203">
        <v>0</v>
      </c>
      <c r="R127" s="203">
        <f t="shared" si="2"/>
        <v>0</v>
      </c>
      <c r="S127" s="203">
        <v>0</v>
      </c>
      <c r="T127" s="204">
        <f t="shared" si="3"/>
        <v>0</v>
      </c>
      <c r="U127" s="35"/>
      <c r="V127" s="35"/>
      <c r="W127" s="35"/>
      <c r="X127" s="35"/>
      <c r="Y127" s="35"/>
      <c r="Z127" s="35"/>
      <c r="AA127" s="35"/>
      <c r="AB127" s="35"/>
      <c r="AC127" s="35"/>
      <c r="AD127" s="35"/>
      <c r="AE127" s="35"/>
      <c r="AR127" s="205" t="s">
        <v>373</v>
      </c>
      <c r="AT127" s="205" t="s">
        <v>368</v>
      </c>
      <c r="AU127" s="205" t="s">
        <v>88</v>
      </c>
      <c r="AY127" s="18" t="s">
        <v>365</v>
      </c>
      <c r="BE127" s="206">
        <f t="shared" si="4"/>
        <v>0</v>
      </c>
      <c r="BF127" s="206">
        <f t="shared" si="5"/>
        <v>0</v>
      </c>
      <c r="BG127" s="206">
        <f t="shared" si="6"/>
        <v>0</v>
      </c>
      <c r="BH127" s="206">
        <f t="shared" si="7"/>
        <v>0</v>
      </c>
      <c r="BI127" s="206">
        <f t="shared" si="8"/>
        <v>0</v>
      </c>
      <c r="BJ127" s="18" t="s">
        <v>88</v>
      </c>
      <c r="BK127" s="206">
        <f t="shared" si="9"/>
        <v>0</v>
      </c>
      <c r="BL127" s="18" t="s">
        <v>373</v>
      </c>
      <c r="BM127" s="205" t="s">
        <v>366</v>
      </c>
    </row>
    <row r="128" spans="1:65" s="2" customFormat="1" ht="21.75" customHeight="1">
      <c r="A128" s="35"/>
      <c r="B128" s="36"/>
      <c r="C128" s="194" t="s">
        <v>373</v>
      </c>
      <c r="D128" s="194" t="s">
        <v>368</v>
      </c>
      <c r="E128" s="195" t="s">
        <v>1881</v>
      </c>
      <c r="F128" s="196" t="s">
        <v>1882</v>
      </c>
      <c r="G128" s="197" t="s">
        <v>396</v>
      </c>
      <c r="H128" s="198">
        <v>200</v>
      </c>
      <c r="I128" s="199"/>
      <c r="J128" s="200">
        <f t="shared" si="0"/>
        <v>0</v>
      </c>
      <c r="K128" s="196" t="s">
        <v>3556</v>
      </c>
      <c r="L128" s="40"/>
      <c r="M128" s="201" t="s">
        <v>1</v>
      </c>
      <c r="N128" s="202" t="s">
        <v>46</v>
      </c>
      <c r="O128" s="72"/>
      <c r="P128" s="203">
        <f t="shared" si="1"/>
        <v>0</v>
      </c>
      <c r="Q128" s="203">
        <v>0</v>
      </c>
      <c r="R128" s="203">
        <f t="shared" si="2"/>
        <v>0</v>
      </c>
      <c r="S128" s="203">
        <v>0</v>
      </c>
      <c r="T128" s="204">
        <f t="shared" si="3"/>
        <v>0</v>
      </c>
      <c r="U128" s="35"/>
      <c r="V128" s="35"/>
      <c r="W128" s="35"/>
      <c r="X128" s="35"/>
      <c r="Y128" s="35"/>
      <c r="Z128" s="35"/>
      <c r="AA128" s="35"/>
      <c r="AB128" s="35"/>
      <c r="AC128" s="35"/>
      <c r="AD128" s="35"/>
      <c r="AE128" s="35"/>
      <c r="AR128" s="205" t="s">
        <v>373</v>
      </c>
      <c r="AT128" s="205" t="s">
        <v>368</v>
      </c>
      <c r="AU128" s="205" t="s">
        <v>88</v>
      </c>
      <c r="AY128" s="18" t="s">
        <v>365</v>
      </c>
      <c r="BE128" s="206">
        <f t="shared" si="4"/>
        <v>0</v>
      </c>
      <c r="BF128" s="206">
        <f t="shared" si="5"/>
        <v>0</v>
      </c>
      <c r="BG128" s="206">
        <f t="shared" si="6"/>
        <v>0</v>
      </c>
      <c r="BH128" s="206">
        <f t="shared" si="7"/>
        <v>0</v>
      </c>
      <c r="BI128" s="206">
        <f t="shared" si="8"/>
        <v>0</v>
      </c>
      <c r="BJ128" s="18" t="s">
        <v>88</v>
      </c>
      <c r="BK128" s="206">
        <f t="shared" si="9"/>
        <v>0</v>
      </c>
      <c r="BL128" s="18" t="s">
        <v>373</v>
      </c>
      <c r="BM128" s="205" t="s">
        <v>411</v>
      </c>
    </row>
    <row r="129" spans="1:65" s="2" customFormat="1" ht="33" customHeight="1">
      <c r="A129" s="35"/>
      <c r="B129" s="36"/>
      <c r="C129" s="194" t="s">
        <v>393</v>
      </c>
      <c r="D129" s="194" t="s">
        <v>368</v>
      </c>
      <c r="E129" s="195" t="s">
        <v>1883</v>
      </c>
      <c r="F129" s="196" t="s">
        <v>1884</v>
      </c>
      <c r="G129" s="197" t="s">
        <v>396</v>
      </c>
      <c r="H129" s="198">
        <v>450</v>
      </c>
      <c r="I129" s="199"/>
      <c r="J129" s="200">
        <f t="shared" si="0"/>
        <v>0</v>
      </c>
      <c r="K129" s="196" t="s">
        <v>2900</v>
      </c>
      <c r="L129" s="40"/>
      <c r="M129" s="201" t="s">
        <v>1</v>
      </c>
      <c r="N129" s="202" t="s">
        <v>46</v>
      </c>
      <c r="O129" s="72"/>
      <c r="P129" s="203">
        <f t="shared" si="1"/>
        <v>0</v>
      </c>
      <c r="Q129" s="203">
        <v>0</v>
      </c>
      <c r="R129" s="203">
        <f t="shared" si="2"/>
        <v>0</v>
      </c>
      <c r="S129" s="203">
        <v>0</v>
      </c>
      <c r="T129" s="204">
        <f t="shared" si="3"/>
        <v>0</v>
      </c>
      <c r="U129" s="35"/>
      <c r="V129" s="35"/>
      <c r="W129" s="35"/>
      <c r="X129" s="35"/>
      <c r="Y129" s="35"/>
      <c r="Z129" s="35"/>
      <c r="AA129" s="35"/>
      <c r="AB129" s="35"/>
      <c r="AC129" s="35"/>
      <c r="AD129" s="35"/>
      <c r="AE129" s="35"/>
      <c r="AR129" s="205" t="s">
        <v>373</v>
      </c>
      <c r="AT129" s="205" t="s">
        <v>368</v>
      </c>
      <c r="AU129" s="205" t="s">
        <v>88</v>
      </c>
      <c r="AY129" s="18" t="s">
        <v>365</v>
      </c>
      <c r="BE129" s="206">
        <f t="shared" si="4"/>
        <v>0</v>
      </c>
      <c r="BF129" s="206">
        <f t="shared" si="5"/>
        <v>0</v>
      </c>
      <c r="BG129" s="206">
        <f t="shared" si="6"/>
        <v>0</v>
      </c>
      <c r="BH129" s="206">
        <f t="shared" si="7"/>
        <v>0</v>
      </c>
      <c r="BI129" s="206">
        <f t="shared" si="8"/>
        <v>0</v>
      </c>
      <c r="BJ129" s="18" t="s">
        <v>88</v>
      </c>
      <c r="BK129" s="206">
        <f t="shared" si="9"/>
        <v>0</v>
      </c>
      <c r="BL129" s="18" t="s">
        <v>373</v>
      </c>
      <c r="BM129" s="205" t="s">
        <v>425</v>
      </c>
    </row>
    <row r="130" spans="1:65" s="2" customFormat="1" ht="16.5" customHeight="1">
      <c r="A130" s="35"/>
      <c r="B130" s="36"/>
      <c r="C130" s="194" t="s">
        <v>366</v>
      </c>
      <c r="D130" s="194" t="s">
        <v>368</v>
      </c>
      <c r="E130" s="195" t="s">
        <v>1885</v>
      </c>
      <c r="F130" s="196" t="s">
        <v>1886</v>
      </c>
      <c r="G130" s="197" t="s">
        <v>396</v>
      </c>
      <c r="H130" s="198">
        <v>450</v>
      </c>
      <c r="I130" s="199"/>
      <c r="J130" s="200">
        <f t="shared" si="0"/>
        <v>0</v>
      </c>
      <c r="K130" s="196" t="s">
        <v>2900</v>
      </c>
      <c r="L130" s="40"/>
      <c r="M130" s="201" t="s">
        <v>1</v>
      </c>
      <c r="N130" s="202" t="s">
        <v>46</v>
      </c>
      <c r="O130" s="72"/>
      <c r="P130" s="203">
        <f t="shared" si="1"/>
        <v>0</v>
      </c>
      <c r="Q130" s="203">
        <v>0</v>
      </c>
      <c r="R130" s="203">
        <f t="shared" si="2"/>
        <v>0</v>
      </c>
      <c r="S130" s="203">
        <v>0</v>
      </c>
      <c r="T130" s="204">
        <f t="shared" si="3"/>
        <v>0</v>
      </c>
      <c r="U130" s="35"/>
      <c r="V130" s="35"/>
      <c r="W130" s="35"/>
      <c r="X130" s="35"/>
      <c r="Y130" s="35"/>
      <c r="Z130" s="35"/>
      <c r="AA130" s="35"/>
      <c r="AB130" s="35"/>
      <c r="AC130" s="35"/>
      <c r="AD130" s="35"/>
      <c r="AE130" s="35"/>
      <c r="AR130" s="205" t="s">
        <v>373</v>
      </c>
      <c r="AT130" s="205" t="s">
        <v>368</v>
      </c>
      <c r="AU130" s="205" t="s">
        <v>88</v>
      </c>
      <c r="AY130" s="18" t="s">
        <v>365</v>
      </c>
      <c r="BE130" s="206">
        <f t="shared" si="4"/>
        <v>0</v>
      </c>
      <c r="BF130" s="206">
        <f t="shared" si="5"/>
        <v>0</v>
      </c>
      <c r="BG130" s="206">
        <f t="shared" si="6"/>
        <v>0</v>
      </c>
      <c r="BH130" s="206">
        <f t="shared" si="7"/>
        <v>0</v>
      </c>
      <c r="BI130" s="206">
        <f t="shared" si="8"/>
        <v>0</v>
      </c>
      <c r="BJ130" s="18" t="s">
        <v>88</v>
      </c>
      <c r="BK130" s="206">
        <f t="shared" si="9"/>
        <v>0</v>
      </c>
      <c r="BL130" s="18" t="s">
        <v>373</v>
      </c>
      <c r="BM130" s="205" t="s">
        <v>439</v>
      </c>
    </row>
    <row r="131" spans="1:65" s="2" customFormat="1" ht="24.2" customHeight="1">
      <c r="A131" s="35"/>
      <c r="B131" s="36"/>
      <c r="C131" s="194" t="s">
        <v>405</v>
      </c>
      <c r="D131" s="194" t="s">
        <v>368</v>
      </c>
      <c r="E131" s="195" t="s">
        <v>1889</v>
      </c>
      <c r="F131" s="196" t="s">
        <v>1890</v>
      </c>
      <c r="G131" s="197" t="s">
        <v>1331</v>
      </c>
      <c r="H131" s="198">
        <v>25</v>
      </c>
      <c r="I131" s="199"/>
      <c r="J131" s="200">
        <f t="shared" si="0"/>
        <v>0</v>
      </c>
      <c r="K131" s="196" t="s">
        <v>3556</v>
      </c>
      <c r="L131" s="40"/>
      <c r="M131" s="201" t="s">
        <v>1</v>
      </c>
      <c r="N131" s="202" t="s">
        <v>46</v>
      </c>
      <c r="O131" s="72"/>
      <c r="P131" s="203">
        <f t="shared" si="1"/>
        <v>0</v>
      </c>
      <c r="Q131" s="203">
        <v>0</v>
      </c>
      <c r="R131" s="203">
        <f t="shared" si="2"/>
        <v>0</v>
      </c>
      <c r="S131" s="203">
        <v>0</v>
      </c>
      <c r="T131" s="204">
        <f t="shared" si="3"/>
        <v>0</v>
      </c>
      <c r="U131" s="35"/>
      <c r="V131" s="35"/>
      <c r="W131" s="35"/>
      <c r="X131" s="35"/>
      <c r="Y131" s="35"/>
      <c r="Z131" s="35"/>
      <c r="AA131" s="35"/>
      <c r="AB131" s="35"/>
      <c r="AC131" s="35"/>
      <c r="AD131" s="35"/>
      <c r="AE131" s="35"/>
      <c r="AR131" s="205" t="s">
        <v>373</v>
      </c>
      <c r="AT131" s="205" t="s">
        <v>368</v>
      </c>
      <c r="AU131" s="205" t="s">
        <v>88</v>
      </c>
      <c r="AY131" s="18" t="s">
        <v>365</v>
      </c>
      <c r="BE131" s="206">
        <f t="shared" si="4"/>
        <v>0</v>
      </c>
      <c r="BF131" s="206">
        <f t="shared" si="5"/>
        <v>0</v>
      </c>
      <c r="BG131" s="206">
        <f t="shared" si="6"/>
        <v>0</v>
      </c>
      <c r="BH131" s="206">
        <f t="shared" si="7"/>
        <v>0</v>
      </c>
      <c r="BI131" s="206">
        <f t="shared" si="8"/>
        <v>0</v>
      </c>
      <c r="BJ131" s="18" t="s">
        <v>88</v>
      </c>
      <c r="BK131" s="206">
        <f t="shared" si="9"/>
        <v>0</v>
      </c>
      <c r="BL131" s="18" t="s">
        <v>373</v>
      </c>
      <c r="BM131" s="205" t="s">
        <v>451</v>
      </c>
    </row>
    <row r="132" spans="1:65" s="2" customFormat="1" ht="44.25" customHeight="1">
      <c r="A132" s="35"/>
      <c r="B132" s="36"/>
      <c r="C132" s="194" t="s">
        <v>411</v>
      </c>
      <c r="D132" s="194" t="s">
        <v>368</v>
      </c>
      <c r="E132" s="195" t="s">
        <v>1887</v>
      </c>
      <c r="F132" s="196" t="s">
        <v>1888</v>
      </c>
      <c r="G132" s="197" t="s">
        <v>1331</v>
      </c>
      <c r="H132" s="198">
        <v>180</v>
      </c>
      <c r="I132" s="199"/>
      <c r="J132" s="200">
        <f t="shared" si="0"/>
        <v>0</v>
      </c>
      <c r="K132" s="196" t="s">
        <v>3556</v>
      </c>
      <c r="L132" s="40"/>
      <c r="M132" s="201" t="s">
        <v>1</v>
      </c>
      <c r="N132" s="202" t="s">
        <v>46</v>
      </c>
      <c r="O132" s="72"/>
      <c r="P132" s="203">
        <f t="shared" si="1"/>
        <v>0</v>
      </c>
      <c r="Q132" s="203">
        <v>0</v>
      </c>
      <c r="R132" s="203">
        <f t="shared" si="2"/>
        <v>0</v>
      </c>
      <c r="S132" s="203">
        <v>0</v>
      </c>
      <c r="T132" s="204">
        <f t="shared" si="3"/>
        <v>0</v>
      </c>
      <c r="U132" s="35"/>
      <c r="V132" s="35"/>
      <c r="W132" s="35"/>
      <c r="X132" s="35"/>
      <c r="Y132" s="35"/>
      <c r="Z132" s="35"/>
      <c r="AA132" s="35"/>
      <c r="AB132" s="35"/>
      <c r="AC132" s="35"/>
      <c r="AD132" s="35"/>
      <c r="AE132" s="35"/>
      <c r="AR132" s="205" t="s">
        <v>373</v>
      </c>
      <c r="AT132" s="205" t="s">
        <v>368</v>
      </c>
      <c r="AU132" s="205" t="s">
        <v>88</v>
      </c>
      <c r="AY132" s="18" t="s">
        <v>365</v>
      </c>
      <c r="BE132" s="206">
        <f t="shared" si="4"/>
        <v>0</v>
      </c>
      <c r="BF132" s="206">
        <f t="shared" si="5"/>
        <v>0</v>
      </c>
      <c r="BG132" s="206">
        <f t="shared" si="6"/>
        <v>0</v>
      </c>
      <c r="BH132" s="206">
        <f t="shared" si="7"/>
        <v>0</v>
      </c>
      <c r="BI132" s="206">
        <f t="shared" si="8"/>
        <v>0</v>
      </c>
      <c r="BJ132" s="18" t="s">
        <v>88</v>
      </c>
      <c r="BK132" s="206">
        <f t="shared" si="9"/>
        <v>0</v>
      </c>
      <c r="BL132" s="18" t="s">
        <v>373</v>
      </c>
      <c r="BM132" s="205" t="s">
        <v>421</v>
      </c>
    </row>
    <row r="133" spans="1:65" s="2" customFormat="1" ht="24.2" customHeight="1">
      <c r="A133" s="35"/>
      <c r="B133" s="36"/>
      <c r="C133" s="194" t="s">
        <v>400</v>
      </c>
      <c r="D133" s="194" t="s">
        <v>368</v>
      </c>
      <c r="E133" s="195" t="s">
        <v>1891</v>
      </c>
      <c r="F133" s="196" t="s">
        <v>1892</v>
      </c>
      <c r="G133" s="197" t="s">
        <v>1331</v>
      </c>
      <c r="H133" s="198">
        <v>90</v>
      </c>
      <c r="I133" s="199"/>
      <c r="J133" s="200">
        <f t="shared" si="0"/>
        <v>0</v>
      </c>
      <c r="K133" s="196" t="s">
        <v>3556</v>
      </c>
      <c r="L133" s="40"/>
      <c r="M133" s="201" t="s">
        <v>1</v>
      </c>
      <c r="N133" s="202" t="s">
        <v>46</v>
      </c>
      <c r="O133" s="72"/>
      <c r="P133" s="203">
        <f t="shared" si="1"/>
        <v>0</v>
      </c>
      <c r="Q133" s="203">
        <v>0</v>
      </c>
      <c r="R133" s="203">
        <f t="shared" si="2"/>
        <v>0</v>
      </c>
      <c r="S133" s="203">
        <v>0</v>
      </c>
      <c r="T133" s="204">
        <f t="shared" si="3"/>
        <v>0</v>
      </c>
      <c r="U133" s="35"/>
      <c r="V133" s="35"/>
      <c r="W133" s="35"/>
      <c r="X133" s="35"/>
      <c r="Y133" s="35"/>
      <c r="Z133" s="35"/>
      <c r="AA133" s="35"/>
      <c r="AB133" s="35"/>
      <c r="AC133" s="35"/>
      <c r="AD133" s="35"/>
      <c r="AE133" s="35"/>
      <c r="AR133" s="205" t="s">
        <v>373</v>
      </c>
      <c r="AT133" s="205" t="s">
        <v>368</v>
      </c>
      <c r="AU133" s="205" t="s">
        <v>88</v>
      </c>
      <c r="AY133" s="18" t="s">
        <v>365</v>
      </c>
      <c r="BE133" s="206">
        <f t="shared" si="4"/>
        <v>0</v>
      </c>
      <c r="BF133" s="206">
        <f t="shared" si="5"/>
        <v>0</v>
      </c>
      <c r="BG133" s="206">
        <f t="shared" si="6"/>
        <v>0</v>
      </c>
      <c r="BH133" s="206">
        <f t="shared" si="7"/>
        <v>0</v>
      </c>
      <c r="BI133" s="206">
        <f t="shared" si="8"/>
        <v>0</v>
      </c>
      <c r="BJ133" s="18" t="s">
        <v>88</v>
      </c>
      <c r="BK133" s="206">
        <f t="shared" si="9"/>
        <v>0</v>
      </c>
      <c r="BL133" s="18" t="s">
        <v>373</v>
      </c>
      <c r="BM133" s="205" t="s">
        <v>474</v>
      </c>
    </row>
    <row r="134" spans="1:65" s="2" customFormat="1" ht="21.75" customHeight="1">
      <c r="A134" s="35"/>
      <c r="B134" s="36"/>
      <c r="C134" s="194" t="s">
        <v>425</v>
      </c>
      <c r="D134" s="194" t="s">
        <v>368</v>
      </c>
      <c r="E134" s="195" t="s">
        <v>3137</v>
      </c>
      <c r="F134" s="196" t="s">
        <v>3138</v>
      </c>
      <c r="G134" s="197" t="s">
        <v>1331</v>
      </c>
      <c r="H134" s="198">
        <v>385</v>
      </c>
      <c r="I134" s="199"/>
      <c r="J134" s="200">
        <f t="shared" si="0"/>
        <v>0</v>
      </c>
      <c r="K134" s="196" t="s">
        <v>2900</v>
      </c>
      <c r="L134" s="40"/>
      <c r="M134" s="201" t="s">
        <v>1</v>
      </c>
      <c r="N134" s="202" t="s">
        <v>46</v>
      </c>
      <c r="O134" s="72"/>
      <c r="P134" s="203">
        <f t="shared" si="1"/>
        <v>0</v>
      </c>
      <c r="Q134" s="203">
        <v>0</v>
      </c>
      <c r="R134" s="203">
        <f t="shared" si="2"/>
        <v>0</v>
      </c>
      <c r="S134" s="203">
        <v>0</v>
      </c>
      <c r="T134" s="204">
        <f t="shared" si="3"/>
        <v>0</v>
      </c>
      <c r="U134" s="35"/>
      <c r="V134" s="35"/>
      <c r="W134" s="35"/>
      <c r="X134" s="35"/>
      <c r="Y134" s="35"/>
      <c r="Z134" s="35"/>
      <c r="AA134" s="35"/>
      <c r="AB134" s="35"/>
      <c r="AC134" s="35"/>
      <c r="AD134" s="35"/>
      <c r="AE134" s="35"/>
      <c r="AR134" s="205" t="s">
        <v>373</v>
      </c>
      <c r="AT134" s="205" t="s">
        <v>368</v>
      </c>
      <c r="AU134" s="205" t="s">
        <v>88</v>
      </c>
      <c r="AY134" s="18" t="s">
        <v>365</v>
      </c>
      <c r="BE134" s="206">
        <f t="shared" si="4"/>
        <v>0</v>
      </c>
      <c r="BF134" s="206">
        <f t="shared" si="5"/>
        <v>0</v>
      </c>
      <c r="BG134" s="206">
        <f t="shared" si="6"/>
        <v>0</v>
      </c>
      <c r="BH134" s="206">
        <f t="shared" si="7"/>
        <v>0</v>
      </c>
      <c r="BI134" s="206">
        <f t="shared" si="8"/>
        <v>0</v>
      </c>
      <c r="BJ134" s="18" t="s">
        <v>88</v>
      </c>
      <c r="BK134" s="206">
        <f t="shared" si="9"/>
        <v>0</v>
      </c>
      <c r="BL134" s="18" t="s">
        <v>373</v>
      </c>
      <c r="BM134" s="205" t="s">
        <v>484</v>
      </c>
    </row>
    <row r="135" spans="1:65" s="2" customFormat="1" ht="21.75" customHeight="1">
      <c r="A135" s="35"/>
      <c r="B135" s="36"/>
      <c r="C135" s="194" t="s">
        <v>431</v>
      </c>
      <c r="D135" s="194" t="s">
        <v>368</v>
      </c>
      <c r="E135" s="195" t="s">
        <v>1743</v>
      </c>
      <c r="F135" s="196" t="s">
        <v>1898</v>
      </c>
      <c r="G135" s="197" t="s">
        <v>1899</v>
      </c>
      <c r="H135" s="198">
        <v>1</v>
      </c>
      <c r="I135" s="199"/>
      <c r="J135" s="200">
        <f t="shared" si="0"/>
        <v>0</v>
      </c>
      <c r="K135" s="196" t="s">
        <v>3556</v>
      </c>
      <c r="L135" s="40"/>
      <c r="M135" s="201" t="s">
        <v>1</v>
      </c>
      <c r="N135" s="202" t="s">
        <v>46</v>
      </c>
      <c r="O135" s="72"/>
      <c r="P135" s="203">
        <f t="shared" si="1"/>
        <v>0</v>
      </c>
      <c r="Q135" s="203">
        <v>0</v>
      </c>
      <c r="R135" s="203">
        <f t="shared" si="2"/>
        <v>0</v>
      </c>
      <c r="S135" s="203">
        <v>0</v>
      </c>
      <c r="T135" s="204">
        <f t="shared" si="3"/>
        <v>0</v>
      </c>
      <c r="U135" s="35"/>
      <c r="V135" s="35"/>
      <c r="W135" s="35"/>
      <c r="X135" s="35"/>
      <c r="Y135" s="35"/>
      <c r="Z135" s="35"/>
      <c r="AA135" s="35"/>
      <c r="AB135" s="35"/>
      <c r="AC135" s="35"/>
      <c r="AD135" s="35"/>
      <c r="AE135" s="35"/>
      <c r="AR135" s="205" t="s">
        <v>373</v>
      </c>
      <c r="AT135" s="205" t="s">
        <v>368</v>
      </c>
      <c r="AU135" s="205" t="s">
        <v>88</v>
      </c>
      <c r="AY135" s="18" t="s">
        <v>365</v>
      </c>
      <c r="BE135" s="206">
        <f t="shared" si="4"/>
        <v>0</v>
      </c>
      <c r="BF135" s="206">
        <f t="shared" si="5"/>
        <v>0</v>
      </c>
      <c r="BG135" s="206">
        <f t="shared" si="6"/>
        <v>0</v>
      </c>
      <c r="BH135" s="206">
        <f t="shared" si="7"/>
        <v>0</v>
      </c>
      <c r="BI135" s="206">
        <f t="shared" si="8"/>
        <v>0</v>
      </c>
      <c r="BJ135" s="18" t="s">
        <v>88</v>
      </c>
      <c r="BK135" s="206">
        <f t="shared" si="9"/>
        <v>0</v>
      </c>
      <c r="BL135" s="18" t="s">
        <v>373</v>
      </c>
      <c r="BM135" s="205" t="s">
        <v>494</v>
      </c>
    </row>
    <row r="136" spans="1:65" s="2" customFormat="1" ht="16.5" customHeight="1">
      <c r="A136" s="35"/>
      <c r="B136" s="36"/>
      <c r="C136" s="194" t="s">
        <v>439</v>
      </c>
      <c r="D136" s="194" t="s">
        <v>368</v>
      </c>
      <c r="E136" s="195" t="s">
        <v>1900</v>
      </c>
      <c r="F136" s="196" t="s">
        <v>1901</v>
      </c>
      <c r="G136" s="197" t="s">
        <v>1331</v>
      </c>
      <c r="H136" s="198">
        <v>38</v>
      </c>
      <c r="I136" s="199"/>
      <c r="J136" s="200">
        <f t="shared" si="0"/>
        <v>0</v>
      </c>
      <c r="K136" s="196" t="s">
        <v>2900</v>
      </c>
      <c r="L136" s="40"/>
      <c r="M136" s="201" t="s">
        <v>1</v>
      </c>
      <c r="N136" s="202" t="s">
        <v>46</v>
      </c>
      <c r="O136" s="72"/>
      <c r="P136" s="203">
        <f t="shared" si="1"/>
        <v>0</v>
      </c>
      <c r="Q136" s="203">
        <v>0</v>
      </c>
      <c r="R136" s="203">
        <f t="shared" si="2"/>
        <v>0</v>
      </c>
      <c r="S136" s="203">
        <v>0</v>
      </c>
      <c r="T136" s="204">
        <f t="shared" si="3"/>
        <v>0</v>
      </c>
      <c r="U136" s="35"/>
      <c r="V136" s="35"/>
      <c r="W136" s="35"/>
      <c r="X136" s="35"/>
      <c r="Y136" s="35"/>
      <c r="Z136" s="35"/>
      <c r="AA136" s="35"/>
      <c r="AB136" s="35"/>
      <c r="AC136" s="35"/>
      <c r="AD136" s="35"/>
      <c r="AE136" s="35"/>
      <c r="AR136" s="205" t="s">
        <v>373</v>
      </c>
      <c r="AT136" s="205" t="s">
        <v>368</v>
      </c>
      <c r="AU136" s="205" t="s">
        <v>88</v>
      </c>
      <c r="AY136" s="18" t="s">
        <v>365</v>
      </c>
      <c r="BE136" s="206">
        <f t="shared" si="4"/>
        <v>0</v>
      </c>
      <c r="BF136" s="206">
        <f t="shared" si="5"/>
        <v>0</v>
      </c>
      <c r="BG136" s="206">
        <f t="shared" si="6"/>
        <v>0</v>
      </c>
      <c r="BH136" s="206">
        <f t="shared" si="7"/>
        <v>0</v>
      </c>
      <c r="BI136" s="206">
        <f t="shared" si="8"/>
        <v>0</v>
      </c>
      <c r="BJ136" s="18" t="s">
        <v>88</v>
      </c>
      <c r="BK136" s="206">
        <f t="shared" si="9"/>
        <v>0</v>
      </c>
      <c r="BL136" s="18" t="s">
        <v>373</v>
      </c>
      <c r="BM136" s="205" t="s">
        <v>504</v>
      </c>
    </row>
    <row r="137" spans="1:65" s="2" customFormat="1" ht="33" customHeight="1">
      <c r="A137" s="35"/>
      <c r="B137" s="36"/>
      <c r="C137" s="194" t="s">
        <v>445</v>
      </c>
      <c r="D137" s="194" t="s">
        <v>368</v>
      </c>
      <c r="E137" s="195" t="s">
        <v>1902</v>
      </c>
      <c r="F137" s="196" t="s">
        <v>1903</v>
      </c>
      <c r="G137" s="197" t="s">
        <v>1331</v>
      </c>
      <c r="H137" s="198">
        <v>38</v>
      </c>
      <c r="I137" s="199"/>
      <c r="J137" s="200">
        <f t="shared" si="0"/>
        <v>0</v>
      </c>
      <c r="K137" s="196" t="s">
        <v>3556</v>
      </c>
      <c r="L137" s="40"/>
      <c r="M137" s="201" t="s">
        <v>1</v>
      </c>
      <c r="N137" s="202" t="s">
        <v>46</v>
      </c>
      <c r="O137" s="72"/>
      <c r="P137" s="203">
        <f t="shared" si="1"/>
        <v>0</v>
      </c>
      <c r="Q137" s="203">
        <v>0</v>
      </c>
      <c r="R137" s="203">
        <f t="shared" si="2"/>
        <v>0</v>
      </c>
      <c r="S137" s="203">
        <v>0</v>
      </c>
      <c r="T137" s="204">
        <f t="shared" si="3"/>
        <v>0</v>
      </c>
      <c r="U137" s="35"/>
      <c r="V137" s="35"/>
      <c r="W137" s="35"/>
      <c r="X137" s="35"/>
      <c r="Y137" s="35"/>
      <c r="Z137" s="35"/>
      <c r="AA137" s="35"/>
      <c r="AB137" s="35"/>
      <c r="AC137" s="35"/>
      <c r="AD137" s="35"/>
      <c r="AE137" s="35"/>
      <c r="AR137" s="205" t="s">
        <v>373</v>
      </c>
      <c r="AT137" s="205" t="s">
        <v>368</v>
      </c>
      <c r="AU137" s="205" t="s">
        <v>88</v>
      </c>
      <c r="AY137" s="18" t="s">
        <v>365</v>
      </c>
      <c r="BE137" s="206">
        <f t="shared" si="4"/>
        <v>0</v>
      </c>
      <c r="BF137" s="206">
        <f t="shared" si="5"/>
        <v>0</v>
      </c>
      <c r="BG137" s="206">
        <f t="shared" si="6"/>
        <v>0</v>
      </c>
      <c r="BH137" s="206">
        <f t="shared" si="7"/>
        <v>0</v>
      </c>
      <c r="BI137" s="206">
        <f t="shared" si="8"/>
        <v>0</v>
      </c>
      <c r="BJ137" s="18" t="s">
        <v>88</v>
      </c>
      <c r="BK137" s="206">
        <f t="shared" si="9"/>
        <v>0</v>
      </c>
      <c r="BL137" s="18" t="s">
        <v>373</v>
      </c>
      <c r="BM137" s="205" t="s">
        <v>514</v>
      </c>
    </row>
    <row r="138" spans="1:65" s="2" customFormat="1" ht="24.2" customHeight="1">
      <c r="A138" s="35"/>
      <c r="B138" s="36"/>
      <c r="C138" s="194" t="s">
        <v>451</v>
      </c>
      <c r="D138" s="194" t="s">
        <v>368</v>
      </c>
      <c r="E138" s="195" t="s">
        <v>1904</v>
      </c>
      <c r="F138" s="196" t="s">
        <v>1905</v>
      </c>
      <c r="G138" s="197" t="s">
        <v>1331</v>
      </c>
      <c r="H138" s="198">
        <v>250</v>
      </c>
      <c r="I138" s="199"/>
      <c r="J138" s="200">
        <f t="shared" si="0"/>
        <v>0</v>
      </c>
      <c r="K138" s="196" t="s">
        <v>3566</v>
      </c>
      <c r="L138" s="40"/>
      <c r="M138" s="201" t="s">
        <v>1</v>
      </c>
      <c r="N138" s="202" t="s">
        <v>46</v>
      </c>
      <c r="O138" s="72"/>
      <c r="P138" s="203">
        <f t="shared" si="1"/>
        <v>0</v>
      </c>
      <c r="Q138" s="203">
        <v>0</v>
      </c>
      <c r="R138" s="203">
        <f t="shared" si="2"/>
        <v>0</v>
      </c>
      <c r="S138" s="203">
        <v>0</v>
      </c>
      <c r="T138" s="204">
        <f t="shared" si="3"/>
        <v>0</v>
      </c>
      <c r="U138" s="35"/>
      <c r="V138" s="35"/>
      <c r="W138" s="35"/>
      <c r="X138" s="35"/>
      <c r="Y138" s="35"/>
      <c r="Z138" s="35"/>
      <c r="AA138" s="35"/>
      <c r="AB138" s="35"/>
      <c r="AC138" s="35"/>
      <c r="AD138" s="35"/>
      <c r="AE138" s="35"/>
      <c r="AR138" s="205" t="s">
        <v>373</v>
      </c>
      <c r="AT138" s="205" t="s">
        <v>368</v>
      </c>
      <c r="AU138" s="205" t="s">
        <v>88</v>
      </c>
      <c r="AY138" s="18" t="s">
        <v>365</v>
      </c>
      <c r="BE138" s="206">
        <f t="shared" si="4"/>
        <v>0</v>
      </c>
      <c r="BF138" s="206">
        <f t="shared" si="5"/>
        <v>0</v>
      </c>
      <c r="BG138" s="206">
        <f t="shared" si="6"/>
        <v>0</v>
      </c>
      <c r="BH138" s="206">
        <f t="shared" si="7"/>
        <v>0</v>
      </c>
      <c r="BI138" s="206">
        <f t="shared" si="8"/>
        <v>0</v>
      </c>
      <c r="BJ138" s="18" t="s">
        <v>88</v>
      </c>
      <c r="BK138" s="206">
        <f t="shared" si="9"/>
        <v>0</v>
      </c>
      <c r="BL138" s="18" t="s">
        <v>373</v>
      </c>
      <c r="BM138" s="205" t="s">
        <v>523</v>
      </c>
    </row>
    <row r="139" spans="1:65" s="2" customFormat="1" ht="24.2" customHeight="1">
      <c r="A139" s="35"/>
      <c r="B139" s="36"/>
      <c r="C139" s="194" t="s">
        <v>8</v>
      </c>
      <c r="D139" s="194" t="s">
        <v>368</v>
      </c>
      <c r="E139" s="195" t="s">
        <v>1906</v>
      </c>
      <c r="F139" s="196" t="s">
        <v>1907</v>
      </c>
      <c r="G139" s="197" t="s">
        <v>1331</v>
      </c>
      <c r="H139" s="198">
        <v>140</v>
      </c>
      <c r="I139" s="199"/>
      <c r="J139" s="200">
        <f t="shared" si="0"/>
        <v>0</v>
      </c>
      <c r="K139" s="196" t="s">
        <v>2900</v>
      </c>
      <c r="L139" s="40"/>
      <c r="M139" s="201" t="s">
        <v>1</v>
      </c>
      <c r="N139" s="202" t="s">
        <v>46</v>
      </c>
      <c r="O139" s="72"/>
      <c r="P139" s="203">
        <f t="shared" si="1"/>
        <v>0</v>
      </c>
      <c r="Q139" s="203">
        <v>0</v>
      </c>
      <c r="R139" s="203">
        <f t="shared" si="2"/>
        <v>0</v>
      </c>
      <c r="S139" s="203">
        <v>0</v>
      </c>
      <c r="T139" s="204">
        <f t="shared" si="3"/>
        <v>0</v>
      </c>
      <c r="U139" s="35"/>
      <c r="V139" s="35"/>
      <c r="W139" s="35"/>
      <c r="X139" s="35"/>
      <c r="Y139" s="35"/>
      <c r="Z139" s="35"/>
      <c r="AA139" s="35"/>
      <c r="AB139" s="35"/>
      <c r="AC139" s="35"/>
      <c r="AD139" s="35"/>
      <c r="AE139" s="35"/>
      <c r="AR139" s="205" t="s">
        <v>373</v>
      </c>
      <c r="AT139" s="205" t="s">
        <v>368</v>
      </c>
      <c r="AU139" s="205" t="s">
        <v>88</v>
      </c>
      <c r="AY139" s="18" t="s">
        <v>365</v>
      </c>
      <c r="BE139" s="206">
        <f t="shared" si="4"/>
        <v>0</v>
      </c>
      <c r="BF139" s="206">
        <f t="shared" si="5"/>
        <v>0</v>
      </c>
      <c r="BG139" s="206">
        <f t="shared" si="6"/>
        <v>0</v>
      </c>
      <c r="BH139" s="206">
        <f t="shared" si="7"/>
        <v>0</v>
      </c>
      <c r="BI139" s="206">
        <f t="shared" si="8"/>
        <v>0</v>
      </c>
      <c r="BJ139" s="18" t="s">
        <v>88</v>
      </c>
      <c r="BK139" s="206">
        <f t="shared" si="9"/>
        <v>0</v>
      </c>
      <c r="BL139" s="18" t="s">
        <v>373</v>
      </c>
      <c r="BM139" s="205" t="s">
        <v>535</v>
      </c>
    </row>
    <row r="140" spans="1:65" s="2" customFormat="1" ht="24.2" customHeight="1">
      <c r="A140" s="35"/>
      <c r="B140" s="36"/>
      <c r="C140" s="194" t="s">
        <v>421</v>
      </c>
      <c r="D140" s="194" t="s">
        <v>368</v>
      </c>
      <c r="E140" s="195" t="s">
        <v>1908</v>
      </c>
      <c r="F140" s="196" t="s">
        <v>1909</v>
      </c>
      <c r="G140" s="197" t="s">
        <v>1331</v>
      </c>
      <c r="H140" s="198">
        <v>20</v>
      </c>
      <c r="I140" s="199"/>
      <c r="J140" s="200">
        <f t="shared" si="0"/>
        <v>0</v>
      </c>
      <c r="K140" s="196" t="s">
        <v>3566</v>
      </c>
      <c r="L140" s="40"/>
      <c r="M140" s="201" t="s">
        <v>1</v>
      </c>
      <c r="N140" s="202" t="s">
        <v>46</v>
      </c>
      <c r="O140" s="72"/>
      <c r="P140" s="203">
        <f t="shared" si="1"/>
        <v>0</v>
      </c>
      <c r="Q140" s="203">
        <v>0</v>
      </c>
      <c r="R140" s="203">
        <f t="shared" si="2"/>
        <v>0</v>
      </c>
      <c r="S140" s="203">
        <v>0</v>
      </c>
      <c r="T140" s="204">
        <f t="shared" si="3"/>
        <v>0</v>
      </c>
      <c r="U140" s="35"/>
      <c r="V140" s="35"/>
      <c r="W140" s="35"/>
      <c r="X140" s="35"/>
      <c r="Y140" s="35"/>
      <c r="Z140" s="35"/>
      <c r="AA140" s="35"/>
      <c r="AB140" s="35"/>
      <c r="AC140" s="35"/>
      <c r="AD140" s="35"/>
      <c r="AE140" s="35"/>
      <c r="AR140" s="205" t="s">
        <v>373</v>
      </c>
      <c r="AT140" s="205" t="s">
        <v>368</v>
      </c>
      <c r="AU140" s="205" t="s">
        <v>88</v>
      </c>
      <c r="AY140" s="18" t="s">
        <v>365</v>
      </c>
      <c r="BE140" s="206">
        <f t="shared" si="4"/>
        <v>0</v>
      </c>
      <c r="BF140" s="206">
        <f t="shared" si="5"/>
        <v>0</v>
      </c>
      <c r="BG140" s="206">
        <f t="shared" si="6"/>
        <v>0</v>
      </c>
      <c r="BH140" s="206">
        <f t="shared" si="7"/>
        <v>0</v>
      </c>
      <c r="BI140" s="206">
        <f t="shared" si="8"/>
        <v>0</v>
      </c>
      <c r="BJ140" s="18" t="s">
        <v>88</v>
      </c>
      <c r="BK140" s="206">
        <f t="shared" si="9"/>
        <v>0</v>
      </c>
      <c r="BL140" s="18" t="s">
        <v>373</v>
      </c>
      <c r="BM140" s="205" t="s">
        <v>436</v>
      </c>
    </row>
    <row r="141" spans="1:65" s="2" customFormat="1" ht="24.2" customHeight="1">
      <c r="A141" s="35"/>
      <c r="B141" s="36"/>
      <c r="C141" s="194" t="s">
        <v>467</v>
      </c>
      <c r="D141" s="194" t="s">
        <v>368</v>
      </c>
      <c r="E141" s="195" t="s">
        <v>1912</v>
      </c>
      <c r="F141" s="196" t="s">
        <v>1913</v>
      </c>
      <c r="G141" s="197" t="s">
        <v>1331</v>
      </c>
      <c r="H141" s="198">
        <v>40</v>
      </c>
      <c r="I141" s="199"/>
      <c r="J141" s="200">
        <f t="shared" si="0"/>
        <v>0</v>
      </c>
      <c r="K141" s="196" t="s">
        <v>2900</v>
      </c>
      <c r="L141" s="40"/>
      <c r="M141" s="201" t="s">
        <v>1</v>
      </c>
      <c r="N141" s="202" t="s">
        <v>46</v>
      </c>
      <c r="O141" s="72"/>
      <c r="P141" s="203">
        <f t="shared" si="1"/>
        <v>0</v>
      </c>
      <c r="Q141" s="203">
        <v>0</v>
      </c>
      <c r="R141" s="203">
        <f t="shared" si="2"/>
        <v>0</v>
      </c>
      <c r="S141" s="203">
        <v>0</v>
      </c>
      <c r="T141" s="204">
        <f t="shared" si="3"/>
        <v>0</v>
      </c>
      <c r="U141" s="35"/>
      <c r="V141" s="35"/>
      <c r="W141" s="35"/>
      <c r="X141" s="35"/>
      <c r="Y141" s="35"/>
      <c r="Z141" s="35"/>
      <c r="AA141" s="35"/>
      <c r="AB141" s="35"/>
      <c r="AC141" s="35"/>
      <c r="AD141" s="35"/>
      <c r="AE141" s="35"/>
      <c r="AR141" s="205" t="s">
        <v>373</v>
      </c>
      <c r="AT141" s="205" t="s">
        <v>368</v>
      </c>
      <c r="AU141" s="205" t="s">
        <v>88</v>
      </c>
      <c r="AY141" s="18" t="s">
        <v>365</v>
      </c>
      <c r="BE141" s="206">
        <f t="shared" si="4"/>
        <v>0</v>
      </c>
      <c r="BF141" s="206">
        <f t="shared" si="5"/>
        <v>0</v>
      </c>
      <c r="BG141" s="206">
        <f t="shared" si="6"/>
        <v>0</v>
      </c>
      <c r="BH141" s="206">
        <f t="shared" si="7"/>
        <v>0</v>
      </c>
      <c r="BI141" s="206">
        <f t="shared" si="8"/>
        <v>0</v>
      </c>
      <c r="BJ141" s="18" t="s">
        <v>88</v>
      </c>
      <c r="BK141" s="206">
        <f t="shared" si="9"/>
        <v>0</v>
      </c>
      <c r="BL141" s="18" t="s">
        <v>373</v>
      </c>
      <c r="BM141" s="205" t="s">
        <v>555</v>
      </c>
    </row>
    <row r="142" spans="1:65" s="2" customFormat="1" ht="24.2" customHeight="1">
      <c r="A142" s="35"/>
      <c r="B142" s="36"/>
      <c r="C142" s="194" t="s">
        <v>474</v>
      </c>
      <c r="D142" s="194" t="s">
        <v>368</v>
      </c>
      <c r="E142" s="195" t="s">
        <v>1916</v>
      </c>
      <c r="F142" s="196" t="s">
        <v>1917</v>
      </c>
      <c r="G142" s="197" t="s">
        <v>1331</v>
      </c>
      <c r="H142" s="198">
        <v>190</v>
      </c>
      <c r="I142" s="199"/>
      <c r="J142" s="200">
        <f t="shared" si="0"/>
        <v>0</v>
      </c>
      <c r="K142" s="196" t="s">
        <v>3566</v>
      </c>
      <c r="L142" s="40"/>
      <c r="M142" s="201" t="s">
        <v>1</v>
      </c>
      <c r="N142" s="202" t="s">
        <v>46</v>
      </c>
      <c r="O142" s="72"/>
      <c r="P142" s="203">
        <f t="shared" si="1"/>
        <v>0</v>
      </c>
      <c r="Q142" s="203">
        <v>0</v>
      </c>
      <c r="R142" s="203">
        <f t="shared" si="2"/>
        <v>0</v>
      </c>
      <c r="S142" s="203">
        <v>0</v>
      </c>
      <c r="T142" s="204">
        <f t="shared" si="3"/>
        <v>0</v>
      </c>
      <c r="U142" s="35"/>
      <c r="V142" s="35"/>
      <c r="W142" s="35"/>
      <c r="X142" s="35"/>
      <c r="Y142" s="35"/>
      <c r="Z142" s="35"/>
      <c r="AA142" s="35"/>
      <c r="AB142" s="35"/>
      <c r="AC142" s="35"/>
      <c r="AD142" s="35"/>
      <c r="AE142" s="35"/>
      <c r="AR142" s="205" t="s">
        <v>373</v>
      </c>
      <c r="AT142" s="205" t="s">
        <v>368</v>
      </c>
      <c r="AU142" s="205" t="s">
        <v>88</v>
      </c>
      <c r="AY142" s="18" t="s">
        <v>365</v>
      </c>
      <c r="BE142" s="206">
        <f t="shared" si="4"/>
        <v>0</v>
      </c>
      <c r="BF142" s="206">
        <f t="shared" si="5"/>
        <v>0</v>
      </c>
      <c r="BG142" s="206">
        <f t="shared" si="6"/>
        <v>0</v>
      </c>
      <c r="BH142" s="206">
        <f t="shared" si="7"/>
        <v>0</v>
      </c>
      <c r="BI142" s="206">
        <f t="shared" si="8"/>
        <v>0</v>
      </c>
      <c r="BJ142" s="18" t="s">
        <v>88</v>
      </c>
      <c r="BK142" s="206">
        <f t="shared" si="9"/>
        <v>0</v>
      </c>
      <c r="BL142" s="18" t="s">
        <v>373</v>
      </c>
      <c r="BM142" s="205" t="s">
        <v>568</v>
      </c>
    </row>
    <row r="143" spans="1:65" s="2" customFormat="1" ht="24.2" customHeight="1">
      <c r="A143" s="35"/>
      <c r="B143" s="36"/>
      <c r="C143" s="194" t="s">
        <v>478</v>
      </c>
      <c r="D143" s="194" t="s">
        <v>368</v>
      </c>
      <c r="E143" s="195" t="s">
        <v>3626</v>
      </c>
      <c r="F143" s="196" t="s">
        <v>3627</v>
      </c>
      <c r="G143" s="197" t="s">
        <v>1331</v>
      </c>
      <c r="H143" s="198">
        <v>80</v>
      </c>
      <c r="I143" s="199"/>
      <c r="J143" s="200">
        <f t="shared" si="0"/>
        <v>0</v>
      </c>
      <c r="K143" s="196" t="s">
        <v>2900</v>
      </c>
      <c r="L143" s="40"/>
      <c r="M143" s="201" t="s">
        <v>1</v>
      </c>
      <c r="N143" s="202" t="s">
        <v>46</v>
      </c>
      <c r="O143" s="72"/>
      <c r="P143" s="203">
        <f t="shared" si="1"/>
        <v>0</v>
      </c>
      <c r="Q143" s="203">
        <v>0</v>
      </c>
      <c r="R143" s="203">
        <f t="shared" si="2"/>
        <v>0</v>
      </c>
      <c r="S143" s="203">
        <v>0</v>
      </c>
      <c r="T143" s="204">
        <f t="shared" si="3"/>
        <v>0</v>
      </c>
      <c r="U143" s="35"/>
      <c r="V143" s="35"/>
      <c r="W143" s="35"/>
      <c r="X143" s="35"/>
      <c r="Y143" s="35"/>
      <c r="Z143" s="35"/>
      <c r="AA143" s="35"/>
      <c r="AB143" s="35"/>
      <c r="AC143" s="35"/>
      <c r="AD143" s="35"/>
      <c r="AE143" s="35"/>
      <c r="AR143" s="205" t="s">
        <v>373</v>
      </c>
      <c r="AT143" s="205" t="s">
        <v>368</v>
      </c>
      <c r="AU143" s="205" t="s">
        <v>88</v>
      </c>
      <c r="AY143" s="18" t="s">
        <v>365</v>
      </c>
      <c r="BE143" s="206">
        <f t="shared" si="4"/>
        <v>0</v>
      </c>
      <c r="BF143" s="206">
        <f t="shared" si="5"/>
        <v>0</v>
      </c>
      <c r="BG143" s="206">
        <f t="shared" si="6"/>
        <v>0</v>
      </c>
      <c r="BH143" s="206">
        <f t="shared" si="7"/>
        <v>0</v>
      </c>
      <c r="BI143" s="206">
        <f t="shared" si="8"/>
        <v>0</v>
      </c>
      <c r="BJ143" s="18" t="s">
        <v>88</v>
      </c>
      <c r="BK143" s="206">
        <f t="shared" si="9"/>
        <v>0</v>
      </c>
      <c r="BL143" s="18" t="s">
        <v>373</v>
      </c>
      <c r="BM143" s="205" t="s">
        <v>579</v>
      </c>
    </row>
    <row r="144" spans="1:65" s="2" customFormat="1" ht="24.2" customHeight="1">
      <c r="A144" s="35"/>
      <c r="B144" s="36"/>
      <c r="C144" s="194" t="s">
        <v>484</v>
      </c>
      <c r="D144" s="194" t="s">
        <v>368</v>
      </c>
      <c r="E144" s="195" t="s">
        <v>2447</v>
      </c>
      <c r="F144" s="196" t="s">
        <v>2448</v>
      </c>
      <c r="G144" s="197" t="s">
        <v>1331</v>
      </c>
      <c r="H144" s="198">
        <v>60</v>
      </c>
      <c r="I144" s="199"/>
      <c r="J144" s="200">
        <f t="shared" si="0"/>
        <v>0</v>
      </c>
      <c r="K144" s="196" t="s">
        <v>2900</v>
      </c>
      <c r="L144" s="40"/>
      <c r="M144" s="201" t="s">
        <v>1</v>
      </c>
      <c r="N144" s="202" t="s">
        <v>46</v>
      </c>
      <c r="O144" s="72"/>
      <c r="P144" s="203">
        <f t="shared" si="1"/>
        <v>0</v>
      </c>
      <c r="Q144" s="203">
        <v>0</v>
      </c>
      <c r="R144" s="203">
        <f t="shared" si="2"/>
        <v>0</v>
      </c>
      <c r="S144" s="203">
        <v>0</v>
      </c>
      <c r="T144" s="204">
        <f t="shared" si="3"/>
        <v>0</v>
      </c>
      <c r="U144" s="35"/>
      <c r="V144" s="35"/>
      <c r="W144" s="35"/>
      <c r="X144" s="35"/>
      <c r="Y144" s="35"/>
      <c r="Z144" s="35"/>
      <c r="AA144" s="35"/>
      <c r="AB144" s="35"/>
      <c r="AC144" s="35"/>
      <c r="AD144" s="35"/>
      <c r="AE144" s="35"/>
      <c r="AR144" s="205" t="s">
        <v>373</v>
      </c>
      <c r="AT144" s="205" t="s">
        <v>368</v>
      </c>
      <c r="AU144" s="205" t="s">
        <v>88</v>
      </c>
      <c r="AY144" s="18" t="s">
        <v>365</v>
      </c>
      <c r="BE144" s="206">
        <f t="shared" si="4"/>
        <v>0</v>
      </c>
      <c r="BF144" s="206">
        <f t="shared" si="5"/>
        <v>0</v>
      </c>
      <c r="BG144" s="206">
        <f t="shared" si="6"/>
        <v>0</v>
      </c>
      <c r="BH144" s="206">
        <f t="shared" si="7"/>
        <v>0</v>
      </c>
      <c r="BI144" s="206">
        <f t="shared" si="8"/>
        <v>0</v>
      </c>
      <c r="BJ144" s="18" t="s">
        <v>88</v>
      </c>
      <c r="BK144" s="206">
        <f t="shared" si="9"/>
        <v>0</v>
      </c>
      <c r="BL144" s="18" t="s">
        <v>373</v>
      </c>
      <c r="BM144" s="205" t="s">
        <v>589</v>
      </c>
    </row>
    <row r="145" spans="1:65" s="2" customFormat="1" ht="24.2" customHeight="1">
      <c r="A145" s="35"/>
      <c r="B145" s="36"/>
      <c r="C145" s="194" t="s">
        <v>7</v>
      </c>
      <c r="D145" s="194" t="s">
        <v>368</v>
      </c>
      <c r="E145" s="195" t="s">
        <v>1918</v>
      </c>
      <c r="F145" s="196" t="s">
        <v>1919</v>
      </c>
      <c r="G145" s="197" t="s">
        <v>1331</v>
      </c>
      <c r="H145" s="198">
        <v>40</v>
      </c>
      <c r="I145" s="199"/>
      <c r="J145" s="200">
        <f t="shared" si="0"/>
        <v>0</v>
      </c>
      <c r="K145" s="196" t="s">
        <v>2900</v>
      </c>
      <c r="L145" s="40"/>
      <c r="M145" s="201" t="s">
        <v>1</v>
      </c>
      <c r="N145" s="202" t="s">
        <v>46</v>
      </c>
      <c r="O145" s="72"/>
      <c r="P145" s="203">
        <f t="shared" si="1"/>
        <v>0</v>
      </c>
      <c r="Q145" s="203">
        <v>0</v>
      </c>
      <c r="R145" s="203">
        <f t="shared" si="2"/>
        <v>0</v>
      </c>
      <c r="S145" s="203">
        <v>0</v>
      </c>
      <c r="T145" s="204">
        <f t="shared" si="3"/>
        <v>0</v>
      </c>
      <c r="U145" s="35"/>
      <c r="V145" s="35"/>
      <c r="W145" s="35"/>
      <c r="X145" s="35"/>
      <c r="Y145" s="35"/>
      <c r="Z145" s="35"/>
      <c r="AA145" s="35"/>
      <c r="AB145" s="35"/>
      <c r="AC145" s="35"/>
      <c r="AD145" s="35"/>
      <c r="AE145" s="35"/>
      <c r="AR145" s="205" t="s">
        <v>373</v>
      </c>
      <c r="AT145" s="205" t="s">
        <v>368</v>
      </c>
      <c r="AU145" s="205" t="s">
        <v>88</v>
      </c>
      <c r="AY145" s="18" t="s">
        <v>365</v>
      </c>
      <c r="BE145" s="206">
        <f t="shared" si="4"/>
        <v>0</v>
      </c>
      <c r="BF145" s="206">
        <f t="shared" si="5"/>
        <v>0</v>
      </c>
      <c r="BG145" s="206">
        <f t="shared" si="6"/>
        <v>0</v>
      </c>
      <c r="BH145" s="206">
        <f t="shared" si="7"/>
        <v>0</v>
      </c>
      <c r="BI145" s="206">
        <f t="shared" si="8"/>
        <v>0</v>
      </c>
      <c r="BJ145" s="18" t="s">
        <v>88</v>
      </c>
      <c r="BK145" s="206">
        <f t="shared" si="9"/>
        <v>0</v>
      </c>
      <c r="BL145" s="18" t="s">
        <v>373</v>
      </c>
      <c r="BM145" s="205" t="s">
        <v>599</v>
      </c>
    </row>
    <row r="146" spans="1:65" s="2" customFormat="1" ht="24.2" customHeight="1">
      <c r="A146" s="35"/>
      <c r="B146" s="36"/>
      <c r="C146" s="194" t="s">
        <v>494</v>
      </c>
      <c r="D146" s="194" t="s">
        <v>368</v>
      </c>
      <c r="E146" s="195" t="s">
        <v>1920</v>
      </c>
      <c r="F146" s="196" t="s">
        <v>1921</v>
      </c>
      <c r="G146" s="197" t="s">
        <v>1331</v>
      </c>
      <c r="H146" s="198">
        <v>4</v>
      </c>
      <c r="I146" s="199"/>
      <c r="J146" s="200">
        <f t="shared" si="0"/>
        <v>0</v>
      </c>
      <c r="K146" s="196" t="s">
        <v>3556</v>
      </c>
      <c r="L146" s="40"/>
      <c r="M146" s="201" t="s">
        <v>1</v>
      </c>
      <c r="N146" s="202" t="s">
        <v>46</v>
      </c>
      <c r="O146" s="72"/>
      <c r="P146" s="203">
        <f t="shared" si="1"/>
        <v>0</v>
      </c>
      <c r="Q146" s="203">
        <v>0</v>
      </c>
      <c r="R146" s="203">
        <f t="shared" si="2"/>
        <v>0</v>
      </c>
      <c r="S146" s="203">
        <v>0</v>
      </c>
      <c r="T146" s="204">
        <f t="shared" si="3"/>
        <v>0</v>
      </c>
      <c r="U146" s="35"/>
      <c r="V146" s="35"/>
      <c r="W146" s="35"/>
      <c r="X146" s="35"/>
      <c r="Y146" s="35"/>
      <c r="Z146" s="35"/>
      <c r="AA146" s="35"/>
      <c r="AB146" s="35"/>
      <c r="AC146" s="35"/>
      <c r="AD146" s="35"/>
      <c r="AE146" s="35"/>
      <c r="AR146" s="205" t="s">
        <v>373</v>
      </c>
      <c r="AT146" s="205" t="s">
        <v>368</v>
      </c>
      <c r="AU146" s="205" t="s">
        <v>88</v>
      </c>
      <c r="AY146" s="18" t="s">
        <v>365</v>
      </c>
      <c r="BE146" s="206">
        <f t="shared" si="4"/>
        <v>0</v>
      </c>
      <c r="BF146" s="206">
        <f t="shared" si="5"/>
        <v>0</v>
      </c>
      <c r="BG146" s="206">
        <f t="shared" si="6"/>
        <v>0</v>
      </c>
      <c r="BH146" s="206">
        <f t="shared" si="7"/>
        <v>0</v>
      </c>
      <c r="BI146" s="206">
        <f t="shared" si="8"/>
        <v>0</v>
      </c>
      <c r="BJ146" s="18" t="s">
        <v>88</v>
      </c>
      <c r="BK146" s="206">
        <f t="shared" si="9"/>
        <v>0</v>
      </c>
      <c r="BL146" s="18" t="s">
        <v>373</v>
      </c>
      <c r="BM146" s="205" t="s">
        <v>610</v>
      </c>
    </row>
    <row r="147" spans="1:65" s="2" customFormat="1" ht="16.5" customHeight="1">
      <c r="A147" s="35"/>
      <c r="B147" s="36"/>
      <c r="C147" s="194" t="s">
        <v>499</v>
      </c>
      <c r="D147" s="194" t="s">
        <v>368</v>
      </c>
      <c r="E147" s="195" t="s">
        <v>1924</v>
      </c>
      <c r="F147" s="196" t="s">
        <v>1925</v>
      </c>
      <c r="G147" s="197" t="s">
        <v>1331</v>
      </c>
      <c r="H147" s="198">
        <v>14</v>
      </c>
      <c r="I147" s="199"/>
      <c r="J147" s="200">
        <f t="shared" si="0"/>
        <v>0</v>
      </c>
      <c r="K147" s="196" t="s">
        <v>2900</v>
      </c>
      <c r="L147" s="40"/>
      <c r="M147" s="201" t="s">
        <v>1</v>
      </c>
      <c r="N147" s="202" t="s">
        <v>46</v>
      </c>
      <c r="O147" s="72"/>
      <c r="P147" s="203">
        <f t="shared" si="1"/>
        <v>0</v>
      </c>
      <c r="Q147" s="203">
        <v>0</v>
      </c>
      <c r="R147" s="203">
        <f t="shared" si="2"/>
        <v>0</v>
      </c>
      <c r="S147" s="203">
        <v>0</v>
      </c>
      <c r="T147" s="204">
        <f t="shared" si="3"/>
        <v>0</v>
      </c>
      <c r="U147" s="35"/>
      <c r="V147" s="35"/>
      <c r="W147" s="35"/>
      <c r="X147" s="35"/>
      <c r="Y147" s="35"/>
      <c r="Z147" s="35"/>
      <c r="AA147" s="35"/>
      <c r="AB147" s="35"/>
      <c r="AC147" s="35"/>
      <c r="AD147" s="35"/>
      <c r="AE147" s="35"/>
      <c r="AR147" s="205" t="s">
        <v>373</v>
      </c>
      <c r="AT147" s="205" t="s">
        <v>368</v>
      </c>
      <c r="AU147" s="205" t="s">
        <v>88</v>
      </c>
      <c r="AY147" s="18" t="s">
        <v>365</v>
      </c>
      <c r="BE147" s="206">
        <f t="shared" si="4"/>
        <v>0</v>
      </c>
      <c r="BF147" s="206">
        <f t="shared" si="5"/>
        <v>0</v>
      </c>
      <c r="BG147" s="206">
        <f t="shared" si="6"/>
        <v>0</v>
      </c>
      <c r="BH147" s="206">
        <f t="shared" si="7"/>
        <v>0</v>
      </c>
      <c r="BI147" s="206">
        <f t="shared" si="8"/>
        <v>0</v>
      </c>
      <c r="BJ147" s="18" t="s">
        <v>88</v>
      </c>
      <c r="BK147" s="206">
        <f t="shared" si="9"/>
        <v>0</v>
      </c>
      <c r="BL147" s="18" t="s">
        <v>373</v>
      </c>
      <c r="BM147" s="205" t="s">
        <v>622</v>
      </c>
    </row>
    <row r="148" spans="1:65" s="2" customFormat="1" ht="16.5" customHeight="1">
      <c r="A148" s="35"/>
      <c r="B148" s="36"/>
      <c r="C148" s="194" t="s">
        <v>504</v>
      </c>
      <c r="D148" s="194" t="s">
        <v>368</v>
      </c>
      <c r="E148" s="195" t="s">
        <v>1926</v>
      </c>
      <c r="F148" s="196" t="s">
        <v>1927</v>
      </c>
      <c r="G148" s="197" t="s">
        <v>1331</v>
      </c>
      <c r="H148" s="198">
        <v>14</v>
      </c>
      <c r="I148" s="199"/>
      <c r="J148" s="200">
        <f t="shared" si="0"/>
        <v>0</v>
      </c>
      <c r="K148" s="196" t="s">
        <v>3556</v>
      </c>
      <c r="L148" s="40"/>
      <c r="M148" s="201" t="s">
        <v>1</v>
      </c>
      <c r="N148" s="202" t="s">
        <v>46</v>
      </c>
      <c r="O148" s="72"/>
      <c r="P148" s="203">
        <f t="shared" si="1"/>
        <v>0</v>
      </c>
      <c r="Q148" s="203">
        <v>0</v>
      </c>
      <c r="R148" s="203">
        <f t="shared" si="2"/>
        <v>0</v>
      </c>
      <c r="S148" s="203">
        <v>0</v>
      </c>
      <c r="T148" s="204">
        <f t="shared" si="3"/>
        <v>0</v>
      </c>
      <c r="U148" s="35"/>
      <c r="V148" s="35"/>
      <c r="W148" s="35"/>
      <c r="X148" s="35"/>
      <c r="Y148" s="35"/>
      <c r="Z148" s="35"/>
      <c r="AA148" s="35"/>
      <c r="AB148" s="35"/>
      <c r="AC148" s="35"/>
      <c r="AD148" s="35"/>
      <c r="AE148" s="35"/>
      <c r="AR148" s="205" t="s">
        <v>373</v>
      </c>
      <c r="AT148" s="205" t="s">
        <v>368</v>
      </c>
      <c r="AU148" s="205" t="s">
        <v>88</v>
      </c>
      <c r="AY148" s="18" t="s">
        <v>365</v>
      </c>
      <c r="BE148" s="206">
        <f t="shared" si="4"/>
        <v>0</v>
      </c>
      <c r="BF148" s="206">
        <f t="shared" si="5"/>
        <v>0</v>
      </c>
      <c r="BG148" s="206">
        <f t="shared" si="6"/>
        <v>0</v>
      </c>
      <c r="BH148" s="206">
        <f t="shared" si="7"/>
        <v>0</v>
      </c>
      <c r="BI148" s="206">
        <f t="shared" si="8"/>
        <v>0</v>
      </c>
      <c r="BJ148" s="18" t="s">
        <v>88</v>
      </c>
      <c r="BK148" s="206">
        <f t="shared" si="9"/>
        <v>0</v>
      </c>
      <c r="BL148" s="18" t="s">
        <v>373</v>
      </c>
      <c r="BM148" s="205" t="s">
        <v>634</v>
      </c>
    </row>
    <row r="149" spans="1:65" s="2" customFormat="1" ht="16.5" customHeight="1">
      <c r="A149" s="35"/>
      <c r="B149" s="36"/>
      <c r="C149" s="194" t="s">
        <v>509</v>
      </c>
      <c r="D149" s="194" t="s">
        <v>368</v>
      </c>
      <c r="E149" s="195" t="s">
        <v>1928</v>
      </c>
      <c r="F149" s="196" t="s">
        <v>1929</v>
      </c>
      <c r="G149" s="197" t="s">
        <v>1331</v>
      </c>
      <c r="H149" s="198">
        <v>14</v>
      </c>
      <c r="I149" s="199"/>
      <c r="J149" s="200">
        <f t="shared" si="0"/>
        <v>0</v>
      </c>
      <c r="K149" s="196" t="s">
        <v>3556</v>
      </c>
      <c r="L149" s="40"/>
      <c r="M149" s="201" t="s">
        <v>1</v>
      </c>
      <c r="N149" s="202" t="s">
        <v>46</v>
      </c>
      <c r="O149" s="72"/>
      <c r="P149" s="203">
        <f t="shared" si="1"/>
        <v>0</v>
      </c>
      <c r="Q149" s="203">
        <v>0</v>
      </c>
      <c r="R149" s="203">
        <f t="shared" si="2"/>
        <v>0</v>
      </c>
      <c r="S149" s="203">
        <v>0</v>
      </c>
      <c r="T149" s="204">
        <f t="shared" si="3"/>
        <v>0</v>
      </c>
      <c r="U149" s="35"/>
      <c r="V149" s="35"/>
      <c r="W149" s="35"/>
      <c r="X149" s="35"/>
      <c r="Y149" s="35"/>
      <c r="Z149" s="35"/>
      <c r="AA149" s="35"/>
      <c r="AB149" s="35"/>
      <c r="AC149" s="35"/>
      <c r="AD149" s="35"/>
      <c r="AE149" s="35"/>
      <c r="AR149" s="205" t="s">
        <v>373</v>
      </c>
      <c r="AT149" s="205" t="s">
        <v>368</v>
      </c>
      <c r="AU149" s="205" t="s">
        <v>88</v>
      </c>
      <c r="AY149" s="18" t="s">
        <v>365</v>
      </c>
      <c r="BE149" s="206">
        <f t="shared" si="4"/>
        <v>0</v>
      </c>
      <c r="BF149" s="206">
        <f t="shared" si="5"/>
        <v>0</v>
      </c>
      <c r="BG149" s="206">
        <f t="shared" si="6"/>
        <v>0</v>
      </c>
      <c r="BH149" s="206">
        <f t="shared" si="7"/>
        <v>0</v>
      </c>
      <c r="BI149" s="206">
        <f t="shared" si="8"/>
        <v>0</v>
      </c>
      <c r="BJ149" s="18" t="s">
        <v>88</v>
      </c>
      <c r="BK149" s="206">
        <f t="shared" si="9"/>
        <v>0</v>
      </c>
      <c r="BL149" s="18" t="s">
        <v>373</v>
      </c>
      <c r="BM149" s="205" t="s">
        <v>643</v>
      </c>
    </row>
    <row r="150" spans="1:65" s="2" customFormat="1" ht="16.5" customHeight="1">
      <c r="A150" s="35"/>
      <c r="B150" s="36"/>
      <c r="C150" s="194" t="s">
        <v>514</v>
      </c>
      <c r="D150" s="194" t="s">
        <v>368</v>
      </c>
      <c r="E150" s="195" t="s">
        <v>1930</v>
      </c>
      <c r="F150" s="196" t="s">
        <v>1931</v>
      </c>
      <c r="G150" s="197" t="s">
        <v>1331</v>
      </c>
      <c r="H150" s="198">
        <v>14</v>
      </c>
      <c r="I150" s="199"/>
      <c r="J150" s="200">
        <f t="shared" si="0"/>
        <v>0</v>
      </c>
      <c r="K150" s="196" t="s">
        <v>3556</v>
      </c>
      <c r="L150" s="40"/>
      <c r="M150" s="201" t="s">
        <v>1</v>
      </c>
      <c r="N150" s="202" t="s">
        <v>46</v>
      </c>
      <c r="O150" s="72"/>
      <c r="P150" s="203">
        <f t="shared" si="1"/>
        <v>0</v>
      </c>
      <c r="Q150" s="203">
        <v>0</v>
      </c>
      <c r="R150" s="203">
        <f t="shared" si="2"/>
        <v>0</v>
      </c>
      <c r="S150" s="203">
        <v>0</v>
      </c>
      <c r="T150" s="204">
        <f t="shared" si="3"/>
        <v>0</v>
      </c>
      <c r="U150" s="35"/>
      <c r="V150" s="35"/>
      <c r="W150" s="35"/>
      <c r="X150" s="35"/>
      <c r="Y150" s="35"/>
      <c r="Z150" s="35"/>
      <c r="AA150" s="35"/>
      <c r="AB150" s="35"/>
      <c r="AC150" s="35"/>
      <c r="AD150" s="35"/>
      <c r="AE150" s="35"/>
      <c r="AR150" s="205" t="s">
        <v>373</v>
      </c>
      <c r="AT150" s="205" t="s">
        <v>368</v>
      </c>
      <c r="AU150" s="205" t="s">
        <v>88</v>
      </c>
      <c r="AY150" s="18" t="s">
        <v>365</v>
      </c>
      <c r="BE150" s="206">
        <f t="shared" si="4"/>
        <v>0</v>
      </c>
      <c r="BF150" s="206">
        <f t="shared" si="5"/>
        <v>0</v>
      </c>
      <c r="BG150" s="206">
        <f t="shared" si="6"/>
        <v>0</v>
      </c>
      <c r="BH150" s="206">
        <f t="shared" si="7"/>
        <v>0</v>
      </c>
      <c r="BI150" s="206">
        <f t="shared" si="8"/>
        <v>0</v>
      </c>
      <c r="BJ150" s="18" t="s">
        <v>88</v>
      </c>
      <c r="BK150" s="206">
        <f t="shared" si="9"/>
        <v>0</v>
      </c>
      <c r="BL150" s="18" t="s">
        <v>373</v>
      </c>
      <c r="BM150" s="205" t="s">
        <v>657</v>
      </c>
    </row>
    <row r="151" spans="1:65" s="2" customFormat="1" ht="16.5" customHeight="1">
      <c r="A151" s="35"/>
      <c r="B151" s="36"/>
      <c r="C151" s="194" t="s">
        <v>519</v>
      </c>
      <c r="D151" s="194" t="s">
        <v>368</v>
      </c>
      <c r="E151" s="195" t="s">
        <v>1932</v>
      </c>
      <c r="F151" s="196" t="s">
        <v>1933</v>
      </c>
      <c r="G151" s="197" t="s">
        <v>1331</v>
      </c>
      <c r="H151" s="198">
        <v>14</v>
      </c>
      <c r="I151" s="199"/>
      <c r="J151" s="200">
        <f t="shared" si="0"/>
        <v>0</v>
      </c>
      <c r="K151" s="196" t="s">
        <v>3556</v>
      </c>
      <c r="L151" s="40"/>
      <c r="M151" s="201" t="s">
        <v>1</v>
      </c>
      <c r="N151" s="202" t="s">
        <v>46</v>
      </c>
      <c r="O151" s="72"/>
      <c r="P151" s="203">
        <f t="shared" si="1"/>
        <v>0</v>
      </c>
      <c r="Q151" s="203">
        <v>0</v>
      </c>
      <c r="R151" s="203">
        <f t="shared" si="2"/>
        <v>0</v>
      </c>
      <c r="S151" s="203">
        <v>0</v>
      </c>
      <c r="T151" s="204">
        <f t="shared" si="3"/>
        <v>0</v>
      </c>
      <c r="U151" s="35"/>
      <c r="V151" s="35"/>
      <c r="W151" s="35"/>
      <c r="X151" s="35"/>
      <c r="Y151" s="35"/>
      <c r="Z151" s="35"/>
      <c r="AA151" s="35"/>
      <c r="AB151" s="35"/>
      <c r="AC151" s="35"/>
      <c r="AD151" s="35"/>
      <c r="AE151" s="35"/>
      <c r="AR151" s="205" t="s">
        <v>373</v>
      </c>
      <c r="AT151" s="205" t="s">
        <v>368</v>
      </c>
      <c r="AU151" s="205" t="s">
        <v>88</v>
      </c>
      <c r="AY151" s="18" t="s">
        <v>365</v>
      </c>
      <c r="BE151" s="206">
        <f t="shared" si="4"/>
        <v>0</v>
      </c>
      <c r="BF151" s="206">
        <f t="shared" si="5"/>
        <v>0</v>
      </c>
      <c r="BG151" s="206">
        <f t="shared" si="6"/>
        <v>0</v>
      </c>
      <c r="BH151" s="206">
        <f t="shared" si="7"/>
        <v>0</v>
      </c>
      <c r="BI151" s="206">
        <f t="shared" si="8"/>
        <v>0</v>
      </c>
      <c r="BJ151" s="18" t="s">
        <v>88</v>
      </c>
      <c r="BK151" s="206">
        <f t="shared" si="9"/>
        <v>0</v>
      </c>
      <c r="BL151" s="18" t="s">
        <v>373</v>
      </c>
      <c r="BM151" s="205" t="s">
        <v>668</v>
      </c>
    </row>
    <row r="152" spans="1:65" s="2" customFormat="1" ht="21.75" customHeight="1">
      <c r="A152" s="35"/>
      <c r="B152" s="36"/>
      <c r="C152" s="194" t="s">
        <v>523</v>
      </c>
      <c r="D152" s="194" t="s">
        <v>368</v>
      </c>
      <c r="E152" s="195" t="s">
        <v>1934</v>
      </c>
      <c r="F152" s="196" t="s">
        <v>1935</v>
      </c>
      <c r="G152" s="197" t="s">
        <v>1331</v>
      </c>
      <c r="H152" s="198">
        <v>20</v>
      </c>
      <c r="I152" s="199"/>
      <c r="J152" s="200">
        <f t="shared" si="0"/>
        <v>0</v>
      </c>
      <c r="K152" s="196" t="s">
        <v>2900</v>
      </c>
      <c r="L152" s="40"/>
      <c r="M152" s="201" t="s">
        <v>1</v>
      </c>
      <c r="N152" s="202" t="s">
        <v>46</v>
      </c>
      <c r="O152" s="72"/>
      <c r="P152" s="203">
        <f t="shared" si="1"/>
        <v>0</v>
      </c>
      <c r="Q152" s="203">
        <v>0</v>
      </c>
      <c r="R152" s="203">
        <f t="shared" si="2"/>
        <v>0</v>
      </c>
      <c r="S152" s="203">
        <v>0</v>
      </c>
      <c r="T152" s="204">
        <f t="shared" si="3"/>
        <v>0</v>
      </c>
      <c r="U152" s="35"/>
      <c r="V152" s="35"/>
      <c r="W152" s="35"/>
      <c r="X152" s="35"/>
      <c r="Y152" s="35"/>
      <c r="Z152" s="35"/>
      <c r="AA152" s="35"/>
      <c r="AB152" s="35"/>
      <c r="AC152" s="35"/>
      <c r="AD152" s="35"/>
      <c r="AE152" s="35"/>
      <c r="AR152" s="205" t="s">
        <v>373</v>
      </c>
      <c r="AT152" s="205" t="s">
        <v>368</v>
      </c>
      <c r="AU152" s="205" t="s">
        <v>88</v>
      </c>
      <c r="AY152" s="18" t="s">
        <v>365</v>
      </c>
      <c r="BE152" s="206">
        <f t="shared" si="4"/>
        <v>0</v>
      </c>
      <c r="BF152" s="206">
        <f t="shared" si="5"/>
        <v>0</v>
      </c>
      <c r="BG152" s="206">
        <f t="shared" si="6"/>
        <v>0</v>
      </c>
      <c r="BH152" s="206">
        <f t="shared" si="7"/>
        <v>0</v>
      </c>
      <c r="BI152" s="206">
        <f t="shared" si="8"/>
        <v>0</v>
      </c>
      <c r="BJ152" s="18" t="s">
        <v>88</v>
      </c>
      <c r="BK152" s="206">
        <f t="shared" si="9"/>
        <v>0</v>
      </c>
      <c r="BL152" s="18" t="s">
        <v>373</v>
      </c>
      <c r="BM152" s="205" t="s">
        <v>679</v>
      </c>
    </row>
    <row r="153" spans="1:65" s="2" customFormat="1" ht="16.5" customHeight="1">
      <c r="A153" s="35"/>
      <c r="B153" s="36"/>
      <c r="C153" s="194" t="s">
        <v>528</v>
      </c>
      <c r="D153" s="194" t="s">
        <v>368</v>
      </c>
      <c r="E153" s="195" t="s">
        <v>1936</v>
      </c>
      <c r="F153" s="196" t="s">
        <v>1937</v>
      </c>
      <c r="G153" s="197" t="s">
        <v>1331</v>
      </c>
      <c r="H153" s="198">
        <v>20</v>
      </c>
      <c r="I153" s="199"/>
      <c r="J153" s="200">
        <f t="shared" si="0"/>
        <v>0</v>
      </c>
      <c r="K153" s="196" t="s">
        <v>2900</v>
      </c>
      <c r="L153" s="40"/>
      <c r="M153" s="201" t="s">
        <v>1</v>
      </c>
      <c r="N153" s="202" t="s">
        <v>46</v>
      </c>
      <c r="O153" s="72"/>
      <c r="P153" s="203">
        <f t="shared" si="1"/>
        <v>0</v>
      </c>
      <c r="Q153" s="203">
        <v>0</v>
      </c>
      <c r="R153" s="203">
        <f t="shared" si="2"/>
        <v>0</v>
      </c>
      <c r="S153" s="203">
        <v>0</v>
      </c>
      <c r="T153" s="204">
        <f t="shared" si="3"/>
        <v>0</v>
      </c>
      <c r="U153" s="35"/>
      <c r="V153" s="35"/>
      <c r="W153" s="35"/>
      <c r="X153" s="35"/>
      <c r="Y153" s="35"/>
      <c r="Z153" s="35"/>
      <c r="AA153" s="35"/>
      <c r="AB153" s="35"/>
      <c r="AC153" s="35"/>
      <c r="AD153" s="35"/>
      <c r="AE153" s="35"/>
      <c r="AR153" s="205" t="s">
        <v>373</v>
      </c>
      <c r="AT153" s="205" t="s">
        <v>368</v>
      </c>
      <c r="AU153" s="205" t="s">
        <v>88</v>
      </c>
      <c r="AY153" s="18" t="s">
        <v>365</v>
      </c>
      <c r="BE153" s="206">
        <f t="shared" si="4"/>
        <v>0</v>
      </c>
      <c r="BF153" s="206">
        <f t="shared" si="5"/>
        <v>0</v>
      </c>
      <c r="BG153" s="206">
        <f t="shared" si="6"/>
        <v>0</v>
      </c>
      <c r="BH153" s="206">
        <f t="shared" si="7"/>
        <v>0</v>
      </c>
      <c r="BI153" s="206">
        <f t="shared" si="8"/>
        <v>0</v>
      </c>
      <c r="BJ153" s="18" t="s">
        <v>88</v>
      </c>
      <c r="BK153" s="206">
        <f t="shared" si="9"/>
        <v>0</v>
      </c>
      <c r="BL153" s="18" t="s">
        <v>373</v>
      </c>
      <c r="BM153" s="205" t="s">
        <v>691</v>
      </c>
    </row>
    <row r="154" spans="1:65" s="12" customFormat="1" ht="25.9" customHeight="1">
      <c r="B154" s="179"/>
      <c r="C154" s="180"/>
      <c r="D154" s="181" t="s">
        <v>80</v>
      </c>
      <c r="E154" s="182" t="s">
        <v>1855</v>
      </c>
      <c r="F154" s="182" t="s">
        <v>1856</v>
      </c>
      <c r="G154" s="180"/>
      <c r="H154" s="180"/>
      <c r="I154" s="183"/>
      <c r="J154" s="167">
        <f>BK154</f>
        <v>0</v>
      </c>
      <c r="K154" s="180"/>
      <c r="L154" s="184"/>
      <c r="M154" s="185"/>
      <c r="N154" s="186"/>
      <c r="O154" s="186"/>
      <c r="P154" s="187">
        <f>SUM(P155:P160)</f>
        <v>0</v>
      </c>
      <c r="Q154" s="186"/>
      <c r="R154" s="187">
        <f>SUM(R155:R160)</f>
        <v>0</v>
      </c>
      <c r="S154" s="186"/>
      <c r="T154" s="188">
        <f>SUM(T155:T160)</f>
        <v>0</v>
      </c>
      <c r="AR154" s="189" t="s">
        <v>88</v>
      </c>
      <c r="AT154" s="190" t="s">
        <v>80</v>
      </c>
      <c r="AU154" s="190" t="s">
        <v>81</v>
      </c>
      <c r="AY154" s="189" t="s">
        <v>365</v>
      </c>
      <c r="BK154" s="191">
        <f>SUM(BK155:BK160)</f>
        <v>0</v>
      </c>
    </row>
    <row r="155" spans="1:65" s="2" customFormat="1" ht="16.5" customHeight="1">
      <c r="A155" s="35"/>
      <c r="B155" s="36"/>
      <c r="C155" s="194" t="s">
        <v>535</v>
      </c>
      <c r="D155" s="194" t="s">
        <v>368</v>
      </c>
      <c r="E155" s="195" t="s">
        <v>1857</v>
      </c>
      <c r="F155" s="196" t="s">
        <v>1938</v>
      </c>
      <c r="G155" s="197" t="s">
        <v>1939</v>
      </c>
      <c r="H155" s="198">
        <v>24</v>
      </c>
      <c r="I155" s="199"/>
      <c r="J155" s="200">
        <f t="shared" ref="J155:J160" si="10">ROUND(I155*H155,2)</f>
        <v>0</v>
      </c>
      <c r="K155" s="196" t="s">
        <v>3556</v>
      </c>
      <c r="L155" s="40"/>
      <c r="M155" s="201" t="s">
        <v>1</v>
      </c>
      <c r="N155" s="202" t="s">
        <v>46</v>
      </c>
      <c r="O155" s="72"/>
      <c r="P155" s="203">
        <f t="shared" ref="P155:P160" si="11">O155*H155</f>
        <v>0</v>
      </c>
      <c r="Q155" s="203">
        <v>0</v>
      </c>
      <c r="R155" s="203">
        <f t="shared" ref="R155:R160" si="12">Q155*H155</f>
        <v>0</v>
      </c>
      <c r="S155" s="203">
        <v>0</v>
      </c>
      <c r="T155" s="204">
        <f t="shared" ref="T155:T160" si="13">S155*H155</f>
        <v>0</v>
      </c>
      <c r="U155" s="35"/>
      <c r="V155" s="35"/>
      <c r="W155" s="35"/>
      <c r="X155" s="35"/>
      <c r="Y155" s="35"/>
      <c r="Z155" s="35"/>
      <c r="AA155" s="35"/>
      <c r="AB155" s="35"/>
      <c r="AC155" s="35"/>
      <c r="AD155" s="35"/>
      <c r="AE155" s="35"/>
      <c r="AR155" s="205" t="s">
        <v>373</v>
      </c>
      <c r="AT155" s="205" t="s">
        <v>368</v>
      </c>
      <c r="AU155" s="205" t="s">
        <v>88</v>
      </c>
      <c r="AY155" s="18" t="s">
        <v>365</v>
      </c>
      <c r="BE155" s="206">
        <f t="shared" ref="BE155:BE160" si="14">IF(N155="základní",J155,0)</f>
        <v>0</v>
      </c>
      <c r="BF155" s="206">
        <f t="shared" ref="BF155:BF160" si="15">IF(N155="snížená",J155,0)</f>
        <v>0</v>
      </c>
      <c r="BG155" s="206">
        <f t="shared" ref="BG155:BG160" si="16">IF(N155="zákl. přenesená",J155,0)</f>
        <v>0</v>
      </c>
      <c r="BH155" s="206">
        <f t="shared" ref="BH155:BH160" si="17">IF(N155="sníž. přenesená",J155,0)</f>
        <v>0</v>
      </c>
      <c r="BI155" s="206">
        <f t="shared" ref="BI155:BI160" si="18">IF(N155="nulová",J155,0)</f>
        <v>0</v>
      </c>
      <c r="BJ155" s="18" t="s">
        <v>88</v>
      </c>
      <c r="BK155" s="206">
        <f t="shared" ref="BK155:BK160" si="19">ROUND(I155*H155,2)</f>
        <v>0</v>
      </c>
      <c r="BL155" s="18" t="s">
        <v>373</v>
      </c>
      <c r="BM155" s="205" t="s">
        <v>702</v>
      </c>
    </row>
    <row r="156" spans="1:65" s="2" customFormat="1" ht="21.75" customHeight="1">
      <c r="A156" s="35"/>
      <c r="B156" s="36"/>
      <c r="C156" s="194" t="s">
        <v>540</v>
      </c>
      <c r="D156" s="194" t="s">
        <v>368</v>
      </c>
      <c r="E156" s="195" t="s">
        <v>1859</v>
      </c>
      <c r="F156" s="196" t="s">
        <v>1940</v>
      </c>
      <c r="G156" s="197" t="s">
        <v>1939</v>
      </c>
      <c r="H156" s="198">
        <v>48</v>
      </c>
      <c r="I156" s="199"/>
      <c r="J156" s="200">
        <f t="shared" si="10"/>
        <v>0</v>
      </c>
      <c r="K156" s="196" t="s">
        <v>3556</v>
      </c>
      <c r="L156" s="40"/>
      <c r="M156" s="201" t="s">
        <v>1</v>
      </c>
      <c r="N156" s="202" t="s">
        <v>46</v>
      </c>
      <c r="O156" s="72"/>
      <c r="P156" s="203">
        <f t="shared" si="11"/>
        <v>0</v>
      </c>
      <c r="Q156" s="203">
        <v>0</v>
      </c>
      <c r="R156" s="203">
        <f t="shared" si="12"/>
        <v>0</v>
      </c>
      <c r="S156" s="203">
        <v>0</v>
      </c>
      <c r="T156" s="204">
        <f t="shared" si="13"/>
        <v>0</v>
      </c>
      <c r="U156" s="35"/>
      <c r="V156" s="35"/>
      <c r="W156" s="35"/>
      <c r="X156" s="35"/>
      <c r="Y156" s="35"/>
      <c r="Z156" s="35"/>
      <c r="AA156" s="35"/>
      <c r="AB156" s="35"/>
      <c r="AC156" s="35"/>
      <c r="AD156" s="35"/>
      <c r="AE156" s="35"/>
      <c r="AR156" s="205" t="s">
        <v>373</v>
      </c>
      <c r="AT156" s="205" t="s">
        <v>368</v>
      </c>
      <c r="AU156" s="205" t="s">
        <v>88</v>
      </c>
      <c r="AY156" s="18" t="s">
        <v>365</v>
      </c>
      <c r="BE156" s="206">
        <f t="shared" si="14"/>
        <v>0</v>
      </c>
      <c r="BF156" s="206">
        <f t="shared" si="15"/>
        <v>0</v>
      </c>
      <c r="BG156" s="206">
        <f t="shared" si="16"/>
        <v>0</v>
      </c>
      <c r="BH156" s="206">
        <f t="shared" si="17"/>
        <v>0</v>
      </c>
      <c r="BI156" s="206">
        <f t="shared" si="18"/>
        <v>0</v>
      </c>
      <c r="BJ156" s="18" t="s">
        <v>88</v>
      </c>
      <c r="BK156" s="206">
        <f t="shared" si="19"/>
        <v>0</v>
      </c>
      <c r="BL156" s="18" t="s">
        <v>373</v>
      </c>
      <c r="BM156" s="205" t="s">
        <v>710</v>
      </c>
    </row>
    <row r="157" spans="1:65" s="2" customFormat="1" ht="16.5" customHeight="1">
      <c r="A157" s="35"/>
      <c r="B157" s="36"/>
      <c r="C157" s="194" t="s">
        <v>436</v>
      </c>
      <c r="D157" s="194" t="s">
        <v>368</v>
      </c>
      <c r="E157" s="195" t="s">
        <v>1941</v>
      </c>
      <c r="F157" s="196" t="s">
        <v>1942</v>
      </c>
      <c r="G157" s="197" t="s">
        <v>1939</v>
      </c>
      <c r="H157" s="198">
        <v>50</v>
      </c>
      <c r="I157" s="199"/>
      <c r="J157" s="200">
        <f t="shared" si="10"/>
        <v>0</v>
      </c>
      <c r="K157" s="196" t="s">
        <v>3556</v>
      </c>
      <c r="L157" s="40"/>
      <c r="M157" s="201" t="s">
        <v>1</v>
      </c>
      <c r="N157" s="202" t="s">
        <v>46</v>
      </c>
      <c r="O157" s="72"/>
      <c r="P157" s="203">
        <f t="shared" si="11"/>
        <v>0</v>
      </c>
      <c r="Q157" s="203">
        <v>0</v>
      </c>
      <c r="R157" s="203">
        <f t="shared" si="12"/>
        <v>0</v>
      </c>
      <c r="S157" s="203">
        <v>0</v>
      </c>
      <c r="T157" s="204">
        <f t="shared" si="13"/>
        <v>0</v>
      </c>
      <c r="U157" s="35"/>
      <c r="V157" s="35"/>
      <c r="W157" s="35"/>
      <c r="X157" s="35"/>
      <c r="Y157" s="35"/>
      <c r="Z157" s="35"/>
      <c r="AA157" s="35"/>
      <c r="AB157" s="35"/>
      <c r="AC157" s="35"/>
      <c r="AD157" s="35"/>
      <c r="AE157" s="35"/>
      <c r="AR157" s="205" t="s">
        <v>373</v>
      </c>
      <c r="AT157" s="205" t="s">
        <v>368</v>
      </c>
      <c r="AU157" s="205" t="s">
        <v>88</v>
      </c>
      <c r="AY157" s="18" t="s">
        <v>365</v>
      </c>
      <c r="BE157" s="206">
        <f t="shared" si="14"/>
        <v>0</v>
      </c>
      <c r="BF157" s="206">
        <f t="shared" si="15"/>
        <v>0</v>
      </c>
      <c r="BG157" s="206">
        <f t="shared" si="16"/>
        <v>0</v>
      </c>
      <c r="BH157" s="206">
        <f t="shared" si="17"/>
        <v>0</v>
      </c>
      <c r="BI157" s="206">
        <f t="shared" si="18"/>
        <v>0</v>
      </c>
      <c r="BJ157" s="18" t="s">
        <v>88</v>
      </c>
      <c r="BK157" s="206">
        <f t="shared" si="19"/>
        <v>0</v>
      </c>
      <c r="BL157" s="18" t="s">
        <v>373</v>
      </c>
      <c r="BM157" s="205" t="s">
        <v>718</v>
      </c>
    </row>
    <row r="158" spans="1:65" s="2" customFormat="1" ht="16.5" customHeight="1">
      <c r="A158" s="35"/>
      <c r="B158" s="36"/>
      <c r="C158" s="194" t="s">
        <v>550</v>
      </c>
      <c r="D158" s="194" t="s">
        <v>368</v>
      </c>
      <c r="E158" s="195" t="s">
        <v>1943</v>
      </c>
      <c r="F158" s="196" t="s">
        <v>1944</v>
      </c>
      <c r="G158" s="197" t="s">
        <v>1939</v>
      </c>
      <c r="H158" s="198">
        <v>32</v>
      </c>
      <c r="I158" s="199"/>
      <c r="J158" s="200">
        <f t="shared" si="10"/>
        <v>0</v>
      </c>
      <c r="K158" s="196" t="s">
        <v>3556</v>
      </c>
      <c r="L158" s="40"/>
      <c r="M158" s="201" t="s">
        <v>1</v>
      </c>
      <c r="N158" s="202" t="s">
        <v>46</v>
      </c>
      <c r="O158" s="72"/>
      <c r="P158" s="203">
        <f t="shared" si="11"/>
        <v>0</v>
      </c>
      <c r="Q158" s="203">
        <v>0</v>
      </c>
      <c r="R158" s="203">
        <f t="shared" si="12"/>
        <v>0</v>
      </c>
      <c r="S158" s="203">
        <v>0</v>
      </c>
      <c r="T158" s="204">
        <f t="shared" si="13"/>
        <v>0</v>
      </c>
      <c r="U158" s="35"/>
      <c r="V158" s="35"/>
      <c r="W158" s="35"/>
      <c r="X158" s="35"/>
      <c r="Y158" s="35"/>
      <c r="Z158" s="35"/>
      <c r="AA158" s="35"/>
      <c r="AB158" s="35"/>
      <c r="AC158" s="35"/>
      <c r="AD158" s="35"/>
      <c r="AE158" s="35"/>
      <c r="AR158" s="205" t="s">
        <v>373</v>
      </c>
      <c r="AT158" s="205" t="s">
        <v>368</v>
      </c>
      <c r="AU158" s="205" t="s">
        <v>88</v>
      </c>
      <c r="AY158" s="18" t="s">
        <v>365</v>
      </c>
      <c r="BE158" s="206">
        <f t="shared" si="14"/>
        <v>0</v>
      </c>
      <c r="BF158" s="206">
        <f t="shared" si="15"/>
        <v>0</v>
      </c>
      <c r="BG158" s="206">
        <f t="shared" si="16"/>
        <v>0</v>
      </c>
      <c r="BH158" s="206">
        <f t="shared" si="17"/>
        <v>0</v>
      </c>
      <c r="BI158" s="206">
        <f t="shared" si="18"/>
        <v>0</v>
      </c>
      <c r="BJ158" s="18" t="s">
        <v>88</v>
      </c>
      <c r="BK158" s="206">
        <f t="shared" si="19"/>
        <v>0</v>
      </c>
      <c r="BL158" s="18" t="s">
        <v>373</v>
      </c>
      <c r="BM158" s="205" t="s">
        <v>726</v>
      </c>
    </row>
    <row r="159" spans="1:65" s="2" customFormat="1" ht="16.5" customHeight="1">
      <c r="A159" s="35"/>
      <c r="B159" s="36"/>
      <c r="C159" s="194" t="s">
        <v>555</v>
      </c>
      <c r="D159" s="194" t="s">
        <v>368</v>
      </c>
      <c r="E159" s="195" t="s">
        <v>1945</v>
      </c>
      <c r="F159" s="196" t="s">
        <v>1946</v>
      </c>
      <c r="G159" s="197" t="s">
        <v>1939</v>
      </c>
      <c r="H159" s="198">
        <v>18</v>
      </c>
      <c r="I159" s="199"/>
      <c r="J159" s="200">
        <f t="shared" si="10"/>
        <v>0</v>
      </c>
      <c r="K159" s="196" t="s">
        <v>3556</v>
      </c>
      <c r="L159" s="40"/>
      <c r="M159" s="201" t="s">
        <v>1</v>
      </c>
      <c r="N159" s="202" t="s">
        <v>46</v>
      </c>
      <c r="O159" s="72"/>
      <c r="P159" s="203">
        <f t="shared" si="11"/>
        <v>0</v>
      </c>
      <c r="Q159" s="203">
        <v>0</v>
      </c>
      <c r="R159" s="203">
        <f t="shared" si="12"/>
        <v>0</v>
      </c>
      <c r="S159" s="203">
        <v>0</v>
      </c>
      <c r="T159" s="204">
        <f t="shared" si="13"/>
        <v>0</v>
      </c>
      <c r="U159" s="35"/>
      <c r="V159" s="35"/>
      <c r="W159" s="35"/>
      <c r="X159" s="35"/>
      <c r="Y159" s="35"/>
      <c r="Z159" s="35"/>
      <c r="AA159" s="35"/>
      <c r="AB159" s="35"/>
      <c r="AC159" s="35"/>
      <c r="AD159" s="35"/>
      <c r="AE159" s="35"/>
      <c r="AR159" s="205" t="s">
        <v>373</v>
      </c>
      <c r="AT159" s="205" t="s">
        <v>368</v>
      </c>
      <c r="AU159" s="205" t="s">
        <v>88</v>
      </c>
      <c r="AY159" s="18" t="s">
        <v>365</v>
      </c>
      <c r="BE159" s="206">
        <f t="shared" si="14"/>
        <v>0</v>
      </c>
      <c r="BF159" s="206">
        <f t="shared" si="15"/>
        <v>0</v>
      </c>
      <c r="BG159" s="206">
        <f t="shared" si="16"/>
        <v>0</v>
      </c>
      <c r="BH159" s="206">
        <f t="shared" si="17"/>
        <v>0</v>
      </c>
      <c r="BI159" s="206">
        <f t="shared" si="18"/>
        <v>0</v>
      </c>
      <c r="BJ159" s="18" t="s">
        <v>88</v>
      </c>
      <c r="BK159" s="206">
        <f t="shared" si="19"/>
        <v>0</v>
      </c>
      <c r="BL159" s="18" t="s">
        <v>373</v>
      </c>
      <c r="BM159" s="205" t="s">
        <v>734</v>
      </c>
    </row>
    <row r="160" spans="1:65" s="2" customFormat="1" ht="16.5" customHeight="1">
      <c r="A160" s="35"/>
      <c r="B160" s="36"/>
      <c r="C160" s="194" t="s">
        <v>561</v>
      </c>
      <c r="D160" s="194" t="s">
        <v>368</v>
      </c>
      <c r="E160" s="195" t="s">
        <v>1947</v>
      </c>
      <c r="F160" s="196" t="s">
        <v>1948</v>
      </c>
      <c r="G160" s="197" t="s">
        <v>1331</v>
      </c>
      <c r="H160" s="198">
        <v>1</v>
      </c>
      <c r="I160" s="199"/>
      <c r="J160" s="200">
        <f t="shared" si="10"/>
        <v>0</v>
      </c>
      <c r="K160" s="196" t="s">
        <v>3556</v>
      </c>
      <c r="L160" s="40"/>
      <c r="M160" s="201" t="s">
        <v>1</v>
      </c>
      <c r="N160" s="202" t="s">
        <v>46</v>
      </c>
      <c r="O160" s="72"/>
      <c r="P160" s="203">
        <f t="shared" si="11"/>
        <v>0</v>
      </c>
      <c r="Q160" s="203">
        <v>0</v>
      </c>
      <c r="R160" s="203">
        <f t="shared" si="12"/>
        <v>0</v>
      </c>
      <c r="S160" s="203">
        <v>0</v>
      </c>
      <c r="T160" s="204">
        <f t="shared" si="13"/>
        <v>0</v>
      </c>
      <c r="U160" s="35"/>
      <c r="V160" s="35"/>
      <c r="W160" s="35"/>
      <c r="X160" s="35"/>
      <c r="Y160" s="35"/>
      <c r="Z160" s="35"/>
      <c r="AA160" s="35"/>
      <c r="AB160" s="35"/>
      <c r="AC160" s="35"/>
      <c r="AD160" s="35"/>
      <c r="AE160" s="35"/>
      <c r="AR160" s="205" t="s">
        <v>373</v>
      </c>
      <c r="AT160" s="205" t="s">
        <v>368</v>
      </c>
      <c r="AU160" s="205" t="s">
        <v>88</v>
      </c>
      <c r="AY160" s="18" t="s">
        <v>365</v>
      </c>
      <c r="BE160" s="206">
        <f t="shared" si="14"/>
        <v>0</v>
      </c>
      <c r="BF160" s="206">
        <f t="shared" si="15"/>
        <v>0</v>
      </c>
      <c r="BG160" s="206">
        <f t="shared" si="16"/>
        <v>0</v>
      </c>
      <c r="BH160" s="206">
        <f t="shared" si="17"/>
        <v>0</v>
      </c>
      <c r="BI160" s="206">
        <f t="shared" si="18"/>
        <v>0</v>
      </c>
      <c r="BJ160" s="18" t="s">
        <v>88</v>
      </c>
      <c r="BK160" s="206">
        <f t="shared" si="19"/>
        <v>0</v>
      </c>
      <c r="BL160" s="18" t="s">
        <v>373</v>
      </c>
      <c r="BM160" s="205" t="s">
        <v>742</v>
      </c>
    </row>
    <row r="161" spans="1:63" s="2" customFormat="1" ht="49.9" customHeight="1">
      <c r="A161" s="35"/>
      <c r="B161" s="36"/>
      <c r="C161" s="37"/>
      <c r="D161" s="37"/>
      <c r="E161" s="182" t="s">
        <v>1069</v>
      </c>
      <c r="F161" s="182" t="s">
        <v>1070</v>
      </c>
      <c r="G161" s="37"/>
      <c r="H161" s="37"/>
      <c r="I161" s="37"/>
      <c r="J161" s="167">
        <f t="shared" ref="J161:J166" si="20">BK161</f>
        <v>0</v>
      </c>
      <c r="K161" s="37"/>
      <c r="L161" s="40"/>
      <c r="M161" s="261"/>
      <c r="N161" s="262"/>
      <c r="O161" s="72"/>
      <c r="P161" s="72"/>
      <c r="Q161" s="72"/>
      <c r="R161" s="72"/>
      <c r="S161" s="72"/>
      <c r="T161" s="73"/>
      <c r="U161" s="35"/>
      <c r="V161" s="35"/>
      <c r="W161" s="35"/>
      <c r="X161" s="35"/>
      <c r="Y161" s="35"/>
      <c r="Z161" s="35"/>
      <c r="AA161" s="35"/>
      <c r="AB161" s="35"/>
      <c r="AC161" s="35"/>
      <c r="AD161" s="35"/>
      <c r="AE161" s="35"/>
      <c r="AT161" s="18" t="s">
        <v>80</v>
      </c>
      <c r="AU161" s="18" t="s">
        <v>81</v>
      </c>
      <c r="AY161" s="18" t="s">
        <v>1071</v>
      </c>
      <c r="BK161" s="206">
        <f>SUM(BK162:BK166)</f>
        <v>0</v>
      </c>
    </row>
    <row r="162" spans="1:63" s="2" customFormat="1" ht="16.350000000000001" customHeight="1">
      <c r="A162" s="35"/>
      <c r="B162" s="36"/>
      <c r="C162" s="263" t="s">
        <v>1</v>
      </c>
      <c r="D162" s="263" t="s">
        <v>368</v>
      </c>
      <c r="E162" s="264" t="s">
        <v>1</v>
      </c>
      <c r="F162" s="265" t="s">
        <v>1</v>
      </c>
      <c r="G162" s="266" t="s">
        <v>1</v>
      </c>
      <c r="H162" s="267"/>
      <c r="I162" s="268"/>
      <c r="J162" s="269">
        <f t="shared" si="20"/>
        <v>0</v>
      </c>
      <c r="K162" s="270"/>
      <c r="L162" s="40"/>
      <c r="M162" s="271" t="s">
        <v>1</v>
      </c>
      <c r="N162" s="272" t="s">
        <v>46</v>
      </c>
      <c r="O162" s="72"/>
      <c r="P162" s="72"/>
      <c r="Q162" s="72"/>
      <c r="R162" s="72"/>
      <c r="S162" s="72"/>
      <c r="T162" s="73"/>
      <c r="U162" s="35"/>
      <c r="V162" s="35"/>
      <c r="W162" s="35"/>
      <c r="X162" s="35"/>
      <c r="Y162" s="35"/>
      <c r="Z162" s="35"/>
      <c r="AA162" s="35"/>
      <c r="AB162" s="35"/>
      <c r="AC162" s="35"/>
      <c r="AD162" s="35"/>
      <c r="AE162" s="35"/>
      <c r="AT162" s="18" t="s">
        <v>1071</v>
      </c>
      <c r="AU162" s="18" t="s">
        <v>88</v>
      </c>
      <c r="AY162" s="18" t="s">
        <v>1071</v>
      </c>
      <c r="BE162" s="206">
        <f>IF(N162="základní",J162,0)</f>
        <v>0</v>
      </c>
      <c r="BF162" s="206">
        <f>IF(N162="snížená",J162,0)</f>
        <v>0</v>
      </c>
      <c r="BG162" s="206">
        <f>IF(N162="zákl. přenesená",J162,0)</f>
        <v>0</v>
      </c>
      <c r="BH162" s="206">
        <f>IF(N162="sníž. přenesená",J162,0)</f>
        <v>0</v>
      </c>
      <c r="BI162" s="206">
        <f>IF(N162="nulová",J162,0)</f>
        <v>0</v>
      </c>
      <c r="BJ162" s="18" t="s">
        <v>88</v>
      </c>
      <c r="BK162" s="206">
        <f>I162*H162</f>
        <v>0</v>
      </c>
    </row>
    <row r="163" spans="1:63" s="2" customFormat="1" ht="16.350000000000001" customHeight="1">
      <c r="A163" s="35"/>
      <c r="B163" s="36"/>
      <c r="C163" s="263" t="s">
        <v>1</v>
      </c>
      <c r="D163" s="263" t="s">
        <v>368</v>
      </c>
      <c r="E163" s="264" t="s">
        <v>1</v>
      </c>
      <c r="F163" s="265" t="s">
        <v>1</v>
      </c>
      <c r="G163" s="266" t="s">
        <v>1</v>
      </c>
      <c r="H163" s="267"/>
      <c r="I163" s="268"/>
      <c r="J163" s="269">
        <f t="shared" si="20"/>
        <v>0</v>
      </c>
      <c r="K163" s="270"/>
      <c r="L163" s="40"/>
      <c r="M163" s="271" t="s">
        <v>1</v>
      </c>
      <c r="N163" s="272" t="s">
        <v>46</v>
      </c>
      <c r="O163" s="72"/>
      <c r="P163" s="72"/>
      <c r="Q163" s="72"/>
      <c r="R163" s="72"/>
      <c r="S163" s="72"/>
      <c r="T163" s="73"/>
      <c r="U163" s="35"/>
      <c r="V163" s="35"/>
      <c r="W163" s="35"/>
      <c r="X163" s="35"/>
      <c r="Y163" s="35"/>
      <c r="Z163" s="35"/>
      <c r="AA163" s="35"/>
      <c r="AB163" s="35"/>
      <c r="AC163" s="35"/>
      <c r="AD163" s="35"/>
      <c r="AE163" s="35"/>
      <c r="AT163" s="18" t="s">
        <v>1071</v>
      </c>
      <c r="AU163" s="18" t="s">
        <v>88</v>
      </c>
      <c r="AY163" s="18" t="s">
        <v>1071</v>
      </c>
      <c r="BE163" s="206">
        <f>IF(N163="základní",J163,0)</f>
        <v>0</v>
      </c>
      <c r="BF163" s="206">
        <f>IF(N163="snížená",J163,0)</f>
        <v>0</v>
      </c>
      <c r="BG163" s="206">
        <f>IF(N163="zákl. přenesená",J163,0)</f>
        <v>0</v>
      </c>
      <c r="BH163" s="206">
        <f>IF(N163="sníž. přenesená",J163,0)</f>
        <v>0</v>
      </c>
      <c r="BI163" s="206">
        <f>IF(N163="nulová",J163,0)</f>
        <v>0</v>
      </c>
      <c r="BJ163" s="18" t="s">
        <v>88</v>
      </c>
      <c r="BK163" s="206">
        <f>I163*H163</f>
        <v>0</v>
      </c>
    </row>
    <row r="164" spans="1:63" s="2" customFormat="1" ht="16.350000000000001" customHeight="1">
      <c r="A164" s="35"/>
      <c r="B164" s="36"/>
      <c r="C164" s="263" t="s">
        <v>1</v>
      </c>
      <c r="D164" s="263" t="s">
        <v>368</v>
      </c>
      <c r="E164" s="264" t="s">
        <v>1</v>
      </c>
      <c r="F164" s="265" t="s">
        <v>1</v>
      </c>
      <c r="G164" s="266" t="s">
        <v>1</v>
      </c>
      <c r="H164" s="267"/>
      <c r="I164" s="268"/>
      <c r="J164" s="269">
        <f t="shared" si="20"/>
        <v>0</v>
      </c>
      <c r="K164" s="270"/>
      <c r="L164" s="40"/>
      <c r="M164" s="271" t="s">
        <v>1</v>
      </c>
      <c r="N164" s="272" t="s">
        <v>46</v>
      </c>
      <c r="O164" s="72"/>
      <c r="P164" s="72"/>
      <c r="Q164" s="72"/>
      <c r="R164" s="72"/>
      <c r="S164" s="72"/>
      <c r="T164" s="73"/>
      <c r="U164" s="35"/>
      <c r="V164" s="35"/>
      <c r="W164" s="35"/>
      <c r="X164" s="35"/>
      <c r="Y164" s="35"/>
      <c r="Z164" s="35"/>
      <c r="AA164" s="35"/>
      <c r="AB164" s="35"/>
      <c r="AC164" s="35"/>
      <c r="AD164" s="35"/>
      <c r="AE164" s="35"/>
      <c r="AT164" s="18" t="s">
        <v>1071</v>
      </c>
      <c r="AU164" s="18" t="s">
        <v>88</v>
      </c>
      <c r="AY164" s="18" t="s">
        <v>1071</v>
      </c>
      <c r="BE164" s="206">
        <f>IF(N164="základní",J164,0)</f>
        <v>0</v>
      </c>
      <c r="BF164" s="206">
        <f>IF(N164="snížená",J164,0)</f>
        <v>0</v>
      </c>
      <c r="BG164" s="206">
        <f>IF(N164="zákl. přenesená",J164,0)</f>
        <v>0</v>
      </c>
      <c r="BH164" s="206">
        <f>IF(N164="sníž. přenesená",J164,0)</f>
        <v>0</v>
      </c>
      <c r="BI164" s="206">
        <f>IF(N164="nulová",J164,0)</f>
        <v>0</v>
      </c>
      <c r="BJ164" s="18" t="s">
        <v>88</v>
      </c>
      <c r="BK164" s="206">
        <f>I164*H164</f>
        <v>0</v>
      </c>
    </row>
    <row r="165" spans="1:63" s="2" customFormat="1" ht="16.350000000000001" customHeight="1">
      <c r="A165" s="35"/>
      <c r="B165" s="36"/>
      <c r="C165" s="263" t="s">
        <v>1</v>
      </c>
      <c r="D165" s="263" t="s">
        <v>368</v>
      </c>
      <c r="E165" s="264" t="s">
        <v>1</v>
      </c>
      <c r="F165" s="265" t="s">
        <v>1</v>
      </c>
      <c r="G165" s="266" t="s">
        <v>1</v>
      </c>
      <c r="H165" s="267"/>
      <c r="I165" s="268"/>
      <c r="J165" s="269">
        <f t="shared" si="20"/>
        <v>0</v>
      </c>
      <c r="K165" s="270"/>
      <c r="L165" s="40"/>
      <c r="M165" s="271" t="s">
        <v>1</v>
      </c>
      <c r="N165" s="272" t="s">
        <v>46</v>
      </c>
      <c r="O165" s="72"/>
      <c r="P165" s="72"/>
      <c r="Q165" s="72"/>
      <c r="R165" s="72"/>
      <c r="S165" s="72"/>
      <c r="T165" s="73"/>
      <c r="U165" s="35"/>
      <c r="V165" s="35"/>
      <c r="W165" s="35"/>
      <c r="X165" s="35"/>
      <c r="Y165" s="35"/>
      <c r="Z165" s="35"/>
      <c r="AA165" s="35"/>
      <c r="AB165" s="35"/>
      <c r="AC165" s="35"/>
      <c r="AD165" s="35"/>
      <c r="AE165" s="35"/>
      <c r="AT165" s="18" t="s">
        <v>1071</v>
      </c>
      <c r="AU165" s="18" t="s">
        <v>88</v>
      </c>
      <c r="AY165" s="18" t="s">
        <v>1071</v>
      </c>
      <c r="BE165" s="206">
        <f>IF(N165="základní",J165,0)</f>
        <v>0</v>
      </c>
      <c r="BF165" s="206">
        <f>IF(N165="snížená",J165,0)</f>
        <v>0</v>
      </c>
      <c r="BG165" s="206">
        <f>IF(N165="zákl. přenesená",J165,0)</f>
        <v>0</v>
      </c>
      <c r="BH165" s="206">
        <f>IF(N165="sníž. přenesená",J165,0)</f>
        <v>0</v>
      </c>
      <c r="BI165" s="206">
        <f>IF(N165="nulová",J165,0)</f>
        <v>0</v>
      </c>
      <c r="BJ165" s="18" t="s">
        <v>88</v>
      </c>
      <c r="BK165" s="206">
        <f>I165*H165</f>
        <v>0</v>
      </c>
    </row>
    <row r="166" spans="1:63" s="2" customFormat="1" ht="16.350000000000001" customHeight="1">
      <c r="A166" s="35"/>
      <c r="B166" s="36"/>
      <c r="C166" s="263" t="s">
        <v>1</v>
      </c>
      <c r="D166" s="263" t="s">
        <v>368</v>
      </c>
      <c r="E166" s="264" t="s">
        <v>1</v>
      </c>
      <c r="F166" s="265" t="s">
        <v>1</v>
      </c>
      <c r="G166" s="266" t="s">
        <v>1</v>
      </c>
      <c r="H166" s="267"/>
      <c r="I166" s="268"/>
      <c r="J166" s="269">
        <f t="shared" si="20"/>
        <v>0</v>
      </c>
      <c r="K166" s="270"/>
      <c r="L166" s="40"/>
      <c r="M166" s="271" t="s">
        <v>1</v>
      </c>
      <c r="N166" s="272" t="s">
        <v>46</v>
      </c>
      <c r="O166" s="273"/>
      <c r="P166" s="273"/>
      <c r="Q166" s="273"/>
      <c r="R166" s="273"/>
      <c r="S166" s="273"/>
      <c r="T166" s="274"/>
      <c r="U166" s="35"/>
      <c r="V166" s="35"/>
      <c r="W166" s="35"/>
      <c r="X166" s="35"/>
      <c r="Y166" s="35"/>
      <c r="Z166" s="35"/>
      <c r="AA166" s="35"/>
      <c r="AB166" s="35"/>
      <c r="AC166" s="35"/>
      <c r="AD166" s="35"/>
      <c r="AE166" s="35"/>
      <c r="AT166" s="18" t="s">
        <v>1071</v>
      </c>
      <c r="AU166" s="18" t="s">
        <v>88</v>
      </c>
      <c r="AY166" s="18" t="s">
        <v>1071</v>
      </c>
      <c r="BE166" s="206">
        <f>IF(N166="základní",J166,0)</f>
        <v>0</v>
      </c>
      <c r="BF166" s="206">
        <f>IF(N166="snížená",J166,0)</f>
        <v>0</v>
      </c>
      <c r="BG166" s="206">
        <f>IF(N166="zákl. přenesená",J166,0)</f>
        <v>0</v>
      </c>
      <c r="BH166" s="206">
        <f>IF(N166="sníž. přenesená",J166,0)</f>
        <v>0</v>
      </c>
      <c r="BI166" s="206">
        <f>IF(N166="nulová",J166,0)</f>
        <v>0</v>
      </c>
      <c r="BJ166" s="18" t="s">
        <v>88</v>
      </c>
      <c r="BK166" s="206">
        <f>I166*H166</f>
        <v>0</v>
      </c>
    </row>
    <row r="167" spans="1:63" s="2" customFormat="1" ht="6.95" customHeight="1">
      <c r="A167" s="35"/>
      <c r="B167" s="55"/>
      <c r="C167" s="56"/>
      <c r="D167" s="56"/>
      <c r="E167" s="56"/>
      <c r="F167" s="56"/>
      <c r="G167" s="56"/>
      <c r="H167" s="56"/>
      <c r="I167" s="56"/>
      <c r="J167" s="56"/>
      <c r="K167" s="56"/>
      <c r="L167" s="40"/>
      <c r="M167" s="35"/>
      <c r="O167" s="35"/>
      <c r="P167" s="35"/>
      <c r="Q167" s="35"/>
      <c r="R167" s="35"/>
      <c r="S167" s="35"/>
      <c r="T167" s="35"/>
      <c r="U167" s="35"/>
      <c r="V167" s="35"/>
      <c r="W167" s="35"/>
      <c r="X167" s="35"/>
      <c r="Y167" s="35"/>
      <c r="Z167" s="35"/>
      <c r="AA167" s="35"/>
      <c r="AB167" s="35"/>
      <c r="AC167" s="35"/>
      <c r="AD167" s="35"/>
      <c r="AE167" s="35"/>
    </row>
  </sheetData>
  <sheetProtection algorithmName="SHA-512" hashValue="Y1kvPq6Vea/l9FjpnUHiqnMiMAR8CbgicEhRCtJe3eI4kzQi5m/fmsCQwoyz5iWfAknHlcCjX/505img3A3p+A==" saltValue="T6Jix+6LeQ96RUAlrCTrClxecM24t0WB3dNYWb0D2RNlzObWHtKcSdUClgNLH8hDBCrxtPzmCP1VCrwXofxYXA==" spinCount="100000" sheet="1" objects="1" scenarios="1" formatColumns="0" formatRows="0" autoFilter="0"/>
  <autoFilter ref="C122:K166"/>
  <mergeCells count="12">
    <mergeCell ref="E115:H115"/>
    <mergeCell ref="L2:V2"/>
    <mergeCell ref="E85:H85"/>
    <mergeCell ref="E87:H87"/>
    <mergeCell ref="E89:H89"/>
    <mergeCell ref="E111:H111"/>
    <mergeCell ref="E113:H113"/>
    <mergeCell ref="E7:H7"/>
    <mergeCell ref="E9:H9"/>
    <mergeCell ref="E11:H11"/>
    <mergeCell ref="E20:H20"/>
    <mergeCell ref="E29:H29"/>
  </mergeCells>
  <dataValidations count="2">
    <dataValidation type="list" allowBlank="1" showInputMessage="1" showErrorMessage="1" error="Povoleny jsou hodnoty K, M." sqref="D162:D167">
      <formula1>"K, M"</formula1>
    </dataValidation>
    <dataValidation type="list" allowBlank="1" showInputMessage="1" showErrorMessage="1" error="Povoleny jsou hodnoty základní, snížená, zákl. přenesená, sníž. přenesená, nulová." sqref="N162:N167">
      <formula1>"základní, snížená, zákl. přenesená, sníž. přenesená, nulová"</formula1>
    </dataValidation>
  </dataValidation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BM561"/>
  <sheetViews>
    <sheetView showGridLines="0" workbookViewId="0"/>
  </sheetViews>
  <sheetFormatPr defaultRowHeight="11.2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56" s="1" customFormat="1" ht="36.950000000000003" customHeight="1">
      <c r="L2" s="311"/>
      <c r="M2" s="311"/>
      <c r="N2" s="311"/>
      <c r="O2" s="311"/>
      <c r="P2" s="311"/>
      <c r="Q2" s="311"/>
      <c r="R2" s="311"/>
      <c r="S2" s="311"/>
      <c r="T2" s="311"/>
      <c r="U2" s="311"/>
      <c r="V2" s="311"/>
      <c r="AT2" s="18" t="s">
        <v>193</v>
      </c>
      <c r="AZ2" s="116" t="s">
        <v>305</v>
      </c>
      <c r="BA2" s="116" t="s">
        <v>1</v>
      </c>
      <c r="BB2" s="116" t="s">
        <v>1</v>
      </c>
      <c r="BC2" s="116" t="s">
        <v>3628</v>
      </c>
      <c r="BD2" s="116" t="s">
        <v>90</v>
      </c>
    </row>
    <row r="3" spans="1:56" s="1" customFormat="1" ht="6.95" customHeight="1">
      <c r="B3" s="117"/>
      <c r="C3" s="118"/>
      <c r="D3" s="118"/>
      <c r="E3" s="118"/>
      <c r="F3" s="118"/>
      <c r="G3" s="118"/>
      <c r="H3" s="118"/>
      <c r="I3" s="118"/>
      <c r="J3" s="118"/>
      <c r="K3" s="118"/>
      <c r="L3" s="21"/>
      <c r="AT3" s="18" t="s">
        <v>90</v>
      </c>
      <c r="AZ3" s="116" t="s">
        <v>303</v>
      </c>
      <c r="BA3" s="116" t="s">
        <v>1</v>
      </c>
      <c r="BB3" s="116" t="s">
        <v>1</v>
      </c>
      <c r="BC3" s="116" t="s">
        <v>3629</v>
      </c>
      <c r="BD3" s="116" t="s">
        <v>90</v>
      </c>
    </row>
    <row r="4" spans="1:56" s="1" customFormat="1" ht="24.95" customHeight="1">
      <c r="B4" s="21"/>
      <c r="D4" s="119" t="s">
        <v>302</v>
      </c>
      <c r="L4" s="21"/>
      <c r="M4" s="120" t="s">
        <v>10</v>
      </c>
      <c r="AT4" s="18" t="s">
        <v>4</v>
      </c>
      <c r="AZ4" s="116" t="s">
        <v>2474</v>
      </c>
      <c r="BA4" s="116" t="s">
        <v>1</v>
      </c>
      <c r="BB4" s="116" t="s">
        <v>1</v>
      </c>
      <c r="BC4" s="116" t="s">
        <v>3630</v>
      </c>
      <c r="BD4" s="116" t="s">
        <v>90</v>
      </c>
    </row>
    <row r="5" spans="1:56" s="1" customFormat="1" ht="6.95" customHeight="1">
      <c r="B5" s="21"/>
      <c r="L5" s="21"/>
      <c r="AZ5" s="116" t="s">
        <v>2476</v>
      </c>
      <c r="BA5" s="116" t="s">
        <v>1</v>
      </c>
      <c r="BB5" s="116" t="s">
        <v>1</v>
      </c>
      <c r="BC5" s="116" t="s">
        <v>3631</v>
      </c>
      <c r="BD5" s="116" t="s">
        <v>90</v>
      </c>
    </row>
    <row r="6" spans="1:56" s="1" customFormat="1" ht="12" customHeight="1">
      <c r="B6" s="21"/>
      <c r="D6" s="121" t="s">
        <v>16</v>
      </c>
      <c r="L6" s="21"/>
      <c r="AZ6" s="116" t="s">
        <v>2480</v>
      </c>
      <c r="BA6" s="116" t="s">
        <v>1</v>
      </c>
      <c r="BB6" s="116" t="s">
        <v>1</v>
      </c>
      <c r="BC6" s="116" t="s">
        <v>3632</v>
      </c>
      <c r="BD6" s="116" t="s">
        <v>90</v>
      </c>
    </row>
    <row r="7" spans="1:56" s="1" customFormat="1" ht="26.25" customHeight="1">
      <c r="B7" s="21"/>
      <c r="E7" s="340" t="str">
        <f>'Rekapitulace stavby'!K6</f>
        <v>Nová vstupní a vjezdová zóna v západní části výstaviště včetně nového odpadového hospodářství</v>
      </c>
      <c r="F7" s="341"/>
      <c r="G7" s="341"/>
      <c r="H7" s="341"/>
      <c r="L7" s="21"/>
      <c r="AZ7" s="116" t="s">
        <v>2482</v>
      </c>
      <c r="BA7" s="116" t="s">
        <v>1</v>
      </c>
      <c r="BB7" s="116" t="s">
        <v>1</v>
      </c>
      <c r="BC7" s="116" t="s">
        <v>439</v>
      </c>
      <c r="BD7" s="116" t="s">
        <v>90</v>
      </c>
    </row>
    <row r="8" spans="1:56" s="1" customFormat="1" ht="12" customHeight="1">
      <c r="B8" s="21"/>
      <c r="D8" s="121" t="s">
        <v>311</v>
      </c>
      <c r="L8" s="21"/>
      <c r="AZ8" s="116" t="s">
        <v>3633</v>
      </c>
      <c r="BA8" s="116" t="s">
        <v>1</v>
      </c>
      <c r="BB8" s="116" t="s">
        <v>1</v>
      </c>
      <c r="BC8" s="116" t="s">
        <v>3634</v>
      </c>
      <c r="BD8" s="116" t="s">
        <v>90</v>
      </c>
    </row>
    <row r="9" spans="1:56" s="2" customFormat="1" ht="16.5" customHeight="1">
      <c r="A9" s="35"/>
      <c r="B9" s="40"/>
      <c r="C9" s="35"/>
      <c r="D9" s="35"/>
      <c r="E9" s="340" t="s">
        <v>3635</v>
      </c>
      <c r="F9" s="342"/>
      <c r="G9" s="342"/>
      <c r="H9" s="342"/>
      <c r="I9" s="35"/>
      <c r="J9" s="35"/>
      <c r="K9" s="35"/>
      <c r="L9" s="52"/>
      <c r="S9" s="35"/>
      <c r="T9" s="35"/>
      <c r="U9" s="35"/>
      <c r="V9" s="35"/>
      <c r="W9" s="35"/>
      <c r="X9" s="35"/>
      <c r="Y9" s="35"/>
      <c r="Z9" s="35"/>
      <c r="AA9" s="35"/>
      <c r="AB9" s="35"/>
      <c r="AC9" s="35"/>
      <c r="AD9" s="35"/>
      <c r="AE9" s="35"/>
      <c r="AZ9" s="116" t="s">
        <v>2484</v>
      </c>
      <c r="BA9" s="116" t="s">
        <v>1</v>
      </c>
      <c r="BB9" s="116" t="s">
        <v>1</v>
      </c>
      <c r="BC9" s="116" t="s">
        <v>3636</v>
      </c>
      <c r="BD9" s="116" t="s">
        <v>90</v>
      </c>
    </row>
    <row r="10" spans="1:56" s="2" customFormat="1" ht="12" customHeight="1">
      <c r="A10" s="35"/>
      <c r="B10" s="40"/>
      <c r="C10" s="35"/>
      <c r="D10" s="121" t="s">
        <v>319</v>
      </c>
      <c r="E10" s="35"/>
      <c r="F10" s="35"/>
      <c r="G10" s="35"/>
      <c r="H10" s="35"/>
      <c r="I10" s="35"/>
      <c r="J10" s="35"/>
      <c r="K10" s="35"/>
      <c r="L10" s="52"/>
      <c r="S10" s="35"/>
      <c r="T10" s="35"/>
      <c r="U10" s="35"/>
      <c r="V10" s="35"/>
      <c r="W10" s="35"/>
      <c r="X10" s="35"/>
      <c r="Y10" s="35"/>
      <c r="Z10" s="35"/>
      <c r="AA10" s="35"/>
      <c r="AB10" s="35"/>
      <c r="AC10" s="35"/>
      <c r="AD10" s="35"/>
      <c r="AE10" s="35"/>
      <c r="AZ10" s="116" t="s">
        <v>2486</v>
      </c>
      <c r="BA10" s="116" t="s">
        <v>1</v>
      </c>
      <c r="BB10" s="116" t="s">
        <v>1</v>
      </c>
      <c r="BC10" s="116" t="s">
        <v>3637</v>
      </c>
      <c r="BD10" s="116" t="s">
        <v>90</v>
      </c>
    </row>
    <row r="11" spans="1:56" s="2" customFormat="1" ht="16.5" customHeight="1">
      <c r="A11" s="35"/>
      <c r="B11" s="40"/>
      <c r="C11" s="35"/>
      <c r="D11" s="35"/>
      <c r="E11" s="343" t="s">
        <v>3638</v>
      </c>
      <c r="F11" s="342"/>
      <c r="G11" s="342"/>
      <c r="H11" s="342"/>
      <c r="I11" s="35"/>
      <c r="J11" s="35"/>
      <c r="K11" s="35"/>
      <c r="L11" s="52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  <c r="AZ11" s="116" t="s">
        <v>3639</v>
      </c>
      <c r="BA11" s="116" t="s">
        <v>1</v>
      </c>
      <c r="BB11" s="116" t="s">
        <v>1</v>
      </c>
      <c r="BC11" s="116" t="s">
        <v>3640</v>
      </c>
      <c r="BD11" s="116" t="s">
        <v>90</v>
      </c>
    </row>
    <row r="12" spans="1:56" s="2" customFormat="1">
      <c r="A12" s="35"/>
      <c r="B12" s="40"/>
      <c r="C12" s="35"/>
      <c r="D12" s="35"/>
      <c r="E12" s="35"/>
      <c r="F12" s="35"/>
      <c r="G12" s="35"/>
      <c r="H12" s="35"/>
      <c r="I12" s="35"/>
      <c r="J12" s="35"/>
      <c r="K12" s="35"/>
      <c r="L12" s="52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  <c r="AZ12" s="116" t="s">
        <v>3641</v>
      </c>
      <c r="BA12" s="116" t="s">
        <v>1</v>
      </c>
      <c r="BB12" s="116" t="s">
        <v>1</v>
      </c>
      <c r="BC12" s="116" t="s">
        <v>3642</v>
      </c>
      <c r="BD12" s="116" t="s">
        <v>90</v>
      </c>
    </row>
    <row r="13" spans="1:56" s="2" customFormat="1" ht="12" customHeight="1">
      <c r="A13" s="35"/>
      <c r="B13" s="40"/>
      <c r="C13" s="35"/>
      <c r="D13" s="121" t="s">
        <v>18</v>
      </c>
      <c r="E13" s="35"/>
      <c r="F13" s="111" t="s">
        <v>1</v>
      </c>
      <c r="G13" s="35"/>
      <c r="H13" s="35"/>
      <c r="I13" s="121" t="s">
        <v>19</v>
      </c>
      <c r="J13" s="111" t="s">
        <v>1</v>
      </c>
      <c r="K13" s="35"/>
      <c r="L13" s="52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  <c r="AZ13" s="116" t="s">
        <v>3643</v>
      </c>
      <c r="BA13" s="116" t="s">
        <v>1</v>
      </c>
      <c r="BB13" s="116" t="s">
        <v>1</v>
      </c>
      <c r="BC13" s="116" t="s">
        <v>3644</v>
      </c>
      <c r="BD13" s="116" t="s">
        <v>90</v>
      </c>
    </row>
    <row r="14" spans="1:56" s="2" customFormat="1" ht="12" customHeight="1">
      <c r="A14" s="35"/>
      <c r="B14" s="40"/>
      <c r="C14" s="35"/>
      <c r="D14" s="121" t="s">
        <v>20</v>
      </c>
      <c r="E14" s="35"/>
      <c r="F14" s="111" t="s">
        <v>21</v>
      </c>
      <c r="G14" s="35"/>
      <c r="H14" s="35"/>
      <c r="I14" s="121" t="s">
        <v>22</v>
      </c>
      <c r="J14" s="122" t="str">
        <f>'Rekapitulace stavby'!AN8</f>
        <v>2. 12. 2022</v>
      </c>
      <c r="K14" s="35"/>
      <c r="L14" s="52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  <c r="AZ14" s="116" t="s">
        <v>3645</v>
      </c>
      <c r="BA14" s="116" t="s">
        <v>1</v>
      </c>
      <c r="BB14" s="116" t="s">
        <v>1</v>
      </c>
      <c r="BC14" s="116" t="s">
        <v>3646</v>
      </c>
      <c r="BD14" s="116" t="s">
        <v>90</v>
      </c>
    </row>
    <row r="15" spans="1:56" s="2" customFormat="1" ht="10.9" customHeight="1">
      <c r="A15" s="35"/>
      <c r="B15" s="40"/>
      <c r="C15" s="35"/>
      <c r="D15" s="35"/>
      <c r="E15" s="35"/>
      <c r="F15" s="35"/>
      <c r="G15" s="35"/>
      <c r="H15" s="35"/>
      <c r="I15" s="35"/>
      <c r="J15" s="35"/>
      <c r="K15" s="35"/>
      <c r="L15" s="52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  <c r="AZ15" s="116" t="s">
        <v>3166</v>
      </c>
      <c r="BA15" s="116" t="s">
        <v>1</v>
      </c>
      <c r="BB15" s="116" t="s">
        <v>1</v>
      </c>
      <c r="BC15" s="116" t="s">
        <v>3647</v>
      </c>
      <c r="BD15" s="116" t="s">
        <v>90</v>
      </c>
    </row>
    <row r="16" spans="1:56" s="2" customFormat="1" ht="12" customHeight="1">
      <c r="A16" s="35"/>
      <c r="B16" s="40"/>
      <c r="C16" s="35"/>
      <c r="D16" s="121" t="s">
        <v>24</v>
      </c>
      <c r="E16" s="35"/>
      <c r="F16" s="35"/>
      <c r="G16" s="35"/>
      <c r="H16" s="35"/>
      <c r="I16" s="121" t="s">
        <v>25</v>
      </c>
      <c r="J16" s="111" t="s">
        <v>26</v>
      </c>
      <c r="K16" s="35"/>
      <c r="L16" s="52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  <c r="AZ16" s="116" t="s">
        <v>3648</v>
      </c>
      <c r="BA16" s="116" t="s">
        <v>1</v>
      </c>
      <c r="BB16" s="116" t="s">
        <v>1</v>
      </c>
      <c r="BC16" s="116" t="s">
        <v>3649</v>
      </c>
      <c r="BD16" s="116" t="s">
        <v>90</v>
      </c>
    </row>
    <row r="17" spans="1:56" s="2" customFormat="1" ht="18" customHeight="1">
      <c r="A17" s="35"/>
      <c r="B17" s="40"/>
      <c r="C17" s="35"/>
      <c r="D17" s="35"/>
      <c r="E17" s="111" t="s">
        <v>27</v>
      </c>
      <c r="F17" s="35"/>
      <c r="G17" s="35"/>
      <c r="H17" s="35"/>
      <c r="I17" s="121" t="s">
        <v>28</v>
      </c>
      <c r="J17" s="111" t="s">
        <v>29</v>
      </c>
      <c r="K17" s="35"/>
      <c r="L17" s="52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  <c r="AZ17" s="116" t="s">
        <v>3650</v>
      </c>
      <c r="BA17" s="116" t="s">
        <v>1</v>
      </c>
      <c r="BB17" s="116" t="s">
        <v>1</v>
      </c>
      <c r="BC17" s="116" t="s">
        <v>3651</v>
      </c>
      <c r="BD17" s="116" t="s">
        <v>90</v>
      </c>
    </row>
    <row r="18" spans="1:56" s="2" customFormat="1" ht="6.95" customHeight="1">
      <c r="A18" s="35"/>
      <c r="B18" s="40"/>
      <c r="C18" s="35"/>
      <c r="D18" s="35"/>
      <c r="E18" s="35"/>
      <c r="F18" s="35"/>
      <c r="G18" s="35"/>
      <c r="H18" s="35"/>
      <c r="I18" s="35"/>
      <c r="J18" s="35"/>
      <c r="K18" s="35"/>
      <c r="L18" s="52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  <c r="AZ18" s="116" t="s">
        <v>3652</v>
      </c>
      <c r="BA18" s="116" t="s">
        <v>1</v>
      </c>
      <c r="BB18" s="116" t="s">
        <v>1</v>
      </c>
      <c r="BC18" s="116" t="s">
        <v>3653</v>
      </c>
      <c r="BD18" s="116" t="s">
        <v>90</v>
      </c>
    </row>
    <row r="19" spans="1:56" s="2" customFormat="1" ht="12" customHeight="1">
      <c r="A19" s="35"/>
      <c r="B19" s="40"/>
      <c r="C19" s="35"/>
      <c r="D19" s="121" t="s">
        <v>30</v>
      </c>
      <c r="E19" s="35"/>
      <c r="F19" s="35"/>
      <c r="G19" s="35"/>
      <c r="H19" s="35"/>
      <c r="I19" s="121" t="s">
        <v>25</v>
      </c>
      <c r="J19" s="31" t="str">
        <f>'Rekapitulace stavby'!AN13</f>
        <v>Vyplň údaj</v>
      </c>
      <c r="K19" s="35"/>
      <c r="L19" s="52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  <c r="AZ19" s="116" t="s">
        <v>3654</v>
      </c>
      <c r="BA19" s="116" t="s">
        <v>1</v>
      </c>
      <c r="BB19" s="116" t="s">
        <v>1</v>
      </c>
      <c r="BC19" s="116" t="s">
        <v>3655</v>
      </c>
      <c r="BD19" s="116" t="s">
        <v>90</v>
      </c>
    </row>
    <row r="20" spans="1:56" s="2" customFormat="1" ht="18" customHeight="1">
      <c r="A20" s="35"/>
      <c r="B20" s="40"/>
      <c r="C20" s="35"/>
      <c r="D20" s="35"/>
      <c r="E20" s="344" t="str">
        <f>'Rekapitulace stavby'!E14</f>
        <v>Vyplň údaj</v>
      </c>
      <c r="F20" s="345"/>
      <c r="G20" s="345"/>
      <c r="H20" s="345"/>
      <c r="I20" s="121" t="s">
        <v>28</v>
      </c>
      <c r="J20" s="31" t="str">
        <f>'Rekapitulace stavby'!AN14</f>
        <v>Vyplň údaj</v>
      </c>
      <c r="K20" s="35"/>
      <c r="L20" s="52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pans="1:56" s="2" customFormat="1" ht="6.95" customHeight="1">
      <c r="A21" s="35"/>
      <c r="B21" s="40"/>
      <c r="C21" s="35"/>
      <c r="D21" s="35"/>
      <c r="E21" s="35"/>
      <c r="F21" s="35"/>
      <c r="G21" s="35"/>
      <c r="H21" s="35"/>
      <c r="I21" s="35"/>
      <c r="J21" s="35"/>
      <c r="K21" s="35"/>
      <c r="L21" s="52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pans="1:56" s="2" customFormat="1" ht="12" customHeight="1">
      <c r="A22" s="35"/>
      <c r="B22" s="40"/>
      <c r="C22" s="35"/>
      <c r="D22" s="121" t="s">
        <v>32</v>
      </c>
      <c r="E22" s="35"/>
      <c r="F22" s="35"/>
      <c r="G22" s="35"/>
      <c r="H22" s="35"/>
      <c r="I22" s="121" t="s">
        <v>25</v>
      </c>
      <c r="J22" s="111" t="s">
        <v>33</v>
      </c>
      <c r="K22" s="35"/>
      <c r="L22" s="52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pans="1:56" s="2" customFormat="1" ht="18" customHeight="1">
      <c r="A23" s="35"/>
      <c r="B23" s="40"/>
      <c r="C23" s="35"/>
      <c r="D23" s="35"/>
      <c r="E23" s="111" t="s">
        <v>34</v>
      </c>
      <c r="F23" s="35"/>
      <c r="G23" s="35"/>
      <c r="H23" s="35"/>
      <c r="I23" s="121" t="s">
        <v>28</v>
      </c>
      <c r="J23" s="111" t="s">
        <v>35</v>
      </c>
      <c r="K23" s="35"/>
      <c r="L23" s="52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pans="1:56" s="2" customFormat="1" ht="6.95" customHeight="1">
      <c r="A24" s="35"/>
      <c r="B24" s="40"/>
      <c r="C24" s="35"/>
      <c r="D24" s="35"/>
      <c r="E24" s="35"/>
      <c r="F24" s="35"/>
      <c r="G24" s="35"/>
      <c r="H24" s="35"/>
      <c r="I24" s="35"/>
      <c r="J24" s="35"/>
      <c r="K24" s="35"/>
      <c r="L24" s="52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pans="1:56" s="2" customFormat="1" ht="12" customHeight="1">
      <c r="A25" s="35"/>
      <c r="B25" s="40"/>
      <c r="C25" s="35"/>
      <c r="D25" s="121" t="s">
        <v>37</v>
      </c>
      <c r="E25" s="35"/>
      <c r="F25" s="35"/>
      <c r="G25" s="35"/>
      <c r="H25" s="35"/>
      <c r="I25" s="121" t="s">
        <v>25</v>
      </c>
      <c r="J25" s="111" t="str">
        <f>IF('Rekapitulace stavby'!AN19="","",'Rekapitulace stavby'!AN19)</f>
        <v/>
      </c>
      <c r="K25" s="35"/>
      <c r="L25" s="52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pans="1:56" s="2" customFormat="1" ht="18" customHeight="1">
      <c r="A26" s="35"/>
      <c r="B26" s="40"/>
      <c r="C26" s="35"/>
      <c r="D26" s="35"/>
      <c r="E26" s="111" t="str">
        <f>IF('Rekapitulace stavby'!E20="","",'Rekapitulace stavby'!E20)</f>
        <v xml:space="preserve"> </v>
      </c>
      <c r="F26" s="35"/>
      <c r="G26" s="35"/>
      <c r="H26" s="35"/>
      <c r="I26" s="121" t="s">
        <v>28</v>
      </c>
      <c r="J26" s="111" t="str">
        <f>IF('Rekapitulace stavby'!AN20="","",'Rekapitulace stavby'!AN20)</f>
        <v/>
      </c>
      <c r="K26" s="35"/>
      <c r="L26" s="52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pans="1:56" s="2" customFormat="1" ht="6.95" customHeight="1">
      <c r="A27" s="35"/>
      <c r="B27" s="40"/>
      <c r="C27" s="35"/>
      <c r="D27" s="35"/>
      <c r="E27" s="35"/>
      <c r="F27" s="35"/>
      <c r="G27" s="35"/>
      <c r="H27" s="35"/>
      <c r="I27" s="35"/>
      <c r="J27" s="35"/>
      <c r="K27" s="35"/>
      <c r="L27" s="52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</row>
    <row r="28" spans="1:56" s="2" customFormat="1" ht="12" customHeight="1">
      <c r="A28" s="35"/>
      <c r="B28" s="40"/>
      <c r="C28" s="35"/>
      <c r="D28" s="121" t="s">
        <v>39</v>
      </c>
      <c r="E28" s="35"/>
      <c r="F28" s="35"/>
      <c r="G28" s="35"/>
      <c r="H28" s="35"/>
      <c r="I28" s="35"/>
      <c r="J28" s="35"/>
      <c r="K28" s="35"/>
      <c r="L28" s="52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pans="1:56" s="8" customFormat="1" ht="95.25" customHeight="1">
      <c r="A29" s="123"/>
      <c r="B29" s="124"/>
      <c r="C29" s="123"/>
      <c r="D29" s="123"/>
      <c r="E29" s="346" t="s">
        <v>325</v>
      </c>
      <c r="F29" s="346"/>
      <c r="G29" s="346"/>
      <c r="H29" s="346"/>
      <c r="I29" s="123"/>
      <c r="J29" s="123"/>
      <c r="K29" s="123"/>
      <c r="L29" s="125"/>
      <c r="S29" s="123"/>
      <c r="T29" s="123"/>
      <c r="U29" s="123"/>
      <c r="V29" s="123"/>
      <c r="W29" s="123"/>
      <c r="X29" s="123"/>
      <c r="Y29" s="123"/>
      <c r="Z29" s="123"/>
      <c r="AA29" s="123"/>
      <c r="AB29" s="123"/>
      <c r="AC29" s="123"/>
      <c r="AD29" s="123"/>
      <c r="AE29" s="123"/>
    </row>
    <row r="30" spans="1:56" s="2" customFormat="1" ht="6.95" customHeight="1">
      <c r="A30" s="35"/>
      <c r="B30" s="40"/>
      <c r="C30" s="35"/>
      <c r="D30" s="35"/>
      <c r="E30" s="35"/>
      <c r="F30" s="35"/>
      <c r="G30" s="35"/>
      <c r="H30" s="35"/>
      <c r="I30" s="35"/>
      <c r="J30" s="35"/>
      <c r="K30" s="35"/>
      <c r="L30" s="52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pans="1:56" s="2" customFormat="1" ht="6.95" customHeight="1">
      <c r="A31" s="35"/>
      <c r="B31" s="40"/>
      <c r="C31" s="35"/>
      <c r="D31" s="126"/>
      <c r="E31" s="126"/>
      <c r="F31" s="126"/>
      <c r="G31" s="126"/>
      <c r="H31" s="126"/>
      <c r="I31" s="126"/>
      <c r="J31" s="126"/>
      <c r="K31" s="126"/>
      <c r="L31" s="52"/>
      <c r="S31" s="35"/>
      <c r="T31" s="35"/>
      <c r="U31" s="35"/>
      <c r="V31" s="35"/>
      <c r="W31" s="35"/>
      <c r="X31" s="35"/>
      <c r="Y31" s="35"/>
      <c r="Z31" s="35"/>
      <c r="AA31" s="35"/>
      <c r="AB31" s="35"/>
      <c r="AC31" s="35"/>
      <c r="AD31" s="35"/>
      <c r="AE31" s="35"/>
    </row>
    <row r="32" spans="1:56" s="2" customFormat="1" ht="25.35" customHeight="1">
      <c r="A32" s="35"/>
      <c r="B32" s="40"/>
      <c r="C32" s="35"/>
      <c r="D32" s="127" t="s">
        <v>41</v>
      </c>
      <c r="E32" s="35"/>
      <c r="F32" s="35"/>
      <c r="G32" s="35"/>
      <c r="H32" s="35"/>
      <c r="I32" s="35"/>
      <c r="J32" s="128">
        <f>ROUND(J137, 2)</f>
        <v>0</v>
      </c>
      <c r="K32" s="35"/>
      <c r="L32" s="52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pans="1:31" s="2" customFormat="1" ht="6.95" customHeight="1">
      <c r="A33" s="35"/>
      <c r="B33" s="40"/>
      <c r="C33" s="35"/>
      <c r="D33" s="126"/>
      <c r="E33" s="126"/>
      <c r="F33" s="126"/>
      <c r="G33" s="126"/>
      <c r="H33" s="126"/>
      <c r="I33" s="126"/>
      <c r="J33" s="126"/>
      <c r="K33" s="126"/>
      <c r="L33" s="52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pans="1:31" s="2" customFormat="1" ht="14.45" customHeight="1">
      <c r="A34" s="35"/>
      <c r="B34" s="40"/>
      <c r="C34" s="35"/>
      <c r="D34" s="35"/>
      <c r="E34" s="35"/>
      <c r="F34" s="129" t="s">
        <v>43</v>
      </c>
      <c r="G34" s="35"/>
      <c r="H34" s="35"/>
      <c r="I34" s="129" t="s">
        <v>42</v>
      </c>
      <c r="J34" s="129" t="s">
        <v>44</v>
      </c>
      <c r="K34" s="35"/>
      <c r="L34" s="52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pans="1:31" s="2" customFormat="1" ht="14.45" customHeight="1">
      <c r="A35" s="35"/>
      <c r="B35" s="40"/>
      <c r="C35" s="35"/>
      <c r="D35" s="130" t="s">
        <v>45</v>
      </c>
      <c r="E35" s="121" t="s">
        <v>46</v>
      </c>
      <c r="F35" s="131">
        <f>ROUND((ROUND((SUM(BE137:BE554)),  2) + SUM(BE556:BE560)), 2)</f>
        <v>0</v>
      </c>
      <c r="G35" s="35"/>
      <c r="H35" s="35"/>
      <c r="I35" s="132">
        <v>0.21</v>
      </c>
      <c r="J35" s="131">
        <f>ROUND((ROUND(((SUM(BE137:BE554))*I35),  2) + (SUM(BE556:BE560)*I35)), 2)</f>
        <v>0</v>
      </c>
      <c r="K35" s="35"/>
      <c r="L35" s="52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pans="1:31" s="2" customFormat="1" ht="14.45" customHeight="1">
      <c r="A36" s="35"/>
      <c r="B36" s="40"/>
      <c r="C36" s="35"/>
      <c r="D36" s="35"/>
      <c r="E36" s="121" t="s">
        <v>47</v>
      </c>
      <c r="F36" s="131">
        <f>ROUND((ROUND((SUM(BF137:BF554)),  2) + SUM(BF556:BF560)), 2)</f>
        <v>0</v>
      </c>
      <c r="G36" s="35"/>
      <c r="H36" s="35"/>
      <c r="I36" s="132">
        <v>0.15</v>
      </c>
      <c r="J36" s="131">
        <f>ROUND((ROUND(((SUM(BF137:BF554))*I36),  2) + (SUM(BF556:BF560)*I36)), 2)</f>
        <v>0</v>
      </c>
      <c r="K36" s="35"/>
      <c r="L36" s="52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spans="1:31" s="2" customFormat="1" ht="14.45" hidden="1" customHeight="1">
      <c r="A37" s="35"/>
      <c r="B37" s="40"/>
      <c r="C37" s="35"/>
      <c r="D37" s="35"/>
      <c r="E37" s="121" t="s">
        <v>48</v>
      </c>
      <c r="F37" s="131">
        <f>ROUND((ROUND((SUM(BG137:BG554)),  2) + SUM(BG556:BG560)), 2)</f>
        <v>0</v>
      </c>
      <c r="G37" s="35"/>
      <c r="H37" s="35"/>
      <c r="I37" s="132">
        <v>0.21</v>
      </c>
      <c r="J37" s="131">
        <f>0</f>
        <v>0</v>
      </c>
      <c r="K37" s="35"/>
      <c r="L37" s="52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pans="1:31" s="2" customFormat="1" ht="14.45" hidden="1" customHeight="1">
      <c r="A38" s="35"/>
      <c r="B38" s="40"/>
      <c r="C38" s="35"/>
      <c r="D38" s="35"/>
      <c r="E38" s="121" t="s">
        <v>49</v>
      </c>
      <c r="F38" s="131">
        <f>ROUND((ROUND((SUM(BH137:BH554)),  2) + SUM(BH556:BH560)), 2)</f>
        <v>0</v>
      </c>
      <c r="G38" s="35"/>
      <c r="H38" s="35"/>
      <c r="I38" s="132">
        <v>0.15</v>
      </c>
      <c r="J38" s="131">
        <f>0</f>
        <v>0</v>
      </c>
      <c r="K38" s="35"/>
      <c r="L38" s="52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spans="1:31" s="2" customFormat="1" ht="14.45" hidden="1" customHeight="1">
      <c r="A39" s="35"/>
      <c r="B39" s="40"/>
      <c r="C39" s="35"/>
      <c r="D39" s="35"/>
      <c r="E39" s="121" t="s">
        <v>50</v>
      </c>
      <c r="F39" s="131">
        <f>ROUND((ROUND((SUM(BI137:BI554)),  2) + SUM(BI556:BI560)), 2)</f>
        <v>0</v>
      </c>
      <c r="G39" s="35"/>
      <c r="H39" s="35"/>
      <c r="I39" s="132">
        <v>0</v>
      </c>
      <c r="J39" s="131">
        <f>0</f>
        <v>0</v>
      </c>
      <c r="K39" s="35"/>
      <c r="L39" s="52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spans="1:31" s="2" customFormat="1" ht="6.95" customHeight="1">
      <c r="A40" s="35"/>
      <c r="B40" s="40"/>
      <c r="C40" s="35"/>
      <c r="D40" s="35"/>
      <c r="E40" s="35"/>
      <c r="F40" s="35"/>
      <c r="G40" s="35"/>
      <c r="H40" s="35"/>
      <c r="I40" s="35"/>
      <c r="J40" s="35"/>
      <c r="K40" s="35"/>
      <c r="L40" s="52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spans="1:31" s="2" customFormat="1" ht="25.35" customHeight="1">
      <c r="A41" s="35"/>
      <c r="B41" s="40"/>
      <c r="C41" s="133"/>
      <c r="D41" s="134" t="s">
        <v>51</v>
      </c>
      <c r="E41" s="135"/>
      <c r="F41" s="135"/>
      <c r="G41" s="136" t="s">
        <v>52</v>
      </c>
      <c r="H41" s="137" t="s">
        <v>53</v>
      </c>
      <c r="I41" s="135"/>
      <c r="J41" s="138">
        <f>SUM(J32:J39)</f>
        <v>0</v>
      </c>
      <c r="K41" s="139"/>
      <c r="L41" s="52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</row>
    <row r="42" spans="1:31" s="2" customFormat="1" ht="14.45" customHeight="1">
      <c r="A42" s="35"/>
      <c r="B42" s="40"/>
      <c r="C42" s="35"/>
      <c r="D42" s="35"/>
      <c r="E42" s="35"/>
      <c r="F42" s="35"/>
      <c r="G42" s="35"/>
      <c r="H42" s="35"/>
      <c r="I42" s="35"/>
      <c r="J42" s="35"/>
      <c r="K42" s="35"/>
      <c r="L42" s="52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</row>
    <row r="43" spans="1:31" s="1" customFormat="1" ht="14.45" customHeight="1">
      <c r="B43" s="21"/>
      <c r="L43" s="21"/>
    </row>
    <row r="44" spans="1:31" s="1" customFormat="1" ht="14.45" customHeight="1">
      <c r="B44" s="21"/>
      <c r="L44" s="21"/>
    </row>
    <row r="45" spans="1:31" s="1" customFormat="1" ht="14.45" customHeight="1">
      <c r="B45" s="21"/>
      <c r="L45" s="21"/>
    </row>
    <row r="46" spans="1:31" s="1" customFormat="1" ht="14.45" customHeight="1">
      <c r="B46" s="21"/>
      <c r="L46" s="21"/>
    </row>
    <row r="47" spans="1:31" s="1" customFormat="1" ht="14.45" customHeight="1">
      <c r="B47" s="21"/>
      <c r="L47" s="21"/>
    </row>
    <row r="48" spans="1:31" s="1" customFormat="1" ht="14.45" customHeight="1">
      <c r="B48" s="21"/>
      <c r="L48" s="21"/>
    </row>
    <row r="49" spans="1:31" s="1" customFormat="1" ht="14.45" customHeight="1">
      <c r="B49" s="21"/>
      <c r="L49" s="21"/>
    </row>
    <row r="50" spans="1:31" s="2" customFormat="1" ht="14.45" customHeight="1">
      <c r="B50" s="52"/>
      <c r="D50" s="140" t="s">
        <v>54</v>
      </c>
      <c r="E50" s="141"/>
      <c r="F50" s="141"/>
      <c r="G50" s="140" t="s">
        <v>55</v>
      </c>
      <c r="H50" s="141"/>
      <c r="I50" s="141"/>
      <c r="J50" s="141"/>
      <c r="K50" s="141"/>
      <c r="L50" s="52"/>
    </row>
    <row r="51" spans="1:31">
      <c r="B51" s="21"/>
      <c r="L51" s="21"/>
    </row>
    <row r="52" spans="1:31">
      <c r="B52" s="21"/>
      <c r="L52" s="21"/>
    </row>
    <row r="53" spans="1:31">
      <c r="B53" s="21"/>
      <c r="L53" s="21"/>
    </row>
    <row r="54" spans="1:31">
      <c r="B54" s="21"/>
      <c r="L54" s="21"/>
    </row>
    <row r="55" spans="1:31">
      <c r="B55" s="21"/>
      <c r="L55" s="21"/>
    </row>
    <row r="56" spans="1:31">
      <c r="B56" s="21"/>
      <c r="L56" s="21"/>
    </row>
    <row r="57" spans="1:31">
      <c r="B57" s="21"/>
      <c r="L57" s="21"/>
    </row>
    <row r="58" spans="1:31">
      <c r="B58" s="21"/>
      <c r="L58" s="21"/>
    </row>
    <row r="59" spans="1:31">
      <c r="B59" s="21"/>
      <c r="L59" s="21"/>
    </row>
    <row r="60" spans="1:31">
      <c r="B60" s="21"/>
      <c r="L60" s="21"/>
    </row>
    <row r="61" spans="1:31" s="2" customFormat="1" ht="12.75">
      <c r="A61" s="35"/>
      <c r="B61" s="40"/>
      <c r="C61" s="35"/>
      <c r="D61" s="142" t="s">
        <v>56</v>
      </c>
      <c r="E61" s="143"/>
      <c r="F61" s="144" t="s">
        <v>57</v>
      </c>
      <c r="G61" s="142" t="s">
        <v>56</v>
      </c>
      <c r="H61" s="143"/>
      <c r="I61" s="143"/>
      <c r="J61" s="145" t="s">
        <v>57</v>
      </c>
      <c r="K61" s="143"/>
      <c r="L61" s="52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 spans="1:31">
      <c r="B62" s="21"/>
      <c r="L62" s="21"/>
    </row>
    <row r="63" spans="1:31">
      <c r="B63" s="21"/>
      <c r="L63" s="21"/>
    </row>
    <row r="64" spans="1:31">
      <c r="B64" s="21"/>
      <c r="L64" s="21"/>
    </row>
    <row r="65" spans="1:31" s="2" customFormat="1" ht="12.75">
      <c r="A65" s="35"/>
      <c r="B65" s="40"/>
      <c r="C65" s="35"/>
      <c r="D65" s="140" t="s">
        <v>58</v>
      </c>
      <c r="E65" s="146"/>
      <c r="F65" s="146"/>
      <c r="G65" s="140" t="s">
        <v>59</v>
      </c>
      <c r="H65" s="146"/>
      <c r="I65" s="146"/>
      <c r="J65" s="146"/>
      <c r="K65" s="146"/>
      <c r="L65" s="52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 spans="1:31">
      <c r="B66" s="21"/>
      <c r="L66" s="21"/>
    </row>
    <row r="67" spans="1:31">
      <c r="B67" s="21"/>
      <c r="L67" s="21"/>
    </row>
    <row r="68" spans="1:31">
      <c r="B68" s="21"/>
      <c r="L68" s="21"/>
    </row>
    <row r="69" spans="1:31">
      <c r="B69" s="21"/>
      <c r="L69" s="21"/>
    </row>
    <row r="70" spans="1:31">
      <c r="B70" s="21"/>
      <c r="L70" s="21"/>
    </row>
    <row r="71" spans="1:31">
      <c r="B71" s="21"/>
      <c r="L71" s="21"/>
    </row>
    <row r="72" spans="1:31">
      <c r="B72" s="21"/>
      <c r="L72" s="21"/>
    </row>
    <row r="73" spans="1:31">
      <c r="B73" s="21"/>
      <c r="L73" s="21"/>
    </row>
    <row r="74" spans="1:31">
      <c r="B74" s="21"/>
      <c r="L74" s="21"/>
    </row>
    <row r="75" spans="1:31">
      <c r="B75" s="21"/>
      <c r="L75" s="21"/>
    </row>
    <row r="76" spans="1:31" s="2" customFormat="1" ht="12.75">
      <c r="A76" s="35"/>
      <c r="B76" s="40"/>
      <c r="C76" s="35"/>
      <c r="D76" s="142" t="s">
        <v>56</v>
      </c>
      <c r="E76" s="143"/>
      <c r="F76" s="144" t="s">
        <v>57</v>
      </c>
      <c r="G76" s="142" t="s">
        <v>56</v>
      </c>
      <c r="H76" s="143"/>
      <c r="I76" s="143"/>
      <c r="J76" s="145" t="s">
        <v>57</v>
      </c>
      <c r="K76" s="143"/>
      <c r="L76" s="52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pans="1:31" s="2" customFormat="1" ht="14.45" customHeight="1">
      <c r="A77" s="35"/>
      <c r="B77" s="147"/>
      <c r="C77" s="148"/>
      <c r="D77" s="148"/>
      <c r="E77" s="148"/>
      <c r="F77" s="148"/>
      <c r="G77" s="148"/>
      <c r="H77" s="148"/>
      <c r="I77" s="148"/>
      <c r="J77" s="148"/>
      <c r="K77" s="148"/>
      <c r="L77" s="52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81" spans="1:31" s="2" customFormat="1" ht="6.95" customHeight="1">
      <c r="A81" s="35"/>
      <c r="B81" s="149"/>
      <c r="C81" s="150"/>
      <c r="D81" s="150"/>
      <c r="E81" s="150"/>
      <c r="F81" s="150"/>
      <c r="G81" s="150"/>
      <c r="H81" s="150"/>
      <c r="I81" s="150"/>
      <c r="J81" s="150"/>
      <c r="K81" s="150"/>
      <c r="L81" s="52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pans="1:31" s="2" customFormat="1" ht="24.95" customHeight="1">
      <c r="A82" s="35"/>
      <c r="B82" s="36"/>
      <c r="C82" s="24" t="s">
        <v>326</v>
      </c>
      <c r="D82" s="37"/>
      <c r="E82" s="37"/>
      <c r="F82" s="37"/>
      <c r="G82" s="37"/>
      <c r="H82" s="37"/>
      <c r="I82" s="37"/>
      <c r="J82" s="37"/>
      <c r="K82" s="37"/>
      <c r="L82" s="52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pans="1:31" s="2" customFormat="1" ht="6.95" customHeight="1">
      <c r="A83" s="35"/>
      <c r="B83" s="36"/>
      <c r="C83" s="37"/>
      <c r="D83" s="37"/>
      <c r="E83" s="37"/>
      <c r="F83" s="37"/>
      <c r="G83" s="37"/>
      <c r="H83" s="37"/>
      <c r="I83" s="37"/>
      <c r="J83" s="37"/>
      <c r="K83" s="37"/>
      <c r="L83" s="52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pans="1:31" s="2" customFormat="1" ht="12" customHeight="1">
      <c r="A84" s="35"/>
      <c r="B84" s="36"/>
      <c r="C84" s="30" t="s">
        <v>16</v>
      </c>
      <c r="D84" s="37"/>
      <c r="E84" s="37"/>
      <c r="F84" s="37"/>
      <c r="G84" s="37"/>
      <c r="H84" s="37"/>
      <c r="I84" s="37"/>
      <c r="J84" s="37"/>
      <c r="K84" s="37"/>
      <c r="L84" s="52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pans="1:31" s="2" customFormat="1" ht="26.25" customHeight="1">
      <c r="A85" s="35"/>
      <c r="B85" s="36"/>
      <c r="C85" s="37"/>
      <c r="D85" s="37"/>
      <c r="E85" s="338" t="str">
        <f>E7</f>
        <v>Nová vstupní a vjezdová zóna v západní části výstaviště včetně nového odpadového hospodářství</v>
      </c>
      <c r="F85" s="339"/>
      <c r="G85" s="339"/>
      <c r="H85" s="339"/>
      <c r="I85" s="37"/>
      <c r="J85" s="37"/>
      <c r="K85" s="37"/>
      <c r="L85" s="52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pans="1:31" s="1" customFormat="1" ht="12" customHeight="1">
      <c r="B86" s="22"/>
      <c r="C86" s="30" t="s">
        <v>311</v>
      </c>
      <c r="D86" s="23"/>
      <c r="E86" s="23"/>
      <c r="F86" s="23"/>
      <c r="G86" s="23"/>
      <c r="H86" s="23"/>
      <c r="I86" s="23"/>
      <c r="J86" s="23"/>
      <c r="K86" s="23"/>
      <c r="L86" s="21"/>
    </row>
    <row r="87" spans="1:31" s="2" customFormat="1" ht="16.5" customHeight="1">
      <c r="A87" s="35"/>
      <c r="B87" s="36"/>
      <c r="C87" s="37"/>
      <c r="D87" s="37"/>
      <c r="E87" s="338" t="s">
        <v>3635</v>
      </c>
      <c r="F87" s="337"/>
      <c r="G87" s="337"/>
      <c r="H87" s="337"/>
      <c r="I87" s="37"/>
      <c r="J87" s="37"/>
      <c r="K87" s="37"/>
      <c r="L87" s="52"/>
      <c r="S87" s="35"/>
      <c r="T87" s="35"/>
      <c r="U87" s="35"/>
      <c r="V87" s="35"/>
      <c r="W87" s="35"/>
      <c r="X87" s="35"/>
      <c r="Y87" s="35"/>
      <c r="Z87" s="35"/>
      <c r="AA87" s="35"/>
      <c r="AB87" s="35"/>
      <c r="AC87" s="35"/>
      <c r="AD87" s="35"/>
      <c r="AE87" s="35"/>
    </row>
    <row r="88" spans="1:31" s="2" customFormat="1" ht="12" customHeight="1">
      <c r="A88" s="35"/>
      <c r="B88" s="36"/>
      <c r="C88" s="30" t="s">
        <v>319</v>
      </c>
      <c r="D88" s="37"/>
      <c r="E88" s="37"/>
      <c r="F88" s="37"/>
      <c r="G88" s="37"/>
      <c r="H88" s="37"/>
      <c r="I88" s="37"/>
      <c r="J88" s="37"/>
      <c r="K88" s="37"/>
      <c r="L88" s="52"/>
      <c r="S88" s="35"/>
      <c r="T88" s="35"/>
      <c r="U88" s="35"/>
      <c r="V88" s="35"/>
      <c r="W88" s="35"/>
      <c r="X88" s="35"/>
      <c r="Y88" s="35"/>
      <c r="Z88" s="35"/>
      <c r="AA88" s="35"/>
      <c r="AB88" s="35"/>
      <c r="AC88" s="35"/>
      <c r="AD88" s="35"/>
      <c r="AE88" s="35"/>
    </row>
    <row r="89" spans="1:31" s="2" customFormat="1" ht="16.5" customHeight="1">
      <c r="A89" s="35"/>
      <c r="B89" s="36"/>
      <c r="C89" s="37"/>
      <c r="D89" s="37"/>
      <c r="E89" s="327" t="str">
        <f>E11</f>
        <v>D 106.01 - Stavební řešení</v>
      </c>
      <c r="F89" s="337"/>
      <c r="G89" s="337"/>
      <c r="H89" s="337"/>
      <c r="I89" s="37"/>
      <c r="J89" s="37"/>
      <c r="K89" s="37"/>
      <c r="L89" s="52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pans="1:31" s="2" customFormat="1" ht="6.95" customHeight="1">
      <c r="A90" s="35"/>
      <c r="B90" s="36"/>
      <c r="C90" s="37"/>
      <c r="D90" s="37"/>
      <c r="E90" s="37"/>
      <c r="F90" s="37"/>
      <c r="G90" s="37"/>
      <c r="H90" s="37"/>
      <c r="I90" s="37"/>
      <c r="J90" s="37"/>
      <c r="K90" s="37"/>
      <c r="L90" s="52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pans="1:31" s="2" customFormat="1" ht="12" customHeight="1">
      <c r="A91" s="35"/>
      <c r="B91" s="36"/>
      <c r="C91" s="30" t="s">
        <v>20</v>
      </c>
      <c r="D91" s="37"/>
      <c r="E91" s="37"/>
      <c r="F91" s="28" t="str">
        <f>F14</f>
        <v>Brno, Pisárky, Výstaviště, k. ú. Brno – Bohunice</v>
      </c>
      <c r="G91" s="37"/>
      <c r="H91" s="37"/>
      <c r="I91" s="30" t="s">
        <v>22</v>
      </c>
      <c r="J91" s="67" t="str">
        <f>IF(J14="","",J14)</f>
        <v>2. 12. 2022</v>
      </c>
      <c r="K91" s="37"/>
      <c r="L91" s="52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pans="1:31" s="2" customFormat="1" ht="6.95" customHeight="1">
      <c r="A92" s="35"/>
      <c r="B92" s="36"/>
      <c r="C92" s="37"/>
      <c r="D92" s="37"/>
      <c r="E92" s="37"/>
      <c r="F92" s="37"/>
      <c r="G92" s="37"/>
      <c r="H92" s="37"/>
      <c r="I92" s="37"/>
      <c r="J92" s="37"/>
      <c r="K92" s="37"/>
      <c r="L92" s="52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pans="1:31" s="2" customFormat="1" ht="15.2" customHeight="1">
      <c r="A93" s="35"/>
      <c r="B93" s="36"/>
      <c r="C93" s="30" t="s">
        <v>24</v>
      </c>
      <c r="D93" s="37"/>
      <c r="E93" s="37"/>
      <c r="F93" s="28" t="str">
        <f>E17</f>
        <v>Veletrhy Brno a.s.</v>
      </c>
      <c r="G93" s="37"/>
      <c r="H93" s="37"/>
      <c r="I93" s="30" t="s">
        <v>32</v>
      </c>
      <c r="J93" s="33" t="str">
        <f>E23</f>
        <v>AiD team a.s.</v>
      </c>
      <c r="K93" s="37"/>
      <c r="L93" s="52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pans="1:31" s="2" customFormat="1" ht="15.2" customHeight="1">
      <c r="A94" s="35"/>
      <c r="B94" s="36"/>
      <c r="C94" s="30" t="s">
        <v>30</v>
      </c>
      <c r="D94" s="37"/>
      <c r="E94" s="37"/>
      <c r="F94" s="28" t="str">
        <f>IF(E20="","",E20)</f>
        <v>Vyplň údaj</v>
      </c>
      <c r="G94" s="37"/>
      <c r="H94" s="37"/>
      <c r="I94" s="30" t="s">
        <v>37</v>
      </c>
      <c r="J94" s="33" t="str">
        <f>E26</f>
        <v xml:space="preserve"> </v>
      </c>
      <c r="K94" s="37"/>
      <c r="L94" s="52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pans="1:31" s="2" customFormat="1" ht="10.35" customHeight="1">
      <c r="A95" s="35"/>
      <c r="B95" s="36"/>
      <c r="C95" s="37"/>
      <c r="D95" s="37"/>
      <c r="E95" s="37"/>
      <c r="F95" s="37"/>
      <c r="G95" s="37"/>
      <c r="H95" s="37"/>
      <c r="I95" s="37"/>
      <c r="J95" s="37"/>
      <c r="K95" s="37"/>
      <c r="L95" s="52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pans="1:31" s="2" customFormat="1" ht="29.25" customHeight="1">
      <c r="A96" s="35"/>
      <c r="B96" s="36"/>
      <c r="C96" s="151" t="s">
        <v>327</v>
      </c>
      <c r="D96" s="152"/>
      <c r="E96" s="152"/>
      <c r="F96" s="152"/>
      <c r="G96" s="152"/>
      <c r="H96" s="152"/>
      <c r="I96" s="152"/>
      <c r="J96" s="153" t="s">
        <v>328</v>
      </c>
      <c r="K96" s="152"/>
      <c r="L96" s="52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</row>
    <row r="97" spans="1:47" s="2" customFormat="1" ht="10.35" customHeight="1">
      <c r="A97" s="35"/>
      <c r="B97" s="36"/>
      <c r="C97" s="37"/>
      <c r="D97" s="37"/>
      <c r="E97" s="37"/>
      <c r="F97" s="37"/>
      <c r="G97" s="37"/>
      <c r="H97" s="37"/>
      <c r="I97" s="37"/>
      <c r="J97" s="37"/>
      <c r="K97" s="37"/>
      <c r="L97" s="52"/>
      <c r="S97" s="35"/>
      <c r="T97" s="35"/>
      <c r="U97" s="35"/>
      <c r="V97" s="35"/>
      <c r="W97" s="35"/>
      <c r="X97" s="35"/>
      <c r="Y97" s="35"/>
      <c r="Z97" s="35"/>
      <c r="AA97" s="35"/>
      <c r="AB97" s="35"/>
      <c r="AC97" s="35"/>
      <c r="AD97" s="35"/>
      <c r="AE97" s="35"/>
    </row>
    <row r="98" spans="1:47" s="2" customFormat="1" ht="22.9" customHeight="1">
      <c r="A98" s="35"/>
      <c r="B98" s="36"/>
      <c r="C98" s="154" t="s">
        <v>329</v>
      </c>
      <c r="D98" s="37"/>
      <c r="E98" s="37"/>
      <c r="F98" s="37"/>
      <c r="G98" s="37"/>
      <c r="H98" s="37"/>
      <c r="I98" s="37"/>
      <c r="J98" s="85">
        <f>J137</f>
        <v>0</v>
      </c>
      <c r="K98" s="37"/>
      <c r="L98" s="52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  <c r="AU98" s="18" t="s">
        <v>330</v>
      </c>
    </row>
    <row r="99" spans="1:47" s="9" customFormat="1" ht="24.95" customHeight="1">
      <c r="B99" s="155"/>
      <c r="C99" s="156"/>
      <c r="D99" s="157" t="s">
        <v>331</v>
      </c>
      <c r="E99" s="158"/>
      <c r="F99" s="158"/>
      <c r="G99" s="158"/>
      <c r="H99" s="158"/>
      <c r="I99" s="158"/>
      <c r="J99" s="159">
        <f>J138</f>
        <v>0</v>
      </c>
      <c r="K99" s="156"/>
      <c r="L99" s="160"/>
    </row>
    <row r="100" spans="1:47" s="10" customFormat="1" ht="19.899999999999999" customHeight="1">
      <c r="B100" s="161"/>
      <c r="C100" s="105"/>
      <c r="D100" s="162" t="s">
        <v>332</v>
      </c>
      <c r="E100" s="163"/>
      <c r="F100" s="163"/>
      <c r="G100" s="163"/>
      <c r="H100" s="163"/>
      <c r="I100" s="163"/>
      <c r="J100" s="164">
        <f>J139</f>
        <v>0</v>
      </c>
      <c r="K100" s="105"/>
      <c r="L100" s="165"/>
    </row>
    <row r="101" spans="1:47" s="10" customFormat="1" ht="19.899999999999999" customHeight="1">
      <c r="B101" s="161"/>
      <c r="C101" s="105"/>
      <c r="D101" s="162" t="s">
        <v>333</v>
      </c>
      <c r="E101" s="163"/>
      <c r="F101" s="163"/>
      <c r="G101" s="163"/>
      <c r="H101" s="163"/>
      <c r="I101" s="163"/>
      <c r="J101" s="164">
        <f>J176</f>
        <v>0</v>
      </c>
      <c r="K101" s="105"/>
      <c r="L101" s="165"/>
    </row>
    <row r="102" spans="1:47" s="10" customFormat="1" ht="19.899999999999999" customHeight="1">
      <c r="B102" s="161"/>
      <c r="C102" s="105"/>
      <c r="D102" s="162" t="s">
        <v>334</v>
      </c>
      <c r="E102" s="163"/>
      <c r="F102" s="163"/>
      <c r="G102" s="163"/>
      <c r="H102" s="163"/>
      <c r="I102" s="163"/>
      <c r="J102" s="164">
        <f>J179</f>
        <v>0</v>
      </c>
      <c r="K102" s="105"/>
      <c r="L102" s="165"/>
    </row>
    <row r="103" spans="1:47" s="9" customFormat="1" ht="24.95" customHeight="1">
      <c r="B103" s="155"/>
      <c r="C103" s="156"/>
      <c r="D103" s="157" t="s">
        <v>335</v>
      </c>
      <c r="E103" s="158"/>
      <c r="F103" s="158"/>
      <c r="G103" s="158"/>
      <c r="H103" s="158"/>
      <c r="I103" s="158"/>
      <c r="J103" s="159">
        <f>J181</f>
        <v>0</v>
      </c>
      <c r="K103" s="156"/>
      <c r="L103" s="160"/>
    </row>
    <row r="104" spans="1:47" s="10" customFormat="1" ht="19.899999999999999" customHeight="1">
      <c r="B104" s="161"/>
      <c r="C104" s="105"/>
      <c r="D104" s="162" t="s">
        <v>336</v>
      </c>
      <c r="E104" s="163"/>
      <c r="F104" s="163"/>
      <c r="G104" s="163"/>
      <c r="H104" s="163"/>
      <c r="I104" s="163"/>
      <c r="J104" s="164">
        <f>J182</f>
        <v>0</v>
      </c>
      <c r="K104" s="105"/>
      <c r="L104" s="165"/>
    </row>
    <row r="105" spans="1:47" s="10" customFormat="1" ht="19.899999999999999" customHeight="1">
      <c r="B105" s="161"/>
      <c r="C105" s="105"/>
      <c r="D105" s="162" t="s">
        <v>338</v>
      </c>
      <c r="E105" s="163"/>
      <c r="F105" s="163"/>
      <c r="G105" s="163"/>
      <c r="H105" s="163"/>
      <c r="I105" s="163"/>
      <c r="J105" s="164">
        <f>J263</f>
        <v>0</v>
      </c>
      <c r="K105" s="105"/>
      <c r="L105" s="165"/>
    </row>
    <row r="106" spans="1:47" s="10" customFormat="1" ht="19.899999999999999" customHeight="1">
      <c r="B106" s="161"/>
      <c r="C106" s="105"/>
      <c r="D106" s="162" t="s">
        <v>340</v>
      </c>
      <c r="E106" s="163"/>
      <c r="F106" s="163"/>
      <c r="G106" s="163"/>
      <c r="H106" s="163"/>
      <c r="I106" s="163"/>
      <c r="J106" s="164">
        <f>J271</f>
        <v>0</v>
      </c>
      <c r="K106" s="105"/>
      <c r="L106" s="165"/>
    </row>
    <row r="107" spans="1:47" s="10" customFormat="1" ht="19.899999999999999" customHeight="1">
      <c r="B107" s="161"/>
      <c r="C107" s="105"/>
      <c r="D107" s="162" t="s">
        <v>341</v>
      </c>
      <c r="E107" s="163"/>
      <c r="F107" s="163"/>
      <c r="G107" s="163"/>
      <c r="H107" s="163"/>
      <c r="I107" s="163"/>
      <c r="J107" s="164">
        <f>J371</f>
        <v>0</v>
      </c>
      <c r="K107" s="105"/>
      <c r="L107" s="165"/>
    </row>
    <row r="108" spans="1:47" s="10" customFormat="1" ht="19.899999999999999" customHeight="1">
      <c r="B108" s="161"/>
      <c r="C108" s="105"/>
      <c r="D108" s="162" t="s">
        <v>342</v>
      </c>
      <c r="E108" s="163"/>
      <c r="F108" s="163"/>
      <c r="G108" s="163"/>
      <c r="H108" s="163"/>
      <c r="I108" s="163"/>
      <c r="J108" s="164">
        <f>J391</f>
        <v>0</v>
      </c>
      <c r="K108" s="105"/>
      <c r="L108" s="165"/>
    </row>
    <row r="109" spans="1:47" s="10" customFormat="1" ht="19.899999999999999" customHeight="1">
      <c r="B109" s="161"/>
      <c r="C109" s="105"/>
      <c r="D109" s="162" t="s">
        <v>344</v>
      </c>
      <c r="E109" s="163"/>
      <c r="F109" s="163"/>
      <c r="G109" s="163"/>
      <c r="H109" s="163"/>
      <c r="I109" s="163"/>
      <c r="J109" s="164">
        <f>J406</f>
        <v>0</v>
      </c>
      <c r="K109" s="105"/>
      <c r="L109" s="165"/>
    </row>
    <row r="110" spans="1:47" s="10" customFormat="1" ht="19.899999999999999" customHeight="1">
      <c r="B110" s="161"/>
      <c r="C110" s="105"/>
      <c r="D110" s="162" t="s">
        <v>3656</v>
      </c>
      <c r="E110" s="163"/>
      <c r="F110" s="163"/>
      <c r="G110" s="163"/>
      <c r="H110" s="163"/>
      <c r="I110" s="163"/>
      <c r="J110" s="164">
        <f>J429</f>
        <v>0</v>
      </c>
      <c r="K110" s="105"/>
      <c r="L110" s="165"/>
    </row>
    <row r="111" spans="1:47" s="10" customFormat="1" ht="19.899999999999999" customHeight="1">
      <c r="B111" s="161"/>
      <c r="C111" s="105"/>
      <c r="D111" s="162" t="s">
        <v>345</v>
      </c>
      <c r="E111" s="163"/>
      <c r="F111" s="163"/>
      <c r="G111" s="163"/>
      <c r="H111" s="163"/>
      <c r="I111" s="163"/>
      <c r="J111" s="164">
        <f>J452</f>
        <v>0</v>
      </c>
      <c r="K111" s="105"/>
      <c r="L111" s="165"/>
    </row>
    <row r="112" spans="1:47" s="10" customFormat="1" ht="19.899999999999999" customHeight="1">
      <c r="B112" s="161"/>
      <c r="C112" s="105"/>
      <c r="D112" s="162" t="s">
        <v>346</v>
      </c>
      <c r="E112" s="163"/>
      <c r="F112" s="163"/>
      <c r="G112" s="163"/>
      <c r="H112" s="163"/>
      <c r="I112" s="163"/>
      <c r="J112" s="164">
        <f>J499</f>
        <v>0</v>
      </c>
      <c r="K112" s="105"/>
      <c r="L112" s="165"/>
    </row>
    <row r="113" spans="1:31" s="10" customFormat="1" ht="19.899999999999999" customHeight="1">
      <c r="B113" s="161"/>
      <c r="C113" s="105"/>
      <c r="D113" s="162" t="s">
        <v>347</v>
      </c>
      <c r="E113" s="163"/>
      <c r="F113" s="163"/>
      <c r="G113" s="163"/>
      <c r="H113" s="163"/>
      <c r="I113" s="163"/>
      <c r="J113" s="164">
        <f>J522</f>
        <v>0</v>
      </c>
      <c r="K113" s="105"/>
      <c r="L113" s="165"/>
    </row>
    <row r="114" spans="1:31" s="9" customFormat="1" ht="24.95" customHeight="1">
      <c r="B114" s="155"/>
      <c r="C114" s="156"/>
      <c r="D114" s="157" t="s">
        <v>348</v>
      </c>
      <c r="E114" s="158"/>
      <c r="F114" s="158"/>
      <c r="G114" s="158"/>
      <c r="H114" s="158"/>
      <c r="I114" s="158"/>
      <c r="J114" s="159">
        <f>J537</f>
        <v>0</v>
      </c>
      <c r="K114" s="156"/>
      <c r="L114" s="160"/>
    </row>
    <row r="115" spans="1:31" s="9" customFormat="1" ht="21.75" customHeight="1">
      <c r="B115" s="155"/>
      <c r="C115" s="156"/>
      <c r="D115" s="166" t="s">
        <v>349</v>
      </c>
      <c r="E115" s="156"/>
      <c r="F115" s="156"/>
      <c r="G115" s="156"/>
      <c r="H115" s="156"/>
      <c r="I115" s="156"/>
      <c r="J115" s="167">
        <f>J555</f>
        <v>0</v>
      </c>
      <c r="K115" s="156"/>
      <c r="L115" s="160"/>
    </row>
    <row r="116" spans="1:31" s="2" customFormat="1" ht="21.75" customHeight="1">
      <c r="A116" s="35"/>
      <c r="B116" s="36"/>
      <c r="C116" s="37"/>
      <c r="D116" s="37"/>
      <c r="E116" s="37"/>
      <c r="F116" s="37"/>
      <c r="G116" s="37"/>
      <c r="H116" s="37"/>
      <c r="I116" s="37"/>
      <c r="J116" s="37"/>
      <c r="K116" s="37"/>
      <c r="L116" s="52"/>
      <c r="S116" s="35"/>
      <c r="T116" s="35"/>
      <c r="U116" s="35"/>
      <c r="V116" s="35"/>
      <c r="W116" s="35"/>
      <c r="X116" s="35"/>
      <c r="Y116" s="35"/>
      <c r="Z116" s="35"/>
      <c r="AA116" s="35"/>
      <c r="AB116" s="35"/>
      <c r="AC116" s="35"/>
      <c r="AD116" s="35"/>
      <c r="AE116" s="35"/>
    </row>
    <row r="117" spans="1:31" s="2" customFormat="1" ht="6.95" customHeight="1">
      <c r="A117" s="35"/>
      <c r="B117" s="55"/>
      <c r="C117" s="56"/>
      <c r="D117" s="56"/>
      <c r="E117" s="56"/>
      <c r="F117" s="56"/>
      <c r="G117" s="56"/>
      <c r="H117" s="56"/>
      <c r="I117" s="56"/>
      <c r="J117" s="56"/>
      <c r="K117" s="56"/>
      <c r="L117" s="52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</row>
    <row r="121" spans="1:31" s="2" customFormat="1" ht="6.95" customHeight="1">
      <c r="A121" s="35"/>
      <c r="B121" s="57"/>
      <c r="C121" s="58"/>
      <c r="D121" s="58"/>
      <c r="E121" s="58"/>
      <c r="F121" s="58"/>
      <c r="G121" s="58"/>
      <c r="H121" s="58"/>
      <c r="I121" s="58"/>
      <c r="J121" s="58"/>
      <c r="K121" s="58"/>
      <c r="L121" s="52"/>
      <c r="S121" s="35"/>
      <c r="T121" s="35"/>
      <c r="U121" s="35"/>
      <c r="V121" s="35"/>
      <c r="W121" s="35"/>
      <c r="X121" s="35"/>
      <c r="Y121" s="35"/>
      <c r="Z121" s="35"/>
      <c r="AA121" s="35"/>
      <c r="AB121" s="35"/>
      <c r="AC121" s="35"/>
      <c r="AD121" s="35"/>
      <c r="AE121" s="35"/>
    </row>
    <row r="122" spans="1:31" s="2" customFormat="1" ht="24.95" customHeight="1">
      <c r="A122" s="35"/>
      <c r="B122" s="36"/>
      <c r="C122" s="24" t="s">
        <v>350</v>
      </c>
      <c r="D122" s="37"/>
      <c r="E122" s="37"/>
      <c r="F122" s="37"/>
      <c r="G122" s="37"/>
      <c r="H122" s="37"/>
      <c r="I122" s="37"/>
      <c r="J122" s="37"/>
      <c r="K122" s="37"/>
      <c r="L122" s="52"/>
      <c r="S122" s="35"/>
      <c r="T122" s="35"/>
      <c r="U122" s="35"/>
      <c r="V122" s="35"/>
      <c r="W122" s="35"/>
      <c r="X122" s="35"/>
      <c r="Y122" s="35"/>
      <c r="Z122" s="35"/>
      <c r="AA122" s="35"/>
      <c r="AB122" s="35"/>
      <c r="AC122" s="35"/>
      <c r="AD122" s="35"/>
      <c r="AE122" s="35"/>
    </row>
    <row r="123" spans="1:31" s="2" customFormat="1" ht="6.95" customHeight="1">
      <c r="A123" s="35"/>
      <c r="B123" s="36"/>
      <c r="C123" s="37"/>
      <c r="D123" s="37"/>
      <c r="E123" s="37"/>
      <c r="F123" s="37"/>
      <c r="G123" s="37"/>
      <c r="H123" s="37"/>
      <c r="I123" s="37"/>
      <c r="J123" s="37"/>
      <c r="K123" s="37"/>
      <c r="L123" s="52"/>
      <c r="S123" s="35"/>
      <c r="T123" s="35"/>
      <c r="U123" s="35"/>
      <c r="V123" s="35"/>
      <c r="W123" s="35"/>
      <c r="X123" s="35"/>
      <c r="Y123" s="35"/>
      <c r="Z123" s="35"/>
      <c r="AA123" s="35"/>
      <c r="AB123" s="35"/>
      <c r="AC123" s="35"/>
      <c r="AD123" s="35"/>
      <c r="AE123" s="35"/>
    </row>
    <row r="124" spans="1:31" s="2" customFormat="1" ht="12" customHeight="1">
      <c r="A124" s="35"/>
      <c r="B124" s="36"/>
      <c r="C124" s="30" t="s">
        <v>16</v>
      </c>
      <c r="D124" s="37"/>
      <c r="E124" s="37"/>
      <c r="F124" s="37"/>
      <c r="G124" s="37"/>
      <c r="H124" s="37"/>
      <c r="I124" s="37"/>
      <c r="J124" s="37"/>
      <c r="K124" s="37"/>
      <c r="L124" s="52"/>
      <c r="S124" s="35"/>
      <c r="T124" s="35"/>
      <c r="U124" s="35"/>
      <c r="V124" s="35"/>
      <c r="W124" s="35"/>
      <c r="X124" s="35"/>
      <c r="Y124" s="35"/>
      <c r="Z124" s="35"/>
      <c r="AA124" s="35"/>
      <c r="AB124" s="35"/>
      <c r="AC124" s="35"/>
      <c r="AD124" s="35"/>
      <c r="AE124" s="35"/>
    </row>
    <row r="125" spans="1:31" s="2" customFormat="1" ht="26.25" customHeight="1">
      <c r="A125" s="35"/>
      <c r="B125" s="36"/>
      <c r="C125" s="37"/>
      <c r="D125" s="37"/>
      <c r="E125" s="338" t="str">
        <f>E7</f>
        <v>Nová vstupní a vjezdová zóna v západní části výstaviště včetně nového odpadového hospodářství</v>
      </c>
      <c r="F125" s="339"/>
      <c r="G125" s="339"/>
      <c r="H125" s="339"/>
      <c r="I125" s="37"/>
      <c r="J125" s="37"/>
      <c r="K125" s="37"/>
      <c r="L125" s="52"/>
      <c r="S125" s="35"/>
      <c r="T125" s="35"/>
      <c r="U125" s="35"/>
      <c r="V125" s="35"/>
      <c r="W125" s="35"/>
      <c r="X125" s="35"/>
      <c r="Y125" s="35"/>
      <c r="Z125" s="35"/>
      <c r="AA125" s="35"/>
      <c r="AB125" s="35"/>
      <c r="AC125" s="35"/>
      <c r="AD125" s="35"/>
      <c r="AE125" s="35"/>
    </row>
    <row r="126" spans="1:31" s="1" customFormat="1" ht="12" customHeight="1">
      <c r="B126" s="22"/>
      <c r="C126" s="30" t="s">
        <v>311</v>
      </c>
      <c r="D126" s="23"/>
      <c r="E126" s="23"/>
      <c r="F126" s="23"/>
      <c r="G126" s="23"/>
      <c r="H126" s="23"/>
      <c r="I126" s="23"/>
      <c r="J126" s="23"/>
      <c r="K126" s="23"/>
      <c r="L126" s="21"/>
    </row>
    <row r="127" spans="1:31" s="2" customFormat="1" ht="16.5" customHeight="1">
      <c r="A127" s="35"/>
      <c r="B127" s="36"/>
      <c r="C127" s="37"/>
      <c r="D127" s="37"/>
      <c r="E127" s="338" t="s">
        <v>3635</v>
      </c>
      <c r="F127" s="337"/>
      <c r="G127" s="337"/>
      <c r="H127" s="337"/>
      <c r="I127" s="37"/>
      <c r="J127" s="37"/>
      <c r="K127" s="37"/>
      <c r="L127" s="52"/>
      <c r="S127" s="35"/>
      <c r="T127" s="35"/>
      <c r="U127" s="35"/>
      <c r="V127" s="35"/>
      <c r="W127" s="35"/>
      <c r="X127" s="35"/>
      <c r="Y127" s="35"/>
      <c r="Z127" s="35"/>
      <c r="AA127" s="35"/>
      <c r="AB127" s="35"/>
      <c r="AC127" s="35"/>
      <c r="AD127" s="35"/>
      <c r="AE127" s="35"/>
    </row>
    <row r="128" spans="1:31" s="2" customFormat="1" ht="12" customHeight="1">
      <c r="A128" s="35"/>
      <c r="B128" s="36"/>
      <c r="C128" s="30" t="s">
        <v>319</v>
      </c>
      <c r="D128" s="37"/>
      <c r="E128" s="37"/>
      <c r="F128" s="37"/>
      <c r="G128" s="37"/>
      <c r="H128" s="37"/>
      <c r="I128" s="37"/>
      <c r="J128" s="37"/>
      <c r="K128" s="37"/>
      <c r="L128" s="52"/>
      <c r="S128" s="35"/>
      <c r="T128" s="35"/>
      <c r="U128" s="35"/>
      <c r="V128" s="35"/>
      <c r="W128" s="35"/>
      <c r="X128" s="35"/>
      <c r="Y128" s="35"/>
      <c r="Z128" s="35"/>
      <c r="AA128" s="35"/>
      <c r="AB128" s="35"/>
      <c r="AC128" s="35"/>
      <c r="AD128" s="35"/>
      <c r="AE128" s="35"/>
    </row>
    <row r="129" spans="1:65" s="2" customFormat="1" ht="16.5" customHeight="1">
      <c r="A129" s="35"/>
      <c r="B129" s="36"/>
      <c r="C129" s="37"/>
      <c r="D129" s="37"/>
      <c r="E129" s="327" t="str">
        <f>E11</f>
        <v>D 106.01 - Stavební řešení</v>
      </c>
      <c r="F129" s="337"/>
      <c r="G129" s="337"/>
      <c r="H129" s="337"/>
      <c r="I129" s="37"/>
      <c r="J129" s="37"/>
      <c r="K129" s="37"/>
      <c r="L129" s="52"/>
      <c r="S129" s="35"/>
      <c r="T129" s="35"/>
      <c r="U129" s="35"/>
      <c r="V129" s="35"/>
      <c r="W129" s="35"/>
      <c r="X129" s="35"/>
      <c r="Y129" s="35"/>
      <c r="Z129" s="35"/>
      <c r="AA129" s="35"/>
      <c r="AB129" s="35"/>
      <c r="AC129" s="35"/>
      <c r="AD129" s="35"/>
      <c r="AE129" s="35"/>
    </row>
    <row r="130" spans="1:65" s="2" customFormat="1" ht="6.95" customHeight="1">
      <c r="A130" s="35"/>
      <c r="B130" s="36"/>
      <c r="C130" s="37"/>
      <c r="D130" s="37"/>
      <c r="E130" s="37"/>
      <c r="F130" s="37"/>
      <c r="G130" s="37"/>
      <c r="H130" s="37"/>
      <c r="I130" s="37"/>
      <c r="J130" s="37"/>
      <c r="K130" s="37"/>
      <c r="L130" s="52"/>
      <c r="S130" s="35"/>
      <c r="T130" s="35"/>
      <c r="U130" s="35"/>
      <c r="V130" s="35"/>
      <c r="W130" s="35"/>
      <c r="X130" s="35"/>
      <c r="Y130" s="35"/>
      <c r="Z130" s="35"/>
      <c r="AA130" s="35"/>
      <c r="AB130" s="35"/>
      <c r="AC130" s="35"/>
      <c r="AD130" s="35"/>
      <c r="AE130" s="35"/>
    </row>
    <row r="131" spans="1:65" s="2" customFormat="1" ht="12" customHeight="1">
      <c r="A131" s="35"/>
      <c r="B131" s="36"/>
      <c r="C131" s="30" t="s">
        <v>20</v>
      </c>
      <c r="D131" s="37"/>
      <c r="E131" s="37"/>
      <c r="F131" s="28" t="str">
        <f>F14</f>
        <v>Brno, Pisárky, Výstaviště, k. ú. Brno – Bohunice</v>
      </c>
      <c r="G131" s="37"/>
      <c r="H131" s="37"/>
      <c r="I131" s="30" t="s">
        <v>22</v>
      </c>
      <c r="J131" s="67" t="str">
        <f>IF(J14="","",J14)</f>
        <v>2. 12. 2022</v>
      </c>
      <c r="K131" s="37"/>
      <c r="L131" s="52"/>
      <c r="S131" s="35"/>
      <c r="T131" s="35"/>
      <c r="U131" s="35"/>
      <c r="V131" s="35"/>
      <c r="W131" s="35"/>
      <c r="X131" s="35"/>
      <c r="Y131" s="35"/>
      <c r="Z131" s="35"/>
      <c r="AA131" s="35"/>
      <c r="AB131" s="35"/>
      <c r="AC131" s="35"/>
      <c r="AD131" s="35"/>
      <c r="AE131" s="35"/>
    </row>
    <row r="132" spans="1:65" s="2" customFormat="1" ht="6.95" customHeight="1">
      <c r="A132" s="35"/>
      <c r="B132" s="36"/>
      <c r="C132" s="37"/>
      <c r="D132" s="37"/>
      <c r="E132" s="37"/>
      <c r="F132" s="37"/>
      <c r="G132" s="37"/>
      <c r="H132" s="37"/>
      <c r="I132" s="37"/>
      <c r="J132" s="37"/>
      <c r="K132" s="37"/>
      <c r="L132" s="52"/>
      <c r="S132" s="35"/>
      <c r="T132" s="35"/>
      <c r="U132" s="35"/>
      <c r="V132" s="35"/>
      <c r="W132" s="35"/>
      <c r="X132" s="35"/>
      <c r="Y132" s="35"/>
      <c r="Z132" s="35"/>
      <c r="AA132" s="35"/>
      <c r="AB132" s="35"/>
      <c r="AC132" s="35"/>
      <c r="AD132" s="35"/>
      <c r="AE132" s="35"/>
    </row>
    <row r="133" spans="1:65" s="2" customFormat="1" ht="15.2" customHeight="1">
      <c r="A133" s="35"/>
      <c r="B133" s="36"/>
      <c r="C133" s="30" t="s">
        <v>24</v>
      </c>
      <c r="D133" s="37"/>
      <c r="E133" s="37"/>
      <c r="F133" s="28" t="str">
        <f>E17</f>
        <v>Veletrhy Brno a.s.</v>
      </c>
      <c r="G133" s="37"/>
      <c r="H133" s="37"/>
      <c r="I133" s="30" t="s">
        <v>32</v>
      </c>
      <c r="J133" s="33" t="str">
        <f>E23</f>
        <v>AiD team a.s.</v>
      </c>
      <c r="K133" s="37"/>
      <c r="L133" s="52"/>
      <c r="S133" s="35"/>
      <c r="T133" s="35"/>
      <c r="U133" s="35"/>
      <c r="V133" s="35"/>
      <c r="W133" s="35"/>
      <c r="X133" s="35"/>
      <c r="Y133" s="35"/>
      <c r="Z133" s="35"/>
      <c r="AA133" s="35"/>
      <c r="AB133" s="35"/>
      <c r="AC133" s="35"/>
      <c r="AD133" s="35"/>
      <c r="AE133" s="35"/>
    </row>
    <row r="134" spans="1:65" s="2" customFormat="1" ht="15.2" customHeight="1">
      <c r="A134" s="35"/>
      <c r="B134" s="36"/>
      <c r="C134" s="30" t="s">
        <v>30</v>
      </c>
      <c r="D134" s="37"/>
      <c r="E134" s="37"/>
      <c r="F134" s="28" t="str">
        <f>IF(E20="","",E20)</f>
        <v>Vyplň údaj</v>
      </c>
      <c r="G134" s="37"/>
      <c r="H134" s="37"/>
      <c r="I134" s="30" t="s">
        <v>37</v>
      </c>
      <c r="J134" s="33" t="str">
        <f>E26</f>
        <v xml:space="preserve"> </v>
      </c>
      <c r="K134" s="37"/>
      <c r="L134" s="52"/>
      <c r="S134" s="35"/>
      <c r="T134" s="35"/>
      <c r="U134" s="35"/>
      <c r="V134" s="35"/>
      <c r="W134" s="35"/>
      <c r="X134" s="35"/>
      <c r="Y134" s="35"/>
      <c r="Z134" s="35"/>
      <c r="AA134" s="35"/>
      <c r="AB134" s="35"/>
      <c r="AC134" s="35"/>
      <c r="AD134" s="35"/>
      <c r="AE134" s="35"/>
    </row>
    <row r="135" spans="1:65" s="2" customFormat="1" ht="10.35" customHeight="1">
      <c r="A135" s="35"/>
      <c r="B135" s="36"/>
      <c r="C135" s="37"/>
      <c r="D135" s="37"/>
      <c r="E135" s="37"/>
      <c r="F135" s="37"/>
      <c r="G135" s="37"/>
      <c r="H135" s="37"/>
      <c r="I135" s="37"/>
      <c r="J135" s="37"/>
      <c r="K135" s="37"/>
      <c r="L135" s="52"/>
      <c r="S135" s="35"/>
      <c r="T135" s="35"/>
      <c r="U135" s="35"/>
      <c r="V135" s="35"/>
      <c r="W135" s="35"/>
      <c r="X135" s="35"/>
      <c r="Y135" s="35"/>
      <c r="Z135" s="35"/>
      <c r="AA135" s="35"/>
      <c r="AB135" s="35"/>
      <c r="AC135" s="35"/>
      <c r="AD135" s="35"/>
      <c r="AE135" s="35"/>
    </row>
    <row r="136" spans="1:65" s="11" customFormat="1" ht="29.25" customHeight="1">
      <c r="A136" s="168"/>
      <c r="B136" s="169"/>
      <c r="C136" s="170" t="s">
        <v>351</v>
      </c>
      <c r="D136" s="171" t="s">
        <v>66</v>
      </c>
      <c r="E136" s="171" t="s">
        <v>62</v>
      </c>
      <c r="F136" s="171" t="s">
        <v>63</v>
      </c>
      <c r="G136" s="171" t="s">
        <v>352</v>
      </c>
      <c r="H136" s="171" t="s">
        <v>353</v>
      </c>
      <c r="I136" s="171" t="s">
        <v>354</v>
      </c>
      <c r="J136" s="171" t="s">
        <v>328</v>
      </c>
      <c r="K136" s="172" t="s">
        <v>355</v>
      </c>
      <c r="L136" s="173"/>
      <c r="M136" s="76" t="s">
        <v>1</v>
      </c>
      <c r="N136" s="77" t="s">
        <v>45</v>
      </c>
      <c r="O136" s="77" t="s">
        <v>356</v>
      </c>
      <c r="P136" s="77" t="s">
        <v>357</v>
      </c>
      <c r="Q136" s="77" t="s">
        <v>358</v>
      </c>
      <c r="R136" s="77" t="s">
        <v>359</v>
      </c>
      <c r="S136" s="77" t="s">
        <v>360</v>
      </c>
      <c r="T136" s="78" t="s">
        <v>361</v>
      </c>
      <c r="U136" s="168"/>
      <c r="V136" s="168"/>
      <c r="W136" s="168"/>
      <c r="X136" s="168"/>
      <c r="Y136" s="168"/>
      <c r="Z136" s="168"/>
      <c r="AA136" s="168"/>
      <c r="AB136" s="168"/>
      <c r="AC136" s="168"/>
      <c r="AD136" s="168"/>
      <c r="AE136" s="168"/>
    </row>
    <row r="137" spans="1:65" s="2" customFormat="1" ht="22.9" customHeight="1">
      <c r="A137" s="35"/>
      <c r="B137" s="36"/>
      <c r="C137" s="83" t="s">
        <v>362</v>
      </c>
      <c r="D137" s="37"/>
      <c r="E137" s="37"/>
      <c r="F137" s="37"/>
      <c r="G137" s="37"/>
      <c r="H137" s="37"/>
      <c r="I137" s="37"/>
      <c r="J137" s="174">
        <f>BK137</f>
        <v>0</v>
      </c>
      <c r="K137" s="37"/>
      <c r="L137" s="40"/>
      <c r="M137" s="79"/>
      <c r="N137" s="175"/>
      <c r="O137" s="80"/>
      <c r="P137" s="176">
        <f>P138+P181+P537+P555</f>
        <v>0</v>
      </c>
      <c r="Q137" s="80"/>
      <c r="R137" s="176">
        <f>R138+R181+R537+R555</f>
        <v>142.80849741</v>
      </c>
      <c r="S137" s="80"/>
      <c r="T137" s="177">
        <f>T138+T181+T537+T555</f>
        <v>0</v>
      </c>
      <c r="U137" s="35"/>
      <c r="V137" s="35"/>
      <c r="W137" s="35"/>
      <c r="X137" s="35"/>
      <c r="Y137" s="35"/>
      <c r="Z137" s="35"/>
      <c r="AA137" s="35"/>
      <c r="AB137" s="35"/>
      <c r="AC137" s="35"/>
      <c r="AD137" s="35"/>
      <c r="AE137" s="35"/>
      <c r="AT137" s="18" t="s">
        <v>80</v>
      </c>
      <c r="AU137" s="18" t="s">
        <v>330</v>
      </c>
      <c r="BK137" s="178">
        <f>BK138+BK181+BK537+BK555</f>
        <v>0</v>
      </c>
    </row>
    <row r="138" spans="1:65" s="12" customFormat="1" ht="25.9" customHeight="1">
      <c r="B138" s="179"/>
      <c r="C138" s="180"/>
      <c r="D138" s="181" t="s">
        <v>80</v>
      </c>
      <c r="E138" s="182" t="s">
        <v>363</v>
      </c>
      <c r="F138" s="182" t="s">
        <v>364</v>
      </c>
      <c r="G138" s="180"/>
      <c r="H138" s="180"/>
      <c r="I138" s="183"/>
      <c r="J138" s="167">
        <f>BK138</f>
        <v>0</v>
      </c>
      <c r="K138" s="180"/>
      <c r="L138" s="184"/>
      <c r="M138" s="185"/>
      <c r="N138" s="186"/>
      <c r="O138" s="186"/>
      <c r="P138" s="187">
        <f>P139+P176+P179</f>
        <v>0</v>
      </c>
      <c r="Q138" s="186"/>
      <c r="R138" s="187">
        <f>R139+R176+R179</f>
        <v>122.52222971</v>
      </c>
      <c r="S138" s="186"/>
      <c r="T138" s="188">
        <f>T139+T176+T179</f>
        <v>0</v>
      </c>
      <c r="AR138" s="189" t="s">
        <v>88</v>
      </c>
      <c r="AT138" s="190" t="s">
        <v>80</v>
      </c>
      <c r="AU138" s="190" t="s">
        <v>81</v>
      </c>
      <c r="AY138" s="189" t="s">
        <v>365</v>
      </c>
      <c r="BK138" s="191">
        <f>BK139+BK176+BK179</f>
        <v>0</v>
      </c>
    </row>
    <row r="139" spans="1:65" s="12" customFormat="1" ht="22.9" customHeight="1">
      <c r="B139" s="179"/>
      <c r="C139" s="180"/>
      <c r="D139" s="181" t="s">
        <v>80</v>
      </c>
      <c r="E139" s="192" t="s">
        <v>366</v>
      </c>
      <c r="F139" s="192" t="s">
        <v>367</v>
      </c>
      <c r="G139" s="180"/>
      <c r="H139" s="180"/>
      <c r="I139" s="183"/>
      <c r="J139" s="193">
        <f>BK139</f>
        <v>0</v>
      </c>
      <c r="K139" s="180"/>
      <c r="L139" s="184"/>
      <c r="M139" s="185"/>
      <c r="N139" s="186"/>
      <c r="O139" s="186"/>
      <c r="P139" s="187">
        <f>SUM(P140:P175)</f>
        <v>0</v>
      </c>
      <c r="Q139" s="186"/>
      <c r="R139" s="187">
        <f>SUM(R140:R175)</f>
        <v>19.008248910000002</v>
      </c>
      <c r="S139" s="186"/>
      <c r="T139" s="188">
        <f>SUM(T140:T175)</f>
        <v>0</v>
      </c>
      <c r="AR139" s="189" t="s">
        <v>88</v>
      </c>
      <c r="AT139" s="190" t="s">
        <v>80</v>
      </c>
      <c r="AU139" s="190" t="s">
        <v>88</v>
      </c>
      <c r="AY139" s="189" t="s">
        <v>365</v>
      </c>
      <c r="BK139" s="191">
        <f>SUM(BK140:BK175)</f>
        <v>0</v>
      </c>
    </row>
    <row r="140" spans="1:65" s="2" customFormat="1" ht="33" customHeight="1">
      <c r="A140" s="35"/>
      <c r="B140" s="36"/>
      <c r="C140" s="194" t="s">
        <v>88</v>
      </c>
      <c r="D140" s="194" t="s">
        <v>368</v>
      </c>
      <c r="E140" s="195" t="s">
        <v>369</v>
      </c>
      <c r="F140" s="196" t="s">
        <v>3657</v>
      </c>
      <c r="G140" s="197" t="s">
        <v>371</v>
      </c>
      <c r="H140" s="198">
        <v>5.7779999999999996</v>
      </c>
      <c r="I140" s="199"/>
      <c r="J140" s="200">
        <f>ROUND(I140*H140,2)</f>
        <v>0</v>
      </c>
      <c r="K140" s="196" t="s">
        <v>2495</v>
      </c>
      <c r="L140" s="40"/>
      <c r="M140" s="201" t="s">
        <v>1</v>
      </c>
      <c r="N140" s="202" t="s">
        <v>46</v>
      </c>
      <c r="O140" s="72"/>
      <c r="P140" s="203">
        <f>O140*H140</f>
        <v>0</v>
      </c>
      <c r="Q140" s="203">
        <v>2.45329</v>
      </c>
      <c r="R140" s="203">
        <f>Q140*H140</f>
        <v>14.175109619999999</v>
      </c>
      <c r="S140" s="203">
        <v>0</v>
      </c>
      <c r="T140" s="204">
        <f>S140*H140</f>
        <v>0</v>
      </c>
      <c r="U140" s="35"/>
      <c r="V140" s="35"/>
      <c r="W140" s="35"/>
      <c r="X140" s="35"/>
      <c r="Y140" s="35"/>
      <c r="Z140" s="35"/>
      <c r="AA140" s="35"/>
      <c r="AB140" s="35"/>
      <c r="AC140" s="35"/>
      <c r="AD140" s="35"/>
      <c r="AE140" s="35"/>
      <c r="AR140" s="205" t="s">
        <v>373</v>
      </c>
      <c r="AT140" s="205" t="s">
        <v>368</v>
      </c>
      <c r="AU140" s="205" t="s">
        <v>90</v>
      </c>
      <c r="AY140" s="18" t="s">
        <v>365</v>
      </c>
      <c r="BE140" s="206">
        <f>IF(N140="základní",J140,0)</f>
        <v>0</v>
      </c>
      <c r="BF140" s="206">
        <f>IF(N140="snížená",J140,0)</f>
        <v>0</v>
      </c>
      <c r="BG140" s="206">
        <f>IF(N140="zákl. přenesená",J140,0)</f>
        <v>0</v>
      </c>
      <c r="BH140" s="206">
        <f>IF(N140="sníž. přenesená",J140,0)</f>
        <v>0</v>
      </c>
      <c r="BI140" s="206">
        <f>IF(N140="nulová",J140,0)</f>
        <v>0</v>
      </c>
      <c r="BJ140" s="18" t="s">
        <v>88</v>
      </c>
      <c r="BK140" s="206">
        <f>ROUND(I140*H140,2)</f>
        <v>0</v>
      </c>
      <c r="BL140" s="18" t="s">
        <v>373</v>
      </c>
      <c r="BM140" s="205" t="s">
        <v>3658</v>
      </c>
    </row>
    <row r="141" spans="1:65" s="13" customFormat="1">
      <c r="B141" s="207"/>
      <c r="C141" s="208"/>
      <c r="D141" s="209" t="s">
        <v>375</v>
      </c>
      <c r="E141" s="210" t="s">
        <v>1</v>
      </c>
      <c r="F141" s="211" t="s">
        <v>3659</v>
      </c>
      <c r="G141" s="208"/>
      <c r="H141" s="210" t="s">
        <v>1</v>
      </c>
      <c r="I141" s="212"/>
      <c r="J141" s="208"/>
      <c r="K141" s="208"/>
      <c r="L141" s="213"/>
      <c r="M141" s="214"/>
      <c r="N141" s="215"/>
      <c r="O141" s="215"/>
      <c r="P141" s="215"/>
      <c r="Q141" s="215"/>
      <c r="R141" s="215"/>
      <c r="S141" s="215"/>
      <c r="T141" s="216"/>
      <c r="AT141" s="217" t="s">
        <v>375</v>
      </c>
      <c r="AU141" s="217" t="s">
        <v>90</v>
      </c>
      <c r="AV141" s="13" t="s">
        <v>88</v>
      </c>
      <c r="AW141" s="13" t="s">
        <v>36</v>
      </c>
      <c r="AX141" s="13" t="s">
        <v>81</v>
      </c>
      <c r="AY141" s="217" t="s">
        <v>365</v>
      </c>
    </row>
    <row r="142" spans="1:65" s="14" customFormat="1">
      <c r="B142" s="218"/>
      <c r="C142" s="219"/>
      <c r="D142" s="209" t="s">
        <v>375</v>
      </c>
      <c r="E142" s="220" t="s">
        <v>1</v>
      </c>
      <c r="F142" s="221" t="s">
        <v>3660</v>
      </c>
      <c r="G142" s="219"/>
      <c r="H142" s="222">
        <v>5.7779999999999996</v>
      </c>
      <c r="I142" s="223"/>
      <c r="J142" s="219"/>
      <c r="K142" s="219"/>
      <c r="L142" s="224"/>
      <c r="M142" s="225"/>
      <c r="N142" s="226"/>
      <c r="O142" s="226"/>
      <c r="P142" s="226"/>
      <c r="Q142" s="226"/>
      <c r="R142" s="226"/>
      <c r="S142" s="226"/>
      <c r="T142" s="227"/>
      <c r="AT142" s="228" t="s">
        <v>375</v>
      </c>
      <c r="AU142" s="228" t="s">
        <v>90</v>
      </c>
      <c r="AV142" s="14" t="s">
        <v>90</v>
      </c>
      <c r="AW142" s="14" t="s">
        <v>36</v>
      </c>
      <c r="AX142" s="14" t="s">
        <v>81</v>
      </c>
      <c r="AY142" s="228" t="s">
        <v>365</v>
      </c>
    </row>
    <row r="143" spans="1:65" s="15" customFormat="1">
      <c r="B143" s="229"/>
      <c r="C143" s="230"/>
      <c r="D143" s="209" t="s">
        <v>375</v>
      </c>
      <c r="E143" s="231" t="s">
        <v>1</v>
      </c>
      <c r="F143" s="232" t="s">
        <v>379</v>
      </c>
      <c r="G143" s="230"/>
      <c r="H143" s="233">
        <v>5.7779999999999996</v>
      </c>
      <c r="I143" s="234"/>
      <c r="J143" s="230"/>
      <c r="K143" s="230"/>
      <c r="L143" s="235"/>
      <c r="M143" s="236"/>
      <c r="N143" s="237"/>
      <c r="O143" s="237"/>
      <c r="P143" s="237"/>
      <c r="Q143" s="237"/>
      <c r="R143" s="237"/>
      <c r="S143" s="237"/>
      <c r="T143" s="238"/>
      <c r="AT143" s="239" t="s">
        <v>375</v>
      </c>
      <c r="AU143" s="239" t="s">
        <v>90</v>
      </c>
      <c r="AV143" s="15" t="s">
        <v>373</v>
      </c>
      <c r="AW143" s="15" t="s">
        <v>36</v>
      </c>
      <c r="AX143" s="15" t="s">
        <v>88</v>
      </c>
      <c r="AY143" s="239" t="s">
        <v>365</v>
      </c>
    </row>
    <row r="144" spans="1:65" s="2" customFormat="1" ht="33" customHeight="1">
      <c r="A144" s="35"/>
      <c r="B144" s="36"/>
      <c r="C144" s="194" t="s">
        <v>90</v>
      </c>
      <c r="D144" s="194" t="s">
        <v>368</v>
      </c>
      <c r="E144" s="195" t="s">
        <v>380</v>
      </c>
      <c r="F144" s="196" t="s">
        <v>3661</v>
      </c>
      <c r="G144" s="197" t="s">
        <v>371</v>
      </c>
      <c r="H144" s="198">
        <v>5.7779999999999996</v>
      </c>
      <c r="I144" s="199"/>
      <c r="J144" s="200">
        <f>ROUND(I144*H144,2)</f>
        <v>0</v>
      </c>
      <c r="K144" s="196" t="s">
        <v>2495</v>
      </c>
      <c r="L144" s="40"/>
      <c r="M144" s="201" t="s">
        <v>1</v>
      </c>
      <c r="N144" s="202" t="s">
        <v>46</v>
      </c>
      <c r="O144" s="72"/>
      <c r="P144" s="203">
        <f>O144*H144</f>
        <v>0</v>
      </c>
      <c r="Q144" s="203">
        <v>0</v>
      </c>
      <c r="R144" s="203">
        <f>Q144*H144</f>
        <v>0</v>
      </c>
      <c r="S144" s="203">
        <v>0</v>
      </c>
      <c r="T144" s="204">
        <f>S144*H144</f>
        <v>0</v>
      </c>
      <c r="U144" s="35"/>
      <c r="V144" s="35"/>
      <c r="W144" s="35"/>
      <c r="X144" s="35"/>
      <c r="Y144" s="35"/>
      <c r="Z144" s="35"/>
      <c r="AA144" s="35"/>
      <c r="AB144" s="35"/>
      <c r="AC144" s="35"/>
      <c r="AD144" s="35"/>
      <c r="AE144" s="35"/>
      <c r="AR144" s="205" t="s">
        <v>373</v>
      </c>
      <c r="AT144" s="205" t="s">
        <v>368</v>
      </c>
      <c r="AU144" s="205" t="s">
        <v>90</v>
      </c>
      <c r="AY144" s="18" t="s">
        <v>365</v>
      </c>
      <c r="BE144" s="206">
        <f>IF(N144="základní",J144,0)</f>
        <v>0</v>
      </c>
      <c r="BF144" s="206">
        <f>IF(N144="snížená",J144,0)</f>
        <v>0</v>
      </c>
      <c r="BG144" s="206">
        <f>IF(N144="zákl. přenesená",J144,0)</f>
        <v>0</v>
      </c>
      <c r="BH144" s="206">
        <f>IF(N144="sníž. přenesená",J144,0)</f>
        <v>0</v>
      </c>
      <c r="BI144" s="206">
        <f>IF(N144="nulová",J144,0)</f>
        <v>0</v>
      </c>
      <c r="BJ144" s="18" t="s">
        <v>88</v>
      </c>
      <c r="BK144" s="206">
        <f>ROUND(I144*H144,2)</f>
        <v>0</v>
      </c>
      <c r="BL144" s="18" t="s">
        <v>373</v>
      </c>
      <c r="BM144" s="205" t="s">
        <v>3662</v>
      </c>
    </row>
    <row r="145" spans="1:65" s="2" customFormat="1" ht="44.25" customHeight="1">
      <c r="A145" s="35"/>
      <c r="B145" s="36"/>
      <c r="C145" s="194" t="s">
        <v>383</v>
      </c>
      <c r="D145" s="194" t="s">
        <v>368</v>
      </c>
      <c r="E145" s="195" t="s">
        <v>384</v>
      </c>
      <c r="F145" s="196" t="s">
        <v>3663</v>
      </c>
      <c r="G145" s="197" t="s">
        <v>371</v>
      </c>
      <c r="H145" s="198">
        <v>5.7779999999999996</v>
      </c>
      <c r="I145" s="199"/>
      <c r="J145" s="200">
        <f>ROUND(I145*H145,2)</f>
        <v>0</v>
      </c>
      <c r="K145" s="196" t="s">
        <v>2495</v>
      </c>
      <c r="L145" s="40"/>
      <c r="M145" s="201" t="s">
        <v>1</v>
      </c>
      <c r="N145" s="202" t="s">
        <v>46</v>
      </c>
      <c r="O145" s="72"/>
      <c r="P145" s="203">
        <f>O145*H145</f>
        <v>0</v>
      </c>
      <c r="Q145" s="203">
        <v>0</v>
      </c>
      <c r="R145" s="203">
        <f>Q145*H145</f>
        <v>0</v>
      </c>
      <c r="S145" s="203">
        <v>0</v>
      </c>
      <c r="T145" s="204">
        <f>S145*H145</f>
        <v>0</v>
      </c>
      <c r="U145" s="35"/>
      <c r="V145" s="35"/>
      <c r="W145" s="35"/>
      <c r="X145" s="35"/>
      <c r="Y145" s="35"/>
      <c r="Z145" s="35"/>
      <c r="AA145" s="35"/>
      <c r="AB145" s="35"/>
      <c r="AC145" s="35"/>
      <c r="AD145" s="35"/>
      <c r="AE145" s="35"/>
      <c r="AR145" s="205" t="s">
        <v>373</v>
      </c>
      <c r="AT145" s="205" t="s">
        <v>368</v>
      </c>
      <c r="AU145" s="205" t="s">
        <v>90</v>
      </c>
      <c r="AY145" s="18" t="s">
        <v>365</v>
      </c>
      <c r="BE145" s="206">
        <f>IF(N145="základní",J145,0)</f>
        <v>0</v>
      </c>
      <c r="BF145" s="206">
        <f>IF(N145="snížená",J145,0)</f>
        <v>0</v>
      </c>
      <c r="BG145" s="206">
        <f>IF(N145="zákl. přenesená",J145,0)</f>
        <v>0</v>
      </c>
      <c r="BH145" s="206">
        <f>IF(N145="sníž. přenesená",J145,0)</f>
        <v>0</v>
      </c>
      <c r="BI145" s="206">
        <f>IF(N145="nulová",J145,0)</f>
        <v>0</v>
      </c>
      <c r="BJ145" s="18" t="s">
        <v>88</v>
      </c>
      <c r="BK145" s="206">
        <f>ROUND(I145*H145,2)</f>
        <v>0</v>
      </c>
      <c r="BL145" s="18" t="s">
        <v>373</v>
      </c>
      <c r="BM145" s="205" t="s">
        <v>3664</v>
      </c>
    </row>
    <row r="146" spans="1:65" s="2" customFormat="1" ht="21.75" customHeight="1">
      <c r="A146" s="35"/>
      <c r="B146" s="36"/>
      <c r="C146" s="194" t="s">
        <v>373</v>
      </c>
      <c r="D146" s="194" t="s">
        <v>368</v>
      </c>
      <c r="E146" s="195" t="s">
        <v>387</v>
      </c>
      <c r="F146" s="196" t="s">
        <v>3665</v>
      </c>
      <c r="G146" s="197" t="s">
        <v>389</v>
      </c>
      <c r="H146" s="198">
        <v>0.26700000000000002</v>
      </c>
      <c r="I146" s="199"/>
      <c r="J146" s="200">
        <f>ROUND(I146*H146,2)</f>
        <v>0</v>
      </c>
      <c r="K146" s="196" t="s">
        <v>2495</v>
      </c>
      <c r="L146" s="40"/>
      <c r="M146" s="201" t="s">
        <v>1</v>
      </c>
      <c r="N146" s="202" t="s">
        <v>46</v>
      </c>
      <c r="O146" s="72"/>
      <c r="P146" s="203">
        <f>O146*H146</f>
        <v>0</v>
      </c>
      <c r="Q146" s="203">
        <v>1.06277</v>
      </c>
      <c r="R146" s="203">
        <f>Q146*H146</f>
        <v>0.28375959000000001</v>
      </c>
      <c r="S146" s="203">
        <v>0</v>
      </c>
      <c r="T146" s="204">
        <f>S146*H146</f>
        <v>0</v>
      </c>
      <c r="U146" s="35"/>
      <c r="V146" s="35"/>
      <c r="W146" s="35"/>
      <c r="X146" s="35"/>
      <c r="Y146" s="35"/>
      <c r="Z146" s="35"/>
      <c r="AA146" s="35"/>
      <c r="AB146" s="35"/>
      <c r="AC146" s="35"/>
      <c r="AD146" s="35"/>
      <c r="AE146" s="35"/>
      <c r="AR146" s="205" t="s">
        <v>373</v>
      </c>
      <c r="AT146" s="205" t="s">
        <v>368</v>
      </c>
      <c r="AU146" s="205" t="s">
        <v>90</v>
      </c>
      <c r="AY146" s="18" t="s">
        <v>365</v>
      </c>
      <c r="BE146" s="206">
        <f>IF(N146="základní",J146,0)</f>
        <v>0</v>
      </c>
      <c r="BF146" s="206">
        <f>IF(N146="snížená",J146,0)</f>
        <v>0</v>
      </c>
      <c r="BG146" s="206">
        <f>IF(N146="zákl. přenesená",J146,0)</f>
        <v>0</v>
      </c>
      <c r="BH146" s="206">
        <f>IF(N146="sníž. přenesená",J146,0)</f>
        <v>0</v>
      </c>
      <c r="BI146" s="206">
        <f>IF(N146="nulová",J146,0)</f>
        <v>0</v>
      </c>
      <c r="BJ146" s="18" t="s">
        <v>88</v>
      </c>
      <c r="BK146" s="206">
        <f>ROUND(I146*H146,2)</f>
        <v>0</v>
      </c>
      <c r="BL146" s="18" t="s">
        <v>373</v>
      </c>
      <c r="BM146" s="205" t="s">
        <v>3666</v>
      </c>
    </row>
    <row r="147" spans="1:65" s="13" customFormat="1">
      <c r="B147" s="207"/>
      <c r="C147" s="208"/>
      <c r="D147" s="209" t="s">
        <v>375</v>
      </c>
      <c r="E147" s="210" t="s">
        <v>1</v>
      </c>
      <c r="F147" s="211" t="s">
        <v>3667</v>
      </c>
      <c r="G147" s="208"/>
      <c r="H147" s="210" t="s">
        <v>1</v>
      </c>
      <c r="I147" s="212"/>
      <c r="J147" s="208"/>
      <c r="K147" s="208"/>
      <c r="L147" s="213"/>
      <c r="M147" s="214"/>
      <c r="N147" s="215"/>
      <c r="O147" s="215"/>
      <c r="P147" s="215"/>
      <c r="Q147" s="215"/>
      <c r="R147" s="215"/>
      <c r="S147" s="215"/>
      <c r="T147" s="216"/>
      <c r="AT147" s="217" t="s">
        <v>375</v>
      </c>
      <c r="AU147" s="217" t="s">
        <v>90</v>
      </c>
      <c r="AV147" s="13" t="s">
        <v>88</v>
      </c>
      <c r="AW147" s="13" t="s">
        <v>36</v>
      </c>
      <c r="AX147" s="13" t="s">
        <v>81</v>
      </c>
      <c r="AY147" s="217" t="s">
        <v>365</v>
      </c>
    </row>
    <row r="148" spans="1:65" s="14" customFormat="1">
      <c r="B148" s="218"/>
      <c r="C148" s="219"/>
      <c r="D148" s="209" t="s">
        <v>375</v>
      </c>
      <c r="E148" s="220" t="s">
        <v>1</v>
      </c>
      <c r="F148" s="221" t="s">
        <v>3668</v>
      </c>
      <c r="G148" s="219"/>
      <c r="H148" s="222">
        <v>0.26700000000000002</v>
      </c>
      <c r="I148" s="223"/>
      <c r="J148" s="219"/>
      <c r="K148" s="219"/>
      <c r="L148" s="224"/>
      <c r="M148" s="225"/>
      <c r="N148" s="226"/>
      <c r="O148" s="226"/>
      <c r="P148" s="226"/>
      <c r="Q148" s="226"/>
      <c r="R148" s="226"/>
      <c r="S148" s="226"/>
      <c r="T148" s="227"/>
      <c r="AT148" s="228" t="s">
        <v>375</v>
      </c>
      <c r="AU148" s="228" t="s">
        <v>90</v>
      </c>
      <c r="AV148" s="14" t="s">
        <v>90</v>
      </c>
      <c r="AW148" s="14" t="s">
        <v>36</v>
      </c>
      <c r="AX148" s="14" t="s">
        <v>81</v>
      </c>
      <c r="AY148" s="228" t="s">
        <v>365</v>
      </c>
    </row>
    <row r="149" spans="1:65" s="15" customFormat="1">
      <c r="B149" s="229"/>
      <c r="C149" s="230"/>
      <c r="D149" s="209" t="s">
        <v>375</v>
      </c>
      <c r="E149" s="231" t="s">
        <v>1</v>
      </c>
      <c r="F149" s="232" t="s">
        <v>379</v>
      </c>
      <c r="G149" s="230"/>
      <c r="H149" s="233">
        <v>0.26700000000000002</v>
      </c>
      <c r="I149" s="234"/>
      <c r="J149" s="230"/>
      <c r="K149" s="230"/>
      <c r="L149" s="235"/>
      <c r="M149" s="236"/>
      <c r="N149" s="237"/>
      <c r="O149" s="237"/>
      <c r="P149" s="237"/>
      <c r="Q149" s="237"/>
      <c r="R149" s="237"/>
      <c r="S149" s="237"/>
      <c r="T149" s="238"/>
      <c r="AT149" s="239" t="s">
        <v>375</v>
      </c>
      <c r="AU149" s="239" t="s">
        <v>90</v>
      </c>
      <c r="AV149" s="15" t="s">
        <v>373</v>
      </c>
      <c r="AW149" s="15" t="s">
        <v>36</v>
      </c>
      <c r="AX149" s="15" t="s">
        <v>88</v>
      </c>
      <c r="AY149" s="239" t="s">
        <v>365</v>
      </c>
    </row>
    <row r="150" spans="1:65" s="2" customFormat="1" ht="24.2" customHeight="1">
      <c r="A150" s="35"/>
      <c r="B150" s="36"/>
      <c r="C150" s="194" t="s">
        <v>393</v>
      </c>
      <c r="D150" s="194" t="s">
        <v>368</v>
      </c>
      <c r="E150" s="195" t="s">
        <v>3669</v>
      </c>
      <c r="F150" s="196" t="s">
        <v>3670</v>
      </c>
      <c r="G150" s="197" t="s">
        <v>314</v>
      </c>
      <c r="H150" s="198">
        <v>115.18</v>
      </c>
      <c r="I150" s="199"/>
      <c r="J150" s="200">
        <f>ROUND(I150*H150,2)</f>
        <v>0</v>
      </c>
      <c r="K150" s="196" t="s">
        <v>2495</v>
      </c>
      <c r="L150" s="40"/>
      <c r="M150" s="201" t="s">
        <v>1</v>
      </c>
      <c r="N150" s="202" t="s">
        <v>46</v>
      </c>
      <c r="O150" s="72"/>
      <c r="P150" s="203">
        <f>O150*H150</f>
        <v>0</v>
      </c>
      <c r="Q150" s="203">
        <v>1.0200000000000001E-2</v>
      </c>
      <c r="R150" s="203">
        <f>Q150*H150</f>
        <v>1.1748360000000002</v>
      </c>
      <c r="S150" s="203">
        <v>0</v>
      </c>
      <c r="T150" s="204">
        <f>S150*H150</f>
        <v>0</v>
      </c>
      <c r="U150" s="35"/>
      <c r="V150" s="35"/>
      <c r="W150" s="35"/>
      <c r="X150" s="35"/>
      <c r="Y150" s="35"/>
      <c r="Z150" s="35"/>
      <c r="AA150" s="35"/>
      <c r="AB150" s="35"/>
      <c r="AC150" s="35"/>
      <c r="AD150" s="35"/>
      <c r="AE150" s="35"/>
      <c r="AR150" s="205" t="s">
        <v>373</v>
      </c>
      <c r="AT150" s="205" t="s">
        <v>368</v>
      </c>
      <c r="AU150" s="205" t="s">
        <v>90</v>
      </c>
      <c r="AY150" s="18" t="s">
        <v>365</v>
      </c>
      <c r="BE150" s="206">
        <f>IF(N150="základní",J150,0)</f>
        <v>0</v>
      </c>
      <c r="BF150" s="206">
        <f>IF(N150="snížená",J150,0)</f>
        <v>0</v>
      </c>
      <c r="BG150" s="206">
        <f>IF(N150="zákl. přenesená",J150,0)</f>
        <v>0</v>
      </c>
      <c r="BH150" s="206">
        <f>IF(N150="sníž. přenesená",J150,0)</f>
        <v>0</v>
      </c>
      <c r="BI150" s="206">
        <f>IF(N150="nulová",J150,0)</f>
        <v>0</v>
      </c>
      <c r="BJ150" s="18" t="s">
        <v>88</v>
      </c>
      <c r="BK150" s="206">
        <f>ROUND(I150*H150,2)</f>
        <v>0</v>
      </c>
      <c r="BL150" s="18" t="s">
        <v>373</v>
      </c>
      <c r="BM150" s="205" t="s">
        <v>3671</v>
      </c>
    </row>
    <row r="151" spans="1:65" s="13" customFormat="1">
      <c r="B151" s="207"/>
      <c r="C151" s="208"/>
      <c r="D151" s="209" t="s">
        <v>375</v>
      </c>
      <c r="E151" s="210" t="s">
        <v>1</v>
      </c>
      <c r="F151" s="211" t="s">
        <v>3672</v>
      </c>
      <c r="G151" s="208"/>
      <c r="H151" s="210" t="s">
        <v>1</v>
      </c>
      <c r="I151" s="212"/>
      <c r="J151" s="208"/>
      <c r="K151" s="208"/>
      <c r="L151" s="213"/>
      <c r="M151" s="214"/>
      <c r="N151" s="215"/>
      <c r="O151" s="215"/>
      <c r="P151" s="215"/>
      <c r="Q151" s="215"/>
      <c r="R151" s="215"/>
      <c r="S151" s="215"/>
      <c r="T151" s="216"/>
      <c r="AT151" s="217" t="s">
        <v>375</v>
      </c>
      <c r="AU151" s="217" t="s">
        <v>90</v>
      </c>
      <c r="AV151" s="13" t="s">
        <v>88</v>
      </c>
      <c r="AW151" s="13" t="s">
        <v>36</v>
      </c>
      <c r="AX151" s="13" t="s">
        <v>81</v>
      </c>
      <c r="AY151" s="217" t="s">
        <v>365</v>
      </c>
    </row>
    <row r="152" spans="1:65" s="14" customFormat="1">
      <c r="B152" s="218"/>
      <c r="C152" s="219"/>
      <c r="D152" s="209" t="s">
        <v>375</v>
      </c>
      <c r="E152" s="220" t="s">
        <v>1</v>
      </c>
      <c r="F152" s="221" t="s">
        <v>3641</v>
      </c>
      <c r="G152" s="219"/>
      <c r="H152" s="222">
        <v>40.340000000000003</v>
      </c>
      <c r="I152" s="223"/>
      <c r="J152" s="219"/>
      <c r="K152" s="219"/>
      <c r="L152" s="224"/>
      <c r="M152" s="225"/>
      <c r="N152" s="226"/>
      <c r="O152" s="226"/>
      <c r="P152" s="226"/>
      <c r="Q152" s="226"/>
      <c r="R152" s="226"/>
      <c r="S152" s="226"/>
      <c r="T152" s="227"/>
      <c r="AT152" s="228" t="s">
        <v>375</v>
      </c>
      <c r="AU152" s="228" t="s">
        <v>90</v>
      </c>
      <c r="AV152" s="14" t="s">
        <v>90</v>
      </c>
      <c r="AW152" s="14" t="s">
        <v>36</v>
      </c>
      <c r="AX152" s="14" t="s">
        <v>81</v>
      </c>
      <c r="AY152" s="228" t="s">
        <v>365</v>
      </c>
    </row>
    <row r="153" spans="1:65" s="14" customFormat="1">
      <c r="B153" s="218"/>
      <c r="C153" s="219"/>
      <c r="D153" s="209" t="s">
        <v>375</v>
      </c>
      <c r="E153" s="220" t="s">
        <v>1</v>
      </c>
      <c r="F153" s="221" t="s">
        <v>3645</v>
      </c>
      <c r="G153" s="219"/>
      <c r="H153" s="222">
        <v>21.42</v>
      </c>
      <c r="I153" s="223"/>
      <c r="J153" s="219"/>
      <c r="K153" s="219"/>
      <c r="L153" s="224"/>
      <c r="M153" s="225"/>
      <c r="N153" s="226"/>
      <c r="O153" s="226"/>
      <c r="P153" s="226"/>
      <c r="Q153" s="226"/>
      <c r="R153" s="226"/>
      <c r="S153" s="226"/>
      <c r="T153" s="227"/>
      <c r="AT153" s="228" t="s">
        <v>375</v>
      </c>
      <c r="AU153" s="228" t="s">
        <v>90</v>
      </c>
      <c r="AV153" s="14" t="s">
        <v>90</v>
      </c>
      <c r="AW153" s="14" t="s">
        <v>36</v>
      </c>
      <c r="AX153" s="14" t="s">
        <v>81</v>
      </c>
      <c r="AY153" s="228" t="s">
        <v>365</v>
      </c>
    </row>
    <row r="154" spans="1:65" s="14" customFormat="1">
      <c r="B154" s="218"/>
      <c r="C154" s="219"/>
      <c r="D154" s="209" t="s">
        <v>375</v>
      </c>
      <c r="E154" s="220" t="s">
        <v>1</v>
      </c>
      <c r="F154" s="221" t="s">
        <v>3650</v>
      </c>
      <c r="G154" s="219"/>
      <c r="H154" s="222">
        <v>39.950000000000003</v>
      </c>
      <c r="I154" s="223"/>
      <c r="J154" s="219"/>
      <c r="K154" s="219"/>
      <c r="L154" s="224"/>
      <c r="M154" s="225"/>
      <c r="N154" s="226"/>
      <c r="O154" s="226"/>
      <c r="P154" s="226"/>
      <c r="Q154" s="226"/>
      <c r="R154" s="226"/>
      <c r="S154" s="226"/>
      <c r="T154" s="227"/>
      <c r="AT154" s="228" t="s">
        <v>375</v>
      </c>
      <c r="AU154" s="228" t="s">
        <v>90</v>
      </c>
      <c r="AV154" s="14" t="s">
        <v>90</v>
      </c>
      <c r="AW154" s="14" t="s">
        <v>36</v>
      </c>
      <c r="AX154" s="14" t="s">
        <v>81</v>
      </c>
      <c r="AY154" s="228" t="s">
        <v>365</v>
      </c>
    </row>
    <row r="155" spans="1:65" s="14" customFormat="1">
      <c r="B155" s="218"/>
      <c r="C155" s="219"/>
      <c r="D155" s="209" t="s">
        <v>375</v>
      </c>
      <c r="E155" s="220" t="s">
        <v>1</v>
      </c>
      <c r="F155" s="221" t="s">
        <v>3652</v>
      </c>
      <c r="G155" s="219"/>
      <c r="H155" s="222">
        <v>13.47</v>
      </c>
      <c r="I155" s="223"/>
      <c r="J155" s="219"/>
      <c r="K155" s="219"/>
      <c r="L155" s="224"/>
      <c r="M155" s="225"/>
      <c r="N155" s="226"/>
      <c r="O155" s="226"/>
      <c r="P155" s="226"/>
      <c r="Q155" s="226"/>
      <c r="R155" s="226"/>
      <c r="S155" s="226"/>
      <c r="T155" s="227"/>
      <c r="AT155" s="228" t="s">
        <v>375</v>
      </c>
      <c r="AU155" s="228" t="s">
        <v>90</v>
      </c>
      <c r="AV155" s="14" t="s">
        <v>90</v>
      </c>
      <c r="AW155" s="14" t="s">
        <v>36</v>
      </c>
      <c r="AX155" s="14" t="s">
        <v>81</v>
      </c>
      <c r="AY155" s="228" t="s">
        <v>365</v>
      </c>
    </row>
    <row r="156" spans="1:65" s="15" customFormat="1">
      <c r="B156" s="229"/>
      <c r="C156" s="230"/>
      <c r="D156" s="209" t="s">
        <v>375</v>
      </c>
      <c r="E156" s="231" t="s">
        <v>1</v>
      </c>
      <c r="F156" s="232" t="s">
        <v>379</v>
      </c>
      <c r="G156" s="230"/>
      <c r="H156" s="233">
        <v>115.18</v>
      </c>
      <c r="I156" s="234"/>
      <c r="J156" s="230"/>
      <c r="K156" s="230"/>
      <c r="L156" s="235"/>
      <c r="M156" s="236"/>
      <c r="N156" s="237"/>
      <c r="O156" s="237"/>
      <c r="P156" s="237"/>
      <c r="Q156" s="237"/>
      <c r="R156" s="237"/>
      <c r="S156" s="237"/>
      <c r="T156" s="238"/>
      <c r="AT156" s="239" t="s">
        <v>375</v>
      </c>
      <c r="AU156" s="239" t="s">
        <v>90</v>
      </c>
      <c r="AV156" s="15" t="s">
        <v>373</v>
      </c>
      <c r="AW156" s="15" t="s">
        <v>36</v>
      </c>
      <c r="AX156" s="15" t="s">
        <v>88</v>
      </c>
      <c r="AY156" s="239" t="s">
        <v>365</v>
      </c>
    </row>
    <row r="157" spans="1:65" s="2" customFormat="1" ht="24.2" customHeight="1">
      <c r="A157" s="35"/>
      <c r="B157" s="36"/>
      <c r="C157" s="194" t="s">
        <v>366</v>
      </c>
      <c r="D157" s="194" t="s">
        <v>368</v>
      </c>
      <c r="E157" s="195" t="s">
        <v>3673</v>
      </c>
      <c r="F157" s="196" t="s">
        <v>3674</v>
      </c>
      <c r="G157" s="197" t="s">
        <v>314</v>
      </c>
      <c r="H157" s="198">
        <v>72.23</v>
      </c>
      <c r="I157" s="199"/>
      <c r="J157" s="200">
        <f>ROUND(I157*H157,2)</f>
        <v>0</v>
      </c>
      <c r="K157" s="196" t="s">
        <v>2495</v>
      </c>
      <c r="L157" s="40"/>
      <c r="M157" s="201" t="s">
        <v>1</v>
      </c>
      <c r="N157" s="202" t="s">
        <v>46</v>
      </c>
      <c r="O157" s="72"/>
      <c r="P157" s="203">
        <f>O157*H157</f>
        <v>0</v>
      </c>
      <c r="Q157" s="203">
        <v>1.2999999999999999E-4</v>
      </c>
      <c r="R157" s="203">
        <f>Q157*H157</f>
        <v>9.3898999999999996E-3</v>
      </c>
      <c r="S157" s="203">
        <v>0</v>
      </c>
      <c r="T157" s="204">
        <f>S157*H157</f>
        <v>0</v>
      </c>
      <c r="U157" s="35"/>
      <c r="V157" s="35"/>
      <c r="W157" s="35"/>
      <c r="X157" s="35"/>
      <c r="Y157" s="35"/>
      <c r="Z157" s="35"/>
      <c r="AA157" s="35"/>
      <c r="AB157" s="35"/>
      <c r="AC157" s="35"/>
      <c r="AD157" s="35"/>
      <c r="AE157" s="35"/>
      <c r="AR157" s="205" t="s">
        <v>373</v>
      </c>
      <c r="AT157" s="205" t="s">
        <v>368</v>
      </c>
      <c r="AU157" s="205" t="s">
        <v>90</v>
      </c>
      <c r="AY157" s="18" t="s">
        <v>365</v>
      </c>
      <c r="BE157" s="206">
        <f>IF(N157="základní",J157,0)</f>
        <v>0</v>
      </c>
      <c r="BF157" s="206">
        <f>IF(N157="snížená",J157,0)</f>
        <v>0</v>
      </c>
      <c r="BG157" s="206">
        <f>IF(N157="zákl. přenesená",J157,0)</f>
        <v>0</v>
      </c>
      <c r="BH157" s="206">
        <f>IF(N157="sníž. přenesená",J157,0)</f>
        <v>0</v>
      </c>
      <c r="BI157" s="206">
        <f>IF(N157="nulová",J157,0)</f>
        <v>0</v>
      </c>
      <c r="BJ157" s="18" t="s">
        <v>88</v>
      </c>
      <c r="BK157" s="206">
        <f>ROUND(I157*H157,2)</f>
        <v>0</v>
      </c>
      <c r="BL157" s="18" t="s">
        <v>373</v>
      </c>
      <c r="BM157" s="205" t="s">
        <v>3675</v>
      </c>
    </row>
    <row r="158" spans="1:65" s="13" customFormat="1">
      <c r="B158" s="207"/>
      <c r="C158" s="208"/>
      <c r="D158" s="209" t="s">
        <v>375</v>
      </c>
      <c r="E158" s="210" t="s">
        <v>1</v>
      </c>
      <c r="F158" s="211" t="s">
        <v>3676</v>
      </c>
      <c r="G158" s="208"/>
      <c r="H158" s="210" t="s">
        <v>1</v>
      </c>
      <c r="I158" s="212"/>
      <c r="J158" s="208"/>
      <c r="K158" s="208"/>
      <c r="L158" s="213"/>
      <c r="M158" s="214"/>
      <c r="N158" s="215"/>
      <c r="O158" s="215"/>
      <c r="P158" s="215"/>
      <c r="Q158" s="215"/>
      <c r="R158" s="215"/>
      <c r="S158" s="215"/>
      <c r="T158" s="216"/>
      <c r="AT158" s="217" t="s">
        <v>375</v>
      </c>
      <c r="AU158" s="217" t="s">
        <v>90</v>
      </c>
      <c r="AV158" s="13" t="s">
        <v>88</v>
      </c>
      <c r="AW158" s="13" t="s">
        <v>36</v>
      </c>
      <c r="AX158" s="13" t="s">
        <v>81</v>
      </c>
      <c r="AY158" s="217" t="s">
        <v>365</v>
      </c>
    </row>
    <row r="159" spans="1:65" s="14" customFormat="1">
      <c r="B159" s="218"/>
      <c r="C159" s="219"/>
      <c r="D159" s="209" t="s">
        <v>375</v>
      </c>
      <c r="E159" s="220" t="s">
        <v>1</v>
      </c>
      <c r="F159" s="221" t="s">
        <v>3677</v>
      </c>
      <c r="G159" s="219"/>
      <c r="H159" s="222">
        <v>72.23</v>
      </c>
      <c r="I159" s="223"/>
      <c r="J159" s="219"/>
      <c r="K159" s="219"/>
      <c r="L159" s="224"/>
      <c r="M159" s="225"/>
      <c r="N159" s="226"/>
      <c r="O159" s="226"/>
      <c r="P159" s="226"/>
      <c r="Q159" s="226"/>
      <c r="R159" s="226"/>
      <c r="S159" s="226"/>
      <c r="T159" s="227"/>
      <c r="AT159" s="228" t="s">
        <v>375</v>
      </c>
      <c r="AU159" s="228" t="s">
        <v>90</v>
      </c>
      <c r="AV159" s="14" t="s">
        <v>90</v>
      </c>
      <c r="AW159" s="14" t="s">
        <v>36</v>
      </c>
      <c r="AX159" s="14" t="s">
        <v>81</v>
      </c>
      <c r="AY159" s="228" t="s">
        <v>365</v>
      </c>
    </row>
    <row r="160" spans="1:65" s="15" customFormat="1">
      <c r="B160" s="229"/>
      <c r="C160" s="230"/>
      <c r="D160" s="209" t="s">
        <v>375</v>
      </c>
      <c r="E160" s="231" t="s">
        <v>1</v>
      </c>
      <c r="F160" s="232" t="s">
        <v>379</v>
      </c>
      <c r="G160" s="230"/>
      <c r="H160" s="233">
        <v>72.23</v>
      </c>
      <c r="I160" s="234"/>
      <c r="J160" s="230"/>
      <c r="K160" s="230"/>
      <c r="L160" s="235"/>
      <c r="M160" s="236"/>
      <c r="N160" s="237"/>
      <c r="O160" s="237"/>
      <c r="P160" s="237"/>
      <c r="Q160" s="237"/>
      <c r="R160" s="237"/>
      <c r="S160" s="237"/>
      <c r="T160" s="238"/>
      <c r="AT160" s="239" t="s">
        <v>375</v>
      </c>
      <c r="AU160" s="239" t="s">
        <v>90</v>
      </c>
      <c r="AV160" s="15" t="s">
        <v>373</v>
      </c>
      <c r="AW160" s="15" t="s">
        <v>36</v>
      </c>
      <c r="AX160" s="15" t="s">
        <v>88</v>
      </c>
      <c r="AY160" s="239" t="s">
        <v>365</v>
      </c>
    </row>
    <row r="161" spans="1:65" s="2" customFormat="1" ht="37.9" customHeight="1">
      <c r="A161" s="35"/>
      <c r="B161" s="36"/>
      <c r="C161" s="194" t="s">
        <v>405</v>
      </c>
      <c r="D161" s="194" t="s">
        <v>368</v>
      </c>
      <c r="E161" s="195" t="s">
        <v>3678</v>
      </c>
      <c r="F161" s="196" t="s">
        <v>3679</v>
      </c>
      <c r="G161" s="197" t="s">
        <v>396</v>
      </c>
      <c r="H161" s="198">
        <v>44.89</v>
      </c>
      <c r="I161" s="199"/>
      <c r="J161" s="200">
        <f>ROUND(I161*H161,2)</f>
        <v>0</v>
      </c>
      <c r="K161" s="196" t="s">
        <v>2495</v>
      </c>
      <c r="L161" s="40"/>
      <c r="M161" s="201" t="s">
        <v>1</v>
      </c>
      <c r="N161" s="202" t="s">
        <v>46</v>
      </c>
      <c r="O161" s="72"/>
      <c r="P161" s="203">
        <f>O161*H161</f>
        <v>0</v>
      </c>
      <c r="Q161" s="203">
        <v>2.0000000000000002E-5</v>
      </c>
      <c r="R161" s="203">
        <f>Q161*H161</f>
        <v>8.9780000000000014E-4</v>
      </c>
      <c r="S161" s="203">
        <v>0</v>
      </c>
      <c r="T161" s="204">
        <f>S161*H161</f>
        <v>0</v>
      </c>
      <c r="U161" s="35"/>
      <c r="V161" s="35"/>
      <c r="W161" s="35"/>
      <c r="X161" s="35"/>
      <c r="Y161" s="35"/>
      <c r="Z161" s="35"/>
      <c r="AA161" s="35"/>
      <c r="AB161" s="35"/>
      <c r="AC161" s="35"/>
      <c r="AD161" s="35"/>
      <c r="AE161" s="35"/>
      <c r="AR161" s="205" t="s">
        <v>373</v>
      </c>
      <c r="AT161" s="205" t="s">
        <v>368</v>
      </c>
      <c r="AU161" s="205" t="s">
        <v>90</v>
      </c>
      <c r="AY161" s="18" t="s">
        <v>365</v>
      </c>
      <c r="BE161" s="206">
        <f>IF(N161="základní",J161,0)</f>
        <v>0</v>
      </c>
      <c r="BF161" s="206">
        <f>IF(N161="snížená",J161,0)</f>
        <v>0</v>
      </c>
      <c r="BG161" s="206">
        <f>IF(N161="zákl. přenesená",J161,0)</f>
        <v>0</v>
      </c>
      <c r="BH161" s="206">
        <f>IF(N161="sníž. přenesená",J161,0)</f>
        <v>0</v>
      </c>
      <c r="BI161" s="206">
        <f>IF(N161="nulová",J161,0)</f>
        <v>0</v>
      </c>
      <c r="BJ161" s="18" t="s">
        <v>88</v>
      </c>
      <c r="BK161" s="206">
        <f>ROUND(I161*H161,2)</f>
        <v>0</v>
      </c>
      <c r="BL161" s="18" t="s">
        <v>373</v>
      </c>
      <c r="BM161" s="205" t="s">
        <v>3680</v>
      </c>
    </row>
    <row r="162" spans="1:65" s="13" customFormat="1">
      <c r="B162" s="207"/>
      <c r="C162" s="208"/>
      <c r="D162" s="209" t="s">
        <v>375</v>
      </c>
      <c r="E162" s="210" t="s">
        <v>1</v>
      </c>
      <c r="F162" s="211" t="s">
        <v>3681</v>
      </c>
      <c r="G162" s="208"/>
      <c r="H162" s="210" t="s">
        <v>1</v>
      </c>
      <c r="I162" s="212"/>
      <c r="J162" s="208"/>
      <c r="K162" s="208"/>
      <c r="L162" s="213"/>
      <c r="M162" s="214"/>
      <c r="N162" s="215"/>
      <c r="O162" s="215"/>
      <c r="P162" s="215"/>
      <c r="Q162" s="215"/>
      <c r="R162" s="215"/>
      <c r="S162" s="215"/>
      <c r="T162" s="216"/>
      <c r="AT162" s="217" t="s">
        <v>375</v>
      </c>
      <c r="AU162" s="217" t="s">
        <v>90</v>
      </c>
      <c r="AV162" s="13" t="s">
        <v>88</v>
      </c>
      <c r="AW162" s="13" t="s">
        <v>36</v>
      </c>
      <c r="AX162" s="13" t="s">
        <v>81</v>
      </c>
      <c r="AY162" s="217" t="s">
        <v>365</v>
      </c>
    </row>
    <row r="163" spans="1:65" s="14" customFormat="1">
      <c r="B163" s="218"/>
      <c r="C163" s="219"/>
      <c r="D163" s="209" t="s">
        <v>375</v>
      </c>
      <c r="E163" s="220" t="s">
        <v>1</v>
      </c>
      <c r="F163" s="221" t="s">
        <v>3682</v>
      </c>
      <c r="G163" s="219"/>
      <c r="H163" s="222">
        <v>44.89</v>
      </c>
      <c r="I163" s="223"/>
      <c r="J163" s="219"/>
      <c r="K163" s="219"/>
      <c r="L163" s="224"/>
      <c r="M163" s="225"/>
      <c r="N163" s="226"/>
      <c r="O163" s="226"/>
      <c r="P163" s="226"/>
      <c r="Q163" s="226"/>
      <c r="R163" s="226"/>
      <c r="S163" s="226"/>
      <c r="T163" s="227"/>
      <c r="AT163" s="228" t="s">
        <v>375</v>
      </c>
      <c r="AU163" s="228" t="s">
        <v>90</v>
      </c>
      <c r="AV163" s="14" t="s">
        <v>90</v>
      </c>
      <c r="AW163" s="14" t="s">
        <v>36</v>
      </c>
      <c r="AX163" s="14" t="s">
        <v>81</v>
      </c>
      <c r="AY163" s="228" t="s">
        <v>365</v>
      </c>
    </row>
    <row r="164" spans="1:65" s="15" customFormat="1">
      <c r="B164" s="229"/>
      <c r="C164" s="230"/>
      <c r="D164" s="209" t="s">
        <v>375</v>
      </c>
      <c r="E164" s="231" t="s">
        <v>1</v>
      </c>
      <c r="F164" s="232" t="s">
        <v>379</v>
      </c>
      <c r="G164" s="230"/>
      <c r="H164" s="233">
        <v>44.89</v>
      </c>
      <c r="I164" s="234"/>
      <c r="J164" s="230"/>
      <c r="K164" s="230"/>
      <c r="L164" s="235"/>
      <c r="M164" s="236"/>
      <c r="N164" s="237"/>
      <c r="O164" s="237"/>
      <c r="P164" s="237"/>
      <c r="Q164" s="237"/>
      <c r="R164" s="237"/>
      <c r="S164" s="237"/>
      <c r="T164" s="238"/>
      <c r="AT164" s="239" t="s">
        <v>375</v>
      </c>
      <c r="AU164" s="239" t="s">
        <v>90</v>
      </c>
      <c r="AV164" s="15" t="s">
        <v>373</v>
      </c>
      <c r="AW164" s="15" t="s">
        <v>36</v>
      </c>
      <c r="AX164" s="15" t="s">
        <v>88</v>
      </c>
      <c r="AY164" s="239" t="s">
        <v>365</v>
      </c>
    </row>
    <row r="165" spans="1:65" s="2" customFormat="1" ht="55.5" customHeight="1">
      <c r="A165" s="35"/>
      <c r="B165" s="36"/>
      <c r="C165" s="194" t="s">
        <v>411</v>
      </c>
      <c r="D165" s="194" t="s">
        <v>368</v>
      </c>
      <c r="E165" s="195" t="s">
        <v>3182</v>
      </c>
      <c r="F165" s="196" t="s">
        <v>3183</v>
      </c>
      <c r="G165" s="197" t="s">
        <v>314</v>
      </c>
      <c r="H165" s="198">
        <v>1051.33</v>
      </c>
      <c r="I165" s="199"/>
      <c r="J165" s="200">
        <f>ROUND(I165*H165,2)</f>
        <v>0</v>
      </c>
      <c r="K165" s="196" t="s">
        <v>2241</v>
      </c>
      <c r="L165" s="40"/>
      <c r="M165" s="201" t="s">
        <v>1</v>
      </c>
      <c r="N165" s="202" t="s">
        <v>46</v>
      </c>
      <c r="O165" s="72"/>
      <c r="P165" s="203">
        <f>O165*H165</f>
        <v>0</v>
      </c>
      <c r="Q165" s="203">
        <v>3.2000000000000002E-3</v>
      </c>
      <c r="R165" s="203">
        <f>Q165*H165</f>
        <v>3.3642560000000001</v>
      </c>
      <c r="S165" s="203">
        <v>0</v>
      </c>
      <c r="T165" s="204">
        <f>S165*H165</f>
        <v>0</v>
      </c>
      <c r="U165" s="35"/>
      <c r="V165" s="35"/>
      <c r="W165" s="35"/>
      <c r="X165" s="35"/>
      <c r="Y165" s="35"/>
      <c r="Z165" s="35"/>
      <c r="AA165" s="35"/>
      <c r="AB165" s="35"/>
      <c r="AC165" s="35"/>
      <c r="AD165" s="35"/>
      <c r="AE165" s="35"/>
      <c r="AR165" s="205" t="s">
        <v>373</v>
      </c>
      <c r="AT165" s="205" t="s">
        <v>368</v>
      </c>
      <c r="AU165" s="205" t="s">
        <v>90</v>
      </c>
      <c r="AY165" s="18" t="s">
        <v>365</v>
      </c>
      <c r="BE165" s="206">
        <f>IF(N165="základní",J165,0)</f>
        <v>0</v>
      </c>
      <c r="BF165" s="206">
        <f>IF(N165="snížená",J165,0)</f>
        <v>0</v>
      </c>
      <c r="BG165" s="206">
        <f>IF(N165="zákl. přenesená",J165,0)</f>
        <v>0</v>
      </c>
      <c r="BH165" s="206">
        <f>IF(N165="sníž. přenesená",J165,0)</f>
        <v>0</v>
      </c>
      <c r="BI165" s="206">
        <f>IF(N165="nulová",J165,0)</f>
        <v>0</v>
      </c>
      <c r="BJ165" s="18" t="s">
        <v>88</v>
      </c>
      <c r="BK165" s="206">
        <f>ROUND(I165*H165,2)</f>
        <v>0</v>
      </c>
      <c r="BL165" s="18" t="s">
        <v>373</v>
      </c>
      <c r="BM165" s="205" t="s">
        <v>3184</v>
      </c>
    </row>
    <row r="166" spans="1:65" s="13" customFormat="1">
      <c r="B166" s="207"/>
      <c r="C166" s="208"/>
      <c r="D166" s="209" t="s">
        <v>375</v>
      </c>
      <c r="E166" s="210" t="s">
        <v>1</v>
      </c>
      <c r="F166" s="211" t="s">
        <v>3185</v>
      </c>
      <c r="G166" s="208"/>
      <c r="H166" s="210" t="s">
        <v>1</v>
      </c>
      <c r="I166" s="212"/>
      <c r="J166" s="208"/>
      <c r="K166" s="208"/>
      <c r="L166" s="213"/>
      <c r="M166" s="214"/>
      <c r="N166" s="215"/>
      <c r="O166" s="215"/>
      <c r="P166" s="215"/>
      <c r="Q166" s="215"/>
      <c r="R166" s="215"/>
      <c r="S166" s="215"/>
      <c r="T166" s="216"/>
      <c r="AT166" s="217" t="s">
        <v>375</v>
      </c>
      <c r="AU166" s="217" t="s">
        <v>90</v>
      </c>
      <c r="AV166" s="13" t="s">
        <v>88</v>
      </c>
      <c r="AW166" s="13" t="s">
        <v>36</v>
      </c>
      <c r="AX166" s="13" t="s">
        <v>81</v>
      </c>
      <c r="AY166" s="217" t="s">
        <v>365</v>
      </c>
    </row>
    <row r="167" spans="1:65" s="14" customFormat="1">
      <c r="B167" s="218"/>
      <c r="C167" s="219"/>
      <c r="D167" s="209" t="s">
        <v>375</v>
      </c>
      <c r="E167" s="220" t="s">
        <v>1</v>
      </c>
      <c r="F167" s="221" t="s">
        <v>3683</v>
      </c>
      <c r="G167" s="219"/>
      <c r="H167" s="222">
        <v>301.99</v>
      </c>
      <c r="I167" s="223"/>
      <c r="J167" s="219"/>
      <c r="K167" s="219"/>
      <c r="L167" s="224"/>
      <c r="M167" s="225"/>
      <c r="N167" s="226"/>
      <c r="O167" s="226"/>
      <c r="P167" s="226"/>
      <c r="Q167" s="226"/>
      <c r="R167" s="226"/>
      <c r="S167" s="226"/>
      <c r="T167" s="227"/>
      <c r="AT167" s="228" t="s">
        <v>375</v>
      </c>
      <c r="AU167" s="228" t="s">
        <v>90</v>
      </c>
      <c r="AV167" s="14" t="s">
        <v>90</v>
      </c>
      <c r="AW167" s="14" t="s">
        <v>36</v>
      </c>
      <c r="AX167" s="14" t="s">
        <v>81</v>
      </c>
      <c r="AY167" s="228" t="s">
        <v>365</v>
      </c>
    </row>
    <row r="168" spans="1:65" s="16" customFormat="1">
      <c r="B168" s="250"/>
      <c r="C168" s="251"/>
      <c r="D168" s="209" t="s">
        <v>375</v>
      </c>
      <c r="E168" s="252" t="s">
        <v>3166</v>
      </c>
      <c r="F168" s="253" t="s">
        <v>854</v>
      </c>
      <c r="G168" s="251"/>
      <c r="H168" s="254">
        <v>301.99</v>
      </c>
      <c r="I168" s="255"/>
      <c r="J168" s="251"/>
      <c r="K168" s="251"/>
      <c r="L168" s="256"/>
      <c r="M168" s="257"/>
      <c r="N168" s="258"/>
      <c r="O168" s="258"/>
      <c r="P168" s="258"/>
      <c r="Q168" s="258"/>
      <c r="R168" s="258"/>
      <c r="S168" s="258"/>
      <c r="T168" s="259"/>
      <c r="AT168" s="260" t="s">
        <v>375</v>
      </c>
      <c r="AU168" s="260" t="s">
        <v>90</v>
      </c>
      <c r="AV168" s="16" t="s">
        <v>383</v>
      </c>
      <c r="AW168" s="16" t="s">
        <v>36</v>
      </c>
      <c r="AX168" s="16" t="s">
        <v>81</v>
      </c>
      <c r="AY168" s="260" t="s">
        <v>365</v>
      </c>
    </row>
    <row r="169" spans="1:65" s="14" customFormat="1">
      <c r="B169" s="218"/>
      <c r="C169" s="219"/>
      <c r="D169" s="209" t="s">
        <v>375</v>
      </c>
      <c r="E169" s="220" t="s">
        <v>1</v>
      </c>
      <c r="F169" s="221" t="s">
        <v>3684</v>
      </c>
      <c r="G169" s="219"/>
      <c r="H169" s="222">
        <v>196.02</v>
      </c>
      <c r="I169" s="223"/>
      <c r="J169" s="219"/>
      <c r="K169" s="219"/>
      <c r="L169" s="224"/>
      <c r="M169" s="225"/>
      <c r="N169" s="226"/>
      <c r="O169" s="226"/>
      <c r="P169" s="226"/>
      <c r="Q169" s="226"/>
      <c r="R169" s="226"/>
      <c r="S169" s="226"/>
      <c r="T169" s="227"/>
      <c r="AT169" s="228" t="s">
        <v>375</v>
      </c>
      <c r="AU169" s="228" t="s">
        <v>90</v>
      </c>
      <c r="AV169" s="14" t="s">
        <v>90</v>
      </c>
      <c r="AW169" s="14" t="s">
        <v>36</v>
      </c>
      <c r="AX169" s="14" t="s">
        <v>81</v>
      </c>
      <c r="AY169" s="228" t="s">
        <v>365</v>
      </c>
    </row>
    <row r="170" spans="1:65" s="16" customFormat="1">
      <c r="B170" s="250"/>
      <c r="C170" s="251"/>
      <c r="D170" s="209" t="s">
        <v>375</v>
      </c>
      <c r="E170" s="252" t="s">
        <v>3648</v>
      </c>
      <c r="F170" s="253" t="s">
        <v>854</v>
      </c>
      <c r="G170" s="251"/>
      <c r="H170" s="254">
        <v>196.02</v>
      </c>
      <c r="I170" s="255"/>
      <c r="J170" s="251"/>
      <c r="K170" s="251"/>
      <c r="L170" s="256"/>
      <c r="M170" s="257"/>
      <c r="N170" s="258"/>
      <c r="O170" s="258"/>
      <c r="P170" s="258"/>
      <c r="Q170" s="258"/>
      <c r="R170" s="258"/>
      <c r="S170" s="258"/>
      <c r="T170" s="259"/>
      <c r="AT170" s="260" t="s">
        <v>375</v>
      </c>
      <c r="AU170" s="260" t="s">
        <v>90</v>
      </c>
      <c r="AV170" s="16" t="s">
        <v>383</v>
      </c>
      <c r="AW170" s="16" t="s">
        <v>36</v>
      </c>
      <c r="AX170" s="16" t="s">
        <v>81</v>
      </c>
      <c r="AY170" s="260" t="s">
        <v>365</v>
      </c>
    </row>
    <row r="171" spans="1:65" s="14" customFormat="1">
      <c r="B171" s="218"/>
      <c r="C171" s="219"/>
      <c r="D171" s="209" t="s">
        <v>375</v>
      </c>
      <c r="E171" s="220" t="s">
        <v>1</v>
      </c>
      <c r="F171" s="221" t="s">
        <v>3685</v>
      </c>
      <c r="G171" s="219"/>
      <c r="H171" s="222">
        <v>355.59</v>
      </c>
      <c r="I171" s="223"/>
      <c r="J171" s="219"/>
      <c r="K171" s="219"/>
      <c r="L171" s="224"/>
      <c r="M171" s="225"/>
      <c r="N171" s="226"/>
      <c r="O171" s="226"/>
      <c r="P171" s="226"/>
      <c r="Q171" s="226"/>
      <c r="R171" s="226"/>
      <c r="S171" s="226"/>
      <c r="T171" s="227"/>
      <c r="AT171" s="228" t="s">
        <v>375</v>
      </c>
      <c r="AU171" s="228" t="s">
        <v>90</v>
      </c>
      <c r="AV171" s="14" t="s">
        <v>90</v>
      </c>
      <c r="AW171" s="14" t="s">
        <v>36</v>
      </c>
      <c r="AX171" s="14" t="s">
        <v>81</v>
      </c>
      <c r="AY171" s="228" t="s">
        <v>365</v>
      </c>
    </row>
    <row r="172" spans="1:65" s="16" customFormat="1">
      <c r="B172" s="250"/>
      <c r="C172" s="251"/>
      <c r="D172" s="209" t="s">
        <v>375</v>
      </c>
      <c r="E172" s="252" t="s">
        <v>3654</v>
      </c>
      <c r="F172" s="253" t="s">
        <v>854</v>
      </c>
      <c r="G172" s="251"/>
      <c r="H172" s="254">
        <v>355.59</v>
      </c>
      <c r="I172" s="255"/>
      <c r="J172" s="251"/>
      <c r="K172" s="251"/>
      <c r="L172" s="256"/>
      <c r="M172" s="257"/>
      <c r="N172" s="258"/>
      <c r="O172" s="258"/>
      <c r="P172" s="258"/>
      <c r="Q172" s="258"/>
      <c r="R172" s="258"/>
      <c r="S172" s="258"/>
      <c r="T172" s="259"/>
      <c r="AT172" s="260" t="s">
        <v>375</v>
      </c>
      <c r="AU172" s="260" t="s">
        <v>90</v>
      </c>
      <c r="AV172" s="16" t="s">
        <v>383</v>
      </c>
      <c r="AW172" s="16" t="s">
        <v>36</v>
      </c>
      <c r="AX172" s="16" t="s">
        <v>81</v>
      </c>
      <c r="AY172" s="260" t="s">
        <v>365</v>
      </c>
    </row>
    <row r="173" spans="1:65" s="14" customFormat="1">
      <c r="B173" s="218"/>
      <c r="C173" s="219"/>
      <c r="D173" s="209" t="s">
        <v>375</v>
      </c>
      <c r="E173" s="220" t="s">
        <v>1</v>
      </c>
      <c r="F173" s="221" t="s">
        <v>3644</v>
      </c>
      <c r="G173" s="219"/>
      <c r="H173" s="222">
        <v>197.73</v>
      </c>
      <c r="I173" s="223"/>
      <c r="J173" s="219"/>
      <c r="K173" s="219"/>
      <c r="L173" s="224"/>
      <c r="M173" s="225"/>
      <c r="N173" s="226"/>
      <c r="O173" s="226"/>
      <c r="P173" s="226"/>
      <c r="Q173" s="226"/>
      <c r="R173" s="226"/>
      <c r="S173" s="226"/>
      <c r="T173" s="227"/>
      <c r="AT173" s="228" t="s">
        <v>375</v>
      </c>
      <c r="AU173" s="228" t="s">
        <v>90</v>
      </c>
      <c r="AV173" s="14" t="s">
        <v>90</v>
      </c>
      <c r="AW173" s="14" t="s">
        <v>36</v>
      </c>
      <c r="AX173" s="14" t="s">
        <v>81</v>
      </c>
      <c r="AY173" s="228" t="s">
        <v>365</v>
      </c>
    </row>
    <row r="174" spans="1:65" s="16" customFormat="1">
      <c r="B174" s="250"/>
      <c r="C174" s="251"/>
      <c r="D174" s="209" t="s">
        <v>375</v>
      </c>
      <c r="E174" s="252" t="s">
        <v>3643</v>
      </c>
      <c r="F174" s="253" t="s">
        <v>854</v>
      </c>
      <c r="G174" s="251"/>
      <c r="H174" s="254">
        <v>197.73</v>
      </c>
      <c r="I174" s="255"/>
      <c r="J174" s="251"/>
      <c r="K174" s="251"/>
      <c r="L174" s="256"/>
      <c r="M174" s="257"/>
      <c r="N174" s="258"/>
      <c r="O174" s="258"/>
      <c r="P174" s="258"/>
      <c r="Q174" s="258"/>
      <c r="R174" s="258"/>
      <c r="S174" s="258"/>
      <c r="T174" s="259"/>
      <c r="AT174" s="260" t="s">
        <v>375</v>
      </c>
      <c r="AU174" s="260" t="s">
        <v>90</v>
      </c>
      <c r="AV174" s="16" t="s">
        <v>383</v>
      </c>
      <c r="AW174" s="16" t="s">
        <v>36</v>
      </c>
      <c r="AX174" s="16" t="s">
        <v>81</v>
      </c>
      <c r="AY174" s="260" t="s">
        <v>365</v>
      </c>
    </row>
    <row r="175" spans="1:65" s="15" customFormat="1">
      <c r="B175" s="229"/>
      <c r="C175" s="230"/>
      <c r="D175" s="209" t="s">
        <v>375</v>
      </c>
      <c r="E175" s="231" t="s">
        <v>1</v>
      </c>
      <c r="F175" s="232" t="s">
        <v>379</v>
      </c>
      <c r="G175" s="230"/>
      <c r="H175" s="233">
        <v>1051.33</v>
      </c>
      <c r="I175" s="234"/>
      <c r="J175" s="230"/>
      <c r="K175" s="230"/>
      <c r="L175" s="235"/>
      <c r="M175" s="236"/>
      <c r="N175" s="237"/>
      <c r="O175" s="237"/>
      <c r="P175" s="237"/>
      <c r="Q175" s="237"/>
      <c r="R175" s="237"/>
      <c r="S175" s="237"/>
      <c r="T175" s="238"/>
      <c r="AT175" s="239" t="s">
        <v>375</v>
      </c>
      <c r="AU175" s="239" t="s">
        <v>90</v>
      </c>
      <c r="AV175" s="15" t="s">
        <v>373</v>
      </c>
      <c r="AW175" s="15" t="s">
        <v>36</v>
      </c>
      <c r="AX175" s="15" t="s">
        <v>88</v>
      </c>
      <c r="AY175" s="239" t="s">
        <v>365</v>
      </c>
    </row>
    <row r="176" spans="1:65" s="12" customFormat="1" ht="22.9" customHeight="1">
      <c r="B176" s="179"/>
      <c r="C176" s="180"/>
      <c r="D176" s="181" t="s">
        <v>80</v>
      </c>
      <c r="E176" s="192" t="s">
        <v>400</v>
      </c>
      <c r="F176" s="192" t="s">
        <v>401</v>
      </c>
      <c r="G176" s="180"/>
      <c r="H176" s="180"/>
      <c r="I176" s="183"/>
      <c r="J176" s="193">
        <f>BK176</f>
        <v>0</v>
      </c>
      <c r="K176" s="180"/>
      <c r="L176" s="184"/>
      <c r="M176" s="185"/>
      <c r="N176" s="186"/>
      <c r="O176" s="186"/>
      <c r="P176" s="187">
        <f>SUM(P177:P178)</f>
        <v>0</v>
      </c>
      <c r="Q176" s="186"/>
      <c r="R176" s="187">
        <f>SUM(R177:R178)</f>
        <v>103.5139808</v>
      </c>
      <c r="S176" s="186"/>
      <c r="T176" s="188">
        <f>SUM(T177:T178)</f>
        <v>0</v>
      </c>
      <c r="AR176" s="189" t="s">
        <v>88</v>
      </c>
      <c r="AT176" s="190" t="s">
        <v>80</v>
      </c>
      <c r="AU176" s="190" t="s">
        <v>88</v>
      </c>
      <c r="AY176" s="189" t="s">
        <v>365</v>
      </c>
      <c r="BK176" s="191">
        <f>SUM(BK177:BK178)</f>
        <v>0</v>
      </c>
    </row>
    <row r="177" spans="1:65" s="2" customFormat="1" ht="24.2" customHeight="1">
      <c r="A177" s="35"/>
      <c r="B177" s="36"/>
      <c r="C177" s="194" t="s">
        <v>400</v>
      </c>
      <c r="D177" s="194" t="s">
        <v>368</v>
      </c>
      <c r="E177" s="195" t="s">
        <v>3186</v>
      </c>
      <c r="F177" s="196" t="s">
        <v>3187</v>
      </c>
      <c r="G177" s="197" t="s">
        <v>1331</v>
      </c>
      <c r="H177" s="198">
        <v>42</v>
      </c>
      <c r="I177" s="199"/>
      <c r="J177" s="200">
        <f>ROUND(I177*H177,2)</f>
        <v>0</v>
      </c>
      <c r="K177" s="196" t="s">
        <v>2241</v>
      </c>
      <c r="L177" s="40"/>
      <c r="M177" s="201" t="s">
        <v>1</v>
      </c>
      <c r="N177" s="202" t="s">
        <v>46</v>
      </c>
      <c r="O177" s="72"/>
      <c r="P177" s="203">
        <f>O177*H177</f>
        <v>0</v>
      </c>
      <c r="Q177" s="203">
        <v>2.46367</v>
      </c>
      <c r="R177" s="203">
        <f>Q177*H177</f>
        <v>103.47414000000001</v>
      </c>
      <c r="S177" s="203">
        <v>0</v>
      </c>
      <c r="T177" s="204">
        <f>S177*H177</f>
        <v>0</v>
      </c>
      <c r="U177" s="35"/>
      <c r="V177" s="35"/>
      <c r="W177" s="35"/>
      <c r="X177" s="35"/>
      <c r="Y177" s="35"/>
      <c r="Z177" s="35"/>
      <c r="AA177" s="35"/>
      <c r="AB177" s="35"/>
      <c r="AC177" s="35"/>
      <c r="AD177" s="35"/>
      <c r="AE177" s="35"/>
      <c r="AR177" s="205" t="s">
        <v>373</v>
      </c>
      <c r="AT177" s="205" t="s">
        <v>368</v>
      </c>
      <c r="AU177" s="205" t="s">
        <v>90</v>
      </c>
      <c r="AY177" s="18" t="s">
        <v>365</v>
      </c>
      <c r="BE177" s="206">
        <f>IF(N177="základní",J177,0)</f>
        <v>0</v>
      </c>
      <c r="BF177" s="206">
        <f>IF(N177="snížená",J177,0)</f>
        <v>0</v>
      </c>
      <c r="BG177" s="206">
        <f>IF(N177="zákl. přenesená",J177,0)</f>
        <v>0</v>
      </c>
      <c r="BH177" s="206">
        <f>IF(N177="sníž. přenesená",J177,0)</f>
        <v>0</v>
      </c>
      <c r="BI177" s="206">
        <f>IF(N177="nulová",J177,0)</f>
        <v>0</v>
      </c>
      <c r="BJ177" s="18" t="s">
        <v>88</v>
      </c>
      <c r="BK177" s="206">
        <f>ROUND(I177*H177,2)</f>
        <v>0</v>
      </c>
      <c r="BL177" s="18" t="s">
        <v>373</v>
      </c>
      <c r="BM177" s="205" t="s">
        <v>3686</v>
      </c>
    </row>
    <row r="178" spans="1:65" s="2" customFormat="1" ht="55.5" customHeight="1">
      <c r="A178" s="35"/>
      <c r="B178" s="36"/>
      <c r="C178" s="194" t="s">
        <v>425</v>
      </c>
      <c r="D178" s="194" t="s">
        <v>368</v>
      </c>
      <c r="E178" s="195" t="s">
        <v>3189</v>
      </c>
      <c r="F178" s="196" t="s">
        <v>3190</v>
      </c>
      <c r="G178" s="197" t="s">
        <v>314</v>
      </c>
      <c r="H178" s="198">
        <v>996.02</v>
      </c>
      <c r="I178" s="199"/>
      <c r="J178" s="200">
        <f>ROUND(I178*H178,2)</f>
        <v>0</v>
      </c>
      <c r="K178" s="196" t="s">
        <v>2495</v>
      </c>
      <c r="L178" s="40"/>
      <c r="M178" s="201" t="s">
        <v>1</v>
      </c>
      <c r="N178" s="202" t="s">
        <v>46</v>
      </c>
      <c r="O178" s="72"/>
      <c r="P178" s="203">
        <f>O178*H178</f>
        <v>0</v>
      </c>
      <c r="Q178" s="203">
        <v>4.0000000000000003E-5</v>
      </c>
      <c r="R178" s="203">
        <f>Q178*H178</f>
        <v>3.9840800000000003E-2</v>
      </c>
      <c r="S178" s="203">
        <v>0</v>
      </c>
      <c r="T178" s="204">
        <f>S178*H178</f>
        <v>0</v>
      </c>
      <c r="U178" s="35"/>
      <c r="V178" s="35"/>
      <c r="W178" s="35"/>
      <c r="X178" s="35"/>
      <c r="Y178" s="35"/>
      <c r="Z178" s="35"/>
      <c r="AA178" s="35"/>
      <c r="AB178" s="35"/>
      <c r="AC178" s="35"/>
      <c r="AD178" s="35"/>
      <c r="AE178" s="35"/>
      <c r="AR178" s="205" t="s">
        <v>373</v>
      </c>
      <c r="AT178" s="205" t="s">
        <v>368</v>
      </c>
      <c r="AU178" s="205" t="s">
        <v>90</v>
      </c>
      <c r="AY178" s="18" t="s">
        <v>365</v>
      </c>
      <c r="BE178" s="206">
        <f>IF(N178="základní",J178,0)</f>
        <v>0</v>
      </c>
      <c r="BF178" s="206">
        <f>IF(N178="snížená",J178,0)</f>
        <v>0</v>
      </c>
      <c r="BG178" s="206">
        <f>IF(N178="zákl. přenesená",J178,0)</f>
        <v>0</v>
      </c>
      <c r="BH178" s="206">
        <f>IF(N178="sníž. přenesená",J178,0)</f>
        <v>0</v>
      </c>
      <c r="BI178" s="206">
        <f>IF(N178="nulová",J178,0)</f>
        <v>0</v>
      </c>
      <c r="BJ178" s="18" t="s">
        <v>88</v>
      </c>
      <c r="BK178" s="206">
        <f>ROUND(I178*H178,2)</f>
        <v>0</v>
      </c>
      <c r="BL178" s="18" t="s">
        <v>373</v>
      </c>
      <c r="BM178" s="205" t="s">
        <v>3191</v>
      </c>
    </row>
    <row r="179" spans="1:65" s="12" customFormat="1" ht="22.9" customHeight="1">
      <c r="B179" s="179"/>
      <c r="C179" s="180"/>
      <c r="D179" s="181" t="s">
        <v>80</v>
      </c>
      <c r="E179" s="192" t="s">
        <v>409</v>
      </c>
      <c r="F179" s="192" t="s">
        <v>410</v>
      </c>
      <c r="G179" s="180"/>
      <c r="H179" s="180"/>
      <c r="I179" s="183"/>
      <c r="J179" s="193">
        <f>BK179</f>
        <v>0</v>
      </c>
      <c r="K179" s="180"/>
      <c r="L179" s="184"/>
      <c r="M179" s="185"/>
      <c r="N179" s="186"/>
      <c r="O179" s="186"/>
      <c r="P179" s="187">
        <f>P180</f>
        <v>0</v>
      </c>
      <c r="Q179" s="186"/>
      <c r="R179" s="187">
        <f>R180</f>
        <v>0</v>
      </c>
      <c r="S179" s="186"/>
      <c r="T179" s="188">
        <f>T180</f>
        <v>0</v>
      </c>
      <c r="AR179" s="189" t="s">
        <v>88</v>
      </c>
      <c r="AT179" s="190" t="s">
        <v>80</v>
      </c>
      <c r="AU179" s="190" t="s">
        <v>88</v>
      </c>
      <c r="AY179" s="189" t="s">
        <v>365</v>
      </c>
      <c r="BK179" s="191">
        <f>BK180</f>
        <v>0</v>
      </c>
    </row>
    <row r="180" spans="1:65" s="2" customFormat="1" ht="55.5" customHeight="1">
      <c r="A180" s="35"/>
      <c r="B180" s="36"/>
      <c r="C180" s="194" t="s">
        <v>431</v>
      </c>
      <c r="D180" s="194" t="s">
        <v>368</v>
      </c>
      <c r="E180" s="195" t="s">
        <v>412</v>
      </c>
      <c r="F180" s="196" t="s">
        <v>2499</v>
      </c>
      <c r="G180" s="197" t="s">
        <v>389</v>
      </c>
      <c r="H180" s="198">
        <v>122.52200000000001</v>
      </c>
      <c r="I180" s="199"/>
      <c r="J180" s="200">
        <f>ROUND(I180*H180,2)</f>
        <v>0</v>
      </c>
      <c r="K180" s="196" t="s">
        <v>2495</v>
      </c>
      <c r="L180" s="40"/>
      <c r="M180" s="201" t="s">
        <v>1</v>
      </c>
      <c r="N180" s="202" t="s">
        <v>46</v>
      </c>
      <c r="O180" s="72"/>
      <c r="P180" s="203">
        <f>O180*H180</f>
        <v>0</v>
      </c>
      <c r="Q180" s="203">
        <v>0</v>
      </c>
      <c r="R180" s="203">
        <f>Q180*H180</f>
        <v>0</v>
      </c>
      <c r="S180" s="203">
        <v>0</v>
      </c>
      <c r="T180" s="204">
        <f>S180*H180</f>
        <v>0</v>
      </c>
      <c r="U180" s="35"/>
      <c r="V180" s="35"/>
      <c r="W180" s="35"/>
      <c r="X180" s="35"/>
      <c r="Y180" s="35"/>
      <c r="Z180" s="35"/>
      <c r="AA180" s="35"/>
      <c r="AB180" s="35"/>
      <c r="AC180" s="35"/>
      <c r="AD180" s="35"/>
      <c r="AE180" s="35"/>
      <c r="AR180" s="205" t="s">
        <v>373</v>
      </c>
      <c r="AT180" s="205" t="s">
        <v>368</v>
      </c>
      <c r="AU180" s="205" t="s">
        <v>90</v>
      </c>
      <c r="AY180" s="18" t="s">
        <v>365</v>
      </c>
      <c r="BE180" s="206">
        <f>IF(N180="základní",J180,0)</f>
        <v>0</v>
      </c>
      <c r="BF180" s="206">
        <f>IF(N180="snížená",J180,0)</f>
        <v>0</v>
      </c>
      <c r="BG180" s="206">
        <f>IF(N180="zákl. přenesená",J180,0)</f>
        <v>0</v>
      </c>
      <c r="BH180" s="206">
        <f>IF(N180="sníž. přenesená",J180,0)</f>
        <v>0</v>
      </c>
      <c r="BI180" s="206">
        <f>IF(N180="nulová",J180,0)</f>
        <v>0</v>
      </c>
      <c r="BJ180" s="18" t="s">
        <v>88</v>
      </c>
      <c r="BK180" s="206">
        <f>ROUND(I180*H180,2)</f>
        <v>0</v>
      </c>
      <c r="BL180" s="18" t="s">
        <v>373</v>
      </c>
      <c r="BM180" s="205" t="s">
        <v>3192</v>
      </c>
    </row>
    <row r="181" spans="1:65" s="12" customFormat="1" ht="25.9" customHeight="1">
      <c r="B181" s="179"/>
      <c r="C181" s="180"/>
      <c r="D181" s="181" t="s">
        <v>80</v>
      </c>
      <c r="E181" s="182" t="s">
        <v>415</v>
      </c>
      <c r="F181" s="182" t="s">
        <v>416</v>
      </c>
      <c r="G181" s="180"/>
      <c r="H181" s="180"/>
      <c r="I181" s="183"/>
      <c r="J181" s="167">
        <f>BK181</f>
        <v>0</v>
      </c>
      <c r="K181" s="180"/>
      <c r="L181" s="184"/>
      <c r="M181" s="185"/>
      <c r="N181" s="186"/>
      <c r="O181" s="186"/>
      <c r="P181" s="187">
        <f>P182+P263+P271+P371+P391+P406+P429+P452+P499+P522</f>
        <v>0</v>
      </c>
      <c r="Q181" s="186"/>
      <c r="R181" s="187">
        <f>R182+R263+R271+R371+R391+R406+R429+R452+R499+R522</f>
        <v>20.286267699999993</v>
      </c>
      <c r="S181" s="186"/>
      <c r="T181" s="188">
        <f>T182+T263+T271+T371+T391+T406+T429+T452+T499+T522</f>
        <v>0</v>
      </c>
      <c r="AR181" s="189" t="s">
        <v>90</v>
      </c>
      <c r="AT181" s="190" t="s">
        <v>80</v>
      </c>
      <c r="AU181" s="190" t="s">
        <v>81</v>
      </c>
      <c r="AY181" s="189" t="s">
        <v>365</v>
      </c>
      <c r="BK181" s="191">
        <f>BK182+BK263+BK271+BK371+BK391+BK406+BK429+BK452+BK499+BK522</f>
        <v>0</v>
      </c>
    </row>
    <row r="182" spans="1:65" s="12" customFormat="1" ht="22.9" customHeight="1">
      <c r="B182" s="179"/>
      <c r="C182" s="180"/>
      <c r="D182" s="181" t="s">
        <v>80</v>
      </c>
      <c r="E182" s="192" t="s">
        <v>417</v>
      </c>
      <c r="F182" s="192" t="s">
        <v>418</v>
      </c>
      <c r="G182" s="180"/>
      <c r="H182" s="180"/>
      <c r="I182" s="183"/>
      <c r="J182" s="193">
        <f>BK182</f>
        <v>0</v>
      </c>
      <c r="K182" s="180"/>
      <c r="L182" s="184"/>
      <c r="M182" s="185"/>
      <c r="N182" s="186"/>
      <c r="O182" s="186"/>
      <c r="P182" s="187">
        <f>SUM(P183:P262)</f>
        <v>0</v>
      </c>
      <c r="Q182" s="186"/>
      <c r="R182" s="187">
        <f>SUM(R183:R262)</f>
        <v>4.8662681799999996</v>
      </c>
      <c r="S182" s="186"/>
      <c r="T182" s="188">
        <f>SUM(T183:T262)</f>
        <v>0</v>
      </c>
      <c r="AR182" s="189" t="s">
        <v>90</v>
      </c>
      <c r="AT182" s="190" t="s">
        <v>80</v>
      </c>
      <c r="AU182" s="190" t="s">
        <v>88</v>
      </c>
      <c r="AY182" s="189" t="s">
        <v>365</v>
      </c>
      <c r="BK182" s="191">
        <f>SUM(BK183:BK262)</f>
        <v>0</v>
      </c>
    </row>
    <row r="183" spans="1:65" s="2" customFormat="1" ht="37.9" customHeight="1">
      <c r="A183" s="35"/>
      <c r="B183" s="36"/>
      <c r="C183" s="194" t="s">
        <v>439</v>
      </c>
      <c r="D183" s="194" t="s">
        <v>368</v>
      </c>
      <c r="E183" s="195" t="s">
        <v>419</v>
      </c>
      <c r="F183" s="196" t="s">
        <v>3687</v>
      </c>
      <c r="G183" s="197" t="s">
        <v>314</v>
      </c>
      <c r="H183" s="198">
        <v>80.150000000000006</v>
      </c>
      <c r="I183" s="199"/>
      <c r="J183" s="200">
        <f>ROUND(I183*H183,2)</f>
        <v>0</v>
      </c>
      <c r="K183" s="196" t="s">
        <v>2495</v>
      </c>
      <c r="L183" s="40"/>
      <c r="M183" s="201" t="s">
        <v>1</v>
      </c>
      <c r="N183" s="202" t="s">
        <v>46</v>
      </c>
      <c r="O183" s="72"/>
      <c r="P183" s="203">
        <f>O183*H183</f>
        <v>0</v>
      </c>
      <c r="Q183" s="203">
        <v>0</v>
      </c>
      <c r="R183" s="203">
        <f>Q183*H183</f>
        <v>0</v>
      </c>
      <c r="S183" s="203">
        <v>0</v>
      </c>
      <c r="T183" s="204">
        <f>S183*H183</f>
        <v>0</v>
      </c>
      <c r="U183" s="35"/>
      <c r="V183" s="35"/>
      <c r="W183" s="35"/>
      <c r="X183" s="35"/>
      <c r="Y183" s="35"/>
      <c r="Z183" s="35"/>
      <c r="AA183" s="35"/>
      <c r="AB183" s="35"/>
      <c r="AC183" s="35"/>
      <c r="AD183" s="35"/>
      <c r="AE183" s="35"/>
      <c r="AR183" s="205" t="s">
        <v>421</v>
      </c>
      <c r="AT183" s="205" t="s">
        <v>368</v>
      </c>
      <c r="AU183" s="205" t="s">
        <v>90</v>
      </c>
      <c r="AY183" s="18" t="s">
        <v>365</v>
      </c>
      <c r="BE183" s="206">
        <f>IF(N183="základní",J183,0)</f>
        <v>0</v>
      </c>
      <c r="BF183" s="206">
        <f>IF(N183="snížená",J183,0)</f>
        <v>0</v>
      </c>
      <c r="BG183" s="206">
        <f>IF(N183="zákl. přenesená",J183,0)</f>
        <v>0</v>
      </c>
      <c r="BH183" s="206">
        <f>IF(N183="sníž. přenesená",J183,0)</f>
        <v>0</v>
      </c>
      <c r="BI183" s="206">
        <f>IF(N183="nulová",J183,0)</f>
        <v>0</v>
      </c>
      <c r="BJ183" s="18" t="s">
        <v>88</v>
      </c>
      <c r="BK183" s="206">
        <f>ROUND(I183*H183,2)</f>
        <v>0</v>
      </c>
      <c r="BL183" s="18" t="s">
        <v>421</v>
      </c>
      <c r="BM183" s="205" t="s">
        <v>3688</v>
      </c>
    </row>
    <row r="184" spans="1:65" s="13" customFormat="1">
      <c r="B184" s="207"/>
      <c r="C184" s="208"/>
      <c r="D184" s="209" t="s">
        <v>375</v>
      </c>
      <c r="E184" s="210" t="s">
        <v>1</v>
      </c>
      <c r="F184" s="211" t="s">
        <v>3689</v>
      </c>
      <c r="G184" s="208"/>
      <c r="H184" s="210" t="s">
        <v>1</v>
      </c>
      <c r="I184" s="212"/>
      <c r="J184" s="208"/>
      <c r="K184" s="208"/>
      <c r="L184" s="213"/>
      <c r="M184" s="214"/>
      <c r="N184" s="215"/>
      <c r="O184" s="215"/>
      <c r="P184" s="215"/>
      <c r="Q184" s="215"/>
      <c r="R184" s="215"/>
      <c r="S184" s="215"/>
      <c r="T184" s="216"/>
      <c r="AT184" s="217" t="s">
        <v>375</v>
      </c>
      <c r="AU184" s="217" t="s">
        <v>90</v>
      </c>
      <c r="AV184" s="13" t="s">
        <v>88</v>
      </c>
      <c r="AW184" s="13" t="s">
        <v>36</v>
      </c>
      <c r="AX184" s="13" t="s">
        <v>81</v>
      </c>
      <c r="AY184" s="217" t="s">
        <v>365</v>
      </c>
    </row>
    <row r="185" spans="1:65" s="14" customFormat="1">
      <c r="B185" s="218"/>
      <c r="C185" s="219"/>
      <c r="D185" s="209" t="s">
        <v>375</v>
      </c>
      <c r="E185" s="220" t="s">
        <v>1</v>
      </c>
      <c r="F185" s="221" t="s">
        <v>3629</v>
      </c>
      <c r="G185" s="219"/>
      <c r="H185" s="222">
        <v>80.150000000000006</v>
      </c>
      <c r="I185" s="223"/>
      <c r="J185" s="219"/>
      <c r="K185" s="219"/>
      <c r="L185" s="224"/>
      <c r="M185" s="225"/>
      <c r="N185" s="226"/>
      <c r="O185" s="226"/>
      <c r="P185" s="226"/>
      <c r="Q185" s="226"/>
      <c r="R185" s="226"/>
      <c r="S185" s="226"/>
      <c r="T185" s="227"/>
      <c r="AT185" s="228" t="s">
        <v>375</v>
      </c>
      <c r="AU185" s="228" t="s">
        <v>90</v>
      </c>
      <c r="AV185" s="14" t="s">
        <v>90</v>
      </c>
      <c r="AW185" s="14" t="s">
        <v>36</v>
      </c>
      <c r="AX185" s="14" t="s">
        <v>81</v>
      </c>
      <c r="AY185" s="228" t="s">
        <v>365</v>
      </c>
    </row>
    <row r="186" spans="1:65" s="15" customFormat="1">
      <c r="B186" s="229"/>
      <c r="C186" s="230"/>
      <c r="D186" s="209" t="s">
        <v>375</v>
      </c>
      <c r="E186" s="231" t="s">
        <v>303</v>
      </c>
      <c r="F186" s="232" t="s">
        <v>379</v>
      </c>
      <c r="G186" s="230"/>
      <c r="H186" s="233">
        <v>80.150000000000006</v>
      </c>
      <c r="I186" s="234"/>
      <c r="J186" s="230"/>
      <c r="K186" s="230"/>
      <c r="L186" s="235"/>
      <c r="M186" s="236"/>
      <c r="N186" s="237"/>
      <c r="O186" s="237"/>
      <c r="P186" s="237"/>
      <c r="Q186" s="237"/>
      <c r="R186" s="237"/>
      <c r="S186" s="237"/>
      <c r="T186" s="238"/>
      <c r="AT186" s="239" t="s">
        <v>375</v>
      </c>
      <c r="AU186" s="239" t="s">
        <v>90</v>
      </c>
      <c r="AV186" s="15" t="s">
        <v>373</v>
      </c>
      <c r="AW186" s="15" t="s">
        <v>36</v>
      </c>
      <c r="AX186" s="15" t="s">
        <v>88</v>
      </c>
      <c r="AY186" s="239" t="s">
        <v>365</v>
      </c>
    </row>
    <row r="187" spans="1:65" s="2" customFormat="1" ht="33" customHeight="1">
      <c r="A187" s="35"/>
      <c r="B187" s="36"/>
      <c r="C187" s="194" t="s">
        <v>445</v>
      </c>
      <c r="D187" s="194" t="s">
        <v>368</v>
      </c>
      <c r="E187" s="195" t="s">
        <v>426</v>
      </c>
      <c r="F187" s="196" t="s">
        <v>3690</v>
      </c>
      <c r="G187" s="197" t="s">
        <v>314</v>
      </c>
      <c r="H187" s="198">
        <v>30.484999999999999</v>
      </c>
      <c r="I187" s="199"/>
      <c r="J187" s="200">
        <f>ROUND(I187*H187,2)</f>
        <v>0</v>
      </c>
      <c r="K187" s="196" t="s">
        <v>2495</v>
      </c>
      <c r="L187" s="40"/>
      <c r="M187" s="201" t="s">
        <v>1</v>
      </c>
      <c r="N187" s="202" t="s">
        <v>46</v>
      </c>
      <c r="O187" s="72"/>
      <c r="P187" s="203">
        <f>O187*H187</f>
        <v>0</v>
      </c>
      <c r="Q187" s="203">
        <v>0</v>
      </c>
      <c r="R187" s="203">
        <f>Q187*H187</f>
        <v>0</v>
      </c>
      <c r="S187" s="203">
        <v>0</v>
      </c>
      <c r="T187" s="204">
        <f>S187*H187</f>
        <v>0</v>
      </c>
      <c r="U187" s="35"/>
      <c r="V187" s="35"/>
      <c r="W187" s="35"/>
      <c r="X187" s="35"/>
      <c r="Y187" s="35"/>
      <c r="Z187" s="35"/>
      <c r="AA187" s="35"/>
      <c r="AB187" s="35"/>
      <c r="AC187" s="35"/>
      <c r="AD187" s="35"/>
      <c r="AE187" s="35"/>
      <c r="AR187" s="205" t="s">
        <v>421</v>
      </c>
      <c r="AT187" s="205" t="s">
        <v>368</v>
      </c>
      <c r="AU187" s="205" t="s">
        <v>90</v>
      </c>
      <c r="AY187" s="18" t="s">
        <v>365</v>
      </c>
      <c r="BE187" s="206">
        <f>IF(N187="základní",J187,0)</f>
        <v>0</v>
      </c>
      <c r="BF187" s="206">
        <f>IF(N187="snížená",J187,0)</f>
        <v>0</v>
      </c>
      <c r="BG187" s="206">
        <f>IF(N187="zákl. přenesená",J187,0)</f>
        <v>0</v>
      </c>
      <c r="BH187" s="206">
        <f>IF(N187="sníž. přenesená",J187,0)</f>
        <v>0</v>
      </c>
      <c r="BI187" s="206">
        <f>IF(N187="nulová",J187,0)</f>
        <v>0</v>
      </c>
      <c r="BJ187" s="18" t="s">
        <v>88</v>
      </c>
      <c r="BK187" s="206">
        <f>ROUND(I187*H187,2)</f>
        <v>0</v>
      </c>
      <c r="BL187" s="18" t="s">
        <v>421</v>
      </c>
      <c r="BM187" s="205" t="s">
        <v>3691</v>
      </c>
    </row>
    <row r="188" spans="1:65" s="13" customFormat="1">
      <c r="B188" s="207"/>
      <c r="C188" s="208"/>
      <c r="D188" s="209" t="s">
        <v>375</v>
      </c>
      <c r="E188" s="210" t="s">
        <v>1</v>
      </c>
      <c r="F188" s="211" t="s">
        <v>3692</v>
      </c>
      <c r="G188" s="208"/>
      <c r="H188" s="210" t="s">
        <v>1</v>
      </c>
      <c r="I188" s="212"/>
      <c r="J188" s="208"/>
      <c r="K188" s="208"/>
      <c r="L188" s="213"/>
      <c r="M188" s="214"/>
      <c r="N188" s="215"/>
      <c r="O188" s="215"/>
      <c r="P188" s="215"/>
      <c r="Q188" s="215"/>
      <c r="R188" s="215"/>
      <c r="S188" s="215"/>
      <c r="T188" s="216"/>
      <c r="AT188" s="217" t="s">
        <v>375</v>
      </c>
      <c r="AU188" s="217" t="s">
        <v>90</v>
      </c>
      <c r="AV188" s="13" t="s">
        <v>88</v>
      </c>
      <c r="AW188" s="13" t="s">
        <v>36</v>
      </c>
      <c r="AX188" s="13" t="s">
        <v>81</v>
      </c>
      <c r="AY188" s="217" t="s">
        <v>365</v>
      </c>
    </row>
    <row r="189" spans="1:65" s="14" customFormat="1">
      <c r="B189" s="218"/>
      <c r="C189" s="219"/>
      <c r="D189" s="209" t="s">
        <v>375</v>
      </c>
      <c r="E189" s="220" t="s">
        <v>1</v>
      </c>
      <c r="F189" s="221" t="s">
        <v>3693</v>
      </c>
      <c r="G189" s="219"/>
      <c r="H189" s="222">
        <v>30.484999999999999</v>
      </c>
      <c r="I189" s="223"/>
      <c r="J189" s="219"/>
      <c r="K189" s="219"/>
      <c r="L189" s="224"/>
      <c r="M189" s="225"/>
      <c r="N189" s="226"/>
      <c r="O189" s="226"/>
      <c r="P189" s="226"/>
      <c r="Q189" s="226"/>
      <c r="R189" s="226"/>
      <c r="S189" s="226"/>
      <c r="T189" s="227"/>
      <c r="AT189" s="228" t="s">
        <v>375</v>
      </c>
      <c r="AU189" s="228" t="s">
        <v>90</v>
      </c>
      <c r="AV189" s="14" t="s">
        <v>90</v>
      </c>
      <c r="AW189" s="14" t="s">
        <v>36</v>
      </c>
      <c r="AX189" s="14" t="s">
        <v>81</v>
      </c>
      <c r="AY189" s="228" t="s">
        <v>365</v>
      </c>
    </row>
    <row r="190" spans="1:65" s="15" customFormat="1">
      <c r="B190" s="229"/>
      <c r="C190" s="230"/>
      <c r="D190" s="209" t="s">
        <v>375</v>
      </c>
      <c r="E190" s="231" t="s">
        <v>305</v>
      </c>
      <c r="F190" s="232" t="s">
        <v>379</v>
      </c>
      <c r="G190" s="230"/>
      <c r="H190" s="233">
        <v>30.484999999999999</v>
      </c>
      <c r="I190" s="234"/>
      <c r="J190" s="230"/>
      <c r="K190" s="230"/>
      <c r="L190" s="235"/>
      <c r="M190" s="236"/>
      <c r="N190" s="237"/>
      <c r="O190" s="237"/>
      <c r="P190" s="237"/>
      <c r="Q190" s="237"/>
      <c r="R190" s="237"/>
      <c r="S190" s="237"/>
      <c r="T190" s="238"/>
      <c r="AT190" s="239" t="s">
        <v>375</v>
      </c>
      <c r="AU190" s="239" t="s">
        <v>90</v>
      </c>
      <c r="AV190" s="15" t="s">
        <v>373</v>
      </c>
      <c r="AW190" s="15" t="s">
        <v>36</v>
      </c>
      <c r="AX190" s="15" t="s">
        <v>88</v>
      </c>
      <c r="AY190" s="239" t="s">
        <v>365</v>
      </c>
    </row>
    <row r="191" spans="1:65" s="2" customFormat="1" ht="16.5" customHeight="1">
      <c r="A191" s="35"/>
      <c r="B191" s="36"/>
      <c r="C191" s="240" t="s">
        <v>451</v>
      </c>
      <c r="D191" s="240" t="s">
        <v>432</v>
      </c>
      <c r="E191" s="241" t="s">
        <v>3694</v>
      </c>
      <c r="F191" s="242" t="s">
        <v>3695</v>
      </c>
      <c r="G191" s="243" t="s">
        <v>389</v>
      </c>
      <c r="H191" s="244">
        <v>3.9E-2</v>
      </c>
      <c r="I191" s="245"/>
      <c r="J191" s="246">
        <f>ROUND(I191*H191,2)</f>
        <v>0</v>
      </c>
      <c r="K191" s="242" t="s">
        <v>2495</v>
      </c>
      <c r="L191" s="247"/>
      <c r="M191" s="248" t="s">
        <v>1</v>
      </c>
      <c r="N191" s="249" t="s">
        <v>46</v>
      </c>
      <c r="O191" s="72"/>
      <c r="P191" s="203">
        <f>O191*H191</f>
        <v>0</v>
      </c>
      <c r="Q191" s="203">
        <v>1</v>
      </c>
      <c r="R191" s="203">
        <f>Q191*H191</f>
        <v>3.9E-2</v>
      </c>
      <c r="S191" s="203">
        <v>0</v>
      </c>
      <c r="T191" s="204">
        <f>S191*H191</f>
        <v>0</v>
      </c>
      <c r="U191" s="35"/>
      <c r="V191" s="35"/>
      <c r="W191" s="35"/>
      <c r="X191" s="35"/>
      <c r="Y191" s="35"/>
      <c r="Z191" s="35"/>
      <c r="AA191" s="35"/>
      <c r="AB191" s="35"/>
      <c r="AC191" s="35"/>
      <c r="AD191" s="35"/>
      <c r="AE191" s="35"/>
      <c r="AR191" s="205" t="s">
        <v>436</v>
      </c>
      <c r="AT191" s="205" t="s">
        <v>432</v>
      </c>
      <c r="AU191" s="205" t="s">
        <v>90</v>
      </c>
      <c r="AY191" s="18" t="s">
        <v>365</v>
      </c>
      <c r="BE191" s="206">
        <f>IF(N191="základní",J191,0)</f>
        <v>0</v>
      </c>
      <c r="BF191" s="206">
        <f>IF(N191="snížená",J191,0)</f>
        <v>0</v>
      </c>
      <c r="BG191" s="206">
        <f>IF(N191="zákl. přenesená",J191,0)</f>
        <v>0</v>
      </c>
      <c r="BH191" s="206">
        <f>IF(N191="sníž. přenesená",J191,0)</f>
        <v>0</v>
      </c>
      <c r="BI191" s="206">
        <f>IF(N191="nulová",J191,0)</f>
        <v>0</v>
      </c>
      <c r="BJ191" s="18" t="s">
        <v>88</v>
      </c>
      <c r="BK191" s="206">
        <f>ROUND(I191*H191,2)</f>
        <v>0</v>
      </c>
      <c r="BL191" s="18" t="s">
        <v>421</v>
      </c>
      <c r="BM191" s="205" t="s">
        <v>3696</v>
      </c>
    </row>
    <row r="192" spans="1:65" s="14" customFormat="1">
      <c r="B192" s="218"/>
      <c r="C192" s="219"/>
      <c r="D192" s="209" t="s">
        <v>375</v>
      </c>
      <c r="E192" s="219"/>
      <c r="F192" s="221" t="s">
        <v>3697</v>
      </c>
      <c r="G192" s="219"/>
      <c r="H192" s="222">
        <v>3.9E-2</v>
      </c>
      <c r="I192" s="223"/>
      <c r="J192" s="219"/>
      <c r="K192" s="219"/>
      <c r="L192" s="224"/>
      <c r="M192" s="225"/>
      <c r="N192" s="226"/>
      <c r="O192" s="226"/>
      <c r="P192" s="226"/>
      <c r="Q192" s="226"/>
      <c r="R192" s="226"/>
      <c r="S192" s="226"/>
      <c r="T192" s="227"/>
      <c r="AT192" s="228" t="s">
        <v>375</v>
      </c>
      <c r="AU192" s="228" t="s">
        <v>90</v>
      </c>
      <c r="AV192" s="14" t="s">
        <v>90</v>
      </c>
      <c r="AW192" s="14" t="s">
        <v>4</v>
      </c>
      <c r="AX192" s="14" t="s">
        <v>88</v>
      </c>
      <c r="AY192" s="228" t="s">
        <v>365</v>
      </c>
    </row>
    <row r="193" spans="1:65" s="2" customFormat="1" ht="24.2" customHeight="1">
      <c r="A193" s="35"/>
      <c r="B193" s="36"/>
      <c r="C193" s="194" t="s">
        <v>8</v>
      </c>
      <c r="D193" s="194" t="s">
        <v>368</v>
      </c>
      <c r="E193" s="195" t="s">
        <v>440</v>
      </c>
      <c r="F193" s="196" t="s">
        <v>3698</v>
      </c>
      <c r="G193" s="197" t="s">
        <v>314</v>
      </c>
      <c r="H193" s="198">
        <v>160.30000000000001</v>
      </c>
      <c r="I193" s="199"/>
      <c r="J193" s="200">
        <f>ROUND(I193*H193,2)</f>
        <v>0</v>
      </c>
      <c r="K193" s="196" t="s">
        <v>2495</v>
      </c>
      <c r="L193" s="40"/>
      <c r="M193" s="201" t="s">
        <v>1</v>
      </c>
      <c r="N193" s="202" t="s">
        <v>46</v>
      </c>
      <c r="O193" s="72"/>
      <c r="P193" s="203">
        <f>O193*H193</f>
        <v>0</v>
      </c>
      <c r="Q193" s="203">
        <v>4.0000000000000002E-4</v>
      </c>
      <c r="R193" s="203">
        <f>Q193*H193</f>
        <v>6.412000000000001E-2</v>
      </c>
      <c r="S193" s="203">
        <v>0</v>
      </c>
      <c r="T193" s="204">
        <f>S193*H193</f>
        <v>0</v>
      </c>
      <c r="U193" s="35"/>
      <c r="V193" s="35"/>
      <c r="W193" s="35"/>
      <c r="X193" s="35"/>
      <c r="Y193" s="35"/>
      <c r="Z193" s="35"/>
      <c r="AA193" s="35"/>
      <c r="AB193" s="35"/>
      <c r="AC193" s="35"/>
      <c r="AD193" s="35"/>
      <c r="AE193" s="35"/>
      <c r="AR193" s="205" t="s">
        <v>421</v>
      </c>
      <c r="AT193" s="205" t="s">
        <v>368</v>
      </c>
      <c r="AU193" s="205" t="s">
        <v>90</v>
      </c>
      <c r="AY193" s="18" t="s">
        <v>365</v>
      </c>
      <c r="BE193" s="206">
        <f>IF(N193="základní",J193,0)</f>
        <v>0</v>
      </c>
      <c r="BF193" s="206">
        <f>IF(N193="snížená",J193,0)</f>
        <v>0</v>
      </c>
      <c r="BG193" s="206">
        <f>IF(N193="zákl. přenesená",J193,0)</f>
        <v>0</v>
      </c>
      <c r="BH193" s="206">
        <f>IF(N193="sníž. přenesená",J193,0)</f>
        <v>0</v>
      </c>
      <c r="BI193" s="206">
        <f>IF(N193="nulová",J193,0)</f>
        <v>0</v>
      </c>
      <c r="BJ193" s="18" t="s">
        <v>88</v>
      </c>
      <c r="BK193" s="206">
        <f>ROUND(I193*H193,2)</f>
        <v>0</v>
      </c>
      <c r="BL193" s="18" t="s">
        <v>421</v>
      </c>
      <c r="BM193" s="205" t="s">
        <v>3699</v>
      </c>
    </row>
    <row r="194" spans="1:65" s="13" customFormat="1">
      <c r="B194" s="207"/>
      <c r="C194" s="208"/>
      <c r="D194" s="209" t="s">
        <v>375</v>
      </c>
      <c r="E194" s="210" t="s">
        <v>1</v>
      </c>
      <c r="F194" s="211" t="s">
        <v>3700</v>
      </c>
      <c r="G194" s="208"/>
      <c r="H194" s="210" t="s">
        <v>1</v>
      </c>
      <c r="I194" s="212"/>
      <c r="J194" s="208"/>
      <c r="K194" s="208"/>
      <c r="L194" s="213"/>
      <c r="M194" s="214"/>
      <c r="N194" s="215"/>
      <c r="O194" s="215"/>
      <c r="P194" s="215"/>
      <c r="Q194" s="215"/>
      <c r="R194" s="215"/>
      <c r="S194" s="215"/>
      <c r="T194" s="216"/>
      <c r="AT194" s="217" t="s">
        <v>375</v>
      </c>
      <c r="AU194" s="217" t="s">
        <v>90</v>
      </c>
      <c r="AV194" s="13" t="s">
        <v>88</v>
      </c>
      <c r="AW194" s="13" t="s">
        <v>36</v>
      </c>
      <c r="AX194" s="13" t="s">
        <v>81</v>
      </c>
      <c r="AY194" s="217" t="s">
        <v>365</v>
      </c>
    </row>
    <row r="195" spans="1:65" s="14" customFormat="1">
      <c r="B195" s="218"/>
      <c r="C195" s="219"/>
      <c r="D195" s="209" t="s">
        <v>375</v>
      </c>
      <c r="E195" s="220" t="s">
        <v>1</v>
      </c>
      <c r="F195" s="221" t="s">
        <v>3701</v>
      </c>
      <c r="G195" s="219"/>
      <c r="H195" s="222">
        <v>160.30000000000001</v>
      </c>
      <c r="I195" s="223"/>
      <c r="J195" s="219"/>
      <c r="K195" s="219"/>
      <c r="L195" s="224"/>
      <c r="M195" s="225"/>
      <c r="N195" s="226"/>
      <c r="O195" s="226"/>
      <c r="P195" s="226"/>
      <c r="Q195" s="226"/>
      <c r="R195" s="226"/>
      <c r="S195" s="226"/>
      <c r="T195" s="227"/>
      <c r="AT195" s="228" t="s">
        <v>375</v>
      </c>
      <c r="AU195" s="228" t="s">
        <v>90</v>
      </c>
      <c r="AV195" s="14" t="s">
        <v>90</v>
      </c>
      <c r="AW195" s="14" t="s">
        <v>36</v>
      </c>
      <c r="AX195" s="14" t="s">
        <v>81</v>
      </c>
      <c r="AY195" s="228" t="s">
        <v>365</v>
      </c>
    </row>
    <row r="196" spans="1:65" s="15" customFormat="1">
      <c r="B196" s="229"/>
      <c r="C196" s="230"/>
      <c r="D196" s="209" t="s">
        <v>375</v>
      </c>
      <c r="E196" s="231" t="s">
        <v>1</v>
      </c>
      <c r="F196" s="232" t="s">
        <v>379</v>
      </c>
      <c r="G196" s="230"/>
      <c r="H196" s="233">
        <v>160.30000000000001</v>
      </c>
      <c r="I196" s="234"/>
      <c r="J196" s="230"/>
      <c r="K196" s="230"/>
      <c r="L196" s="235"/>
      <c r="M196" s="236"/>
      <c r="N196" s="237"/>
      <c r="O196" s="237"/>
      <c r="P196" s="237"/>
      <c r="Q196" s="237"/>
      <c r="R196" s="237"/>
      <c r="S196" s="237"/>
      <c r="T196" s="238"/>
      <c r="AT196" s="239" t="s">
        <v>375</v>
      </c>
      <c r="AU196" s="239" t="s">
        <v>90</v>
      </c>
      <c r="AV196" s="15" t="s">
        <v>373</v>
      </c>
      <c r="AW196" s="15" t="s">
        <v>36</v>
      </c>
      <c r="AX196" s="15" t="s">
        <v>88</v>
      </c>
      <c r="AY196" s="239" t="s">
        <v>365</v>
      </c>
    </row>
    <row r="197" spans="1:65" s="2" customFormat="1" ht="24.2" customHeight="1">
      <c r="A197" s="35"/>
      <c r="B197" s="36"/>
      <c r="C197" s="194" t="s">
        <v>421</v>
      </c>
      <c r="D197" s="194" t="s">
        <v>368</v>
      </c>
      <c r="E197" s="195" t="s">
        <v>446</v>
      </c>
      <c r="F197" s="196" t="s">
        <v>3702</v>
      </c>
      <c r="G197" s="197" t="s">
        <v>314</v>
      </c>
      <c r="H197" s="198">
        <v>60.97</v>
      </c>
      <c r="I197" s="199"/>
      <c r="J197" s="200">
        <f>ROUND(I197*H197,2)</f>
        <v>0</v>
      </c>
      <c r="K197" s="196" t="s">
        <v>2495</v>
      </c>
      <c r="L197" s="40"/>
      <c r="M197" s="201" t="s">
        <v>1</v>
      </c>
      <c r="N197" s="202" t="s">
        <v>46</v>
      </c>
      <c r="O197" s="72"/>
      <c r="P197" s="203">
        <f>O197*H197</f>
        <v>0</v>
      </c>
      <c r="Q197" s="203">
        <v>4.0000000000000002E-4</v>
      </c>
      <c r="R197" s="203">
        <f>Q197*H197</f>
        <v>2.4388E-2</v>
      </c>
      <c r="S197" s="203">
        <v>0</v>
      </c>
      <c r="T197" s="204">
        <f>S197*H197</f>
        <v>0</v>
      </c>
      <c r="U197" s="35"/>
      <c r="V197" s="35"/>
      <c r="W197" s="35"/>
      <c r="X197" s="35"/>
      <c r="Y197" s="35"/>
      <c r="Z197" s="35"/>
      <c r="AA197" s="35"/>
      <c r="AB197" s="35"/>
      <c r="AC197" s="35"/>
      <c r="AD197" s="35"/>
      <c r="AE197" s="35"/>
      <c r="AR197" s="205" t="s">
        <v>421</v>
      </c>
      <c r="AT197" s="205" t="s">
        <v>368</v>
      </c>
      <c r="AU197" s="205" t="s">
        <v>90</v>
      </c>
      <c r="AY197" s="18" t="s">
        <v>365</v>
      </c>
      <c r="BE197" s="206">
        <f>IF(N197="základní",J197,0)</f>
        <v>0</v>
      </c>
      <c r="BF197" s="206">
        <f>IF(N197="snížená",J197,0)</f>
        <v>0</v>
      </c>
      <c r="BG197" s="206">
        <f>IF(N197="zákl. přenesená",J197,0)</f>
        <v>0</v>
      </c>
      <c r="BH197" s="206">
        <f>IF(N197="sníž. přenesená",J197,0)</f>
        <v>0</v>
      </c>
      <c r="BI197" s="206">
        <f>IF(N197="nulová",J197,0)</f>
        <v>0</v>
      </c>
      <c r="BJ197" s="18" t="s">
        <v>88</v>
      </c>
      <c r="BK197" s="206">
        <f>ROUND(I197*H197,2)</f>
        <v>0</v>
      </c>
      <c r="BL197" s="18" t="s">
        <v>421</v>
      </c>
      <c r="BM197" s="205" t="s">
        <v>3703</v>
      </c>
    </row>
    <row r="198" spans="1:65" s="13" customFormat="1">
      <c r="B198" s="207"/>
      <c r="C198" s="208"/>
      <c r="D198" s="209" t="s">
        <v>375</v>
      </c>
      <c r="E198" s="210" t="s">
        <v>1</v>
      </c>
      <c r="F198" s="211" t="s">
        <v>3704</v>
      </c>
      <c r="G198" s="208"/>
      <c r="H198" s="210" t="s">
        <v>1</v>
      </c>
      <c r="I198" s="212"/>
      <c r="J198" s="208"/>
      <c r="K198" s="208"/>
      <c r="L198" s="213"/>
      <c r="M198" s="214"/>
      <c r="N198" s="215"/>
      <c r="O198" s="215"/>
      <c r="P198" s="215"/>
      <c r="Q198" s="215"/>
      <c r="R198" s="215"/>
      <c r="S198" s="215"/>
      <c r="T198" s="216"/>
      <c r="AT198" s="217" t="s">
        <v>375</v>
      </c>
      <c r="AU198" s="217" t="s">
        <v>90</v>
      </c>
      <c r="AV198" s="13" t="s">
        <v>88</v>
      </c>
      <c r="AW198" s="13" t="s">
        <v>36</v>
      </c>
      <c r="AX198" s="13" t="s">
        <v>81</v>
      </c>
      <c r="AY198" s="217" t="s">
        <v>365</v>
      </c>
    </row>
    <row r="199" spans="1:65" s="14" customFormat="1">
      <c r="B199" s="218"/>
      <c r="C199" s="219"/>
      <c r="D199" s="209" t="s">
        <v>375</v>
      </c>
      <c r="E199" s="220" t="s">
        <v>1</v>
      </c>
      <c r="F199" s="221" t="s">
        <v>3705</v>
      </c>
      <c r="G199" s="219"/>
      <c r="H199" s="222">
        <v>60.97</v>
      </c>
      <c r="I199" s="223"/>
      <c r="J199" s="219"/>
      <c r="K199" s="219"/>
      <c r="L199" s="224"/>
      <c r="M199" s="225"/>
      <c r="N199" s="226"/>
      <c r="O199" s="226"/>
      <c r="P199" s="226"/>
      <c r="Q199" s="226"/>
      <c r="R199" s="226"/>
      <c r="S199" s="226"/>
      <c r="T199" s="227"/>
      <c r="AT199" s="228" t="s">
        <v>375</v>
      </c>
      <c r="AU199" s="228" t="s">
        <v>90</v>
      </c>
      <c r="AV199" s="14" t="s">
        <v>90</v>
      </c>
      <c r="AW199" s="14" t="s">
        <v>36</v>
      </c>
      <c r="AX199" s="14" t="s">
        <v>81</v>
      </c>
      <c r="AY199" s="228" t="s">
        <v>365</v>
      </c>
    </row>
    <row r="200" spans="1:65" s="15" customFormat="1">
      <c r="B200" s="229"/>
      <c r="C200" s="230"/>
      <c r="D200" s="209" t="s">
        <v>375</v>
      </c>
      <c r="E200" s="231" t="s">
        <v>1</v>
      </c>
      <c r="F200" s="232" t="s">
        <v>379</v>
      </c>
      <c r="G200" s="230"/>
      <c r="H200" s="233">
        <v>60.97</v>
      </c>
      <c r="I200" s="234"/>
      <c r="J200" s="230"/>
      <c r="K200" s="230"/>
      <c r="L200" s="235"/>
      <c r="M200" s="236"/>
      <c r="N200" s="237"/>
      <c r="O200" s="237"/>
      <c r="P200" s="237"/>
      <c r="Q200" s="237"/>
      <c r="R200" s="237"/>
      <c r="S200" s="237"/>
      <c r="T200" s="238"/>
      <c r="AT200" s="239" t="s">
        <v>375</v>
      </c>
      <c r="AU200" s="239" t="s">
        <v>90</v>
      </c>
      <c r="AV200" s="15" t="s">
        <v>373</v>
      </c>
      <c r="AW200" s="15" t="s">
        <v>36</v>
      </c>
      <c r="AX200" s="15" t="s">
        <v>88</v>
      </c>
      <c r="AY200" s="239" t="s">
        <v>365</v>
      </c>
    </row>
    <row r="201" spans="1:65" s="2" customFormat="1" ht="44.25" customHeight="1">
      <c r="A201" s="35"/>
      <c r="B201" s="36"/>
      <c r="C201" s="240" t="s">
        <v>467</v>
      </c>
      <c r="D201" s="240" t="s">
        <v>432</v>
      </c>
      <c r="E201" s="241" t="s">
        <v>452</v>
      </c>
      <c r="F201" s="242" t="s">
        <v>453</v>
      </c>
      <c r="G201" s="243" t="s">
        <v>314</v>
      </c>
      <c r="H201" s="244">
        <v>132.762</v>
      </c>
      <c r="I201" s="245"/>
      <c r="J201" s="246">
        <f>ROUND(I201*H201,2)</f>
        <v>0</v>
      </c>
      <c r="K201" s="242" t="s">
        <v>2495</v>
      </c>
      <c r="L201" s="247"/>
      <c r="M201" s="248" t="s">
        <v>1</v>
      </c>
      <c r="N201" s="249" t="s">
        <v>46</v>
      </c>
      <c r="O201" s="72"/>
      <c r="P201" s="203">
        <f>O201*H201</f>
        <v>0</v>
      </c>
      <c r="Q201" s="203">
        <v>5.4000000000000003E-3</v>
      </c>
      <c r="R201" s="203">
        <f>Q201*H201</f>
        <v>0.71691480000000007</v>
      </c>
      <c r="S201" s="203">
        <v>0</v>
      </c>
      <c r="T201" s="204">
        <f>S201*H201</f>
        <v>0</v>
      </c>
      <c r="U201" s="35"/>
      <c r="V201" s="35"/>
      <c r="W201" s="35"/>
      <c r="X201" s="35"/>
      <c r="Y201" s="35"/>
      <c r="Z201" s="35"/>
      <c r="AA201" s="35"/>
      <c r="AB201" s="35"/>
      <c r="AC201" s="35"/>
      <c r="AD201" s="35"/>
      <c r="AE201" s="35"/>
      <c r="AR201" s="205" t="s">
        <v>436</v>
      </c>
      <c r="AT201" s="205" t="s">
        <v>432</v>
      </c>
      <c r="AU201" s="205" t="s">
        <v>90</v>
      </c>
      <c r="AY201" s="18" t="s">
        <v>365</v>
      </c>
      <c r="BE201" s="206">
        <f>IF(N201="základní",J201,0)</f>
        <v>0</v>
      </c>
      <c r="BF201" s="206">
        <f>IF(N201="snížená",J201,0)</f>
        <v>0</v>
      </c>
      <c r="BG201" s="206">
        <f>IF(N201="zákl. přenesená",J201,0)</f>
        <v>0</v>
      </c>
      <c r="BH201" s="206">
        <f>IF(N201="sníž. přenesená",J201,0)</f>
        <v>0</v>
      </c>
      <c r="BI201" s="206">
        <f>IF(N201="nulová",J201,0)</f>
        <v>0</v>
      </c>
      <c r="BJ201" s="18" t="s">
        <v>88</v>
      </c>
      <c r="BK201" s="206">
        <f>ROUND(I201*H201,2)</f>
        <v>0</v>
      </c>
      <c r="BL201" s="18" t="s">
        <v>421</v>
      </c>
      <c r="BM201" s="205" t="s">
        <v>3706</v>
      </c>
    </row>
    <row r="202" spans="1:65" s="13" customFormat="1">
      <c r="B202" s="207"/>
      <c r="C202" s="208"/>
      <c r="D202" s="209" t="s">
        <v>375</v>
      </c>
      <c r="E202" s="210" t="s">
        <v>1</v>
      </c>
      <c r="F202" s="211" t="s">
        <v>3704</v>
      </c>
      <c r="G202" s="208"/>
      <c r="H202" s="210" t="s">
        <v>1</v>
      </c>
      <c r="I202" s="212"/>
      <c r="J202" s="208"/>
      <c r="K202" s="208"/>
      <c r="L202" s="213"/>
      <c r="M202" s="214"/>
      <c r="N202" s="215"/>
      <c r="O202" s="215"/>
      <c r="P202" s="215"/>
      <c r="Q202" s="215"/>
      <c r="R202" s="215"/>
      <c r="S202" s="215"/>
      <c r="T202" s="216"/>
      <c r="AT202" s="217" t="s">
        <v>375</v>
      </c>
      <c r="AU202" s="217" t="s">
        <v>90</v>
      </c>
      <c r="AV202" s="13" t="s">
        <v>88</v>
      </c>
      <c r="AW202" s="13" t="s">
        <v>36</v>
      </c>
      <c r="AX202" s="13" t="s">
        <v>81</v>
      </c>
      <c r="AY202" s="217" t="s">
        <v>365</v>
      </c>
    </row>
    <row r="203" spans="1:65" s="14" customFormat="1">
      <c r="B203" s="218"/>
      <c r="C203" s="219"/>
      <c r="D203" s="209" t="s">
        <v>375</v>
      </c>
      <c r="E203" s="220" t="s">
        <v>1</v>
      </c>
      <c r="F203" s="221" t="s">
        <v>303</v>
      </c>
      <c r="G203" s="219"/>
      <c r="H203" s="222">
        <v>80.150000000000006</v>
      </c>
      <c r="I203" s="223"/>
      <c r="J203" s="219"/>
      <c r="K203" s="219"/>
      <c r="L203" s="224"/>
      <c r="M203" s="225"/>
      <c r="N203" s="226"/>
      <c r="O203" s="226"/>
      <c r="P203" s="226"/>
      <c r="Q203" s="226"/>
      <c r="R203" s="226"/>
      <c r="S203" s="226"/>
      <c r="T203" s="227"/>
      <c r="AT203" s="228" t="s">
        <v>375</v>
      </c>
      <c r="AU203" s="228" t="s">
        <v>90</v>
      </c>
      <c r="AV203" s="14" t="s">
        <v>90</v>
      </c>
      <c r="AW203" s="14" t="s">
        <v>36</v>
      </c>
      <c r="AX203" s="14" t="s">
        <v>81</v>
      </c>
      <c r="AY203" s="228" t="s">
        <v>365</v>
      </c>
    </row>
    <row r="204" spans="1:65" s="14" customFormat="1">
      <c r="B204" s="218"/>
      <c r="C204" s="219"/>
      <c r="D204" s="209" t="s">
        <v>375</v>
      </c>
      <c r="E204" s="220" t="s">
        <v>1</v>
      </c>
      <c r="F204" s="221" t="s">
        <v>305</v>
      </c>
      <c r="G204" s="219"/>
      <c r="H204" s="222">
        <v>30.484999999999999</v>
      </c>
      <c r="I204" s="223"/>
      <c r="J204" s="219"/>
      <c r="K204" s="219"/>
      <c r="L204" s="224"/>
      <c r="M204" s="225"/>
      <c r="N204" s="226"/>
      <c r="O204" s="226"/>
      <c r="P204" s="226"/>
      <c r="Q204" s="226"/>
      <c r="R204" s="226"/>
      <c r="S204" s="226"/>
      <c r="T204" s="227"/>
      <c r="AT204" s="228" t="s">
        <v>375</v>
      </c>
      <c r="AU204" s="228" t="s">
        <v>90</v>
      </c>
      <c r="AV204" s="14" t="s">
        <v>90</v>
      </c>
      <c r="AW204" s="14" t="s">
        <v>36</v>
      </c>
      <c r="AX204" s="14" t="s">
        <v>81</v>
      </c>
      <c r="AY204" s="228" t="s">
        <v>365</v>
      </c>
    </row>
    <row r="205" spans="1:65" s="15" customFormat="1">
      <c r="B205" s="229"/>
      <c r="C205" s="230"/>
      <c r="D205" s="209" t="s">
        <v>375</v>
      </c>
      <c r="E205" s="231" t="s">
        <v>1</v>
      </c>
      <c r="F205" s="232" t="s">
        <v>379</v>
      </c>
      <c r="G205" s="230"/>
      <c r="H205" s="233">
        <v>110.63500000000001</v>
      </c>
      <c r="I205" s="234"/>
      <c r="J205" s="230"/>
      <c r="K205" s="230"/>
      <c r="L205" s="235"/>
      <c r="M205" s="236"/>
      <c r="N205" s="237"/>
      <c r="O205" s="237"/>
      <c r="P205" s="237"/>
      <c r="Q205" s="237"/>
      <c r="R205" s="237"/>
      <c r="S205" s="237"/>
      <c r="T205" s="238"/>
      <c r="AT205" s="239" t="s">
        <v>375</v>
      </c>
      <c r="AU205" s="239" t="s">
        <v>90</v>
      </c>
      <c r="AV205" s="15" t="s">
        <v>373</v>
      </c>
      <c r="AW205" s="15" t="s">
        <v>36</v>
      </c>
      <c r="AX205" s="15" t="s">
        <v>88</v>
      </c>
      <c r="AY205" s="239" t="s">
        <v>365</v>
      </c>
    </row>
    <row r="206" spans="1:65" s="14" customFormat="1">
      <c r="B206" s="218"/>
      <c r="C206" s="219"/>
      <c r="D206" s="209" t="s">
        <v>375</v>
      </c>
      <c r="E206" s="219"/>
      <c r="F206" s="221" t="s">
        <v>3707</v>
      </c>
      <c r="G206" s="219"/>
      <c r="H206" s="222">
        <v>132.762</v>
      </c>
      <c r="I206" s="223"/>
      <c r="J206" s="219"/>
      <c r="K206" s="219"/>
      <c r="L206" s="224"/>
      <c r="M206" s="225"/>
      <c r="N206" s="226"/>
      <c r="O206" s="226"/>
      <c r="P206" s="226"/>
      <c r="Q206" s="226"/>
      <c r="R206" s="226"/>
      <c r="S206" s="226"/>
      <c r="T206" s="227"/>
      <c r="AT206" s="228" t="s">
        <v>375</v>
      </c>
      <c r="AU206" s="228" t="s">
        <v>90</v>
      </c>
      <c r="AV206" s="14" t="s">
        <v>90</v>
      </c>
      <c r="AW206" s="14" t="s">
        <v>4</v>
      </c>
      <c r="AX206" s="14" t="s">
        <v>88</v>
      </c>
      <c r="AY206" s="228" t="s">
        <v>365</v>
      </c>
    </row>
    <row r="207" spans="1:65" s="2" customFormat="1" ht="49.15" customHeight="1">
      <c r="A207" s="35"/>
      <c r="B207" s="36"/>
      <c r="C207" s="240" t="s">
        <v>474</v>
      </c>
      <c r="D207" s="240" t="s">
        <v>432</v>
      </c>
      <c r="E207" s="241" t="s">
        <v>459</v>
      </c>
      <c r="F207" s="242" t="s">
        <v>460</v>
      </c>
      <c r="G207" s="243" t="s">
        <v>314</v>
      </c>
      <c r="H207" s="244">
        <v>132.762</v>
      </c>
      <c r="I207" s="245"/>
      <c r="J207" s="246">
        <f>ROUND(I207*H207,2)</f>
        <v>0</v>
      </c>
      <c r="K207" s="242" t="s">
        <v>2495</v>
      </c>
      <c r="L207" s="247"/>
      <c r="M207" s="248" t="s">
        <v>1</v>
      </c>
      <c r="N207" s="249" t="s">
        <v>46</v>
      </c>
      <c r="O207" s="72"/>
      <c r="P207" s="203">
        <f>O207*H207</f>
        <v>0</v>
      </c>
      <c r="Q207" s="203">
        <v>5.3E-3</v>
      </c>
      <c r="R207" s="203">
        <f>Q207*H207</f>
        <v>0.7036386</v>
      </c>
      <c r="S207" s="203">
        <v>0</v>
      </c>
      <c r="T207" s="204">
        <f>S207*H207</f>
        <v>0</v>
      </c>
      <c r="U207" s="35"/>
      <c r="V207" s="35"/>
      <c r="W207" s="35"/>
      <c r="X207" s="35"/>
      <c r="Y207" s="35"/>
      <c r="Z207" s="35"/>
      <c r="AA207" s="35"/>
      <c r="AB207" s="35"/>
      <c r="AC207" s="35"/>
      <c r="AD207" s="35"/>
      <c r="AE207" s="35"/>
      <c r="AR207" s="205" t="s">
        <v>436</v>
      </c>
      <c r="AT207" s="205" t="s">
        <v>432</v>
      </c>
      <c r="AU207" s="205" t="s">
        <v>90</v>
      </c>
      <c r="AY207" s="18" t="s">
        <v>365</v>
      </c>
      <c r="BE207" s="206">
        <f>IF(N207="základní",J207,0)</f>
        <v>0</v>
      </c>
      <c r="BF207" s="206">
        <f>IF(N207="snížená",J207,0)</f>
        <v>0</v>
      </c>
      <c r="BG207" s="206">
        <f>IF(N207="zákl. přenesená",J207,0)</f>
        <v>0</v>
      </c>
      <c r="BH207" s="206">
        <f>IF(N207="sníž. přenesená",J207,0)</f>
        <v>0</v>
      </c>
      <c r="BI207" s="206">
        <f>IF(N207="nulová",J207,0)</f>
        <v>0</v>
      </c>
      <c r="BJ207" s="18" t="s">
        <v>88</v>
      </c>
      <c r="BK207" s="206">
        <f>ROUND(I207*H207,2)</f>
        <v>0</v>
      </c>
      <c r="BL207" s="18" t="s">
        <v>421</v>
      </c>
      <c r="BM207" s="205" t="s">
        <v>3708</v>
      </c>
    </row>
    <row r="208" spans="1:65" s="13" customFormat="1">
      <c r="B208" s="207"/>
      <c r="C208" s="208"/>
      <c r="D208" s="209" t="s">
        <v>375</v>
      </c>
      <c r="E208" s="210" t="s">
        <v>1</v>
      </c>
      <c r="F208" s="211" t="s">
        <v>3704</v>
      </c>
      <c r="G208" s="208"/>
      <c r="H208" s="210" t="s">
        <v>1</v>
      </c>
      <c r="I208" s="212"/>
      <c r="J208" s="208"/>
      <c r="K208" s="208"/>
      <c r="L208" s="213"/>
      <c r="M208" s="214"/>
      <c r="N208" s="215"/>
      <c r="O208" s="215"/>
      <c r="P208" s="215"/>
      <c r="Q208" s="215"/>
      <c r="R208" s="215"/>
      <c r="S208" s="215"/>
      <c r="T208" s="216"/>
      <c r="AT208" s="217" t="s">
        <v>375</v>
      </c>
      <c r="AU208" s="217" t="s">
        <v>90</v>
      </c>
      <c r="AV208" s="13" t="s">
        <v>88</v>
      </c>
      <c r="AW208" s="13" t="s">
        <v>36</v>
      </c>
      <c r="AX208" s="13" t="s">
        <v>81</v>
      </c>
      <c r="AY208" s="217" t="s">
        <v>365</v>
      </c>
    </row>
    <row r="209" spans="1:65" s="14" customFormat="1">
      <c r="B209" s="218"/>
      <c r="C209" s="219"/>
      <c r="D209" s="209" t="s">
        <v>375</v>
      </c>
      <c r="E209" s="220" t="s">
        <v>1</v>
      </c>
      <c r="F209" s="221" t="s">
        <v>303</v>
      </c>
      <c r="G209" s="219"/>
      <c r="H209" s="222">
        <v>80.150000000000006</v>
      </c>
      <c r="I209" s="223"/>
      <c r="J209" s="219"/>
      <c r="K209" s="219"/>
      <c r="L209" s="224"/>
      <c r="M209" s="225"/>
      <c r="N209" s="226"/>
      <c r="O209" s="226"/>
      <c r="P209" s="226"/>
      <c r="Q209" s="226"/>
      <c r="R209" s="226"/>
      <c r="S209" s="226"/>
      <c r="T209" s="227"/>
      <c r="AT209" s="228" t="s">
        <v>375</v>
      </c>
      <c r="AU209" s="228" t="s">
        <v>90</v>
      </c>
      <c r="AV209" s="14" t="s">
        <v>90</v>
      </c>
      <c r="AW209" s="14" t="s">
        <v>36</v>
      </c>
      <c r="AX209" s="14" t="s">
        <v>81</v>
      </c>
      <c r="AY209" s="228" t="s">
        <v>365</v>
      </c>
    </row>
    <row r="210" spans="1:65" s="14" customFormat="1">
      <c r="B210" s="218"/>
      <c r="C210" s="219"/>
      <c r="D210" s="209" t="s">
        <v>375</v>
      </c>
      <c r="E210" s="220" t="s">
        <v>1</v>
      </c>
      <c r="F210" s="221" t="s">
        <v>305</v>
      </c>
      <c r="G210" s="219"/>
      <c r="H210" s="222">
        <v>30.484999999999999</v>
      </c>
      <c r="I210" s="223"/>
      <c r="J210" s="219"/>
      <c r="K210" s="219"/>
      <c r="L210" s="224"/>
      <c r="M210" s="225"/>
      <c r="N210" s="226"/>
      <c r="O210" s="226"/>
      <c r="P210" s="226"/>
      <c r="Q210" s="226"/>
      <c r="R210" s="226"/>
      <c r="S210" s="226"/>
      <c r="T210" s="227"/>
      <c r="AT210" s="228" t="s">
        <v>375</v>
      </c>
      <c r="AU210" s="228" t="s">
        <v>90</v>
      </c>
      <c r="AV210" s="14" t="s">
        <v>90</v>
      </c>
      <c r="AW210" s="14" t="s">
        <v>36</v>
      </c>
      <c r="AX210" s="14" t="s">
        <v>81</v>
      </c>
      <c r="AY210" s="228" t="s">
        <v>365</v>
      </c>
    </row>
    <row r="211" spans="1:65" s="15" customFormat="1">
      <c r="B211" s="229"/>
      <c r="C211" s="230"/>
      <c r="D211" s="209" t="s">
        <v>375</v>
      </c>
      <c r="E211" s="231" t="s">
        <v>1</v>
      </c>
      <c r="F211" s="232" t="s">
        <v>379</v>
      </c>
      <c r="G211" s="230"/>
      <c r="H211" s="233">
        <v>110.63500000000001</v>
      </c>
      <c r="I211" s="234"/>
      <c r="J211" s="230"/>
      <c r="K211" s="230"/>
      <c r="L211" s="235"/>
      <c r="M211" s="236"/>
      <c r="N211" s="237"/>
      <c r="O211" s="237"/>
      <c r="P211" s="237"/>
      <c r="Q211" s="237"/>
      <c r="R211" s="237"/>
      <c r="S211" s="237"/>
      <c r="T211" s="238"/>
      <c r="AT211" s="239" t="s">
        <v>375</v>
      </c>
      <c r="AU211" s="239" t="s">
        <v>90</v>
      </c>
      <c r="AV211" s="15" t="s">
        <v>373</v>
      </c>
      <c r="AW211" s="15" t="s">
        <v>36</v>
      </c>
      <c r="AX211" s="15" t="s">
        <v>88</v>
      </c>
      <c r="AY211" s="239" t="s">
        <v>365</v>
      </c>
    </row>
    <row r="212" spans="1:65" s="14" customFormat="1">
      <c r="B212" s="218"/>
      <c r="C212" s="219"/>
      <c r="D212" s="209" t="s">
        <v>375</v>
      </c>
      <c r="E212" s="219"/>
      <c r="F212" s="221" t="s">
        <v>3707</v>
      </c>
      <c r="G212" s="219"/>
      <c r="H212" s="222">
        <v>132.762</v>
      </c>
      <c r="I212" s="223"/>
      <c r="J212" s="219"/>
      <c r="K212" s="219"/>
      <c r="L212" s="224"/>
      <c r="M212" s="225"/>
      <c r="N212" s="226"/>
      <c r="O212" s="226"/>
      <c r="P212" s="226"/>
      <c r="Q212" s="226"/>
      <c r="R212" s="226"/>
      <c r="S212" s="226"/>
      <c r="T212" s="227"/>
      <c r="AT212" s="228" t="s">
        <v>375</v>
      </c>
      <c r="AU212" s="228" t="s">
        <v>90</v>
      </c>
      <c r="AV212" s="14" t="s">
        <v>90</v>
      </c>
      <c r="AW212" s="14" t="s">
        <v>4</v>
      </c>
      <c r="AX212" s="14" t="s">
        <v>88</v>
      </c>
      <c r="AY212" s="228" t="s">
        <v>365</v>
      </c>
    </row>
    <row r="213" spans="1:65" s="2" customFormat="1" ht="24.2" customHeight="1">
      <c r="A213" s="35"/>
      <c r="B213" s="36"/>
      <c r="C213" s="194" t="s">
        <v>478</v>
      </c>
      <c r="D213" s="194" t="s">
        <v>368</v>
      </c>
      <c r="E213" s="195" t="s">
        <v>3193</v>
      </c>
      <c r="F213" s="196" t="s">
        <v>3194</v>
      </c>
      <c r="G213" s="197" t="s">
        <v>314</v>
      </c>
      <c r="H213" s="198">
        <v>1051.33</v>
      </c>
      <c r="I213" s="199"/>
      <c r="J213" s="200">
        <f>ROUND(I213*H213,2)</f>
        <v>0</v>
      </c>
      <c r="K213" s="196" t="s">
        <v>2495</v>
      </c>
      <c r="L213" s="40"/>
      <c r="M213" s="201" t="s">
        <v>1</v>
      </c>
      <c r="N213" s="202" t="s">
        <v>46</v>
      </c>
      <c r="O213" s="72"/>
      <c r="P213" s="203">
        <f>O213*H213</f>
        <v>0</v>
      </c>
      <c r="Q213" s="203">
        <v>0</v>
      </c>
      <c r="R213" s="203">
        <f>Q213*H213</f>
        <v>0</v>
      </c>
      <c r="S213" s="203">
        <v>0</v>
      </c>
      <c r="T213" s="204">
        <f>S213*H213</f>
        <v>0</v>
      </c>
      <c r="U213" s="35"/>
      <c r="V213" s="35"/>
      <c r="W213" s="35"/>
      <c r="X213" s="35"/>
      <c r="Y213" s="35"/>
      <c r="Z213" s="35"/>
      <c r="AA213" s="35"/>
      <c r="AB213" s="35"/>
      <c r="AC213" s="35"/>
      <c r="AD213" s="35"/>
      <c r="AE213" s="35"/>
      <c r="AR213" s="205" t="s">
        <v>421</v>
      </c>
      <c r="AT213" s="205" t="s">
        <v>368</v>
      </c>
      <c r="AU213" s="205" t="s">
        <v>90</v>
      </c>
      <c r="AY213" s="18" t="s">
        <v>365</v>
      </c>
      <c r="BE213" s="206">
        <f>IF(N213="základní",J213,0)</f>
        <v>0</v>
      </c>
      <c r="BF213" s="206">
        <f>IF(N213="snížená",J213,0)</f>
        <v>0</v>
      </c>
      <c r="BG213" s="206">
        <f>IF(N213="zákl. přenesená",J213,0)</f>
        <v>0</v>
      </c>
      <c r="BH213" s="206">
        <f>IF(N213="sníž. přenesená",J213,0)</f>
        <v>0</v>
      </c>
      <c r="BI213" s="206">
        <f>IF(N213="nulová",J213,0)</f>
        <v>0</v>
      </c>
      <c r="BJ213" s="18" t="s">
        <v>88</v>
      </c>
      <c r="BK213" s="206">
        <f>ROUND(I213*H213,2)</f>
        <v>0</v>
      </c>
      <c r="BL213" s="18" t="s">
        <v>421</v>
      </c>
      <c r="BM213" s="205" t="s">
        <v>3195</v>
      </c>
    </row>
    <row r="214" spans="1:65" s="13" customFormat="1">
      <c r="B214" s="207"/>
      <c r="C214" s="208"/>
      <c r="D214" s="209" t="s">
        <v>375</v>
      </c>
      <c r="E214" s="210" t="s">
        <v>1</v>
      </c>
      <c r="F214" s="211" t="s">
        <v>3196</v>
      </c>
      <c r="G214" s="208"/>
      <c r="H214" s="210" t="s">
        <v>1</v>
      </c>
      <c r="I214" s="212"/>
      <c r="J214" s="208"/>
      <c r="K214" s="208"/>
      <c r="L214" s="213"/>
      <c r="M214" s="214"/>
      <c r="N214" s="215"/>
      <c r="O214" s="215"/>
      <c r="P214" s="215"/>
      <c r="Q214" s="215"/>
      <c r="R214" s="215"/>
      <c r="S214" s="215"/>
      <c r="T214" s="216"/>
      <c r="AT214" s="217" t="s">
        <v>375</v>
      </c>
      <c r="AU214" s="217" t="s">
        <v>90</v>
      </c>
      <c r="AV214" s="13" t="s">
        <v>88</v>
      </c>
      <c r="AW214" s="13" t="s">
        <v>36</v>
      </c>
      <c r="AX214" s="13" t="s">
        <v>81</v>
      </c>
      <c r="AY214" s="217" t="s">
        <v>365</v>
      </c>
    </row>
    <row r="215" spans="1:65" s="14" customFormat="1">
      <c r="B215" s="218"/>
      <c r="C215" s="219"/>
      <c r="D215" s="209" t="s">
        <v>375</v>
      </c>
      <c r="E215" s="220" t="s">
        <v>1</v>
      </c>
      <c r="F215" s="221" t="s">
        <v>3166</v>
      </c>
      <c r="G215" s="219"/>
      <c r="H215" s="222">
        <v>301.99</v>
      </c>
      <c r="I215" s="223"/>
      <c r="J215" s="219"/>
      <c r="K215" s="219"/>
      <c r="L215" s="224"/>
      <c r="M215" s="225"/>
      <c r="N215" s="226"/>
      <c r="O215" s="226"/>
      <c r="P215" s="226"/>
      <c r="Q215" s="226"/>
      <c r="R215" s="226"/>
      <c r="S215" s="226"/>
      <c r="T215" s="227"/>
      <c r="AT215" s="228" t="s">
        <v>375</v>
      </c>
      <c r="AU215" s="228" t="s">
        <v>90</v>
      </c>
      <c r="AV215" s="14" t="s">
        <v>90</v>
      </c>
      <c r="AW215" s="14" t="s">
        <v>36</v>
      </c>
      <c r="AX215" s="14" t="s">
        <v>81</v>
      </c>
      <c r="AY215" s="228" t="s">
        <v>365</v>
      </c>
    </row>
    <row r="216" spans="1:65" s="14" customFormat="1">
      <c r="B216" s="218"/>
      <c r="C216" s="219"/>
      <c r="D216" s="209" t="s">
        <v>375</v>
      </c>
      <c r="E216" s="220" t="s">
        <v>1</v>
      </c>
      <c r="F216" s="221" t="s">
        <v>3648</v>
      </c>
      <c r="G216" s="219"/>
      <c r="H216" s="222">
        <v>196.02</v>
      </c>
      <c r="I216" s="223"/>
      <c r="J216" s="219"/>
      <c r="K216" s="219"/>
      <c r="L216" s="224"/>
      <c r="M216" s="225"/>
      <c r="N216" s="226"/>
      <c r="O216" s="226"/>
      <c r="P216" s="226"/>
      <c r="Q216" s="226"/>
      <c r="R216" s="226"/>
      <c r="S216" s="226"/>
      <c r="T216" s="227"/>
      <c r="AT216" s="228" t="s">
        <v>375</v>
      </c>
      <c r="AU216" s="228" t="s">
        <v>90</v>
      </c>
      <c r="AV216" s="14" t="s">
        <v>90</v>
      </c>
      <c r="AW216" s="14" t="s">
        <v>36</v>
      </c>
      <c r="AX216" s="14" t="s">
        <v>81</v>
      </c>
      <c r="AY216" s="228" t="s">
        <v>365</v>
      </c>
    </row>
    <row r="217" spans="1:65" s="14" customFormat="1">
      <c r="B217" s="218"/>
      <c r="C217" s="219"/>
      <c r="D217" s="209" t="s">
        <v>375</v>
      </c>
      <c r="E217" s="220" t="s">
        <v>1</v>
      </c>
      <c r="F217" s="221" t="s">
        <v>3654</v>
      </c>
      <c r="G217" s="219"/>
      <c r="H217" s="222">
        <v>355.59</v>
      </c>
      <c r="I217" s="223"/>
      <c r="J217" s="219"/>
      <c r="K217" s="219"/>
      <c r="L217" s="224"/>
      <c r="M217" s="225"/>
      <c r="N217" s="226"/>
      <c r="O217" s="226"/>
      <c r="P217" s="226"/>
      <c r="Q217" s="226"/>
      <c r="R217" s="226"/>
      <c r="S217" s="226"/>
      <c r="T217" s="227"/>
      <c r="AT217" s="228" t="s">
        <v>375</v>
      </c>
      <c r="AU217" s="228" t="s">
        <v>90</v>
      </c>
      <c r="AV217" s="14" t="s">
        <v>90</v>
      </c>
      <c r="AW217" s="14" t="s">
        <v>36</v>
      </c>
      <c r="AX217" s="14" t="s">
        <v>81</v>
      </c>
      <c r="AY217" s="228" t="s">
        <v>365</v>
      </c>
    </row>
    <row r="218" spans="1:65" s="14" customFormat="1">
      <c r="B218" s="218"/>
      <c r="C218" s="219"/>
      <c r="D218" s="209" t="s">
        <v>375</v>
      </c>
      <c r="E218" s="220" t="s">
        <v>1</v>
      </c>
      <c r="F218" s="221" t="s">
        <v>3643</v>
      </c>
      <c r="G218" s="219"/>
      <c r="H218" s="222">
        <v>197.73</v>
      </c>
      <c r="I218" s="223"/>
      <c r="J218" s="219"/>
      <c r="K218" s="219"/>
      <c r="L218" s="224"/>
      <c r="M218" s="225"/>
      <c r="N218" s="226"/>
      <c r="O218" s="226"/>
      <c r="P218" s="226"/>
      <c r="Q218" s="226"/>
      <c r="R218" s="226"/>
      <c r="S218" s="226"/>
      <c r="T218" s="227"/>
      <c r="AT218" s="228" t="s">
        <v>375</v>
      </c>
      <c r="AU218" s="228" t="s">
        <v>90</v>
      </c>
      <c r="AV218" s="14" t="s">
        <v>90</v>
      </c>
      <c r="AW218" s="14" t="s">
        <v>36</v>
      </c>
      <c r="AX218" s="14" t="s">
        <v>81</v>
      </c>
      <c r="AY218" s="228" t="s">
        <v>365</v>
      </c>
    </row>
    <row r="219" spans="1:65" s="15" customFormat="1">
      <c r="B219" s="229"/>
      <c r="C219" s="230"/>
      <c r="D219" s="209" t="s">
        <v>375</v>
      </c>
      <c r="E219" s="231" t="s">
        <v>1</v>
      </c>
      <c r="F219" s="232" t="s">
        <v>379</v>
      </c>
      <c r="G219" s="230"/>
      <c r="H219" s="233">
        <v>1051.33</v>
      </c>
      <c r="I219" s="234"/>
      <c r="J219" s="230"/>
      <c r="K219" s="230"/>
      <c r="L219" s="235"/>
      <c r="M219" s="236"/>
      <c r="N219" s="237"/>
      <c r="O219" s="237"/>
      <c r="P219" s="237"/>
      <c r="Q219" s="237"/>
      <c r="R219" s="237"/>
      <c r="S219" s="237"/>
      <c r="T219" s="238"/>
      <c r="AT219" s="239" t="s">
        <v>375</v>
      </c>
      <c r="AU219" s="239" t="s">
        <v>90</v>
      </c>
      <c r="AV219" s="15" t="s">
        <v>373</v>
      </c>
      <c r="AW219" s="15" t="s">
        <v>36</v>
      </c>
      <c r="AX219" s="15" t="s">
        <v>88</v>
      </c>
      <c r="AY219" s="239" t="s">
        <v>365</v>
      </c>
    </row>
    <row r="220" spans="1:65" s="2" customFormat="1" ht="24.2" customHeight="1">
      <c r="A220" s="35"/>
      <c r="B220" s="36"/>
      <c r="C220" s="194" t="s">
        <v>484</v>
      </c>
      <c r="D220" s="194" t="s">
        <v>368</v>
      </c>
      <c r="E220" s="195" t="s">
        <v>3197</v>
      </c>
      <c r="F220" s="196" t="s">
        <v>3198</v>
      </c>
      <c r="G220" s="197" t="s">
        <v>314</v>
      </c>
      <c r="H220" s="198">
        <v>60.304000000000002</v>
      </c>
      <c r="I220" s="199"/>
      <c r="J220" s="200">
        <f>ROUND(I220*H220,2)</f>
        <v>0</v>
      </c>
      <c r="K220" s="196" t="s">
        <v>2495</v>
      </c>
      <c r="L220" s="40"/>
      <c r="M220" s="201" t="s">
        <v>1</v>
      </c>
      <c r="N220" s="202" t="s">
        <v>46</v>
      </c>
      <c r="O220" s="72"/>
      <c r="P220" s="203">
        <f>O220*H220</f>
        <v>0</v>
      </c>
      <c r="Q220" s="203">
        <v>0</v>
      </c>
      <c r="R220" s="203">
        <f>Q220*H220</f>
        <v>0</v>
      </c>
      <c r="S220" s="203">
        <v>0</v>
      </c>
      <c r="T220" s="204">
        <f>S220*H220</f>
        <v>0</v>
      </c>
      <c r="U220" s="35"/>
      <c r="V220" s="35"/>
      <c r="W220" s="35"/>
      <c r="X220" s="35"/>
      <c r="Y220" s="35"/>
      <c r="Z220" s="35"/>
      <c r="AA220" s="35"/>
      <c r="AB220" s="35"/>
      <c r="AC220" s="35"/>
      <c r="AD220" s="35"/>
      <c r="AE220" s="35"/>
      <c r="AR220" s="205" t="s">
        <v>421</v>
      </c>
      <c r="AT220" s="205" t="s">
        <v>368</v>
      </c>
      <c r="AU220" s="205" t="s">
        <v>90</v>
      </c>
      <c r="AY220" s="18" t="s">
        <v>365</v>
      </c>
      <c r="BE220" s="206">
        <f>IF(N220="základní",J220,0)</f>
        <v>0</v>
      </c>
      <c r="BF220" s="206">
        <f>IF(N220="snížená",J220,0)</f>
        <v>0</v>
      </c>
      <c r="BG220" s="206">
        <f>IF(N220="zákl. přenesená",J220,0)</f>
        <v>0</v>
      </c>
      <c r="BH220" s="206">
        <f>IF(N220="sníž. přenesená",J220,0)</f>
        <v>0</v>
      </c>
      <c r="BI220" s="206">
        <f>IF(N220="nulová",J220,0)</f>
        <v>0</v>
      </c>
      <c r="BJ220" s="18" t="s">
        <v>88</v>
      </c>
      <c r="BK220" s="206">
        <f>ROUND(I220*H220,2)</f>
        <v>0</v>
      </c>
      <c r="BL220" s="18" t="s">
        <v>421</v>
      </c>
      <c r="BM220" s="205" t="s">
        <v>3199</v>
      </c>
    </row>
    <row r="221" spans="1:65" s="13" customFormat="1">
      <c r="B221" s="207"/>
      <c r="C221" s="208"/>
      <c r="D221" s="209" t="s">
        <v>375</v>
      </c>
      <c r="E221" s="210" t="s">
        <v>1</v>
      </c>
      <c r="F221" s="211" t="s">
        <v>3200</v>
      </c>
      <c r="G221" s="208"/>
      <c r="H221" s="210" t="s">
        <v>1</v>
      </c>
      <c r="I221" s="212"/>
      <c r="J221" s="208"/>
      <c r="K221" s="208"/>
      <c r="L221" s="213"/>
      <c r="M221" s="214"/>
      <c r="N221" s="215"/>
      <c r="O221" s="215"/>
      <c r="P221" s="215"/>
      <c r="Q221" s="215"/>
      <c r="R221" s="215"/>
      <c r="S221" s="215"/>
      <c r="T221" s="216"/>
      <c r="AT221" s="217" t="s">
        <v>375</v>
      </c>
      <c r="AU221" s="217" t="s">
        <v>90</v>
      </c>
      <c r="AV221" s="13" t="s">
        <v>88</v>
      </c>
      <c r="AW221" s="13" t="s">
        <v>36</v>
      </c>
      <c r="AX221" s="13" t="s">
        <v>81</v>
      </c>
      <c r="AY221" s="217" t="s">
        <v>365</v>
      </c>
    </row>
    <row r="222" spans="1:65" s="14" customFormat="1">
      <c r="B222" s="218"/>
      <c r="C222" s="219"/>
      <c r="D222" s="209" t="s">
        <v>375</v>
      </c>
      <c r="E222" s="220" t="s">
        <v>1</v>
      </c>
      <c r="F222" s="221" t="s">
        <v>3709</v>
      </c>
      <c r="G222" s="219"/>
      <c r="H222" s="222">
        <v>60.304000000000002</v>
      </c>
      <c r="I222" s="223"/>
      <c r="J222" s="219"/>
      <c r="K222" s="219"/>
      <c r="L222" s="224"/>
      <c r="M222" s="225"/>
      <c r="N222" s="226"/>
      <c r="O222" s="226"/>
      <c r="P222" s="226"/>
      <c r="Q222" s="226"/>
      <c r="R222" s="226"/>
      <c r="S222" s="226"/>
      <c r="T222" s="227"/>
      <c r="AT222" s="228" t="s">
        <v>375</v>
      </c>
      <c r="AU222" s="228" t="s">
        <v>90</v>
      </c>
      <c r="AV222" s="14" t="s">
        <v>90</v>
      </c>
      <c r="AW222" s="14" t="s">
        <v>36</v>
      </c>
      <c r="AX222" s="14" t="s">
        <v>81</v>
      </c>
      <c r="AY222" s="228" t="s">
        <v>365</v>
      </c>
    </row>
    <row r="223" spans="1:65" s="15" customFormat="1">
      <c r="B223" s="229"/>
      <c r="C223" s="230"/>
      <c r="D223" s="209" t="s">
        <v>375</v>
      </c>
      <c r="E223" s="231" t="s">
        <v>1</v>
      </c>
      <c r="F223" s="232" t="s">
        <v>379</v>
      </c>
      <c r="G223" s="230"/>
      <c r="H223" s="233">
        <v>60.304000000000002</v>
      </c>
      <c r="I223" s="234"/>
      <c r="J223" s="230"/>
      <c r="K223" s="230"/>
      <c r="L223" s="235"/>
      <c r="M223" s="236"/>
      <c r="N223" s="237"/>
      <c r="O223" s="237"/>
      <c r="P223" s="237"/>
      <c r="Q223" s="237"/>
      <c r="R223" s="237"/>
      <c r="S223" s="237"/>
      <c r="T223" s="238"/>
      <c r="AT223" s="239" t="s">
        <v>375</v>
      </c>
      <c r="AU223" s="239" t="s">
        <v>90</v>
      </c>
      <c r="AV223" s="15" t="s">
        <v>373</v>
      </c>
      <c r="AW223" s="15" t="s">
        <v>36</v>
      </c>
      <c r="AX223" s="15" t="s">
        <v>88</v>
      </c>
      <c r="AY223" s="239" t="s">
        <v>365</v>
      </c>
    </row>
    <row r="224" spans="1:65" s="2" customFormat="1" ht="24.2" customHeight="1">
      <c r="A224" s="35"/>
      <c r="B224" s="36"/>
      <c r="C224" s="240" t="s">
        <v>7</v>
      </c>
      <c r="D224" s="240" t="s">
        <v>432</v>
      </c>
      <c r="E224" s="241" t="s">
        <v>485</v>
      </c>
      <c r="F224" s="242" t="s">
        <v>486</v>
      </c>
      <c r="G224" s="243" t="s">
        <v>314</v>
      </c>
      <c r="H224" s="244">
        <v>1278.3789999999999</v>
      </c>
      <c r="I224" s="245"/>
      <c r="J224" s="246">
        <f>ROUND(I224*H224,2)</f>
        <v>0</v>
      </c>
      <c r="K224" s="242" t="s">
        <v>2495</v>
      </c>
      <c r="L224" s="247"/>
      <c r="M224" s="248" t="s">
        <v>1</v>
      </c>
      <c r="N224" s="249" t="s">
        <v>46</v>
      </c>
      <c r="O224" s="72"/>
      <c r="P224" s="203">
        <f>O224*H224</f>
        <v>0</v>
      </c>
      <c r="Q224" s="203">
        <v>2.9999999999999997E-4</v>
      </c>
      <c r="R224" s="203">
        <f>Q224*H224</f>
        <v>0.38351369999999996</v>
      </c>
      <c r="S224" s="203">
        <v>0</v>
      </c>
      <c r="T224" s="204">
        <f>S224*H224</f>
        <v>0</v>
      </c>
      <c r="U224" s="35"/>
      <c r="V224" s="35"/>
      <c r="W224" s="35"/>
      <c r="X224" s="35"/>
      <c r="Y224" s="35"/>
      <c r="Z224" s="35"/>
      <c r="AA224" s="35"/>
      <c r="AB224" s="35"/>
      <c r="AC224" s="35"/>
      <c r="AD224" s="35"/>
      <c r="AE224" s="35"/>
      <c r="AR224" s="205" t="s">
        <v>436</v>
      </c>
      <c r="AT224" s="205" t="s">
        <v>432</v>
      </c>
      <c r="AU224" s="205" t="s">
        <v>90</v>
      </c>
      <c r="AY224" s="18" t="s">
        <v>365</v>
      </c>
      <c r="BE224" s="206">
        <f>IF(N224="základní",J224,0)</f>
        <v>0</v>
      </c>
      <c r="BF224" s="206">
        <f>IF(N224="snížená",J224,0)</f>
        <v>0</v>
      </c>
      <c r="BG224" s="206">
        <f>IF(N224="zákl. přenesená",J224,0)</f>
        <v>0</v>
      </c>
      <c r="BH224" s="206">
        <f>IF(N224="sníž. přenesená",J224,0)</f>
        <v>0</v>
      </c>
      <c r="BI224" s="206">
        <f>IF(N224="nulová",J224,0)</f>
        <v>0</v>
      </c>
      <c r="BJ224" s="18" t="s">
        <v>88</v>
      </c>
      <c r="BK224" s="206">
        <f>ROUND(I224*H224,2)</f>
        <v>0</v>
      </c>
      <c r="BL224" s="18" t="s">
        <v>421</v>
      </c>
      <c r="BM224" s="205" t="s">
        <v>3202</v>
      </c>
    </row>
    <row r="225" spans="1:65" s="14" customFormat="1">
      <c r="B225" s="218"/>
      <c r="C225" s="219"/>
      <c r="D225" s="209" t="s">
        <v>375</v>
      </c>
      <c r="E225" s="219"/>
      <c r="F225" s="221" t="s">
        <v>3710</v>
      </c>
      <c r="G225" s="219"/>
      <c r="H225" s="222">
        <v>1278.3789999999999</v>
      </c>
      <c r="I225" s="223"/>
      <c r="J225" s="219"/>
      <c r="K225" s="219"/>
      <c r="L225" s="224"/>
      <c r="M225" s="225"/>
      <c r="N225" s="226"/>
      <c r="O225" s="226"/>
      <c r="P225" s="226"/>
      <c r="Q225" s="226"/>
      <c r="R225" s="226"/>
      <c r="S225" s="226"/>
      <c r="T225" s="227"/>
      <c r="AT225" s="228" t="s">
        <v>375</v>
      </c>
      <c r="AU225" s="228" t="s">
        <v>90</v>
      </c>
      <c r="AV225" s="14" t="s">
        <v>90</v>
      </c>
      <c r="AW225" s="14" t="s">
        <v>4</v>
      </c>
      <c r="AX225" s="14" t="s">
        <v>88</v>
      </c>
      <c r="AY225" s="228" t="s">
        <v>365</v>
      </c>
    </row>
    <row r="226" spans="1:65" s="2" customFormat="1" ht="37.9" customHeight="1">
      <c r="A226" s="35"/>
      <c r="B226" s="36"/>
      <c r="C226" s="194" t="s">
        <v>494</v>
      </c>
      <c r="D226" s="194" t="s">
        <v>368</v>
      </c>
      <c r="E226" s="195" t="s">
        <v>3204</v>
      </c>
      <c r="F226" s="196" t="s">
        <v>3205</v>
      </c>
      <c r="G226" s="197" t="s">
        <v>314</v>
      </c>
      <c r="H226" s="198">
        <v>1051.33</v>
      </c>
      <c r="I226" s="199"/>
      <c r="J226" s="200">
        <f>ROUND(I226*H226,2)</f>
        <v>0</v>
      </c>
      <c r="K226" s="196" t="s">
        <v>2241</v>
      </c>
      <c r="L226" s="40"/>
      <c r="M226" s="201" t="s">
        <v>1</v>
      </c>
      <c r="N226" s="202" t="s">
        <v>46</v>
      </c>
      <c r="O226" s="72"/>
      <c r="P226" s="203">
        <f>O226*H226</f>
        <v>0</v>
      </c>
      <c r="Q226" s="203">
        <v>0</v>
      </c>
      <c r="R226" s="203">
        <f>Q226*H226</f>
        <v>0</v>
      </c>
      <c r="S226" s="203">
        <v>0</v>
      </c>
      <c r="T226" s="204">
        <f>S226*H226</f>
        <v>0</v>
      </c>
      <c r="U226" s="35"/>
      <c r="V226" s="35"/>
      <c r="W226" s="35"/>
      <c r="X226" s="35"/>
      <c r="Y226" s="35"/>
      <c r="Z226" s="35"/>
      <c r="AA226" s="35"/>
      <c r="AB226" s="35"/>
      <c r="AC226" s="35"/>
      <c r="AD226" s="35"/>
      <c r="AE226" s="35"/>
      <c r="AR226" s="205" t="s">
        <v>421</v>
      </c>
      <c r="AT226" s="205" t="s">
        <v>368</v>
      </c>
      <c r="AU226" s="205" t="s">
        <v>90</v>
      </c>
      <c r="AY226" s="18" t="s">
        <v>365</v>
      </c>
      <c r="BE226" s="206">
        <f>IF(N226="základní",J226,0)</f>
        <v>0</v>
      </c>
      <c r="BF226" s="206">
        <f>IF(N226="snížená",J226,0)</f>
        <v>0</v>
      </c>
      <c r="BG226" s="206">
        <f>IF(N226="zákl. přenesená",J226,0)</f>
        <v>0</v>
      </c>
      <c r="BH226" s="206">
        <f>IF(N226="sníž. přenesená",J226,0)</f>
        <v>0</v>
      </c>
      <c r="BI226" s="206">
        <f>IF(N226="nulová",J226,0)</f>
        <v>0</v>
      </c>
      <c r="BJ226" s="18" t="s">
        <v>88</v>
      </c>
      <c r="BK226" s="206">
        <f>ROUND(I226*H226,2)</f>
        <v>0</v>
      </c>
      <c r="BL226" s="18" t="s">
        <v>421</v>
      </c>
      <c r="BM226" s="205" t="s">
        <v>3206</v>
      </c>
    </row>
    <row r="227" spans="1:65" s="13" customFormat="1">
      <c r="B227" s="207"/>
      <c r="C227" s="208"/>
      <c r="D227" s="209" t="s">
        <v>375</v>
      </c>
      <c r="E227" s="210" t="s">
        <v>1</v>
      </c>
      <c r="F227" s="211" t="s">
        <v>3207</v>
      </c>
      <c r="G227" s="208"/>
      <c r="H227" s="210" t="s">
        <v>1</v>
      </c>
      <c r="I227" s="212"/>
      <c r="J227" s="208"/>
      <c r="K227" s="208"/>
      <c r="L227" s="213"/>
      <c r="M227" s="214"/>
      <c r="N227" s="215"/>
      <c r="O227" s="215"/>
      <c r="P227" s="215"/>
      <c r="Q227" s="215"/>
      <c r="R227" s="215"/>
      <c r="S227" s="215"/>
      <c r="T227" s="216"/>
      <c r="AT227" s="217" t="s">
        <v>375</v>
      </c>
      <c r="AU227" s="217" t="s">
        <v>90</v>
      </c>
      <c r="AV227" s="13" t="s">
        <v>88</v>
      </c>
      <c r="AW227" s="13" t="s">
        <v>36</v>
      </c>
      <c r="AX227" s="13" t="s">
        <v>81</v>
      </c>
      <c r="AY227" s="217" t="s">
        <v>365</v>
      </c>
    </row>
    <row r="228" spans="1:65" s="14" customFormat="1">
      <c r="B228" s="218"/>
      <c r="C228" s="219"/>
      <c r="D228" s="209" t="s">
        <v>375</v>
      </c>
      <c r="E228" s="220" t="s">
        <v>1</v>
      </c>
      <c r="F228" s="221" t="s">
        <v>3166</v>
      </c>
      <c r="G228" s="219"/>
      <c r="H228" s="222">
        <v>301.99</v>
      </c>
      <c r="I228" s="223"/>
      <c r="J228" s="219"/>
      <c r="K228" s="219"/>
      <c r="L228" s="224"/>
      <c r="M228" s="225"/>
      <c r="N228" s="226"/>
      <c r="O228" s="226"/>
      <c r="P228" s="226"/>
      <c r="Q228" s="226"/>
      <c r="R228" s="226"/>
      <c r="S228" s="226"/>
      <c r="T228" s="227"/>
      <c r="AT228" s="228" t="s">
        <v>375</v>
      </c>
      <c r="AU228" s="228" t="s">
        <v>90</v>
      </c>
      <c r="AV228" s="14" t="s">
        <v>90</v>
      </c>
      <c r="AW228" s="14" t="s">
        <v>36</v>
      </c>
      <c r="AX228" s="14" t="s">
        <v>81</v>
      </c>
      <c r="AY228" s="228" t="s">
        <v>365</v>
      </c>
    </row>
    <row r="229" spans="1:65" s="14" customFormat="1">
      <c r="B229" s="218"/>
      <c r="C229" s="219"/>
      <c r="D229" s="209" t="s">
        <v>375</v>
      </c>
      <c r="E229" s="220" t="s">
        <v>1</v>
      </c>
      <c r="F229" s="221" t="s">
        <v>3648</v>
      </c>
      <c r="G229" s="219"/>
      <c r="H229" s="222">
        <v>196.02</v>
      </c>
      <c r="I229" s="223"/>
      <c r="J229" s="219"/>
      <c r="K229" s="219"/>
      <c r="L229" s="224"/>
      <c r="M229" s="225"/>
      <c r="N229" s="226"/>
      <c r="O229" s="226"/>
      <c r="P229" s="226"/>
      <c r="Q229" s="226"/>
      <c r="R229" s="226"/>
      <c r="S229" s="226"/>
      <c r="T229" s="227"/>
      <c r="AT229" s="228" t="s">
        <v>375</v>
      </c>
      <c r="AU229" s="228" t="s">
        <v>90</v>
      </c>
      <c r="AV229" s="14" t="s">
        <v>90</v>
      </c>
      <c r="AW229" s="14" t="s">
        <v>36</v>
      </c>
      <c r="AX229" s="14" t="s">
        <v>81</v>
      </c>
      <c r="AY229" s="228" t="s">
        <v>365</v>
      </c>
    </row>
    <row r="230" spans="1:65" s="14" customFormat="1">
      <c r="B230" s="218"/>
      <c r="C230" s="219"/>
      <c r="D230" s="209" t="s">
        <v>375</v>
      </c>
      <c r="E230" s="220" t="s">
        <v>1</v>
      </c>
      <c r="F230" s="221" t="s">
        <v>3654</v>
      </c>
      <c r="G230" s="219"/>
      <c r="H230" s="222">
        <v>355.59</v>
      </c>
      <c r="I230" s="223"/>
      <c r="J230" s="219"/>
      <c r="K230" s="219"/>
      <c r="L230" s="224"/>
      <c r="M230" s="225"/>
      <c r="N230" s="226"/>
      <c r="O230" s="226"/>
      <c r="P230" s="226"/>
      <c r="Q230" s="226"/>
      <c r="R230" s="226"/>
      <c r="S230" s="226"/>
      <c r="T230" s="227"/>
      <c r="AT230" s="228" t="s">
        <v>375</v>
      </c>
      <c r="AU230" s="228" t="s">
        <v>90</v>
      </c>
      <c r="AV230" s="14" t="s">
        <v>90</v>
      </c>
      <c r="AW230" s="14" t="s">
        <v>36</v>
      </c>
      <c r="AX230" s="14" t="s">
        <v>81</v>
      </c>
      <c r="AY230" s="228" t="s">
        <v>365</v>
      </c>
    </row>
    <row r="231" spans="1:65" s="14" customFormat="1">
      <c r="B231" s="218"/>
      <c r="C231" s="219"/>
      <c r="D231" s="209" t="s">
        <v>375</v>
      </c>
      <c r="E231" s="220" t="s">
        <v>1</v>
      </c>
      <c r="F231" s="221" t="s">
        <v>3643</v>
      </c>
      <c r="G231" s="219"/>
      <c r="H231" s="222">
        <v>197.73</v>
      </c>
      <c r="I231" s="223"/>
      <c r="J231" s="219"/>
      <c r="K231" s="219"/>
      <c r="L231" s="224"/>
      <c r="M231" s="225"/>
      <c r="N231" s="226"/>
      <c r="O231" s="226"/>
      <c r="P231" s="226"/>
      <c r="Q231" s="226"/>
      <c r="R231" s="226"/>
      <c r="S231" s="226"/>
      <c r="T231" s="227"/>
      <c r="AT231" s="228" t="s">
        <v>375</v>
      </c>
      <c r="AU231" s="228" t="s">
        <v>90</v>
      </c>
      <c r="AV231" s="14" t="s">
        <v>90</v>
      </c>
      <c r="AW231" s="14" t="s">
        <v>36</v>
      </c>
      <c r="AX231" s="14" t="s">
        <v>81</v>
      </c>
      <c r="AY231" s="228" t="s">
        <v>365</v>
      </c>
    </row>
    <row r="232" spans="1:65" s="15" customFormat="1">
      <c r="B232" s="229"/>
      <c r="C232" s="230"/>
      <c r="D232" s="209" t="s">
        <v>375</v>
      </c>
      <c r="E232" s="231" t="s">
        <v>1</v>
      </c>
      <c r="F232" s="232" t="s">
        <v>379</v>
      </c>
      <c r="G232" s="230"/>
      <c r="H232" s="233">
        <v>1051.33</v>
      </c>
      <c r="I232" s="234"/>
      <c r="J232" s="230"/>
      <c r="K232" s="230"/>
      <c r="L232" s="235"/>
      <c r="M232" s="236"/>
      <c r="N232" s="237"/>
      <c r="O232" s="237"/>
      <c r="P232" s="237"/>
      <c r="Q232" s="237"/>
      <c r="R232" s="237"/>
      <c r="S232" s="237"/>
      <c r="T232" s="238"/>
      <c r="AT232" s="239" t="s">
        <v>375</v>
      </c>
      <c r="AU232" s="239" t="s">
        <v>90</v>
      </c>
      <c r="AV232" s="15" t="s">
        <v>373</v>
      </c>
      <c r="AW232" s="15" t="s">
        <v>36</v>
      </c>
      <c r="AX232" s="15" t="s">
        <v>88</v>
      </c>
      <c r="AY232" s="239" t="s">
        <v>365</v>
      </c>
    </row>
    <row r="233" spans="1:65" s="2" customFormat="1" ht="37.9" customHeight="1">
      <c r="A233" s="35"/>
      <c r="B233" s="36"/>
      <c r="C233" s="194" t="s">
        <v>499</v>
      </c>
      <c r="D233" s="194" t="s">
        <v>368</v>
      </c>
      <c r="E233" s="195" t="s">
        <v>3208</v>
      </c>
      <c r="F233" s="196" t="s">
        <v>3209</v>
      </c>
      <c r="G233" s="197" t="s">
        <v>314</v>
      </c>
      <c r="H233" s="198">
        <v>60.304000000000002</v>
      </c>
      <c r="I233" s="199"/>
      <c r="J233" s="200">
        <f>ROUND(I233*H233,2)</f>
        <v>0</v>
      </c>
      <c r="K233" s="196" t="s">
        <v>2241</v>
      </c>
      <c r="L233" s="40"/>
      <c r="M233" s="201" t="s">
        <v>1</v>
      </c>
      <c r="N233" s="202" t="s">
        <v>46</v>
      </c>
      <c r="O233" s="72"/>
      <c r="P233" s="203">
        <f>O233*H233</f>
        <v>0</v>
      </c>
      <c r="Q233" s="203">
        <v>0</v>
      </c>
      <c r="R233" s="203">
        <f>Q233*H233</f>
        <v>0</v>
      </c>
      <c r="S233" s="203">
        <v>0</v>
      </c>
      <c r="T233" s="204">
        <f>S233*H233</f>
        <v>0</v>
      </c>
      <c r="U233" s="35"/>
      <c r="V233" s="35"/>
      <c r="W233" s="35"/>
      <c r="X233" s="35"/>
      <c r="Y233" s="35"/>
      <c r="Z233" s="35"/>
      <c r="AA233" s="35"/>
      <c r="AB233" s="35"/>
      <c r="AC233" s="35"/>
      <c r="AD233" s="35"/>
      <c r="AE233" s="35"/>
      <c r="AR233" s="205" t="s">
        <v>421</v>
      </c>
      <c r="AT233" s="205" t="s">
        <v>368</v>
      </c>
      <c r="AU233" s="205" t="s">
        <v>90</v>
      </c>
      <c r="AY233" s="18" t="s">
        <v>365</v>
      </c>
      <c r="BE233" s="206">
        <f>IF(N233="základní",J233,0)</f>
        <v>0</v>
      </c>
      <c r="BF233" s="206">
        <f>IF(N233="snížená",J233,0)</f>
        <v>0</v>
      </c>
      <c r="BG233" s="206">
        <f>IF(N233="zákl. přenesená",J233,0)</f>
        <v>0</v>
      </c>
      <c r="BH233" s="206">
        <f>IF(N233="sníž. přenesená",J233,0)</f>
        <v>0</v>
      </c>
      <c r="BI233" s="206">
        <f>IF(N233="nulová",J233,0)</f>
        <v>0</v>
      </c>
      <c r="BJ233" s="18" t="s">
        <v>88</v>
      </c>
      <c r="BK233" s="206">
        <f>ROUND(I233*H233,2)</f>
        <v>0</v>
      </c>
      <c r="BL233" s="18" t="s">
        <v>421</v>
      </c>
      <c r="BM233" s="205" t="s">
        <v>3210</v>
      </c>
    </row>
    <row r="234" spans="1:65" s="13" customFormat="1">
      <c r="B234" s="207"/>
      <c r="C234" s="208"/>
      <c r="D234" s="209" t="s">
        <v>375</v>
      </c>
      <c r="E234" s="210" t="s">
        <v>1</v>
      </c>
      <c r="F234" s="211" t="s">
        <v>3211</v>
      </c>
      <c r="G234" s="208"/>
      <c r="H234" s="210" t="s">
        <v>1</v>
      </c>
      <c r="I234" s="212"/>
      <c r="J234" s="208"/>
      <c r="K234" s="208"/>
      <c r="L234" s="213"/>
      <c r="M234" s="214"/>
      <c r="N234" s="215"/>
      <c r="O234" s="215"/>
      <c r="P234" s="215"/>
      <c r="Q234" s="215"/>
      <c r="R234" s="215"/>
      <c r="S234" s="215"/>
      <c r="T234" s="216"/>
      <c r="AT234" s="217" t="s">
        <v>375</v>
      </c>
      <c r="AU234" s="217" t="s">
        <v>90</v>
      </c>
      <c r="AV234" s="13" t="s">
        <v>88</v>
      </c>
      <c r="AW234" s="13" t="s">
        <v>36</v>
      </c>
      <c r="AX234" s="13" t="s">
        <v>81</v>
      </c>
      <c r="AY234" s="217" t="s">
        <v>365</v>
      </c>
    </row>
    <row r="235" spans="1:65" s="14" customFormat="1">
      <c r="B235" s="218"/>
      <c r="C235" s="219"/>
      <c r="D235" s="209" t="s">
        <v>375</v>
      </c>
      <c r="E235" s="220" t="s">
        <v>1</v>
      </c>
      <c r="F235" s="221" t="s">
        <v>3709</v>
      </c>
      <c r="G235" s="219"/>
      <c r="H235" s="222">
        <v>60.304000000000002</v>
      </c>
      <c r="I235" s="223"/>
      <c r="J235" s="219"/>
      <c r="K235" s="219"/>
      <c r="L235" s="224"/>
      <c r="M235" s="225"/>
      <c r="N235" s="226"/>
      <c r="O235" s="226"/>
      <c r="P235" s="226"/>
      <c r="Q235" s="226"/>
      <c r="R235" s="226"/>
      <c r="S235" s="226"/>
      <c r="T235" s="227"/>
      <c r="AT235" s="228" t="s">
        <v>375</v>
      </c>
      <c r="AU235" s="228" t="s">
        <v>90</v>
      </c>
      <c r="AV235" s="14" t="s">
        <v>90</v>
      </c>
      <c r="AW235" s="14" t="s">
        <v>36</v>
      </c>
      <c r="AX235" s="14" t="s">
        <v>81</v>
      </c>
      <c r="AY235" s="228" t="s">
        <v>365</v>
      </c>
    </row>
    <row r="236" spans="1:65" s="15" customFormat="1">
      <c r="B236" s="229"/>
      <c r="C236" s="230"/>
      <c r="D236" s="209" t="s">
        <v>375</v>
      </c>
      <c r="E236" s="231" t="s">
        <v>1</v>
      </c>
      <c r="F236" s="232" t="s">
        <v>379</v>
      </c>
      <c r="G236" s="230"/>
      <c r="H236" s="233">
        <v>60.304000000000002</v>
      </c>
      <c r="I236" s="234"/>
      <c r="J236" s="230"/>
      <c r="K236" s="230"/>
      <c r="L236" s="235"/>
      <c r="M236" s="236"/>
      <c r="N236" s="237"/>
      <c r="O236" s="237"/>
      <c r="P236" s="237"/>
      <c r="Q236" s="237"/>
      <c r="R236" s="237"/>
      <c r="S236" s="237"/>
      <c r="T236" s="238"/>
      <c r="AT236" s="239" t="s">
        <v>375</v>
      </c>
      <c r="AU236" s="239" t="s">
        <v>90</v>
      </c>
      <c r="AV236" s="15" t="s">
        <v>373</v>
      </c>
      <c r="AW236" s="15" t="s">
        <v>36</v>
      </c>
      <c r="AX236" s="15" t="s">
        <v>88</v>
      </c>
      <c r="AY236" s="239" t="s">
        <v>365</v>
      </c>
    </row>
    <row r="237" spans="1:65" s="2" customFormat="1" ht="24.2" customHeight="1">
      <c r="A237" s="35"/>
      <c r="B237" s="36"/>
      <c r="C237" s="240" t="s">
        <v>504</v>
      </c>
      <c r="D237" s="240" t="s">
        <v>432</v>
      </c>
      <c r="E237" s="241" t="s">
        <v>3212</v>
      </c>
      <c r="F237" s="242" t="s">
        <v>3213</v>
      </c>
      <c r="G237" s="243" t="s">
        <v>314</v>
      </c>
      <c r="H237" s="244">
        <v>1278.3789999999999</v>
      </c>
      <c r="I237" s="245"/>
      <c r="J237" s="246">
        <f>ROUND(I237*H237,2)</f>
        <v>0</v>
      </c>
      <c r="K237" s="242" t="s">
        <v>2495</v>
      </c>
      <c r="L237" s="247"/>
      <c r="M237" s="248" t="s">
        <v>1</v>
      </c>
      <c r="N237" s="249" t="s">
        <v>46</v>
      </c>
      <c r="O237" s="72"/>
      <c r="P237" s="203">
        <f>O237*H237</f>
        <v>0</v>
      </c>
      <c r="Q237" s="203">
        <v>1.42E-3</v>
      </c>
      <c r="R237" s="203">
        <f>Q237*H237</f>
        <v>1.8152981799999999</v>
      </c>
      <c r="S237" s="203">
        <v>0</v>
      </c>
      <c r="T237" s="204">
        <f>S237*H237</f>
        <v>0</v>
      </c>
      <c r="U237" s="35"/>
      <c r="V237" s="35"/>
      <c r="W237" s="35"/>
      <c r="X237" s="35"/>
      <c r="Y237" s="35"/>
      <c r="Z237" s="35"/>
      <c r="AA237" s="35"/>
      <c r="AB237" s="35"/>
      <c r="AC237" s="35"/>
      <c r="AD237" s="35"/>
      <c r="AE237" s="35"/>
      <c r="AR237" s="205" t="s">
        <v>436</v>
      </c>
      <c r="AT237" s="205" t="s">
        <v>432</v>
      </c>
      <c r="AU237" s="205" t="s">
        <v>90</v>
      </c>
      <c r="AY237" s="18" t="s">
        <v>365</v>
      </c>
      <c r="BE237" s="206">
        <f>IF(N237="základní",J237,0)</f>
        <v>0</v>
      </c>
      <c r="BF237" s="206">
        <f>IF(N237="snížená",J237,0)</f>
        <v>0</v>
      </c>
      <c r="BG237" s="206">
        <f>IF(N237="zákl. přenesená",J237,0)</f>
        <v>0</v>
      </c>
      <c r="BH237" s="206">
        <f>IF(N237="sníž. přenesená",J237,0)</f>
        <v>0</v>
      </c>
      <c r="BI237" s="206">
        <f>IF(N237="nulová",J237,0)</f>
        <v>0</v>
      </c>
      <c r="BJ237" s="18" t="s">
        <v>88</v>
      </c>
      <c r="BK237" s="206">
        <f>ROUND(I237*H237,2)</f>
        <v>0</v>
      </c>
      <c r="BL237" s="18" t="s">
        <v>421</v>
      </c>
      <c r="BM237" s="205" t="s">
        <v>3214</v>
      </c>
    </row>
    <row r="238" spans="1:65" s="14" customFormat="1">
      <c r="B238" s="218"/>
      <c r="C238" s="219"/>
      <c r="D238" s="209" t="s">
        <v>375</v>
      </c>
      <c r="E238" s="219"/>
      <c r="F238" s="221" t="s">
        <v>3710</v>
      </c>
      <c r="G238" s="219"/>
      <c r="H238" s="222">
        <v>1278.3789999999999</v>
      </c>
      <c r="I238" s="223"/>
      <c r="J238" s="219"/>
      <c r="K238" s="219"/>
      <c r="L238" s="224"/>
      <c r="M238" s="225"/>
      <c r="N238" s="226"/>
      <c r="O238" s="226"/>
      <c r="P238" s="226"/>
      <c r="Q238" s="226"/>
      <c r="R238" s="226"/>
      <c r="S238" s="226"/>
      <c r="T238" s="227"/>
      <c r="AT238" s="228" t="s">
        <v>375</v>
      </c>
      <c r="AU238" s="228" t="s">
        <v>90</v>
      </c>
      <c r="AV238" s="14" t="s">
        <v>90</v>
      </c>
      <c r="AW238" s="14" t="s">
        <v>4</v>
      </c>
      <c r="AX238" s="14" t="s">
        <v>88</v>
      </c>
      <c r="AY238" s="228" t="s">
        <v>365</v>
      </c>
    </row>
    <row r="239" spans="1:65" s="2" customFormat="1" ht="24.2" customHeight="1">
      <c r="A239" s="35"/>
      <c r="B239" s="36"/>
      <c r="C239" s="194" t="s">
        <v>509</v>
      </c>
      <c r="D239" s="194" t="s">
        <v>368</v>
      </c>
      <c r="E239" s="195" t="s">
        <v>3215</v>
      </c>
      <c r="F239" s="196" t="s">
        <v>3216</v>
      </c>
      <c r="G239" s="197" t="s">
        <v>314</v>
      </c>
      <c r="H239" s="198">
        <v>1051.33</v>
      </c>
      <c r="I239" s="199"/>
      <c r="J239" s="200">
        <f>ROUND(I239*H239,2)</f>
        <v>0</v>
      </c>
      <c r="K239" s="196" t="s">
        <v>2495</v>
      </c>
      <c r="L239" s="40"/>
      <c r="M239" s="201" t="s">
        <v>1</v>
      </c>
      <c r="N239" s="202" t="s">
        <v>46</v>
      </c>
      <c r="O239" s="72"/>
      <c r="P239" s="203">
        <f>O239*H239</f>
        <v>0</v>
      </c>
      <c r="Q239" s="203">
        <v>0</v>
      </c>
      <c r="R239" s="203">
        <f>Q239*H239</f>
        <v>0</v>
      </c>
      <c r="S239" s="203">
        <v>0</v>
      </c>
      <c r="T239" s="204">
        <f>S239*H239</f>
        <v>0</v>
      </c>
      <c r="U239" s="35"/>
      <c r="V239" s="35"/>
      <c r="W239" s="35"/>
      <c r="X239" s="35"/>
      <c r="Y239" s="35"/>
      <c r="Z239" s="35"/>
      <c r="AA239" s="35"/>
      <c r="AB239" s="35"/>
      <c r="AC239" s="35"/>
      <c r="AD239" s="35"/>
      <c r="AE239" s="35"/>
      <c r="AR239" s="205" t="s">
        <v>421</v>
      </c>
      <c r="AT239" s="205" t="s">
        <v>368</v>
      </c>
      <c r="AU239" s="205" t="s">
        <v>90</v>
      </c>
      <c r="AY239" s="18" t="s">
        <v>365</v>
      </c>
      <c r="BE239" s="206">
        <f>IF(N239="základní",J239,0)</f>
        <v>0</v>
      </c>
      <c r="BF239" s="206">
        <f>IF(N239="snížená",J239,0)</f>
        <v>0</v>
      </c>
      <c r="BG239" s="206">
        <f>IF(N239="zákl. přenesená",J239,0)</f>
        <v>0</v>
      </c>
      <c r="BH239" s="206">
        <f>IF(N239="sníž. přenesená",J239,0)</f>
        <v>0</v>
      </c>
      <c r="BI239" s="206">
        <f>IF(N239="nulová",J239,0)</f>
        <v>0</v>
      </c>
      <c r="BJ239" s="18" t="s">
        <v>88</v>
      </c>
      <c r="BK239" s="206">
        <f>ROUND(I239*H239,2)</f>
        <v>0</v>
      </c>
      <c r="BL239" s="18" t="s">
        <v>421</v>
      </c>
      <c r="BM239" s="205" t="s">
        <v>3217</v>
      </c>
    </row>
    <row r="240" spans="1:65" s="13" customFormat="1">
      <c r="B240" s="207"/>
      <c r="C240" s="208"/>
      <c r="D240" s="209" t="s">
        <v>375</v>
      </c>
      <c r="E240" s="210" t="s">
        <v>1</v>
      </c>
      <c r="F240" s="211" t="s">
        <v>3218</v>
      </c>
      <c r="G240" s="208"/>
      <c r="H240" s="210" t="s">
        <v>1</v>
      </c>
      <c r="I240" s="212"/>
      <c r="J240" s="208"/>
      <c r="K240" s="208"/>
      <c r="L240" s="213"/>
      <c r="M240" s="214"/>
      <c r="N240" s="215"/>
      <c r="O240" s="215"/>
      <c r="P240" s="215"/>
      <c r="Q240" s="215"/>
      <c r="R240" s="215"/>
      <c r="S240" s="215"/>
      <c r="T240" s="216"/>
      <c r="AT240" s="217" t="s">
        <v>375</v>
      </c>
      <c r="AU240" s="217" t="s">
        <v>90</v>
      </c>
      <c r="AV240" s="13" t="s">
        <v>88</v>
      </c>
      <c r="AW240" s="13" t="s">
        <v>36</v>
      </c>
      <c r="AX240" s="13" t="s">
        <v>81</v>
      </c>
      <c r="AY240" s="217" t="s">
        <v>365</v>
      </c>
    </row>
    <row r="241" spans="1:65" s="14" customFormat="1">
      <c r="B241" s="218"/>
      <c r="C241" s="219"/>
      <c r="D241" s="209" t="s">
        <v>375</v>
      </c>
      <c r="E241" s="220" t="s">
        <v>1</v>
      </c>
      <c r="F241" s="221" t="s">
        <v>3166</v>
      </c>
      <c r="G241" s="219"/>
      <c r="H241" s="222">
        <v>301.99</v>
      </c>
      <c r="I241" s="223"/>
      <c r="J241" s="219"/>
      <c r="K241" s="219"/>
      <c r="L241" s="224"/>
      <c r="M241" s="225"/>
      <c r="N241" s="226"/>
      <c r="O241" s="226"/>
      <c r="P241" s="226"/>
      <c r="Q241" s="226"/>
      <c r="R241" s="226"/>
      <c r="S241" s="226"/>
      <c r="T241" s="227"/>
      <c r="AT241" s="228" t="s">
        <v>375</v>
      </c>
      <c r="AU241" s="228" t="s">
        <v>90</v>
      </c>
      <c r="AV241" s="14" t="s">
        <v>90</v>
      </c>
      <c r="AW241" s="14" t="s">
        <v>36</v>
      </c>
      <c r="AX241" s="14" t="s">
        <v>81</v>
      </c>
      <c r="AY241" s="228" t="s">
        <v>365</v>
      </c>
    </row>
    <row r="242" spans="1:65" s="14" customFormat="1">
      <c r="B242" s="218"/>
      <c r="C242" s="219"/>
      <c r="D242" s="209" t="s">
        <v>375</v>
      </c>
      <c r="E242" s="220" t="s">
        <v>1</v>
      </c>
      <c r="F242" s="221" t="s">
        <v>3648</v>
      </c>
      <c r="G242" s="219"/>
      <c r="H242" s="222">
        <v>196.02</v>
      </c>
      <c r="I242" s="223"/>
      <c r="J242" s="219"/>
      <c r="K242" s="219"/>
      <c r="L242" s="224"/>
      <c r="M242" s="225"/>
      <c r="N242" s="226"/>
      <c r="O242" s="226"/>
      <c r="P242" s="226"/>
      <c r="Q242" s="226"/>
      <c r="R242" s="226"/>
      <c r="S242" s="226"/>
      <c r="T242" s="227"/>
      <c r="AT242" s="228" t="s">
        <v>375</v>
      </c>
      <c r="AU242" s="228" t="s">
        <v>90</v>
      </c>
      <c r="AV242" s="14" t="s">
        <v>90</v>
      </c>
      <c r="AW242" s="14" t="s">
        <v>36</v>
      </c>
      <c r="AX242" s="14" t="s">
        <v>81</v>
      </c>
      <c r="AY242" s="228" t="s">
        <v>365</v>
      </c>
    </row>
    <row r="243" spans="1:65" s="14" customFormat="1">
      <c r="B243" s="218"/>
      <c r="C243" s="219"/>
      <c r="D243" s="209" t="s">
        <v>375</v>
      </c>
      <c r="E243" s="220" t="s">
        <v>1</v>
      </c>
      <c r="F243" s="221" t="s">
        <v>3654</v>
      </c>
      <c r="G243" s="219"/>
      <c r="H243" s="222">
        <v>355.59</v>
      </c>
      <c r="I243" s="223"/>
      <c r="J243" s="219"/>
      <c r="K243" s="219"/>
      <c r="L243" s="224"/>
      <c r="M243" s="225"/>
      <c r="N243" s="226"/>
      <c r="O243" s="226"/>
      <c r="P243" s="226"/>
      <c r="Q243" s="226"/>
      <c r="R243" s="226"/>
      <c r="S243" s="226"/>
      <c r="T243" s="227"/>
      <c r="AT243" s="228" t="s">
        <v>375</v>
      </c>
      <c r="AU243" s="228" t="s">
        <v>90</v>
      </c>
      <c r="AV243" s="14" t="s">
        <v>90</v>
      </c>
      <c r="AW243" s="14" t="s">
        <v>36</v>
      </c>
      <c r="AX243" s="14" t="s">
        <v>81</v>
      </c>
      <c r="AY243" s="228" t="s">
        <v>365</v>
      </c>
    </row>
    <row r="244" spans="1:65" s="14" customFormat="1">
      <c r="B244" s="218"/>
      <c r="C244" s="219"/>
      <c r="D244" s="209" t="s">
        <v>375</v>
      </c>
      <c r="E244" s="220" t="s">
        <v>1</v>
      </c>
      <c r="F244" s="221" t="s">
        <v>3643</v>
      </c>
      <c r="G244" s="219"/>
      <c r="H244" s="222">
        <v>197.73</v>
      </c>
      <c r="I244" s="223"/>
      <c r="J244" s="219"/>
      <c r="K244" s="219"/>
      <c r="L244" s="224"/>
      <c r="M244" s="225"/>
      <c r="N244" s="226"/>
      <c r="O244" s="226"/>
      <c r="P244" s="226"/>
      <c r="Q244" s="226"/>
      <c r="R244" s="226"/>
      <c r="S244" s="226"/>
      <c r="T244" s="227"/>
      <c r="AT244" s="228" t="s">
        <v>375</v>
      </c>
      <c r="AU244" s="228" t="s">
        <v>90</v>
      </c>
      <c r="AV244" s="14" t="s">
        <v>90</v>
      </c>
      <c r="AW244" s="14" t="s">
        <v>36</v>
      </c>
      <c r="AX244" s="14" t="s">
        <v>81</v>
      </c>
      <c r="AY244" s="228" t="s">
        <v>365</v>
      </c>
    </row>
    <row r="245" spans="1:65" s="15" customFormat="1">
      <c r="B245" s="229"/>
      <c r="C245" s="230"/>
      <c r="D245" s="209" t="s">
        <v>375</v>
      </c>
      <c r="E245" s="231" t="s">
        <v>1</v>
      </c>
      <c r="F245" s="232" t="s">
        <v>379</v>
      </c>
      <c r="G245" s="230"/>
      <c r="H245" s="233">
        <v>1051.33</v>
      </c>
      <c r="I245" s="234"/>
      <c r="J245" s="230"/>
      <c r="K245" s="230"/>
      <c r="L245" s="235"/>
      <c r="M245" s="236"/>
      <c r="N245" s="237"/>
      <c r="O245" s="237"/>
      <c r="P245" s="237"/>
      <c r="Q245" s="237"/>
      <c r="R245" s="237"/>
      <c r="S245" s="237"/>
      <c r="T245" s="238"/>
      <c r="AT245" s="239" t="s">
        <v>375</v>
      </c>
      <c r="AU245" s="239" t="s">
        <v>90</v>
      </c>
      <c r="AV245" s="15" t="s">
        <v>373</v>
      </c>
      <c r="AW245" s="15" t="s">
        <v>36</v>
      </c>
      <c r="AX245" s="15" t="s">
        <v>88</v>
      </c>
      <c r="AY245" s="239" t="s">
        <v>365</v>
      </c>
    </row>
    <row r="246" spans="1:65" s="2" customFormat="1" ht="24.2" customHeight="1">
      <c r="A246" s="35"/>
      <c r="B246" s="36"/>
      <c r="C246" s="194" t="s">
        <v>514</v>
      </c>
      <c r="D246" s="194" t="s">
        <v>368</v>
      </c>
      <c r="E246" s="195" t="s">
        <v>3219</v>
      </c>
      <c r="F246" s="196" t="s">
        <v>3220</v>
      </c>
      <c r="G246" s="197" t="s">
        <v>314</v>
      </c>
      <c r="H246" s="198">
        <v>60.304000000000002</v>
      </c>
      <c r="I246" s="199"/>
      <c r="J246" s="200">
        <f>ROUND(I246*H246,2)</f>
        <v>0</v>
      </c>
      <c r="K246" s="196" t="s">
        <v>2495</v>
      </c>
      <c r="L246" s="40"/>
      <c r="M246" s="201" t="s">
        <v>1</v>
      </c>
      <c r="N246" s="202" t="s">
        <v>46</v>
      </c>
      <c r="O246" s="72"/>
      <c r="P246" s="203">
        <f>O246*H246</f>
        <v>0</v>
      </c>
      <c r="Q246" s="203">
        <v>0</v>
      </c>
      <c r="R246" s="203">
        <f>Q246*H246</f>
        <v>0</v>
      </c>
      <c r="S246" s="203">
        <v>0</v>
      </c>
      <c r="T246" s="204">
        <f>S246*H246</f>
        <v>0</v>
      </c>
      <c r="U246" s="35"/>
      <c r="V246" s="35"/>
      <c r="W246" s="35"/>
      <c r="X246" s="35"/>
      <c r="Y246" s="35"/>
      <c r="Z246" s="35"/>
      <c r="AA246" s="35"/>
      <c r="AB246" s="35"/>
      <c r="AC246" s="35"/>
      <c r="AD246" s="35"/>
      <c r="AE246" s="35"/>
      <c r="AR246" s="205" t="s">
        <v>421</v>
      </c>
      <c r="AT246" s="205" t="s">
        <v>368</v>
      </c>
      <c r="AU246" s="205" t="s">
        <v>90</v>
      </c>
      <c r="AY246" s="18" t="s">
        <v>365</v>
      </c>
      <c r="BE246" s="206">
        <f>IF(N246="základní",J246,0)</f>
        <v>0</v>
      </c>
      <c r="BF246" s="206">
        <f>IF(N246="snížená",J246,0)</f>
        <v>0</v>
      </c>
      <c r="BG246" s="206">
        <f>IF(N246="zákl. přenesená",J246,0)</f>
        <v>0</v>
      </c>
      <c r="BH246" s="206">
        <f>IF(N246="sníž. přenesená",J246,0)</f>
        <v>0</v>
      </c>
      <c r="BI246" s="206">
        <f>IF(N246="nulová",J246,0)</f>
        <v>0</v>
      </c>
      <c r="BJ246" s="18" t="s">
        <v>88</v>
      </c>
      <c r="BK246" s="206">
        <f>ROUND(I246*H246,2)</f>
        <v>0</v>
      </c>
      <c r="BL246" s="18" t="s">
        <v>421</v>
      </c>
      <c r="BM246" s="205" t="s">
        <v>3221</v>
      </c>
    </row>
    <row r="247" spans="1:65" s="13" customFormat="1">
      <c r="B247" s="207"/>
      <c r="C247" s="208"/>
      <c r="D247" s="209" t="s">
        <v>375</v>
      </c>
      <c r="E247" s="210" t="s">
        <v>1</v>
      </c>
      <c r="F247" s="211" t="s">
        <v>3222</v>
      </c>
      <c r="G247" s="208"/>
      <c r="H247" s="210" t="s">
        <v>1</v>
      </c>
      <c r="I247" s="212"/>
      <c r="J247" s="208"/>
      <c r="K247" s="208"/>
      <c r="L247" s="213"/>
      <c r="M247" s="214"/>
      <c r="N247" s="215"/>
      <c r="O247" s="215"/>
      <c r="P247" s="215"/>
      <c r="Q247" s="215"/>
      <c r="R247" s="215"/>
      <c r="S247" s="215"/>
      <c r="T247" s="216"/>
      <c r="AT247" s="217" t="s">
        <v>375</v>
      </c>
      <c r="AU247" s="217" t="s">
        <v>90</v>
      </c>
      <c r="AV247" s="13" t="s">
        <v>88</v>
      </c>
      <c r="AW247" s="13" t="s">
        <v>36</v>
      </c>
      <c r="AX247" s="13" t="s">
        <v>81</v>
      </c>
      <c r="AY247" s="217" t="s">
        <v>365</v>
      </c>
    </row>
    <row r="248" spans="1:65" s="14" customFormat="1">
      <c r="B248" s="218"/>
      <c r="C248" s="219"/>
      <c r="D248" s="209" t="s">
        <v>375</v>
      </c>
      <c r="E248" s="220" t="s">
        <v>1</v>
      </c>
      <c r="F248" s="221" t="s">
        <v>3709</v>
      </c>
      <c r="G248" s="219"/>
      <c r="H248" s="222">
        <v>60.304000000000002</v>
      </c>
      <c r="I248" s="223"/>
      <c r="J248" s="219"/>
      <c r="K248" s="219"/>
      <c r="L248" s="224"/>
      <c r="M248" s="225"/>
      <c r="N248" s="226"/>
      <c r="O248" s="226"/>
      <c r="P248" s="226"/>
      <c r="Q248" s="226"/>
      <c r="R248" s="226"/>
      <c r="S248" s="226"/>
      <c r="T248" s="227"/>
      <c r="AT248" s="228" t="s">
        <v>375</v>
      </c>
      <c r="AU248" s="228" t="s">
        <v>90</v>
      </c>
      <c r="AV248" s="14" t="s">
        <v>90</v>
      </c>
      <c r="AW248" s="14" t="s">
        <v>36</v>
      </c>
      <c r="AX248" s="14" t="s">
        <v>81</v>
      </c>
      <c r="AY248" s="228" t="s">
        <v>365</v>
      </c>
    </row>
    <row r="249" spans="1:65" s="15" customFormat="1">
      <c r="B249" s="229"/>
      <c r="C249" s="230"/>
      <c r="D249" s="209" t="s">
        <v>375</v>
      </c>
      <c r="E249" s="231" t="s">
        <v>1</v>
      </c>
      <c r="F249" s="232" t="s">
        <v>379</v>
      </c>
      <c r="G249" s="230"/>
      <c r="H249" s="233">
        <v>60.304000000000002</v>
      </c>
      <c r="I249" s="234"/>
      <c r="J249" s="230"/>
      <c r="K249" s="230"/>
      <c r="L249" s="235"/>
      <c r="M249" s="236"/>
      <c r="N249" s="237"/>
      <c r="O249" s="237"/>
      <c r="P249" s="237"/>
      <c r="Q249" s="237"/>
      <c r="R249" s="237"/>
      <c r="S249" s="237"/>
      <c r="T249" s="238"/>
      <c r="AT249" s="239" t="s">
        <v>375</v>
      </c>
      <c r="AU249" s="239" t="s">
        <v>90</v>
      </c>
      <c r="AV249" s="15" t="s">
        <v>373</v>
      </c>
      <c r="AW249" s="15" t="s">
        <v>36</v>
      </c>
      <c r="AX249" s="15" t="s">
        <v>88</v>
      </c>
      <c r="AY249" s="239" t="s">
        <v>365</v>
      </c>
    </row>
    <row r="250" spans="1:65" s="2" customFormat="1" ht="24.2" customHeight="1">
      <c r="A250" s="35"/>
      <c r="B250" s="36"/>
      <c r="C250" s="240" t="s">
        <v>519</v>
      </c>
      <c r="D250" s="240" t="s">
        <v>432</v>
      </c>
      <c r="E250" s="241" t="s">
        <v>3223</v>
      </c>
      <c r="F250" s="242" t="s">
        <v>3224</v>
      </c>
      <c r="G250" s="243" t="s">
        <v>314</v>
      </c>
      <c r="H250" s="244">
        <v>1278.3789999999999</v>
      </c>
      <c r="I250" s="245"/>
      <c r="J250" s="246">
        <f>ROUND(I250*H250,2)</f>
        <v>0</v>
      </c>
      <c r="K250" s="242" t="s">
        <v>2495</v>
      </c>
      <c r="L250" s="247"/>
      <c r="M250" s="248" t="s">
        <v>1</v>
      </c>
      <c r="N250" s="249" t="s">
        <v>46</v>
      </c>
      <c r="O250" s="72"/>
      <c r="P250" s="203">
        <f>O250*H250</f>
        <v>0</v>
      </c>
      <c r="Q250" s="203">
        <v>5.0000000000000001E-4</v>
      </c>
      <c r="R250" s="203">
        <f>Q250*H250</f>
        <v>0.63918949999999997</v>
      </c>
      <c r="S250" s="203">
        <v>0</v>
      </c>
      <c r="T250" s="204">
        <f>S250*H250</f>
        <v>0</v>
      </c>
      <c r="U250" s="35"/>
      <c r="V250" s="35"/>
      <c r="W250" s="35"/>
      <c r="X250" s="35"/>
      <c r="Y250" s="35"/>
      <c r="Z250" s="35"/>
      <c r="AA250" s="35"/>
      <c r="AB250" s="35"/>
      <c r="AC250" s="35"/>
      <c r="AD250" s="35"/>
      <c r="AE250" s="35"/>
      <c r="AR250" s="205" t="s">
        <v>436</v>
      </c>
      <c r="AT250" s="205" t="s">
        <v>432</v>
      </c>
      <c r="AU250" s="205" t="s">
        <v>90</v>
      </c>
      <c r="AY250" s="18" t="s">
        <v>365</v>
      </c>
      <c r="BE250" s="206">
        <f>IF(N250="základní",J250,0)</f>
        <v>0</v>
      </c>
      <c r="BF250" s="206">
        <f>IF(N250="snížená",J250,0)</f>
        <v>0</v>
      </c>
      <c r="BG250" s="206">
        <f>IF(N250="zákl. přenesená",J250,0)</f>
        <v>0</v>
      </c>
      <c r="BH250" s="206">
        <f>IF(N250="sníž. přenesená",J250,0)</f>
        <v>0</v>
      </c>
      <c r="BI250" s="206">
        <f>IF(N250="nulová",J250,0)</f>
        <v>0</v>
      </c>
      <c r="BJ250" s="18" t="s">
        <v>88</v>
      </c>
      <c r="BK250" s="206">
        <f>ROUND(I250*H250,2)</f>
        <v>0</v>
      </c>
      <c r="BL250" s="18" t="s">
        <v>421</v>
      </c>
      <c r="BM250" s="205" t="s">
        <v>3225</v>
      </c>
    </row>
    <row r="251" spans="1:65" s="14" customFormat="1">
      <c r="B251" s="218"/>
      <c r="C251" s="219"/>
      <c r="D251" s="209" t="s">
        <v>375</v>
      </c>
      <c r="E251" s="219"/>
      <c r="F251" s="221" t="s">
        <v>3710</v>
      </c>
      <c r="G251" s="219"/>
      <c r="H251" s="222">
        <v>1278.3789999999999</v>
      </c>
      <c r="I251" s="223"/>
      <c r="J251" s="219"/>
      <c r="K251" s="219"/>
      <c r="L251" s="224"/>
      <c r="M251" s="225"/>
      <c r="N251" s="226"/>
      <c r="O251" s="226"/>
      <c r="P251" s="226"/>
      <c r="Q251" s="226"/>
      <c r="R251" s="226"/>
      <c r="S251" s="226"/>
      <c r="T251" s="227"/>
      <c r="AT251" s="228" t="s">
        <v>375</v>
      </c>
      <c r="AU251" s="228" t="s">
        <v>90</v>
      </c>
      <c r="AV251" s="14" t="s">
        <v>90</v>
      </c>
      <c r="AW251" s="14" t="s">
        <v>4</v>
      </c>
      <c r="AX251" s="14" t="s">
        <v>88</v>
      </c>
      <c r="AY251" s="228" t="s">
        <v>365</v>
      </c>
    </row>
    <row r="252" spans="1:65" s="2" customFormat="1" ht="24.2" customHeight="1">
      <c r="A252" s="35"/>
      <c r="B252" s="36"/>
      <c r="C252" s="194" t="s">
        <v>523</v>
      </c>
      <c r="D252" s="194" t="s">
        <v>368</v>
      </c>
      <c r="E252" s="195" t="s">
        <v>3226</v>
      </c>
      <c r="F252" s="196" t="s">
        <v>3227</v>
      </c>
      <c r="G252" s="197" t="s">
        <v>396</v>
      </c>
      <c r="H252" s="198">
        <v>301.52</v>
      </c>
      <c r="I252" s="199"/>
      <c r="J252" s="200">
        <f>ROUND(I252*H252,2)</f>
        <v>0</v>
      </c>
      <c r="K252" s="196" t="s">
        <v>2495</v>
      </c>
      <c r="L252" s="40"/>
      <c r="M252" s="201" t="s">
        <v>1</v>
      </c>
      <c r="N252" s="202" t="s">
        <v>46</v>
      </c>
      <c r="O252" s="72"/>
      <c r="P252" s="203">
        <f>O252*H252</f>
        <v>0</v>
      </c>
      <c r="Q252" s="203">
        <v>4.0000000000000003E-5</v>
      </c>
      <c r="R252" s="203">
        <f>Q252*H252</f>
        <v>1.20608E-2</v>
      </c>
      <c r="S252" s="203">
        <v>0</v>
      </c>
      <c r="T252" s="204">
        <f>S252*H252</f>
        <v>0</v>
      </c>
      <c r="U252" s="35"/>
      <c r="V252" s="35"/>
      <c r="W252" s="35"/>
      <c r="X252" s="35"/>
      <c r="Y252" s="35"/>
      <c r="Z252" s="35"/>
      <c r="AA252" s="35"/>
      <c r="AB252" s="35"/>
      <c r="AC252" s="35"/>
      <c r="AD252" s="35"/>
      <c r="AE252" s="35"/>
      <c r="AR252" s="205" t="s">
        <v>421</v>
      </c>
      <c r="AT252" s="205" t="s">
        <v>368</v>
      </c>
      <c r="AU252" s="205" t="s">
        <v>90</v>
      </c>
      <c r="AY252" s="18" t="s">
        <v>365</v>
      </c>
      <c r="BE252" s="206">
        <f>IF(N252="základní",J252,0)</f>
        <v>0</v>
      </c>
      <c r="BF252" s="206">
        <f>IF(N252="snížená",J252,0)</f>
        <v>0</v>
      </c>
      <c r="BG252" s="206">
        <f>IF(N252="zákl. přenesená",J252,0)</f>
        <v>0</v>
      </c>
      <c r="BH252" s="206">
        <f>IF(N252="sníž. přenesená",J252,0)</f>
        <v>0</v>
      </c>
      <c r="BI252" s="206">
        <f>IF(N252="nulová",J252,0)</f>
        <v>0</v>
      </c>
      <c r="BJ252" s="18" t="s">
        <v>88</v>
      </c>
      <c r="BK252" s="206">
        <f>ROUND(I252*H252,2)</f>
        <v>0</v>
      </c>
      <c r="BL252" s="18" t="s">
        <v>421</v>
      </c>
      <c r="BM252" s="205" t="s">
        <v>3228</v>
      </c>
    </row>
    <row r="253" spans="1:65" s="13" customFormat="1">
      <c r="B253" s="207"/>
      <c r="C253" s="208"/>
      <c r="D253" s="209" t="s">
        <v>375</v>
      </c>
      <c r="E253" s="210" t="s">
        <v>1</v>
      </c>
      <c r="F253" s="211" t="s">
        <v>3229</v>
      </c>
      <c r="G253" s="208"/>
      <c r="H253" s="210" t="s">
        <v>1</v>
      </c>
      <c r="I253" s="212"/>
      <c r="J253" s="208"/>
      <c r="K253" s="208"/>
      <c r="L253" s="213"/>
      <c r="M253" s="214"/>
      <c r="N253" s="215"/>
      <c r="O253" s="215"/>
      <c r="P253" s="215"/>
      <c r="Q253" s="215"/>
      <c r="R253" s="215"/>
      <c r="S253" s="215"/>
      <c r="T253" s="216"/>
      <c r="AT253" s="217" t="s">
        <v>375</v>
      </c>
      <c r="AU253" s="217" t="s">
        <v>90</v>
      </c>
      <c r="AV253" s="13" t="s">
        <v>88</v>
      </c>
      <c r="AW253" s="13" t="s">
        <v>36</v>
      </c>
      <c r="AX253" s="13" t="s">
        <v>81</v>
      </c>
      <c r="AY253" s="217" t="s">
        <v>365</v>
      </c>
    </row>
    <row r="254" spans="1:65" s="14" customFormat="1">
      <c r="B254" s="218"/>
      <c r="C254" s="219"/>
      <c r="D254" s="209" t="s">
        <v>375</v>
      </c>
      <c r="E254" s="220" t="s">
        <v>1</v>
      </c>
      <c r="F254" s="221" t="s">
        <v>3711</v>
      </c>
      <c r="G254" s="219"/>
      <c r="H254" s="222">
        <v>301.52</v>
      </c>
      <c r="I254" s="223"/>
      <c r="J254" s="219"/>
      <c r="K254" s="219"/>
      <c r="L254" s="224"/>
      <c r="M254" s="225"/>
      <c r="N254" s="226"/>
      <c r="O254" s="226"/>
      <c r="P254" s="226"/>
      <c r="Q254" s="226"/>
      <c r="R254" s="226"/>
      <c r="S254" s="226"/>
      <c r="T254" s="227"/>
      <c r="AT254" s="228" t="s">
        <v>375</v>
      </c>
      <c r="AU254" s="228" t="s">
        <v>90</v>
      </c>
      <c r="AV254" s="14" t="s">
        <v>90</v>
      </c>
      <c r="AW254" s="14" t="s">
        <v>36</v>
      </c>
      <c r="AX254" s="14" t="s">
        <v>81</v>
      </c>
      <c r="AY254" s="228" t="s">
        <v>365</v>
      </c>
    </row>
    <row r="255" spans="1:65" s="15" customFormat="1">
      <c r="B255" s="229"/>
      <c r="C255" s="230"/>
      <c r="D255" s="209" t="s">
        <v>375</v>
      </c>
      <c r="E255" s="231" t="s">
        <v>1</v>
      </c>
      <c r="F255" s="232" t="s">
        <v>379</v>
      </c>
      <c r="G255" s="230"/>
      <c r="H255" s="233">
        <v>301.52</v>
      </c>
      <c r="I255" s="234"/>
      <c r="J255" s="230"/>
      <c r="K255" s="230"/>
      <c r="L255" s="235"/>
      <c r="M255" s="236"/>
      <c r="N255" s="237"/>
      <c r="O255" s="237"/>
      <c r="P255" s="237"/>
      <c r="Q255" s="237"/>
      <c r="R255" s="237"/>
      <c r="S255" s="237"/>
      <c r="T255" s="238"/>
      <c r="AT255" s="239" t="s">
        <v>375</v>
      </c>
      <c r="AU255" s="239" t="s">
        <v>90</v>
      </c>
      <c r="AV255" s="15" t="s">
        <v>373</v>
      </c>
      <c r="AW255" s="15" t="s">
        <v>36</v>
      </c>
      <c r="AX255" s="15" t="s">
        <v>88</v>
      </c>
      <c r="AY255" s="239" t="s">
        <v>365</v>
      </c>
    </row>
    <row r="256" spans="1:65" s="2" customFormat="1" ht="16.5" customHeight="1">
      <c r="A256" s="35"/>
      <c r="B256" s="36"/>
      <c r="C256" s="240" t="s">
        <v>528</v>
      </c>
      <c r="D256" s="240" t="s">
        <v>432</v>
      </c>
      <c r="E256" s="241" t="s">
        <v>3231</v>
      </c>
      <c r="F256" s="242" t="s">
        <v>3232</v>
      </c>
      <c r="G256" s="243" t="s">
        <v>396</v>
      </c>
      <c r="H256" s="244">
        <v>331.67200000000003</v>
      </c>
      <c r="I256" s="245"/>
      <c r="J256" s="246">
        <f>ROUND(I256*H256,2)</f>
        <v>0</v>
      </c>
      <c r="K256" s="242" t="s">
        <v>2495</v>
      </c>
      <c r="L256" s="247"/>
      <c r="M256" s="248" t="s">
        <v>1</v>
      </c>
      <c r="N256" s="249" t="s">
        <v>46</v>
      </c>
      <c r="O256" s="72"/>
      <c r="P256" s="203">
        <f>O256*H256</f>
        <v>0</v>
      </c>
      <c r="Q256" s="203">
        <v>1.8000000000000001E-4</v>
      </c>
      <c r="R256" s="203">
        <f>Q256*H256</f>
        <v>5.9700960000000011E-2</v>
      </c>
      <c r="S256" s="203">
        <v>0</v>
      </c>
      <c r="T256" s="204">
        <f>S256*H256</f>
        <v>0</v>
      </c>
      <c r="U256" s="35"/>
      <c r="V256" s="35"/>
      <c r="W256" s="35"/>
      <c r="X256" s="35"/>
      <c r="Y256" s="35"/>
      <c r="Z256" s="35"/>
      <c r="AA256" s="35"/>
      <c r="AB256" s="35"/>
      <c r="AC256" s="35"/>
      <c r="AD256" s="35"/>
      <c r="AE256" s="35"/>
      <c r="AR256" s="205" t="s">
        <v>436</v>
      </c>
      <c r="AT256" s="205" t="s">
        <v>432</v>
      </c>
      <c r="AU256" s="205" t="s">
        <v>90</v>
      </c>
      <c r="AY256" s="18" t="s">
        <v>365</v>
      </c>
      <c r="BE256" s="206">
        <f>IF(N256="základní",J256,0)</f>
        <v>0</v>
      </c>
      <c r="BF256" s="206">
        <f>IF(N256="snížená",J256,0)</f>
        <v>0</v>
      </c>
      <c r="BG256" s="206">
        <f>IF(N256="zákl. přenesená",J256,0)</f>
        <v>0</v>
      </c>
      <c r="BH256" s="206">
        <f>IF(N256="sníž. přenesená",J256,0)</f>
        <v>0</v>
      </c>
      <c r="BI256" s="206">
        <f>IF(N256="nulová",J256,0)</f>
        <v>0</v>
      </c>
      <c r="BJ256" s="18" t="s">
        <v>88</v>
      </c>
      <c r="BK256" s="206">
        <f>ROUND(I256*H256,2)</f>
        <v>0</v>
      </c>
      <c r="BL256" s="18" t="s">
        <v>421</v>
      </c>
      <c r="BM256" s="205" t="s">
        <v>3233</v>
      </c>
    </row>
    <row r="257" spans="1:65" s="14" customFormat="1">
      <c r="B257" s="218"/>
      <c r="C257" s="219"/>
      <c r="D257" s="209" t="s">
        <v>375</v>
      </c>
      <c r="E257" s="219"/>
      <c r="F257" s="221" t="s">
        <v>3712</v>
      </c>
      <c r="G257" s="219"/>
      <c r="H257" s="222">
        <v>331.67200000000003</v>
      </c>
      <c r="I257" s="223"/>
      <c r="J257" s="219"/>
      <c r="K257" s="219"/>
      <c r="L257" s="224"/>
      <c r="M257" s="225"/>
      <c r="N257" s="226"/>
      <c r="O257" s="226"/>
      <c r="P257" s="226"/>
      <c r="Q257" s="226"/>
      <c r="R257" s="226"/>
      <c r="S257" s="226"/>
      <c r="T257" s="227"/>
      <c r="AT257" s="228" t="s">
        <v>375</v>
      </c>
      <c r="AU257" s="228" t="s">
        <v>90</v>
      </c>
      <c r="AV257" s="14" t="s">
        <v>90</v>
      </c>
      <c r="AW257" s="14" t="s">
        <v>4</v>
      </c>
      <c r="AX257" s="14" t="s">
        <v>88</v>
      </c>
      <c r="AY257" s="228" t="s">
        <v>365</v>
      </c>
    </row>
    <row r="258" spans="1:65" s="2" customFormat="1" ht="33" customHeight="1">
      <c r="A258" s="35"/>
      <c r="B258" s="36"/>
      <c r="C258" s="194" t="s">
        <v>535</v>
      </c>
      <c r="D258" s="194" t="s">
        <v>368</v>
      </c>
      <c r="E258" s="195" t="s">
        <v>2501</v>
      </c>
      <c r="F258" s="196" t="s">
        <v>2502</v>
      </c>
      <c r="G258" s="197" t="s">
        <v>314</v>
      </c>
      <c r="H258" s="198">
        <v>90.563999999999993</v>
      </c>
      <c r="I258" s="199"/>
      <c r="J258" s="200">
        <f>ROUND(I258*H258,2)</f>
        <v>0</v>
      </c>
      <c r="K258" s="196" t="s">
        <v>2495</v>
      </c>
      <c r="L258" s="40"/>
      <c r="M258" s="201" t="s">
        <v>1</v>
      </c>
      <c r="N258" s="202" t="s">
        <v>46</v>
      </c>
      <c r="O258" s="72"/>
      <c r="P258" s="203">
        <f>O258*H258</f>
        <v>0</v>
      </c>
      <c r="Q258" s="203">
        <v>4.5100000000000001E-3</v>
      </c>
      <c r="R258" s="203">
        <f>Q258*H258</f>
        <v>0.40844364</v>
      </c>
      <c r="S258" s="203">
        <v>0</v>
      </c>
      <c r="T258" s="204">
        <f>S258*H258</f>
        <v>0</v>
      </c>
      <c r="U258" s="35"/>
      <c r="V258" s="35"/>
      <c r="W258" s="35"/>
      <c r="X258" s="35"/>
      <c r="Y258" s="35"/>
      <c r="Z258" s="35"/>
      <c r="AA258" s="35"/>
      <c r="AB258" s="35"/>
      <c r="AC258" s="35"/>
      <c r="AD258" s="35"/>
      <c r="AE258" s="35"/>
      <c r="AR258" s="205" t="s">
        <v>421</v>
      </c>
      <c r="AT258" s="205" t="s">
        <v>368</v>
      </c>
      <c r="AU258" s="205" t="s">
        <v>90</v>
      </c>
      <c r="AY258" s="18" t="s">
        <v>365</v>
      </c>
      <c r="BE258" s="206">
        <f>IF(N258="základní",J258,0)</f>
        <v>0</v>
      </c>
      <c r="BF258" s="206">
        <f>IF(N258="snížená",J258,0)</f>
        <v>0</v>
      </c>
      <c r="BG258" s="206">
        <f>IF(N258="zákl. přenesená",J258,0)</f>
        <v>0</v>
      </c>
      <c r="BH258" s="206">
        <f>IF(N258="sníž. přenesená",J258,0)</f>
        <v>0</v>
      </c>
      <c r="BI258" s="206">
        <f>IF(N258="nulová",J258,0)</f>
        <v>0</v>
      </c>
      <c r="BJ258" s="18" t="s">
        <v>88</v>
      </c>
      <c r="BK258" s="206">
        <f>ROUND(I258*H258,2)</f>
        <v>0</v>
      </c>
      <c r="BL258" s="18" t="s">
        <v>421</v>
      </c>
      <c r="BM258" s="205" t="s">
        <v>3713</v>
      </c>
    </row>
    <row r="259" spans="1:65" s="13" customFormat="1">
      <c r="B259" s="207"/>
      <c r="C259" s="208"/>
      <c r="D259" s="209" t="s">
        <v>375</v>
      </c>
      <c r="E259" s="210" t="s">
        <v>1</v>
      </c>
      <c r="F259" s="211" t="s">
        <v>2504</v>
      </c>
      <c r="G259" s="208"/>
      <c r="H259" s="210" t="s">
        <v>1</v>
      </c>
      <c r="I259" s="212"/>
      <c r="J259" s="208"/>
      <c r="K259" s="208"/>
      <c r="L259" s="213"/>
      <c r="M259" s="214"/>
      <c r="N259" s="215"/>
      <c r="O259" s="215"/>
      <c r="P259" s="215"/>
      <c r="Q259" s="215"/>
      <c r="R259" s="215"/>
      <c r="S259" s="215"/>
      <c r="T259" s="216"/>
      <c r="AT259" s="217" t="s">
        <v>375</v>
      </c>
      <c r="AU259" s="217" t="s">
        <v>90</v>
      </c>
      <c r="AV259" s="13" t="s">
        <v>88</v>
      </c>
      <c r="AW259" s="13" t="s">
        <v>36</v>
      </c>
      <c r="AX259" s="13" t="s">
        <v>81</v>
      </c>
      <c r="AY259" s="217" t="s">
        <v>365</v>
      </c>
    </row>
    <row r="260" spans="1:65" s="14" customFormat="1">
      <c r="B260" s="218"/>
      <c r="C260" s="219"/>
      <c r="D260" s="209" t="s">
        <v>375</v>
      </c>
      <c r="E260" s="220" t="s">
        <v>1</v>
      </c>
      <c r="F260" s="221" t="s">
        <v>2474</v>
      </c>
      <c r="G260" s="219"/>
      <c r="H260" s="222">
        <v>90.563999999999993</v>
      </c>
      <c r="I260" s="223"/>
      <c r="J260" s="219"/>
      <c r="K260" s="219"/>
      <c r="L260" s="224"/>
      <c r="M260" s="225"/>
      <c r="N260" s="226"/>
      <c r="O260" s="226"/>
      <c r="P260" s="226"/>
      <c r="Q260" s="226"/>
      <c r="R260" s="226"/>
      <c r="S260" s="226"/>
      <c r="T260" s="227"/>
      <c r="AT260" s="228" t="s">
        <v>375</v>
      </c>
      <c r="AU260" s="228" t="s">
        <v>90</v>
      </c>
      <c r="AV260" s="14" t="s">
        <v>90</v>
      </c>
      <c r="AW260" s="14" t="s">
        <v>36</v>
      </c>
      <c r="AX260" s="14" t="s">
        <v>81</v>
      </c>
      <c r="AY260" s="228" t="s">
        <v>365</v>
      </c>
    </row>
    <row r="261" spans="1:65" s="15" customFormat="1">
      <c r="B261" s="229"/>
      <c r="C261" s="230"/>
      <c r="D261" s="209" t="s">
        <v>375</v>
      </c>
      <c r="E261" s="231" t="s">
        <v>1</v>
      </c>
      <c r="F261" s="232" t="s">
        <v>379</v>
      </c>
      <c r="G261" s="230"/>
      <c r="H261" s="233">
        <v>90.563999999999993</v>
      </c>
      <c r="I261" s="234"/>
      <c r="J261" s="230"/>
      <c r="K261" s="230"/>
      <c r="L261" s="235"/>
      <c r="M261" s="236"/>
      <c r="N261" s="237"/>
      <c r="O261" s="237"/>
      <c r="P261" s="237"/>
      <c r="Q261" s="237"/>
      <c r="R261" s="237"/>
      <c r="S261" s="237"/>
      <c r="T261" s="238"/>
      <c r="AT261" s="239" t="s">
        <v>375</v>
      </c>
      <c r="AU261" s="239" t="s">
        <v>90</v>
      </c>
      <c r="AV261" s="15" t="s">
        <v>373</v>
      </c>
      <c r="AW261" s="15" t="s">
        <v>36</v>
      </c>
      <c r="AX261" s="15" t="s">
        <v>88</v>
      </c>
      <c r="AY261" s="239" t="s">
        <v>365</v>
      </c>
    </row>
    <row r="262" spans="1:65" s="2" customFormat="1" ht="49.15" customHeight="1">
      <c r="A262" s="35"/>
      <c r="B262" s="36"/>
      <c r="C262" s="194" t="s">
        <v>540</v>
      </c>
      <c r="D262" s="194" t="s">
        <v>368</v>
      </c>
      <c r="E262" s="195" t="s">
        <v>462</v>
      </c>
      <c r="F262" s="196" t="s">
        <v>2505</v>
      </c>
      <c r="G262" s="197" t="s">
        <v>389</v>
      </c>
      <c r="H262" s="198">
        <v>4.8659999999999997</v>
      </c>
      <c r="I262" s="199"/>
      <c r="J262" s="200">
        <f>ROUND(I262*H262,2)</f>
        <v>0</v>
      </c>
      <c r="K262" s="196" t="s">
        <v>2495</v>
      </c>
      <c r="L262" s="40"/>
      <c r="M262" s="201" t="s">
        <v>1</v>
      </c>
      <c r="N262" s="202" t="s">
        <v>46</v>
      </c>
      <c r="O262" s="72"/>
      <c r="P262" s="203">
        <f>O262*H262</f>
        <v>0</v>
      </c>
      <c r="Q262" s="203">
        <v>0</v>
      </c>
      <c r="R262" s="203">
        <f>Q262*H262</f>
        <v>0</v>
      </c>
      <c r="S262" s="203">
        <v>0</v>
      </c>
      <c r="T262" s="204">
        <f>S262*H262</f>
        <v>0</v>
      </c>
      <c r="U262" s="35"/>
      <c r="V262" s="35"/>
      <c r="W262" s="35"/>
      <c r="X262" s="35"/>
      <c r="Y262" s="35"/>
      <c r="Z262" s="35"/>
      <c r="AA262" s="35"/>
      <c r="AB262" s="35"/>
      <c r="AC262" s="35"/>
      <c r="AD262" s="35"/>
      <c r="AE262" s="35"/>
      <c r="AR262" s="205" t="s">
        <v>421</v>
      </c>
      <c r="AT262" s="205" t="s">
        <v>368</v>
      </c>
      <c r="AU262" s="205" t="s">
        <v>90</v>
      </c>
      <c r="AY262" s="18" t="s">
        <v>365</v>
      </c>
      <c r="BE262" s="206">
        <f>IF(N262="základní",J262,0)</f>
        <v>0</v>
      </c>
      <c r="BF262" s="206">
        <f>IF(N262="snížená",J262,0)</f>
        <v>0</v>
      </c>
      <c r="BG262" s="206">
        <f>IF(N262="zákl. přenesená",J262,0)</f>
        <v>0</v>
      </c>
      <c r="BH262" s="206">
        <f>IF(N262="sníž. přenesená",J262,0)</f>
        <v>0</v>
      </c>
      <c r="BI262" s="206">
        <f>IF(N262="nulová",J262,0)</f>
        <v>0</v>
      </c>
      <c r="BJ262" s="18" t="s">
        <v>88</v>
      </c>
      <c r="BK262" s="206">
        <f>ROUND(I262*H262,2)</f>
        <v>0</v>
      </c>
      <c r="BL262" s="18" t="s">
        <v>421</v>
      </c>
      <c r="BM262" s="205" t="s">
        <v>3235</v>
      </c>
    </row>
    <row r="263" spans="1:65" s="12" customFormat="1" ht="22.9" customHeight="1">
      <c r="B263" s="179"/>
      <c r="C263" s="180"/>
      <c r="D263" s="181" t="s">
        <v>80</v>
      </c>
      <c r="E263" s="192" t="s">
        <v>559</v>
      </c>
      <c r="F263" s="192" t="s">
        <v>560</v>
      </c>
      <c r="G263" s="180"/>
      <c r="H263" s="180"/>
      <c r="I263" s="183"/>
      <c r="J263" s="193">
        <f>BK263</f>
        <v>0</v>
      </c>
      <c r="K263" s="180"/>
      <c r="L263" s="184"/>
      <c r="M263" s="185"/>
      <c r="N263" s="186"/>
      <c r="O263" s="186"/>
      <c r="P263" s="187">
        <f>SUM(P264:P270)</f>
        <v>0</v>
      </c>
      <c r="Q263" s="186"/>
      <c r="R263" s="187">
        <f>SUM(R264:R270)</f>
        <v>0.85193639999999993</v>
      </c>
      <c r="S263" s="186"/>
      <c r="T263" s="188">
        <f>SUM(T264:T270)</f>
        <v>0</v>
      </c>
      <c r="AR263" s="189" t="s">
        <v>90</v>
      </c>
      <c r="AT263" s="190" t="s">
        <v>80</v>
      </c>
      <c r="AU263" s="190" t="s">
        <v>88</v>
      </c>
      <c r="AY263" s="189" t="s">
        <v>365</v>
      </c>
      <c r="BK263" s="191">
        <f>SUM(BK264:BK270)</f>
        <v>0</v>
      </c>
    </row>
    <row r="264" spans="1:65" s="2" customFormat="1" ht="37.9" customHeight="1">
      <c r="A264" s="35"/>
      <c r="B264" s="36"/>
      <c r="C264" s="194" t="s">
        <v>436</v>
      </c>
      <c r="D264" s="194" t="s">
        <v>368</v>
      </c>
      <c r="E264" s="195" t="s">
        <v>574</v>
      </c>
      <c r="F264" s="196" t="s">
        <v>575</v>
      </c>
      <c r="G264" s="197" t="s">
        <v>314</v>
      </c>
      <c r="H264" s="198">
        <v>225.38</v>
      </c>
      <c r="I264" s="199"/>
      <c r="J264" s="200">
        <f>ROUND(I264*H264,2)</f>
        <v>0</v>
      </c>
      <c r="K264" s="196" t="s">
        <v>2495</v>
      </c>
      <c r="L264" s="40"/>
      <c r="M264" s="201" t="s">
        <v>1</v>
      </c>
      <c r="N264" s="202" t="s">
        <v>46</v>
      </c>
      <c r="O264" s="72"/>
      <c r="P264" s="203">
        <f>O264*H264</f>
        <v>0</v>
      </c>
      <c r="Q264" s="203">
        <v>0</v>
      </c>
      <c r="R264" s="203">
        <f>Q264*H264</f>
        <v>0</v>
      </c>
      <c r="S264" s="203">
        <v>0</v>
      </c>
      <c r="T264" s="204">
        <f>S264*H264</f>
        <v>0</v>
      </c>
      <c r="U264" s="35"/>
      <c r="V264" s="35"/>
      <c r="W264" s="35"/>
      <c r="X264" s="35"/>
      <c r="Y264" s="35"/>
      <c r="Z264" s="35"/>
      <c r="AA264" s="35"/>
      <c r="AB264" s="35"/>
      <c r="AC264" s="35"/>
      <c r="AD264" s="35"/>
      <c r="AE264" s="35"/>
      <c r="AR264" s="205" t="s">
        <v>421</v>
      </c>
      <c r="AT264" s="205" t="s">
        <v>368</v>
      </c>
      <c r="AU264" s="205" t="s">
        <v>90</v>
      </c>
      <c r="AY264" s="18" t="s">
        <v>365</v>
      </c>
      <c r="BE264" s="206">
        <f>IF(N264="základní",J264,0)</f>
        <v>0</v>
      </c>
      <c r="BF264" s="206">
        <f>IF(N264="snížená",J264,0)</f>
        <v>0</v>
      </c>
      <c r="BG264" s="206">
        <f>IF(N264="zákl. přenesená",J264,0)</f>
        <v>0</v>
      </c>
      <c r="BH264" s="206">
        <f>IF(N264="sníž. přenesená",J264,0)</f>
        <v>0</v>
      </c>
      <c r="BI264" s="206">
        <f>IF(N264="nulová",J264,0)</f>
        <v>0</v>
      </c>
      <c r="BJ264" s="18" t="s">
        <v>88</v>
      </c>
      <c r="BK264" s="206">
        <f>ROUND(I264*H264,2)</f>
        <v>0</v>
      </c>
      <c r="BL264" s="18" t="s">
        <v>421</v>
      </c>
      <c r="BM264" s="205" t="s">
        <v>3714</v>
      </c>
    </row>
    <row r="265" spans="1:65" s="13" customFormat="1">
      <c r="B265" s="207"/>
      <c r="C265" s="208"/>
      <c r="D265" s="209" t="s">
        <v>375</v>
      </c>
      <c r="E265" s="210" t="s">
        <v>1</v>
      </c>
      <c r="F265" s="211" t="s">
        <v>3715</v>
      </c>
      <c r="G265" s="208"/>
      <c r="H265" s="210" t="s">
        <v>1</v>
      </c>
      <c r="I265" s="212"/>
      <c r="J265" s="208"/>
      <c r="K265" s="208"/>
      <c r="L265" s="213"/>
      <c r="M265" s="214"/>
      <c r="N265" s="215"/>
      <c r="O265" s="215"/>
      <c r="P265" s="215"/>
      <c r="Q265" s="215"/>
      <c r="R265" s="215"/>
      <c r="S265" s="215"/>
      <c r="T265" s="216"/>
      <c r="AT265" s="217" t="s">
        <v>375</v>
      </c>
      <c r="AU265" s="217" t="s">
        <v>90</v>
      </c>
      <c r="AV265" s="13" t="s">
        <v>88</v>
      </c>
      <c r="AW265" s="13" t="s">
        <v>36</v>
      </c>
      <c r="AX265" s="13" t="s">
        <v>81</v>
      </c>
      <c r="AY265" s="217" t="s">
        <v>365</v>
      </c>
    </row>
    <row r="266" spans="1:65" s="14" customFormat="1">
      <c r="B266" s="218"/>
      <c r="C266" s="219"/>
      <c r="D266" s="209" t="s">
        <v>375</v>
      </c>
      <c r="E266" s="220" t="s">
        <v>1</v>
      </c>
      <c r="F266" s="221" t="s">
        <v>3716</v>
      </c>
      <c r="G266" s="219"/>
      <c r="H266" s="222">
        <v>225.38</v>
      </c>
      <c r="I266" s="223"/>
      <c r="J266" s="219"/>
      <c r="K266" s="219"/>
      <c r="L266" s="224"/>
      <c r="M266" s="225"/>
      <c r="N266" s="226"/>
      <c r="O266" s="226"/>
      <c r="P266" s="226"/>
      <c r="Q266" s="226"/>
      <c r="R266" s="226"/>
      <c r="S266" s="226"/>
      <c r="T266" s="227"/>
      <c r="AT266" s="228" t="s">
        <v>375</v>
      </c>
      <c r="AU266" s="228" t="s">
        <v>90</v>
      </c>
      <c r="AV266" s="14" t="s">
        <v>90</v>
      </c>
      <c r="AW266" s="14" t="s">
        <v>36</v>
      </c>
      <c r="AX266" s="14" t="s">
        <v>81</v>
      </c>
      <c r="AY266" s="228" t="s">
        <v>365</v>
      </c>
    </row>
    <row r="267" spans="1:65" s="15" customFormat="1">
      <c r="B267" s="229"/>
      <c r="C267" s="230"/>
      <c r="D267" s="209" t="s">
        <v>375</v>
      </c>
      <c r="E267" s="231" t="s">
        <v>1</v>
      </c>
      <c r="F267" s="232" t="s">
        <v>379</v>
      </c>
      <c r="G267" s="230"/>
      <c r="H267" s="233">
        <v>225.38</v>
      </c>
      <c r="I267" s="234"/>
      <c r="J267" s="230"/>
      <c r="K267" s="230"/>
      <c r="L267" s="235"/>
      <c r="M267" s="236"/>
      <c r="N267" s="237"/>
      <c r="O267" s="237"/>
      <c r="P267" s="237"/>
      <c r="Q267" s="237"/>
      <c r="R267" s="237"/>
      <c r="S267" s="237"/>
      <c r="T267" s="238"/>
      <c r="AT267" s="239" t="s">
        <v>375</v>
      </c>
      <c r="AU267" s="239" t="s">
        <v>90</v>
      </c>
      <c r="AV267" s="15" t="s">
        <v>373</v>
      </c>
      <c r="AW267" s="15" t="s">
        <v>36</v>
      </c>
      <c r="AX267" s="15" t="s">
        <v>88</v>
      </c>
      <c r="AY267" s="239" t="s">
        <v>365</v>
      </c>
    </row>
    <row r="268" spans="1:65" s="2" customFormat="1" ht="24.2" customHeight="1">
      <c r="A268" s="35"/>
      <c r="B268" s="36"/>
      <c r="C268" s="240" t="s">
        <v>550</v>
      </c>
      <c r="D268" s="240" t="s">
        <v>432</v>
      </c>
      <c r="E268" s="241" t="s">
        <v>580</v>
      </c>
      <c r="F268" s="242" t="s">
        <v>3717</v>
      </c>
      <c r="G268" s="243" t="s">
        <v>314</v>
      </c>
      <c r="H268" s="244">
        <v>236.649</v>
      </c>
      <c r="I268" s="245"/>
      <c r="J268" s="246">
        <f>ROUND(I268*H268,2)</f>
        <v>0</v>
      </c>
      <c r="K268" s="242" t="s">
        <v>2495</v>
      </c>
      <c r="L268" s="247"/>
      <c r="M268" s="248" t="s">
        <v>1</v>
      </c>
      <c r="N268" s="249" t="s">
        <v>46</v>
      </c>
      <c r="O268" s="72"/>
      <c r="P268" s="203">
        <f>O268*H268</f>
        <v>0</v>
      </c>
      <c r="Q268" s="203">
        <v>3.5999999999999999E-3</v>
      </c>
      <c r="R268" s="203">
        <f>Q268*H268</f>
        <v>0.85193639999999993</v>
      </c>
      <c r="S268" s="203">
        <v>0</v>
      </c>
      <c r="T268" s="204">
        <f>S268*H268</f>
        <v>0</v>
      </c>
      <c r="U268" s="35"/>
      <c r="V268" s="35"/>
      <c r="W268" s="35"/>
      <c r="X268" s="35"/>
      <c r="Y268" s="35"/>
      <c r="Z268" s="35"/>
      <c r="AA268" s="35"/>
      <c r="AB268" s="35"/>
      <c r="AC268" s="35"/>
      <c r="AD268" s="35"/>
      <c r="AE268" s="35"/>
      <c r="AR268" s="205" t="s">
        <v>436</v>
      </c>
      <c r="AT268" s="205" t="s">
        <v>432</v>
      </c>
      <c r="AU268" s="205" t="s">
        <v>90</v>
      </c>
      <c r="AY268" s="18" t="s">
        <v>365</v>
      </c>
      <c r="BE268" s="206">
        <f>IF(N268="základní",J268,0)</f>
        <v>0</v>
      </c>
      <c r="BF268" s="206">
        <f>IF(N268="snížená",J268,0)</f>
        <v>0</v>
      </c>
      <c r="BG268" s="206">
        <f>IF(N268="zákl. přenesená",J268,0)</f>
        <v>0</v>
      </c>
      <c r="BH268" s="206">
        <f>IF(N268="sníž. přenesená",J268,0)</f>
        <v>0</v>
      </c>
      <c r="BI268" s="206">
        <f>IF(N268="nulová",J268,0)</f>
        <v>0</v>
      </c>
      <c r="BJ268" s="18" t="s">
        <v>88</v>
      </c>
      <c r="BK268" s="206">
        <f>ROUND(I268*H268,2)</f>
        <v>0</v>
      </c>
      <c r="BL268" s="18" t="s">
        <v>421</v>
      </c>
      <c r="BM268" s="205" t="s">
        <v>3718</v>
      </c>
    </row>
    <row r="269" spans="1:65" s="14" customFormat="1">
      <c r="B269" s="218"/>
      <c r="C269" s="219"/>
      <c r="D269" s="209" t="s">
        <v>375</v>
      </c>
      <c r="E269" s="219"/>
      <c r="F269" s="221" t="s">
        <v>3719</v>
      </c>
      <c r="G269" s="219"/>
      <c r="H269" s="222">
        <v>236.649</v>
      </c>
      <c r="I269" s="223"/>
      <c r="J269" s="219"/>
      <c r="K269" s="219"/>
      <c r="L269" s="224"/>
      <c r="M269" s="225"/>
      <c r="N269" s="226"/>
      <c r="O269" s="226"/>
      <c r="P269" s="226"/>
      <c r="Q269" s="226"/>
      <c r="R269" s="226"/>
      <c r="S269" s="226"/>
      <c r="T269" s="227"/>
      <c r="AT269" s="228" t="s">
        <v>375</v>
      </c>
      <c r="AU269" s="228" t="s">
        <v>90</v>
      </c>
      <c r="AV269" s="14" t="s">
        <v>90</v>
      </c>
      <c r="AW269" s="14" t="s">
        <v>4</v>
      </c>
      <c r="AX269" s="14" t="s">
        <v>88</v>
      </c>
      <c r="AY269" s="228" t="s">
        <v>365</v>
      </c>
    </row>
    <row r="270" spans="1:65" s="2" customFormat="1" ht="44.25" customHeight="1">
      <c r="A270" s="35"/>
      <c r="B270" s="36"/>
      <c r="C270" s="194" t="s">
        <v>555</v>
      </c>
      <c r="D270" s="194" t="s">
        <v>368</v>
      </c>
      <c r="E270" s="195" t="s">
        <v>594</v>
      </c>
      <c r="F270" s="196" t="s">
        <v>595</v>
      </c>
      <c r="G270" s="197" t="s">
        <v>389</v>
      </c>
      <c r="H270" s="198">
        <v>0.85199999999999998</v>
      </c>
      <c r="I270" s="199"/>
      <c r="J270" s="200">
        <f>ROUND(I270*H270,2)</f>
        <v>0</v>
      </c>
      <c r="K270" s="196" t="s">
        <v>2495</v>
      </c>
      <c r="L270" s="40"/>
      <c r="M270" s="201" t="s">
        <v>1</v>
      </c>
      <c r="N270" s="202" t="s">
        <v>46</v>
      </c>
      <c r="O270" s="72"/>
      <c r="P270" s="203">
        <f>O270*H270</f>
        <v>0</v>
      </c>
      <c r="Q270" s="203">
        <v>0</v>
      </c>
      <c r="R270" s="203">
        <f>Q270*H270</f>
        <v>0</v>
      </c>
      <c r="S270" s="203">
        <v>0</v>
      </c>
      <c r="T270" s="204">
        <f>S270*H270</f>
        <v>0</v>
      </c>
      <c r="U270" s="35"/>
      <c r="V270" s="35"/>
      <c r="W270" s="35"/>
      <c r="X270" s="35"/>
      <c r="Y270" s="35"/>
      <c r="Z270" s="35"/>
      <c r="AA270" s="35"/>
      <c r="AB270" s="35"/>
      <c r="AC270" s="35"/>
      <c r="AD270" s="35"/>
      <c r="AE270" s="35"/>
      <c r="AR270" s="205" t="s">
        <v>421</v>
      </c>
      <c r="AT270" s="205" t="s">
        <v>368</v>
      </c>
      <c r="AU270" s="205" t="s">
        <v>90</v>
      </c>
      <c r="AY270" s="18" t="s">
        <v>365</v>
      </c>
      <c r="BE270" s="206">
        <f>IF(N270="základní",J270,0)</f>
        <v>0</v>
      </c>
      <c r="BF270" s="206">
        <f>IF(N270="snížená",J270,0)</f>
        <v>0</v>
      </c>
      <c r="BG270" s="206">
        <f>IF(N270="zákl. přenesená",J270,0)</f>
        <v>0</v>
      </c>
      <c r="BH270" s="206">
        <f>IF(N270="sníž. přenesená",J270,0)</f>
        <v>0</v>
      </c>
      <c r="BI270" s="206">
        <f>IF(N270="nulová",J270,0)</f>
        <v>0</v>
      </c>
      <c r="BJ270" s="18" t="s">
        <v>88</v>
      </c>
      <c r="BK270" s="206">
        <f>ROUND(I270*H270,2)</f>
        <v>0</v>
      </c>
      <c r="BL270" s="18" t="s">
        <v>421</v>
      </c>
      <c r="BM270" s="205" t="s">
        <v>3720</v>
      </c>
    </row>
    <row r="271" spans="1:65" s="12" customFormat="1" ht="22.9" customHeight="1">
      <c r="B271" s="179"/>
      <c r="C271" s="180"/>
      <c r="D271" s="181" t="s">
        <v>80</v>
      </c>
      <c r="E271" s="192" t="s">
        <v>608</v>
      </c>
      <c r="F271" s="192" t="s">
        <v>609</v>
      </c>
      <c r="G271" s="180"/>
      <c r="H271" s="180"/>
      <c r="I271" s="183"/>
      <c r="J271" s="193">
        <f>BK271</f>
        <v>0</v>
      </c>
      <c r="K271" s="180"/>
      <c r="L271" s="184"/>
      <c r="M271" s="185"/>
      <c r="N271" s="186"/>
      <c r="O271" s="186"/>
      <c r="P271" s="187">
        <f>SUM(P272:P370)</f>
        <v>0</v>
      </c>
      <c r="Q271" s="186"/>
      <c r="R271" s="187">
        <f>SUM(R272:R370)</f>
        <v>10.950254659999999</v>
      </c>
      <c r="S271" s="186"/>
      <c r="T271" s="188">
        <f>SUM(T272:T370)</f>
        <v>0</v>
      </c>
      <c r="AR271" s="189" t="s">
        <v>90</v>
      </c>
      <c r="AT271" s="190" t="s">
        <v>80</v>
      </c>
      <c r="AU271" s="190" t="s">
        <v>88</v>
      </c>
      <c r="AY271" s="189" t="s">
        <v>365</v>
      </c>
      <c r="BK271" s="191">
        <f>SUM(BK272:BK370)</f>
        <v>0</v>
      </c>
    </row>
    <row r="272" spans="1:65" s="2" customFormat="1" ht="55.5" customHeight="1">
      <c r="A272" s="35"/>
      <c r="B272" s="36"/>
      <c r="C272" s="194" t="s">
        <v>561</v>
      </c>
      <c r="D272" s="194" t="s">
        <v>368</v>
      </c>
      <c r="E272" s="195" t="s">
        <v>611</v>
      </c>
      <c r="F272" s="196" t="s">
        <v>2542</v>
      </c>
      <c r="G272" s="197" t="s">
        <v>314</v>
      </c>
      <c r="H272" s="198">
        <v>100.343</v>
      </c>
      <c r="I272" s="199"/>
      <c r="J272" s="200">
        <f>ROUND(I272*H272,2)</f>
        <v>0</v>
      </c>
      <c r="K272" s="196" t="s">
        <v>2495</v>
      </c>
      <c r="L272" s="40"/>
      <c r="M272" s="201" t="s">
        <v>1</v>
      </c>
      <c r="N272" s="202" t="s">
        <v>46</v>
      </c>
      <c r="O272" s="72"/>
      <c r="P272" s="203">
        <f>O272*H272</f>
        <v>0</v>
      </c>
      <c r="Q272" s="203">
        <v>2.5510000000000001E-2</v>
      </c>
      <c r="R272" s="203">
        <f>Q272*H272</f>
        <v>2.5597499300000002</v>
      </c>
      <c r="S272" s="203">
        <v>0</v>
      </c>
      <c r="T272" s="204">
        <f>S272*H272</f>
        <v>0</v>
      </c>
      <c r="U272" s="35"/>
      <c r="V272" s="35"/>
      <c r="W272" s="35"/>
      <c r="X272" s="35"/>
      <c r="Y272" s="35"/>
      <c r="Z272" s="35"/>
      <c r="AA272" s="35"/>
      <c r="AB272" s="35"/>
      <c r="AC272" s="35"/>
      <c r="AD272" s="35"/>
      <c r="AE272" s="35"/>
      <c r="AR272" s="205" t="s">
        <v>421</v>
      </c>
      <c r="AT272" s="205" t="s">
        <v>368</v>
      </c>
      <c r="AU272" s="205" t="s">
        <v>90</v>
      </c>
      <c r="AY272" s="18" t="s">
        <v>365</v>
      </c>
      <c r="BE272" s="206">
        <f>IF(N272="základní",J272,0)</f>
        <v>0</v>
      </c>
      <c r="BF272" s="206">
        <f>IF(N272="snížená",J272,0)</f>
        <v>0</v>
      </c>
      <c r="BG272" s="206">
        <f>IF(N272="zákl. přenesená",J272,0)</f>
        <v>0</v>
      </c>
      <c r="BH272" s="206">
        <f>IF(N272="sníž. přenesená",J272,0)</f>
        <v>0</v>
      </c>
      <c r="BI272" s="206">
        <f>IF(N272="nulová",J272,0)</f>
        <v>0</v>
      </c>
      <c r="BJ272" s="18" t="s">
        <v>88</v>
      </c>
      <c r="BK272" s="206">
        <f>ROUND(I272*H272,2)</f>
        <v>0</v>
      </c>
      <c r="BL272" s="18" t="s">
        <v>421</v>
      </c>
      <c r="BM272" s="205" t="s">
        <v>3721</v>
      </c>
    </row>
    <row r="273" spans="1:65" s="13" customFormat="1">
      <c r="B273" s="207"/>
      <c r="C273" s="208"/>
      <c r="D273" s="209" t="s">
        <v>375</v>
      </c>
      <c r="E273" s="210" t="s">
        <v>1</v>
      </c>
      <c r="F273" s="211" t="s">
        <v>2544</v>
      </c>
      <c r="G273" s="208"/>
      <c r="H273" s="210" t="s">
        <v>1</v>
      </c>
      <c r="I273" s="212"/>
      <c r="J273" s="208"/>
      <c r="K273" s="208"/>
      <c r="L273" s="213"/>
      <c r="M273" s="214"/>
      <c r="N273" s="215"/>
      <c r="O273" s="215"/>
      <c r="P273" s="215"/>
      <c r="Q273" s="215"/>
      <c r="R273" s="215"/>
      <c r="S273" s="215"/>
      <c r="T273" s="216"/>
      <c r="AT273" s="217" t="s">
        <v>375</v>
      </c>
      <c r="AU273" s="217" t="s">
        <v>90</v>
      </c>
      <c r="AV273" s="13" t="s">
        <v>88</v>
      </c>
      <c r="AW273" s="13" t="s">
        <v>36</v>
      </c>
      <c r="AX273" s="13" t="s">
        <v>81</v>
      </c>
      <c r="AY273" s="217" t="s">
        <v>365</v>
      </c>
    </row>
    <row r="274" spans="1:65" s="13" customFormat="1">
      <c r="B274" s="207"/>
      <c r="C274" s="208"/>
      <c r="D274" s="209" t="s">
        <v>375</v>
      </c>
      <c r="E274" s="210" t="s">
        <v>1</v>
      </c>
      <c r="F274" s="211" t="s">
        <v>3722</v>
      </c>
      <c r="G274" s="208"/>
      <c r="H274" s="210" t="s">
        <v>1</v>
      </c>
      <c r="I274" s="212"/>
      <c r="J274" s="208"/>
      <c r="K274" s="208"/>
      <c r="L274" s="213"/>
      <c r="M274" s="214"/>
      <c r="N274" s="215"/>
      <c r="O274" s="215"/>
      <c r="P274" s="215"/>
      <c r="Q274" s="215"/>
      <c r="R274" s="215"/>
      <c r="S274" s="215"/>
      <c r="T274" s="216"/>
      <c r="AT274" s="217" t="s">
        <v>375</v>
      </c>
      <c r="AU274" s="217" t="s">
        <v>90</v>
      </c>
      <c r="AV274" s="13" t="s">
        <v>88</v>
      </c>
      <c r="AW274" s="13" t="s">
        <v>36</v>
      </c>
      <c r="AX274" s="13" t="s">
        <v>81</v>
      </c>
      <c r="AY274" s="217" t="s">
        <v>365</v>
      </c>
    </row>
    <row r="275" spans="1:65" s="14" customFormat="1">
      <c r="B275" s="218"/>
      <c r="C275" s="219"/>
      <c r="D275" s="209" t="s">
        <v>375</v>
      </c>
      <c r="E275" s="220" t="s">
        <v>1</v>
      </c>
      <c r="F275" s="221" t="s">
        <v>3723</v>
      </c>
      <c r="G275" s="219"/>
      <c r="H275" s="222">
        <v>44.125</v>
      </c>
      <c r="I275" s="223"/>
      <c r="J275" s="219"/>
      <c r="K275" s="219"/>
      <c r="L275" s="224"/>
      <c r="M275" s="225"/>
      <c r="N275" s="226"/>
      <c r="O275" s="226"/>
      <c r="P275" s="226"/>
      <c r="Q275" s="226"/>
      <c r="R275" s="226"/>
      <c r="S275" s="226"/>
      <c r="T275" s="227"/>
      <c r="AT275" s="228" t="s">
        <v>375</v>
      </c>
      <c r="AU275" s="228" t="s">
        <v>90</v>
      </c>
      <c r="AV275" s="14" t="s">
        <v>90</v>
      </c>
      <c r="AW275" s="14" t="s">
        <v>36</v>
      </c>
      <c r="AX275" s="14" t="s">
        <v>81</v>
      </c>
      <c r="AY275" s="228" t="s">
        <v>365</v>
      </c>
    </row>
    <row r="276" spans="1:65" s="14" customFormat="1">
      <c r="B276" s="218"/>
      <c r="C276" s="219"/>
      <c r="D276" s="209" t="s">
        <v>375</v>
      </c>
      <c r="E276" s="220" t="s">
        <v>1</v>
      </c>
      <c r="F276" s="221" t="s">
        <v>3724</v>
      </c>
      <c r="G276" s="219"/>
      <c r="H276" s="222">
        <v>-5.2519999999999998</v>
      </c>
      <c r="I276" s="223"/>
      <c r="J276" s="219"/>
      <c r="K276" s="219"/>
      <c r="L276" s="224"/>
      <c r="M276" s="225"/>
      <c r="N276" s="226"/>
      <c r="O276" s="226"/>
      <c r="P276" s="226"/>
      <c r="Q276" s="226"/>
      <c r="R276" s="226"/>
      <c r="S276" s="226"/>
      <c r="T276" s="227"/>
      <c r="AT276" s="228" t="s">
        <v>375</v>
      </c>
      <c r="AU276" s="228" t="s">
        <v>90</v>
      </c>
      <c r="AV276" s="14" t="s">
        <v>90</v>
      </c>
      <c r="AW276" s="14" t="s">
        <v>36</v>
      </c>
      <c r="AX276" s="14" t="s">
        <v>81</v>
      </c>
      <c r="AY276" s="228" t="s">
        <v>365</v>
      </c>
    </row>
    <row r="277" spans="1:65" s="13" customFormat="1">
      <c r="B277" s="207"/>
      <c r="C277" s="208"/>
      <c r="D277" s="209" t="s">
        <v>375</v>
      </c>
      <c r="E277" s="210" t="s">
        <v>1</v>
      </c>
      <c r="F277" s="211" t="s">
        <v>3725</v>
      </c>
      <c r="G277" s="208"/>
      <c r="H277" s="210" t="s">
        <v>1</v>
      </c>
      <c r="I277" s="212"/>
      <c r="J277" s="208"/>
      <c r="K277" s="208"/>
      <c r="L277" s="213"/>
      <c r="M277" s="214"/>
      <c r="N277" s="215"/>
      <c r="O277" s="215"/>
      <c r="P277" s="215"/>
      <c r="Q277" s="215"/>
      <c r="R277" s="215"/>
      <c r="S277" s="215"/>
      <c r="T277" s="216"/>
      <c r="AT277" s="217" t="s">
        <v>375</v>
      </c>
      <c r="AU277" s="217" t="s">
        <v>90</v>
      </c>
      <c r="AV277" s="13" t="s">
        <v>88</v>
      </c>
      <c r="AW277" s="13" t="s">
        <v>36</v>
      </c>
      <c r="AX277" s="13" t="s">
        <v>81</v>
      </c>
      <c r="AY277" s="217" t="s">
        <v>365</v>
      </c>
    </row>
    <row r="278" spans="1:65" s="14" customFormat="1">
      <c r="B278" s="218"/>
      <c r="C278" s="219"/>
      <c r="D278" s="209" t="s">
        <v>375</v>
      </c>
      <c r="E278" s="220" t="s">
        <v>1</v>
      </c>
      <c r="F278" s="221" t="s">
        <v>3726</v>
      </c>
      <c r="G278" s="219"/>
      <c r="H278" s="222">
        <v>72.983999999999995</v>
      </c>
      <c r="I278" s="223"/>
      <c r="J278" s="219"/>
      <c r="K278" s="219"/>
      <c r="L278" s="224"/>
      <c r="M278" s="225"/>
      <c r="N278" s="226"/>
      <c r="O278" s="226"/>
      <c r="P278" s="226"/>
      <c r="Q278" s="226"/>
      <c r="R278" s="226"/>
      <c r="S278" s="226"/>
      <c r="T278" s="227"/>
      <c r="AT278" s="228" t="s">
        <v>375</v>
      </c>
      <c r="AU278" s="228" t="s">
        <v>90</v>
      </c>
      <c r="AV278" s="14" t="s">
        <v>90</v>
      </c>
      <c r="AW278" s="14" t="s">
        <v>36</v>
      </c>
      <c r="AX278" s="14" t="s">
        <v>81</v>
      </c>
      <c r="AY278" s="228" t="s">
        <v>365</v>
      </c>
    </row>
    <row r="279" spans="1:65" s="14" customFormat="1">
      <c r="B279" s="218"/>
      <c r="C279" s="219"/>
      <c r="D279" s="209" t="s">
        <v>375</v>
      </c>
      <c r="E279" s="220" t="s">
        <v>1</v>
      </c>
      <c r="F279" s="221" t="s">
        <v>3727</v>
      </c>
      <c r="G279" s="219"/>
      <c r="H279" s="222">
        <v>-11.513999999999999</v>
      </c>
      <c r="I279" s="223"/>
      <c r="J279" s="219"/>
      <c r="K279" s="219"/>
      <c r="L279" s="224"/>
      <c r="M279" s="225"/>
      <c r="N279" s="226"/>
      <c r="O279" s="226"/>
      <c r="P279" s="226"/>
      <c r="Q279" s="226"/>
      <c r="R279" s="226"/>
      <c r="S279" s="226"/>
      <c r="T279" s="227"/>
      <c r="AT279" s="228" t="s">
        <v>375</v>
      </c>
      <c r="AU279" s="228" t="s">
        <v>90</v>
      </c>
      <c r="AV279" s="14" t="s">
        <v>90</v>
      </c>
      <c r="AW279" s="14" t="s">
        <v>36</v>
      </c>
      <c r="AX279" s="14" t="s">
        <v>81</v>
      </c>
      <c r="AY279" s="228" t="s">
        <v>365</v>
      </c>
    </row>
    <row r="280" spans="1:65" s="15" customFormat="1">
      <c r="B280" s="229"/>
      <c r="C280" s="230"/>
      <c r="D280" s="209" t="s">
        <v>375</v>
      </c>
      <c r="E280" s="231" t="s">
        <v>2486</v>
      </c>
      <c r="F280" s="232" t="s">
        <v>379</v>
      </c>
      <c r="G280" s="230"/>
      <c r="H280" s="233">
        <v>100.343</v>
      </c>
      <c r="I280" s="234"/>
      <c r="J280" s="230"/>
      <c r="K280" s="230"/>
      <c r="L280" s="235"/>
      <c r="M280" s="236"/>
      <c r="N280" s="237"/>
      <c r="O280" s="237"/>
      <c r="P280" s="237"/>
      <c r="Q280" s="237"/>
      <c r="R280" s="237"/>
      <c r="S280" s="237"/>
      <c r="T280" s="238"/>
      <c r="AT280" s="239" t="s">
        <v>375</v>
      </c>
      <c r="AU280" s="239" t="s">
        <v>90</v>
      </c>
      <c r="AV280" s="15" t="s">
        <v>373</v>
      </c>
      <c r="AW280" s="15" t="s">
        <v>36</v>
      </c>
      <c r="AX280" s="15" t="s">
        <v>88</v>
      </c>
      <c r="AY280" s="239" t="s">
        <v>365</v>
      </c>
    </row>
    <row r="281" spans="1:65" s="2" customFormat="1" ht="24.2" customHeight="1">
      <c r="A281" s="35"/>
      <c r="B281" s="36"/>
      <c r="C281" s="194" t="s">
        <v>568</v>
      </c>
      <c r="D281" s="194" t="s">
        <v>368</v>
      </c>
      <c r="E281" s="195" t="s">
        <v>3728</v>
      </c>
      <c r="F281" s="196" t="s">
        <v>3729</v>
      </c>
      <c r="G281" s="197" t="s">
        <v>314</v>
      </c>
      <c r="H281" s="198">
        <v>36.656999999999996</v>
      </c>
      <c r="I281" s="199"/>
      <c r="J281" s="200">
        <f>ROUND(I281*H281,2)</f>
        <v>0</v>
      </c>
      <c r="K281" s="196" t="s">
        <v>2241</v>
      </c>
      <c r="L281" s="40"/>
      <c r="M281" s="201" t="s">
        <v>1</v>
      </c>
      <c r="N281" s="202" t="s">
        <v>46</v>
      </c>
      <c r="O281" s="72"/>
      <c r="P281" s="203">
        <f>O281*H281</f>
        <v>0</v>
      </c>
      <c r="Q281" s="203">
        <v>2.6179999999999998E-2</v>
      </c>
      <c r="R281" s="203">
        <f>Q281*H281</f>
        <v>0.95968025999999984</v>
      </c>
      <c r="S281" s="203">
        <v>0</v>
      </c>
      <c r="T281" s="204">
        <f>S281*H281</f>
        <v>0</v>
      </c>
      <c r="U281" s="35"/>
      <c r="V281" s="35"/>
      <c r="W281" s="35"/>
      <c r="X281" s="35"/>
      <c r="Y281" s="35"/>
      <c r="Z281" s="35"/>
      <c r="AA281" s="35"/>
      <c r="AB281" s="35"/>
      <c r="AC281" s="35"/>
      <c r="AD281" s="35"/>
      <c r="AE281" s="35"/>
      <c r="AR281" s="205" t="s">
        <v>421</v>
      </c>
      <c r="AT281" s="205" t="s">
        <v>368</v>
      </c>
      <c r="AU281" s="205" t="s">
        <v>90</v>
      </c>
      <c r="AY281" s="18" t="s">
        <v>365</v>
      </c>
      <c r="BE281" s="206">
        <f>IF(N281="základní",J281,0)</f>
        <v>0</v>
      </c>
      <c r="BF281" s="206">
        <f>IF(N281="snížená",J281,0)</f>
        <v>0</v>
      </c>
      <c r="BG281" s="206">
        <f>IF(N281="zákl. přenesená",J281,0)</f>
        <v>0</v>
      </c>
      <c r="BH281" s="206">
        <f>IF(N281="sníž. přenesená",J281,0)</f>
        <v>0</v>
      </c>
      <c r="BI281" s="206">
        <f>IF(N281="nulová",J281,0)</f>
        <v>0</v>
      </c>
      <c r="BJ281" s="18" t="s">
        <v>88</v>
      </c>
      <c r="BK281" s="206">
        <f>ROUND(I281*H281,2)</f>
        <v>0</v>
      </c>
      <c r="BL281" s="18" t="s">
        <v>421</v>
      </c>
      <c r="BM281" s="205" t="s">
        <v>3730</v>
      </c>
    </row>
    <row r="282" spans="1:65" s="13" customFormat="1">
      <c r="B282" s="207"/>
      <c r="C282" s="208"/>
      <c r="D282" s="209" t="s">
        <v>375</v>
      </c>
      <c r="E282" s="210" t="s">
        <v>1</v>
      </c>
      <c r="F282" s="211" t="s">
        <v>2544</v>
      </c>
      <c r="G282" s="208"/>
      <c r="H282" s="210" t="s">
        <v>1</v>
      </c>
      <c r="I282" s="212"/>
      <c r="J282" s="208"/>
      <c r="K282" s="208"/>
      <c r="L282" s="213"/>
      <c r="M282" s="214"/>
      <c r="N282" s="215"/>
      <c r="O282" s="215"/>
      <c r="P282" s="215"/>
      <c r="Q282" s="215"/>
      <c r="R282" s="215"/>
      <c r="S282" s="215"/>
      <c r="T282" s="216"/>
      <c r="AT282" s="217" t="s">
        <v>375</v>
      </c>
      <c r="AU282" s="217" t="s">
        <v>90</v>
      </c>
      <c r="AV282" s="13" t="s">
        <v>88</v>
      </c>
      <c r="AW282" s="13" t="s">
        <v>36</v>
      </c>
      <c r="AX282" s="13" t="s">
        <v>81</v>
      </c>
      <c r="AY282" s="217" t="s">
        <v>365</v>
      </c>
    </row>
    <row r="283" spans="1:65" s="13" customFormat="1">
      <c r="B283" s="207"/>
      <c r="C283" s="208"/>
      <c r="D283" s="209" t="s">
        <v>375</v>
      </c>
      <c r="E283" s="210" t="s">
        <v>1</v>
      </c>
      <c r="F283" s="211" t="s">
        <v>3722</v>
      </c>
      <c r="G283" s="208"/>
      <c r="H283" s="210" t="s">
        <v>1</v>
      </c>
      <c r="I283" s="212"/>
      <c r="J283" s="208"/>
      <c r="K283" s="208"/>
      <c r="L283" s="213"/>
      <c r="M283" s="214"/>
      <c r="N283" s="215"/>
      <c r="O283" s="215"/>
      <c r="P283" s="215"/>
      <c r="Q283" s="215"/>
      <c r="R283" s="215"/>
      <c r="S283" s="215"/>
      <c r="T283" s="216"/>
      <c r="AT283" s="217" t="s">
        <v>375</v>
      </c>
      <c r="AU283" s="217" t="s">
        <v>90</v>
      </c>
      <c r="AV283" s="13" t="s">
        <v>88</v>
      </c>
      <c r="AW283" s="13" t="s">
        <v>36</v>
      </c>
      <c r="AX283" s="13" t="s">
        <v>81</v>
      </c>
      <c r="AY283" s="217" t="s">
        <v>365</v>
      </c>
    </row>
    <row r="284" spans="1:65" s="14" customFormat="1">
      <c r="B284" s="218"/>
      <c r="C284" s="219"/>
      <c r="D284" s="209" t="s">
        <v>375</v>
      </c>
      <c r="E284" s="220" t="s">
        <v>1</v>
      </c>
      <c r="F284" s="221" t="s">
        <v>3731</v>
      </c>
      <c r="G284" s="219"/>
      <c r="H284" s="222">
        <v>29.529</v>
      </c>
      <c r="I284" s="223"/>
      <c r="J284" s="219"/>
      <c r="K284" s="219"/>
      <c r="L284" s="224"/>
      <c r="M284" s="225"/>
      <c r="N284" s="226"/>
      <c r="O284" s="226"/>
      <c r="P284" s="226"/>
      <c r="Q284" s="226"/>
      <c r="R284" s="226"/>
      <c r="S284" s="226"/>
      <c r="T284" s="227"/>
      <c r="AT284" s="228" t="s">
        <v>375</v>
      </c>
      <c r="AU284" s="228" t="s">
        <v>90</v>
      </c>
      <c r="AV284" s="14" t="s">
        <v>90</v>
      </c>
      <c r="AW284" s="14" t="s">
        <v>36</v>
      </c>
      <c r="AX284" s="14" t="s">
        <v>81</v>
      </c>
      <c r="AY284" s="228" t="s">
        <v>365</v>
      </c>
    </row>
    <row r="285" spans="1:65" s="14" customFormat="1">
      <c r="B285" s="218"/>
      <c r="C285" s="219"/>
      <c r="D285" s="209" t="s">
        <v>375</v>
      </c>
      <c r="E285" s="220" t="s">
        <v>1</v>
      </c>
      <c r="F285" s="221" t="s">
        <v>3732</v>
      </c>
      <c r="G285" s="219"/>
      <c r="H285" s="222">
        <v>-3.4340000000000002</v>
      </c>
      <c r="I285" s="223"/>
      <c r="J285" s="219"/>
      <c r="K285" s="219"/>
      <c r="L285" s="224"/>
      <c r="M285" s="225"/>
      <c r="N285" s="226"/>
      <c r="O285" s="226"/>
      <c r="P285" s="226"/>
      <c r="Q285" s="226"/>
      <c r="R285" s="226"/>
      <c r="S285" s="226"/>
      <c r="T285" s="227"/>
      <c r="AT285" s="228" t="s">
        <v>375</v>
      </c>
      <c r="AU285" s="228" t="s">
        <v>90</v>
      </c>
      <c r="AV285" s="14" t="s">
        <v>90</v>
      </c>
      <c r="AW285" s="14" t="s">
        <v>36</v>
      </c>
      <c r="AX285" s="14" t="s">
        <v>81</v>
      </c>
      <c r="AY285" s="228" t="s">
        <v>365</v>
      </c>
    </row>
    <row r="286" spans="1:65" s="13" customFormat="1">
      <c r="B286" s="207"/>
      <c r="C286" s="208"/>
      <c r="D286" s="209" t="s">
        <v>375</v>
      </c>
      <c r="E286" s="210" t="s">
        <v>1</v>
      </c>
      <c r="F286" s="211" t="s">
        <v>3725</v>
      </c>
      <c r="G286" s="208"/>
      <c r="H286" s="210" t="s">
        <v>1</v>
      </c>
      <c r="I286" s="212"/>
      <c r="J286" s="208"/>
      <c r="K286" s="208"/>
      <c r="L286" s="213"/>
      <c r="M286" s="214"/>
      <c r="N286" s="215"/>
      <c r="O286" s="215"/>
      <c r="P286" s="215"/>
      <c r="Q286" s="215"/>
      <c r="R286" s="215"/>
      <c r="S286" s="215"/>
      <c r="T286" s="216"/>
      <c r="AT286" s="217" t="s">
        <v>375</v>
      </c>
      <c r="AU286" s="217" t="s">
        <v>90</v>
      </c>
      <c r="AV286" s="13" t="s">
        <v>88</v>
      </c>
      <c r="AW286" s="13" t="s">
        <v>36</v>
      </c>
      <c r="AX286" s="13" t="s">
        <v>81</v>
      </c>
      <c r="AY286" s="217" t="s">
        <v>365</v>
      </c>
    </row>
    <row r="287" spans="1:65" s="14" customFormat="1">
      <c r="B287" s="218"/>
      <c r="C287" s="219"/>
      <c r="D287" s="209" t="s">
        <v>375</v>
      </c>
      <c r="E287" s="220" t="s">
        <v>1</v>
      </c>
      <c r="F287" s="221" t="s">
        <v>3733</v>
      </c>
      <c r="G287" s="219"/>
      <c r="H287" s="222">
        <v>10.561999999999999</v>
      </c>
      <c r="I287" s="223"/>
      <c r="J287" s="219"/>
      <c r="K287" s="219"/>
      <c r="L287" s="224"/>
      <c r="M287" s="225"/>
      <c r="N287" s="226"/>
      <c r="O287" s="226"/>
      <c r="P287" s="226"/>
      <c r="Q287" s="226"/>
      <c r="R287" s="226"/>
      <c r="S287" s="226"/>
      <c r="T287" s="227"/>
      <c r="AT287" s="228" t="s">
        <v>375</v>
      </c>
      <c r="AU287" s="228" t="s">
        <v>90</v>
      </c>
      <c r="AV287" s="14" t="s">
        <v>90</v>
      </c>
      <c r="AW287" s="14" t="s">
        <v>36</v>
      </c>
      <c r="AX287" s="14" t="s">
        <v>81</v>
      </c>
      <c r="AY287" s="228" t="s">
        <v>365</v>
      </c>
    </row>
    <row r="288" spans="1:65" s="15" customFormat="1">
      <c r="B288" s="229"/>
      <c r="C288" s="230"/>
      <c r="D288" s="209" t="s">
        <v>375</v>
      </c>
      <c r="E288" s="231" t="s">
        <v>3639</v>
      </c>
      <c r="F288" s="232" t="s">
        <v>379</v>
      </c>
      <c r="G288" s="230"/>
      <c r="H288" s="233">
        <v>36.656999999999996</v>
      </c>
      <c r="I288" s="234"/>
      <c r="J288" s="230"/>
      <c r="K288" s="230"/>
      <c r="L288" s="235"/>
      <c r="M288" s="236"/>
      <c r="N288" s="237"/>
      <c r="O288" s="237"/>
      <c r="P288" s="237"/>
      <c r="Q288" s="237"/>
      <c r="R288" s="237"/>
      <c r="S288" s="237"/>
      <c r="T288" s="238"/>
      <c r="AT288" s="239" t="s">
        <v>375</v>
      </c>
      <c r="AU288" s="239" t="s">
        <v>90</v>
      </c>
      <c r="AV288" s="15" t="s">
        <v>373</v>
      </c>
      <c r="AW288" s="15" t="s">
        <v>36</v>
      </c>
      <c r="AX288" s="15" t="s">
        <v>88</v>
      </c>
      <c r="AY288" s="239" t="s">
        <v>365</v>
      </c>
    </row>
    <row r="289" spans="1:65" s="2" customFormat="1" ht="44.25" customHeight="1">
      <c r="A289" s="35"/>
      <c r="B289" s="36"/>
      <c r="C289" s="194" t="s">
        <v>573</v>
      </c>
      <c r="D289" s="194" t="s">
        <v>368</v>
      </c>
      <c r="E289" s="195" t="s">
        <v>640</v>
      </c>
      <c r="F289" s="196" t="s">
        <v>2548</v>
      </c>
      <c r="G289" s="197" t="s">
        <v>314</v>
      </c>
      <c r="H289" s="198">
        <v>137</v>
      </c>
      <c r="I289" s="199"/>
      <c r="J289" s="200">
        <f>ROUND(I289*H289,2)</f>
        <v>0</v>
      </c>
      <c r="K289" s="196" t="s">
        <v>2495</v>
      </c>
      <c r="L289" s="40"/>
      <c r="M289" s="201" t="s">
        <v>1</v>
      </c>
      <c r="N289" s="202" t="s">
        <v>46</v>
      </c>
      <c r="O289" s="72"/>
      <c r="P289" s="203">
        <f>O289*H289</f>
        <v>0</v>
      </c>
      <c r="Q289" s="203">
        <v>2.0000000000000001E-4</v>
      </c>
      <c r="R289" s="203">
        <f>Q289*H289</f>
        <v>2.7400000000000001E-2</v>
      </c>
      <c r="S289" s="203">
        <v>0</v>
      </c>
      <c r="T289" s="204">
        <f>S289*H289</f>
        <v>0</v>
      </c>
      <c r="U289" s="35"/>
      <c r="V289" s="35"/>
      <c r="W289" s="35"/>
      <c r="X289" s="35"/>
      <c r="Y289" s="35"/>
      <c r="Z289" s="35"/>
      <c r="AA289" s="35"/>
      <c r="AB289" s="35"/>
      <c r="AC289" s="35"/>
      <c r="AD289" s="35"/>
      <c r="AE289" s="35"/>
      <c r="AR289" s="205" t="s">
        <v>421</v>
      </c>
      <c r="AT289" s="205" t="s">
        <v>368</v>
      </c>
      <c r="AU289" s="205" t="s">
        <v>90</v>
      </c>
      <c r="AY289" s="18" t="s">
        <v>365</v>
      </c>
      <c r="BE289" s="206">
        <f>IF(N289="základní",J289,0)</f>
        <v>0</v>
      </c>
      <c r="BF289" s="206">
        <f>IF(N289="snížená",J289,0)</f>
        <v>0</v>
      </c>
      <c r="BG289" s="206">
        <f>IF(N289="zákl. přenesená",J289,0)</f>
        <v>0</v>
      </c>
      <c r="BH289" s="206">
        <f>IF(N289="sníž. přenesená",J289,0)</f>
        <v>0</v>
      </c>
      <c r="BI289" s="206">
        <f>IF(N289="nulová",J289,0)</f>
        <v>0</v>
      </c>
      <c r="BJ289" s="18" t="s">
        <v>88</v>
      </c>
      <c r="BK289" s="206">
        <f>ROUND(I289*H289,2)</f>
        <v>0</v>
      </c>
      <c r="BL289" s="18" t="s">
        <v>421</v>
      </c>
      <c r="BM289" s="205" t="s">
        <v>3734</v>
      </c>
    </row>
    <row r="290" spans="1:65" s="13" customFormat="1">
      <c r="B290" s="207"/>
      <c r="C290" s="208"/>
      <c r="D290" s="209" t="s">
        <v>375</v>
      </c>
      <c r="E290" s="210" t="s">
        <v>1</v>
      </c>
      <c r="F290" s="211" t="s">
        <v>2550</v>
      </c>
      <c r="G290" s="208"/>
      <c r="H290" s="210" t="s">
        <v>1</v>
      </c>
      <c r="I290" s="212"/>
      <c r="J290" s="208"/>
      <c r="K290" s="208"/>
      <c r="L290" s="213"/>
      <c r="M290" s="214"/>
      <c r="N290" s="215"/>
      <c r="O290" s="215"/>
      <c r="P290" s="215"/>
      <c r="Q290" s="215"/>
      <c r="R290" s="215"/>
      <c r="S290" s="215"/>
      <c r="T290" s="216"/>
      <c r="AT290" s="217" t="s">
        <v>375</v>
      </c>
      <c r="AU290" s="217" t="s">
        <v>90</v>
      </c>
      <c r="AV290" s="13" t="s">
        <v>88</v>
      </c>
      <c r="AW290" s="13" t="s">
        <v>36</v>
      </c>
      <c r="AX290" s="13" t="s">
        <v>81</v>
      </c>
      <c r="AY290" s="217" t="s">
        <v>365</v>
      </c>
    </row>
    <row r="291" spans="1:65" s="14" customFormat="1">
      <c r="B291" s="218"/>
      <c r="C291" s="219"/>
      <c r="D291" s="209" t="s">
        <v>375</v>
      </c>
      <c r="E291" s="220" t="s">
        <v>1</v>
      </c>
      <c r="F291" s="221" t="s">
        <v>2486</v>
      </c>
      <c r="G291" s="219"/>
      <c r="H291" s="222">
        <v>100.343</v>
      </c>
      <c r="I291" s="223"/>
      <c r="J291" s="219"/>
      <c r="K291" s="219"/>
      <c r="L291" s="224"/>
      <c r="M291" s="225"/>
      <c r="N291" s="226"/>
      <c r="O291" s="226"/>
      <c r="P291" s="226"/>
      <c r="Q291" s="226"/>
      <c r="R291" s="226"/>
      <c r="S291" s="226"/>
      <c r="T291" s="227"/>
      <c r="AT291" s="228" t="s">
        <v>375</v>
      </c>
      <c r="AU291" s="228" t="s">
        <v>90</v>
      </c>
      <c r="AV291" s="14" t="s">
        <v>90</v>
      </c>
      <c r="AW291" s="14" t="s">
        <v>36</v>
      </c>
      <c r="AX291" s="14" t="s">
        <v>81</v>
      </c>
      <c r="AY291" s="228" t="s">
        <v>365</v>
      </c>
    </row>
    <row r="292" spans="1:65" s="14" customFormat="1">
      <c r="B292" s="218"/>
      <c r="C292" s="219"/>
      <c r="D292" s="209" t="s">
        <v>375</v>
      </c>
      <c r="E292" s="220" t="s">
        <v>1</v>
      </c>
      <c r="F292" s="221" t="s">
        <v>3639</v>
      </c>
      <c r="G292" s="219"/>
      <c r="H292" s="222">
        <v>36.656999999999996</v>
      </c>
      <c r="I292" s="223"/>
      <c r="J292" s="219"/>
      <c r="K292" s="219"/>
      <c r="L292" s="224"/>
      <c r="M292" s="225"/>
      <c r="N292" s="226"/>
      <c r="O292" s="226"/>
      <c r="P292" s="226"/>
      <c r="Q292" s="226"/>
      <c r="R292" s="226"/>
      <c r="S292" s="226"/>
      <c r="T292" s="227"/>
      <c r="AT292" s="228" t="s">
        <v>375</v>
      </c>
      <c r="AU292" s="228" t="s">
        <v>90</v>
      </c>
      <c r="AV292" s="14" t="s">
        <v>90</v>
      </c>
      <c r="AW292" s="14" t="s">
        <v>36</v>
      </c>
      <c r="AX292" s="14" t="s">
        <v>81</v>
      </c>
      <c r="AY292" s="228" t="s">
        <v>365</v>
      </c>
    </row>
    <row r="293" spans="1:65" s="15" customFormat="1">
      <c r="B293" s="229"/>
      <c r="C293" s="230"/>
      <c r="D293" s="209" t="s">
        <v>375</v>
      </c>
      <c r="E293" s="231" t="s">
        <v>1</v>
      </c>
      <c r="F293" s="232" t="s">
        <v>379</v>
      </c>
      <c r="G293" s="230"/>
      <c r="H293" s="233">
        <v>137</v>
      </c>
      <c r="I293" s="234"/>
      <c r="J293" s="230"/>
      <c r="K293" s="230"/>
      <c r="L293" s="235"/>
      <c r="M293" s="236"/>
      <c r="N293" s="237"/>
      <c r="O293" s="237"/>
      <c r="P293" s="237"/>
      <c r="Q293" s="237"/>
      <c r="R293" s="237"/>
      <c r="S293" s="237"/>
      <c r="T293" s="238"/>
      <c r="AT293" s="239" t="s">
        <v>375</v>
      </c>
      <c r="AU293" s="239" t="s">
        <v>90</v>
      </c>
      <c r="AV293" s="15" t="s">
        <v>373</v>
      </c>
      <c r="AW293" s="15" t="s">
        <v>36</v>
      </c>
      <c r="AX293" s="15" t="s">
        <v>88</v>
      </c>
      <c r="AY293" s="239" t="s">
        <v>365</v>
      </c>
    </row>
    <row r="294" spans="1:65" s="2" customFormat="1" ht="44.25" customHeight="1">
      <c r="A294" s="35"/>
      <c r="B294" s="36"/>
      <c r="C294" s="194" t="s">
        <v>579</v>
      </c>
      <c r="D294" s="194" t="s">
        <v>368</v>
      </c>
      <c r="E294" s="195" t="s">
        <v>2551</v>
      </c>
      <c r="F294" s="196" t="s">
        <v>2552</v>
      </c>
      <c r="G294" s="197" t="s">
        <v>396</v>
      </c>
      <c r="H294" s="198">
        <v>104.25</v>
      </c>
      <c r="I294" s="199"/>
      <c r="J294" s="200">
        <f>ROUND(I294*H294,2)</f>
        <v>0</v>
      </c>
      <c r="K294" s="196" t="s">
        <v>2495</v>
      </c>
      <c r="L294" s="40"/>
      <c r="M294" s="201" t="s">
        <v>1</v>
      </c>
      <c r="N294" s="202" t="s">
        <v>46</v>
      </c>
      <c r="O294" s="72"/>
      <c r="P294" s="203">
        <f>O294*H294</f>
        <v>0</v>
      </c>
      <c r="Q294" s="203">
        <v>3.6000000000000002E-4</v>
      </c>
      <c r="R294" s="203">
        <f>Q294*H294</f>
        <v>3.7530000000000001E-2</v>
      </c>
      <c r="S294" s="203">
        <v>0</v>
      </c>
      <c r="T294" s="204">
        <f>S294*H294</f>
        <v>0</v>
      </c>
      <c r="U294" s="35"/>
      <c r="V294" s="35"/>
      <c r="W294" s="35"/>
      <c r="X294" s="35"/>
      <c r="Y294" s="35"/>
      <c r="Z294" s="35"/>
      <c r="AA294" s="35"/>
      <c r="AB294" s="35"/>
      <c r="AC294" s="35"/>
      <c r="AD294" s="35"/>
      <c r="AE294" s="35"/>
      <c r="AR294" s="205" t="s">
        <v>421</v>
      </c>
      <c r="AT294" s="205" t="s">
        <v>368</v>
      </c>
      <c r="AU294" s="205" t="s">
        <v>90</v>
      </c>
      <c r="AY294" s="18" t="s">
        <v>365</v>
      </c>
      <c r="BE294" s="206">
        <f>IF(N294="základní",J294,0)</f>
        <v>0</v>
      </c>
      <c r="BF294" s="206">
        <f>IF(N294="snížená",J294,0)</f>
        <v>0</v>
      </c>
      <c r="BG294" s="206">
        <f>IF(N294="zákl. přenesená",J294,0)</f>
        <v>0</v>
      </c>
      <c r="BH294" s="206">
        <f>IF(N294="sníž. přenesená",J294,0)</f>
        <v>0</v>
      </c>
      <c r="BI294" s="206">
        <f>IF(N294="nulová",J294,0)</f>
        <v>0</v>
      </c>
      <c r="BJ294" s="18" t="s">
        <v>88</v>
      </c>
      <c r="BK294" s="206">
        <f>ROUND(I294*H294,2)</f>
        <v>0</v>
      </c>
      <c r="BL294" s="18" t="s">
        <v>421</v>
      </c>
      <c r="BM294" s="205" t="s">
        <v>3735</v>
      </c>
    </row>
    <row r="295" spans="1:65" s="13" customFormat="1">
      <c r="B295" s="207"/>
      <c r="C295" s="208"/>
      <c r="D295" s="209" t="s">
        <v>375</v>
      </c>
      <c r="E295" s="210" t="s">
        <v>1</v>
      </c>
      <c r="F295" s="211" t="s">
        <v>2554</v>
      </c>
      <c r="G295" s="208"/>
      <c r="H295" s="210" t="s">
        <v>1</v>
      </c>
      <c r="I295" s="212"/>
      <c r="J295" s="208"/>
      <c r="K295" s="208"/>
      <c r="L295" s="213"/>
      <c r="M295" s="214"/>
      <c r="N295" s="215"/>
      <c r="O295" s="215"/>
      <c r="P295" s="215"/>
      <c r="Q295" s="215"/>
      <c r="R295" s="215"/>
      <c r="S295" s="215"/>
      <c r="T295" s="216"/>
      <c r="AT295" s="217" t="s">
        <v>375</v>
      </c>
      <c r="AU295" s="217" t="s">
        <v>90</v>
      </c>
      <c r="AV295" s="13" t="s">
        <v>88</v>
      </c>
      <c r="AW295" s="13" t="s">
        <v>36</v>
      </c>
      <c r="AX295" s="13" t="s">
        <v>81</v>
      </c>
      <c r="AY295" s="217" t="s">
        <v>365</v>
      </c>
    </row>
    <row r="296" spans="1:65" s="14" customFormat="1">
      <c r="B296" s="218"/>
      <c r="C296" s="219"/>
      <c r="D296" s="209" t="s">
        <v>375</v>
      </c>
      <c r="E296" s="220" t="s">
        <v>1</v>
      </c>
      <c r="F296" s="221" t="s">
        <v>3736</v>
      </c>
      <c r="G296" s="219"/>
      <c r="H296" s="222">
        <v>61.2</v>
      </c>
      <c r="I296" s="223"/>
      <c r="J296" s="219"/>
      <c r="K296" s="219"/>
      <c r="L296" s="224"/>
      <c r="M296" s="225"/>
      <c r="N296" s="226"/>
      <c r="O296" s="226"/>
      <c r="P296" s="226"/>
      <c r="Q296" s="226"/>
      <c r="R296" s="226"/>
      <c r="S296" s="226"/>
      <c r="T296" s="227"/>
      <c r="AT296" s="228" t="s">
        <v>375</v>
      </c>
      <c r="AU296" s="228" t="s">
        <v>90</v>
      </c>
      <c r="AV296" s="14" t="s">
        <v>90</v>
      </c>
      <c r="AW296" s="14" t="s">
        <v>36</v>
      </c>
      <c r="AX296" s="14" t="s">
        <v>81</v>
      </c>
      <c r="AY296" s="228" t="s">
        <v>365</v>
      </c>
    </row>
    <row r="297" spans="1:65" s="14" customFormat="1">
      <c r="B297" s="218"/>
      <c r="C297" s="219"/>
      <c r="D297" s="209" t="s">
        <v>375</v>
      </c>
      <c r="E297" s="220" t="s">
        <v>1</v>
      </c>
      <c r="F297" s="221" t="s">
        <v>3737</v>
      </c>
      <c r="G297" s="219"/>
      <c r="H297" s="222">
        <v>43.05</v>
      </c>
      <c r="I297" s="223"/>
      <c r="J297" s="219"/>
      <c r="K297" s="219"/>
      <c r="L297" s="224"/>
      <c r="M297" s="225"/>
      <c r="N297" s="226"/>
      <c r="O297" s="226"/>
      <c r="P297" s="226"/>
      <c r="Q297" s="226"/>
      <c r="R297" s="226"/>
      <c r="S297" s="226"/>
      <c r="T297" s="227"/>
      <c r="AT297" s="228" t="s">
        <v>375</v>
      </c>
      <c r="AU297" s="228" t="s">
        <v>90</v>
      </c>
      <c r="AV297" s="14" t="s">
        <v>90</v>
      </c>
      <c r="AW297" s="14" t="s">
        <v>36</v>
      </c>
      <c r="AX297" s="14" t="s">
        <v>81</v>
      </c>
      <c r="AY297" s="228" t="s">
        <v>365</v>
      </c>
    </row>
    <row r="298" spans="1:65" s="15" customFormat="1">
      <c r="B298" s="229"/>
      <c r="C298" s="230"/>
      <c r="D298" s="209" t="s">
        <v>375</v>
      </c>
      <c r="E298" s="231" t="s">
        <v>1</v>
      </c>
      <c r="F298" s="232" t="s">
        <v>379</v>
      </c>
      <c r="G298" s="230"/>
      <c r="H298" s="233">
        <v>104.25</v>
      </c>
      <c r="I298" s="234"/>
      <c r="J298" s="230"/>
      <c r="K298" s="230"/>
      <c r="L298" s="235"/>
      <c r="M298" s="236"/>
      <c r="N298" s="237"/>
      <c r="O298" s="237"/>
      <c r="P298" s="237"/>
      <c r="Q298" s="237"/>
      <c r="R298" s="237"/>
      <c r="S298" s="237"/>
      <c r="T298" s="238"/>
      <c r="AT298" s="239" t="s">
        <v>375</v>
      </c>
      <c r="AU298" s="239" t="s">
        <v>90</v>
      </c>
      <c r="AV298" s="15" t="s">
        <v>373</v>
      </c>
      <c r="AW298" s="15" t="s">
        <v>36</v>
      </c>
      <c r="AX298" s="15" t="s">
        <v>88</v>
      </c>
      <c r="AY298" s="239" t="s">
        <v>365</v>
      </c>
    </row>
    <row r="299" spans="1:65" s="2" customFormat="1" ht="55.5" customHeight="1">
      <c r="A299" s="35"/>
      <c r="B299" s="36"/>
      <c r="C299" s="194" t="s">
        <v>584</v>
      </c>
      <c r="D299" s="194" t="s">
        <v>368</v>
      </c>
      <c r="E299" s="195" t="s">
        <v>2556</v>
      </c>
      <c r="F299" s="196" t="s">
        <v>2557</v>
      </c>
      <c r="G299" s="197" t="s">
        <v>314</v>
      </c>
      <c r="H299" s="198">
        <v>219.96700000000001</v>
      </c>
      <c r="I299" s="199"/>
      <c r="J299" s="200">
        <f>ROUND(I299*H299,2)</f>
        <v>0</v>
      </c>
      <c r="K299" s="196" t="s">
        <v>2495</v>
      </c>
      <c r="L299" s="40"/>
      <c r="M299" s="201" t="s">
        <v>1</v>
      </c>
      <c r="N299" s="202" t="s">
        <v>46</v>
      </c>
      <c r="O299" s="72"/>
      <c r="P299" s="203">
        <f>O299*H299</f>
        <v>0</v>
      </c>
      <c r="Q299" s="203">
        <v>1.324E-2</v>
      </c>
      <c r="R299" s="203">
        <f>Q299*H299</f>
        <v>2.91236308</v>
      </c>
      <c r="S299" s="203">
        <v>0</v>
      </c>
      <c r="T299" s="204">
        <f>S299*H299</f>
        <v>0</v>
      </c>
      <c r="U299" s="35"/>
      <c r="V299" s="35"/>
      <c r="W299" s="35"/>
      <c r="X299" s="35"/>
      <c r="Y299" s="35"/>
      <c r="Z299" s="35"/>
      <c r="AA299" s="35"/>
      <c r="AB299" s="35"/>
      <c r="AC299" s="35"/>
      <c r="AD299" s="35"/>
      <c r="AE299" s="35"/>
      <c r="AR299" s="205" t="s">
        <v>421</v>
      </c>
      <c r="AT299" s="205" t="s">
        <v>368</v>
      </c>
      <c r="AU299" s="205" t="s">
        <v>90</v>
      </c>
      <c r="AY299" s="18" t="s">
        <v>365</v>
      </c>
      <c r="BE299" s="206">
        <f>IF(N299="základní",J299,0)</f>
        <v>0</v>
      </c>
      <c r="BF299" s="206">
        <f>IF(N299="snížená",J299,0)</f>
        <v>0</v>
      </c>
      <c r="BG299" s="206">
        <f>IF(N299="zákl. přenesená",J299,0)</f>
        <v>0</v>
      </c>
      <c r="BH299" s="206">
        <f>IF(N299="sníž. přenesená",J299,0)</f>
        <v>0</v>
      </c>
      <c r="BI299" s="206">
        <f>IF(N299="nulová",J299,0)</f>
        <v>0</v>
      </c>
      <c r="BJ299" s="18" t="s">
        <v>88</v>
      </c>
      <c r="BK299" s="206">
        <f>ROUND(I299*H299,2)</f>
        <v>0</v>
      </c>
      <c r="BL299" s="18" t="s">
        <v>421</v>
      </c>
      <c r="BM299" s="205" t="s">
        <v>3738</v>
      </c>
    </row>
    <row r="300" spans="1:65" s="13" customFormat="1">
      <c r="B300" s="207"/>
      <c r="C300" s="208"/>
      <c r="D300" s="209" t="s">
        <v>375</v>
      </c>
      <c r="E300" s="210" t="s">
        <v>1</v>
      </c>
      <c r="F300" s="211" t="s">
        <v>2559</v>
      </c>
      <c r="G300" s="208"/>
      <c r="H300" s="210" t="s">
        <v>1</v>
      </c>
      <c r="I300" s="212"/>
      <c r="J300" s="208"/>
      <c r="K300" s="208"/>
      <c r="L300" s="213"/>
      <c r="M300" s="214"/>
      <c r="N300" s="215"/>
      <c r="O300" s="215"/>
      <c r="P300" s="215"/>
      <c r="Q300" s="215"/>
      <c r="R300" s="215"/>
      <c r="S300" s="215"/>
      <c r="T300" s="216"/>
      <c r="AT300" s="217" t="s">
        <v>375</v>
      </c>
      <c r="AU300" s="217" t="s">
        <v>90</v>
      </c>
      <c r="AV300" s="13" t="s">
        <v>88</v>
      </c>
      <c r="AW300" s="13" t="s">
        <v>36</v>
      </c>
      <c r="AX300" s="13" t="s">
        <v>81</v>
      </c>
      <c r="AY300" s="217" t="s">
        <v>365</v>
      </c>
    </row>
    <row r="301" spans="1:65" s="13" customFormat="1">
      <c r="B301" s="207"/>
      <c r="C301" s="208"/>
      <c r="D301" s="209" t="s">
        <v>375</v>
      </c>
      <c r="E301" s="210" t="s">
        <v>1</v>
      </c>
      <c r="F301" s="211" t="s">
        <v>3722</v>
      </c>
      <c r="G301" s="208"/>
      <c r="H301" s="210" t="s">
        <v>1</v>
      </c>
      <c r="I301" s="212"/>
      <c r="J301" s="208"/>
      <c r="K301" s="208"/>
      <c r="L301" s="213"/>
      <c r="M301" s="214"/>
      <c r="N301" s="215"/>
      <c r="O301" s="215"/>
      <c r="P301" s="215"/>
      <c r="Q301" s="215"/>
      <c r="R301" s="215"/>
      <c r="S301" s="215"/>
      <c r="T301" s="216"/>
      <c r="AT301" s="217" t="s">
        <v>375</v>
      </c>
      <c r="AU301" s="217" t="s">
        <v>90</v>
      </c>
      <c r="AV301" s="13" t="s">
        <v>88</v>
      </c>
      <c r="AW301" s="13" t="s">
        <v>36</v>
      </c>
      <c r="AX301" s="13" t="s">
        <v>81</v>
      </c>
      <c r="AY301" s="217" t="s">
        <v>365</v>
      </c>
    </row>
    <row r="302" spans="1:65" s="14" customFormat="1" ht="22.5">
      <c r="B302" s="218"/>
      <c r="C302" s="219"/>
      <c r="D302" s="209" t="s">
        <v>375</v>
      </c>
      <c r="E302" s="220" t="s">
        <v>1</v>
      </c>
      <c r="F302" s="221" t="s">
        <v>3739</v>
      </c>
      <c r="G302" s="219"/>
      <c r="H302" s="222">
        <v>120.482</v>
      </c>
      <c r="I302" s="223"/>
      <c r="J302" s="219"/>
      <c r="K302" s="219"/>
      <c r="L302" s="224"/>
      <c r="M302" s="225"/>
      <c r="N302" s="226"/>
      <c r="O302" s="226"/>
      <c r="P302" s="226"/>
      <c r="Q302" s="226"/>
      <c r="R302" s="226"/>
      <c r="S302" s="226"/>
      <c r="T302" s="227"/>
      <c r="AT302" s="228" t="s">
        <v>375</v>
      </c>
      <c r="AU302" s="228" t="s">
        <v>90</v>
      </c>
      <c r="AV302" s="14" t="s">
        <v>90</v>
      </c>
      <c r="AW302" s="14" t="s">
        <v>36</v>
      </c>
      <c r="AX302" s="14" t="s">
        <v>81</v>
      </c>
      <c r="AY302" s="228" t="s">
        <v>365</v>
      </c>
    </row>
    <row r="303" spans="1:65" s="14" customFormat="1">
      <c r="B303" s="218"/>
      <c r="C303" s="219"/>
      <c r="D303" s="209" t="s">
        <v>375</v>
      </c>
      <c r="E303" s="220" t="s">
        <v>1</v>
      </c>
      <c r="F303" s="221" t="s">
        <v>3740</v>
      </c>
      <c r="G303" s="219"/>
      <c r="H303" s="222">
        <v>-5.6219999999999999</v>
      </c>
      <c r="I303" s="223"/>
      <c r="J303" s="219"/>
      <c r="K303" s="219"/>
      <c r="L303" s="224"/>
      <c r="M303" s="225"/>
      <c r="N303" s="226"/>
      <c r="O303" s="226"/>
      <c r="P303" s="226"/>
      <c r="Q303" s="226"/>
      <c r="R303" s="226"/>
      <c r="S303" s="226"/>
      <c r="T303" s="227"/>
      <c r="AT303" s="228" t="s">
        <v>375</v>
      </c>
      <c r="AU303" s="228" t="s">
        <v>90</v>
      </c>
      <c r="AV303" s="14" t="s">
        <v>90</v>
      </c>
      <c r="AW303" s="14" t="s">
        <v>36</v>
      </c>
      <c r="AX303" s="14" t="s">
        <v>81</v>
      </c>
      <c r="AY303" s="228" t="s">
        <v>365</v>
      </c>
    </row>
    <row r="304" spans="1:65" s="13" customFormat="1">
      <c r="B304" s="207"/>
      <c r="C304" s="208"/>
      <c r="D304" s="209" t="s">
        <v>375</v>
      </c>
      <c r="E304" s="210" t="s">
        <v>1</v>
      </c>
      <c r="F304" s="211" t="s">
        <v>3725</v>
      </c>
      <c r="G304" s="208"/>
      <c r="H304" s="210" t="s">
        <v>1</v>
      </c>
      <c r="I304" s="212"/>
      <c r="J304" s="208"/>
      <c r="K304" s="208"/>
      <c r="L304" s="213"/>
      <c r="M304" s="214"/>
      <c r="N304" s="215"/>
      <c r="O304" s="215"/>
      <c r="P304" s="215"/>
      <c r="Q304" s="215"/>
      <c r="R304" s="215"/>
      <c r="S304" s="215"/>
      <c r="T304" s="216"/>
      <c r="AT304" s="217" t="s">
        <v>375</v>
      </c>
      <c r="AU304" s="217" t="s">
        <v>90</v>
      </c>
      <c r="AV304" s="13" t="s">
        <v>88</v>
      </c>
      <c r="AW304" s="13" t="s">
        <v>36</v>
      </c>
      <c r="AX304" s="13" t="s">
        <v>81</v>
      </c>
      <c r="AY304" s="217" t="s">
        <v>365</v>
      </c>
    </row>
    <row r="305" spans="1:65" s="14" customFormat="1" ht="22.5">
      <c r="B305" s="218"/>
      <c r="C305" s="219"/>
      <c r="D305" s="209" t="s">
        <v>375</v>
      </c>
      <c r="E305" s="220" t="s">
        <v>1</v>
      </c>
      <c r="F305" s="221" t="s">
        <v>3741</v>
      </c>
      <c r="G305" s="219"/>
      <c r="H305" s="222">
        <v>106.592</v>
      </c>
      <c r="I305" s="223"/>
      <c r="J305" s="219"/>
      <c r="K305" s="219"/>
      <c r="L305" s="224"/>
      <c r="M305" s="225"/>
      <c r="N305" s="226"/>
      <c r="O305" s="226"/>
      <c r="P305" s="226"/>
      <c r="Q305" s="226"/>
      <c r="R305" s="226"/>
      <c r="S305" s="226"/>
      <c r="T305" s="227"/>
      <c r="AT305" s="228" t="s">
        <v>375</v>
      </c>
      <c r="AU305" s="228" t="s">
        <v>90</v>
      </c>
      <c r="AV305" s="14" t="s">
        <v>90</v>
      </c>
      <c r="AW305" s="14" t="s">
        <v>36</v>
      </c>
      <c r="AX305" s="14" t="s">
        <v>81</v>
      </c>
      <c r="AY305" s="228" t="s">
        <v>365</v>
      </c>
    </row>
    <row r="306" spans="1:65" s="14" customFormat="1">
      <c r="B306" s="218"/>
      <c r="C306" s="219"/>
      <c r="D306" s="209" t="s">
        <v>375</v>
      </c>
      <c r="E306" s="220" t="s">
        <v>1</v>
      </c>
      <c r="F306" s="221" t="s">
        <v>3742</v>
      </c>
      <c r="G306" s="219"/>
      <c r="H306" s="222">
        <v>-1.4850000000000001</v>
      </c>
      <c r="I306" s="223"/>
      <c r="J306" s="219"/>
      <c r="K306" s="219"/>
      <c r="L306" s="224"/>
      <c r="M306" s="225"/>
      <c r="N306" s="226"/>
      <c r="O306" s="226"/>
      <c r="P306" s="226"/>
      <c r="Q306" s="226"/>
      <c r="R306" s="226"/>
      <c r="S306" s="226"/>
      <c r="T306" s="227"/>
      <c r="AT306" s="228" t="s">
        <v>375</v>
      </c>
      <c r="AU306" s="228" t="s">
        <v>90</v>
      </c>
      <c r="AV306" s="14" t="s">
        <v>90</v>
      </c>
      <c r="AW306" s="14" t="s">
        <v>36</v>
      </c>
      <c r="AX306" s="14" t="s">
        <v>81</v>
      </c>
      <c r="AY306" s="228" t="s">
        <v>365</v>
      </c>
    </row>
    <row r="307" spans="1:65" s="15" customFormat="1">
      <c r="B307" s="229"/>
      <c r="C307" s="230"/>
      <c r="D307" s="209" t="s">
        <v>375</v>
      </c>
      <c r="E307" s="231" t="s">
        <v>2484</v>
      </c>
      <c r="F307" s="232" t="s">
        <v>379</v>
      </c>
      <c r="G307" s="230"/>
      <c r="H307" s="233">
        <v>219.96700000000001</v>
      </c>
      <c r="I307" s="234"/>
      <c r="J307" s="230"/>
      <c r="K307" s="230"/>
      <c r="L307" s="235"/>
      <c r="M307" s="236"/>
      <c r="N307" s="237"/>
      <c r="O307" s="237"/>
      <c r="P307" s="237"/>
      <c r="Q307" s="237"/>
      <c r="R307" s="237"/>
      <c r="S307" s="237"/>
      <c r="T307" s="238"/>
      <c r="AT307" s="239" t="s">
        <v>375</v>
      </c>
      <c r="AU307" s="239" t="s">
        <v>90</v>
      </c>
      <c r="AV307" s="15" t="s">
        <v>373</v>
      </c>
      <c r="AW307" s="15" t="s">
        <v>36</v>
      </c>
      <c r="AX307" s="15" t="s">
        <v>88</v>
      </c>
      <c r="AY307" s="239" t="s">
        <v>365</v>
      </c>
    </row>
    <row r="308" spans="1:65" s="2" customFormat="1" ht="62.65" customHeight="1">
      <c r="A308" s="35"/>
      <c r="B308" s="36"/>
      <c r="C308" s="194" t="s">
        <v>589</v>
      </c>
      <c r="D308" s="194" t="s">
        <v>368</v>
      </c>
      <c r="E308" s="195" t="s">
        <v>3743</v>
      </c>
      <c r="F308" s="196" t="s">
        <v>3744</v>
      </c>
      <c r="G308" s="197" t="s">
        <v>314</v>
      </c>
      <c r="H308" s="198">
        <v>25.193000000000001</v>
      </c>
      <c r="I308" s="199"/>
      <c r="J308" s="200">
        <f>ROUND(I308*H308,2)</f>
        <v>0</v>
      </c>
      <c r="K308" s="196" t="s">
        <v>2495</v>
      </c>
      <c r="L308" s="40"/>
      <c r="M308" s="201" t="s">
        <v>1</v>
      </c>
      <c r="N308" s="202" t="s">
        <v>46</v>
      </c>
      <c r="O308" s="72"/>
      <c r="P308" s="203">
        <f>O308*H308</f>
        <v>0</v>
      </c>
      <c r="Q308" s="203">
        <v>1.481E-2</v>
      </c>
      <c r="R308" s="203">
        <f>Q308*H308</f>
        <v>0.37310833000000004</v>
      </c>
      <c r="S308" s="203">
        <v>0</v>
      </c>
      <c r="T308" s="204">
        <f>S308*H308</f>
        <v>0</v>
      </c>
      <c r="U308" s="35"/>
      <c r="V308" s="35"/>
      <c r="W308" s="35"/>
      <c r="X308" s="35"/>
      <c r="Y308" s="35"/>
      <c r="Z308" s="35"/>
      <c r="AA308" s="35"/>
      <c r="AB308" s="35"/>
      <c r="AC308" s="35"/>
      <c r="AD308" s="35"/>
      <c r="AE308" s="35"/>
      <c r="AR308" s="205" t="s">
        <v>421</v>
      </c>
      <c r="AT308" s="205" t="s">
        <v>368</v>
      </c>
      <c r="AU308" s="205" t="s">
        <v>90</v>
      </c>
      <c r="AY308" s="18" t="s">
        <v>365</v>
      </c>
      <c r="BE308" s="206">
        <f>IF(N308="základní",J308,0)</f>
        <v>0</v>
      </c>
      <c r="BF308" s="206">
        <f>IF(N308="snížená",J308,0)</f>
        <v>0</v>
      </c>
      <c r="BG308" s="206">
        <f>IF(N308="zákl. přenesená",J308,0)</f>
        <v>0</v>
      </c>
      <c r="BH308" s="206">
        <f>IF(N308="sníž. přenesená",J308,0)</f>
        <v>0</v>
      </c>
      <c r="BI308" s="206">
        <f>IF(N308="nulová",J308,0)</f>
        <v>0</v>
      </c>
      <c r="BJ308" s="18" t="s">
        <v>88</v>
      </c>
      <c r="BK308" s="206">
        <f>ROUND(I308*H308,2)</f>
        <v>0</v>
      </c>
      <c r="BL308" s="18" t="s">
        <v>421</v>
      </c>
      <c r="BM308" s="205" t="s">
        <v>3745</v>
      </c>
    </row>
    <row r="309" spans="1:65" s="13" customFormat="1">
      <c r="B309" s="207"/>
      <c r="C309" s="208"/>
      <c r="D309" s="209" t="s">
        <v>375</v>
      </c>
      <c r="E309" s="210" t="s">
        <v>1</v>
      </c>
      <c r="F309" s="211" t="s">
        <v>2559</v>
      </c>
      <c r="G309" s="208"/>
      <c r="H309" s="210" t="s">
        <v>1</v>
      </c>
      <c r="I309" s="212"/>
      <c r="J309" s="208"/>
      <c r="K309" s="208"/>
      <c r="L309" s="213"/>
      <c r="M309" s="214"/>
      <c r="N309" s="215"/>
      <c r="O309" s="215"/>
      <c r="P309" s="215"/>
      <c r="Q309" s="215"/>
      <c r="R309" s="215"/>
      <c r="S309" s="215"/>
      <c r="T309" s="216"/>
      <c r="AT309" s="217" t="s">
        <v>375</v>
      </c>
      <c r="AU309" s="217" t="s">
        <v>90</v>
      </c>
      <c r="AV309" s="13" t="s">
        <v>88</v>
      </c>
      <c r="AW309" s="13" t="s">
        <v>36</v>
      </c>
      <c r="AX309" s="13" t="s">
        <v>81</v>
      </c>
      <c r="AY309" s="217" t="s">
        <v>365</v>
      </c>
    </row>
    <row r="310" spans="1:65" s="13" customFormat="1">
      <c r="B310" s="207"/>
      <c r="C310" s="208"/>
      <c r="D310" s="209" t="s">
        <v>375</v>
      </c>
      <c r="E310" s="210" t="s">
        <v>1</v>
      </c>
      <c r="F310" s="211" t="s">
        <v>3722</v>
      </c>
      <c r="G310" s="208"/>
      <c r="H310" s="210" t="s">
        <v>1</v>
      </c>
      <c r="I310" s="212"/>
      <c r="J310" s="208"/>
      <c r="K310" s="208"/>
      <c r="L310" s="213"/>
      <c r="M310" s="214"/>
      <c r="N310" s="215"/>
      <c r="O310" s="215"/>
      <c r="P310" s="215"/>
      <c r="Q310" s="215"/>
      <c r="R310" s="215"/>
      <c r="S310" s="215"/>
      <c r="T310" s="216"/>
      <c r="AT310" s="217" t="s">
        <v>375</v>
      </c>
      <c r="AU310" s="217" t="s">
        <v>90</v>
      </c>
      <c r="AV310" s="13" t="s">
        <v>88</v>
      </c>
      <c r="AW310" s="13" t="s">
        <v>36</v>
      </c>
      <c r="AX310" s="13" t="s">
        <v>81</v>
      </c>
      <c r="AY310" s="217" t="s">
        <v>365</v>
      </c>
    </row>
    <row r="311" spans="1:65" s="14" customFormat="1">
      <c r="B311" s="218"/>
      <c r="C311" s="219"/>
      <c r="D311" s="209" t="s">
        <v>375</v>
      </c>
      <c r="E311" s="220" t="s">
        <v>1</v>
      </c>
      <c r="F311" s="221" t="s">
        <v>3746</v>
      </c>
      <c r="G311" s="219"/>
      <c r="H311" s="222">
        <v>13.066000000000001</v>
      </c>
      <c r="I311" s="223"/>
      <c r="J311" s="219"/>
      <c r="K311" s="219"/>
      <c r="L311" s="224"/>
      <c r="M311" s="225"/>
      <c r="N311" s="226"/>
      <c r="O311" s="226"/>
      <c r="P311" s="226"/>
      <c r="Q311" s="226"/>
      <c r="R311" s="226"/>
      <c r="S311" s="226"/>
      <c r="T311" s="227"/>
      <c r="AT311" s="228" t="s">
        <v>375</v>
      </c>
      <c r="AU311" s="228" t="s">
        <v>90</v>
      </c>
      <c r="AV311" s="14" t="s">
        <v>90</v>
      </c>
      <c r="AW311" s="14" t="s">
        <v>36</v>
      </c>
      <c r="AX311" s="14" t="s">
        <v>81</v>
      </c>
      <c r="AY311" s="228" t="s">
        <v>365</v>
      </c>
    </row>
    <row r="312" spans="1:65" s="13" customFormat="1">
      <c r="B312" s="207"/>
      <c r="C312" s="208"/>
      <c r="D312" s="209" t="s">
        <v>375</v>
      </c>
      <c r="E312" s="210" t="s">
        <v>1</v>
      </c>
      <c r="F312" s="211" t="s">
        <v>3725</v>
      </c>
      <c r="G312" s="208"/>
      <c r="H312" s="210" t="s">
        <v>1</v>
      </c>
      <c r="I312" s="212"/>
      <c r="J312" s="208"/>
      <c r="K312" s="208"/>
      <c r="L312" s="213"/>
      <c r="M312" s="214"/>
      <c r="N312" s="215"/>
      <c r="O312" s="215"/>
      <c r="P312" s="215"/>
      <c r="Q312" s="215"/>
      <c r="R312" s="215"/>
      <c r="S312" s="215"/>
      <c r="T312" s="216"/>
      <c r="AT312" s="217" t="s">
        <v>375</v>
      </c>
      <c r="AU312" s="217" t="s">
        <v>90</v>
      </c>
      <c r="AV312" s="13" t="s">
        <v>88</v>
      </c>
      <c r="AW312" s="13" t="s">
        <v>36</v>
      </c>
      <c r="AX312" s="13" t="s">
        <v>81</v>
      </c>
      <c r="AY312" s="217" t="s">
        <v>365</v>
      </c>
    </row>
    <row r="313" spans="1:65" s="14" customFormat="1">
      <c r="B313" s="218"/>
      <c r="C313" s="219"/>
      <c r="D313" s="209" t="s">
        <v>375</v>
      </c>
      <c r="E313" s="220" t="s">
        <v>1</v>
      </c>
      <c r="F313" s="221" t="s">
        <v>3747</v>
      </c>
      <c r="G313" s="219"/>
      <c r="H313" s="222">
        <v>12.127000000000001</v>
      </c>
      <c r="I313" s="223"/>
      <c r="J313" s="219"/>
      <c r="K313" s="219"/>
      <c r="L313" s="224"/>
      <c r="M313" s="225"/>
      <c r="N313" s="226"/>
      <c r="O313" s="226"/>
      <c r="P313" s="226"/>
      <c r="Q313" s="226"/>
      <c r="R313" s="226"/>
      <c r="S313" s="226"/>
      <c r="T313" s="227"/>
      <c r="AT313" s="228" t="s">
        <v>375</v>
      </c>
      <c r="AU313" s="228" t="s">
        <v>90</v>
      </c>
      <c r="AV313" s="14" t="s">
        <v>90</v>
      </c>
      <c r="AW313" s="14" t="s">
        <v>36</v>
      </c>
      <c r="AX313" s="14" t="s">
        <v>81</v>
      </c>
      <c r="AY313" s="228" t="s">
        <v>365</v>
      </c>
    </row>
    <row r="314" spans="1:65" s="15" customFormat="1">
      <c r="B314" s="229"/>
      <c r="C314" s="230"/>
      <c r="D314" s="209" t="s">
        <v>375</v>
      </c>
      <c r="E314" s="231" t="s">
        <v>3633</v>
      </c>
      <c r="F314" s="232" t="s">
        <v>379</v>
      </c>
      <c r="G314" s="230"/>
      <c r="H314" s="233">
        <v>25.193000000000001</v>
      </c>
      <c r="I314" s="234"/>
      <c r="J314" s="230"/>
      <c r="K314" s="230"/>
      <c r="L314" s="235"/>
      <c r="M314" s="236"/>
      <c r="N314" s="237"/>
      <c r="O314" s="237"/>
      <c r="P314" s="237"/>
      <c r="Q314" s="237"/>
      <c r="R314" s="237"/>
      <c r="S314" s="237"/>
      <c r="T314" s="238"/>
      <c r="AT314" s="239" t="s">
        <v>375</v>
      </c>
      <c r="AU314" s="239" t="s">
        <v>90</v>
      </c>
      <c r="AV314" s="15" t="s">
        <v>373</v>
      </c>
      <c r="AW314" s="15" t="s">
        <v>36</v>
      </c>
      <c r="AX314" s="15" t="s">
        <v>88</v>
      </c>
      <c r="AY314" s="239" t="s">
        <v>365</v>
      </c>
    </row>
    <row r="315" spans="1:65" s="2" customFormat="1" ht="33" customHeight="1">
      <c r="A315" s="35"/>
      <c r="B315" s="36"/>
      <c r="C315" s="194" t="s">
        <v>593</v>
      </c>
      <c r="D315" s="194" t="s">
        <v>368</v>
      </c>
      <c r="E315" s="195" t="s">
        <v>629</v>
      </c>
      <c r="F315" s="196" t="s">
        <v>630</v>
      </c>
      <c r="G315" s="197" t="s">
        <v>314</v>
      </c>
      <c r="H315" s="198">
        <v>148.46799999999999</v>
      </c>
      <c r="I315" s="199"/>
      <c r="J315" s="200">
        <f>ROUND(I315*H315,2)</f>
        <v>0</v>
      </c>
      <c r="K315" s="196" t="s">
        <v>2495</v>
      </c>
      <c r="L315" s="40"/>
      <c r="M315" s="201" t="s">
        <v>1</v>
      </c>
      <c r="N315" s="202" t="s">
        <v>46</v>
      </c>
      <c r="O315" s="72"/>
      <c r="P315" s="203">
        <f>O315*H315</f>
        <v>0</v>
      </c>
      <c r="Q315" s="203">
        <v>4.2000000000000002E-4</v>
      </c>
      <c r="R315" s="203">
        <f>Q315*H315</f>
        <v>6.2356559999999998E-2</v>
      </c>
      <c r="S315" s="203">
        <v>0</v>
      </c>
      <c r="T315" s="204">
        <f>S315*H315</f>
        <v>0</v>
      </c>
      <c r="U315" s="35"/>
      <c r="V315" s="35"/>
      <c r="W315" s="35"/>
      <c r="X315" s="35"/>
      <c r="Y315" s="35"/>
      <c r="Z315" s="35"/>
      <c r="AA315" s="35"/>
      <c r="AB315" s="35"/>
      <c r="AC315" s="35"/>
      <c r="AD315" s="35"/>
      <c r="AE315" s="35"/>
      <c r="AR315" s="205" t="s">
        <v>421</v>
      </c>
      <c r="AT315" s="205" t="s">
        <v>368</v>
      </c>
      <c r="AU315" s="205" t="s">
        <v>90</v>
      </c>
      <c r="AY315" s="18" t="s">
        <v>365</v>
      </c>
      <c r="BE315" s="206">
        <f>IF(N315="základní",J315,0)</f>
        <v>0</v>
      </c>
      <c r="BF315" s="206">
        <f>IF(N315="snížená",J315,0)</f>
        <v>0</v>
      </c>
      <c r="BG315" s="206">
        <f>IF(N315="zákl. přenesená",J315,0)</f>
        <v>0</v>
      </c>
      <c r="BH315" s="206">
        <f>IF(N315="sníž. přenesená",J315,0)</f>
        <v>0</v>
      </c>
      <c r="BI315" s="206">
        <f>IF(N315="nulová",J315,0)</f>
        <v>0</v>
      </c>
      <c r="BJ315" s="18" t="s">
        <v>88</v>
      </c>
      <c r="BK315" s="206">
        <f>ROUND(I315*H315,2)</f>
        <v>0</v>
      </c>
      <c r="BL315" s="18" t="s">
        <v>421</v>
      </c>
      <c r="BM315" s="205" t="s">
        <v>3748</v>
      </c>
    </row>
    <row r="316" spans="1:65" s="13" customFormat="1" ht="22.5">
      <c r="B316" s="207"/>
      <c r="C316" s="208"/>
      <c r="D316" s="209" t="s">
        <v>375</v>
      </c>
      <c r="E316" s="210" t="s">
        <v>1</v>
      </c>
      <c r="F316" s="211" t="s">
        <v>2566</v>
      </c>
      <c r="G316" s="208"/>
      <c r="H316" s="210" t="s">
        <v>1</v>
      </c>
      <c r="I316" s="212"/>
      <c r="J316" s="208"/>
      <c r="K316" s="208"/>
      <c r="L316" s="213"/>
      <c r="M316" s="214"/>
      <c r="N316" s="215"/>
      <c r="O316" s="215"/>
      <c r="P316" s="215"/>
      <c r="Q316" s="215"/>
      <c r="R316" s="215"/>
      <c r="S316" s="215"/>
      <c r="T316" s="216"/>
      <c r="AT316" s="217" t="s">
        <v>375</v>
      </c>
      <c r="AU316" s="217" t="s">
        <v>90</v>
      </c>
      <c r="AV316" s="13" t="s">
        <v>88</v>
      </c>
      <c r="AW316" s="13" t="s">
        <v>36</v>
      </c>
      <c r="AX316" s="13" t="s">
        <v>81</v>
      </c>
      <c r="AY316" s="217" t="s">
        <v>365</v>
      </c>
    </row>
    <row r="317" spans="1:65" s="13" customFormat="1">
      <c r="B317" s="207"/>
      <c r="C317" s="208"/>
      <c r="D317" s="209" t="s">
        <v>375</v>
      </c>
      <c r="E317" s="210" t="s">
        <v>1</v>
      </c>
      <c r="F317" s="211" t="s">
        <v>3722</v>
      </c>
      <c r="G317" s="208"/>
      <c r="H317" s="210" t="s">
        <v>1</v>
      </c>
      <c r="I317" s="212"/>
      <c r="J317" s="208"/>
      <c r="K317" s="208"/>
      <c r="L317" s="213"/>
      <c r="M317" s="214"/>
      <c r="N317" s="215"/>
      <c r="O317" s="215"/>
      <c r="P317" s="215"/>
      <c r="Q317" s="215"/>
      <c r="R317" s="215"/>
      <c r="S317" s="215"/>
      <c r="T317" s="216"/>
      <c r="AT317" s="217" t="s">
        <v>375</v>
      </c>
      <c r="AU317" s="217" t="s">
        <v>90</v>
      </c>
      <c r="AV317" s="13" t="s">
        <v>88</v>
      </c>
      <c r="AW317" s="13" t="s">
        <v>36</v>
      </c>
      <c r="AX317" s="13" t="s">
        <v>81</v>
      </c>
      <c r="AY317" s="217" t="s">
        <v>365</v>
      </c>
    </row>
    <row r="318" spans="1:65" s="14" customFormat="1">
      <c r="B318" s="218"/>
      <c r="C318" s="219"/>
      <c r="D318" s="209" t="s">
        <v>375</v>
      </c>
      <c r="E318" s="220" t="s">
        <v>1</v>
      </c>
      <c r="F318" s="221" t="s">
        <v>3749</v>
      </c>
      <c r="G318" s="219"/>
      <c r="H318" s="222">
        <v>56.61</v>
      </c>
      <c r="I318" s="223"/>
      <c r="J318" s="219"/>
      <c r="K318" s="219"/>
      <c r="L318" s="224"/>
      <c r="M318" s="225"/>
      <c r="N318" s="226"/>
      <c r="O318" s="226"/>
      <c r="P318" s="226"/>
      <c r="Q318" s="226"/>
      <c r="R318" s="226"/>
      <c r="S318" s="226"/>
      <c r="T318" s="227"/>
      <c r="AT318" s="228" t="s">
        <v>375</v>
      </c>
      <c r="AU318" s="228" t="s">
        <v>90</v>
      </c>
      <c r="AV318" s="14" t="s">
        <v>90</v>
      </c>
      <c r="AW318" s="14" t="s">
        <v>36</v>
      </c>
      <c r="AX318" s="14" t="s">
        <v>81</v>
      </c>
      <c r="AY318" s="228" t="s">
        <v>365</v>
      </c>
    </row>
    <row r="319" spans="1:65" s="14" customFormat="1">
      <c r="B319" s="218"/>
      <c r="C319" s="219"/>
      <c r="D319" s="209" t="s">
        <v>375</v>
      </c>
      <c r="E319" s="220" t="s">
        <v>1</v>
      </c>
      <c r="F319" s="221" t="s">
        <v>3750</v>
      </c>
      <c r="G319" s="219"/>
      <c r="H319" s="222">
        <v>-4.8479999999999999</v>
      </c>
      <c r="I319" s="223"/>
      <c r="J319" s="219"/>
      <c r="K319" s="219"/>
      <c r="L319" s="224"/>
      <c r="M319" s="225"/>
      <c r="N319" s="226"/>
      <c r="O319" s="226"/>
      <c r="P319" s="226"/>
      <c r="Q319" s="226"/>
      <c r="R319" s="226"/>
      <c r="S319" s="226"/>
      <c r="T319" s="227"/>
      <c r="AT319" s="228" t="s">
        <v>375</v>
      </c>
      <c r="AU319" s="228" t="s">
        <v>90</v>
      </c>
      <c r="AV319" s="14" t="s">
        <v>90</v>
      </c>
      <c r="AW319" s="14" t="s">
        <v>36</v>
      </c>
      <c r="AX319" s="14" t="s">
        <v>81</v>
      </c>
      <c r="AY319" s="228" t="s">
        <v>365</v>
      </c>
    </row>
    <row r="320" spans="1:65" s="13" customFormat="1">
      <c r="B320" s="207"/>
      <c r="C320" s="208"/>
      <c r="D320" s="209" t="s">
        <v>375</v>
      </c>
      <c r="E320" s="210" t="s">
        <v>1</v>
      </c>
      <c r="F320" s="211" t="s">
        <v>3725</v>
      </c>
      <c r="G320" s="208"/>
      <c r="H320" s="210" t="s">
        <v>1</v>
      </c>
      <c r="I320" s="212"/>
      <c r="J320" s="208"/>
      <c r="K320" s="208"/>
      <c r="L320" s="213"/>
      <c r="M320" s="214"/>
      <c r="N320" s="215"/>
      <c r="O320" s="215"/>
      <c r="P320" s="215"/>
      <c r="Q320" s="215"/>
      <c r="R320" s="215"/>
      <c r="S320" s="215"/>
      <c r="T320" s="216"/>
      <c r="AT320" s="217" t="s">
        <v>375</v>
      </c>
      <c r="AU320" s="217" t="s">
        <v>90</v>
      </c>
      <c r="AV320" s="13" t="s">
        <v>88</v>
      </c>
      <c r="AW320" s="13" t="s">
        <v>36</v>
      </c>
      <c r="AX320" s="13" t="s">
        <v>81</v>
      </c>
      <c r="AY320" s="217" t="s">
        <v>365</v>
      </c>
    </row>
    <row r="321" spans="1:65" s="14" customFormat="1" ht="22.5">
      <c r="B321" s="218"/>
      <c r="C321" s="219"/>
      <c r="D321" s="209" t="s">
        <v>375</v>
      </c>
      <c r="E321" s="220" t="s">
        <v>1</v>
      </c>
      <c r="F321" s="221" t="s">
        <v>3751</v>
      </c>
      <c r="G321" s="219"/>
      <c r="H321" s="222">
        <v>109.634</v>
      </c>
      <c r="I321" s="223"/>
      <c r="J321" s="219"/>
      <c r="K321" s="219"/>
      <c r="L321" s="224"/>
      <c r="M321" s="225"/>
      <c r="N321" s="226"/>
      <c r="O321" s="226"/>
      <c r="P321" s="226"/>
      <c r="Q321" s="226"/>
      <c r="R321" s="226"/>
      <c r="S321" s="226"/>
      <c r="T321" s="227"/>
      <c r="AT321" s="228" t="s">
        <v>375</v>
      </c>
      <c r="AU321" s="228" t="s">
        <v>90</v>
      </c>
      <c r="AV321" s="14" t="s">
        <v>90</v>
      </c>
      <c r="AW321" s="14" t="s">
        <v>36</v>
      </c>
      <c r="AX321" s="14" t="s">
        <v>81</v>
      </c>
      <c r="AY321" s="228" t="s">
        <v>365</v>
      </c>
    </row>
    <row r="322" spans="1:65" s="14" customFormat="1">
      <c r="B322" s="218"/>
      <c r="C322" s="219"/>
      <c r="D322" s="209" t="s">
        <v>375</v>
      </c>
      <c r="E322" s="220" t="s">
        <v>1</v>
      </c>
      <c r="F322" s="221" t="s">
        <v>3752</v>
      </c>
      <c r="G322" s="219"/>
      <c r="H322" s="222">
        <v>-12.928000000000001</v>
      </c>
      <c r="I322" s="223"/>
      <c r="J322" s="219"/>
      <c r="K322" s="219"/>
      <c r="L322" s="224"/>
      <c r="M322" s="225"/>
      <c r="N322" s="226"/>
      <c r="O322" s="226"/>
      <c r="P322" s="226"/>
      <c r="Q322" s="226"/>
      <c r="R322" s="226"/>
      <c r="S322" s="226"/>
      <c r="T322" s="227"/>
      <c r="AT322" s="228" t="s">
        <v>375</v>
      </c>
      <c r="AU322" s="228" t="s">
        <v>90</v>
      </c>
      <c r="AV322" s="14" t="s">
        <v>90</v>
      </c>
      <c r="AW322" s="14" t="s">
        <v>36</v>
      </c>
      <c r="AX322" s="14" t="s">
        <v>81</v>
      </c>
      <c r="AY322" s="228" t="s">
        <v>365</v>
      </c>
    </row>
    <row r="323" spans="1:65" s="15" customFormat="1">
      <c r="B323" s="229"/>
      <c r="C323" s="230"/>
      <c r="D323" s="209" t="s">
        <v>375</v>
      </c>
      <c r="E323" s="231" t="s">
        <v>1</v>
      </c>
      <c r="F323" s="232" t="s">
        <v>379</v>
      </c>
      <c r="G323" s="230"/>
      <c r="H323" s="233">
        <v>148.46799999999999</v>
      </c>
      <c r="I323" s="234"/>
      <c r="J323" s="230"/>
      <c r="K323" s="230"/>
      <c r="L323" s="235"/>
      <c r="M323" s="236"/>
      <c r="N323" s="237"/>
      <c r="O323" s="237"/>
      <c r="P323" s="237"/>
      <c r="Q323" s="237"/>
      <c r="R323" s="237"/>
      <c r="S323" s="237"/>
      <c r="T323" s="238"/>
      <c r="AT323" s="239" t="s">
        <v>375</v>
      </c>
      <c r="AU323" s="239" t="s">
        <v>90</v>
      </c>
      <c r="AV323" s="15" t="s">
        <v>373</v>
      </c>
      <c r="AW323" s="15" t="s">
        <v>36</v>
      </c>
      <c r="AX323" s="15" t="s">
        <v>88</v>
      </c>
      <c r="AY323" s="239" t="s">
        <v>365</v>
      </c>
    </row>
    <row r="324" spans="1:65" s="2" customFormat="1" ht="16.5" customHeight="1">
      <c r="A324" s="35"/>
      <c r="B324" s="36"/>
      <c r="C324" s="240" t="s">
        <v>599</v>
      </c>
      <c r="D324" s="240" t="s">
        <v>432</v>
      </c>
      <c r="E324" s="241" t="s">
        <v>635</v>
      </c>
      <c r="F324" s="242" t="s">
        <v>636</v>
      </c>
      <c r="G324" s="243" t="s">
        <v>314</v>
      </c>
      <c r="H324" s="244">
        <v>155.89099999999999</v>
      </c>
      <c r="I324" s="245"/>
      <c r="J324" s="246">
        <f>ROUND(I324*H324,2)</f>
        <v>0</v>
      </c>
      <c r="K324" s="242" t="s">
        <v>2241</v>
      </c>
      <c r="L324" s="247"/>
      <c r="M324" s="248" t="s">
        <v>1</v>
      </c>
      <c r="N324" s="249" t="s">
        <v>46</v>
      </c>
      <c r="O324" s="72"/>
      <c r="P324" s="203">
        <f>O324*H324</f>
        <v>0</v>
      </c>
      <c r="Q324" s="203">
        <v>8.9999999999999993E-3</v>
      </c>
      <c r="R324" s="203">
        <f>Q324*H324</f>
        <v>1.4030189999999998</v>
      </c>
      <c r="S324" s="203">
        <v>0</v>
      </c>
      <c r="T324" s="204">
        <f>S324*H324</f>
        <v>0</v>
      </c>
      <c r="U324" s="35"/>
      <c r="V324" s="35"/>
      <c r="W324" s="35"/>
      <c r="X324" s="35"/>
      <c r="Y324" s="35"/>
      <c r="Z324" s="35"/>
      <c r="AA324" s="35"/>
      <c r="AB324" s="35"/>
      <c r="AC324" s="35"/>
      <c r="AD324" s="35"/>
      <c r="AE324" s="35"/>
      <c r="AR324" s="205" t="s">
        <v>436</v>
      </c>
      <c r="AT324" s="205" t="s">
        <v>432</v>
      </c>
      <c r="AU324" s="205" t="s">
        <v>90</v>
      </c>
      <c r="AY324" s="18" t="s">
        <v>365</v>
      </c>
      <c r="BE324" s="206">
        <f>IF(N324="základní",J324,0)</f>
        <v>0</v>
      </c>
      <c r="BF324" s="206">
        <f>IF(N324="snížená",J324,0)</f>
        <v>0</v>
      </c>
      <c r="BG324" s="206">
        <f>IF(N324="zákl. přenesená",J324,0)</f>
        <v>0</v>
      </c>
      <c r="BH324" s="206">
        <f>IF(N324="sníž. přenesená",J324,0)</f>
        <v>0</v>
      </c>
      <c r="BI324" s="206">
        <f>IF(N324="nulová",J324,0)</f>
        <v>0</v>
      </c>
      <c r="BJ324" s="18" t="s">
        <v>88</v>
      </c>
      <c r="BK324" s="206">
        <f>ROUND(I324*H324,2)</f>
        <v>0</v>
      </c>
      <c r="BL324" s="18" t="s">
        <v>421</v>
      </c>
      <c r="BM324" s="205" t="s">
        <v>3753</v>
      </c>
    </row>
    <row r="325" spans="1:65" s="14" customFormat="1">
      <c r="B325" s="218"/>
      <c r="C325" s="219"/>
      <c r="D325" s="209" t="s">
        <v>375</v>
      </c>
      <c r="E325" s="219"/>
      <c r="F325" s="221" t="s">
        <v>3754</v>
      </c>
      <c r="G325" s="219"/>
      <c r="H325" s="222">
        <v>155.89099999999999</v>
      </c>
      <c r="I325" s="223"/>
      <c r="J325" s="219"/>
      <c r="K325" s="219"/>
      <c r="L325" s="224"/>
      <c r="M325" s="225"/>
      <c r="N325" s="226"/>
      <c r="O325" s="226"/>
      <c r="P325" s="226"/>
      <c r="Q325" s="226"/>
      <c r="R325" s="226"/>
      <c r="S325" s="226"/>
      <c r="T325" s="227"/>
      <c r="AT325" s="228" t="s">
        <v>375</v>
      </c>
      <c r="AU325" s="228" t="s">
        <v>90</v>
      </c>
      <c r="AV325" s="14" t="s">
        <v>90</v>
      </c>
      <c r="AW325" s="14" t="s">
        <v>4</v>
      </c>
      <c r="AX325" s="14" t="s">
        <v>88</v>
      </c>
      <c r="AY325" s="228" t="s">
        <v>365</v>
      </c>
    </row>
    <row r="326" spans="1:65" s="2" customFormat="1" ht="44.25" customHeight="1">
      <c r="A326" s="35"/>
      <c r="B326" s="36"/>
      <c r="C326" s="194" t="s">
        <v>604</v>
      </c>
      <c r="D326" s="194" t="s">
        <v>368</v>
      </c>
      <c r="E326" s="195" t="s">
        <v>658</v>
      </c>
      <c r="F326" s="196" t="s">
        <v>659</v>
      </c>
      <c r="G326" s="197" t="s">
        <v>314</v>
      </c>
      <c r="H326" s="198">
        <v>245.16</v>
      </c>
      <c r="I326" s="199"/>
      <c r="J326" s="200">
        <f>ROUND(I326*H326,2)</f>
        <v>0</v>
      </c>
      <c r="K326" s="196" t="s">
        <v>2495</v>
      </c>
      <c r="L326" s="40"/>
      <c r="M326" s="201" t="s">
        <v>1</v>
      </c>
      <c r="N326" s="202" t="s">
        <v>46</v>
      </c>
      <c r="O326" s="72"/>
      <c r="P326" s="203">
        <f>O326*H326</f>
        <v>0</v>
      </c>
      <c r="Q326" s="203">
        <v>1E-4</v>
      </c>
      <c r="R326" s="203">
        <f>Q326*H326</f>
        <v>2.4516E-2</v>
      </c>
      <c r="S326" s="203">
        <v>0</v>
      </c>
      <c r="T326" s="204">
        <f>S326*H326</f>
        <v>0</v>
      </c>
      <c r="U326" s="35"/>
      <c r="V326" s="35"/>
      <c r="W326" s="35"/>
      <c r="X326" s="35"/>
      <c r="Y326" s="35"/>
      <c r="Z326" s="35"/>
      <c r="AA326" s="35"/>
      <c r="AB326" s="35"/>
      <c r="AC326" s="35"/>
      <c r="AD326" s="35"/>
      <c r="AE326" s="35"/>
      <c r="AR326" s="205" t="s">
        <v>421</v>
      </c>
      <c r="AT326" s="205" t="s">
        <v>368</v>
      </c>
      <c r="AU326" s="205" t="s">
        <v>90</v>
      </c>
      <c r="AY326" s="18" t="s">
        <v>365</v>
      </c>
      <c r="BE326" s="206">
        <f>IF(N326="základní",J326,0)</f>
        <v>0</v>
      </c>
      <c r="BF326" s="206">
        <f>IF(N326="snížená",J326,0)</f>
        <v>0</v>
      </c>
      <c r="BG326" s="206">
        <f>IF(N326="zákl. přenesená",J326,0)</f>
        <v>0</v>
      </c>
      <c r="BH326" s="206">
        <f>IF(N326="sníž. přenesená",J326,0)</f>
        <v>0</v>
      </c>
      <c r="BI326" s="206">
        <f>IF(N326="nulová",J326,0)</f>
        <v>0</v>
      </c>
      <c r="BJ326" s="18" t="s">
        <v>88</v>
      </c>
      <c r="BK326" s="206">
        <f>ROUND(I326*H326,2)</f>
        <v>0</v>
      </c>
      <c r="BL326" s="18" t="s">
        <v>421</v>
      </c>
      <c r="BM326" s="205" t="s">
        <v>3755</v>
      </c>
    </row>
    <row r="327" spans="1:65" s="13" customFormat="1">
      <c r="B327" s="207"/>
      <c r="C327" s="208"/>
      <c r="D327" s="209" t="s">
        <v>375</v>
      </c>
      <c r="E327" s="210" t="s">
        <v>1</v>
      </c>
      <c r="F327" s="211" t="s">
        <v>2575</v>
      </c>
      <c r="G327" s="208"/>
      <c r="H327" s="210" t="s">
        <v>1</v>
      </c>
      <c r="I327" s="212"/>
      <c r="J327" s="208"/>
      <c r="K327" s="208"/>
      <c r="L327" s="213"/>
      <c r="M327" s="214"/>
      <c r="N327" s="215"/>
      <c r="O327" s="215"/>
      <c r="P327" s="215"/>
      <c r="Q327" s="215"/>
      <c r="R327" s="215"/>
      <c r="S327" s="215"/>
      <c r="T327" s="216"/>
      <c r="AT327" s="217" t="s">
        <v>375</v>
      </c>
      <c r="AU327" s="217" t="s">
        <v>90</v>
      </c>
      <c r="AV327" s="13" t="s">
        <v>88</v>
      </c>
      <c r="AW327" s="13" t="s">
        <v>36</v>
      </c>
      <c r="AX327" s="13" t="s">
        <v>81</v>
      </c>
      <c r="AY327" s="217" t="s">
        <v>365</v>
      </c>
    </row>
    <row r="328" spans="1:65" s="14" customFormat="1">
      <c r="B328" s="218"/>
      <c r="C328" s="219"/>
      <c r="D328" s="209" t="s">
        <v>375</v>
      </c>
      <c r="E328" s="220" t="s">
        <v>1</v>
      </c>
      <c r="F328" s="221" t="s">
        <v>2484</v>
      </c>
      <c r="G328" s="219"/>
      <c r="H328" s="222">
        <v>219.96700000000001</v>
      </c>
      <c r="I328" s="223"/>
      <c r="J328" s="219"/>
      <c r="K328" s="219"/>
      <c r="L328" s="224"/>
      <c r="M328" s="225"/>
      <c r="N328" s="226"/>
      <c r="O328" s="226"/>
      <c r="P328" s="226"/>
      <c r="Q328" s="226"/>
      <c r="R328" s="226"/>
      <c r="S328" s="226"/>
      <c r="T328" s="227"/>
      <c r="AT328" s="228" t="s">
        <v>375</v>
      </c>
      <c r="AU328" s="228" t="s">
        <v>90</v>
      </c>
      <c r="AV328" s="14" t="s">
        <v>90</v>
      </c>
      <c r="AW328" s="14" t="s">
        <v>36</v>
      </c>
      <c r="AX328" s="14" t="s">
        <v>81</v>
      </c>
      <c r="AY328" s="228" t="s">
        <v>365</v>
      </c>
    </row>
    <row r="329" spans="1:65" s="14" customFormat="1">
      <c r="B329" s="218"/>
      <c r="C329" s="219"/>
      <c r="D329" s="209" t="s">
        <v>375</v>
      </c>
      <c r="E329" s="220" t="s">
        <v>1</v>
      </c>
      <c r="F329" s="221" t="s">
        <v>3633</v>
      </c>
      <c r="G329" s="219"/>
      <c r="H329" s="222">
        <v>25.193000000000001</v>
      </c>
      <c r="I329" s="223"/>
      <c r="J329" s="219"/>
      <c r="K329" s="219"/>
      <c r="L329" s="224"/>
      <c r="M329" s="225"/>
      <c r="N329" s="226"/>
      <c r="O329" s="226"/>
      <c r="P329" s="226"/>
      <c r="Q329" s="226"/>
      <c r="R329" s="226"/>
      <c r="S329" s="226"/>
      <c r="T329" s="227"/>
      <c r="AT329" s="228" t="s">
        <v>375</v>
      </c>
      <c r="AU329" s="228" t="s">
        <v>90</v>
      </c>
      <c r="AV329" s="14" t="s">
        <v>90</v>
      </c>
      <c r="AW329" s="14" t="s">
        <v>36</v>
      </c>
      <c r="AX329" s="14" t="s">
        <v>81</v>
      </c>
      <c r="AY329" s="228" t="s">
        <v>365</v>
      </c>
    </row>
    <row r="330" spans="1:65" s="15" customFormat="1">
      <c r="B330" s="229"/>
      <c r="C330" s="230"/>
      <c r="D330" s="209" t="s">
        <v>375</v>
      </c>
      <c r="E330" s="231" t="s">
        <v>1</v>
      </c>
      <c r="F330" s="232" t="s">
        <v>379</v>
      </c>
      <c r="G330" s="230"/>
      <c r="H330" s="233">
        <v>245.16</v>
      </c>
      <c r="I330" s="234"/>
      <c r="J330" s="230"/>
      <c r="K330" s="230"/>
      <c r="L330" s="235"/>
      <c r="M330" s="236"/>
      <c r="N330" s="237"/>
      <c r="O330" s="237"/>
      <c r="P330" s="237"/>
      <c r="Q330" s="237"/>
      <c r="R330" s="237"/>
      <c r="S330" s="237"/>
      <c r="T330" s="238"/>
      <c r="AT330" s="239" t="s">
        <v>375</v>
      </c>
      <c r="AU330" s="239" t="s">
        <v>90</v>
      </c>
      <c r="AV330" s="15" t="s">
        <v>373</v>
      </c>
      <c r="AW330" s="15" t="s">
        <v>36</v>
      </c>
      <c r="AX330" s="15" t="s">
        <v>88</v>
      </c>
      <c r="AY330" s="239" t="s">
        <v>365</v>
      </c>
    </row>
    <row r="331" spans="1:65" s="2" customFormat="1" ht="49.15" customHeight="1">
      <c r="A331" s="35"/>
      <c r="B331" s="36"/>
      <c r="C331" s="194" t="s">
        <v>610</v>
      </c>
      <c r="D331" s="194" t="s">
        <v>368</v>
      </c>
      <c r="E331" s="195" t="s">
        <v>662</v>
      </c>
      <c r="F331" s="196" t="s">
        <v>2576</v>
      </c>
      <c r="G331" s="197" t="s">
        <v>314</v>
      </c>
      <c r="H331" s="198">
        <v>103.93</v>
      </c>
      <c r="I331" s="199"/>
      <c r="J331" s="200">
        <f>ROUND(I331*H331,2)</f>
        <v>0</v>
      </c>
      <c r="K331" s="196" t="s">
        <v>2495</v>
      </c>
      <c r="L331" s="40"/>
      <c r="M331" s="201" t="s">
        <v>1</v>
      </c>
      <c r="N331" s="202" t="s">
        <v>46</v>
      </c>
      <c r="O331" s="72"/>
      <c r="P331" s="203">
        <f>O331*H331</f>
        <v>0</v>
      </c>
      <c r="Q331" s="203">
        <v>1.2200000000000001E-2</v>
      </c>
      <c r="R331" s="203">
        <f>Q331*H331</f>
        <v>1.2679460000000002</v>
      </c>
      <c r="S331" s="203">
        <v>0</v>
      </c>
      <c r="T331" s="204">
        <f>S331*H331</f>
        <v>0</v>
      </c>
      <c r="U331" s="35"/>
      <c r="V331" s="35"/>
      <c r="W331" s="35"/>
      <c r="X331" s="35"/>
      <c r="Y331" s="35"/>
      <c r="Z331" s="35"/>
      <c r="AA331" s="35"/>
      <c r="AB331" s="35"/>
      <c r="AC331" s="35"/>
      <c r="AD331" s="35"/>
      <c r="AE331" s="35"/>
      <c r="AR331" s="205" t="s">
        <v>421</v>
      </c>
      <c r="AT331" s="205" t="s">
        <v>368</v>
      </c>
      <c r="AU331" s="205" t="s">
        <v>90</v>
      </c>
      <c r="AY331" s="18" t="s">
        <v>365</v>
      </c>
      <c r="BE331" s="206">
        <f>IF(N331="základní",J331,0)</f>
        <v>0</v>
      </c>
      <c r="BF331" s="206">
        <f>IF(N331="snížená",J331,0)</f>
        <v>0</v>
      </c>
      <c r="BG331" s="206">
        <f>IF(N331="zákl. přenesená",J331,0)</f>
        <v>0</v>
      </c>
      <c r="BH331" s="206">
        <f>IF(N331="sníž. přenesená",J331,0)</f>
        <v>0</v>
      </c>
      <c r="BI331" s="206">
        <f>IF(N331="nulová",J331,0)</f>
        <v>0</v>
      </c>
      <c r="BJ331" s="18" t="s">
        <v>88</v>
      </c>
      <c r="BK331" s="206">
        <f>ROUND(I331*H331,2)</f>
        <v>0</v>
      </c>
      <c r="BL331" s="18" t="s">
        <v>421</v>
      </c>
      <c r="BM331" s="205" t="s">
        <v>3756</v>
      </c>
    </row>
    <row r="332" spans="1:65" s="13" customFormat="1">
      <c r="B332" s="207"/>
      <c r="C332" s="208"/>
      <c r="D332" s="209" t="s">
        <v>375</v>
      </c>
      <c r="E332" s="210" t="s">
        <v>1</v>
      </c>
      <c r="F332" s="211" t="s">
        <v>2578</v>
      </c>
      <c r="G332" s="208"/>
      <c r="H332" s="210" t="s">
        <v>1</v>
      </c>
      <c r="I332" s="212"/>
      <c r="J332" s="208"/>
      <c r="K332" s="208"/>
      <c r="L332" s="213"/>
      <c r="M332" s="214"/>
      <c r="N332" s="215"/>
      <c r="O332" s="215"/>
      <c r="P332" s="215"/>
      <c r="Q332" s="215"/>
      <c r="R332" s="215"/>
      <c r="S332" s="215"/>
      <c r="T332" s="216"/>
      <c r="AT332" s="217" t="s">
        <v>375</v>
      </c>
      <c r="AU332" s="217" t="s">
        <v>90</v>
      </c>
      <c r="AV332" s="13" t="s">
        <v>88</v>
      </c>
      <c r="AW332" s="13" t="s">
        <v>36</v>
      </c>
      <c r="AX332" s="13" t="s">
        <v>81</v>
      </c>
      <c r="AY332" s="217" t="s">
        <v>365</v>
      </c>
    </row>
    <row r="333" spans="1:65" s="13" customFormat="1">
      <c r="B333" s="207"/>
      <c r="C333" s="208"/>
      <c r="D333" s="209" t="s">
        <v>375</v>
      </c>
      <c r="E333" s="210" t="s">
        <v>1</v>
      </c>
      <c r="F333" s="211" t="s">
        <v>3722</v>
      </c>
      <c r="G333" s="208"/>
      <c r="H333" s="210" t="s">
        <v>1</v>
      </c>
      <c r="I333" s="212"/>
      <c r="J333" s="208"/>
      <c r="K333" s="208"/>
      <c r="L333" s="213"/>
      <c r="M333" s="214"/>
      <c r="N333" s="215"/>
      <c r="O333" s="215"/>
      <c r="P333" s="215"/>
      <c r="Q333" s="215"/>
      <c r="R333" s="215"/>
      <c r="S333" s="215"/>
      <c r="T333" s="216"/>
      <c r="AT333" s="217" t="s">
        <v>375</v>
      </c>
      <c r="AU333" s="217" t="s">
        <v>90</v>
      </c>
      <c r="AV333" s="13" t="s">
        <v>88</v>
      </c>
      <c r="AW333" s="13" t="s">
        <v>36</v>
      </c>
      <c r="AX333" s="13" t="s">
        <v>81</v>
      </c>
      <c r="AY333" s="217" t="s">
        <v>365</v>
      </c>
    </row>
    <row r="334" spans="1:65" s="14" customFormat="1">
      <c r="B334" s="218"/>
      <c r="C334" s="219"/>
      <c r="D334" s="209" t="s">
        <v>375</v>
      </c>
      <c r="E334" s="220" t="s">
        <v>1</v>
      </c>
      <c r="F334" s="221" t="s">
        <v>3757</v>
      </c>
      <c r="G334" s="219"/>
      <c r="H334" s="222">
        <v>51.84</v>
      </c>
      <c r="I334" s="223"/>
      <c r="J334" s="219"/>
      <c r="K334" s="219"/>
      <c r="L334" s="224"/>
      <c r="M334" s="225"/>
      <c r="N334" s="226"/>
      <c r="O334" s="226"/>
      <c r="P334" s="226"/>
      <c r="Q334" s="226"/>
      <c r="R334" s="226"/>
      <c r="S334" s="226"/>
      <c r="T334" s="227"/>
      <c r="AT334" s="228" t="s">
        <v>375</v>
      </c>
      <c r="AU334" s="228" t="s">
        <v>90</v>
      </c>
      <c r="AV334" s="14" t="s">
        <v>90</v>
      </c>
      <c r="AW334" s="14" t="s">
        <v>36</v>
      </c>
      <c r="AX334" s="14" t="s">
        <v>81</v>
      </c>
      <c r="AY334" s="228" t="s">
        <v>365</v>
      </c>
    </row>
    <row r="335" spans="1:65" s="13" customFormat="1">
      <c r="B335" s="207"/>
      <c r="C335" s="208"/>
      <c r="D335" s="209" t="s">
        <v>375</v>
      </c>
      <c r="E335" s="210" t="s">
        <v>1</v>
      </c>
      <c r="F335" s="211" t="s">
        <v>3725</v>
      </c>
      <c r="G335" s="208"/>
      <c r="H335" s="210" t="s">
        <v>1</v>
      </c>
      <c r="I335" s="212"/>
      <c r="J335" s="208"/>
      <c r="K335" s="208"/>
      <c r="L335" s="213"/>
      <c r="M335" s="214"/>
      <c r="N335" s="215"/>
      <c r="O335" s="215"/>
      <c r="P335" s="215"/>
      <c r="Q335" s="215"/>
      <c r="R335" s="215"/>
      <c r="S335" s="215"/>
      <c r="T335" s="216"/>
      <c r="AT335" s="217" t="s">
        <v>375</v>
      </c>
      <c r="AU335" s="217" t="s">
        <v>90</v>
      </c>
      <c r="AV335" s="13" t="s">
        <v>88</v>
      </c>
      <c r="AW335" s="13" t="s">
        <v>36</v>
      </c>
      <c r="AX335" s="13" t="s">
        <v>81</v>
      </c>
      <c r="AY335" s="217" t="s">
        <v>365</v>
      </c>
    </row>
    <row r="336" spans="1:65" s="14" customFormat="1">
      <c r="B336" s="218"/>
      <c r="C336" s="219"/>
      <c r="D336" s="209" t="s">
        <v>375</v>
      </c>
      <c r="E336" s="220" t="s">
        <v>1</v>
      </c>
      <c r="F336" s="221" t="s">
        <v>3758</v>
      </c>
      <c r="G336" s="219"/>
      <c r="H336" s="222">
        <v>52.09</v>
      </c>
      <c r="I336" s="223"/>
      <c r="J336" s="219"/>
      <c r="K336" s="219"/>
      <c r="L336" s="224"/>
      <c r="M336" s="225"/>
      <c r="N336" s="226"/>
      <c r="O336" s="226"/>
      <c r="P336" s="226"/>
      <c r="Q336" s="226"/>
      <c r="R336" s="226"/>
      <c r="S336" s="226"/>
      <c r="T336" s="227"/>
      <c r="AT336" s="228" t="s">
        <v>375</v>
      </c>
      <c r="AU336" s="228" t="s">
        <v>90</v>
      </c>
      <c r="AV336" s="14" t="s">
        <v>90</v>
      </c>
      <c r="AW336" s="14" t="s">
        <v>36</v>
      </c>
      <c r="AX336" s="14" t="s">
        <v>81</v>
      </c>
      <c r="AY336" s="228" t="s">
        <v>365</v>
      </c>
    </row>
    <row r="337" spans="1:65" s="15" customFormat="1">
      <c r="B337" s="229"/>
      <c r="C337" s="230"/>
      <c r="D337" s="209" t="s">
        <v>375</v>
      </c>
      <c r="E337" s="231" t="s">
        <v>2480</v>
      </c>
      <c r="F337" s="232" t="s">
        <v>379</v>
      </c>
      <c r="G337" s="230"/>
      <c r="H337" s="233">
        <v>103.93</v>
      </c>
      <c r="I337" s="234"/>
      <c r="J337" s="230"/>
      <c r="K337" s="230"/>
      <c r="L337" s="235"/>
      <c r="M337" s="236"/>
      <c r="N337" s="237"/>
      <c r="O337" s="237"/>
      <c r="P337" s="237"/>
      <c r="Q337" s="237"/>
      <c r="R337" s="237"/>
      <c r="S337" s="237"/>
      <c r="T337" s="238"/>
      <c r="AT337" s="239" t="s">
        <v>375</v>
      </c>
      <c r="AU337" s="239" t="s">
        <v>90</v>
      </c>
      <c r="AV337" s="15" t="s">
        <v>373</v>
      </c>
      <c r="AW337" s="15" t="s">
        <v>36</v>
      </c>
      <c r="AX337" s="15" t="s">
        <v>88</v>
      </c>
      <c r="AY337" s="239" t="s">
        <v>365</v>
      </c>
    </row>
    <row r="338" spans="1:65" s="2" customFormat="1" ht="49.15" customHeight="1">
      <c r="A338" s="35"/>
      <c r="B338" s="36"/>
      <c r="C338" s="194" t="s">
        <v>617</v>
      </c>
      <c r="D338" s="194" t="s">
        <v>368</v>
      </c>
      <c r="E338" s="195" t="s">
        <v>2580</v>
      </c>
      <c r="F338" s="196" t="s">
        <v>2581</v>
      </c>
      <c r="G338" s="197" t="s">
        <v>314</v>
      </c>
      <c r="H338" s="198">
        <v>12</v>
      </c>
      <c r="I338" s="199"/>
      <c r="J338" s="200">
        <f>ROUND(I338*H338,2)</f>
        <v>0</v>
      </c>
      <c r="K338" s="196" t="s">
        <v>2495</v>
      </c>
      <c r="L338" s="40"/>
      <c r="M338" s="201" t="s">
        <v>1</v>
      </c>
      <c r="N338" s="202" t="s">
        <v>46</v>
      </c>
      <c r="O338" s="72"/>
      <c r="P338" s="203">
        <f>O338*H338</f>
        <v>0</v>
      </c>
      <c r="Q338" s="203">
        <v>1.259E-2</v>
      </c>
      <c r="R338" s="203">
        <f>Q338*H338</f>
        <v>0.15107999999999999</v>
      </c>
      <c r="S338" s="203">
        <v>0</v>
      </c>
      <c r="T338" s="204">
        <f>S338*H338</f>
        <v>0</v>
      </c>
      <c r="U338" s="35"/>
      <c r="V338" s="35"/>
      <c r="W338" s="35"/>
      <c r="X338" s="35"/>
      <c r="Y338" s="35"/>
      <c r="Z338" s="35"/>
      <c r="AA338" s="35"/>
      <c r="AB338" s="35"/>
      <c r="AC338" s="35"/>
      <c r="AD338" s="35"/>
      <c r="AE338" s="35"/>
      <c r="AR338" s="205" t="s">
        <v>421</v>
      </c>
      <c r="AT338" s="205" t="s">
        <v>368</v>
      </c>
      <c r="AU338" s="205" t="s">
        <v>90</v>
      </c>
      <c r="AY338" s="18" t="s">
        <v>365</v>
      </c>
      <c r="BE338" s="206">
        <f>IF(N338="základní",J338,0)</f>
        <v>0</v>
      </c>
      <c r="BF338" s="206">
        <f>IF(N338="snížená",J338,0)</f>
        <v>0</v>
      </c>
      <c r="BG338" s="206">
        <f>IF(N338="zákl. přenesená",J338,0)</f>
        <v>0</v>
      </c>
      <c r="BH338" s="206">
        <f>IF(N338="sníž. přenesená",J338,0)</f>
        <v>0</v>
      </c>
      <c r="BI338" s="206">
        <f>IF(N338="nulová",J338,0)</f>
        <v>0</v>
      </c>
      <c r="BJ338" s="18" t="s">
        <v>88</v>
      </c>
      <c r="BK338" s="206">
        <f>ROUND(I338*H338,2)</f>
        <v>0</v>
      </c>
      <c r="BL338" s="18" t="s">
        <v>421</v>
      </c>
      <c r="BM338" s="205" t="s">
        <v>3759</v>
      </c>
    </row>
    <row r="339" spans="1:65" s="13" customFormat="1">
      <c r="B339" s="207"/>
      <c r="C339" s="208"/>
      <c r="D339" s="209" t="s">
        <v>375</v>
      </c>
      <c r="E339" s="210" t="s">
        <v>1</v>
      </c>
      <c r="F339" s="211" t="s">
        <v>2583</v>
      </c>
      <c r="G339" s="208"/>
      <c r="H339" s="210" t="s">
        <v>1</v>
      </c>
      <c r="I339" s="212"/>
      <c r="J339" s="208"/>
      <c r="K339" s="208"/>
      <c r="L339" s="213"/>
      <c r="M339" s="214"/>
      <c r="N339" s="215"/>
      <c r="O339" s="215"/>
      <c r="P339" s="215"/>
      <c r="Q339" s="215"/>
      <c r="R339" s="215"/>
      <c r="S339" s="215"/>
      <c r="T339" s="216"/>
      <c r="AT339" s="217" t="s">
        <v>375</v>
      </c>
      <c r="AU339" s="217" t="s">
        <v>90</v>
      </c>
      <c r="AV339" s="13" t="s">
        <v>88</v>
      </c>
      <c r="AW339" s="13" t="s">
        <v>36</v>
      </c>
      <c r="AX339" s="13" t="s">
        <v>81</v>
      </c>
      <c r="AY339" s="217" t="s">
        <v>365</v>
      </c>
    </row>
    <row r="340" spans="1:65" s="13" customFormat="1">
      <c r="B340" s="207"/>
      <c r="C340" s="208"/>
      <c r="D340" s="209" t="s">
        <v>375</v>
      </c>
      <c r="E340" s="210" t="s">
        <v>1</v>
      </c>
      <c r="F340" s="211" t="s">
        <v>3722</v>
      </c>
      <c r="G340" s="208"/>
      <c r="H340" s="210" t="s">
        <v>1</v>
      </c>
      <c r="I340" s="212"/>
      <c r="J340" s="208"/>
      <c r="K340" s="208"/>
      <c r="L340" s="213"/>
      <c r="M340" s="214"/>
      <c r="N340" s="215"/>
      <c r="O340" s="215"/>
      <c r="P340" s="215"/>
      <c r="Q340" s="215"/>
      <c r="R340" s="215"/>
      <c r="S340" s="215"/>
      <c r="T340" s="216"/>
      <c r="AT340" s="217" t="s">
        <v>375</v>
      </c>
      <c r="AU340" s="217" t="s">
        <v>90</v>
      </c>
      <c r="AV340" s="13" t="s">
        <v>88</v>
      </c>
      <c r="AW340" s="13" t="s">
        <v>36</v>
      </c>
      <c r="AX340" s="13" t="s">
        <v>81</v>
      </c>
      <c r="AY340" s="217" t="s">
        <v>365</v>
      </c>
    </row>
    <row r="341" spans="1:65" s="14" customFormat="1">
      <c r="B341" s="218"/>
      <c r="C341" s="219"/>
      <c r="D341" s="209" t="s">
        <v>375</v>
      </c>
      <c r="E341" s="220" t="s">
        <v>1</v>
      </c>
      <c r="F341" s="221" t="s">
        <v>3760</v>
      </c>
      <c r="G341" s="219"/>
      <c r="H341" s="222">
        <v>2.68</v>
      </c>
      <c r="I341" s="223"/>
      <c r="J341" s="219"/>
      <c r="K341" s="219"/>
      <c r="L341" s="224"/>
      <c r="M341" s="225"/>
      <c r="N341" s="226"/>
      <c r="O341" s="226"/>
      <c r="P341" s="226"/>
      <c r="Q341" s="226"/>
      <c r="R341" s="226"/>
      <c r="S341" s="226"/>
      <c r="T341" s="227"/>
      <c r="AT341" s="228" t="s">
        <v>375</v>
      </c>
      <c r="AU341" s="228" t="s">
        <v>90</v>
      </c>
      <c r="AV341" s="14" t="s">
        <v>90</v>
      </c>
      <c r="AW341" s="14" t="s">
        <v>36</v>
      </c>
      <c r="AX341" s="14" t="s">
        <v>81</v>
      </c>
      <c r="AY341" s="228" t="s">
        <v>365</v>
      </c>
    </row>
    <row r="342" spans="1:65" s="13" customFormat="1">
      <c r="B342" s="207"/>
      <c r="C342" s="208"/>
      <c r="D342" s="209" t="s">
        <v>375</v>
      </c>
      <c r="E342" s="210" t="s">
        <v>1</v>
      </c>
      <c r="F342" s="211" t="s">
        <v>3725</v>
      </c>
      <c r="G342" s="208"/>
      <c r="H342" s="210" t="s">
        <v>1</v>
      </c>
      <c r="I342" s="212"/>
      <c r="J342" s="208"/>
      <c r="K342" s="208"/>
      <c r="L342" s="213"/>
      <c r="M342" s="214"/>
      <c r="N342" s="215"/>
      <c r="O342" s="215"/>
      <c r="P342" s="215"/>
      <c r="Q342" s="215"/>
      <c r="R342" s="215"/>
      <c r="S342" s="215"/>
      <c r="T342" s="216"/>
      <c r="AT342" s="217" t="s">
        <v>375</v>
      </c>
      <c r="AU342" s="217" t="s">
        <v>90</v>
      </c>
      <c r="AV342" s="13" t="s">
        <v>88</v>
      </c>
      <c r="AW342" s="13" t="s">
        <v>36</v>
      </c>
      <c r="AX342" s="13" t="s">
        <v>81</v>
      </c>
      <c r="AY342" s="217" t="s">
        <v>365</v>
      </c>
    </row>
    <row r="343" spans="1:65" s="14" customFormat="1">
      <c r="B343" s="218"/>
      <c r="C343" s="219"/>
      <c r="D343" s="209" t="s">
        <v>375</v>
      </c>
      <c r="E343" s="220" t="s">
        <v>1</v>
      </c>
      <c r="F343" s="221" t="s">
        <v>3761</v>
      </c>
      <c r="G343" s="219"/>
      <c r="H343" s="222">
        <v>9.32</v>
      </c>
      <c r="I343" s="223"/>
      <c r="J343" s="219"/>
      <c r="K343" s="219"/>
      <c r="L343" s="224"/>
      <c r="M343" s="225"/>
      <c r="N343" s="226"/>
      <c r="O343" s="226"/>
      <c r="P343" s="226"/>
      <c r="Q343" s="226"/>
      <c r="R343" s="226"/>
      <c r="S343" s="226"/>
      <c r="T343" s="227"/>
      <c r="AT343" s="228" t="s">
        <v>375</v>
      </c>
      <c r="AU343" s="228" t="s">
        <v>90</v>
      </c>
      <c r="AV343" s="14" t="s">
        <v>90</v>
      </c>
      <c r="AW343" s="14" t="s">
        <v>36</v>
      </c>
      <c r="AX343" s="14" t="s">
        <v>81</v>
      </c>
      <c r="AY343" s="228" t="s">
        <v>365</v>
      </c>
    </row>
    <row r="344" spans="1:65" s="15" customFormat="1">
      <c r="B344" s="229"/>
      <c r="C344" s="230"/>
      <c r="D344" s="209" t="s">
        <v>375</v>
      </c>
      <c r="E344" s="231" t="s">
        <v>2482</v>
      </c>
      <c r="F344" s="232" t="s">
        <v>379</v>
      </c>
      <c r="G344" s="230"/>
      <c r="H344" s="233">
        <v>12</v>
      </c>
      <c r="I344" s="234"/>
      <c r="J344" s="230"/>
      <c r="K344" s="230"/>
      <c r="L344" s="235"/>
      <c r="M344" s="236"/>
      <c r="N344" s="237"/>
      <c r="O344" s="237"/>
      <c r="P344" s="237"/>
      <c r="Q344" s="237"/>
      <c r="R344" s="237"/>
      <c r="S344" s="237"/>
      <c r="T344" s="238"/>
      <c r="AT344" s="239" t="s">
        <v>375</v>
      </c>
      <c r="AU344" s="239" t="s">
        <v>90</v>
      </c>
      <c r="AV344" s="15" t="s">
        <v>373</v>
      </c>
      <c r="AW344" s="15" t="s">
        <v>36</v>
      </c>
      <c r="AX344" s="15" t="s">
        <v>88</v>
      </c>
      <c r="AY344" s="239" t="s">
        <v>365</v>
      </c>
    </row>
    <row r="345" spans="1:65" s="2" customFormat="1" ht="37.9" customHeight="1">
      <c r="A345" s="35"/>
      <c r="B345" s="36"/>
      <c r="C345" s="194" t="s">
        <v>622</v>
      </c>
      <c r="D345" s="194" t="s">
        <v>368</v>
      </c>
      <c r="E345" s="195" t="s">
        <v>676</v>
      </c>
      <c r="F345" s="196" t="s">
        <v>2585</v>
      </c>
      <c r="G345" s="197" t="s">
        <v>314</v>
      </c>
      <c r="H345" s="198">
        <v>115.93</v>
      </c>
      <c r="I345" s="199"/>
      <c r="J345" s="200">
        <f>ROUND(I345*H345,2)</f>
        <v>0</v>
      </c>
      <c r="K345" s="196" t="s">
        <v>2495</v>
      </c>
      <c r="L345" s="40"/>
      <c r="M345" s="201" t="s">
        <v>1</v>
      </c>
      <c r="N345" s="202" t="s">
        <v>46</v>
      </c>
      <c r="O345" s="72"/>
      <c r="P345" s="203">
        <f>O345*H345</f>
        <v>0</v>
      </c>
      <c r="Q345" s="203">
        <v>1E-4</v>
      </c>
      <c r="R345" s="203">
        <f>Q345*H345</f>
        <v>1.1593000000000001E-2</v>
      </c>
      <c r="S345" s="203">
        <v>0</v>
      </c>
      <c r="T345" s="204">
        <f>S345*H345</f>
        <v>0</v>
      </c>
      <c r="U345" s="35"/>
      <c r="V345" s="35"/>
      <c r="W345" s="35"/>
      <c r="X345" s="35"/>
      <c r="Y345" s="35"/>
      <c r="Z345" s="35"/>
      <c r="AA345" s="35"/>
      <c r="AB345" s="35"/>
      <c r="AC345" s="35"/>
      <c r="AD345" s="35"/>
      <c r="AE345" s="35"/>
      <c r="AR345" s="205" t="s">
        <v>421</v>
      </c>
      <c r="AT345" s="205" t="s">
        <v>368</v>
      </c>
      <c r="AU345" s="205" t="s">
        <v>90</v>
      </c>
      <c r="AY345" s="18" t="s">
        <v>365</v>
      </c>
      <c r="BE345" s="206">
        <f>IF(N345="základní",J345,0)</f>
        <v>0</v>
      </c>
      <c r="BF345" s="206">
        <f>IF(N345="snížená",J345,0)</f>
        <v>0</v>
      </c>
      <c r="BG345" s="206">
        <f>IF(N345="zákl. přenesená",J345,0)</f>
        <v>0</v>
      </c>
      <c r="BH345" s="206">
        <f>IF(N345="sníž. přenesená",J345,0)</f>
        <v>0</v>
      </c>
      <c r="BI345" s="206">
        <f>IF(N345="nulová",J345,0)</f>
        <v>0</v>
      </c>
      <c r="BJ345" s="18" t="s">
        <v>88</v>
      </c>
      <c r="BK345" s="206">
        <f>ROUND(I345*H345,2)</f>
        <v>0</v>
      </c>
      <c r="BL345" s="18" t="s">
        <v>421</v>
      </c>
      <c r="BM345" s="205" t="s">
        <v>3762</v>
      </c>
    </row>
    <row r="346" spans="1:65" s="13" customFormat="1">
      <c r="B346" s="207"/>
      <c r="C346" s="208"/>
      <c r="D346" s="209" t="s">
        <v>375</v>
      </c>
      <c r="E346" s="210" t="s">
        <v>1</v>
      </c>
      <c r="F346" s="211" t="s">
        <v>2587</v>
      </c>
      <c r="G346" s="208"/>
      <c r="H346" s="210" t="s">
        <v>1</v>
      </c>
      <c r="I346" s="212"/>
      <c r="J346" s="208"/>
      <c r="K346" s="208"/>
      <c r="L346" s="213"/>
      <c r="M346" s="214"/>
      <c r="N346" s="215"/>
      <c r="O346" s="215"/>
      <c r="P346" s="215"/>
      <c r="Q346" s="215"/>
      <c r="R346" s="215"/>
      <c r="S346" s="215"/>
      <c r="T346" s="216"/>
      <c r="AT346" s="217" t="s">
        <v>375</v>
      </c>
      <c r="AU346" s="217" t="s">
        <v>90</v>
      </c>
      <c r="AV346" s="13" t="s">
        <v>88</v>
      </c>
      <c r="AW346" s="13" t="s">
        <v>36</v>
      </c>
      <c r="AX346" s="13" t="s">
        <v>81</v>
      </c>
      <c r="AY346" s="217" t="s">
        <v>365</v>
      </c>
    </row>
    <row r="347" spans="1:65" s="14" customFormat="1">
      <c r="B347" s="218"/>
      <c r="C347" s="219"/>
      <c r="D347" s="209" t="s">
        <v>375</v>
      </c>
      <c r="E347" s="220" t="s">
        <v>1</v>
      </c>
      <c r="F347" s="221" t="s">
        <v>2480</v>
      </c>
      <c r="G347" s="219"/>
      <c r="H347" s="222">
        <v>103.93</v>
      </c>
      <c r="I347" s="223"/>
      <c r="J347" s="219"/>
      <c r="K347" s="219"/>
      <c r="L347" s="224"/>
      <c r="M347" s="225"/>
      <c r="N347" s="226"/>
      <c r="O347" s="226"/>
      <c r="P347" s="226"/>
      <c r="Q347" s="226"/>
      <c r="R347" s="226"/>
      <c r="S347" s="226"/>
      <c r="T347" s="227"/>
      <c r="AT347" s="228" t="s">
        <v>375</v>
      </c>
      <c r="AU347" s="228" t="s">
        <v>90</v>
      </c>
      <c r="AV347" s="14" t="s">
        <v>90</v>
      </c>
      <c r="AW347" s="14" t="s">
        <v>36</v>
      </c>
      <c r="AX347" s="14" t="s">
        <v>81</v>
      </c>
      <c r="AY347" s="228" t="s">
        <v>365</v>
      </c>
    </row>
    <row r="348" spans="1:65" s="14" customFormat="1">
      <c r="B348" s="218"/>
      <c r="C348" s="219"/>
      <c r="D348" s="209" t="s">
        <v>375</v>
      </c>
      <c r="E348" s="220" t="s">
        <v>1</v>
      </c>
      <c r="F348" s="221" t="s">
        <v>2482</v>
      </c>
      <c r="G348" s="219"/>
      <c r="H348" s="222">
        <v>12</v>
      </c>
      <c r="I348" s="223"/>
      <c r="J348" s="219"/>
      <c r="K348" s="219"/>
      <c r="L348" s="224"/>
      <c r="M348" s="225"/>
      <c r="N348" s="226"/>
      <c r="O348" s="226"/>
      <c r="P348" s="226"/>
      <c r="Q348" s="226"/>
      <c r="R348" s="226"/>
      <c r="S348" s="226"/>
      <c r="T348" s="227"/>
      <c r="AT348" s="228" t="s">
        <v>375</v>
      </c>
      <c r="AU348" s="228" t="s">
        <v>90</v>
      </c>
      <c r="AV348" s="14" t="s">
        <v>90</v>
      </c>
      <c r="AW348" s="14" t="s">
        <v>36</v>
      </c>
      <c r="AX348" s="14" t="s">
        <v>81</v>
      </c>
      <c r="AY348" s="228" t="s">
        <v>365</v>
      </c>
    </row>
    <row r="349" spans="1:65" s="15" customFormat="1">
      <c r="B349" s="229"/>
      <c r="C349" s="230"/>
      <c r="D349" s="209" t="s">
        <v>375</v>
      </c>
      <c r="E349" s="231" t="s">
        <v>1</v>
      </c>
      <c r="F349" s="232" t="s">
        <v>379</v>
      </c>
      <c r="G349" s="230"/>
      <c r="H349" s="233">
        <v>115.93</v>
      </c>
      <c r="I349" s="234"/>
      <c r="J349" s="230"/>
      <c r="K349" s="230"/>
      <c r="L349" s="235"/>
      <c r="M349" s="236"/>
      <c r="N349" s="237"/>
      <c r="O349" s="237"/>
      <c r="P349" s="237"/>
      <c r="Q349" s="237"/>
      <c r="R349" s="237"/>
      <c r="S349" s="237"/>
      <c r="T349" s="238"/>
      <c r="AT349" s="239" t="s">
        <v>375</v>
      </c>
      <c r="AU349" s="239" t="s">
        <v>90</v>
      </c>
      <c r="AV349" s="15" t="s">
        <v>373</v>
      </c>
      <c r="AW349" s="15" t="s">
        <v>36</v>
      </c>
      <c r="AX349" s="15" t="s">
        <v>88</v>
      </c>
      <c r="AY349" s="239" t="s">
        <v>365</v>
      </c>
    </row>
    <row r="350" spans="1:65" s="2" customFormat="1" ht="24.2" customHeight="1">
      <c r="A350" s="35"/>
      <c r="B350" s="36"/>
      <c r="C350" s="194" t="s">
        <v>628</v>
      </c>
      <c r="D350" s="194" t="s">
        <v>368</v>
      </c>
      <c r="E350" s="195" t="s">
        <v>3763</v>
      </c>
      <c r="F350" s="196" t="s">
        <v>3764</v>
      </c>
      <c r="G350" s="197" t="s">
        <v>314</v>
      </c>
      <c r="H350" s="198">
        <v>115.93</v>
      </c>
      <c r="I350" s="199"/>
      <c r="J350" s="200">
        <f>ROUND(I350*H350,2)</f>
        <v>0</v>
      </c>
      <c r="K350" s="196" t="s">
        <v>2495</v>
      </c>
      <c r="L350" s="40"/>
      <c r="M350" s="201" t="s">
        <v>1</v>
      </c>
      <c r="N350" s="202" t="s">
        <v>46</v>
      </c>
      <c r="O350" s="72"/>
      <c r="P350" s="203">
        <f>O350*H350</f>
        <v>0</v>
      </c>
      <c r="Q350" s="203">
        <v>1.4999999999999999E-4</v>
      </c>
      <c r="R350" s="203">
        <f>Q350*H350</f>
        <v>1.7389499999999999E-2</v>
      </c>
      <c r="S350" s="203">
        <v>0</v>
      </c>
      <c r="T350" s="204">
        <f>S350*H350</f>
        <v>0</v>
      </c>
      <c r="U350" s="35"/>
      <c r="V350" s="35"/>
      <c r="W350" s="35"/>
      <c r="X350" s="35"/>
      <c r="Y350" s="35"/>
      <c r="Z350" s="35"/>
      <c r="AA350" s="35"/>
      <c r="AB350" s="35"/>
      <c r="AC350" s="35"/>
      <c r="AD350" s="35"/>
      <c r="AE350" s="35"/>
      <c r="AR350" s="205" t="s">
        <v>421</v>
      </c>
      <c r="AT350" s="205" t="s">
        <v>368</v>
      </c>
      <c r="AU350" s="205" t="s">
        <v>90</v>
      </c>
      <c r="AY350" s="18" t="s">
        <v>365</v>
      </c>
      <c r="BE350" s="206">
        <f>IF(N350="základní",J350,0)</f>
        <v>0</v>
      </c>
      <c r="BF350" s="206">
        <f>IF(N350="snížená",J350,0)</f>
        <v>0</v>
      </c>
      <c r="BG350" s="206">
        <f>IF(N350="zákl. přenesená",J350,0)</f>
        <v>0</v>
      </c>
      <c r="BH350" s="206">
        <f>IF(N350="sníž. přenesená",J350,0)</f>
        <v>0</v>
      </c>
      <c r="BI350" s="206">
        <f>IF(N350="nulová",J350,0)</f>
        <v>0</v>
      </c>
      <c r="BJ350" s="18" t="s">
        <v>88</v>
      </c>
      <c r="BK350" s="206">
        <f>ROUND(I350*H350,2)</f>
        <v>0</v>
      </c>
      <c r="BL350" s="18" t="s">
        <v>421</v>
      </c>
      <c r="BM350" s="205" t="s">
        <v>3765</v>
      </c>
    </row>
    <row r="351" spans="1:65" s="13" customFormat="1">
      <c r="B351" s="207"/>
      <c r="C351" s="208"/>
      <c r="D351" s="209" t="s">
        <v>375</v>
      </c>
      <c r="E351" s="210" t="s">
        <v>1</v>
      </c>
      <c r="F351" s="211" t="s">
        <v>3766</v>
      </c>
      <c r="G351" s="208"/>
      <c r="H351" s="210" t="s">
        <v>1</v>
      </c>
      <c r="I351" s="212"/>
      <c r="J351" s="208"/>
      <c r="K351" s="208"/>
      <c r="L351" s="213"/>
      <c r="M351" s="214"/>
      <c r="N351" s="215"/>
      <c r="O351" s="215"/>
      <c r="P351" s="215"/>
      <c r="Q351" s="215"/>
      <c r="R351" s="215"/>
      <c r="S351" s="215"/>
      <c r="T351" s="216"/>
      <c r="AT351" s="217" t="s">
        <v>375</v>
      </c>
      <c r="AU351" s="217" t="s">
        <v>90</v>
      </c>
      <c r="AV351" s="13" t="s">
        <v>88</v>
      </c>
      <c r="AW351" s="13" t="s">
        <v>36</v>
      </c>
      <c r="AX351" s="13" t="s">
        <v>81</v>
      </c>
      <c r="AY351" s="217" t="s">
        <v>365</v>
      </c>
    </row>
    <row r="352" spans="1:65" s="14" customFormat="1">
      <c r="B352" s="218"/>
      <c r="C352" s="219"/>
      <c r="D352" s="209" t="s">
        <v>375</v>
      </c>
      <c r="E352" s="220" t="s">
        <v>1</v>
      </c>
      <c r="F352" s="221" t="s">
        <v>2480</v>
      </c>
      <c r="G352" s="219"/>
      <c r="H352" s="222">
        <v>103.93</v>
      </c>
      <c r="I352" s="223"/>
      <c r="J352" s="219"/>
      <c r="K352" s="219"/>
      <c r="L352" s="224"/>
      <c r="M352" s="225"/>
      <c r="N352" s="226"/>
      <c r="O352" s="226"/>
      <c r="P352" s="226"/>
      <c r="Q352" s="226"/>
      <c r="R352" s="226"/>
      <c r="S352" s="226"/>
      <c r="T352" s="227"/>
      <c r="AT352" s="228" t="s">
        <v>375</v>
      </c>
      <c r="AU352" s="228" t="s">
        <v>90</v>
      </c>
      <c r="AV352" s="14" t="s">
        <v>90</v>
      </c>
      <c r="AW352" s="14" t="s">
        <v>36</v>
      </c>
      <c r="AX352" s="14" t="s">
        <v>81</v>
      </c>
      <c r="AY352" s="228" t="s">
        <v>365</v>
      </c>
    </row>
    <row r="353" spans="1:65" s="14" customFormat="1">
      <c r="B353" s="218"/>
      <c r="C353" s="219"/>
      <c r="D353" s="209" t="s">
        <v>375</v>
      </c>
      <c r="E353" s="220" t="s">
        <v>1</v>
      </c>
      <c r="F353" s="221" t="s">
        <v>2482</v>
      </c>
      <c r="G353" s="219"/>
      <c r="H353" s="222">
        <v>12</v>
      </c>
      <c r="I353" s="223"/>
      <c r="J353" s="219"/>
      <c r="K353" s="219"/>
      <c r="L353" s="224"/>
      <c r="M353" s="225"/>
      <c r="N353" s="226"/>
      <c r="O353" s="226"/>
      <c r="P353" s="226"/>
      <c r="Q353" s="226"/>
      <c r="R353" s="226"/>
      <c r="S353" s="226"/>
      <c r="T353" s="227"/>
      <c r="AT353" s="228" t="s">
        <v>375</v>
      </c>
      <c r="AU353" s="228" t="s">
        <v>90</v>
      </c>
      <c r="AV353" s="14" t="s">
        <v>90</v>
      </c>
      <c r="AW353" s="14" t="s">
        <v>36</v>
      </c>
      <c r="AX353" s="14" t="s">
        <v>81</v>
      </c>
      <c r="AY353" s="228" t="s">
        <v>365</v>
      </c>
    </row>
    <row r="354" spans="1:65" s="15" customFormat="1">
      <c r="B354" s="229"/>
      <c r="C354" s="230"/>
      <c r="D354" s="209" t="s">
        <v>375</v>
      </c>
      <c r="E354" s="231" t="s">
        <v>1</v>
      </c>
      <c r="F354" s="232" t="s">
        <v>379</v>
      </c>
      <c r="G354" s="230"/>
      <c r="H354" s="233">
        <v>115.93</v>
      </c>
      <c r="I354" s="234"/>
      <c r="J354" s="230"/>
      <c r="K354" s="230"/>
      <c r="L354" s="235"/>
      <c r="M354" s="236"/>
      <c r="N354" s="237"/>
      <c r="O354" s="237"/>
      <c r="P354" s="237"/>
      <c r="Q354" s="237"/>
      <c r="R354" s="237"/>
      <c r="S354" s="237"/>
      <c r="T354" s="238"/>
      <c r="AT354" s="239" t="s">
        <v>375</v>
      </c>
      <c r="AU354" s="239" t="s">
        <v>90</v>
      </c>
      <c r="AV354" s="15" t="s">
        <v>373</v>
      </c>
      <c r="AW354" s="15" t="s">
        <v>36</v>
      </c>
      <c r="AX354" s="15" t="s">
        <v>88</v>
      </c>
      <c r="AY354" s="239" t="s">
        <v>365</v>
      </c>
    </row>
    <row r="355" spans="1:65" s="2" customFormat="1" ht="49.15" customHeight="1">
      <c r="A355" s="35"/>
      <c r="B355" s="36"/>
      <c r="C355" s="194" t="s">
        <v>634</v>
      </c>
      <c r="D355" s="194" t="s">
        <v>368</v>
      </c>
      <c r="E355" s="195" t="s">
        <v>3767</v>
      </c>
      <c r="F355" s="196" t="s">
        <v>3768</v>
      </c>
      <c r="G355" s="197" t="s">
        <v>396</v>
      </c>
      <c r="H355" s="198">
        <v>23.6</v>
      </c>
      <c r="I355" s="199"/>
      <c r="J355" s="200">
        <f>ROUND(I355*H355,2)</f>
        <v>0</v>
      </c>
      <c r="K355" s="196" t="s">
        <v>2495</v>
      </c>
      <c r="L355" s="40"/>
      <c r="M355" s="201" t="s">
        <v>1</v>
      </c>
      <c r="N355" s="202" t="s">
        <v>46</v>
      </c>
      <c r="O355" s="72"/>
      <c r="P355" s="203">
        <f>O355*H355</f>
        <v>0</v>
      </c>
      <c r="Q355" s="203">
        <v>1.0019999999999999E-2</v>
      </c>
      <c r="R355" s="203">
        <f>Q355*H355</f>
        <v>0.23647199999999999</v>
      </c>
      <c r="S355" s="203">
        <v>0</v>
      </c>
      <c r="T355" s="204">
        <f>S355*H355</f>
        <v>0</v>
      </c>
      <c r="U355" s="35"/>
      <c r="V355" s="35"/>
      <c r="W355" s="35"/>
      <c r="X355" s="35"/>
      <c r="Y355" s="35"/>
      <c r="Z355" s="35"/>
      <c r="AA355" s="35"/>
      <c r="AB355" s="35"/>
      <c r="AC355" s="35"/>
      <c r="AD355" s="35"/>
      <c r="AE355" s="35"/>
      <c r="AR355" s="205" t="s">
        <v>421</v>
      </c>
      <c r="AT355" s="205" t="s">
        <v>368</v>
      </c>
      <c r="AU355" s="205" t="s">
        <v>90</v>
      </c>
      <c r="AY355" s="18" t="s">
        <v>365</v>
      </c>
      <c r="BE355" s="206">
        <f>IF(N355="základní",J355,0)</f>
        <v>0</v>
      </c>
      <c r="BF355" s="206">
        <f>IF(N355="snížená",J355,0)</f>
        <v>0</v>
      </c>
      <c r="BG355" s="206">
        <f>IF(N355="zákl. přenesená",J355,0)</f>
        <v>0</v>
      </c>
      <c r="BH355" s="206">
        <f>IF(N355="sníž. přenesená",J355,0)</f>
        <v>0</v>
      </c>
      <c r="BI355" s="206">
        <f>IF(N355="nulová",J355,0)</f>
        <v>0</v>
      </c>
      <c r="BJ355" s="18" t="s">
        <v>88</v>
      </c>
      <c r="BK355" s="206">
        <f>ROUND(I355*H355,2)</f>
        <v>0</v>
      </c>
      <c r="BL355" s="18" t="s">
        <v>421</v>
      </c>
      <c r="BM355" s="205" t="s">
        <v>3769</v>
      </c>
    </row>
    <row r="356" spans="1:65" s="13" customFormat="1">
      <c r="B356" s="207"/>
      <c r="C356" s="208"/>
      <c r="D356" s="209" t="s">
        <v>375</v>
      </c>
      <c r="E356" s="210" t="s">
        <v>1</v>
      </c>
      <c r="F356" s="211" t="s">
        <v>3770</v>
      </c>
      <c r="G356" s="208"/>
      <c r="H356" s="210" t="s">
        <v>1</v>
      </c>
      <c r="I356" s="212"/>
      <c r="J356" s="208"/>
      <c r="K356" s="208"/>
      <c r="L356" s="213"/>
      <c r="M356" s="214"/>
      <c r="N356" s="215"/>
      <c r="O356" s="215"/>
      <c r="P356" s="215"/>
      <c r="Q356" s="215"/>
      <c r="R356" s="215"/>
      <c r="S356" s="215"/>
      <c r="T356" s="216"/>
      <c r="AT356" s="217" t="s">
        <v>375</v>
      </c>
      <c r="AU356" s="217" t="s">
        <v>90</v>
      </c>
      <c r="AV356" s="13" t="s">
        <v>88</v>
      </c>
      <c r="AW356" s="13" t="s">
        <v>36</v>
      </c>
      <c r="AX356" s="13" t="s">
        <v>81</v>
      </c>
      <c r="AY356" s="217" t="s">
        <v>365</v>
      </c>
    </row>
    <row r="357" spans="1:65" s="14" customFormat="1">
      <c r="B357" s="218"/>
      <c r="C357" s="219"/>
      <c r="D357" s="209" t="s">
        <v>375</v>
      </c>
      <c r="E357" s="220" t="s">
        <v>1</v>
      </c>
      <c r="F357" s="221" t="s">
        <v>3771</v>
      </c>
      <c r="G357" s="219"/>
      <c r="H357" s="222">
        <v>12.24</v>
      </c>
      <c r="I357" s="223"/>
      <c r="J357" s="219"/>
      <c r="K357" s="219"/>
      <c r="L357" s="224"/>
      <c r="M357" s="225"/>
      <c r="N357" s="226"/>
      <c r="O357" s="226"/>
      <c r="P357" s="226"/>
      <c r="Q357" s="226"/>
      <c r="R357" s="226"/>
      <c r="S357" s="226"/>
      <c r="T357" s="227"/>
      <c r="AT357" s="228" t="s">
        <v>375</v>
      </c>
      <c r="AU357" s="228" t="s">
        <v>90</v>
      </c>
      <c r="AV357" s="14" t="s">
        <v>90</v>
      </c>
      <c r="AW357" s="14" t="s">
        <v>36</v>
      </c>
      <c r="AX357" s="14" t="s">
        <v>81</v>
      </c>
      <c r="AY357" s="228" t="s">
        <v>365</v>
      </c>
    </row>
    <row r="358" spans="1:65" s="14" customFormat="1">
      <c r="B358" s="218"/>
      <c r="C358" s="219"/>
      <c r="D358" s="209" t="s">
        <v>375</v>
      </c>
      <c r="E358" s="220" t="s">
        <v>1</v>
      </c>
      <c r="F358" s="221" t="s">
        <v>3772</v>
      </c>
      <c r="G358" s="219"/>
      <c r="H358" s="222">
        <v>11.36</v>
      </c>
      <c r="I358" s="223"/>
      <c r="J358" s="219"/>
      <c r="K358" s="219"/>
      <c r="L358" s="224"/>
      <c r="M358" s="225"/>
      <c r="N358" s="226"/>
      <c r="O358" s="226"/>
      <c r="P358" s="226"/>
      <c r="Q358" s="226"/>
      <c r="R358" s="226"/>
      <c r="S358" s="226"/>
      <c r="T358" s="227"/>
      <c r="AT358" s="228" t="s">
        <v>375</v>
      </c>
      <c r="AU358" s="228" t="s">
        <v>90</v>
      </c>
      <c r="AV358" s="14" t="s">
        <v>90</v>
      </c>
      <c r="AW358" s="14" t="s">
        <v>36</v>
      </c>
      <c r="AX358" s="14" t="s">
        <v>81</v>
      </c>
      <c r="AY358" s="228" t="s">
        <v>365</v>
      </c>
    </row>
    <row r="359" spans="1:65" s="15" customFormat="1">
      <c r="B359" s="229"/>
      <c r="C359" s="230"/>
      <c r="D359" s="209" t="s">
        <v>375</v>
      </c>
      <c r="E359" s="231" t="s">
        <v>1</v>
      </c>
      <c r="F359" s="232" t="s">
        <v>379</v>
      </c>
      <c r="G359" s="230"/>
      <c r="H359" s="233">
        <v>23.6</v>
      </c>
      <c r="I359" s="234"/>
      <c r="J359" s="230"/>
      <c r="K359" s="230"/>
      <c r="L359" s="235"/>
      <c r="M359" s="236"/>
      <c r="N359" s="237"/>
      <c r="O359" s="237"/>
      <c r="P359" s="237"/>
      <c r="Q359" s="237"/>
      <c r="R359" s="237"/>
      <c r="S359" s="237"/>
      <c r="T359" s="238"/>
      <c r="AT359" s="239" t="s">
        <v>375</v>
      </c>
      <c r="AU359" s="239" t="s">
        <v>90</v>
      </c>
      <c r="AV359" s="15" t="s">
        <v>373</v>
      </c>
      <c r="AW359" s="15" t="s">
        <v>36</v>
      </c>
      <c r="AX359" s="15" t="s">
        <v>88</v>
      </c>
      <c r="AY359" s="239" t="s">
        <v>365</v>
      </c>
    </row>
    <row r="360" spans="1:65" s="2" customFormat="1" ht="49.15" customHeight="1">
      <c r="A360" s="35"/>
      <c r="B360" s="36"/>
      <c r="C360" s="194" t="s">
        <v>639</v>
      </c>
      <c r="D360" s="194" t="s">
        <v>368</v>
      </c>
      <c r="E360" s="195" t="s">
        <v>3773</v>
      </c>
      <c r="F360" s="196" t="s">
        <v>3774</v>
      </c>
      <c r="G360" s="197" t="s">
        <v>396</v>
      </c>
      <c r="H360" s="198">
        <v>58.8</v>
      </c>
      <c r="I360" s="199"/>
      <c r="J360" s="200">
        <f>ROUND(I360*H360,2)</f>
        <v>0</v>
      </c>
      <c r="K360" s="196" t="s">
        <v>2495</v>
      </c>
      <c r="L360" s="40"/>
      <c r="M360" s="201" t="s">
        <v>1</v>
      </c>
      <c r="N360" s="202" t="s">
        <v>46</v>
      </c>
      <c r="O360" s="72"/>
      <c r="P360" s="203">
        <f>O360*H360</f>
        <v>0</v>
      </c>
      <c r="Q360" s="203">
        <v>1.486E-2</v>
      </c>
      <c r="R360" s="203">
        <f>Q360*H360</f>
        <v>0.87376799999999999</v>
      </c>
      <c r="S360" s="203">
        <v>0</v>
      </c>
      <c r="T360" s="204">
        <f>S360*H360</f>
        <v>0</v>
      </c>
      <c r="U360" s="35"/>
      <c r="V360" s="35"/>
      <c r="W360" s="35"/>
      <c r="X360" s="35"/>
      <c r="Y360" s="35"/>
      <c r="Z360" s="35"/>
      <c r="AA360" s="35"/>
      <c r="AB360" s="35"/>
      <c r="AC360" s="35"/>
      <c r="AD360" s="35"/>
      <c r="AE360" s="35"/>
      <c r="AR360" s="205" t="s">
        <v>421</v>
      </c>
      <c r="AT360" s="205" t="s">
        <v>368</v>
      </c>
      <c r="AU360" s="205" t="s">
        <v>90</v>
      </c>
      <c r="AY360" s="18" t="s">
        <v>365</v>
      </c>
      <c r="BE360" s="206">
        <f>IF(N360="základní",J360,0)</f>
        <v>0</v>
      </c>
      <c r="BF360" s="206">
        <f>IF(N360="snížená",J360,0)</f>
        <v>0</v>
      </c>
      <c r="BG360" s="206">
        <f>IF(N360="zákl. přenesená",J360,0)</f>
        <v>0</v>
      </c>
      <c r="BH360" s="206">
        <f>IF(N360="sníž. přenesená",J360,0)</f>
        <v>0</v>
      </c>
      <c r="BI360" s="206">
        <f>IF(N360="nulová",J360,0)</f>
        <v>0</v>
      </c>
      <c r="BJ360" s="18" t="s">
        <v>88</v>
      </c>
      <c r="BK360" s="206">
        <f>ROUND(I360*H360,2)</f>
        <v>0</v>
      </c>
      <c r="BL360" s="18" t="s">
        <v>421</v>
      </c>
      <c r="BM360" s="205" t="s">
        <v>3775</v>
      </c>
    </row>
    <row r="361" spans="1:65" s="13" customFormat="1">
      <c r="B361" s="207"/>
      <c r="C361" s="208"/>
      <c r="D361" s="209" t="s">
        <v>375</v>
      </c>
      <c r="E361" s="210" t="s">
        <v>1</v>
      </c>
      <c r="F361" s="211" t="s">
        <v>3770</v>
      </c>
      <c r="G361" s="208"/>
      <c r="H361" s="210" t="s">
        <v>1</v>
      </c>
      <c r="I361" s="212"/>
      <c r="J361" s="208"/>
      <c r="K361" s="208"/>
      <c r="L361" s="213"/>
      <c r="M361" s="214"/>
      <c r="N361" s="215"/>
      <c r="O361" s="215"/>
      <c r="P361" s="215"/>
      <c r="Q361" s="215"/>
      <c r="R361" s="215"/>
      <c r="S361" s="215"/>
      <c r="T361" s="216"/>
      <c r="AT361" s="217" t="s">
        <v>375</v>
      </c>
      <c r="AU361" s="217" t="s">
        <v>90</v>
      </c>
      <c r="AV361" s="13" t="s">
        <v>88</v>
      </c>
      <c r="AW361" s="13" t="s">
        <v>36</v>
      </c>
      <c r="AX361" s="13" t="s">
        <v>81</v>
      </c>
      <c r="AY361" s="217" t="s">
        <v>365</v>
      </c>
    </row>
    <row r="362" spans="1:65" s="14" customFormat="1">
      <c r="B362" s="218"/>
      <c r="C362" s="219"/>
      <c r="D362" s="209" t="s">
        <v>375</v>
      </c>
      <c r="E362" s="220" t="s">
        <v>1</v>
      </c>
      <c r="F362" s="221" t="s">
        <v>3776</v>
      </c>
      <c r="G362" s="219"/>
      <c r="H362" s="222">
        <v>21.42</v>
      </c>
      <c r="I362" s="223"/>
      <c r="J362" s="219"/>
      <c r="K362" s="219"/>
      <c r="L362" s="224"/>
      <c r="M362" s="225"/>
      <c r="N362" s="226"/>
      <c r="O362" s="226"/>
      <c r="P362" s="226"/>
      <c r="Q362" s="226"/>
      <c r="R362" s="226"/>
      <c r="S362" s="226"/>
      <c r="T362" s="227"/>
      <c r="AT362" s="228" t="s">
        <v>375</v>
      </c>
      <c r="AU362" s="228" t="s">
        <v>90</v>
      </c>
      <c r="AV362" s="14" t="s">
        <v>90</v>
      </c>
      <c r="AW362" s="14" t="s">
        <v>36</v>
      </c>
      <c r="AX362" s="14" t="s">
        <v>81</v>
      </c>
      <c r="AY362" s="228" t="s">
        <v>365</v>
      </c>
    </row>
    <row r="363" spans="1:65" s="14" customFormat="1">
      <c r="B363" s="218"/>
      <c r="C363" s="219"/>
      <c r="D363" s="209" t="s">
        <v>375</v>
      </c>
      <c r="E363" s="220" t="s">
        <v>1</v>
      </c>
      <c r="F363" s="221" t="s">
        <v>3777</v>
      </c>
      <c r="G363" s="219"/>
      <c r="H363" s="222">
        <v>17.5</v>
      </c>
      <c r="I363" s="223"/>
      <c r="J363" s="219"/>
      <c r="K363" s="219"/>
      <c r="L363" s="224"/>
      <c r="M363" s="225"/>
      <c r="N363" s="226"/>
      <c r="O363" s="226"/>
      <c r="P363" s="226"/>
      <c r="Q363" s="226"/>
      <c r="R363" s="226"/>
      <c r="S363" s="226"/>
      <c r="T363" s="227"/>
      <c r="AT363" s="228" t="s">
        <v>375</v>
      </c>
      <c r="AU363" s="228" t="s">
        <v>90</v>
      </c>
      <c r="AV363" s="14" t="s">
        <v>90</v>
      </c>
      <c r="AW363" s="14" t="s">
        <v>36</v>
      </c>
      <c r="AX363" s="14" t="s">
        <v>81</v>
      </c>
      <c r="AY363" s="228" t="s">
        <v>365</v>
      </c>
    </row>
    <row r="364" spans="1:65" s="14" customFormat="1">
      <c r="B364" s="218"/>
      <c r="C364" s="219"/>
      <c r="D364" s="209" t="s">
        <v>375</v>
      </c>
      <c r="E364" s="220" t="s">
        <v>1</v>
      </c>
      <c r="F364" s="221" t="s">
        <v>3778</v>
      </c>
      <c r="G364" s="219"/>
      <c r="H364" s="222">
        <v>19.88</v>
      </c>
      <c r="I364" s="223"/>
      <c r="J364" s="219"/>
      <c r="K364" s="219"/>
      <c r="L364" s="224"/>
      <c r="M364" s="225"/>
      <c r="N364" s="226"/>
      <c r="O364" s="226"/>
      <c r="P364" s="226"/>
      <c r="Q364" s="226"/>
      <c r="R364" s="226"/>
      <c r="S364" s="226"/>
      <c r="T364" s="227"/>
      <c r="AT364" s="228" t="s">
        <v>375</v>
      </c>
      <c r="AU364" s="228" t="s">
        <v>90</v>
      </c>
      <c r="AV364" s="14" t="s">
        <v>90</v>
      </c>
      <c r="AW364" s="14" t="s">
        <v>36</v>
      </c>
      <c r="AX364" s="14" t="s">
        <v>81</v>
      </c>
      <c r="AY364" s="228" t="s">
        <v>365</v>
      </c>
    </row>
    <row r="365" spans="1:65" s="15" customFormat="1">
      <c r="B365" s="229"/>
      <c r="C365" s="230"/>
      <c r="D365" s="209" t="s">
        <v>375</v>
      </c>
      <c r="E365" s="231" t="s">
        <v>1</v>
      </c>
      <c r="F365" s="232" t="s">
        <v>379</v>
      </c>
      <c r="G365" s="230"/>
      <c r="H365" s="233">
        <v>58.8</v>
      </c>
      <c r="I365" s="234"/>
      <c r="J365" s="230"/>
      <c r="K365" s="230"/>
      <c r="L365" s="235"/>
      <c r="M365" s="236"/>
      <c r="N365" s="237"/>
      <c r="O365" s="237"/>
      <c r="P365" s="237"/>
      <c r="Q365" s="237"/>
      <c r="R365" s="237"/>
      <c r="S365" s="237"/>
      <c r="T365" s="238"/>
      <c r="AT365" s="239" t="s">
        <v>375</v>
      </c>
      <c r="AU365" s="239" t="s">
        <v>90</v>
      </c>
      <c r="AV365" s="15" t="s">
        <v>373</v>
      </c>
      <c r="AW365" s="15" t="s">
        <v>36</v>
      </c>
      <c r="AX365" s="15" t="s">
        <v>88</v>
      </c>
      <c r="AY365" s="239" t="s">
        <v>365</v>
      </c>
    </row>
    <row r="366" spans="1:65" s="2" customFormat="1" ht="44.25" customHeight="1">
      <c r="A366" s="35"/>
      <c r="B366" s="36"/>
      <c r="C366" s="194" t="s">
        <v>643</v>
      </c>
      <c r="D366" s="194" t="s">
        <v>368</v>
      </c>
      <c r="E366" s="195" t="s">
        <v>3779</v>
      </c>
      <c r="F366" s="196" t="s">
        <v>3780</v>
      </c>
      <c r="G366" s="197" t="s">
        <v>396</v>
      </c>
      <c r="H366" s="198">
        <v>3.06</v>
      </c>
      <c r="I366" s="199"/>
      <c r="J366" s="200">
        <f>ROUND(I366*H366,2)</f>
        <v>0</v>
      </c>
      <c r="K366" s="196" t="s">
        <v>2495</v>
      </c>
      <c r="L366" s="40"/>
      <c r="M366" s="201" t="s">
        <v>1</v>
      </c>
      <c r="N366" s="202" t="s">
        <v>46</v>
      </c>
      <c r="O366" s="72"/>
      <c r="P366" s="203">
        <f>O366*H366</f>
        <v>0</v>
      </c>
      <c r="Q366" s="203">
        <v>1.055E-2</v>
      </c>
      <c r="R366" s="203">
        <f>Q366*H366</f>
        <v>3.2282999999999999E-2</v>
      </c>
      <c r="S366" s="203">
        <v>0</v>
      </c>
      <c r="T366" s="204">
        <f>S366*H366</f>
        <v>0</v>
      </c>
      <c r="U366" s="35"/>
      <c r="V366" s="35"/>
      <c r="W366" s="35"/>
      <c r="X366" s="35"/>
      <c r="Y366" s="35"/>
      <c r="Z366" s="35"/>
      <c r="AA366" s="35"/>
      <c r="AB366" s="35"/>
      <c r="AC366" s="35"/>
      <c r="AD366" s="35"/>
      <c r="AE366" s="35"/>
      <c r="AR366" s="205" t="s">
        <v>421</v>
      </c>
      <c r="AT366" s="205" t="s">
        <v>368</v>
      </c>
      <c r="AU366" s="205" t="s">
        <v>90</v>
      </c>
      <c r="AY366" s="18" t="s">
        <v>365</v>
      </c>
      <c r="BE366" s="206">
        <f>IF(N366="základní",J366,0)</f>
        <v>0</v>
      </c>
      <c r="BF366" s="206">
        <f>IF(N366="snížená",J366,0)</f>
        <v>0</v>
      </c>
      <c r="BG366" s="206">
        <f>IF(N366="zákl. přenesená",J366,0)</f>
        <v>0</v>
      </c>
      <c r="BH366" s="206">
        <f>IF(N366="sníž. přenesená",J366,0)</f>
        <v>0</v>
      </c>
      <c r="BI366" s="206">
        <f>IF(N366="nulová",J366,0)</f>
        <v>0</v>
      </c>
      <c r="BJ366" s="18" t="s">
        <v>88</v>
      </c>
      <c r="BK366" s="206">
        <f>ROUND(I366*H366,2)</f>
        <v>0</v>
      </c>
      <c r="BL366" s="18" t="s">
        <v>421</v>
      </c>
      <c r="BM366" s="205" t="s">
        <v>3781</v>
      </c>
    </row>
    <row r="367" spans="1:65" s="13" customFormat="1">
      <c r="B367" s="207"/>
      <c r="C367" s="208"/>
      <c r="D367" s="209" t="s">
        <v>375</v>
      </c>
      <c r="E367" s="210" t="s">
        <v>1</v>
      </c>
      <c r="F367" s="211" t="s">
        <v>3770</v>
      </c>
      <c r="G367" s="208"/>
      <c r="H367" s="210" t="s">
        <v>1</v>
      </c>
      <c r="I367" s="212"/>
      <c r="J367" s="208"/>
      <c r="K367" s="208"/>
      <c r="L367" s="213"/>
      <c r="M367" s="214"/>
      <c r="N367" s="215"/>
      <c r="O367" s="215"/>
      <c r="P367" s="215"/>
      <c r="Q367" s="215"/>
      <c r="R367" s="215"/>
      <c r="S367" s="215"/>
      <c r="T367" s="216"/>
      <c r="AT367" s="217" t="s">
        <v>375</v>
      </c>
      <c r="AU367" s="217" t="s">
        <v>90</v>
      </c>
      <c r="AV367" s="13" t="s">
        <v>88</v>
      </c>
      <c r="AW367" s="13" t="s">
        <v>36</v>
      </c>
      <c r="AX367" s="13" t="s">
        <v>81</v>
      </c>
      <c r="AY367" s="217" t="s">
        <v>365</v>
      </c>
    </row>
    <row r="368" spans="1:65" s="14" customFormat="1">
      <c r="B368" s="218"/>
      <c r="C368" s="219"/>
      <c r="D368" s="209" t="s">
        <v>375</v>
      </c>
      <c r="E368" s="220" t="s">
        <v>1</v>
      </c>
      <c r="F368" s="221" t="s">
        <v>3782</v>
      </c>
      <c r="G368" s="219"/>
      <c r="H368" s="222">
        <v>3.06</v>
      </c>
      <c r="I368" s="223"/>
      <c r="J368" s="219"/>
      <c r="K368" s="219"/>
      <c r="L368" s="224"/>
      <c r="M368" s="225"/>
      <c r="N368" s="226"/>
      <c r="O368" s="226"/>
      <c r="P368" s="226"/>
      <c r="Q368" s="226"/>
      <c r="R368" s="226"/>
      <c r="S368" s="226"/>
      <c r="T368" s="227"/>
      <c r="AT368" s="228" t="s">
        <v>375</v>
      </c>
      <c r="AU368" s="228" t="s">
        <v>90</v>
      </c>
      <c r="AV368" s="14" t="s">
        <v>90</v>
      </c>
      <c r="AW368" s="14" t="s">
        <v>36</v>
      </c>
      <c r="AX368" s="14" t="s">
        <v>81</v>
      </c>
      <c r="AY368" s="228" t="s">
        <v>365</v>
      </c>
    </row>
    <row r="369" spans="1:65" s="15" customFormat="1">
      <c r="B369" s="229"/>
      <c r="C369" s="230"/>
      <c r="D369" s="209" t="s">
        <v>375</v>
      </c>
      <c r="E369" s="231" t="s">
        <v>1</v>
      </c>
      <c r="F369" s="232" t="s">
        <v>379</v>
      </c>
      <c r="G369" s="230"/>
      <c r="H369" s="233">
        <v>3.06</v>
      </c>
      <c r="I369" s="234"/>
      <c r="J369" s="230"/>
      <c r="K369" s="230"/>
      <c r="L369" s="235"/>
      <c r="M369" s="236"/>
      <c r="N369" s="237"/>
      <c r="O369" s="237"/>
      <c r="P369" s="237"/>
      <c r="Q369" s="237"/>
      <c r="R369" s="237"/>
      <c r="S369" s="237"/>
      <c r="T369" s="238"/>
      <c r="AT369" s="239" t="s">
        <v>375</v>
      </c>
      <c r="AU369" s="239" t="s">
        <v>90</v>
      </c>
      <c r="AV369" s="15" t="s">
        <v>373</v>
      </c>
      <c r="AW369" s="15" t="s">
        <v>36</v>
      </c>
      <c r="AX369" s="15" t="s">
        <v>88</v>
      </c>
      <c r="AY369" s="239" t="s">
        <v>365</v>
      </c>
    </row>
    <row r="370" spans="1:65" s="2" customFormat="1" ht="66.75" customHeight="1">
      <c r="A370" s="35"/>
      <c r="B370" s="36"/>
      <c r="C370" s="194" t="s">
        <v>649</v>
      </c>
      <c r="D370" s="194" t="s">
        <v>368</v>
      </c>
      <c r="E370" s="195" t="s">
        <v>692</v>
      </c>
      <c r="F370" s="196" t="s">
        <v>2588</v>
      </c>
      <c r="G370" s="197" t="s">
        <v>389</v>
      </c>
      <c r="H370" s="198">
        <v>10.95</v>
      </c>
      <c r="I370" s="199"/>
      <c r="J370" s="200">
        <f>ROUND(I370*H370,2)</f>
        <v>0</v>
      </c>
      <c r="K370" s="196" t="s">
        <v>2495</v>
      </c>
      <c r="L370" s="40"/>
      <c r="M370" s="201" t="s">
        <v>1</v>
      </c>
      <c r="N370" s="202" t="s">
        <v>46</v>
      </c>
      <c r="O370" s="72"/>
      <c r="P370" s="203">
        <f>O370*H370</f>
        <v>0</v>
      </c>
      <c r="Q370" s="203">
        <v>0</v>
      </c>
      <c r="R370" s="203">
        <f>Q370*H370</f>
        <v>0</v>
      </c>
      <c r="S370" s="203">
        <v>0</v>
      </c>
      <c r="T370" s="204">
        <f>S370*H370</f>
        <v>0</v>
      </c>
      <c r="U370" s="35"/>
      <c r="V370" s="35"/>
      <c r="W370" s="35"/>
      <c r="X370" s="35"/>
      <c r="Y370" s="35"/>
      <c r="Z370" s="35"/>
      <c r="AA370" s="35"/>
      <c r="AB370" s="35"/>
      <c r="AC370" s="35"/>
      <c r="AD370" s="35"/>
      <c r="AE370" s="35"/>
      <c r="AR370" s="205" t="s">
        <v>421</v>
      </c>
      <c r="AT370" s="205" t="s">
        <v>368</v>
      </c>
      <c r="AU370" s="205" t="s">
        <v>90</v>
      </c>
      <c r="AY370" s="18" t="s">
        <v>365</v>
      </c>
      <c r="BE370" s="206">
        <f>IF(N370="základní",J370,0)</f>
        <v>0</v>
      </c>
      <c r="BF370" s="206">
        <f>IF(N370="snížená",J370,0)</f>
        <v>0</v>
      </c>
      <c r="BG370" s="206">
        <f>IF(N370="zákl. přenesená",J370,0)</f>
        <v>0</v>
      </c>
      <c r="BH370" s="206">
        <f>IF(N370="sníž. přenesená",J370,0)</f>
        <v>0</v>
      </c>
      <c r="BI370" s="206">
        <f>IF(N370="nulová",J370,0)</f>
        <v>0</v>
      </c>
      <c r="BJ370" s="18" t="s">
        <v>88</v>
      </c>
      <c r="BK370" s="206">
        <f>ROUND(I370*H370,2)</f>
        <v>0</v>
      </c>
      <c r="BL370" s="18" t="s">
        <v>421</v>
      </c>
      <c r="BM370" s="205" t="s">
        <v>3783</v>
      </c>
    </row>
    <row r="371" spans="1:65" s="12" customFormat="1" ht="22.9" customHeight="1">
      <c r="B371" s="179"/>
      <c r="C371" s="180"/>
      <c r="D371" s="181" t="s">
        <v>80</v>
      </c>
      <c r="E371" s="192" t="s">
        <v>695</v>
      </c>
      <c r="F371" s="192" t="s">
        <v>696</v>
      </c>
      <c r="G371" s="180"/>
      <c r="H371" s="180"/>
      <c r="I371" s="183"/>
      <c r="J371" s="193">
        <f>BK371</f>
        <v>0</v>
      </c>
      <c r="K371" s="180"/>
      <c r="L371" s="184"/>
      <c r="M371" s="185"/>
      <c r="N371" s="186"/>
      <c r="O371" s="186"/>
      <c r="P371" s="187">
        <f>SUM(P372:P390)</f>
        <v>0</v>
      </c>
      <c r="Q371" s="186"/>
      <c r="R371" s="187">
        <f>SUM(R372:R390)</f>
        <v>0</v>
      </c>
      <c r="S371" s="186"/>
      <c r="T371" s="188">
        <f>SUM(T372:T390)</f>
        <v>0</v>
      </c>
      <c r="AR371" s="189" t="s">
        <v>90</v>
      </c>
      <c r="AT371" s="190" t="s">
        <v>80</v>
      </c>
      <c r="AU371" s="190" t="s">
        <v>88</v>
      </c>
      <c r="AY371" s="189" t="s">
        <v>365</v>
      </c>
      <c r="BK371" s="191">
        <f>SUM(BK372:BK390)</f>
        <v>0</v>
      </c>
    </row>
    <row r="372" spans="1:65" s="2" customFormat="1" ht="24.2" customHeight="1">
      <c r="A372" s="35"/>
      <c r="B372" s="36"/>
      <c r="C372" s="194" t="s">
        <v>657</v>
      </c>
      <c r="D372" s="194" t="s">
        <v>368</v>
      </c>
      <c r="E372" s="195" t="s">
        <v>3784</v>
      </c>
      <c r="F372" s="196" t="s">
        <v>3785</v>
      </c>
      <c r="G372" s="197" t="s">
        <v>700</v>
      </c>
      <c r="H372" s="198">
        <v>1</v>
      </c>
      <c r="I372" s="199"/>
      <c r="J372" s="200">
        <f t="shared" ref="J372:J390" si="0">ROUND(I372*H372,2)</f>
        <v>0</v>
      </c>
      <c r="K372" s="196" t="s">
        <v>2241</v>
      </c>
      <c r="L372" s="40"/>
      <c r="M372" s="201" t="s">
        <v>1</v>
      </c>
      <c r="N372" s="202" t="s">
        <v>46</v>
      </c>
      <c r="O372" s="72"/>
      <c r="P372" s="203">
        <f t="shared" ref="P372:P390" si="1">O372*H372</f>
        <v>0</v>
      </c>
      <c r="Q372" s="203">
        <v>0</v>
      </c>
      <c r="R372" s="203">
        <f t="shared" ref="R372:R390" si="2">Q372*H372</f>
        <v>0</v>
      </c>
      <c r="S372" s="203">
        <v>0</v>
      </c>
      <c r="T372" s="204">
        <f t="shared" ref="T372:T390" si="3">S372*H372</f>
        <v>0</v>
      </c>
      <c r="U372" s="35"/>
      <c r="V372" s="35"/>
      <c r="W372" s="35"/>
      <c r="X372" s="35"/>
      <c r="Y372" s="35"/>
      <c r="Z372" s="35"/>
      <c r="AA372" s="35"/>
      <c r="AB372" s="35"/>
      <c r="AC372" s="35"/>
      <c r="AD372" s="35"/>
      <c r="AE372" s="35"/>
      <c r="AR372" s="205" t="s">
        <v>421</v>
      </c>
      <c r="AT372" s="205" t="s">
        <v>368</v>
      </c>
      <c r="AU372" s="205" t="s">
        <v>90</v>
      </c>
      <c r="AY372" s="18" t="s">
        <v>365</v>
      </c>
      <c r="BE372" s="206">
        <f t="shared" ref="BE372:BE390" si="4">IF(N372="základní",J372,0)</f>
        <v>0</v>
      </c>
      <c r="BF372" s="206">
        <f t="shared" ref="BF372:BF390" si="5">IF(N372="snížená",J372,0)</f>
        <v>0</v>
      </c>
      <c r="BG372" s="206">
        <f t="shared" ref="BG372:BG390" si="6">IF(N372="zákl. přenesená",J372,0)</f>
        <v>0</v>
      </c>
      <c r="BH372" s="206">
        <f t="shared" ref="BH372:BH390" si="7">IF(N372="sníž. přenesená",J372,0)</f>
        <v>0</v>
      </c>
      <c r="BI372" s="206">
        <f t="shared" ref="BI372:BI390" si="8">IF(N372="nulová",J372,0)</f>
        <v>0</v>
      </c>
      <c r="BJ372" s="18" t="s">
        <v>88</v>
      </c>
      <c r="BK372" s="206">
        <f t="shared" ref="BK372:BK390" si="9">ROUND(I372*H372,2)</f>
        <v>0</v>
      </c>
      <c r="BL372" s="18" t="s">
        <v>421</v>
      </c>
      <c r="BM372" s="205" t="s">
        <v>3786</v>
      </c>
    </row>
    <row r="373" spans="1:65" s="2" customFormat="1" ht="24.2" customHeight="1">
      <c r="A373" s="35"/>
      <c r="B373" s="36"/>
      <c r="C373" s="194" t="s">
        <v>661</v>
      </c>
      <c r="D373" s="194" t="s">
        <v>368</v>
      </c>
      <c r="E373" s="195" t="s">
        <v>3787</v>
      </c>
      <c r="F373" s="196" t="s">
        <v>3785</v>
      </c>
      <c r="G373" s="197" t="s">
        <v>700</v>
      </c>
      <c r="H373" s="198">
        <v>1</v>
      </c>
      <c r="I373" s="199"/>
      <c r="J373" s="200">
        <f t="shared" si="0"/>
        <v>0</v>
      </c>
      <c r="K373" s="196" t="s">
        <v>2241</v>
      </c>
      <c r="L373" s="40"/>
      <c r="M373" s="201" t="s">
        <v>1</v>
      </c>
      <c r="N373" s="202" t="s">
        <v>46</v>
      </c>
      <c r="O373" s="72"/>
      <c r="P373" s="203">
        <f t="shared" si="1"/>
        <v>0</v>
      </c>
      <c r="Q373" s="203">
        <v>0</v>
      </c>
      <c r="R373" s="203">
        <f t="shared" si="2"/>
        <v>0</v>
      </c>
      <c r="S373" s="203">
        <v>0</v>
      </c>
      <c r="T373" s="204">
        <f t="shared" si="3"/>
        <v>0</v>
      </c>
      <c r="U373" s="35"/>
      <c r="V373" s="35"/>
      <c r="W373" s="35"/>
      <c r="X373" s="35"/>
      <c r="Y373" s="35"/>
      <c r="Z373" s="35"/>
      <c r="AA373" s="35"/>
      <c r="AB373" s="35"/>
      <c r="AC373" s="35"/>
      <c r="AD373" s="35"/>
      <c r="AE373" s="35"/>
      <c r="AR373" s="205" t="s">
        <v>421</v>
      </c>
      <c r="AT373" s="205" t="s">
        <v>368</v>
      </c>
      <c r="AU373" s="205" t="s">
        <v>90</v>
      </c>
      <c r="AY373" s="18" t="s">
        <v>365</v>
      </c>
      <c r="BE373" s="206">
        <f t="shared" si="4"/>
        <v>0</v>
      </c>
      <c r="BF373" s="206">
        <f t="shared" si="5"/>
        <v>0</v>
      </c>
      <c r="BG373" s="206">
        <f t="shared" si="6"/>
        <v>0</v>
      </c>
      <c r="BH373" s="206">
        <f t="shared" si="7"/>
        <v>0</v>
      </c>
      <c r="BI373" s="206">
        <f t="shared" si="8"/>
        <v>0</v>
      </c>
      <c r="BJ373" s="18" t="s">
        <v>88</v>
      </c>
      <c r="BK373" s="206">
        <f t="shared" si="9"/>
        <v>0</v>
      </c>
      <c r="BL373" s="18" t="s">
        <v>421</v>
      </c>
      <c r="BM373" s="205" t="s">
        <v>3788</v>
      </c>
    </row>
    <row r="374" spans="1:65" s="2" customFormat="1" ht="24.2" customHeight="1">
      <c r="A374" s="35"/>
      <c r="B374" s="36"/>
      <c r="C374" s="194" t="s">
        <v>668</v>
      </c>
      <c r="D374" s="194" t="s">
        <v>368</v>
      </c>
      <c r="E374" s="195" t="s">
        <v>3789</v>
      </c>
      <c r="F374" s="196" t="s">
        <v>2602</v>
      </c>
      <c r="G374" s="197" t="s">
        <v>700</v>
      </c>
      <c r="H374" s="198">
        <v>1</v>
      </c>
      <c r="I374" s="199"/>
      <c r="J374" s="200">
        <f t="shared" si="0"/>
        <v>0</v>
      </c>
      <c r="K374" s="196" t="s">
        <v>2241</v>
      </c>
      <c r="L374" s="40"/>
      <c r="M374" s="201" t="s">
        <v>1</v>
      </c>
      <c r="N374" s="202" t="s">
        <v>46</v>
      </c>
      <c r="O374" s="72"/>
      <c r="P374" s="203">
        <f t="shared" si="1"/>
        <v>0</v>
      </c>
      <c r="Q374" s="203">
        <v>0</v>
      </c>
      <c r="R374" s="203">
        <f t="shared" si="2"/>
        <v>0</v>
      </c>
      <c r="S374" s="203">
        <v>0</v>
      </c>
      <c r="T374" s="204">
        <f t="shared" si="3"/>
        <v>0</v>
      </c>
      <c r="U374" s="35"/>
      <c r="V374" s="35"/>
      <c r="W374" s="35"/>
      <c r="X374" s="35"/>
      <c r="Y374" s="35"/>
      <c r="Z374" s="35"/>
      <c r="AA374" s="35"/>
      <c r="AB374" s="35"/>
      <c r="AC374" s="35"/>
      <c r="AD374" s="35"/>
      <c r="AE374" s="35"/>
      <c r="AR374" s="205" t="s">
        <v>421</v>
      </c>
      <c r="AT374" s="205" t="s">
        <v>368</v>
      </c>
      <c r="AU374" s="205" t="s">
        <v>90</v>
      </c>
      <c r="AY374" s="18" t="s">
        <v>365</v>
      </c>
      <c r="BE374" s="206">
        <f t="shared" si="4"/>
        <v>0</v>
      </c>
      <c r="BF374" s="206">
        <f t="shared" si="5"/>
        <v>0</v>
      </c>
      <c r="BG374" s="206">
        <f t="shared" si="6"/>
        <v>0</v>
      </c>
      <c r="BH374" s="206">
        <f t="shared" si="7"/>
        <v>0</v>
      </c>
      <c r="BI374" s="206">
        <f t="shared" si="8"/>
        <v>0</v>
      </c>
      <c r="BJ374" s="18" t="s">
        <v>88</v>
      </c>
      <c r="BK374" s="206">
        <f t="shared" si="9"/>
        <v>0</v>
      </c>
      <c r="BL374" s="18" t="s">
        <v>421</v>
      </c>
      <c r="BM374" s="205" t="s">
        <v>3790</v>
      </c>
    </row>
    <row r="375" spans="1:65" s="2" customFormat="1" ht="24.2" customHeight="1">
      <c r="A375" s="35"/>
      <c r="B375" s="36"/>
      <c r="C375" s="194" t="s">
        <v>675</v>
      </c>
      <c r="D375" s="194" t="s">
        <v>368</v>
      </c>
      <c r="E375" s="195" t="s">
        <v>3791</v>
      </c>
      <c r="F375" s="196" t="s">
        <v>3785</v>
      </c>
      <c r="G375" s="197" t="s">
        <v>700</v>
      </c>
      <c r="H375" s="198">
        <v>1</v>
      </c>
      <c r="I375" s="199"/>
      <c r="J375" s="200">
        <f t="shared" si="0"/>
        <v>0</v>
      </c>
      <c r="K375" s="196" t="s">
        <v>2241</v>
      </c>
      <c r="L375" s="40"/>
      <c r="M375" s="201" t="s">
        <v>1</v>
      </c>
      <c r="N375" s="202" t="s">
        <v>46</v>
      </c>
      <c r="O375" s="72"/>
      <c r="P375" s="203">
        <f t="shared" si="1"/>
        <v>0</v>
      </c>
      <c r="Q375" s="203">
        <v>0</v>
      </c>
      <c r="R375" s="203">
        <f t="shared" si="2"/>
        <v>0</v>
      </c>
      <c r="S375" s="203">
        <v>0</v>
      </c>
      <c r="T375" s="204">
        <f t="shared" si="3"/>
        <v>0</v>
      </c>
      <c r="U375" s="35"/>
      <c r="V375" s="35"/>
      <c r="W375" s="35"/>
      <c r="X375" s="35"/>
      <c r="Y375" s="35"/>
      <c r="Z375" s="35"/>
      <c r="AA375" s="35"/>
      <c r="AB375" s="35"/>
      <c r="AC375" s="35"/>
      <c r="AD375" s="35"/>
      <c r="AE375" s="35"/>
      <c r="AR375" s="205" t="s">
        <v>421</v>
      </c>
      <c r="AT375" s="205" t="s">
        <v>368</v>
      </c>
      <c r="AU375" s="205" t="s">
        <v>90</v>
      </c>
      <c r="AY375" s="18" t="s">
        <v>365</v>
      </c>
      <c r="BE375" s="206">
        <f t="shared" si="4"/>
        <v>0</v>
      </c>
      <c r="BF375" s="206">
        <f t="shared" si="5"/>
        <v>0</v>
      </c>
      <c r="BG375" s="206">
        <f t="shared" si="6"/>
        <v>0</v>
      </c>
      <c r="BH375" s="206">
        <f t="shared" si="7"/>
        <v>0</v>
      </c>
      <c r="BI375" s="206">
        <f t="shared" si="8"/>
        <v>0</v>
      </c>
      <c r="BJ375" s="18" t="s">
        <v>88</v>
      </c>
      <c r="BK375" s="206">
        <f t="shared" si="9"/>
        <v>0</v>
      </c>
      <c r="BL375" s="18" t="s">
        <v>421</v>
      </c>
      <c r="BM375" s="205" t="s">
        <v>3792</v>
      </c>
    </row>
    <row r="376" spans="1:65" s="2" customFormat="1" ht="33" customHeight="1">
      <c r="A376" s="35"/>
      <c r="B376" s="36"/>
      <c r="C376" s="194" t="s">
        <v>679</v>
      </c>
      <c r="D376" s="194" t="s">
        <v>368</v>
      </c>
      <c r="E376" s="195" t="s">
        <v>3793</v>
      </c>
      <c r="F376" s="196" t="s">
        <v>3794</v>
      </c>
      <c r="G376" s="197" t="s">
        <v>700</v>
      </c>
      <c r="H376" s="198">
        <v>1</v>
      </c>
      <c r="I376" s="199"/>
      <c r="J376" s="200">
        <f t="shared" si="0"/>
        <v>0</v>
      </c>
      <c r="K376" s="196" t="s">
        <v>2241</v>
      </c>
      <c r="L376" s="40"/>
      <c r="M376" s="201" t="s">
        <v>1</v>
      </c>
      <c r="N376" s="202" t="s">
        <v>46</v>
      </c>
      <c r="O376" s="72"/>
      <c r="P376" s="203">
        <f t="shared" si="1"/>
        <v>0</v>
      </c>
      <c r="Q376" s="203">
        <v>0</v>
      </c>
      <c r="R376" s="203">
        <f t="shared" si="2"/>
        <v>0</v>
      </c>
      <c r="S376" s="203">
        <v>0</v>
      </c>
      <c r="T376" s="204">
        <f t="shared" si="3"/>
        <v>0</v>
      </c>
      <c r="U376" s="35"/>
      <c r="V376" s="35"/>
      <c r="W376" s="35"/>
      <c r="X376" s="35"/>
      <c r="Y376" s="35"/>
      <c r="Z376" s="35"/>
      <c r="AA376" s="35"/>
      <c r="AB376" s="35"/>
      <c r="AC376" s="35"/>
      <c r="AD376" s="35"/>
      <c r="AE376" s="35"/>
      <c r="AR376" s="205" t="s">
        <v>421</v>
      </c>
      <c r="AT376" s="205" t="s">
        <v>368</v>
      </c>
      <c r="AU376" s="205" t="s">
        <v>90</v>
      </c>
      <c r="AY376" s="18" t="s">
        <v>365</v>
      </c>
      <c r="BE376" s="206">
        <f t="shared" si="4"/>
        <v>0</v>
      </c>
      <c r="BF376" s="206">
        <f t="shared" si="5"/>
        <v>0</v>
      </c>
      <c r="BG376" s="206">
        <f t="shared" si="6"/>
        <v>0</v>
      </c>
      <c r="BH376" s="206">
        <f t="shared" si="7"/>
        <v>0</v>
      </c>
      <c r="BI376" s="206">
        <f t="shared" si="8"/>
        <v>0</v>
      </c>
      <c r="BJ376" s="18" t="s">
        <v>88</v>
      </c>
      <c r="BK376" s="206">
        <f t="shared" si="9"/>
        <v>0</v>
      </c>
      <c r="BL376" s="18" t="s">
        <v>421</v>
      </c>
      <c r="BM376" s="205" t="s">
        <v>3795</v>
      </c>
    </row>
    <row r="377" spans="1:65" s="2" customFormat="1" ht="33" customHeight="1">
      <c r="A377" s="35"/>
      <c r="B377" s="36"/>
      <c r="C377" s="194" t="s">
        <v>686</v>
      </c>
      <c r="D377" s="194" t="s">
        <v>368</v>
      </c>
      <c r="E377" s="195" t="s">
        <v>3796</v>
      </c>
      <c r="F377" s="196" t="s">
        <v>3797</v>
      </c>
      <c r="G377" s="197" t="s">
        <v>700</v>
      </c>
      <c r="H377" s="198">
        <v>1</v>
      </c>
      <c r="I377" s="199"/>
      <c r="J377" s="200">
        <f t="shared" si="0"/>
        <v>0</v>
      </c>
      <c r="K377" s="196" t="s">
        <v>2241</v>
      </c>
      <c r="L377" s="40"/>
      <c r="M377" s="201" t="s">
        <v>1</v>
      </c>
      <c r="N377" s="202" t="s">
        <v>46</v>
      </c>
      <c r="O377" s="72"/>
      <c r="P377" s="203">
        <f t="shared" si="1"/>
        <v>0</v>
      </c>
      <c r="Q377" s="203">
        <v>0</v>
      </c>
      <c r="R377" s="203">
        <f t="shared" si="2"/>
        <v>0</v>
      </c>
      <c r="S377" s="203">
        <v>0</v>
      </c>
      <c r="T377" s="204">
        <f t="shared" si="3"/>
        <v>0</v>
      </c>
      <c r="U377" s="35"/>
      <c r="V377" s="35"/>
      <c r="W377" s="35"/>
      <c r="X377" s="35"/>
      <c r="Y377" s="35"/>
      <c r="Z377" s="35"/>
      <c r="AA377" s="35"/>
      <c r="AB377" s="35"/>
      <c r="AC377" s="35"/>
      <c r="AD377" s="35"/>
      <c r="AE377" s="35"/>
      <c r="AR377" s="205" t="s">
        <v>421</v>
      </c>
      <c r="AT377" s="205" t="s">
        <v>368</v>
      </c>
      <c r="AU377" s="205" t="s">
        <v>90</v>
      </c>
      <c r="AY377" s="18" t="s">
        <v>365</v>
      </c>
      <c r="BE377" s="206">
        <f t="shared" si="4"/>
        <v>0</v>
      </c>
      <c r="BF377" s="206">
        <f t="shared" si="5"/>
        <v>0</v>
      </c>
      <c r="BG377" s="206">
        <f t="shared" si="6"/>
        <v>0</v>
      </c>
      <c r="BH377" s="206">
        <f t="shared" si="7"/>
        <v>0</v>
      </c>
      <c r="BI377" s="206">
        <f t="shared" si="8"/>
        <v>0</v>
      </c>
      <c r="BJ377" s="18" t="s">
        <v>88</v>
      </c>
      <c r="BK377" s="206">
        <f t="shared" si="9"/>
        <v>0</v>
      </c>
      <c r="BL377" s="18" t="s">
        <v>421</v>
      </c>
      <c r="BM377" s="205" t="s">
        <v>3798</v>
      </c>
    </row>
    <row r="378" spans="1:65" s="2" customFormat="1" ht="24.2" customHeight="1">
      <c r="A378" s="35"/>
      <c r="B378" s="36"/>
      <c r="C378" s="194" t="s">
        <v>691</v>
      </c>
      <c r="D378" s="194" t="s">
        <v>368</v>
      </c>
      <c r="E378" s="195" t="s">
        <v>3799</v>
      </c>
      <c r="F378" s="196" t="s">
        <v>2602</v>
      </c>
      <c r="G378" s="197" t="s">
        <v>700</v>
      </c>
      <c r="H378" s="198">
        <v>1</v>
      </c>
      <c r="I378" s="199"/>
      <c r="J378" s="200">
        <f t="shared" si="0"/>
        <v>0</v>
      </c>
      <c r="K378" s="196" t="s">
        <v>2241</v>
      </c>
      <c r="L378" s="40"/>
      <c r="M378" s="201" t="s">
        <v>1</v>
      </c>
      <c r="N378" s="202" t="s">
        <v>46</v>
      </c>
      <c r="O378" s="72"/>
      <c r="P378" s="203">
        <f t="shared" si="1"/>
        <v>0</v>
      </c>
      <c r="Q378" s="203">
        <v>0</v>
      </c>
      <c r="R378" s="203">
        <f t="shared" si="2"/>
        <v>0</v>
      </c>
      <c r="S378" s="203">
        <v>0</v>
      </c>
      <c r="T378" s="204">
        <f t="shared" si="3"/>
        <v>0</v>
      </c>
      <c r="U378" s="35"/>
      <c r="V378" s="35"/>
      <c r="W378" s="35"/>
      <c r="X378" s="35"/>
      <c r="Y378" s="35"/>
      <c r="Z378" s="35"/>
      <c r="AA378" s="35"/>
      <c r="AB378" s="35"/>
      <c r="AC378" s="35"/>
      <c r="AD378" s="35"/>
      <c r="AE378" s="35"/>
      <c r="AR378" s="205" t="s">
        <v>421</v>
      </c>
      <c r="AT378" s="205" t="s">
        <v>368</v>
      </c>
      <c r="AU378" s="205" t="s">
        <v>90</v>
      </c>
      <c r="AY378" s="18" t="s">
        <v>365</v>
      </c>
      <c r="BE378" s="206">
        <f t="shared" si="4"/>
        <v>0</v>
      </c>
      <c r="BF378" s="206">
        <f t="shared" si="5"/>
        <v>0</v>
      </c>
      <c r="BG378" s="206">
        <f t="shared" si="6"/>
        <v>0</v>
      </c>
      <c r="BH378" s="206">
        <f t="shared" si="7"/>
        <v>0</v>
      </c>
      <c r="BI378" s="206">
        <f t="shared" si="8"/>
        <v>0</v>
      </c>
      <c r="BJ378" s="18" t="s">
        <v>88</v>
      </c>
      <c r="BK378" s="206">
        <f t="shared" si="9"/>
        <v>0</v>
      </c>
      <c r="BL378" s="18" t="s">
        <v>421</v>
      </c>
      <c r="BM378" s="205" t="s">
        <v>3800</v>
      </c>
    </row>
    <row r="379" spans="1:65" s="2" customFormat="1" ht="24.2" customHeight="1">
      <c r="A379" s="35"/>
      <c r="B379" s="36"/>
      <c r="C379" s="194" t="s">
        <v>697</v>
      </c>
      <c r="D379" s="194" t="s">
        <v>368</v>
      </c>
      <c r="E379" s="195" t="s">
        <v>3801</v>
      </c>
      <c r="F379" s="196" t="s">
        <v>3785</v>
      </c>
      <c r="G379" s="197" t="s">
        <v>700</v>
      </c>
      <c r="H379" s="198">
        <v>1</v>
      </c>
      <c r="I379" s="199"/>
      <c r="J379" s="200">
        <f t="shared" si="0"/>
        <v>0</v>
      </c>
      <c r="K379" s="196" t="s">
        <v>2241</v>
      </c>
      <c r="L379" s="40"/>
      <c r="M379" s="201" t="s">
        <v>1</v>
      </c>
      <c r="N379" s="202" t="s">
        <v>46</v>
      </c>
      <c r="O379" s="72"/>
      <c r="P379" s="203">
        <f t="shared" si="1"/>
        <v>0</v>
      </c>
      <c r="Q379" s="203">
        <v>0</v>
      </c>
      <c r="R379" s="203">
        <f t="shared" si="2"/>
        <v>0</v>
      </c>
      <c r="S379" s="203">
        <v>0</v>
      </c>
      <c r="T379" s="204">
        <f t="shared" si="3"/>
        <v>0</v>
      </c>
      <c r="U379" s="35"/>
      <c r="V379" s="35"/>
      <c r="W379" s="35"/>
      <c r="X379" s="35"/>
      <c r="Y379" s="35"/>
      <c r="Z379" s="35"/>
      <c r="AA379" s="35"/>
      <c r="AB379" s="35"/>
      <c r="AC379" s="35"/>
      <c r="AD379" s="35"/>
      <c r="AE379" s="35"/>
      <c r="AR379" s="205" t="s">
        <v>421</v>
      </c>
      <c r="AT379" s="205" t="s">
        <v>368</v>
      </c>
      <c r="AU379" s="205" t="s">
        <v>90</v>
      </c>
      <c r="AY379" s="18" t="s">
        <v>365</v>
      </c>
      <c r="BE379" s="206">
        <f t="shared" si="4"/>
        <v>0</v>
      </c>
      <c r="BF379" s="206">
        <f t="shared" si="5"/>
        <v>0</v>
      </c>
      <c r="BG379" s="206">
        <f t="shared" si="6"/>
        <v>0</v>
      </c>
      <c r="BH379" s="206">
        <f t="shared" si="7"/>
        <v>0</v>
      </c>
      <c r="BI379" s="206">
        <f t="shared" si="8"/>
        <v>0</v>
      </c>
      <c r="BJ379" s="18" t="s">
        <v>88</v>
      </c>
      <c r="BK379" s="206">
        <f t="shared" si="9"/>
        <v>0</v>
      </c>
      <c r="BL379" s="18" t="s">
        <v>421</v>
      </c>
      <c r="BM379" s="205" t="s">
        <v>3802</v>
      </c>
    </row>
    <row r="380" spans="1:65" s="2" customFormat="1" ht="24.2" customHeight="1">
      <c r="A380" s="35"/>
      <c r="B380" s="36"/>
      <c r="C380" s="194" t="s">
        <v>702</v>
      </c>
      <c r="D380" s="194" t="s">
        <v>368</v>
      </c>
      <c r="E380" s="195" t="s">
        <v>3803</v>
      </c>
      <c r="F380" s="196" t="s">
        <v>3785</v>
      </c>
      <c r="G380" s="197" t="s">
        <v>700</v>
      </c>
      <c r="H380" s="198">
        <v>1</v>
      </c>
      <c r="I380" s="199"/>
      <c r="J380" s="200">
        <f t="shared" si="0"/>
        <v>0</v>
      </c>
      <c r="K380" s="196" t="s">
        <v>2241</v>
      </c>
      <c r="L380" s="40"/>
      <c r="M380" s="201" t="s">
        <v>1</v>
      </c>
      <c r="N380" s="202" t="s">
        <v>46</v>
      </c>
      <c r="O380" s="72"/>
      <c r="P380" s="203">
        <f t="shared" si="1"/>
        <v>0</v>
      </c>
      <c r="Q380" s="203">
        <v>0</v>
      </c>
      <c r="R380" s="203">
        <f t="shared" si="2"/>
        <v>0</v>
      </c>
      <c r="S380" s="203">
        <v>0</v>
      </c>
      <c r="T380" s="204">
        <f t="shared" si="3"/>
        <v>0</v>
      </c>
      <c r="U380" s="35"/>
      <c r="V380" s="35"/>
      <c r="W380" s="35"/>
      <c r="X380" s="35"/>
      <c r="Y380" s="35"/>
      <c r="Z380" s="35"/>
      <c r="AA380" s="35"/>
      <c r="AB380" s="35"/>
      <c r="AC380" s="35"/>
      <c r="AD380" s="35"/>
      <c r="AE380" s="35"/>
      <c r="AR380" s="205" t="s">
        <v>421</v>
      </c>
      <c r="AT380" s="205" t="s">
        <v>368</v>
      </c>
      <c r="AU380" s="205" t="s">
        <v>90</v>
      </c>
      <c r="AY380" s="18" t="s">
        <v>365</v>
      </c>
      <c r="BE380" s="206">
        <f t="shared" si="4"/>
        <v>0</v>
      </c>
      <c r="BF380" s="206">
        <f t="shared" si="5"/>
        <v>0</v>
      </c>
      <c r="BG380" s="206">
        <f t="shared" si="6"/>
        <v>0</v>
      </c>
      <c r="BH380" s="206">
        <f t="shared" si="7"/>
        <v>0</v>
      </c>
      <c r="BI380" s="206">
        <f t="shared" si="8"/>
        <v>0</v>
      </c>
      <c r="BJ380" s="18" t="s">
        <v>88</v>
      </c>
      <c r="BK380" s="206">
        <f t="shared" si="9"/>
        <v>0</v>
      </c>
      <c r="BL380" s="18" t="s">
        <v>421</v>
      </c>
      <c r="BM380" s="205" t="s">
        <v>3804</v>
      </c>
    </row>
    <row r="381" spans="1:65" s="2" customFormat="1" ht="33" customHeight="1">
      <c r="A381" s="35"/>
      <c r="B381" s="36"/>
      <c r="C381" s="194" t="s">
        <v>706</v>
      </c>
      <c r="D381" s="194" t="s">
        <v>368</v>
      </c>
      <c r="E381" s="195" t="s">
        <v>3805</v>
      </c>
      <c r="F381" s="196" t="s">
        <v>3797</v>
      </c>
      <c r="G381" s="197" t="s">
        <v>700</v>
      </c>
      <c r="H381" s="198">
        <v>1</v>
      </c>
      <c r="I381" s="199"/>
      <c r="J381" s="200">
        <f t="shared" si="0"/>
        <v>0</v>
      </c>
      <c r="K381" s="196" t="s">
        <v>2241</v>
      </c>
      <c r="L381" s="40"/>
      <c r="M381" s="201" t="s">
        <v>1</v>
      </c>
      <c r="N381" s="202" t="s">
        <v>46</v>
      </c>
      <c r="O381" s="72"/>
      <c r="P381" s="203">
        <f t="shared" si="1"/>
        <v>0</v>
      </c>
      <c r="Q381" s="203">
        <v>0</v>
      </c>
      <c r="R381" s="203">
        <f t="shared" si="2"/>
        <v>0</v>
      </c>
      <c r="S381" s="203">
        <v>0</v>
      </c>
      <c r="T381" s="204">
        <f t="shared" si="3"/>
        <v>0</v>
      </c>
      <c r="U381" s="35"/>
      <c r="V381" s="35"/>
      <c r="W381" s="35"/>
      <c r="X381" s="35"/>
      <c r="Y381" s="35"/>
      <c r="Z381" s="35"/>
      <c r="AA381" s="35"/>
      <c r="AB381" s="35"/>
      <c r="AC381" s="35"/>
      <c r="AD381" s="35"/>
      <c r="AE381" s="35"/>
      <c r="AR381" s="205" t="s">
        <v>421</v>
      </c>
      <c r="AT381" s="205" t="s">
        <v>368</v>
      </c>
      <c r="AU381" s="205" t="s">
        <v>90</v>
      </c>
      <c r="AY381" s="18" t="s">
        <v>365</v>
      </c>
      <c r="BE381" s="206">
        <f t="shared" si="4"/>
        <v>0</v>
      </c>
      <c r="BF381" s="206">
        <f t="shared" si="5"/>
        <v>0</v>
      </c>
      <c r="BG381" s="206">
        <f t="shared" si="6"/>
        <v>0</v>
      </c>
      <c r="BH381" s="206">
        <f t="shared" si="7"/>
        <v>0</v>
      </c>
      <c r="BI381" s="206">
        <f t="shared" si="8"/>
        <v>0</v>
      </c>
      <c r="BJ381" s="18" t="s">
        <v>88</v>
      </c>
      <c r="BK381" s="206">
        <f t="shared" si="9"/>
        <v>0</v>
      </c>
      <c r="BL381" s="18" t="s">
        <v>421</v>
      </c>
      <c r="BM381" s="205" t="s">
        <v>3806</v>
      </c>
    </row>
    <row r="382" spans="1:65" s="2" customFormat="1" ht="33" customHeight="1">
      <c r="A382" s="35"/>
      <c r="B382" s="36"/>
      <c r="C382" s="194" t="s">
        <v>710</v>
      </c>
      <c r="D382" s="194" t="s">
        <v>368</v>
      </c>
      <c r="E382" s="195" t="s">
        <v>3807</v>
      </c>
      <c r="F382" s="196" t="s">
        <v>3797</v>
      </c>
      <c r="G382" s="197" t="s">
        <v>700</v>
      </c>
      <c r="H382" s="198">
        <v>1</v>
      </c>
      <c r="I382" s="199"/>
      <c r="J382" s="200">
        <f t="shared" si="0"/>
        <v>0</v>
      </c>
      <c r="K382" s="196" t="s">
        <v>2241</v>
      </c>
      <c r="L382" s="40"/>
      <c r="M382" s="201" t="s">
        <v>1</v>
      </c>
      <c r="N382" s="202" t="s">
        <v>46</v>
      </c>
      <c r="O382" s="72"/>
      <c r="P382" s="203">
        <f t="shared" si="1"/>
        <v>0</v>
      </c>
      <c r="Q382" s="203">
        <v>0</v>
      </c>
      <c r="R382" s="203">
        <f t="shared" si="2"/>
        <v>0</v>
      </c>
      <c r="S382" s="203">
        <v>0</v>
      </c>
      <c r="T382" s="204">
        <f t="shared" si="3"/>
        <v>0</v>
      </c>
      <c r="U382" s="35"/>
      <c r="V382" s="35"/>
      <c r="W382" s="35"/>
      <c r="X382" s="35"/>
      <c r="Y382" s="35"/>
      <c r="Z382" s="35"/>
      <c r="AA382" s="35"/>
      <c r="AB382" s="35"/>
      <c r="AC382" s="35"/>
      <c r="AD382" s="35"/>
      <c r="AE382" s="35"/>
      <c r="AR382" s="205" t="s">
        <v>421</v>
      </c>
      <c r="AT382" s="205" t="s">
        <v>368</v>
      </c>
      <c r="AU382" s="205" t="s">
        <v>90</v>
      </c>
      <c r="AY382" s="18" t="s">
        <v>365</v>
      </c>
      <c r="BE382" s="206">
        <f t="shared" si="4"/>
        <v>0</v>
      </c>
      <c r="BF382" s="206">
        <f t="shared" si="5"/>
        <v>0</v>
      </c>
      <c r="BG382" s="206">
        <f t="shared" si="6"/>
        <v>0</v>
      </c>
      <c r="BH382" s="206">
        <f t="shared" si="7"/>
        <v>0</v>
      </c>
      <c r="BI382" s="206">
        <f t="shared" si="8"/>
        <v>0</v>
      </c>
      <c r="BJ382" s="18" t="s">
        <v>88</v>
      </c>
      <c r="BK382" s="206">
        <f t="shared" si="9"/>
        <v>0</v>
      </c>
      <c r="BL382" s="18" t="s">
        <v>421</v>
      </c>
      <c r="BM382" s="205" t="s">
        <v>3808</v>
      </c>
    </row>
    <row r="383" spans="1:65" s="2" customFormat="1" ht="24.2" customHeight="1">
      <c r="A383" s="35"/>
      <c r="B383" s="36"/>
      <c r="C383" s="194" t="s">
        <v>714</v>
      </c>
      <c r="D383" s="194" t="s">
        <v>368</v>
      </c>
      <c r="E383" s="195" t="s">
        <v>3809</v>
      </c>
      <c r="F383" s="196" t="s">
        <v>3785</v>
      </c>
      <c r="G383" s="197" t="s">
        <v>700</v>
      </c>
      <c r="H383" s="198">
        <v>1</v>
      </c>
      <c r="I383" s="199"/>
      <c r="J383" s="200">
        <f t="shared" si="0"/>
        <v>0</v>
      </c>
      <c r="K383" s="196" t="s">
        <v>2241</v>
      </c>
      <c r="L383" s="40"/>
      <c r="M383" s="201" t="s">
        <v>1</v>
      </c>
      <c r="N383" s="202" t="s">
        <v>46</v>
      </c>
      <c r="O383" s="72"/>
      <c r="P383" s="203">
        <f t="shared" si="1"/>
        <v>0</v>
      </c>
      <c r="Q383" s="203">
        <v>0</v>
      </c>
      <c r="R383" s="203">
        <f t="shared" si="2"/>
        <v>0</v>
      </c>
      <c r="S383" s="203">
        <v>0</v>
      </c>
      <c r="T383" s="204">
        <f t="shared" si="3"/>
        <v>0</v>
      </c>
      <c r="U383" s="35"/>
      <c r="V383" s="35"/>
      <c r="W383" s="35"/>
      <c r="X383" s="35"/>
      <c r="Y383" s="35"/>
      <c r="Z383" s="35"/>
      <c r="AA383" s="35"/>
      <c r="AB383" s="35"/>
      <c r="AC383" s="35"/>
      <c r="AD383" s="35"/>
      <c r="AE383" s="35"/>
      <c r="AR383" s="205" t="s">
        <v>421</v>
      </c>
      <c r="AT383" s="205" t="s">
        <v>368</v>
      </c>
      <c r="AU383" s="205" t="s">
        <v>90</v>
      </c>
      <c r="AY383" s="18" t="s">
        <v>365</v>
      </c>
      <c r="BE383" s="206">
        <f t="shared" si="4"/>
        <v>0</v>
      </c>
      <c r="BF383" s="206">
        <f t="shared" si="5"/>
        <v>0</v>
      </c>
      <c r="BG383" s="206">
        <f t="shared" si="6"/>
        <v>0</v>
      </c>
      <c r="BH383" s="206">
        <f t="shared" si="7"/>
        <v>0</v>
      </c>
      <c r="BI383" s="206">
        <f t="shared" si="8"/>
        <v>0</v>
      </c>
      <c r="BJ383" s="18" t="s">
        <v>88</v>
      </c>
      <c r="BK383" s="206">
        <f t="shared" si="9"/>
        <v>0</v>
      </c>
      <c r="BL383" s="18" t="s">
        <v>421</v>
      </c>
      <c r="BM383" s="205" t="s">
        <v>3810</v>
      </c>
    </row>
    <row r="384" spans="1:65" s="2" customFormat="1" ht="24.2" customHeight="1">
      <c r="A384" s="35"/>
      <c r="B384" s="36"/>
      <c r="C384" s="194" t="s">
        <v>718</v>
      </c>
      <c r="D384" s="194" t="s">
        <v>368</v>
      </c>
      <c r="E384" s="195" t="s">
        <v>3811</v>
      </c>
      <c r="F384" s="196" t="s">
        <v>3785</v>
      </c>
      <c r="G384" s="197" t="s">
        <v>700</v>
      </c>
      <c r="H384" s="198">
        <v>1</v>
      </c>
      <c r="I384" s="199"/>
      <c r="J384" s="200">
        <f t="shared" si="0"/>
        <v>0</v>
      </c>
      <c r="K384" s="196" t="s">
        <v>2241</v>
      </c>
      <c r="L384" s="40"/>
      <c r="M384" s="201" t="s">
        <v>1</v>
      </c>
      <c r="N384" s="202" t="s">
        <v>46</v>
      </c>
      <c r="O384" s="72"/>
      <c r="P384" s="203">
        <f t="shared" si="1"/>
        <v>0</v>
      </c>
      <c r="Q384" s="203">
        <v>0</v>
      </c>
      <c r="R384" s="203">
        <f t="shared" si="2"/>
        <v>0</v>
      </c>
      <c r="S384" s="203">
        <v>0</v>
      </c>
      <c r="T384" s="204">
        <f t="shared" si="3"/>
        <v>0</v>
      </c>
      <c r="U384" s="35"/>
      <c r="V384" s="35"/>
      <c r="W384" s="35"/>
      <c r="X384" s="35"/>
      <c r="Y384" s="35"/>
      <c r="Z384" s="35"/>
      <c r="AA384" s="35"/>
      <c r="AB384" s="35"/>
      <c r="AC384" s="35"/>
      <c r="AD384" s="35"/>
      <c r="AE384" s="35"/>
      <c r="AR384" s="205" t="s">
        <v>421</v>
      </c>
      <c r="AT384" s="205" t="s">
        <v>368</v>
      </c>
      <c r="AU384" s="205" t="s">
        <v>90</v>
      </c>
      <c r="AY384" s="18" t="s">
        <v>365</v>
      </c>
      <c r="BE384" s="206">
        <f t="shared" si="4"/>
        <v>0</v>
      </c>
      <c r="BF384" s="206">
        <f t="shared" si="5"/>
        <v>0</v>
      </c>
      <c r="BG384" s="206">
        <f t="shared" si="6"/>
        <v>0</v>
      </c>
      <c r="BH384" s="206">
        <f t="shared" si="7"/>
        <v>0</v>
      </c>
      <c r="BI384" s="206">
        <f t="shared" si="8"/>
        <v>0</v>
      </c>
      <c r="BJ384" s="18" t="s">
        <v>88</v>
      </c>
      <c r="BK384" s="206">
        <f t="shared" si="9"/>
        <v>0</v>
      </c>
      <c r="BL384" s="18" t="s">
        <v>421</v>
      </c>
      <c r="BM384" s="205" t="s">
        <v>3812</v>
      </c>
    </row>
    <row r="385" spans="1:65" s="2" customFormat="1" ht="33" customHeight="1">
      <c r="A385" s="35"/>
      <c r="B385" s="36"/>
      <c r="C385" s="194" t="s">
        <v>722</v>
      </c>
      <c r="D385" s="194" t="s">
        <v>368</v>
      </c>
      <c r="E385" s="195" t="s">
        <v>3813</v>
      </c>
      <c r="F385" s="196" t="s">
        <v>3797</v>
      </c>
      <c r="G385" s="197" t="s">
        <v>700</v>
      </c>
      <c r="H385" s="198">
        <v>1</v>
      </c>
      <c r="I385" s="199"/>
      <c r="J385" s="200">
        <f t="shared" si="0"/>
        <v>0</v>
      </c>
      <c r="K385" s="196" t="s">
        <v>2241</v>
      </c>
      <c r="L385" s="40"/>
      <c r="M385" s="201" t="s">
        <v>1</v>
      </c>
      <c r="N385" s="202" t="s">
        <v>46</v>
      </c>
      <c r="O385" s="72"/>
      <c r="P385" s="203">
        <f t="shared" si="1"/>
        <v>0</v>
      </c>
      <c r="Q385" s="203">
        <v>0</v>
      </c>
      <c r="R385" s="203">
        <f t="shared" si="2"/>
        <v>0</v>
      </c>
      <c r="S385" s="203">
        <v>0</v>
      </c>
      <c r="T385" s="204">
        <f t="shared" si="3"/>
        <v>0</v>
      </c>
      <c r="U385" s="35"/>
      <c r="V385" s="35"/>
      <c r="W385" s="35"/>
      <c r="X385" s="35"/>
      <c r="Y385" s="35"/>
      <c r="Z385" s="35"/>
      <c r="AA385" s="35"/>
      <c r="AB385" s="35"/>
      <c r="AC385" s="35"/>
      <c r="AD385" s="35"/>
      <c r="AE385" s="35"/>
      <c r="AR385" s="205" t="s">
        <v>421</v>
      </c>
      <c r="AT385" s="205" t="s">
        <v>368</v>
      </c>
      <c r="AU385" s="205" t="s">
        <v>90</v>
      </c>
      <c r="AY385" s="18" t="s">
        <v>365</v>
      </c>
      <c r="BE385" s="206">
        <f t="shared" si="4"/>
        <v>0</v>
      </c>
      <c r="BF385" s="206">
        <f t="shared" si="5"/>
        <v>0</v>
      </c>
      <c r="BG385" s="206">
        <f t="shared" si="6"/>
        <v>0</v>
      </c>
      <c r="BH385" s="206">
        <f t="shared" si="7"/>
        <v>0</v>
      </c>
      <c r="BI385" s="206">
        <f t="shared" si="8"/>
        <v>0</v>
      </c>
      <c r="BJ385" s="18" t="s">
        <v>88</v>
      </c>
      <c r="BK385" s="206">
        <f t="shared" si="9"/>
        <v>0</v>
      </c>
      <c r="BL385" s="18" t="s">
        <v>421</v>
      </c>
      <c r="BM385" s="205" t="s">
        <v>3814</v>
      </c>
    </row>
    <row r="386" spans="1:65" s="2" customFormat="1" ht="24.2" customHeight="1">
      <c r="A386" s="35"/>
      <c r="B386" s="36"/>
      <c r="C386" s="194" t="s">
        <v>726</v>
      </c>
      <c r="D386" s="194" t="s">
        <v>368</v>
      </c>
      <c r="E386" s="195" t="s">
        <v>3815</v>
      </c>
      <c r="F386" s="196" t="s">
        <v>3785</v>
      </c>
      <c r="G386" s="197" t="s">
        <v>700</v>
      </c>
      <c r="H386" s="198">
        <v>1</v>
      </c>
      <c r="I386" s="199"/>
      <c r="J386" s="200">
        <f t="shared" si="0"/>
        <v>0</v>
      </c>
      <c r="K386" s="196" t="s">
        <v>2241</v>
      </c>
      <c r="L386" s="40"/>
      <c r="M386" s="201" t="s">
        <v>1</v>
      </c>
      <c r="N386" s="202" t="s">
        <v>46</v>
      </c>
      <c r="O386" s="72"/>
      <c r="P386" s="203">
        <f t="shared" si="1"/>
        <v>0</v>
      </c>
      <c r="Q386" s="203">
        <v>0</v>
      </c>
      <c r="R386" s="203">
        <f t="shared" si="2"/>
        <v>0</v>
      </c>
      <c r="S386" s="203">
        <v>0</v>
      </c>
      <c r="T386" s="204">
        <f t="shared" si="3"/>
        <v>0</v>
      </c>
      <c r="U386" s="35"/>
      <c r="V386" s="35"/>
      <c r="W386" s="35"/>
      <c r="X386" s="35"/>
      <c r="Y386" s="35"/>
      <c r="Z386" s="35"/>
      <c r="AA386" s="35"/>
      <c r="AB386" s="35"/>
      <c r="AC386" s="35"/>
      <c r="AD386" s="35"/>
      <c r="AE386" s="35"/>
      <c r="AR386" s="205" t="s">
        <v>421</v>
      </c>
      <c r="AT386" s="205" t="s">
        <v>368</v>
      </c>
      <c r="AU386" s="205" t="s">
        <v>90</v>
      </c>
      <c r="AY386" s="18" t="s">
        <v>365</v>
      </c>
      <c r="BE386" s="206">
        <f t="shared" si="4"/>
        <v>0</v>
      </c>
      <c r="BF386" s="206">
        <f t="shared" si="5"/>
        <v>0</v>
      </c>
      <c r="BG386" s="206">
        <f t="shared" si="6"/>
        <v>0</v>
      </c>
      <c r="BH386" s="206">
        <f t="shared" si="7"/>
        <v>0</v>
      </c>
      <c r="BI386" s="206">
        <f t="shared" si="8"/>
        <v>0</v>
      </c>
      <c r="BJ386" s="18" t="s">
        <v>88</v>
      </c>
      <c r="BK386" s="206">
        <f t="shared" si="9"/>
        <v>0</v>
      </c>
      <c r="BL386" s="18" t="s">
        <v>421</v>
      </c>
      <c r="BM386" s="205" t="s">
        <v>3816</v>
      </c>
    </row>
    <row r="387" spans="1:65" s="2" customFormat="1" ht="24.2" customHeight="1">
      <c r="A387" s="35"/>
      <c r="B387" s="36"/>
      <c r="C387" s="194" t="s">
        <v>730</v>
      </c>
      <c r="D387" s="194" t="s">
        <v>368</v>
      </c>
      <c r="E387" s="195" t="s">
        <v>3817</v>
      </c>
      <c r="F387" s="196" t="s">
        <v>3785</v>
      </c>
      <c r="G387" s="197" t="s">
        <v>700</v>
      </c>
      <c r="H387" s="198">
        <v>1</v>
      </c>
      <c r="I387" s="199"/>
      <c r="J387" s="200">
        <f t="shared" si="0"/>
        <v>0</v>
      </c>
      <c r="K387" s="196" t="s">
        <v>2241</v>
      </c>
      <c r="L387" s="40"/>
      <c r="M387" s="201" t="s">
        <v>1</v>
      </c>
      <c r="N387" s="202" t="s">
        <v>46</v>
      </c>
      <c r="O387" s="72"/>
      <c r="P387" s="203">
        <f t="shared" si="1"/>
        <v>0</v>
      </c>
      <c r="Q387" s="203">
        <v>0</v>
      </c>
      <c r="R387" s="203">
        <f t="shared" si="2"/>
        <v>0</v>
      </c>
      <c r="S387" s="203">
        <v>0</v>
      </c>
      <c r="T387" s="204">
        <f t="shared" si="3"/>
        <v>0</v>
      </c>
      <c r="U387" s="35"/>
      <c r="V387" s="35"/>
      <c r="W387" s="35"/>
      <c r="X387" s="35"/>
      <c r="Y387" s="35"/>
      <c r="Z387" s="35"/>
      <c r="AA387" s="35"/>
      <c r="AB387" s="35"/>
      <c r="AC387" s="35"/>
      <c r="AD387" s="35"/>
      <c r="AE387" s="35"/>
      <c r="AR387" s="205" t="s">
        <v>421</v>
      </c>
      <c r="AT387" s="205" t="s">
        <v>368</v>
      </c>
      <c r="AU387" s="205" t="s">
        <v>90</v>
      </c>
      <c r="AY387" s="18" t="s">
        <v>365</v>
      </c>
      <c r="BE387" s="206">
        <f t="shared" si="4"/>
        <v>0</v>
      </c>
      <c r="BF387" s="206">
        <f t="shared" si="5"/>
        <v>0</v>
      </c>
      <c r="BG387" s="206">
        <f t="shared" si="6"/>
        <v>0</v>
      </c>
      <c r="BH387" s="206">
        <f t="shared" si="7"/>
        <v>0</v>
      </c>
      <c r="BI387" s="206">
        <f t="shared" si="8"/>
        <v>0</v>
      </c>
      <c r="BJ387" s="18" t="s">
        <v>88</v>
      </c>
      <c r="BK387" s="206">
        <f t="shared" si="9"/>
        <v>0</v>
      </c>
      <c r="BL387" s="18" t="s">
        <v>421</v>
      </c>
      <c r="BM387" s="205" t="s">
        <v>3818</v>
      </c>
    </row>
    <row r="388" spans="1:65" s="2" customFormat="1" ht="37.9" customHeight="1">
      <c r="A388" s="35"/>
      <c r="B388" s="36"/>
      <c r="C388" s="194" t="s">
        <v>734</v>
      </c>
      <c r="D388" s="194" t="s">
        <v>368</v>
      </c>
      <c r="E388" s="195" t="s">
        <v>3819</v>
      </c>
      <c r="F388" s="196" t="s">
        <v>3820</v>
      </c>
      <c r="G388" s="197" t="s">
        <v>396</v>
      </c>
      <c r="H388" s="198">
        <v>1.1000000000000001</v>
      </c>
      <c r="I388" s="199"/>
      <c r="J388" s="200">
        <f t="shared" si="0"/>
        <v>0</v>
      </c>
      <c r="K388" s="196" t="s">
        <v>2241</v>
      </c>
      <c r="L388" s="40"/>
      <c r="M388" s="201" t="s">
        <v>1</v>
      </c>
      <c r="N388" s="202" t="s">
        <v>46</v>
      </c>
      <c r="O388" s="72"/>
      <c r="P388" s="203">
        <f t="shared" si="1"/>
        <v>0</v>
      </c>
      <c r="Q388" s="203">
        <v>0</v>
      </c>
      <c r="R388" s="203">
        <f t="shared" si="2"/>
        <v>0</v>
      </c>
      <c r="S388" s="203">
        <v>0</v>
      </c>
      <c r="T388" s="204">
        <f t="shared" si="3"/>
        <v>0</v>
      </c>
      <c r="U388" s="35"/>
      <c r="V388" s="35"/>
      <c r="W388" s="35"/>
      <c r="X388" s="35"/>
      <c r="Y388" s="35"/>
      <c r="Z388" s="35"/>
      <c r="AA388" s="35"/>
      <c r="AB388" s="35"/>
      <c r="AC388" s="35"/>
      <c r="AD388" s="35"/>
      <c r="AE388" s="35"/>
      <c r="AR388" s="205" t="s">
        <v>421</v>
      </c>
      <c r="AT388" s="205" t="s">
        <v>368</v>
      </c>
      <c r="AU388" s="205" t="s">
        <v>90</v>
      </c>
      <c r="AY388" s="18" t="s">
        <v>365</v>
      </c>
      <c r="BE388" s="206">
        <f t="shared" si="4"/>
        <v>0</v>
      </c>
      <c r="BF388" s="206">
        <f t="shared" si="5"/>
        <v>0</v>
      </c>
      <c r="BG388" s="206">
        <f t="shared" si="6"/>
        <v>0</v>
      </c>
      <c r="BH388" s="206">
        <f t="shared" si="7"/>
        <v>0</v>
      </c>
      <c r="BI388" s="206">
        <f t="shared" si="8"/>
        <v>0</v>
      </c>
      <c r="BJ388" s="18" t="s">
        <v>88</v>
      </c>
      <c r="BK388" s="206">
        <f t="shared" si="9"/>
        <v>0</v>
      </c>
      <c r="BL388" s="18" t="s">
        <v>421</v>
      </c>
      <c r="BM388" s="205" t="s">
        <v>3821</v>
      </c>
    </row>
    <row r="389" spans="1:65" s="2" customFormat="1" ht="24.2" customHeight="1">
      <c r="A389" s="35"/>
      <c r="B389" s="36"/>
      <c r="C389" s="194" t="s">
        <v>738</v>
      </c>
      <c r="D389" s="194" t="s">
        <v>368</v>
      </c>
      <c r="E389" s="195" t="s">
        <v>3822</v>
      </c>
      <c r="F389" s="196" t="s">
        <v>3823</v>
      </c>
      <c r="G389" s="197" t="s">
        <v>700</v>
      </c>
      <c r="H389" s="198">
        <v>1</v>
      </c>
      <c r="I389" s="199"/>
      <c r="J389" s="200">
        <f t="shared" si="0"/>
        <v>0</v>
      </c>
      <c r="K389" s="196" t="s">
        <v>2241</v>
      </c>
      <c r="L389" s="40"/>
      <c r="M389" s="201" t="s">
        <v>1</v>
      </c>
      <c r="N389" s="202" t="s">
        <v>46</v>
      </c>
      <c r="O389" s="72"/>
      <c r="P389" s="203">
        <f t="shared" si="1"/>
        <v>0</v>
      </c>
      <c r="Q389" s="203">
        <v>0</v>
      </c>
      <c r="R389" s="203">
        <f t="shared" si="2"/>
        <v>0</v>
      </c>
      <c r="S389" s="203">
        <v>0</v>
      </c>
      <c r="T389" s="204">
        <f t="shared" si="3"/>
        <v>0</v>
      </c>
      <c r="U389" s="35"/>
      <c r="V389" s="35"/>
      <c r="W389" s="35"/>
      <c r="X389" s="35"/>
      <c r="Y389" s="35"/>
      <c r="Z389" s="35"/>
      <c r="AA389" s="35"/>
      <c r="AB389" s="35"/>
      <c r="AC389" s="35"/>
      <c r="AD389" s="35"/>
      <c r="AE389" s="35"/>
      <c r="AR389" s="205" t="s">
        <v>421</v>
      </c>
      <c r="AT389" s="205" t="s">
        <v>368</v>
      </c>
      <c r="AU389" s="205" t="s">
        <v>90</v>
      </c>
      <c r="AY389" s="18" t="s">
        <v>365</v>
      </c>
      <c r="BE389" s="206">
        <f t="shared" si="4"/>
        <v>0</v>
      </c>
      <c r="BF389" s="206">
        <f t="shared" si="5"/>
        <v>0</v>
      </c>
      <c r="BG389" s="206">
        <f t="shared" si="6"/>
        <v>0</v>
      </c>
      <c r="BH389" s="206">
        <f t="shared" si="7"/>
        <v>0</v>
      </c>
      <c r="BI389" s="206">
        <f t="shared" si="8"/>
        <v>0</v>
      </c>
      <c r="BJ389" s="18" t="s">
        <v>88</v>
      </c>
      <c r="BK389" s="206">
        <f t="shared" si="9"/>
        <v>0</v>
      </c>
      <c r="BL389" s="18" t="s">
        <v>421</v>
      </c>
      <c r="BM389" s="205" t="s">
        <v>3824</v>
      </c>
    </row>
    <row r="390" spans="1:65" s="2" customFormat="1" ht="37.9" customHeight="1">
      <c r="A390" s="35"/>
      <c r="B390" s="36"/>
      <c r="C390" s="194" t="s">
        <v>742</v>
      </c>
      <c r="D390" s="194" t="s">
        <v>368</v>
      </c>
      <c r="E390" s="195" t="s">
        <v>3825</v>
      </c>
      <c r="F390" s="196" t="s">
        <v>3826</v>
      </c>
      <c r="G390" s="197" t="s">
        <v>396</v>
      </c>
      <c r="H390" s="198">
        <v>1.1000000000000001</v>
      </c>
      <c r="I390" s="199"/>
      <c r="J390" s="200">
        <f t="shared" si="0"/>
        <v>0</v>
      </c>
      <c r="K390" s="196" t="s">
        <v>2241</v>
      </c>
      <c r="L390" s="40"/>
      <c r="M390" s="201" t="s">
        <v>1</v>
      </c>
      <c r="N390" s="202" t="s">
        <v>46</v>
      </c>
      <c r="O390" s="72"/>
      <c r="P390" s="203">
        <f t="shared" si="1"/>
        <v>0</v>
      </c>
      <c r="Q390" s="203">
        <v>0</v>
      </c>
      <c r="R390" s="203">
        <f t="shared" si="2"/>
        <v>0</v>
      </c>
      <c r="S390" s="203">
        <v>0</v>
      </c>
      <c r="T390" s="204">
        <f t="shared" si="3"/>
        <v>0</v>
      </c>
      <c r="U390" s="35"/>
      <c r="V390" s="35"/>
      <c r="W390" s="35"/>
      <c r="X390" s="35"/>
      <c r="Y390" s="35"/>
      <c r="Z390" s="35"/>
      <c r="AA390" s="35"/>
      <c r="AB390" s="35"/>
      <c r="AC390" s="35"/>
      <c r="AD390" s="35"/>
      <c r="AE390" s="35"/>
      <c r="AR390" s="205" t="s">
        <v>421</v>
      </c>
      <c r="AT390" s="205" t="s">
        <v>368</v>
      </c>
      <c r="AU390" s="205" t="s">
        <v>90</v>
      </c>
      <c r="AY390" s="18" t="s">
        <v>365</v>
      </c>
      <c r="BE390" s="206">
        <f t="shared" si="4"/>
        <v>0</v>
      </c>
      <c r="BF390" s="206">
        <f t="shared" si="5"/>
        <v>0</v>
      </c>
      <c r="BG390" s="206">
        <f t="shared" si="6"/>
        <v>0</v>
      </c>
      <c r="BH390" s="206">
        <f t="shared" si="7"/>
        <v>0</v>
      </c>
      <c r="BI390" s="206">
        <f t="shared" si="8"/>
        <v>0</v>
      </c>
      <c r="BJ390" s="18" t="s">
        <v>88</v>
      </c>
      <c r="BK390" s="206">
        <f t="shared" si="9"/>
        <v>0</v>
      </c>
      <c r="BL390" s="18" t="s">
        <v>421</v>
      </c>
      <c r="BM390" s="205" t="s">
        <v>3827</v>
      </c>
    </row>
    <row r="391" spans="1:65" s="12" customFormat="1" ht="22.9" customHeight="1">
      <c r="B391" s="179"/>
      <c r="C391" s="180"/>
      <c r="D391" s="181" t="s">
        <v>80</v>
      </c>
      <c r="E391" s="192" t="s">
        <v>762</v>
      </c>
      <c r="F391" s="192" t="s">
        <v>763</v>
      </c>
      <c r="G391" s="180"/>
      <c r="H391" s="180"/>
      <c r="I391" s="183"/>
      <c r="J391" s="193">
        <f>BK391</f>
        <v>0</v>
      </c>
      <c r="K391" s="180"/>
      <c r="L391" s="184"/>
      <c r="M391" s="185"/>
      <c r="N391" s="186"/>
      <c r="O391" s="186"/>
      <c r="P391" s="187">
        <f>SUM(P392:P405)</f>
        <v>0</v>
      </c>
      <c r="Q391" s="186"/>
      <c r="R391" s="187">
        <f>SUM(R392:R405)</f>
        <v>0</v>
      </c>
      <c r="S391" s="186"/>
      <c r="T391" s="188">
        <f>SUM(T392:T405)</f>
        <v>0</v>
      </c>
      <c r="AR391" s="189" t="s">
        <v>90</v>
      </c>
      <c r="AT391" s="190" t="s">
        <v>80</v>
      </c>
      <c r="AU391" s="190" t="s">
        <v>88</v>
      </c>
      <c r="AY391" s="189" t="s">
        <v>365</v>
      </c>
      <c r="BK391" s="191">
        <f>SUM(BK392:BK405)</f>
        <v>0</v>
      </c>
    </row>
    <row r="392" spans="1:65" s="2" customFormat="1" ht="33" customHeight="1">
      <c r="A392" s="35"/>
      <c r="B392" s="36"/>
      <c r="C392" s="194" t="s">
        <v>746</v>
      </c>
      <c r="D392" s="194" t="s">
        <v>368</v>
      </c>
      <c r="E392" s="195" t="s">
        <v>3828</v>
      </c>
      <c r="F392" s="196" t="s">
        <v>3829</v>
      </c>
      <c r="G392" s="197" t="s">
        <v>396</v>
      </c>
      <c r="H392" s="198">
        <v>4.5</v>
      </c>
      <c r="I392" s="199"/>
      <c r="J392" s="200">
        <f t="shared" ref="J392:J405" si="10">ROUND(I392*H392,2)</f>
        <v>0</v>
      </c>
      <c r="K392" s="196" t="s">
        <v>2241</v>
      </c>
      <c r="L392" s="40"/>
      <c r="M392" s="201" t="s">
        <v>1</v>
      </c>
      <c r="N392" s="202" t="s">
        <v>46</v>
      </c>
      <c r="O392" s="72"/>
      <c r="P392" s="203">
        <f t="shared" ref="P392:P405" si="11">O392*H392</f>
        <v>0</v>
      </c>
      <c r="Q392" s="203">
        <v>0</v>
      </c>
      <c r="R392" s="203">
        <f t="shared" ref="R392:R405" si="12">Q392*H392</f>
        <v>0</v>
      </c>
      <c r="S392" s="203">
        <v>0</v>
      </c>
      <c r="T392" s="204">
        <f t="shared" ref="T392:T405" si="13">S392*H392</f>
        <v>0</v>
      </c>
      <c r="U392" s="35"/>
      <c r="V392" s="35"/>
      <c r="W392" s="35"/>
      <c r="X392" s="35"/>
      <c r="Y392" s="35"/>
      <c r="Z392" s="35"/>
      <c r="AA392" s="35"/>
      <c r="AB392" s="35"/>
      <c r="AC392" s="35"/>
      <c r="AD392" s="35"/>
      <c r="AE392" s="35"/>
      <c r="AR392" s="205" t="s">
        <v>421</v>
      </c>
      <c r="AT392" s="205" t="s">
        <v>368</v>
      </c>
      <c r="AU392" s="205" t="s">
        <v>90</v>
      </c>
      <c r="AY392" s="18" t="s">
        <v>365</v>
      </c>
      <c r="BE392" s="206">
        <f t="shared" ref="BE392:BE405" si="14">IF(N392="základní",J392,0)</f>
        <v>0</v>
      </c>
      <c r="BF392" s="206">
        <f t="shared" ref="BF392:BF405" si="15">IF(N392="snížená",J392,0)</f>
        <v>0</v>
      </c>
      <c r="BG392" s="206">
        <f t="shared" ref="BG392:BG405" si="16">IF(N392="zákl. přenesená",J392,0)</f>
        <v>0</v>
      </c>
      <c r="BH392" s="206">
        <f t="shared" ref="BH392:BH405" si="17">IF(N392="sníž. přenesená",J392,0)</f>
        <v>0</v>
      </c>
      <c r="BI392" s="206">
        <f t="shared" ref="BI392:BI405" si="18">IF(N392="nulová",J392,0)</f>
        <v>0</v>
      </c>
      <c r="BJ392" s="18" t="s">
        <v>88</v>
      </c>
      <c r="BK392" s="206">
        <f t="shared" ref="BK392:BK405" si="19">ROUND(I392*H392,2)</f>
        <v>0</v>
      </c>
      <c r="BL392" s="18" t="s">
        <v>421</v>
      </c>
      <c r="BM392" s="205" t="s">
        <v>3830</v>
      </c>
    </row>
    <row r="393" spans="1:65" s="2" customFormat="1" ht="33" customHeight="1">
      <c r="A393" s="35"/>
      <c r="B393" s="36"/>
      <c r="C393" s="194" t="s">
        <v>750</v>
      </c>
      <c r="D393" s="194" t="s">
        <v>368</v>
      </c>
      <c r="E393" s="195" t="s">
        <v>3831</v>
      </c>
      <c r="F393" s="196" t="s">
        <v>3832</v>
      </c>
      <c r="G393" s="197" t="s">
        <v>1588</v>
      </c>
      <c r="H393" s="198">
        <v>5</v>
      </c>
      <c r="I393" s="199"/>
      <c r="J393" s="200">
        <f t="shared" si="10"/>
        <v>0</v>
      </c>
      <c r="K393" s="196" t="s">
        <v>2241</v>
      </c>
      <c r="L393" s="40"/>
      <c r="M393" s="201" t="s">
        <v>1</v>
      </c>
      <c r="N393" s="202" t="s">
        <v>46</v>
      </c>
      <c r="O393" s="72"/>
      <c r="P393" s="203">
        <f t="shared" si="11"/>
        <v>0</v>
      </c>
      <c r="Q393" s="203">
        <v>0</v>
      </c>
      <c r="R393" s="203">
        <f t="shared" si="12"/>
        <v>0</v>
      </c>
      <c r="S393" s="203">
        <v>0</v>
      </c>
      <c r="T393" s="204">
        <f t="shared" si="13"/>
        <v>0</v>
      </c>
      <c r="U393" s="35"/>
      <c r="V393" s="35"/>
      <c r="W393" s="35"/>
      <c r="X393" s="35"/>
      <c r="Y393" s="35"/>
      <c r="Z393" s="35"/>
      <c r="AA393" s="35"/>
      <c r="AB393" s="35"/>
      <c r="AC393" s="35"/>
      <c r="AD393" s="35"/>
      <c r="AE393" s="35"/>
      <c r="AR393" s="205" t="s">
        <v>421</v>
      </c>
      <c r="AT393" s="205" t="s">
        <v>368</v>
      </c>
      <c r="AU393" s="205" t="s">
        <v>90</v>
      </c>
      <c r="AY393" s="18" t="s">
        <v>365</v>
      </c>
      <c r="BE393" s="206">
        <f t="shared" si="14"/>
        <v>0</v>
      </c>
      <c r="BF393" s="206">
        <f t="shared" si="15"/>
        <v>0</v>
      </c>
      <c r="BG393" s="206">
        <f t="shared" si="16"/>
        <v>0</v>
      </c>
      <c r="BH393" s="206">
        <f t="shared" si="17"/>
        <v>0</v>
      </c>
      <c r="BI393" s="206">
        <f t="shared" si="18"/>
        <v>0</v>
      </c>
      <c r="BJ393" s="18" t="s">
        <v>88</v>
      </c>
      <c r="BK393" s="206">
        <f t="shared" si="19"/>
        <v>0</v>
      </c>
      <c r="BL393" s="18" t="s">
        <v>421</v>
      </c>
      <c r="BM393" s="205" t="s">
        <v>3833</v>
      </c>
    </row>
    <row r="394" spans="1:65" s="2" customFormat="1" ht="33" customHeight="1">
      <c r="A394" s="35"/>
      <c r="B394" s="36"/>
      <c r="C394" s="194" t="s">
        <v>754</v>
      </c>
      <c r="D394" s="194" t="s">
        <v>368</v>
      </c>
      <c r="E394" s="195" t="s">
        <v>3834</v>
      </c>
      <c r="F394" s="196" t="s">
        <v>3835</v>
      </c>
      <c r="G394" s="197" t="s">
        <v>1588</v>
      </c>
      <c r="H394" s="198">
        <v>9.5</v>
      </c>
      <c r="I394" s="199"/>
      <c r="J394" s="200">
        <f t="shared" si="10"/>
        <v>0</v>
      </c>
      <c r="K394" s="196" t="s">
        <v>2241</v>
      </c>
      <c r="L394" s="40"/>
      <c r="M394" s="201" t="s">
        <v>1</v>
      </c>
      <c r="N394" s="202" t="s">
        <v>46</v>
      </c>
      <c r="O394" s="72"/>
      <c r="P394" s="203">
        <f t="shared" si="11"/>
        <v>0</v>
      </c>
      <c r="Q394" s="203">
        <v>0</v>
      </c>
      <c r="R394" s="203">
        <f t="shared" si="12"/>
        <v>0</v>
      </c>
      <c r="S394" s="203">
        <v>0</v>
      </c>
      <c r="T394" s="204">
        <f t="shared" si="13"/>
        <v>0</v>
      </c>
      <c r="U394" s="35"/>
      <c r="V394" s="35"/>
      <c r="W394" s="35"/>
      <c r="X394" s="35"/>
      <c r="Y394" s="35"/>
      <c r="Z394" s="35"/>
      <c r="AA394" s="35"/>
      <c r="AB394" s="35"/>
      <c r="AC394" s="35"/>
      <c r="AD394" s="35"/>
      <c r="AE394" s="35"/>
      <c r="AR394" s="205" t="s">
        <v>421</v>
      </c>
      <c r="AT394" s="205" t="s">
        <v>368</v>
      </c>
      <c r="AU394" s="205" t="s">
        <v>90</v>
      </c>
      <c r="AY394" s="18" t="s">
        <v>365</v>
      </c>
      <c r="BE394" s="206">
        <f t="shared" si="14"/>
        <v>0</v>
      </c>
      <c r="BF394" s="206">
        <f t="shared" si="15"/>
        <v>0</v>
      </c>
      <c r="BG394" s="206">
        <f t="shared" si="16"/>
        <v>0</v>
      </c>
      <c r="BH394" s="206">
        <f t="shared" si="17"/>
        <v>0</v>
      </c>
      <c r="BI394" s="206">
        <f t="shared" si="18"/>
        <v>0</v>
      </c>
      <c r="BJ394" s="18" t="s">
        <v>88</v>
      </c>
      <c r="BK394" s="206">
        <f t="shared" si="19"/>
        <v>0</v>
      </c>
      <c r="BL394" s="18" t="s">
        <v>421</v>
      </c>
      <c r="BM394" s="205" t="s">
        <v>3836</v>
      </c>
    </row>
    <row r="395" spans="1:65" s="2" customFormat="1" ht="24.2" customHeight="1">
      <c r="A395" s="35"/>
      <c r="B395" s="36"/>
      <c r="C395" s="194" t="s">
        <v>758</v>
      </c>
      <c r="D395" s="194" t="s">
        <v>368</v>
      </c>
      <c r="E395" s="195" t="s">
        <v>3837</v>
      </c>
      <c r="F395" s="196" t="s">
        <v>3838</v>
      </c>
      <c r="G395" s="197" t="s">
        <v>396</v>
      </c>
      <c r="H395" s="198">
        <v>6</v>
      </c>
      <c r="I395" s="199"/>
      <c r="J395" s="200">
        <f t="shared" si="10"/>
        <v>0</v>
      </c>
      <c r="K395" s="196" t="s">
        <v>2241</v>
      </c>
      <c r="L395" s="40"/>
      <c r="M395" s="201" t="s">
        <v>1</v>
      </c>
      <c r="N395" s="202" t="s">
        <v>46</v>
      </c>
      <c r="O395" s="72"/>
      <c r="P395" s="203">
        <f t="shared" si="11"/>
        <v>0</v>
      </c>
      <c r="Q395" s="203">
        <v>0</v>
      </c>
      <c r="R395" s="203">
        <f t="shared" si="12"/>
        <v>0</v>
      </c>
      <c r="S395" s="203">
        <v>0</v>
      </c>
      <c r="T395" s="204">
        <f t="shared" si="13"/>
        <v>0</v>
      </c>
      <c r="U395" s="35"/>
      <c r="V395" s="35"/>
      <c r="W395" s="35"/>
      <c r="X395" s="35"/>
      <c r="Y395" s="35"/>
      <c r="Z395" s="35"/>
      <c r="AA395" s="35"/>
      <c r="AB395" s="35"/>
      <c r="AC395" s="35"/>
      <c r="AD395" s="35"/>
      <c r="AE395" s="35"/>
      <c r="AR395" s="205" t="s">
        <v>421</v>
      </c>
      <c r="AT395" s="205" t="s">
        <v>368</v>
      </c>
      <c r="AU395" s="205" t="s">
        <v>90</v>
      </c>
      <c r="AY395" s="18" t="s">
        <v>365</v>
      </c>
      <c r="BE395" s="206">
        <f t="shared" si="14"/>
        <v>0</v>
      </c>
      <c r="BF395" s="206">
        <f t="shared" si="15"/>
        <v>0</v>
      </c>
      <c r="BG395" s="206">
        <f t="shared" si="16"/>
        <v>0</v>
      </c>
      <c r="BH395" s="206">
        <f t="shared" si="17"/>
        <v>0</v>
      </c>
      <c r="BI395" s="206">
        <f t="shared" si="18"/>
        <v>0</v>
      </c>
      <c r="BJ395" s="18" t="s">
        <v>88</v>
      </c>
      <c r="BK395" s="206">
        <f t="shared" si="19"/>
        <v>0</v>
      </c>
      <c r="BL395" s="18" t="s">
        <v>421</v>
      </c>
      <c r="BM395" s="205" t="s">
        <v>3839</v>
      </c>
    </row>
    <row r="396" spans="1:65" s="2" customFormat="1" ht="33" customHeight="1">
      <c r="A396" s="35"/>
      <c r="B396" s="36"/>
      <c r="C396" s="194" t="s">
        <v>764</v>
      </c>
      <c r="D396" s="194" t="s">
        <v>368</v>
      </c>
      <c r="E396" s="195" t="s">
        <v>3840</v>
      </c>
      <c r="F396" s="196" t="s">
        <v>3841</v>
      </c>
      <c r="G396" s="197" t="s">
        <v>1588</v>
      </c>
      <c r="H396" s="198">
        <v>59</v>
      </c>
      <c r="I396" s="199"/>
      <c r="J396" s="200">
        <f t="shared" si="10"/>
        <v>0</v>
      </c>
      <c r="K396" s="196" t="s">
        <v>2241</v>
      </c>
      <c r="L396" s="40"/>
      <c r="M396" s="201" t="s">
        <v>1</v>
      </c>
      <c r="N396" s="202" t="s">
        <v>46</v>
      </c>
      <c r="O396" s="72"/>
      <c r="P396" s="203">
        <f t="shared" si="11"/>
        <v>0</v>
      </c>
      <c r="Q396" s="203">
        <v>0</v>
      </c>
      <c r="R396" s="203">
        <f t="shared" si="12"/>
        <v>0</v>
      </c>
      <c r="S396" s="203">
        <v>0</v>
      </c>
      <c r="T396" s="204">
        <f t="shared" si="13"/>
        <v>0</v>
      </c>
      <c r="U396" s="35"/>
      <c r="V396" s="35"/>
      <c r="W396" s="35"/>
      <c r="X396" s="35"/>
      <c r="Y396" s="35"/>
      <c r="Z396" s="35"/>
      <c r="AA396" s="35"/>
      <c r="AB396" s="35"/>
      <c r="AC396" s="35"/>
      <c r="AD396" s="35"/>
      <c r="AE396" s="35"/>
      <c r="AR396" s="205" t="s">
        <v>421</v>
      </c>
      <c r="AT396" s="205" t="s">
        <v>368</v>
      </c>
      <c r="AU396" s="205" t="s">
        <v>90</v>
      </c>
      <c r="AY396" s="18" t="s">
        <v>365</v>
      </c>
      <c r="BE396" s="206">
        <f t="shared" si="14"/>
        <v>0</v>
      </c>
      <c r="BF396" s="206">
        <f t="shared" si="15"/>
        <v>0</v>
      </c>
      <c r="BG396" s="206">
        <f t="shared" si="16"/>
        <v>0</v>
      </c>
      <c r="BH396" s="206">
        <f t="shared" si="17"/>
        <v>0</v>
      </c>
      <c r="BI396" s="206">
        <f t="shared" si="18"/>
        <v>0</v>
      </c>
      <c r="BJ396" s="18" t="s">
        <v>88</v>
      </c>
      <c r="BK396" s="206">
        <f t="shared" si="19"/>
        <v>0</v>
      </c>
      <c r="BL396" s="18" t="s">
        <v>421</v>
      </c>
      <c r="BM396" s="205" t="s">
        <v>3842</v>
      </c>
    </row>
    <row r="397" spans="1:65" s="2" customFormat="1" ht="24.2" customHeight="1">
      <c r="A397" s="35"/>
      <c r="B397" s="36"/>
      <c r="C397" s="194" t="s">
        <v>775</v>
      </c>
      <c r="D397" s="194" t="s">
        <v>368</v>
      </c>
      <c r="E397" s="195" t="s">
        <v>3843</v>
      </c>
      <c r="F397" s="196" t="s">
        <v>3844</v>
      </c>
      <c r="G397" s="197" t="s">
        <v>1588</v>
      </c>
      <c r="H397" s="198">
        <v>14.5</v>
      </c>
      <c r="I397" s="199"/>
      <c r="J397" s="200">
        <f t="shared" si="10"/>
        <v>0</v>
      </c>
      <c r="K397" s="196" t="s">
        <v>2241</v>
      </c>
      <c r="L397" s="40"/>
      <c r="M397" s="201" t="s">
        <v>1</v>
      </c>
      <c r="N397" s="202" t="s">
        <v>46</v>
      </c>
      <c r="O397" s="72"/>
      <c r="P397" s="203">
        <f t="shared" si="11"/>
        <v>0</v>
      </c>
      <c r="Q397" s="203">
        <v>0</v>
      </c>
      <c r="R397" s="203">
        <f t="shared" si="12"/>
        <v>0</v>
      </c>
      <c r="S397" s="203">
        <v>0</v>
      </c>
      <c r="T397" s="204">
        <f t="shared" si="13"/>
        <v>0</v>
      </c>
      <c r="U397" s="35"/>
      <c r="V397" s="35"/>
      <c r="W397" s="35"/>
      <c r="X397" s="35"/>
      <c r="Y397" s="35"/>
      <c r="Z397" s="35"/>
      <c r="AA397" s="35"/>
      <c r="AB397" s="35"/>
      <c r="AC397" s="35"/>
      <c r="AD397" s="35"/>
      <c r="AE397" s="35"/>
      <c r="AR397" s="205" t="s">
        <v>421</v>
      </c>
      <c r="AT397" s="205" t="s">
        <v>368</v>
      </c>
      <c r="AU397" s="205" t="s">
        <v>90</v>
      </c>
      <c r="AY397" s="18" t="s">
        <v>365</v>
      </c>
      <c r="BE397" s="206">
        <f t="shared" si="14"/>
        <v>0</v>
      </c>
      <c r="BF397" s="206">
        <f t="shared" si="15"/>
        <v>0</v>
      </c>
      <c r="BG397" s="206">
        <f t="shared" si="16"/>
        <v>0</v>
      </c>
      <c r="BH397" s="206">
        <f t="shared" si="17"/>
        <v>0</v>
      </c>
      <c r="BI397" s="206">
        <f t="shared" si="18"/>
        <v>0</v>
      </c>
      <c r="BJ397" s="18" t="s">
        <v>88</v>
      </c>
      <c r="BK397" s="206">
        <f t="shared" si="19"/>
        <v>0</v>
      </c>
      <c r="BL397" s="18" t="s">
        <v>421</v>
      </c>
      <c r="BM397" s="205" t="s">
        <v>3845</v>
      </c>
    </row>
    <row r="398" spans="1:65" s="2" customFormat="1" ht="33" customHeight="1">
      <c r="A398" s="35"/>
      <c r="B398" s="36"/>
      <c r="C398" s="194" t="s">
        <v>780</v>
      </c>
      <c r="D398" s="194" t="s">
        <v>368</v>
      </c>
      <c r="E398" s="195" t="s">
        <v>3846</v>
      </c>
      <c r="F398" s="196" t="s">
        <v>3847</v>
      </c>
      <c r="G398" s="197" t="s">
        <v>1588</v>
      </c>
      <c r="H398" s="198">
        <v>21</v>
      </c>
      <c r="I398" s="199"/>
      <c r="J398" s="200">
        <f t="shared" si="10"/>
        <v>0</v>
      </c>
      <c r="K398" s="196" t="s">
        <v>2241</v>
      </c>
      <c r="L398" s="40"/>
      <c r="M398" s="201" t="s">
        <v>1</v>
      </c>
      <c r="N398" s="202" t="s">
        <v>46</v>
      </c>
      <c r="O398" s="72"/>
      <c r="P398" s="203">
        <f t="shared" si="11"/>
        <v>0</v>
      </c>
      <c r="Q398" s="203">
        <v>0</v>
      </c>
      <c r="R398" s="203">
        <f t="shared" si="12"/>
        <v>0</v>
      </c>
      <c r="S398" s="203">
        <v>0</v>
      </c>
      <c r="T398" s="204">
        <f t="shared" si="13"/>
        <v>0</v>
      </c>
      <c r="U398" s="35"/>
      <c r="V398" s="35"/>
      <c r="W398" s="35"/>
      <c r="X398" s="35"/>
      <c r="Y398" s="35"/>
      <c r="Z398" s="35"/>
      <c r="AA398" s="35"/>
      <c r="AB398" s="35"/>
      <c r="AC398" s="35"/>
      <c r="AD398" s="35"/>
      <c r="AE398" s="35"/>
      <c r="AR398" s="205" t="s">
        <v>421</v>
      </c>
      <c r="AT398" s="205" t="s">
        <v>368</v>
      </c>
      <c r="AU398" s="205" t="s">
        <v>90</v>
      </c>
      <c r="AY398" s="18" t="s">
        <v>365</v>
      </c>
      <c r="BE398" s="206">
        <f t="shared" si="14"/>
        <v>0</v>
      </c>
      <c r="BF398" s="206">
        <f t="shared" si="15"/>
        <v>0</v>
      </c>
      <c r="BG398" s="206">
        <f t="shared" si="16"/>
        <v>0</v>
      </c>
      <c r="BH398" s="206">
        <f t="shared" si="17"/>
        <v>0</v>
      </c>
      <c r="BI398" s="206">
        <f t="shared" si="18"/>
        <v>0</v>
      </c>
      <c r="BJ398" s="18" t="s">
        <v>88</v>
      </c>
      <c r="BK398" s="206">
        <f t="shared" si="19"/>
        <v>0</v>
      </c>
      <c r="BL398" s="18" t="s">
        <v>421</v>
      </c>
      <c r="BM398" s="205" t="s">
        <v>3848</v>
      </c>
    </row>
    <row r="399" spans="1:65" s="2" customFormat="1" ht="33" customHeight="1">
      <c r="A399" s="35"/>
      <c r="B399" s="36"/>
      <c r="C399" s="194" t="s">
        <v>785</v>
      </c>
      <c r="D399" s="194" t="s">
        <v>368</v>
      </c>
      <c r="E399" s="195" t="s">
        <v>3849</v>
      </c>
      <c r="F399" s="196" t="s">
        <v>3850</v>
      </c>
      <c r="G399" s="197" t="s">
        <v>700</v>
      </c>
      <c r="H399" s="198">
        <v>1</v>
      </c>
      <c r="I399" s="199"/>
      <c r="J399" s="200">
        <f t="shared" si="10"/>
        <v>0</v>
      </c>
      <c r="K399" s="196" t="s">
        <v>2241</v>
      </c>
      <c r="L399" s="40"/>
      <c r="M399" s="201" t="s">
        <v>1</v>
      </c>
      <c r="N399" s="202" t="s">
        <v>46</v>
      </c>
      <c r="O399" s="72"/>
      <c r="P399" s="203">
        <f t="shared" si="11"/>
        <v>0</v>
      </c>
      <c r="Q399" s="203">
        <v>0</v>
      </c>
      <c r="R399" s="203">
        <f t="shared" si="12"/>
        <v>0</v>
      </c>
      <c r="S399" s="203">
        <v>0</v>
      </c>
      <c r="T399" s="204">
        <f t="shared" si="13"/>
        <v>0</v>
      </c>
      <c r="U399" s="35"/>
      <c r="V399" s="35"/>
      <c r="W399" s="35"/>
      <c r="X399" s="35"/>
      <c r="Y399" s="35"/>
      <c r="Z399" s="35"/>
      <c r="AA399" s="35"/>
      <c r="AB399" s="35"/>
      <c r="AC399" s="35"/>
      <c r="AD399" s="35"/>
      <c r="AE399" s="35"/>
      <c r="AR399" s="205" t="s">
        <v>421</v>
      </c>
      <c r="AT399" s="205" t="s">
        <v>368</v>
      </c>
      <c r="AU399" s="205" t="s">
        <v>90</v>
      </c>
      <c r="AY399" s="18" t="s">
        <v>365</v>
      </c>
      <c r="BE399" s="206">
        <f t="shared" si="14"/>
        <v>0</v>
      </c>
      <c r="BF399" s="206">
        <f t="shared" si="15"/>
        <v>0</v>
      </c>
      <c r="BG399" s="206">
        <f t="shared" si="16"/>
        <v>0</v>
      </c>
      <c r="BH399" s="206">
        <f t="shared" si="17"/>
        <v>0</v>
      </c>
      <c r="BI399" s="206">
        <f t="shared" si="18"/>
        <v>0</v>
      </c>
      <c r="BJ399" s="18" t="s">
        <v>88</v>
      </c>
      <c r="BK399" s="206">
        <f t="shared" si="19"/>
        <v>0</v>
      </c>
      <c r="BL399" s="18" t="s">
        <v>421</v>
      </c>
      <c r="BM399" s="205" t="s">
        <v>3851</v>
      </c>
    </row>
    <row r="400" spans="1:65" s="2" customFormat="1" ht="37.9" customHeight="1">
      <c r="A400" s="35"/>
      <c r="B400" s="36"/>
      <c r="C400" s="194" t="s">
        <v>791</v>
      </c>
      <c r="D400" s="194" t="s">
        <v>368</v>
      </c>
      <c r="E400" s="195" t="s">
        <v>3852</v>
      </c>
      <c r="F400" s="196" t="s">
        <v>3853</v>
      </c>
      <c r="G400" s="197" t="s">
        <v>396</v>
      </c>
      <c r="H400" s="198">
        <v>5</v>
      </c>
      <c r="I400" s="199"/>
      <c r="J400" s="200">
        <f t="shared" si="10"/>
        <v>0</v>
      </c>
      <c r="K400" s="196" t="s">
        <v>2241</v>
      </c>
      <c r="L400" s="40"/>
      <c r="M400" s="201" t="s">
        <v>1</v>
      </c>
      <c r="N400" s="202" t="s">
        <v>46</v>
      </c>
      <c r="O400" s="72"/>
      <c r="P400" s="203">
        <f t="shared" si="11"/>
        <v>0</v>
      </c>
      <c r="Q400" s="203">
        <v>0</v>
      </c>
      <c r="R400" s="203">
        <f t="shared" si="12"/>
        <v>0</v>
      </c>
      <c r="S400" s="203">
        <v>0</v>
      </c>
      <c r="T400" s="204">
        <f t="shared" si="13"/>
        <v>0</v>
      </c>
      <c r="U400" s="35"/>
      <c r="V400" s="35"/>
      <c r="W400" s="35"/>
      <c r="X400" s="35"/>
      <c r="Y400" s="35"/>
      <c r="Z400" s="35"/>
      <c r="AA400" s="35"/>
      <c r="AB400" s="35"/>
      <c r="AC400" s="35"/>
      <c r="AD400" s="35"/>
      <c r="AE400" s="35"/>
      <c r="AR400" s="205" t="s">
        <v>421</v>
      </c>
      <c r="AT400" s="205" t="s">
        <v>368</v>
      </c>
      <c r="AU400" s="205" t="s">
        <v>90</v>
      </c>
      <c r="AY400" s="18" t="s">
        <v>365</v>
      </c>
      <c r="BE400" s="206">
        <f t="shared" si="14"/>
        <v>0</v>
      </c>
      <c r="BF400" s="206">
        <f t="shared" si="15"/>
        <v>0</v>
      </c>
      <c r="BG400" s="206">
        <f t="shared" si="16"/>
        <v>0</v>
      </c>
      <c r="BH400" s="206">
        <f t="shared" si="17"/>
        <v>0</v>
      </c>
      <c r="BI400" s="206">
        <f t="shared" si="18"/>
        <v>0</v>
      </c>
      <c r="BJ400" s="18" t="s">
        <v>88</v>
      </c>
      <c r="BK400" s="206">
        <f t="shared" si="19"/>
        <v>0</v>
      </c>
      <c r="BL400" s="18" t="s">
        <v>421</v>
      </c>
      <c r="BM400" s="205" t="s">
        <v>3854</v>
      </c>
    </row>
    <row r="401" spans="1:65" s="2" customFormat="1" ht="37.9" customHeight="1">
      <c r="A401" s="35"/>
      <c r="B401" s="36"/>
      <c r="C401" s="194" t="s">
        <v>795</v>
      </c>
      <c r="D401" s="194" t="s">
        <v>368</v>
      </c>
      <c r="E401" s="195" t="s">
        <v>3855</v>
      </c>
      <c r="F401" s="196" t="s">
        <v>3240</v>
      </c>
      <c r="G401" s="197" t="s">
        <v>1588</v>
      </c>
      <c r="H401" s="198">
        <v>200</v>
      </c>
      <c r="I401" s="199"/>
      <c r="J401" s="200">
        <f t="shared" si="10"/>
        <v>0</v>
      </c>
      <c r="K401" s="196" t="s">
        <v>2241</v>
      </c>
      <c r="L401" s="40"/>
      <c r="M401" s="201" t="s">
        <v>1</v>
      </c>
      <c r="N401" s="202" t="s">
        <v>46</v>
      </c>
      <c r="O401" s="72"/>
      <c r="P401" s="203">
        <f t="shared" si="11"/>
        <v>0</v>
      </c>
      <c r="Q401" s="203">
        <v>0</v>
      </c>
      <c r="R401" s="203">
        <f t="shared" si="12"/>
        <v>0</v>
      </c>
      <c r="S401" s="203">
        <v>0</v>
      </c>
      <c r="T401" s="204">
        <f t="shared" si="13"/>
        <v>0</v>
      </c>
      <c r="U401" s="35"/>
      <c r="V401" s="35"/>
      <c r="W401" s="35"/>
      <c r="X401" s="35"/>
      <c r="Y401" s="35"/>
      <c r="Z401" s="35"/>
      <c r="AA401" s="35"/>
      <c r="AB401" s="35"/>
      <c r="AC401" s="35"/>
      <c r="AD401" s="35"/>
      <c r="AE401" s="35"/>
      <c r="AR401" s="205" t="s">
        <v>421</v>
      </c>
      <c r="AT401" s="205" t="s">
        <v>368</v>
      </c>
      <c r="AU401" s="205" t="s">
        <v>90</v>
      </c>
      <c r="AY401" s="18" t="s">
        <v>365</v>
      </c>
      <c r="BE401" s="206">
        <f t="shared" si="14"/>
        <v>0</v>
      </c>
      <c r="BF401" s="206">
        <f t="shared" si="15"/>
        <v>0</v>
      </c>
      <c r="BG401" s="206">
        <f t="shared" si="16"/>
        <v>0</v>
      </c>
      <c r="BH401" s="206">
        <f t="shared" si="17"/>
        <v>0</v>
      </c>
      <c r="BI401" s="206">
        <f t="shared" si="18"/>
        <v>0</v>
      </c>
      <c r="BJ401" s="18" t="s">
        <v>88</v>
      </c>
      <c r="BK401" s="206">
        <f t="shared" si="19"/>
        <v>0</v>
      </c>
      <c r="BL401" s="18" t="s">
        <v>421</v>
      </c>
      <c r="BM401" s="205" t="s">
        <v>3856</v>
      </c>
    </row>
    <row r="402" spans="1:65" s="2" customFormat="1" ht="37.9" customHeight="1">
      <c r="A402" s="35"/>
      <c r="B402" s="36"/>
      <c r="C402" s="194" t="s">
        <v>799</v>
      </c>
      <c r="D402" s="194" t="s">
        <v>368</v>
      </c>
      <c r="E402" s="195" t="s">
        <v>3857</v>
      </c>
      <c r="F402" s="196" t="s">
        <v>3243</v>
      </c>
      <c r="G402" s="197" t="s">
        <v>1588</v>
      </c>
      <c r="H402" s="198">
        <v>225</v>
      </c>
      <c r="I402" s="199"/>
      <c r="J402" s="200">
        <f t="shared" si="10"/>
        <v>0</v>
      </c>
      <c r="K402" s="196" t="s">
        <v>2241</v>
      </c>
      <c r="L402" s="40"/>
      <c r="M402" s="201" t="s">
        <v>1</v>
      </c>
      <c r="N402" s="202" t="s">
        <v>46</v>
      </c>
      <c r="O402" s="72"/>
      <c r="P402" s="203">
        <f t="shared" si="11"/>
        <v>0</v>
      </c>
      <c r="Q402" s="203">
        <v>0</v>
      </c>
      <c r="R402" s="203">
        <f t="shared" si="12"/>
        <v>0</v>
      </c>
      <c r="S402" s="203">
        <v>0</v>
      </c>
      <c r="T402" s="204">
        <f t="shared" si="13"/>
        <v>0</v>
      </c>
      <c r="U402" s="35"/>
      <c r="V402" s="35"/>
      <c r="W402" s="35"/>
      <c r="X402" s="35"/>
      <c r="Y402" s="35"/>
      <c r="Z402" s="35"/>
      <c r="AA402" s="35"/>
      <c r="AB402" s="35"/>
      <c r="AC402" s="35"/>
      <c r="AD402" s="35"/>
      <c r="AE402" s="35"/>
      <c r="AR402" s="205" t="s">
        <v>421</v>
      </c>
      <c r="AT402" s="205" t="s">
        <v>368</v>
      </c>
      <c r="AU402" s="205" t="s">
        <v>90</v>
      </c>
      <c r="AY402" s="18" t="s">
        <v>365</v>
      </c>
      <c r="BE402" s="206">
        <f t="shared" si="14"/>
        <v>0</v>
      </c>
      <c r="BF402" s="206">
        <f t="shared" si="15"/>
        <v>0</v>
      </c>
      <c r="BG402" s="206">
        <f t="shared" si="16"/>
        <v>0</v>
      </c>
      <c r="BH402" s="206">
        <f t="shared" si="17"/>
        <v>0</v>
      </c>
      <c r="BI402" s="206">
        <f t="shared" si="18"/>
        <v>0</v>
      </c>
      <c r="BJ402" s="18" t="s">
        <v>88</v>
      </c>
      <c r="BK402" s="206">
        <f t="shared" si="19"/>
        <v>0</v>
      </c>
      <c r="BL402" s="18" t="s">
        <v>421</v>
      </c>
      <c r="BM402" s="205" t="s">
        <v>3858</v>
      </c>
    </row>
    <row r="403" spans="1:65" s="2" customFormat="1" ht="24.2" customHeight="1">
      <c r="A403" s="35"/>
      <c r="B403" s="36"/>
      <c r="C403" s="194" t="s">
        <v>803</v>
      </c>
      <c r="D403" s="194" t="s">
        <v>368</v>
      </c>
      <c r="E403" s="195" t="s">
        <v>3859</v>
      </c>
      <c r="F403" s="196" t="s">
        <v>3860</v>
      </c>
      <c r="G403" s="197" t="s">
        <v>1588</v>
      </c>
      <c r="H403" s="198">
        <v>443</v>
      </c>
      <c r="I403" s="199"/>
      <c r="J403" s="200">
        <f t="shared" si="10"/>
        <v>0</v>
      </c>
      <c r="K403" s="196" t="s">
        <v>2241</v>
      </c>
      <c r="L403" s="40"/>
      <c r="M403" s="201" t="s">
        <v>1</v>
      </c>
      <c r="N403" s="202" t="s">
        <v>46</v>
      </c>
      <c r="O403" s="72"/>
      <c r="P403" s="203">
        <f t="shared" si="11"/>
        <v>0</v>
      </c>
      <c r="Q403" s="203">
        <v>0</v>
      </c>
      <c r="R403" s="203">
        <f t="shared" si="12"/>
        <v>0</v>
      </c>
      <c r="S403" s="203">
        <v>0</v>
      </c>
      <c r="T403" s="204">
        <f t="shared" si="13"/>
        <v>0</v>
      </c>
      <c r="U403" s="35"/>
      <c r="V403" s="35"/>
      <c r="W403" s="35"/>
      <c r="X403" s="35"/>
      <c r="Y403" s="35"/>
      <c r="Z403" s="35"/>
      <c r="AA403" s="35"/>
      <c r="AB403" s="35"/>
      <c r="AC403" s="35"/>
      <c r="AD403" s="35"/>
      <c r="AE403" s="35"/>
      <c r="AR403" s="205" t="s">
        <v>421</v>
      </c>
      <c r="AT403" s="205" t="s">
        <v>368</v>
      </c>
      <c r="AU403" s="205" t="s">
        <v>90</v>
      </c>
      <c r="AY403" s="18" t="s">
        <v>365</v>
      </c>
      <c r="BE403" s="206">
        <f t="shared" si="14"/>
        <v>0</v>
      </c>
      <c r="BF403" s="206">
        <f t="shared" si="15"/>
        <v>0</v>
      </c>
      <c r="BG403" s="206">
        <f t="shared" si="16"/>
        <v>0</v>
      </c>
      <c r="BH403" s="206">
        <f t="shared" si="17"/>
        <v>0</v>
      </c>
      <c r="BI403" s="206">
        <f t="shared" si="18"/>
        <v>0</v>
      </c>
      <c r="BJ403" s="18" t="s">
        <v>88</v>
      </c>
      <c r="BK403" s="206">
        <f t="shared" si="19"/>
        <v>0</v>
      </c>
      <c r="BL403" s="18" t="s">
        <v>421</v>
      </c>
      <c r="BM403" s="205" t="s">
        <v>3861</v>
      </c>
    </row>
    <row r="404" spans="1:65" s="2" customFormat="1" ht="33" customHeight="1">
      <c r="A404" s="35"/>
      <c r="B404" s="36"/>
      <c r="C404" s="194" t="s">
        <v>807</v>
      </c>
      <c r="D404" s="194" t="s">
        <v>368</v>
      </c>
      <c r="E404" s="195" t="s">
        <v>3862</v>
      </c>
      <c r="F404" s="196" t="s">
        <v>3863</v>
      </c>
      <c r="G404" s="197" t="s">
        <v>1588</v>
      </c>
      <c r="H404" s="198">
        <v>471</v>
      </c>
      <c r="I404" s="199"/>
      <c r="J404" s="200">
        <f t="shared" si="10"/>
        <v>0</v>
      </c>
      <c r="K404" s="196" t="s">
        <v>2241</v>
      </c>
      <c r="L404" s="40"/>
      <c r="M404" s="201" t="s">
        <v>1</v>
      </c>
      <c r="N404" s="202" t="s">
        <v>46</v>
      </c>
      <c r="O404" s="72"/>
      <c r="P404" s="203">
        <f t="shared" si="11"/>
        <v>0</v>
      </c>
      <c r="Q404" s="203">
        <v>0</v>
      </c>
      <c r="R404" s="203">
        <f t="shared" si="12"/>
        <v>0</v>
      </c>
      <c r="S404" s="203">
        <v>0</v>
      </c>
      <c r="T404" s="204">
        <f t="shared" si="13"/>
        <v>0</v>
      </c>
      <c r="U404" s="35"/>
      <c r="V404" s="35"/>
      <c r="W404" s="35"/>
      <c r="X404" s="35"/>
      <c r="Y404" s="35"/>
      <c r="Z404" s="35"/>
      <c r="AA404" s="35"/>
      <c r="AB404" s="35"/>
      <c r="AC404" s="35"/>
      <c r="AD404" s="35"/>
      <c r="AE404" s="35"/>
      <c r="AR404" s="205" t="s">
        <v>421</v>
      </c>
      <c r="AT404" s="205" t="s">
        <v>368</v>
      </c>
      <c r="AU404" s="205" t="s">
        <v>90</v>
      </c>
      <c r="AY404" s="18" t="s">
        <v>365</v>
      </c>
      <c r="BE404" s="206">
        <f t="shared" si="14"/>
        <v>0</v>
      </c>
      <c r="BF404" s="206">
        <f t="shared" si="15"/>
        <v>0</v>
      </c>
      <c r="BG404" s="206">
        <f t="shared" si="16"/>
        <v>0</v>
      </c>
      <c r="BH404" s="206">
        <f t="shared" si="17"/>
        <v>0</v>
      </c>
      <c r="BI404" s="206">
        <f t="shared" si="18"/>
        <v>0</v>
      </c>
      <c r="BJ404" s="18" t="s">
        <v>88</v>
      </c>
      <c r="BK404" s="206">
        <f t="shared" si="19"/>
        <v>0</v>
      </c>
      <c r="BL404" s="18" t="s">
        <v>421</v>
      </c>
      <c r="BM404" s="205" t="s">
        <v>3864</v>
      </c>
    </row>
    <row r="405" spans="1:65" s="2" customFormat="1" ht="33" customHeight="1">
      <c r="A405" s="35"/>
      <c r="B405" s="36"/>
      <c r="C405" s="194" t="s">
        <v>811</v>
      </c>
      <c r="D405" s="194" t="s">
        <v>368</v>
      </c>
      <c r="E405" s="195" t="s">
        <v>3865</v>
      </c>
      <c r="F405" s="196" t="s">
        <v>3866</v>
      </c>
      <c r="G405" s="197" t="s">
        <v>1588</v>
      </c>
      <c r="H405" s="198">
        <v>1500</v>
      </c>
      <c r="I405" s="199"/>
      <c r="J405" s="200">
        <f t="shared" si="10"/>
        <v>0</v>
      </c>
      <c r="K405" s="196" t="s">
        <v>2241</v>
      </c>
      <c r="L405" s="40"/>
      <c r="M405" s="201" t="s">
        <v>1</v>
      </c>
      <c r="N405" s="202" t="s">
        <v>46</v>
      </c>
      <c r="O405" s="72"/>
      <c r="P405" s="203">
        <f t="shared" si="11"/>
        <v>0</v>
      </c>
      <c r="Q405" s="203">
        <v>0</v>
      </c>
      <c r="R405" s="203">
        <f t="shared" si="12"/>
        <v>0</v>
      </c>
      <c r="S405" s="203">
        <v>0</v>
      </c>
      <c r="T405" s="204">
        <f t="shared" si="13"/>
        <v>0</v>
      </c>
      <c r="U405" s="35"/>
      <c r="V405" s="35"/>
      <c r="W405" s="35"/>
      <c r="X405" s="35"/>
      <c r="Y405" s="35"/>
      <c r="Z405" s="35"/>
      <c r="AA405" s="35"/>
      <c r="AB405" s="35"/>
      <c r="AC405" s="35"/>
      <c r="AD405" s="35"/>
      <c r="AE405" s="35"/>
      <c r="AR405" s="205" t="s">
        <v>421</v>
      </c>
      <c r="AT405" s="205" t="s">
        <v>368</v>
      </c>
      <c r="AU405" s="205" t="s">
        <v>90</v>
      </c>
      <c r="AY405" s="18" t="s">
        <v>365</v>
      </c>
      <c r="BE405" s="206">
        <f t="shared" si="14"/>
        <v>0</v>
      </c>
      <c r="BF405" s="206">
        <f t="shared" si="15"/>
        <v>0</v>
      </c>
      <c r="BG405" s="206">
        <f t="shared" si="16"/>
        <v>0</v>
      </c>
      <c r="BH405" s="206">
        <f t="shared" si="17"/>
        <v>0</v>
      </c>
      <c r="BI405" s="206">
        <f t="shared" si="18"/>
        <v>0</v>
      </c>
      <c r="BJ405" s="18" t="s">
        <v>88</v>
      </c>
      <c r="BK405" s="206">
        <f t="shared" si="19"/>
        <v>0</v>
      </c>
      <c r="BL405" s="18" t="s">
        <v>421</v>
      </c>
      <c r="BM405" s="205" t="s">
        <v>3867</v>
      </c>
    </row>
    <row r="406" spans="1:65" s="12" customFormat="1" ht="22.9" customHeight="1">
      <c r="B406" s="179"/>
      <c r="C406" s="180"/>
      <c r="D406" s="181" t="s">
        <v>80</v>
      </c>
      <c r="E406" s="192" t="s">
        <v>877</v>
      </c>
      <c r="F406" s="192" t="s">
        <v>878</v>
      </c>
      <c r="G406" s="180"/>
      <c r="H406" s="180"/>
      <c r="I406" s="183"/>
      <c r="J406" s="193">
        <f>BK406</f>
        <v>0</v>
      </c>
      <c r="K406" s="180"/>
      <c r="L406" s="184"/>
      <c r="M406" s="185"/>
      <c r="N406" s="186"/>
      <c r="O406" s="186"/>
      <c r="P406" s="187">
        <f>SUM(P407:P428)</f>
        <v>0</v>
      </c>
      <c r="Q406" s="186"/>
      <c r="R406" s="187">
        <f>SUM(R407:R428)</f>
        <v>0.32215971999999998</v>
      </c>
      <c r="S406" s="186"/>
      <c r="T406" s="188">
        <f>SUM(T407:T428)</f>
        <v>0</v>
      </c>
      <c r="AR406" s="189" t="s">
        <v>90</v>
      </c>
      <c r="AT406" s="190" t="s">
        <v>80</v>
      </c>
      <c r="AU406" s="190" t="s">
        <v>88</v>
      </c>
      <c r="AY406" s="189" t="s">
        <v>365</v>
      </c>
      <c r="BK406" s="191">
        <f>SUM(BK407:BK428)</f>
        <v>0</v>
      </c>
    </row>
    <row r="407" spans="1:65" s="2" customFormat="1" ht="33" customHeight="1">
      <c r="A407" s="35"/>
      <c r="B407" s="36"/>
      <c r="C407" s="194" t="s">
        <v>817</v>
      </c>
      <c r="D407" s="194" t="s">
        <v>368</v>
      </c>
      <c r="E407" s="195" t="s">
        <v>888</v>
      </c>
      <c r="F407" s="196" t="s">
        <v>2634</v>
      </c>
      <c r="G407" s="197" t="s">
        <v>314</v>
      </c>
      <c r="H407" s="198">
        <v>80.290000000000006</v>
      </c>
      <c r="I407" s="199"/>
      <c r="J407" s="200">
        <f>ROUND(I407*H407,2)</f>
        <v>0</v>
      </c>
      <c r="K407" s="196" t="s">
        <v>2495</v>
      </c>
      <c r="L407" s="40"/>
      <c r="M407" s="201" t="s">
        <v>1</v>
      </c>
      <c r="N407" s="202" t="s">
        <v>46</v>
      </c>
      <c r="O407" s="72"/>
      <c r="P407" s="203">
        <f>O407*H407</f>
        <v>0</v>
      </c>
      <c r="Q407" s="203">
        <v>3.0000000000000001E-5</v>
      </c>
      <c r="R407" s="203">
        <f>Q407*H407</f>
        <v>2.4087000000000002E-3</v>
      </c>
      <c r="S407" s="203">
        <v>0</v>
      </c>
      <c r="T407" s="204">
        <f>S407*H407</f>
        <v>0</v>
      </c>
      <c r="U407" s="35"/>
      <c r="V407" s="35"/>
      <c r="W407" s="35"/>
      <c r="X407" s="35"/>
      <c r="Y407" s="35"/>
      <c r="Z407" s="35"/>
      <c r="AA407" s="35"/>
      <c r="AB407" s="35"/>
      <c r="AC407" s="35"/>
      <c r="AD407" s="35"/>
      <c r="AE407" s="35"/>
      <c r="AR407" s="205" t="s">
        <v>421</v>
      </c>
      <c r="AT407" s="205" t="s">
        <v>368</v>
      </c>
      <c r="AU407" s="205" t="s">
        <v>90</v>
      </c>
      <c r="AY407" s="18" t="s">
        <v>365</v>
      </c>
      <c r="BE407" s="206">
        <f>IF(N407="základní",J407,0)</f>
        <v>0</v>
      </c>
      <c r="BF407" s="206">
        <f>IF(N407="snížená",J407,0)</f>
        <v>0</v>
      </c>
      <c r="BG407" s="206">
        <f>IF(N407="zákl. přenesená",J407,0)</f>
        <v>0</v>
      </c>
      <c r="BH407" s="206">
        <f>IF(N407="sníž. přenesená",J407,0)</f>
        <v>0</v>
      </c>
      <c r="BI407" s="206">
        <f>IF(N407="nulová",J407,0)</f>
        <v>0</v>
      </c>
      <c r="BJ407" s="18" t="s">
        <v>88</v>
      </c>
      <c r="BK407" s="206">
        <f>ROUND(I407*H407,2)</f>
        <v>0</v>
      </c>
      <c r="BL407" s="18" t="s">
        <v>421</v>
      </c>
      <c r="BM407" s="205" t="s">
        <v>3868</v>
      </c>
    </row>
    <row r="408" spans="1:65" s="13" customFormat="1">
      <c r="B408" s="207"/>
      <c r="C408" s="208"/>
      <c r="D408" s="209" t="s">
        <v>375</v>
      </c>
      <c r="E408" s="210" t="s">
        <v>1</v>
      </c>
      <c r="F408" s="211" t="s">
        <v>2636</v>
      </c>
      <c r="G408" s="208"/>
      <c r="H408" s="210" t="s">
        <v>1</v>
      </c>
      <c r="I408" s="212"/>
      <c r="J408" s="208"/>
      <c r="K408" s="208"/>
      <c r="L408" s="213"/>
      <c r="M408" s="214"/>
      <c r="N408" s="215"/>
      <c r="O408" s="215"/>
      <c r="P408" s="215"/>
      <c r="Q408" s="215"/>
      <c r="R408" s="215"/>
      <c r="S408" s="215"/>
      <c r="T408" s="216"/>
      <c r="AT408" s="217" t="s">
        <v>375</v>
      </c>
      <c r="AU408" s="217" t="s">
        <v>90</v>
      </c>
      <c r="AV408" s="13" t="s">
        <v>88</v>
      </c>
      <c r="AW408" s="13" t="s">
        <v>36</v>
      </c>
      <c r="AX408" s="13" t="s">
        <v>81</v>
      </c>
      <c r="AY408" s="217" t="s">
        <v>365</v>
      </c>
    </row>
    <row r="409" spans="1:65" s="14" customFormat="1">
      <c r="B409" s="218"/>
      <c r="C409" s="219"/>
      <c r="D409" s="209" t="s">
        <v>375</v>
      </c>
      <c r="E409" s="220" t="s">
        <v>1</v>
      </c>
      <c r="F409" s="221" t="s">
        <v>3641</v>
      </c>
      <c r="G409" s="219"/>
      <c r="H409" s="222">
        <v>40.340000000000003</v>
      </c>
      <c r="I409" s="223"/>
      <c r="J409" s="219"/>
      <c r="K409" s="219"/>
      <c r="L409" s="224"/>
      <c r="M409" s="225"/>
      <c r="N409" s="226"/>
      <c r="O409" s="226"/>
      <c r="P409" s="226"/>
      <c r="Q409" s="226"/>
      <c r="R409" s="226"/>
      <c r="S409" s="226"/>
      <c r="T409" s="227"/>
      <c r="AT409" s="228" t="s">
        <v>375</v>
      </c>
      <c r="AU409" s="228" t="s">
        <v>90</v>
      </c>
      <c r="AV409" s="14" t="s">
        <v>90</v>
      </c>
      <c r="AW409" s="14" t="s">
        <v>36</v>
      </c>
      <c r="AX409" s="14" t="s">
        <v>81</v>
      </c>
      <c r="AY409" s="228" t="s">
        <v>365</v>
      </c>
    </row>
    <row r="410" spans="1:65" s="14" customFormat="1">
      <c r="B410" s="218"/>
      <c r="C410" s="219"/>
      <c r="D410" s="209" t="s">
        <v>375</v>
      </c>
      <c r="E410" s="220" t="s">
        <v>1</v>
      </c>
      <c r="F410" s="221" t="s">
        <v>3650</v>
      </c>
      <c r="G410" s="219"/>
      <c r="H410" s="222">
        <v>39.950000000000003</v>
      </c>
      <c r="I410" s="223"/>
      <c r="J410" s="219"/>
      <c r="K410" s="219"/>
      <c r="L410" s="224"/>
      <c r="M410" s="225"/>
      <c r="N410" s="226"/>
      <c r="O410" s="226"/>
      <c r="P410" s="226"/>
      <c r="Q410" s="226"/>
      <c r="R410" s="226"/>
      <c r="S410" s="226"/>
      <c r="T410" s="227"/>
      <c r="AT410" s="228" t="s">
        <v>375</v>
      </c>
      <c r="AU410" s="228" t="s">
        <v>90</v>
      </c>
      <c r="AV410" s="14" t="s">
        <v>90</v>
      </c>
      <c r="AW410" s="14" t="s">
        <v>36</v>
      </c>
      <c r="AX410" s="14" t="s">
        <v>81</v>
      </c>
      <c r="AY410" s="228" t="s">
        <v>365</v>
      </c>
    </row>
    <row r="411" spans="1:65" s="15" customFormat="1">
      <c r="B411" s="229"/>
      <c r="C411" s="230"/>
      <c r="D411" s="209" t="s">
        <v>375</v>
      </c>
      <c r="E411" s="231" t="s">
        <v>1</v>
      </c>
      <c r="F411" s="232" t="s">
        <v>379</v>
      </c>
      <c r="G411" s="230"/>
      <c r="H411" s="233">
        <v>80.290000000000006</v>
      </c>
      <c r="I411" s="234"/>
      <c r="J411" s="230"/>
      <c r="K411" s="230"/>
      <c r="L411" s="235"/>
      <c r="M411" s="236"/>
      <c r="N411" s="237"/>
      <c r="O411" s="237"/>
      <c r="P411" s="237"/>
      <c r="Q411" s="237"/>
      <c r="R411" s="237"/>
      <c r="S411" s="237"/>
      <c r="T411" s="238"/>
      <c r="AT411" s="239" t="s">
        <v>375</v>
      </c>
      <c r="AU411" s="239" t="s">
        <v>90</v>
      </c>
      <c r="AV411" s="15" t="s">
        <v>373</v>
      </c>
      <c r="AW411" s="15" t="s">
        <v>36</v>
      </c>
      <c r="AX411" s="15" t="s">
        <v>88</v>
      </c>
      <c r="AY411" s="239" t="s">
        <v>365</v>
      </c>
    </row>
    <row r="412" spans="1:65" s="2" customFormat="1" ht="24.2" customHeight="1">
      <c r="A412" s="35"/>
      <c r="B412" s="36"/>
      <c r="C412" s="194" t="s">
        <v>825</v>
      </c>
      <c r="D412" s="194" t="s">
        <v>368</v>
      </c>
      <c r="E412" s="195" t="s">
        <v>899</v>
      </c>
      <c r="F412" s="196" t="s">
        <v>900</v>
      </c>
      <c r="G412" s="197" t="s">
        <v>314</v>
      </c>
      <c r="H412" s="198">
        <v>80.290000000000006</v>
      </c>
      <c r="I412" s="199"/>
      <c r="J412" s="200">
        <f>ROUND(I412*H412,2)</f>
        <v>0</v>
      </c>
      <c r="K412" s="196" t="s">
        <v>2495</v>
      </c>
      <c r="L412" s="40"/>
      <c r="M412" s="201" t="s">
        <v>1</v>
      </c>
      <c r="N412" s="202" t="s">
        <v>46</v>
      </c>
      <c r="O412" s="72"/>
      <c r="P412" s="203">
        <f>O412*H412</f>
        <v>0</v>
      </c>
      <c r="Q412" s="203">
        <v>2.9999999999999997E-4</v>
      </c>
      <c r="R412" s="203">
        <f>Q412*H412</f>
        <v>2.4087000000000001E-2</v>
      </c>
      <c r="S412" s="203">
        <v>0</v>
      </c>
      <c r="T412" s="204">
        <f>S412*H412</f>
        <v>0</v>
      </c>
      <c r="U412" s="35"/>
      <c r="V412" s="35"/>
      <c r="W412" s="35"/>
      <c r="X412" s="35"/>
      <c r="Y412" s="35"/>
      <c r="Z412" s="35"/>
      <c r="AA412" s="35"/>
      <c r="AB412" s="35"/>
      <c r="AC412" s="35"/>
      <c r="AD412" s="35"/>
      <c r="AE412" s="35"/>
      <c r="AR412" s="205" t="s">
        <v>421</v>
      </c>
      <c r="AT412" s="205" t="s">
        <v>368</v>
      </c>
      <c r="AU412" s="205" t="s">
        <v>90</v>
      </c>
      <c r="AY412" s="18" t="s">
        <v>365</v>
      </c>
      <c r="BE412" s="206">
        <f>IF(N412="základní",J412,0)</f>
        <v>0</v>
      </c>
      <c r="BF412" s="206">
        <f>IF(N412="snížená",J412,0)</f>
        <v>0</v>
      </c>
      <c r="BG412" s="206">
        <f>IF(N412="zákl. přenesená",J412,0)</f>
        <v>0</v>
      </c>
      <c r="BH412" s="206">
        <f>IF(N412="sníž. přenesená",J412,0)</f>
        <v>0</v>
      </c>
      <c r="BI412" s="206">
        <f>IF(N412="nulová",J412,0)</f>
        <v>0</v>
      </c>
      <c r="BJ412" s="18" t="s">
        <v>88</v>
      </c>
      <c r="BK412" s="206">
        <f>ROUND(I412*H412,2)</f>
        <v>0</v>
      </c>
      <c r="BL412" s="18" t="s">
        <v>421</v>
      </c>
      <c r="BM412" s="205" t="s">
        <v>3869</v>
      </c>
    </row>
    <row r="413" spans="1:65" s="13" customFormat="1">
      <c r="B413" s="207"/>
      <c r="C413" s="208"/>
      <c r="D413" s="209" t="s">
        <v>375</v>
      </c>
      <c r="E413" s="210" t="s">
        <v>1</v>
      </c>
      <c r="F413" s="211" t="s">
        <v>2638</v>
      </c>
      <c r="G413" s="208"/>
      <c r="H413" s="210" t="s">
        <v>1</v>
      </c>
      <c r="I413" s="212"/>
      <c r="J413" s="208"/>
      <c r="K413" s="208"/>
      <c r="L413" s="213"/>
      <c r="M413" s="214"/>
      <c r="N413" s="215"/>
      <c r="O413" s="215"/>
      <c r="P413" s="215"/>
      <c r="Q413" s="215"/>
      <c r="R413" s="215"/>
      <c r="S413" s="215"/>
      <c r="T413" s="216"/>
      <c r="AT413" s="217" t="s">
        <v>375</v>
      </c>
      <c r="AU413" s="217" t="s">
        <v>90</v>
      </c>
      <c r="AV413" s="13" t="s">
        <v>88</v>
      </c>
      <c r="AW413" s="13" t="s">
        <v>36</v>
      </c>
      <c r="AX413" s="13" t="s">
        <v>81</v>
      </c>
      <c r="AY413" s="217" t="s">
        <v>365</v>
      </c>
    </row>
    <row r="414" spans="1:65" s="14" customFormat="1">
      <c r="B414" s="218"/>
      <c r="C414" s="219"/>
      <c r="D414" s="209" t="s">
        <v>375</v>
      </c>
      <c r="E414" s="220" t="s">
        <v>1</v>
      </c>
      <c r="F414" s="221" t="s">
        <v>3870</v>
      </c>
      <c r="G414" s="219"/>
      <c r="H414" s="222">
        <v>40.340000000000003</v>
      </c>
      <c r="I414" s="223"/>
      <c r="J414" s="219"/>
      <c r="K414" s="219"/>
      <c r="L414" s="224"/>
      <c r="M414" s="225"/>
      <c r="N414" s="226"/>
      <c r="O414" s="226"/>
      <c r="P414" s="226"/>
      <c r="Q414" s="226"/>
      <c r="R414" s="226"/>
      <c r="S414" s="226"/>
      <c r="T414" s="227"/>
      <c r="AT414" s="228" t="s">
        <v>375</v>
      </c>
      <c r="AU414" s="228" t="s">
        <v>90</v>
      </c>
      <c r="AV414" s="14" t="s">
        <v>90</v>
      </c>
      <c r="AW414" s="14" t="s">
        <v>36</v>
      </c>
      <c r="AX414" s="14" t="s">
        <v>81</v>
      </c>
      <c r="AY414" s="228" t="s">
        <v>365</v>
      </c>
    </row>
    <row r="415" spans="1:65" s="16" customFormat="1">
      <c r="B415" s="250"/>
      <c r="C415" s="251"/>
      <c r="D415" s="209" t="s">
        <v>375</v>
      </c>
      <c r="E415" s="252" t="s">
        <v>3641</v>
      </c>
      <c r="F415" s="253" t="s">
        <v>854</v>
      </c>
      <c r="G415" s="251"/>
      <c r="H415" s="254">
        <v>40.340000000000003</v>
      </c>
      <c r="I415" s="255"/>
      <c r="J415" s="251"/>
      <c r="K415" s="251"/>
      <c r="L415" s="256"/>
      <c r="M415" s="257"/>
      <c r="N415" s="258"/>
      <c r="O415" s="258"/>
      <c r="P415" s="258"/>
      <c r="Q415" s="258"/>
      <c r="R415" s="258"/>
      <c r="S415" s="258"/>
      <c r="T415" s="259"/>
      <c r="AT415" s="260" t="s">
        <v>375</v>
      </c>
      <c r="AU415" s="260" t="s">
        <v>90</v>
      </c>
      <c r="AV415" s="16" t="s">
        <v>383</v>
      </c>
      <c r="AW415" s="16" t="s">
        <v>36</v>
      </c>
      <c r="AX415" s="16" t="s">
        <v>81</v>
      </c>
      <c r="AY415" s="260" t="s">
        <v>365</v>
      </c>
    </row>
    <row r="416" spans="1:65" s="14" customFormat="1">
      <c r="B416" s="218"/>
      <c r="C416" s="219"/>
      <c r="D416" s="209" t="s">
        <v>375</v>
      </c>
      <c r="E416" s="220" t="s">
        <v>1</v>
      </c>
      <c r="F416" s="221" t="s">
        <v>3871</v>
      </c>
      <c r="G416" s="219"/>
      <c r="H416" s="222">
        <v>39.950000000000003</v>
      </c>
      <c r="I416" s="223"/>
      <c r="J416" s="219"/>
      <c r="K416" s="219"/>
      <c r="L416" s="224"/>
      <c r="M416" s="225"/>
      <c r="N416" s="226"/>
      <c r="O416" s="226"/>
      <c r="P416" s="226"/>
      <c r="Q416" s="226"/>
      <c r="R416" s="226"/>
      <c r="S416" s="226"/>
      <c r="T416" s="227"/>
      <c r="AT416" s="228" t="s">
        <v>375</v>
      </c>
      <c r="AU416" s="228" t="s">
        <v>90</v>
      </c>
      <c r="AV416" s="14" t="s">
        <v>90</v>
      </c>
      <c r="AW416" s="14" t="s">
        <v>36</v>
      </c>
      <c r="AX416" s="14" t="s">
        <v>81</v>
      </c>
      <c r="AY416" s="228" t="s">
        <v>365</v>
      </c>
    </row>
    <row r="417" spans="1:65" s="16" customFormat="1">
      <c r="B417" s="250"/>
      <c r="C417" s="251"/>
      <c r="D417" s="209" t="s">
        <v>375</v>
      </c>
      <c r="E417" s="252" t="s">
        <v>3650</v>
      </c>
      <c r="F417" s="253" t="s">
        <v>854</v>
      </c>
      <c r="G417" s="251"/>
      <c r="H417" s="254">
        <v>39.950000000000003</v>
      </c>
      <c r="I417" s="255"/>
      <c r="J417" s="251"/>
      <c r="K417" s="251"/>
      <c r="L417" s="256"/>
      <c r="M417" s="257"/>
      <c r="N417" s="258"/>
      <c r="O417" s="258"/>
      <c r="P417" s="258"/>
      <c r="Q417" s="258"/>
      <c r="R417" s="258"/>
      <c r="S417" s="258"/>
      <c r="T417" s="259"/>
      <c r="AT417" s="260" t="s">
        <v>375</v>
      </c>
      <c r="AU417" s="260" t="s">
        <v>90</v>
      </c>
      <c r="AV417" s="16" t="s">
        <v>383</v>
      </c>
      <c r="AW417" s="16" t="s">
        <v>36</v>
      </c>
      <c r="AX417" s="16" t="s">
        <v>81</v>
      </c>
      <c r="AY417" s="260" t="s">
        <v>365</v>
      </c>
    </row>
    <row r="418" spans="1:65" s="15" customFormat="1">
      <c r="B418" s="229"/>
      <c r="C418" s="230"/>
      <c r="D418" s="209" t="s">
        <v>375</v>
      </c>
      <c r="E418" s="231" t="s">
        <v>1</v>
      </c>
      <c r="F418" s="232" t="s">
        <v>379</v>
      </c>
      <c r="G418" s="230"/>
      <c r="H418" s="233">
        <v>80.290000000000006</v>
      </c>
      <c r="I418" s="234"/>
      <c r="J418" s="230"/>
      <c r="K418" s="230"/>
      <c r="L418" s="235"/>
      <c r="M418" s="236"/>
      <c r="N418" s="237"/>
      <c r="O418" s="237"/>
      <c r="P418" s="237"/>
      <c r="Q418" s="237"/>
      <c r="R418" s="237"/>
      <c r="S418" s="237"/>
      <c r="T418" s="238"/>
      <c r="AT418" s="239" t="s">
        <v>375</v>
      </c>
      <c r="AU418" s="239" t="s">
        <v>90</v>
      </c>
      <c r="AV418" s="15" t="s">
        <v>373</v>
      </c>
      <c r="AW418" s="15" t="s">
        <v>36</v>
      </c>
      <c r="AX418" s="15" t="s">
        <v>88</v>
      </c>
      <c r="AY418" s="239" t="s">
        <v>365</v>
      </c>
    </row>
    <row r="419" spans="1:65" s="2" customFormat="1" ht="16.5" customHeight="1">
      <c r="A419" s="35"/>
      <c r="B419" s="36"/>
      <c r="C419" s="240" t="s">
        <v>830</v>
      </c>
      <c r="D419" s="240" t="s">
        <v>432</v>
      </c>
      <c r="E419" s="241" t="s">
        <v>906</v>
      </c>
      <c r="F419" s="242" t="s">
        <v>907</v>
      </c>
      <c r="G419" s="243" t="s">
        <v>314</v>
      </c>
      <c r="H419" s="244">
        <v>88.319000000000003</v>
      </c>
      <c r="I419" s="245"/>
      <c r="J419" s="246">
        <f>ROUND(I419*H419,2)</f>
        <v>0</v>
      </c>
      <c r="K419" s="242" t="s">
        <v>2495</v>
      </c>
      <c r="L419" s="247"/>
      <c r="M419" s="248" t="s">
        <v>1</v>
      </c>
      <c r="N419" s="249" t="s">
        <v>46</v>
      </c>
      <c r="O419" s="72"/>
      <c r="P419" s="203">
        <f>O419*H419</f>
        <v>0</v>
      </c>
      <c r="Q419" s="203">
        <v>2.8300000000000001E-3</v>
      </c>
      <c r="R419" s="203">
        <f>Q419*H419</f>
        <v>0.24994277000000001</v>
      </c>
      <c r="S419" s="203">
        <v>0</v>
      </c>
      <c r="T419" s="204">
        <f>S419*H419</f>
        <v>0</v>
      </c>
      <c r="U419" s="35"/>
      <c r="V419" s="35"/>
      <c r="W419" s="35"/>
      <c r="X419" s="35"/>
      <c r="Y419" s="35"/>
      <c r="Z419" s="35"/>
      <c r="AA419" s="35"/>
      <c r="AB419" s="35"/>
      <c r="AC419" s="35"/>
      <c r="AD419" s="35"/>
      <c r="AE419" s="35"/>
      <c r="AR419" s="205" t="s">
        <v>436</v>
      </c>
      <c r="AT419" s="205" t="s">
        <v>432</v>
      </c>
      <c r="AU419" s="205" t="s">
        <v>90</v>
      </c>
      <c r="AY419" s="18" t="s">
        <v>365</v>
      </c>
      <c r="BE419" s="206">
        <f>IF(N419="základní",J419,0)</f>
        <v>0</v>
      </c>
      <c r="BF419" s="206">
        <f>IF(N419="snížená",J419,0)</f>
        <v>0</v>
      </c>
      <c r="BG419" s="206">
        <f>IF(N419="zákl. přenesená",J419,0)</f>
        <v>0</v>
      </c>
      <c r="BH419" s="206">
        <f>IF(N419="sníž. přenesená",J419,0)</f>
        <v>0</v>
      </c>
      <c r="BI419" s="206">
        <f>IF(N419="nulová",J419,0)</f>
        <v>0</v>
      </c>
      <c r="BJ419" s="18" t="s">
        <v>88</v>
      </c>
      <c r="BK419" s="206">
        <f>ROUND(I419*H419,2)</f>
        <v>0</v>
      </c>
      <c r="BL419" s="18" t="s">
        <v>421</v>
      </c>
      <c r="BM419" s="205" t="s">
        <v>3872</v>
      </c>
    </row>
    <row r="420" spans="1:65" s="14" customFormat="1">
      <c r="B420" s="218"/>
      <c r="C420" s="219"/>
      <c r="D420" s="209" t="s">
        <v>375</v>
      </c>
      <c r="E420" s="219"/>
      <c r="F420" s="221" t="s">
        <v>3873</v>
      </c>
      <c r="G420" s="219"/>
      <c r="H420" s="222">
        <v>88.319000000000003</v>
      </c>
      <c r="I420" s="223"/>
      <c r="J420" s="219"/>
      <c r="K420" s="219"/>
      <c r="L420" s="224"/>
      <c r="M420" s="225"/>
      <c r="N420" s="226"/>
      <c r="O420" s="226"/>
      <c r="P420" s="226"/>
      <c r="Q420" s="226"/>
      <c r="R420" s="226"/>
      <c r="S420" s="226"/>
      <c r="T420" s="227"/>
      <c r="AT420" s="228" t="s">
        <v>375</v>
      </c>
      <c r="AU420" s="228" t="s">
        <v>90</v>
      </c>
      <c r="AV420" s="14" t="s">
        <v>90</v>
      </c>
      <c r="AW420" s="14" t="s">
        <v>4</v>
      </c>
      <c r="AX420" s="14" t="s">
        <v>88</v>
      </c>
      <c r="AY420" s="228" t="s">
        <v>365</v>
      </c>
    </row>
    <row r="421" spans="1:65" s="2" customFormat="1" ht="21.75" customHeight="1">
      <c r="A421" s="35"/>
      <c r="B421" s="36"/>
      <c r="C421" s="194" t="s">
        <v>835</v>
      </c>
      <c r="D421" s="194" t="s">
        <v>368</v>
      </c>
      <c r="E421" s="195" t="s">
        <v>911</v>
      </c>
      <c r="F421" s="196" t="s">
        <v>912</v>
      </c>
      <c r="G421" s="197" t="s">
        <v>396</v>
      </c>
      <c r="H421" s="198">
        <v>115.75</v>
      </c>
      <c r="I421" s="199"/>
      <c r="J421" s="200">
        <f>ROUND(I421*H421,2)</f>
        <v>0</v>
      </c>
      <c r="K421" s="196" t="s">
        <v>2495</v>
      </c>
      <c r="L421" s="40"/>
      <c r="M421" s="201" t="s">
        <v>1</v>
      </c>
      <c r="N421" s="202" t="s">
        <v>46</v>
      </c>
      <c r="O421" s="72"/>
      <c r="P421" s="203">
        <f>O421*H421</f>
        <v>0</v>
      </c>
      <c r="Q421" s="203">
        <v>1.0000000000000001E-5</v>
      </c>
      <c r="R421" s="203">
        <f>Q421*H421</f>
        <v>1.1575000000000001E-3</v>
      </c>
      <c r="S421" s="203">
        <v>0</v>
      </c>
      <c r="T421" s="204">
        <f>S421*H421</f>
        <v>0</v>
      </c>
      <c r="U421" s="35"/>
      <c r="V421" s="35"/>
      <c r="W421" s="35"/>
      <c r="X421" s="35"/>
      <c r="Y421" s="35"/>
      <c r="Z421" s="35"/>
      <c r="AA421" s="35"/>
      <c r="AB421" s="35"/>
      <c r="AC421" s="35"/>
      <c r="AD421" s="35"/>
      <c r="AE421" s="35"/>
      <c r="AR421" s="205" t="s">
        <v>421</v>
      </c>
      <c r="AT421" s="205" t="s">
        <v>368</v>
      </c>
      <c r="AU421" s="205" t="s">
        <v>90</v>
      </c>
      <c r="AY421" s="18" t="s">
        <v>365</v>
      </c>
      <c r="BE421" s="206">
        <f>IF(N421="základní",J421,0)</f>
        <v>0</v>
      </c>
      <c r="BF421" s="206">
        <f>IF(N421="snížená",J421,0)</f>
        <v>0</v>
      </c>
      <c r="BG421" s="206">
        <f>IF(N421="zákl. přenesená",J421,0)</f>
        <v>0</v>
      </c>
      <c r="BH421" s="206">
        <f>IF(N421="sníž. přenesená",J421,0)</f>
        <v>0</v>
      </c>
      <c r="BI421" s="206">
        <f>IF(N421="nulová",J421,0)</f>
        <v>0</v>
      </c>
      <c r="BJ421" s="18" t="s">
        <v>88</v>
      </c>
      <c r="BK421" s="206">
        <f>ROUND(I421*H421,2)</f>
        <v>0</v>
      </c>
      <c r="BL421" s="18" t="s">
        <v>421</v>
      </c>
      <c r="BM421" s="205" t="s">
        <v>3874</v>
      </c>
    </row>
    <row r="422" spans="1:65" s="13" customFormat="1">
      <c r="B422" s="207"/>
      <c r="C422" s="208"/>
      <c r="D422" s="209" t="s">
        <v>375</v>
      </c>
      <c r="E422" s="210" t="s">
        <v>1</v>
      </c>
      <c r="F422" s="211" t="s">
        <v>2643</v>
      </c>
      <c r="G422" s="208"/>
      <c r="H422" s="210" t="s">
        <v>1</v>
      </c>
      <c r="I422" s="212"/>
      <c r="J422" s="208"/>
      <c r="K422" s="208"/>
      <c r="L422" s="213"/>
      <c r="M422" s="214"/>
      <c r="N422" s="215"/>
      <c r="O422" s="215"/>
      <c r="P422" s="215"/>
      <c r="Q422" s="215"/>
      <c r="R422" s="215"/>
      <c r="S422" s="215"/>
      <c r="T422" s="216"/>
      <c r="AT422" s="217" t="s">
        <v>375</v>
      </c>
      <c r="AU422" s="217" t="s">
        <v>90</v>
      </c>
      <c r="AV422" s="13" t="s">
        <v>88</v>
      </c>
      <c r="AW422" s="13" t="s">
        <v>36</v>
      </c>
      <c r="AX422" s="13" t="s">
        <v>81</v>
      </c>
      <c r="AY422" s="217" t="s">
        <v>365</v>
      </c>
    </row>
    <row r="423" spans="1:65" s="14" customFormat="1">
      <c r="B423" s="218"/>
      <c r="C423" s="219"/>
      <c r="D423" s="209" t="s">
        <v>375</v>
      </c>
      <c r="E423" s="220" t="s">
        <v>1</v>
      </c>
      <c r="F423" s="221" t="s">
        <v>3875</v>
      </c>
      <c r="G423" s="219"/>
      <c r="H423" s="222">
        <v>50.82</v>
      </c>
      <c r="I423" s="223"/>
      <c r="J423" s="219"/>
      <c r="K423" s="219"/>
      <c r="L423" s="224"/>
      <c r="M423" s="225"/>
      <c r="N423" s="226"/>
      <c r="O423" s="226"/>
      <c r="P423" s="226"/>
      <c r="Q423" s="226"/>
      <c r="R423" s="226"/>
      <c r="S423" s="226"/>
      <c r="T423" s="227"/>
      <c r="AT423" s="228" t="s">
        <v>375</v>
      </c>
      <c r="AU423" s="228" t="s">
        <v>90</v>
      </c>
      <c r="AV423" s="14" t="s">
        <v>90</v>
      </c>
      <c r="AW423" s="14" t="s">
        <v>36</v>
      </c>
      <c r="AX423" s="14" t="s">
        <v>81</v>
      </c>
      <c r="AY423" s="228" t="s">
        <v>365</v>
      </c>
    </row>
    <row r="424" spans="1:65" s="14" customFormat="1">
      <c r="B424" s="218"/>
      <c r="C424" s="219"/>
      <c r="D424" s="209" t="s">
        <v>375</v>
      </c>
      <c r="E424" s="220" t="s">
        <v>1</v>
      </c>
      <c r="F424" s="221" t="s">
        <v>3876</v>
      </c>
      <c r="G424" s="219"/>
      <c r="H424" s="222">
        <v>64.930000000000007</v>
      </c>
      <c r="I424" s="223"/>
      <c r="J424" s="219"/>
      <c r="K424" s="219"/>
      <c r="L424" s="224"/>
      <c r="M424" s="225"/>
      <c r="N424" s="226"/>
      <c r="O424" s="226"/>
      <c r="P424" s="226"/>
      <c r="Q424" s="226"/>
      <c r="R424" s="226"/>
      <c r="S424" s="226"/>
      <c r="T424" s="227"/>
      <c r="AT424" s="228" t="s">
        <v>375</v>
      </c>
      <c r="AU424" s="228" t="s">
        <v>90</v>
      </c>
      <c r="AV424" s="14" t="s">
        <v>90</v>
      </c>
      <c r="AW424" s="14" t="s">
        <v>36</v>
      </c>
      <c r="AX424" s="14" t="s">
        <v>81</v>
      </c>
      <c r="AY424" s="228" t="s">
        <v>365</v>
      </c>
    </row>
    <row r="425" spans="1:65" s="15" customFormat="1">
      <c r="B425" s="229"/>
      <c r="C425" s="230"/>
      <c r="D425" s="209" t="s">
        <v>375</v>
      </c>
      <c r="E425" s="231" t="s">
        <v>1</v>
      </c>
      <c r="F425" s="232" t="s">
        <v>379</v>
      </c>
      <c r="G425" s="230"/>
      <c r="H425" s="233">
        <v>115.75</v>
      </c>
      <c r="I425" s="234"/>
      <c r="J425" s="230"/>
      <c r="K425" s="230"/>
      <c r="L425" s="235"/>
      <c r="M425" s="236"/>
      <c r="N425" s="237"/>
      <c r="O425" s="237"/>
      <c r="P425" s="237"/>
      <c r="Q425" s="237"/>
      <c r="R425" s="237"/>
      <c r="S425" s="237"/>
      <c r="T425" s="238"/>
      <c r="AT425" s="239" t="s">
        <v>375</v>
      </c>
      <c r="AU425" s="239" t="s">
        <v>90</v>
      </c>
      <c r="AV425" s="15" t="s">
        <v>373</v>
      </c>
      <c r="AW425" s="15" t="s">
        <v>36</v>
      </c>
      <c r="AX425" s="15" t="s">
        <v>88</v>
      </c>
      <c r="AY425" s="239" t="s">
        <v>365</v>
      </c>
    </row>
    <row r="426" spans="1:65" s="2" customFormat="1" ht="16.5" customHeight="1">
      <c r="A426" s="35"/>
      <c r="B426" s="36"/>
      <c r="C426" s="240" t="s">
        <v>842</v>
      </c>
      <c r="D426" s="240" t="s">
        <v>432</v>
      </c>
      <c r="E426" s="241" t="s">
        <v>920</v>
      </c>
      <c r="F426" s="242" t="s">
        <v>921</v>
      </c>
      <c r="G426" s="243" t="s">
        <v>396</v>
      </c>
      <c r="H426" s="244">
        <v>127.325</v>
      </c>
      <c r="I426" s="245"/>
      <c r="J426" s="246">
        <f>ROUND(I426*H426,2)</f>
        <v>0</v>
      </c>
      <c r="K426" s="242" t="s">
        <v>2495</v>
      </c>
      <c r="L426" s="247"/>
      <c r="M426" s="248" t="s">
        <v>1</v>
      </c>
      <c r="N426" s="249" t="s">
        <v>46</v>
      </c>
      <c r="O426" s="72"/>
      <c r="P426" s="203">
        <f>O426*H426</f>
        <v>0</v>
      </c>
      <c r="Q426" s="203">
        <v>3.5E-4</v>
      </c>
      <c r="R426" s="203">
        <f>Q426*H426</f>
        <v>4.4563749999999999E-2</v>
      </c>
      <c r="S426" s="203">
        <v>0</v>
      </c>
      <c r="T426" s="204">
        <f>S426*H426</f>
        <v>0</v>
      </c>
      <c r="U426" s="35"/>
      <c r="V426" s="35"/>
      <c r="W426" s="35"/>
      <c r="X426" s="35"/>
      <c r="Y426" s="35"/>
      <c r="Z426" s="35"/>
      <c r="AA426" s="35"/>
      <c r="AB426" s="35"/>
      <c r="AC426" s="35"/>
      <c r="AD426" s="35"/>
      <c r="AE426" s="35"/>
      <c r="AR426" s="205" t="s">
        <v>436</v>
      </c>
      <c r="AT426" s="205" t="s">
        <v>432</v>
      </c>
      <c r="AU426" s="205" t="s">
        <v>90</v>
      </c>
      <c r="AY426" s="18" t="s">
        <v>365</v>
      </c>
      <c r="BE426" s="206">
        <f>IF(N426="základní",J426,0)</f>
        <v>0</v>
      </c>
      <c r="BF426" s="206">
        <f>IF(N426="snížená",J426,0)</f>
        <v>0</v>
      </c>
      <c r="BG426" s="206">
        <f>IF(N426="zákl. přenesená",J426,0)</f>
        <v>0</v>
      </c>
      <c r="BH426" s="206">
        <f>IF(N426="sníž. přenesená",J426,0)</f>
        <v>0</v>
      </c>
      <c r="BI426" s="206">
        <f>IF(N426="nulová",J426,0)</f>
        <v>0</v>
      </c>
      <c r="BJ426" s="18" t="s">
        <v>88</v>
      </c>
      <c r="BK426" s="206">
        <f>ROUND(I426*H426,2)</f>
        <v>0</v>
      </c>
      <c r="BL426" s="18" t="s">
        <v>421</v>
      </c>
      <c r="BM426" s="205" t="s">
        <v>3877</v>
      </c>
    </row>
    <row r="427" spans="1:65" s="14" customFormat="1">
      <c r="B427" s="218"/>
      <c r="C427" s="219"/>
      <c r="D427" s="209" t="s">
        <v>375</v>
      </c>
      <c r="E427" s="219"/>
      <c r="F427" s="221" t="s">
        <v>3878</v>
      </c>
      <c r="G427" s="219"/>
      <c r="H427" s="222">
        <v>127.325</v>
      </c>
      <c r="I427" s="223"/>
      <c r="J427" s="219"/>
      <c r="K427" s="219"/>
      <c r="L427" s="224"/>
      <c r="M427" s="225"/>
      <c r="N427" s="226"/>
      <c r="O427" s="226"/>
      <c r="P427" s="226"/>
      <c r="Q427" s="226"/>
      <c r="R427" s="226"/>
      <c r="S427" s="226"/>
      <c r="T427" s="227"/>
      <c r="AT427" s="228" t="s">
        <v>375</v>
      </c>
      <c r="AU427" s="228" t="s">
        <v>90</v>
      </c>
      <c r="AV427" s="14" t="s">
        <v>90</v>
      </c>
      <c r="AW427" s="14" t="s">
        <v>4</v>
      </c>
      <c r="AX427" s="14" t="s">
        <v>88</v>
      </c>
      <c r="AY427" s="228" t="s">
        <v>365</v>
      </c>
    </row>
    <row r="428" spans="1:65" s="2" customFormat="1" ht="44.25" customHeight="1">
      <c r="A428" s="35"/>
      <c r="B428" s="36"/>
      <c r="C428" s="194" t="s">
        <v>848</v>
      </c>
      <c r="D428" s="194" t="s">
        <v>368</v>
      </c>
      <c r="E428" s="195" t="s">
        <v>924</v>
      </c>
      <c r="F428" s="196" t="s">
        <v>2647</v>
      </c>
      <c r="G428" s="197" t="s">
        <v>389</v>
      </c>
      <c r="H428" s="198">
        <v>0.32200000000000001</v>
      </c>
      <c r="I428" s="199"/>
      <c r="J428" s="200">
        <f>ROUND(I428*H428,2)</f>
        <v>0</v>
      </c>
      <c r="K428" s="196" t="s">
        <v>2495</v>
      </c>
      <c r="L428" s="40"/>
      <c r="M428" s="201" t="s">
        <v>1</v>
      </c>
      <c r="N428" s="202" t="s">
        <v>46</v>
      </c>
      <c r="O428" s="72"/>
      <c r="P428" s="203">
        <f>O428*H428</f>
        <v>0</v>
      </c>
      <c r="Q428" s="203">
        <v>0</v>
      </c>
      <c r="R428" s="203">
        <f>Q428*H428</f>
        <v>0</v>
      </c>
      <c r="S428" s="203">
        <v>0</v>
      </c>
      <c r="T428" s="204">
        <f>S428*H428</f>
        <v>0</v>
      </c>
      <c r="U428" s="35"/>
      <c r="V428" s="35"/>
      <c r="W428" s="35"/>
      <c r="X428" s="35"/>
      <c r="Y428" s="35"/>
      <c r="Z428" s="35"/>
      <c r="AA428" s="35"/>
      <c r="AB428" s="35"/>
      <c r="AC428" s="35"/>
      <c r="AD428" s="35"/>
      <c r="AE428" s="35"/>
      <c r="AR428" s="205" t="s">
        <v>421</v>
      </c>
      <c r="AT428" s="205" t="s">
        <v>368</v>
      </c>
      <c r="AU428" s="205" t="s">
        <v>90</v>
      </c>
      <c r="AY428" s="18" t="s">
        <v>365</v>
      </c>
      <c r="BE428" s="206">
        <f>IF(N428="základní",J428,0)</f>
        <v>0</v>
      </c>
      <c r="BF428" s="206">
        <f>IF(N428="snížená",J428,0)</f>
        <v>0</v>
      </c>
      <c r="BG428" s="206">
        <f>IF(N428="zákl. přenesená",J428,0)</f>
        <v>0</v>
      </c>
      <c r="BH428" s="206">
        <f>IF(N428="sníž. přenesená",J428,0)</f>
        <v>0</v>
      </c>
      <c r="BI428" s="206">
        <f>IF(N428="nulová",J428,0)</f>
        <v>0</v>
      </c>
      <c r="BJ428" s="18" t="s">
        <v>88</v>
      </c>
      <c r="BK428" s="206">
        <f>ROUND(I428*H428,2)</f>
        <v>0</v>
      </c>
      <c r="BL428" s="18" t="s">
        <v>421</v>
      </c>
      <c r="BM428" s="205" t="s">
        <v>3879</v>
      </c>
    </row>
    <row r="429" spans="1:65" s="12" customFormat="1" ht="22.9" customHeight="1">
      <c r="B429" s="179"/>
      <c r="C429" s="180"/>
      <c r="D429" s="181" t="s">
        <v>80</v>
      </c>
      <c r="E429" s="192" t="s">
        <v>3880</v>
      </c>
      <c r="F429" s="192" t="s">
        <v>3881</v>
      </c>
      <c r="G429" s="180"/>
      <c r="H429" s="180"/>
      <c r="I429" s="183"/>
      <c r="J429" s="193">
        <f>BK429</f>
        <v>0</v>
      </c>
      <c r="K429" s="180"/>
      <c r="L429" s="184"/>
      <c r="M429" s="185"/>
      <c r="N429" s="186"/>
      <c r="O429" s="186"/>
      <c r="P429" s="187">
        <f>SUM(P430:P451)</f>
        <v>0</v>
      </c>
      <c r="Q429" s="186"/>
      <c r="R429" s="187">
        <f>SUM(R430:R451)</f>
        <v>0.52879620000000005</v>
      </c>
      <c r="S429" s="186"/>
      <c r="T429" s="188">
        <f>SUM(T430:T451)</f>
        <v>0</v>
      </c>
      <c r="AR429" s="189" t="s">
        <v>90</v>
      </c>
      <c r="AT429" s="190" t="s">
        <v>80</v>
      </c>
      <c r="AU429" s="190" t="s">
        <v>88</v>
      </c>
      <c r="AY429" s="189" t="s">
        <v>365</v>
      </c>
      <c r="BK429" s="191">
        <f>SUM(BK430:BK451)</f>
        <v>0</v>
      </c>
    </row>
    <row r="430" spans="1:65" s="2" customFormat="1" ht="24.2" customHeight="1">
      <c r="A430" s="35"/>
      <c r="B430" s="36"/>
      <c r="C430" s="194" t="s">
        <v>856</v>
      </c>
      <c r="D430" s="194" t="s">
        <v>368</v>
      </c>
      <c r="E430" s="195" t="s">
        <v>3882</v>
      </c>
      <c r="F430" s="196" t="s">
        <v>3883</v>
      </c>
      <c r="G430" s="197" t="s">
        <v>314</v>
      </c>
      <c r="H430" s="198">
        <v>34.89</v>
      </c>
      <c r="I430" s="199"/>
      <c r="J430" s="200">
        <f>ROUND(I430*H430,2)</f>
        <v>0</v>
      </c>
      <c r="K430" s="196" t="s">
        <v>2495</v>
      </c>
      <c r="L430" s="40"/>
      <c r="M430" s="201" t="s">
        <v>1</v>
      </c>
      <c r="N430" s="202" t="s">
        <v>46</v>
      </c>
      <c r="O430" s="72"/>
      <c r="P430" s="203">
        <f>O430*H430</f>
        <v>0</v>
      </c>
      <c r="Q430" s="203">
        <v>2.9999999999999997E-4</v>
      </c>
      <c r="R430" s="203">
        <f>Q430*H430</f>
        <v>1.0466999999999999E-2</v>
      </c>
      <c r="S430" s="203">
        <v>0</v>
      </c>
      <c r="T430" s="204">
        <f>S430*H430</f>
        <v>0</v>
      </c>
      <c r="U430" s="35"/>
      <c r="V430" s="35"/>
      <c r="W430" s="35"/>
      <c r="X430" s="35"/>
      <c r="Y430" s="35"/>
      <c r="Z430" s="35"/>
      <c r="AA430" s="35"/>
      <c r="AB430" s="35"/>
      <c r="AC430" s="35"/>
      <c r="AD430" s="35"/>
      <c r="AE430" s="35"/>
      <c r="AR430" s="205" t="s">
        <v>421</v>
      </c>
      <c r="AT430" s="205" t="s">
        <v>368</v>
      </c>
      <c r="AU430" s="205" t="s">
        <v>90</v>
      </c>
      <c r="AY430" s="18" t="s">
        <v>365</v>
      </c>
      <c r="BE430" s="206">
        <f>IF(N430="základní",J430,0)</f>
        <v>0</v>
      </c>
      <c r="BF430" s="206">
        <f>IF(N430="snížená",J430,0)</f>
        <v>0</v>
      </c>
      <c r="BG430" s="206">
        <f>IF(N430="zákl. přenesená",J430,0)</f>
        <v>0</v>
      </c>
      <c r="BH430" s="206">
        <f>IF(N430="sníž. přenesená",J430,0)</f>
        <v>0</v>
      </c>
      <c r="BI430" s="206">
        <f>IF(N430="nulová",J430,0)</f>
        <v>0</v>
      </c>
      <c r="BJ430" s="18" t="s">
        <v>88</v>
      </c>
      <c r="BK430" s="206">
        <f>ROUND(I430*H430,2)</f>
        <v>0</v>
      </c>
      <c r="BL430" s="18" t="s">
        <v>421</v>
      </c>
      <c r="BM430" s="205" t="s">
        <v>3884</v>
      </c>
    </row>
    <row r="431" spans="1:65" s="13" customFormat="1">
      <c r="B431" s="207"/>
      <c r="C431" s="208"/>
      <c r="D431" s="209" t="s">
        <v>375</v>
      </c>
      <c r="E431" s="210" t="s">
        <v>1</v>
      </c>
      <c r="F431" s="211" t="s">
        <v>3885</v>
      </c>
      <c r="G431" s="208"/>
      <c r="H431" s="210" t="s">
        <v>1</v>
      </c>
      <c r="I431" s="212"/>
      <c r="J431" s="208"/>
      <c r="K431" s="208"/>
      <c r="L431" s="213"/>
      <c r="M431" s="214"/>
      <c r="N431" s="215"/>
      <c r="O431" s="215"/>
      <c r="P431" s="215"/>
      <c r="Q431" s="215"/>
      <c r="R431" s="215"/>
      <c r="S431" s="215"/>
      <c r="T431" s="216"/>
      <c r="AT431" s="217" t="s">
        <v>375</v>
      </c>
      <c r="AU431" s="217" t="s">
        <v>90</v>
      </c>
      <c r="AV431" s="13" t="s">
        <v>88</v>
      </c>
      <c r="AW431" s="13" t="s">
        <v>36</v>
      </c>
      <c r="AX431" s="13" t="s">
        <v>81</v>
      </c>
      <c r="AY431" s="217" t="s">
        <v>365</v>
      </c>
    </row>
    <row r="432" spans="1:65" s="14" customFormat="1">
      <c r="B432" s="218"/>
      <c r="C432" s="219"/>
      <c r="D432" s="209" t="s">
        <v>375</v>
      </c>
      <c r="E432" s="220" t="s">
        <v>1</v>
      </c>
      <c r="F432" s="221" t="s">
        <v>3645</v>
      </c>
      <c r="G432" s="219"/>
      <c r="H432" s="222">
        <v>21.42</v>
      </c>
      <c r="I432" s="223"/>
      <c r="J432" s="219"/>
      <c r="K432" s="219"/>
      <c r="L432" s="224"/>
      <c r="M432" s="225"/>
      <c r="N432" s="226"/>
      <c r="O432" s="226"/>
      <c r="P432" s="226"/>
      <c r="Q432" s="226"/>
      <c r="R432" s="226"/>
      <c r="S432" s="226"/>
      <c r="T432" s="227"/>
      <c r="AT432" s="228" t="s">
        <v>375</v>
      </c>
      <c r="AU432" s="228" t="s">
        <v>90</v>
      </c>
      <c r="AV432" s="14" t="s">
        <v>90</v>
      </c>
      <c r="AW432" s="14" t="s">
        <v>36</v>
      </c>
      <c r="AX432" s="14" t="s">
        <v>81</v>
      </c>
      <c r="AY432" s="228" t="s">
        <v>365</v>
      </c>
    </row>
    <row r="433" spans="1:65" s="14" customFormat="1">
      <c r="B433" s="218"/>
      <c r="C433" s="219"/>
      <c r="D433" s="209" t="s">
        <v>375</v>
      </c>
      <c r="E433" s="220" t="s">
        <v>1</v>
      </c>
      <c r="F433" s="221" t="s">
        <v>3652</v>
      </c>
      <c r="G433" s="219"/>
      <c r="H433" s="222">
        <v>13.47</v>
      </c>
      <c r="I433" s="223"/>
      <c r="J433" s="219"/>
      <c r="K433" s="219"/>
      <c r="L433" s="224"/>
      <c r="M433" s="225"/>
      <c r="N433" s="226"/>
      <c r="O433" s="226"/>
      <c r="P433" s="226"/>
      <c r="Q433" s="226"/>
      <c r="R433" s="226"/>
      <c r="S433" s="226"/>
      <c r="T433" s="227"/>
      <c r="AT433" s="228" t="s">
        <v>375</v>
      </c>
      <c r="AU433" s="228" t="s">
        <v>90</v>
      </c>
      <c r="AV433" s="14" t="s">
        <v>90</v>
      </c>
      <c r="AW433" s="14" t="s">
        <v>36</v>
      </c>
      <c r="AX433" s="14" t="s">
        <v>81</v>
      </c>
      <c r="AY433" s="228" t="s">
        <v>365</v>
      </c>
    </row>
    <row r="434" spans="1:65" s="15" customFormat="1">
      <c r="B434" s="229"/>
      <c r="C434" s="230"/>
      <c r="D434" s="209" t="s">
        <v>375</v>
      </c>
      <c r="E434" s="231" t="s">
        <v>1</v>
      </c>
      <c r="F434" s="232" t="s">
        <v>379</v>
      </c>
      <c r="G434" s="230"/>
      <c r="H434" s="233">
        <v>34.89</v>
      </c>
      <c r="I434" s="234"/>
      <c r="J434" s="230"/>
      <c r="K434" s="230"/>
      <c r="L434" s="235"/>
      <c r="M434" s="236"/>
      <c r="N434" s="237"/>
      <c r="O434" s="237"/>
      <c r="P434" s="237"/>
      <c r="Q434" s="237"/>
      <c r="R434" s="237"/>
      <c r="S434" s="237"/>
      <c r="T434" s="238"/>
      <c r="AT434" s="239" t="s">
        <v>375</v>
      </c>
      <c r="AU434" s="239" t="s">
        <v>90</v>
      </c>
      <c r="AV434" s="15" t="s">
        <v>373</v>
      </c>
      <c r="AW434" s="15" t="s">
        <v>36</v>
      </c>
      <c r="AX434" s="15" t="s">
        <v>88</v>
      </c>
      <c r="AY434" s="239" t="s">
        <v>365</v>
      </c>
    </row>
    <row r="435" spans="1:65" s="2" customFormat="1" ht="24.2" customHeight="1">
      <c r="A435" s="35"/>
      <c r="B435" s="36"/>
      <c r="C435" s="194" t="s">
        <v>861</v>
      </c>
      <c r="D435" s="194" t="s">
        <v>368</v>
      </c>
      <c r="E435" s="195" t="s">
        <v>3886</v>
      </c>
      <c r="F435" s="196" t="s">
        <v>3887</v>
      </c>
      <c r="G435" s="197" t="s">
        <v>314</v>
      </c>
      <c r="H435" s="198">
        <v>34.89</v>
      </c>
      <c r="I435" s="199"/>
      <c r="J435" s="200">
        <f>ROUND(I435*H435,2)</f>
        <v>0</v>
      </c>
      <c r="K435" s="196" t="s">
        <v>2495</v>
      </c>
      <c r="L435" s="40"/>
      <c r="M435" s="201" t="s">
        <v>1</v>
      </c>
      <c r="N435" s="202" t="s">
        <v>46</v>
      </c>
      <c r="O435" s="72"/>
      <c r="P435" s="203">
        <f>O435*H435</f>
        <v>0</v>
      </c>
      <c r="Q435" s="203">
        <v>3.2000000000000002E-3</v>
      </c>
      <c r="R435" s="203">
        <f>Q435*H435</f>
        <v>0.11164800000000001</v>
      </c>
      <c r="S435" s="203">
        <v>0</v>
      </c>
      <c r="T435" s="204">
        <f>S435*H435</f>
        <v>0</v>
      </c>
      <c r="U435" s="35"/>
      <c r="V435" s="35"/>
      <c r="W435" s="35"/>
      <c r="X435" s="35"/>
      <c r="Y435" s="35"/>
      <c r="Z435" s="35"/>
      <c r="AA435" s="35"/>
      <c r="AB435" s="35"/>
      <c r="AC435" s="35"/>
      <c r="AD435" s="35"/>
      <c r="AE435" s="35"/>
      <c r="AR435" s="205" t="s">
        <v>421</v>
      </c>
      <c r="AT435" s="205" t="s">
        <v>368</v>
      </c>
      <c r="AU435" s="205" t="s">
        <v>90</v>
      </c>
      <c r="AY435" s="18" t="s">
        <v>365</v>
      </c>
      <c r="BE435" s="206">
        <f>IF(N435="základní",J435,0)</f>
        <v>0</v>
      </c>
      <c r="BF435" s="206">
        <f>IF(N435="snížená",J435,0)</f>
        <v>0</v>
      </c>
      <c r="BG435" s="206">
        <f>IF(N435="zákl. přenesená",J435,0)</f>
        <v>0</v>
      </c>
      <c r="BH435" s="206">
        <f>IF(N435="sníž. přenesená",J435,0)</f>
        <v>0</v>
      </c>
      <c r="BI435" s="206">
        <f>IF(N435="nulová",J435,0)</f>
        <v>0</v>
      </c>
      <c r="BJ435" s="18" t="s">
        <v>88</v>
      </c>
      <c r="BK435" s="206">
        <f>ROUND(I435*H435,2)</f>
        <v>0</v>
      </c>
      <c r="BL435" s="18" t="s">
        <v>421</v>
      </c>
      <c r="BM435" s="205" t="s">
        <v>3888</v>
      </c>
    </row>
    <row r="436" spans="1:65" s="13" customFormat="1">
      <c r="B436" s="207"/>
      <c r="C436" s="208"/>
      <c r="D436" s="209" t="s">
        <v>375</v>
      </c>
      <c r="E436" s="210" t="s">
        <v>1</v>
      </c>
      <c r="F436" s="211" t="s">
        <v>3889</v>
      </c>
      <c r="G436" s="208"/>
      <c r="H436" s="210" t="s">
        <v>1</v>
      </c>
      <c r="I436" s="212"/>
      <c r="J436" s="208"/>
      <c r="K436" s="208"/>
      <c r="L436" s="213"/>
      <c r="M436" s="214"/>
      <c r="N436" s="215"/>
      <c r="O436" s="215"/>
      <c r="P436" s="215"/>
      <c r="Q436" s="215"/>
      <c r="R436" s="215"/>
      <c r="S436" s="215"/>
      <c r="T436" s="216"/>
      <c r="AT436" s="217" t="s">
        <v>375</v>
      </c>
      <c r="AU436" s="217" t="s">
        <v>90</v>
      </c>
      <c r="AV436" s="13" t="s">
        <v>88</v>
      </c>
      <c r="AW436" s="13" t="s">
        <v>36</v>
      </c>
      <c r="AX436" s="13" t="s">
        <v>81</v>
      </c>
      <c r="AY436" s="217" t="s">
        <v>365</v>
      </c>
    </row>
    <row r="437" spans="1:65" s="14" customFormat="1">
      <c r="B437" s="218"/>
      <c r="C437" s="219"/>
      <c r="D437" s="209" t="s">
        <v>375</v>
      </c>
      <c r="E437" s="220" t="s">
        <v>1</v>
      </c>
      <c r="F437" s="221" t="s">
        <v>3890</v>
      </c>
      <c r="G437" s="219"/>
      <c r="H437" s="222">
        <v>21.42</v>
      </c>
      <c r="I437" s="223"/>
      <c r="J437" s="219"/>
      <c r="K437" s="219"/>
      <c r="L437" s="224"/>
      <c r="M437" s="225"/>
      <c r="N437" s="226"/>
      <c r="O437" s="226"/>
      <c r="P437" s="226"/>
      <c r="Q437" s="226"/>
      <c r="R437" s="226"/>
      <c r="S437" s="226"/>
      <c r="T437" s="227"/>
      <c r="AT437" s="228" t="s">
        <v>375</v>
      </c>
      <c r="AU437" s="228" t="s">
        <v>90</v>
      </c>
      <c r="AV437" s="14" t="s">
        <v>90</v>
      </c>
      <c r="AW437" s="14" t="s">
        <v>36</v>
      </c>
      <c r="AX437" s="14" t="s">
        <v>81</v>
      </c>
      <c r="AY437" s="228" t="s">
        <v>365</v>
      </c>
    </row>
    <row r="438" spans="1:65" s="16" customFormat="1">
      <c r="B438" s="250"/>
      <c r="C438" s="251"/>
      <c r="D438" s="209" t="s">
        <v>375</v>
      </c>
      <c r="E438" s="252" t="s">
        <v>3645</v>
      </c>
      <c r="F438" s="253" t="s">
        <v>854</v>
      </c>
      <c r="G438" s="251"/>
      <c r="H438" s="254">
        <v>21.42</v>
      </c>
      <c r="I438" s="255"/>
      <c r="J438" s="251"/>
      <c r="K438" s="251"/>
      <c r="L438" s="256"/>
      <c r="M438" s="257"/>
      <c r="N438" s="258"/>
      <c r="O438" s="258"/>
      <c r="P438" s="258"/>
      <c r="Q438" s="258"/>
      <c r="R438" s="258"/>
      <c r="S438" s="258"/>
      <c r="T438" s="259"/>
      <c r="AT438" s="260" t="s">
        <v>375</v>
      </c>
      <c r="AU438" s="260" t="s">
        <v>90</v>
      </c>
      <c r="AV438" s="16" t="s">
        <v>383</v>
      </c>
      <c r="AW438" s="16" t="s">
        <v>36</v>
      </c>
      <c r="AX438" s="16" t="s">
        <v>81</v>
      </c>
      <c r="AY438" s="260" t="s">
        <v>365</v>
      </c>
    </row>
    <row r="439" spans="1:65" s="14" customFormat="1">
      <c r="B439" s="218"/>
      <c r="C439" s="219"/>
      <c r="D439" s="209" t="s">
        <v>375</v>
      </c>
      <c r="E439" s="220" t="s">
        <v>1</v>
      </c>
      <c r="F439" s="221" t="s">
        <v>3891</v>
      </c>
      <c r="G439" s="219"/>
      <c r="H439" s="222">
        <v>13.47</v>
      </c>
      <c r="I439" s="223"/>
      <c r="J439" s="219"/>
      <c r="K439" s="219"/>
      <c r="L439" s="224"/>
      <c r="M439" s="225"/>
      <c r="N439" s="226"/>
      <c r="O439" s="226"/>
      <c r="P439" s="226"/>
      <c r="Q439" s="226"/>
      <c r="R439" s="226"/>
      <c r="S439" s="226"/>
      <c r="T439" s="227"/>
      <c r="AT439" s="228" t="s">
        <v>375</v>
      </c>
      <c r="AU439" s="228" t="s">
        <v>90</v>
      </c>
      <c r="AV439" s="14" t="s">
        <v>90</v>
      </c>
      <c r="AW439" s="14" t="s">
        <v>36</v>
      </c>
      <c r="AX439" s="14" t="s">
        <v>81</v>
      </c>
      <c r="AY439" s="228" t="s">
        <v>365</v>
      </c>
    </row>
    <row r="440" spans="1:65" s="16" customFormat="1">
      <c r="B440" s="250"/>
      <c r="C440" s="251"/>
      <c r="D440" s="209" t="s">
        <v>375</v>
      </c>
      <c r="E440" s="252" t="s">
        <v>3652</v>
      </c>
      <c r="F440" s="253" t="s">
        <v>854</v>
      </c>
      <c r="G440" s="251"/>
      <c r="H440" s="254">
        <v>13.47</v>
      </c>
      <c r="I440" s="255"/>
      <c r="J440" s="251"/>
      <c r="K440" s="251"/>
      <c r="L440" s="256"/>
      <c r="M440" s="257"/>
      <c r="N440" s="258"/>
      <c r="O440" s="258"/>
      <c r="P440" s="258"/>
      <c r="Q440" s="258"/>
      <c r="R440" s="258"/>
      <c r="S440" s="258"/>
      <c r="T440" s="259"/>
      <c r="AT440" s="260" t="s">
        <v>375</v>
      </c>
      <c r="AU440" s="260" t="s">
        <v>90</v>
      </c>
      <c r="AV440" s="16" t="s">
        <v>383</v>
      </c>
      <c r="AW440" s="16" t="s">
        <v>36</v>
      </c>
      <c r="AX440" s="16" t="s">
        <v>81</v>
      </c>
      <c r="AY440" s="260" t="s">
        <v>365</v>
      </c>
    </row>
    <row r="441" spans="1:65" s="15" customFormat="1">
      <c r="B441" s="229"/>
      <c r="C441" s="230"/>
      <c r="D441" s="209" t="s">
        <v>375</v>
      </c>
      <c r="E441" s="231" t="s">
        <v>1</v>
      </c>
      <c r="F441" s="232" t="s">
        <v>379</v>
      </c>
      <c r="G441" s="230"/>
      <c r="H441" s="233">
        <v>34.89</v>
      </c>
      <c r="I441" s="234"/>
      <c r="J441" s="230"/>
      <c r="K441" s="230"/>
      <c r="L441" s="235"/>
      <c r="M441" s="236"/>
      <c r="N441" s="237"/>
      <c r="O441" s="237"/>
      <c r="P441" s="237"/>
      <c r="Q441" s="237"/>
      <c r="R441" s="237"/>
      <c r="S441" s="237"/>
      <c r="T441" s="238"/>
      <c r="AT441" s="239" t="s">
        <v>375</v>
      </c>
      <c r="AU441" s="239" t="s">
        <v>90</v>
      </c>
      <c r="AV441" s="15" t="s">
        <v>373</v>
      </c>
      <c r="AW441" s="15" t="s">
        <v>36</v>
      </c>
      <c r="AX441" s="15" t="s">
        <v>88</v>
      </c>
      <c r="AY441" s="239" t="s">
        <v>365</v>
      </c>
    </row>
    <row r="442" spans="1:65" s="2" customFormat="1" ht="24.2" customHeight="1">
      <c r="A442" s="35"/>
      <c r="B442" s="36"/>
      <c r="C442" s="194" t="s">
        <v>868</v>
      </c>
      <c r="D442" s="194" t="s">
        <v>368</v>
      </c>
      <c r="E442" s="195" t="s">
        <v>3892</v>
      </c>
      <c r="F442" s="196" t="s">
        <v>3893</v>
      </c>
      <c r="G442" s="197" t="s">
        <v>314</v>
      </c>
      <c r="H442" s="198">
        <v>34.89</v>
      </c>
      <c r="I442" s="199"/>
      <c r="J442" s="200">
        <f>ROUND(I442*H442,2)</f>
        <v>0</v>
      </c>
      <c r="K442" s="196" t="s">
        <v>2495</v>
      </c>
      <c r="L442" s="40"/>
      <c r="M442" s="201" t="s">
        <v>1</v>
      </c>
      <c r="N442" s="202" t="s">
        <v>46</v>
      </c>
      <c r="O442" s="72"/>
      <c r="P442" s="203">
        <f>O442*H442</f>
        <v>0</v>
      </c>
      <c r="Q442" s="203">
        <v>4.0000000000000001E-3</v>
      </c>
      <c r="R442" s="203">
        <f>Q442*H442</f>
        <v>0.13956000000000002</v>
      </c>
      <c r="S442" s="203">
        <v>0</v>
      </c>
      <c r="T442" s="204">
        <f>S442*H442</f>
        <v>0</v>
      </c>
      <c r="U442" s="35"/>
      <c r="V442" s="35"/>
      <c r="W442" s="35"/>
      <c r="X442" s="35"/>
      <c r="Y442" s="35"/>
      <c r="Z442" s="35"/>
      <c r="AA442" s="35"/>
      <c r="AB442" s="35"/>
      <c r="AC442" s="35"/>
      <c r="AD442" s="35"/>
      <c r="AE442" s="35"/>
      <c r="AR442" s="205" t="s">
        <v>421</v>
      </c>
      <c r="AT442" s="205" t="s">
        <v>368</v>
      </c>
      <c r="AU442" s="205" t="s">
        <v>90</v>
      </c>
      <c r="AY442" s="18" t="s">
        <v>365</v>
      </c>
      <c r="BE442" s="206">
        <f>IF(N442="základní",J442,0)</f>
        <v>0</v>
      </c>
      <c r="BF442" s="206">
        <f>IF(N442="snížená",J442,0)</f>
        <v>0</v>
      </c>
      <c r="BG442" s="206">
        <f>IF(N442="zákl. přenesená",J442,0)</f>
        <v>0</v>
      </c>
      <c r="BH442" s="206">
        <f>IF(N442="sníž. přenesená",J442,0)</f>
        <v>0</v>
      </c>
      <c r="BI442" s="206">
        <f>IF(N442="nulová",J442,0)</f>
        <v>0</v>
      </c>
      <c r="BJ442" s="18" t="s">
        <v>88</v>
      </c>
      <c r="BK442" s="206">
        <f>ROUND(I442*H442,2)</f>
        <v>0</v>
      </c>
      <c r="BL442" s="18" t="s">
        <v>421</v>
      </c>
      <c r="BM442" s="205" t="s">
        <v>3894</v>
      </c>
    </row>
    <row r="443" spans="1:65" s="2" customFormat="1" ht="16.5" customHeight="1">
      <c r="A443" s="35"/>
      <c r="B443" s="36"/>
      <c r="C443" s="194" t="s">
        <v>873</v>
      </c>
      <c r="D443" s="194" t="s">
        <v>368</v>
      </c>
      <c r="E443" s="195" t="s">
        <v>3895</v>
      </c>
      <c r="F443" s="196" t="s">
        <v>3896</v>
      </c>
      <c r="G443" s="197" t="s">
        <v>314</v>
      </c>
      <c r="H443" s="198">
        <v>197.73</v>
      </c>
      <c r="I443" s="199"/>
      <c r="J443" s="200">
        <f>ROUND(I443*H443,2)</f>
        <v>0</v>
      </c>
      <c r="K443" s="196" t="s">
        <v>2495</v>
      </c>
      <c r="L443" s="40"/>
      <c r="M443" s="201" t="s">
        <v>1</v>
      </c>
      <c r="N443" s="202" t="s">
        <v>46</v>
      </c>
      <c r="O443" s="72"/>
      <c r="P443" s="203">
        <f>O443*H443</f>
        <v>0</v>
      </c>
      <c r="Q443" s="203">
        <v>8.9999999999999998E-4</v>
      </c>
      <c r="R443" s="203">
        <f>Q443*H443</f>
        <v>0.17795699999999998</v>
      </c>
      <c r="S443" s="203">
        <v>0</v>
      </c>
      <c r="T443" s="204">
        <f>S443*H443</f>
        <v>0</v>
      </c>
      <c r="U443" s="35"/>
      <c r="V443" s="35"/>
      <c r="W443" s="35"/>
      <c r="X443" s="35"/>
      <c r="Y443" s="35"/>
      <c r="Z443" s="35"/>
      <c r="AA443" s="35"/>
      <c r="AB443" s="35"/>
      <c r="AC443" s="35"/>
      <c r="AD443" s="35"/>
      <c r="AE443" s="35"/>
      <c r="AR443" s="205" t="s">
        <v>421</v>
      </c>
      <c r="AT443" s="205" t="s">
        <v>368</v>
      </c>
      <c r="AU443" s="205" t="s">
        <v>90</v>
      </c>
      <c r="AY443" s="18" t="s">
        <v>365</v>
      </c>
      <c r="BE443" s="206">
        <f>IF(N443="základní",J443,0)</f>
        <v>0</v>
      </c>
      <c r="BF443" s="206">
        <f>IF(N443="snížená",J443,0)</f>
        <v>0</v>
      </c>
      <c r="BG443" s="206">
        <f>IF(N443="zákl. přenesená",J443,0)</f>
        <v>0</v>
      </c>
      <c r="BH443" s="206">
        <f>IF(N443="sníž. přenesená",J443,0)</f>
        <v>0</v>
      </c>
      <c r="BI443" s="206">
        <f>IF(N443="nulová",J443,0)</f>
        <v>0</v>
      </c>
      <c r="BJ443" s="18" t="s">
        <v>88</v>
      </c>
      <c r="BK443" s="206">
        <f>ROUND(I443*H443,2)</f>
        <v>0</v>
      </c>
      <c r="BL443" s="18" t="s">
        <v>421</v>
      </c>
      <c r="BM443" s="205" t="s">
        <v>3897</v>
      </c>
    </row>
    <row r="444" spans="1:65" s="13" customFormat="1">
      <c r="B444" s="207"/>
      <c r="C444" s="208"/>
      <c r="D444" s="209" t="s">
        <v>375</v>
      </c>
      <c r="E444" s="210" t="s">
        <v>1</v>
      </c>
      <c r="F444" s="211" t="s">
        <v>3898</v>
      </c>
      <c r="G444" s="208"/>
      <c r="H444" s="210" t="s">
        <v>1</v>
      </c>
      <c r="I444" s="212"/>
      <c r="J444" s="208"/>
      <c r="K444" s="208"/>
      <c r="L444" s="213"/>
      <c r="M444" s="214"/>
      <c r="N444" s="215"/>
      <c r="O444" s="215"/>
      <c r="P444" s="215"/>
      <c r="Q444" s="215"/>
      <c r="R444" s="215"/>
      <c r="S444" s="215"/>
      <c r="T444" s="216"/>
      <c r="AT444" s="217" t="s">
        <v>375</v>
      </c>
      <c r="AU444" s="217" t="s">
        <v>90</v>
      </c>
      <c r="AV444" s="13" t="s">
        <v>88</v>
      </c>
      <c r="AW444" s="13" t="s">
        <v>36</v>
      </c>
      <c r="AX444" s="13" t="s">
        <v>81</v>
      </c>
      <c r="AY444" s="217" t="s">
        <v>365</v>
      </c>
    </row>
    <row r="445" spans="1:65" s="14" customFormat="1">
      <c r="B445" s="218"/>
      <c r="C445" s="219"/>
      <c r="D445" s="209" t="s">
        <v>375</v>
      </c>
      <c r="E445" s="220" t="s">
        <v>1</v>
      </c>
      <c r="F445" s="221" t="s">
        <v>3643</v>
      </c>
      <c r="G445" s="219"/>
      <c r="H445" s="222">
        <v>197.73</v>
      </c>
      <c r="I445" s="223"/>
      <c r="J445" s="219"/>
      <c r="K445" s="219"/>
      <c r="L445" s="224"/>
      <c r="M445" s="225"/>
      <c r="N445" s="226"/>
      <c r="O445" s="226"/>
      <c r="P445" s="226"/>
      <c r="Q445" s="226"/>
      <c r="R445" s="226"/>
      <c r="S445" s="226"/>
      <c r="T445" s="227"/>
      <c r="AT445" s="228" t="s">
        <v>375</v>
      </c>
      <c r="AU445" s="228" t="s">
        <v>90</v>
      </c>
      <c r="AV445" s="14" t="s">
        <v>90</v>
      </c>
      <c r="AW445" s="14" t="s">
        <v>36</v>
      </c>
      <c r="AX445" s="14" t="s">
        <v>81</v>
      </c>
      <c r="AY445" s="228" t="s">
        <v>365</v>
      </c>
    </row>
    <row r="446" spans="1:65" s="15" customFormat="1">
      <c r="B446" s="229"/>
      <c r="C446" s="230"/>
      <c r="D446" s="209" t="s">
        <v>375</v>
      </c>
      <c r="E446" s="231" t="s">
        <v>1</v>
      </c>
      <c r="F446" s="232" t="s">
        <v>379</v>
      </c>
      <c r="G446" s="230"/>
      <c r="H446" s="233">
        <v>197.73</v>
      </c>
      <c r="I446" s="234"/>
      <c r="J446" s="230"/>
      <c r="K446" s="230"/>
      <c r="L446" s="235"/>
      <c r="M446" s="236"/>
      <c r="N446" s="237"/>
      <c r="O446" s="237"/>
      <c r="P446" s="237"/>
      <c r="Q446" s="237"/>
      <c r="R446" s="237"/>
      <c r="S446" s="237"/>
      <c r="T446" s="238"/>
      <c r="AT446" s="239" t="s">
        <v>375</v>
      </c>
      <c r="AU446" s="239" t="s">
        <v>90</v>
      </c>
      <c r="AV446" s="15" t="s">
        <v>373</v>
      </c>
      <c r="AW446" s="15" t="s">
        <v>36</v>
      </c>
      <c r="AX446" s="15" t="s">
        <v>88</v>
      </c>
      <c r="AY446" s="239" t="s">
        <v>365</v>
      </c>
    </row>
    <row r="447" spans="1:65" s="2" customFormat="1" ht="44.25" customHeight="1">
      <c r="A447" s="35"/>
      <c r="B447" s="36"/>
      <c r="C447" s="194" t="s">
        <v>879</v>
      </c>
      <c r="D447" s="194" t="s">
        <v>368</v>
      </c>
      <c r="E447" s="195" t="s">
        <v>3899</v>
      </c>
      <c r="F447" s="196" t="s">
        <v>3900</v>
      </c>
      <c r="G447" s="197" t="s">
        <v>396</v>
      </c>
      <c r="H447" s="198">
        <v>25.77</v>
      </c>
      <c r="I447" s="199"/>
      <c r="J447" s="200">
        <f>ROUND(I447*H447,2)</f>
        <v>0</v>
      </c>
      <c r="K447" s="196" t="s">
        <v>2495</v>
      </c>
      <c r="L447" s="40"/>
      <c r="M447" s="201" t="s">
        <v>1</v>
      </c>
      <c r="N447" s="202" t="s">
        <v>46</v>
      </c>
      <c r="O447" s="72"/>
      <c r="P447" s="203">
        <f>O447*H447</f>
        <v>0</v>
      </c>
      <c r="Q447" s="203">
        <v>3.46E-3</v>
      </c>
      <c r="R447" s="203">
        <f>Q447*H447</f>
        <v>8.9164199999999999E-2</v>
      </c>
      <c r="S447" s="203">
        <v>0</v>
      </c>
      <c r="T447" s="204">
        <f>S447*H447</f>
        <v>0</v>
      </c>
      <c r="U447" s="35"/>
      <c r="V447" s="35"/>
      <c r="W447" s="35"/>
      <c r="X447" s="35"/>
      <c r="Y447" s="35"/>
      <c r="Z447" s="35"/>
      <c r="AA447" s="35"/>
      <c r="AB447" s="35"/>
      <c r="AC447" s="35"/>
      <c r="AD447" s="35"/>
      <c r="AE447" s="35"/>
      <c r="AR447" s="205" t="s">
        <v>421</v>
      </c>
      <c r="AT447" s="205" t="s">
        <v>368</v>
      </c>
      <c r="AU447" s="205" t="s">
        <v>90</v>
      </c>
      <c r="AY447" s="18" t="s">
        <v>365</v>
      </c>
      <c r="BE447" s="206">
        <f>IF(N447="základní",J447,0)</f>
        <v>0</v>
      </c>
      <c r="BF447" s="206">
        <f>IF(N447="snížená",J447,0)</f>
        <v>0</v>
      </c>
      <c r="BG447" s="206">
        <f>IF(N447="zákl. přenesená",J447,0)</f>
        <v>0</v>
      </c>
      <c r="BH447" s="206">
        <f>IF(N447="sníž. přenesená",J447,0)</f>
        <v>0</v>
      </c>
      <c r="BI447" s="206">
        <f>IF(N447="nulová",J447,0)</f>
        <v>0</v>
      </c>
      <c r="BJ447" s="18" t="s">
        <v>88</v>
      </c>
      <c r="BK447" s="206">
        <f>ROUND(I447*H447,2)</f>
        <v>0</v>
      </c>
      <c r="BL447" s="18" t="s">
        <v>421</v>
      </c>
      <c r="BM447" s="205" t="s">
        <v>3901</v>
      </c>
    </row>
    <row r="448" spans="1:65" s="13" customFormat="1">
      <c r="B448" s="207"/>
      <c r="C448" s="208"/>
      <c r="D448" s="209" t="s">
        <v>375</v>
      </c>
      <c r="E448" s="210" t="s">
        <v>1</v>
      </c>
      <c r="F448" s="211" t="s">
        <v>3902</v>
      </c>
      <c r="G448" s="208"/>
      <c r="H448" s="210" t="s">
        <v>1</v>
      </c>
      <c r="I448" s="212"/>
      <c r="J448" s="208"/>
      <c r="K448" s="208"/>
      <c r="L448" s="213"/>
      <c r="M448" s="214"/>
      <c r="N448" s="215"/>
      <c r="O448" s="215"/>
      <c r="P448" s="215"/>
      <c r="Q448" s="215"/>
      <c r="R448" s="215"/>
      <c r="S448" s="215"/>
      <c r="T448" s="216"/>
      <c r="AT448" s="217" t="s">
        <v>375</v>
      </c>
      <c r="AU448" s="217" t="s">
        <v>90</v>
      </c>
      <c r="AV448" s="13" t="s">
        <v>88</v>
      </c>
      <c r="AW448" s="13" t="s">
        <v>36</v>
      </c>
      <c r="AX448" s="13" t="s">
        <v>81</v>
      </c>
      <c r="AY448" s="217" t="s">
        <v>365</v>
      </c>
    </row>
    <row r="449" spans="1:65" s="14" customFormat="1">
      <c r="B449" s="218"/>
      <c r="C449" s="219"/>
      <c r="D449" s="209" t="s">
        <v>375</v>
      </c>
      <c r="E449" s="220" t="s">
        <v>1</v>
      </c>
      <c r="F449" s="221" t="s">
        <v>3903</v>
      </c>
      <c r="G449" s="219"/>
      <c r="H449" s="222">
        <v>25.77</v>
      </c>
      <c r="I449" s="223"/>
      <c r="J449" s="219"/>
      <c r="K449" s="219"/>
      <c r="L449" s="224"/>
      <c r="M449" s="225"/>
      <c r="N449" s="226"/>
      <c r="O449" s="226"/>
      <c r="P449" s="226"/>
      <c r="Q449" s="226"/>
      <c r="R449" s="226"/>
      <c r="S449" s="226"/>
      <c r="T449" s="227"/>
      <c r="AT449" s="228" t="s">
        <v>375</v>
      </c>
      <c r="AU449" s="228" t="s">
        <v>90</v>
      </c>
      <c r="AV449" s="14" t="s">
        <v>90</v>
      </c>
      <c r="AW449" s="14" t="s">
        <v>36</v>
      </c>
      <c r="AX449" s="14" t="s">
        <v>81</v>
      </c>
      <c r="AY449" s="228" t="s">
        <v>365</v>
      </c>
    </row>
    <row r="450" spans="1:65" s="15" customFormat="1">
      <c r="B450" s="229"/>
      <c r="C450" s="230"/>
      <c r="D450" s="209" t="s">
        <v>375</v>
      </c>
      <c r="E450" s="231" t="s">
        <v>1</v>
      </c>
      <c r="F450" s="232" t="s">
        <v>379</v>
      </c>
      <c r="G450" s="230"/>
      <c r="H450" s="233">
        <v>25.77</v>
      </c>
      <c r="I450" s="234"/>
      <c r="J450" s="230"/>
      <c r="K450" s="230"/>
      <c r="L450" s="235"/>
      <c r="M450" s="236"/>
      <c r="N450" s="237"/>
      <c r="O450" s="237"/>
      <c r="P450" s="237"/>
      <c r="Q450" s="237"/>
      <c r="R450" s="237"/>
      <c r="S450" s="237"/>
      <c r="T450" s="238"/>
      <c r="AT450" s="239" t="s">
        <v>375</v>
      </c>
      <c r="AU450" s="239" t="s">
        <v>90</v>
      </c>
      <c r="AV450" s="15" t="s">
        <v>373</v>
      </c>
      <c r="AW450" s="15" t="s">
        <v>36</v>
      </c>
      <c r="AX450" s="15" t="s">
        <v>88</v>
      </c>
      <c r="AY450" s="239" t="s">
        <v>365</v>
      </c>
    </row>
    <row r="451" spans="1:65" s="2" customFormat="1" ht="44.25" customHeight="1">
      <c r="A451" s="35"/>
      <c r="B451" s="36"/>
      <c r="C451" s="194" t="s">
        <v>887</v>
      </c>
      <c r="D451" s="194" t="s">
        <v>368</v>
      </c>
      <c r="E451" s="195" t="s">
        <v>3904</v>
      </c>
      <c r="F451" s="196" t="s">
        <v>3905</v>
      </c>
      <c r="G451" s="197" t="s">
        <v>389</v>
      </c>
      <c r="H451" s="198">
        <v>0.52900000000000003</v>
      </c>
      <c r="I451" s="199"/>
      <c r="J451" s="200">
        <f>ROUND(I451*H451,2)</f>
        <v>0</v>
      </c>
      <c r="K451" s="196" t="s">
        <v>2495</v>
      </c>
      <c r="L451" s="40"/>
      <c r="M451" s="201" t="s">
        <v>1</v>
      </c>
      <c r="N451" s="202" t="s">
        <v>46</v>
      </c>
      <c r="O451" s="72"/>
      <c r="P451" s="203">
        <f>O451*H451</f>
        <v>0</v>
      </c>
      <c r="Q451" s="203">
        <v>0</v>
      </c>
      <c r="R451" s="203">
        <f>Q451*H451</f>
        <v>0</v>
      </c>
      <c r="S451" s="203">
        <v>0</v>
      </c>
      <c r="T451" s="204">
        <f>S451*H451</f>
        <v>0</v>
      </c>
      <c r="U451" s="35"/>
      <c r="V451" s="35"/>
      <c r="W451" s="35"/>
      <c r="X451" s="35"/>
      <c r="Y451" s="35"/>
      <c r="Z451" s="35"/>
      <c r="AA451" s="35"/>
      <c r="AB451" s="35"/>
      <c r="AC451" s="35"/>
      <c r="AD451" s="35"/>
      <c r="AE451" s="35"/>
      <c r="AR451" s="205" t="s">
        <v>421</v>
      </c>
      <c r="AT451" s="205" t="s">
        <v>368</v>
      </c>
      <c r="AU451" s="205" t="s">
        <v>90</v>
      </c>
      <c r="AY451" s="18" t="s">
        <v>365</v>
      </c>
      <c r="BE451" s="206">
        <f>IF(N451="základní",J451,0)</f>
        <v>0</v>
      </c>
      <c r="BF451" s="206">
        <f>IF(N451="snížená",J451,0)</f>
        <v>0</v>
      </c>
      <c r="BG451" s="206">
        <f>IF(N451="zákl. přenesená",J451,0)</f>
        <v>0</v>
      </c>
      <c r="BH451" s="206">
        <f>IF(N451="sníž. přenesená",J451,0)</f>
        <v>0</v>
      </c>
      <c r="BI451" s="206">
        <f>IF(N451="nulová",J451,0)</f>
        <v>0</v>
      </c>
      <c r="BJ451" s="18" t="s">
        <v>88</v>
      </c>
      <c r="BK451" s="206">
        <f>ROUND(I451*H451,2)</f>
        <v>0</v>
      </c>
      <c r="BL451" s="18" t="s">
        <v>421</v>
      </c>
      <c r="BM451" s="205" t="s">
        <v>3906</v>
      </c>
    </row>
    <row r="452" spans="1:65" s="12" customFormat="1" ht="22.9" customHeight="1">
      <c r="B452" s="179"/>
      <c r="C452" s="180"/>
      <c r="D452" s="181" t="s">
        <v>80</v>
      </c>
      <c r="E452" s="192" t="s">
        <v>927</v>
      </c>
      <c r="F452" s="192" t="s">
        <v>928</v>
      </c>
      <c r="G452" s="180"/>
      <c r="H452" s="180"/>
      <c r="I452" s="183"/>
      <c r="J452" s="193">
        <f>BK452</f>
        <v>0</v>
      </c>
      <c r="K452" s="180"/>
      <c r="L452" s="184"/>
      <c r="M452" s="185"/>
      <c r="N452" s="186"/>
      <c r="O452" s="186"/>
      <c r="P452" s="187">
        <f>SUM(P453:P498)</f>
        <v>0</v>
      </c>
      <c r="Q452" s="186"/>
      <c r="R452" s="187">
        <f>SUM(R453:R498)</f>
        <v>1.816065</v>
      </c>
      <c r="S452" s="186"/>
      <c r="T452" s="188">
        <f>SUM(T453:T498)</f>
        <v>0</v>
      </c>
      <c r="AR452" s="189" t="s">
        <v>90</v>
      </c>
      <c r="AT452" s="190" t="s">
        <v>80</v>
      </c>
      <c r="AU452" s="190" t="s">
        <v>88</v>
      </c>
      <c r="AY452" s="189" t="s">
        <v>365</v>
      </c>
      <c r="BK452" s="191">
        <f>SUM(BK453:BK498)</f>
        <v>0</v>
      </c>
    </row>
    <row r="453" spans="1:65" s="2" customFormat="1" ht="24.2" customHeight="1">
      <c r="A453" s="35"/>
      <c r="B453" s="36"/>
      <c r="C453" s="194" t="s">
        <v>893</v>
      </c>
      <c r="D453" s="194" t="s">
        <v>368</v>
      </c>
      <c r="E453" s="195" t="s">
        <v>2649</v>
      </c>
      <c r="F453" s="196" t="s">
        <v>948</v>
      </c>
      <c r="G453" s="197" t="s">
        <v>314</v>
      </c>
      <c r="H453" s="198">
        <v>90.563999999999993</v>
      </c>
      <c r="I453" s="199"/>
      <c r="J453" s="200">
        <f>ROUND(I453*H453,2)</f>
        <v>0</v>
      </c>
      <c r="K453" s="196" t="s">
        <v>2495</v>
      </c>
      <c r="L453" s="40"/>
      <c r="M453" s="201" t="s">
        <v>1</v>
      </c>
      <c r="N453" s="202" t="s">
        <v>46</v>
      </c>
      <c r="O453" s="72"/>
      <c r="P453" s="203">
        <f>O453*H453</f>
        <v>0</v>
      </c>
      <c r="Q453" s="203">
        <v>2.9999999999999997E-4</v>
      </c>
      <c r="R453" s="203">
        <f>Q453*H453</f>
        <v>2.7169199999999994E-2</v>
      </c>
      <c r="S453" s="203">
        <v>0</v>
      </c>
      <c r="T453" s="204">
        <f>S453*H453</f>
        <v>0</v>
      </c>
      <c r="U453" s="35"/>
      <c r="V453" s="35"/>
      <c r="W453" s="35"/>
      <c r="X453" s="35"/>
      <c r="Y453" s="35"/>
      <c r="Z453" s="35"/>
      <c r="AA453" s="35"/>
      <c r="AB453" s="35"/>
      <c r="AC453" s="35"/>
      <c r="AD453" s="35"/>
      <c r="AE453" s="35"/>
      <c r="AR453" s="205" t="s">
        <v>421</v>
      </c>
      <c r="AT453" s="205" t="s">
        <v>368</v>
      </c>
      <c r="AU453" s="205" t="s">
        <v>90</v>
      </c>
      <c r="AY453" s="18" t="s">
        <v>365</v>
      </c>
      <c r="BE453" s="206">
        <f>IF(N453="základní",J453,0)</f>
        <v>0</v>
      </c>
      <c r="BF453" s="206">
        <f>IF(N453="snížená",J453,0)</f>
        <v>0</v>
      </c>
      <c r="BG453" s="206">
        <f>IF(N453="zákl. přenesená",J453,0)</f>
        <v>0</v>
      </c>
      <c r="BH453" s="206">
        <f>IF(N453="sníž. přenesená",J453,0)</f>
        <v>0</v>
      </c>
      <c r="BI453" s="206">
        <f>IF(N453="nulová",J453,0)</f>
        <v>0</v>
      </c>
      <c r="BJ453" s="18" t="s">
        <v>88</v>
      </c>
      <c r="BK453" s="206">
        <f>ROUND(I453*H453,2)</f>
        <v>0</v>
      </c>
      <c r="BL453" s="18" t="s">
        <v>421</v>
      </c>
      <c r="BM453" s="205" t="s">
        <v>3907</v>
      </c>
    </row>
    <row r="454" spans="1:65" s="13" customFormat="1">
      <c r="B454" s="207"/>
      <c r="C454" s="208"/>
      <c r="D454" s="209" t="s">
        <v>375</v>
      </c>
      <c r="E454" s="210" t="s">
        <v>1</v>
      </c>
      <c r="F454" s="211" t="s">
        <v>2651</v>
      </c>
      <c r="G454" s="208"/>
      <c r="H454" s="210" t="s">
        <v>1</v>
      </c>
      <c r="I454" s="212"/>
      <c r="J454" s="208"/>
      <c r="K454" s="208"/>
      <c r="L454" s="213"/>
      <c r="M454" s="214"/>
      <c r="N454" s="215"/>
      <c r="O454" s="215"/>
      <c r="P454" s="215"/>
      <c r="Q454" s="215"/>
      <c r="R454" s="215"/>
      <c r="S454" s="215"/>
      <c r="T454" s="216"/>
      <c r="AT454" s="217" t="s">
        <v>375</v>
      </c>
      <c r="AU454" s="217" t="s">
        <v>90</v>
      </c>
      <c r="AV454" s="13" t="s">
        <v>88</v>
      </c>
      <c r="AW454" s="13" t="s">
        <v>36</v>
      </c>
      <c r="AX454" s="13" t="s">
        <v>81</v>
      </c>
      <c r="AY454" s="217" t="s">
        <v>365</v>
      </c>
    </row>
    <row r="455" spans="1:65" s="14" customFormat="1">
      <c r="B455" s="218"/>
      <c r="C455" s="219"/>
      <c r="D455" s="209" t="s">
        <v>375</v>
      </c>
      <c r="E455" s="220" t="s">
        <v>1</v>
      </c>
      <c r="F455" s="221" t="s">
        <v>2474</v>
      </c>
      <c r="G455" s="219"/>
      <c r="H455" s="222">
        <v>90.563999999999993</v>
      </c>
      <c r="I455" s="223"/>
      <c r="J455" s="219"/>
      <c r="K455" s="219"/>
      <c r="L455" s="224"/>
      <c r="M455" s="225"/>
      <c r="N455" s="226"/>
      <c r="O455" s="226"/>
      <c r="P455" s="226"/>
      <c r="Q455" s="226"/>
      <c r="R455" s="226"/>
      <c r="S455" s="226"/>
      <c r="T455" s="227"/>
      <c r="AT455" s="228" t="s">
        <v>375</v>
      </c>
      <c r="AU455" s="228" t="s">
        <v>90</v>
      </c>
      <c r="AV455" s="14" t="s">
        <v>90</v>
      </c>
      <c r="AW455" s="14" t="s">
        <v>36</v>
      </c>
      <c r="AX455" s="14" t="s">
        <v>81</v>
      </c>
      <c r="AY455" s="228" t="s">
        <v>365</v>
      </c>
    </row>
    <row r="456" spans="1:65" s="15" customFormat="1">
      <c r="B456" s="229"/>
      <c r="C456" s="230"/>
      <c r="D456" s="209" t="s">
        <v>375</v>
      </c>
      <c r="E456" s="231" t="s">
        <v>1</v>
      </c>
      <c r="F456" s="232" t="s">
        <v>379</v>
      </c>
      <c r="G456" s="230"/>
      <c r="H456" s="233">
        <v>90.563999999999993</v>
      </c>
      <c r="I456" s="234"/>
      <c r="J456" s="230"/>
      <c r="K456" s="230"/>
      <c r="L456" s="235"/>
      <c r="M456" s="236"/>
      <c r="N456" s="237"/>
      <c r="O456" s="237"/>
      <c r="P456" s="237"/>
      <c r="Q456" s="237"/>
      <c r="R456" s="237"/>
      <c r="S456" s="237"/>
      <c r="T456" s="238"/>
      <c r="AT456" s="239" t="s">
        <v>375</v>
      </c>
      <c r="AU456" s="239" t="s">
        <v>90</v>
      </c>
      <c r="AV456" s="15" t="s">
        <v>373</v>
      </c>
      <c r="AW456" s="15" t="s">
        <v>36</v>
      </c>
      <c r="AX456" s="15" t="s">
        <v>88</v>
      </c>
      <c r="AY456" s="239" t="s">
        <v>365</v>
      </c>
    </row>
    <row r="457" spans="1:65" s="2" customFormat="1" ht="37.9" customHeight="1">
      <c r="A457" s="35"/>
      <c r="B457" s="36"/>
      <c r="C457" s="194" t="s">
        <v>898</v>
      </c>
      <c r="D457" s="194" t="s">
        <v>368</v>
      </c>
      <c r="E457" s="195" t="s">
        <v>952</v>
      </c>
      <c r="F457" s="196" t="s">
        <v>953</v>
      </c>
      <c r="G457" s="197" t="s">
        <v>314</v>
      </c>
      <c r="H457" s="198">
        <v>90.563999999999993</v>
      </c>
      <c r="I457" s="199"/>
      <c r="J457" s="200">
        <f>ROUND(I457*H457,2)</f>
        <v>0</v>
      </c>
      <c r="K457" s="196" t="s">
        <v>2495</v>
      </c>
      <c r="L457" s="40"/>
      <c r="M457" s="201" t="s">
        <v>1</v>
      </c>
      <c r="N457" s="202" t="s">
        <v>46</v>
      </c>
      <c r="O457" s="72"/>
      <c r="P457" s="203">
        <f>O457*H457</f>
        <v>0</v>
      </c>
      <c r="Q457" s="203">
        <v>5.1999999999999998E-3</v>
      </c>
      <c r="R457" s="203">
        <f>Q457*H457</f>
        <v>0.47093279999999993</v>
      </c>
      <c r="S457" s="203">
        <v>0</v>
      </c>
      <c r="T457" s="204">
        <f>S457*H457</f>
        <v>0</v>
      </c>
      <c r="U457" s="35"/>
      <c r="V457" s="35"/>
      <c r="W457" s="35"/>
      <c r="X457" s="35"/>
      <c r="Y457" s="35"/>
      <c r="Z457" s="35"/>
      <c r="AA457" s="35"/>
      <c r="AB457" s="35"/>
      <c r="AC457" s="35"/>
      <c r="AD457" s="35"/>
      <c r="AE457" s="35"/>
      <c r="AR457" s="205" t="s">
        <v>421</v>
      </c>
      <c r="AT457" s="205" t="s">
        <v>368</v>
      </c>
      <c r="AU457" s="205" t="s">
        <v>90</v>
      </c>
      <c r="AY457" s="18" t="s">
        <v>365</v>
      </c>
      <c r="BE457" s="206">
        <f>IF(N457="základní",J457,0)</f>
        <v>0</v>
      </c>
      <c r="BF457" s="206">
        <f>IF(N457="snížená",J457,0)</f>
        <v>0</v>
      </c>
      <c r="BG457" s="206">
        <f>IF(N457="zákl. přenesená",J457,0)</f>
        <v>0</v>
      </c>
      <c r="BH457" s="206">
        <f>IF(N457="sníž. přenesená",J457,0)</f>
        <v>0</v>
      </c>
      <c r="BI457" s="206">
        <f>IF(N457="nulová",J457,0)</f>
        <v>0</v>
      </c>
      <c r="BJ457" s="18" t="s">
        <v>88</v>
      </c>
      <c r="BK457" s="206">
        <f>ROUND(I457*H457,2)</f>
        <v>0</v>
      </c>
      <c r="BL457" s="18" t="s">
        <v>421</v>
      </c>
      <c r="BM457" s="205" t="s">
        <v>3908</v>
      </c>
    </row>
    <row r="458" spans="1:65" s="13" customFormat="1">
      <c r="B458" s="207"/>
      <c r="C458" s="208"/>
      <c r="D458" s="209" t="s">
        <v>375</v>
      </c>
      <c r="E458" s="210" t="s">
        <v>1</v>
      </c>
      <c r="F458" s="211" t="s">
        <v>2653</v>
      </c>
      <c r="G458" s="208"/>
      <c r="H458" s="210" t="s">
        <v>1</v>
      </c>
      <c r="I458" s="212"/>
      <c r="J458" s="208"/>
      <c r="K458" s="208"/>
      <c r="L458" s="213"/>
      <c r="M458" s="214"/>
      <c r="N458" s="215"/>
      <c r="O458" s="215"/>
      <c r="P458" s="215"/>
      <c r="Q458" s="215"/>
      <c r="R458" s="215"/>
      <c r="S458" s="215"/>
      <c r="T458" s="216"/>
      <c r="AT458" s="217" t="s">
        <v>375</v>
      </c>
      <c r="AU458" s="217" t="s">
        <v>90</v>
      </c>
      <c r="AV458" s="13" t="s">
        <v>88</v>
      </c>
      <c r="AW458" s="13" t="s">
        <v>36</v>
      </c>
      <c r="AX458" s="13" t="s">
        <v>81</v>
      </c>
      <c r="AY458" s="217" t="s">
        <v>365</v>
      </c>
    </row>
    <row r="459" spans="1:65" s="13" customFormat="1">
      <c r="B459" s="207"/>
      <c r="C459" s="208"/>
      <c r="D459" s="209" t="s">
        <v>375</v>
      </c>
      <c r="E459" s="210" t="s">
        <v>1</v>
      </c>
      <c r="F459" s="211" t="s">
        <v>3722</v>
      </c>
      <c r="G459" s="208"/>
      <c r="H459" s="210" t="s">
        <v>1</v>
      </c>
      <c r="I459" s="212"/>
      <c r="J459" s="208"/>
      <c r="K459" s="208"/>
      <c r="L459" s="213"/>
      <c r="M459" s="214"/>
      <c r="N459" s="215"/>
      <c r="O459" s="215"/>
      <c r="P459" s="215"/>
      <c r="Q459" s="215"/>
      <c r="R459" s="215"/>
      <c r="S459" s="215"/>
      <c r="T459" s="216"/>
      <c r="AT459" s="217" t="s">
        <v>375</v>
      </c>
      <c r="AU459" s="217" t="s">
        <v>90</v>
      </c>
      <c r="AV459" s="13" t="s">
        <v>88</v>
      </c>
      <c r="AW459" s="13" t="s">
        <v>36</v>
      </c>
      <c r="AX459" s="13" t="s">
        <v>81</v>
      </c>
      <c r="AY459" s="217" t="s">
        <v>365</v>
      </c>
    </row>
    <row r="460" spans="1:65" s="14" customFormat="1">
      <c r="B460" s="218"/>
      <c r="C460" s="219"/>
      <c r="D460" s="209" t="s">
        <v>375</v>
      </c>
      <c r="E460" s="220" t="s">
        <v>1</v>
      </c>
      <c r="F460" s="221" t="s">
        <v>3909</v>
      </c>
      <c r="G460" s="219"/>
      <c r="H460" s="222">
        <v>10.84</v>
      </c>
      <c r="I460" s="223"/>
      <c r="J460" s="219"/>
      <c r="K460" s="219"/>
      <c r="L460" s="224"/>
      <c r="M460" s="225"/>
      <c r="N460" s="226"/>
      <c r="O460" s="226"/>
      <c r="P460" s="226"/>
      <c r="Q460" s="226"/>
      <c r="R460" s="226"/>
      <c r="S460" s="226"/>
      <c r="T460" s="227"/>
      <c r="AT460" s="228" t="s">
        <v>375</v>
      </c>
      <c r="AU460" s="228" t="s">
        <v>90</v>
      </c>
      <c r="AV460" s="14" t="s">
        <v>90</v>
      </c>
      <c r="AW460" s="14" t="s">
        <v>36</v>
      </c>
      <c r="AX460" s="14" t="s">
        <v>81</v>
      </c>
      <c r="AY460" s="228" t="s">
        <v>365</v>
      </c>
    </row>
    <row r="461" spans="1:65" s="14" customFormat="1">
      <c r="B461" s="218"/>
      <c r="C461" s="219"/>
      <c r="D461" s="209" t="s">
        <v>375</v>
      </c>
      <c r="E461" s="220" t="s">
        <v>1</v>
      </c>
      <c r="F461" s="221" t="s">
        <v>3910</v>
      </c>
      <c r="G461" s="219"/>
      <c r="H461" s="222">
        <v>12.22</v>
      </c>
      <c r="I461" s="223"/>
      <c r="J461" s="219"/>
      <c r="K461" s="219"/>
      <c r="L461" s="224"/>
      <c r="M461" s="225"/>
      <c r="N461" s="226"/>
      <c r="O461" s="226"/>
      <c r="P461" s="226"/>
      <c r="Q461" s="226"/>
      <c r="R461" s="226"/>
      <c r="S461" s="226"/>
      <c r="T461" s="227"/>
      <c r="AT461" s="228" t="s">
        <v>375</v>
      </c>
      <c r="AU461" s="228" t="s">
        <v>90</v>
      </c>
      <c r="AV461" s="14" t="s">
        <v>90</v>
      </c>
      <c r="AW461" s="14" t="s">
        <v>36</v>
      </c>
      <c r="AX461" s="14" t="s">
        <v>81</v>
      </c>
      <c r="AY461" s="228" t="s">
        <v>365</v>
      </c>
    </row>
    <row r="462" spans="1:65" s="14" customFormat="1">
      <c r="B462" s="218"/>
      <c r="C462" s="219"/>
      <c r="D462" s="209" t="s">
        <v>375</v>
      </c>
      <c r="E462" s="220" t="s">
        <v>1</v>
      </c>
      <c r="F462" s="221" t="s">
        <v>3911</v>
      </c>
      <c r="G462" s="219"/>
      <c r="H462" s="222">
        <v>6.1440000000000001</v>
      </c>
      <c r="I462" s="223"/>
      <c r="J462" s="219"/>
      <c r="K462" s="219"/>
      <c r="L462" s="224"/>
      <c r="M462" s="225"/>
      <c r="N462" s="226"/>
      <c r="O462" s="226"/>
      <c r="P462" s="226"/>
      <c r="Q462" s="226"/>
      <c r="R462" s="226"/>
      <c r="S462" s="226"/>
      <c r="T462" s="227"/>
      <c r="AT462" s="228" t="s">
        <v>375</v>
      </c>
      <c r="AU462" s="228" t="s">
        <v>90</v>
      </c>
      <c r="AV462" s="14" t="s">
        <v>90</v>
      </c>
      <c r="AW462" s="14" t="s">
        <v>36</v>
      </c>
      <c r="AX462" s="14" t="s">
        <v>81</v>
      </c>
      <c r="AY462" s="228" t="s">
        <v>365</v>
      </c>
    </row>
    <row r="463" spans="1:65" s="13" customFormat="1">
      <c r="B463" s="207"/>
      <c r="C463" s="208"/>
      <c r="D463" s="209" t="s">
        <v>375</v>
      </c>
      <c r="E463" s="210" t="s">
        <v>1</v>
      </c>
      <c r="F463" s="211" t="s">
        <v>3725</v>
      </c>
      <c r="G463" s="208"/>
      <c r="H463" s="210" t="s">
        <v>1</v>
      </c>
      <c r="I463" s="212"/>
      <c r="J463" s="208"/>
      <c r="K463" s="208"/>
      <c r="L463" s="213"/>
      <c r="M463" s="214"/>
      <c r="N463" s="215"/>
      <c r="O463" s="215"/>
      <c r="P463" s="215"/>
      <c r="Q463" s="215"/>
      <c r="R463" s="215"/>
      <c r="S463" s="215"/>
      <c r="T463" s="216"/>
      <c r="AT463" s="217" t="s">
        <v>375</v>
      </c>
      <c r="AU463" s="217" t="s">
        <v>90</v>
      </c>
      <c r="AV463" s="13" t="s">
        <v>88</v>
      </c>
      <c r="AW463" s="13" t="s">
        <v>36</v>
      </c>
      <c r="AX463" s="13" t="s">
        <v>81</v>
      </c>
      <c r="AY463" s="217" t="s">
        <v>365</v>
      </c>
    </row>
    <row r="464" spans="1:65" s="14" customFormat="1">
      <c r="B464" s="218"/>
      <c r="C464" s="219"/>
      <c r="D464" s="209" t="s">
        <v>375</v>
      </c>
      <c r="E464" s="220" t="s">
        <v>1</v>
      </c>
      <c r="F464" s="221" t="s">
        <v>3912</v>
      </c>
      <c r="G464" s="219"/>
      <c r="H464" s="222">
        <v>12.88</v>
      </c>
      <c r="I464" s="223"/>
      <c r="J464" s="219"/>
      <c r="K464" s="219"/>
      <c r="L464" s="224"/>
      <c r="M464" s="225"/>
      <c r="N464" s="226"/>
      <c r="O464" s="226"/>
      <c r="P464" s="226"/>
      <c r="Q464" s="226"/>
      <c r="R464" s="226"/>
      <c r="S464" s="226"/>
      <c r="T464" s="227"/>
      <c r="AT464" s="228" t="s">
        <v>375</v>
      </c>
      <c r="AU464" s="228" t="s">
        <v>90</v>
      </c>
      <c r="AV464" s="14" t="s">
        <v>90</v>
      </c>
      <c r="AW464" s="14" t="s">
        <v>36</v>
      </c>
      <c r="AX464" s="14" t="s">
        <v>81</v>
      </c>
      <c r="AY464" s="228" t="s">
        <v>365</v>
      </c>
    </row>
    <row r="465" spans="1:65" s="14" customFormat="1">
      <c r="B465" s="218"/>
      <c r="C465" s="219"/>
      <c r="D465" s="209" t="s">
        <v>375</v>
      </c>
      <c r="E465" s="220" t="s">
        <v>1</v>
      </c>
      <c r="F465" s="221" t="s">
        <v>3913</v>
      </c>
      <c r="G465" s="219"/>
      <c r="H465" s="222">
        <v>6.7</v>
      </c>
      <c r="I465" s="223"/>
      <c r="J465" s="219"/>
      <c r="K465" s="219"/>
      <c r="L465" s="224"/>
      <c r="M465" s="225"/>
      <c r="N465" s="226"/>
      <c r="O465" s="226"/>
      <c r="P465" s="226"/>
      <c r="Q465" s="226"/>
      <c r="R465" s="226"/>
      <c r="S465" s="226"/>
      <c r="T465" s="227"/>
      <c r="AT465" s="228" t="s">
        <v>375</v>
      </c>
      <c r="AU465" s="228" t="s">
        <v>90</v>
      </c>
      <c r="AV465" s="14" t="s">
        <v>90</v>
      </c>
      <c r="AW465" s="14" t="s">
        <v>36</v>
      </c>
      <c r="AX465" s="14" t="s">
        <v>81</v>
      </c>
      <c r="AY465" s="228" t="s">
        <v>365</v>
      </c>
    </row>
    <row r="466" spans="1:65" s="14" customFormat="1">
      <c r="B466" s="218"/>
      <c r="C466" s="219"/>
      <c r="D466" s="209" t="s">
        <v>375</v>
      </c>
      <c r="E466" s="220" t="s">
        <v>1</v>
      </c>
      <c r="F466" s="221" t="s">
        <v>3914</v>
      </c>
      <c r="G466" s="219"/>
      <c r="H466" s="222">
        <v>9.44</v>
      </c>
      <c r="I466" s="223"/>
      <c r="J466" s="219"/>
      <c r="K466" s="219"/>
      <c r="L466" s="224"/>
      <c r="M466" s="225"/>
      <c r="N466" s="226"/>
      <c r="O466" s="226"/>
      <c r="P466" s="226"/>
      <c r="Q466" s="226"/>
      <c r="R466" s="226"/>
      <c r="S466" s="226"/>
      <c r="T466" s="227"/>
      <c r="AT466" s="228" t="s">
        <v>375</v>
      </c>
      <c r="AU466" s="228" t="s">
        <v>90</v>
      </c>
      <c r="AV466" s="14" t="s">
        <v>90</v>
      </c>
      <c r="AW466" s="14" t="s">
        <v>36</v>
      </c>
      <c r="AX466" s="14" t="s">
        <v>81</v>
      </c>
      <c r="AY466" s="228" t="s">
        <v>365</v>
      </c>
    </row>
    <row r="467" spans="1:65" s="14" customFormat="1">
      <c r="B467" s="218"/>
      <c r="C467" s="219"/>
      <c r="D467" s="209" t="s">
        <v>375</v>
      </c>
      <c r="E467" s="220" t="s">
        <v>1</v>
      </c>
      <c r="F467" s="221" t="s">
        <v>3915</v>
      </c>
      <c r="G467" s="219"/>
      <c r="H467" s="222">
        <v>12.1</v>
      </c>
      <c r="I467" s="223"/>
      <c r="J467" s="219"/>
      <c r="K467" s="219"/>
      <c r="L467" s="224"/>
      <c r="M467" s="225"/>
      <c r="N467" s="226"/>
      <c r="O467" s="226"/>
      <c r="P467" s="226"/>
      <c r="Q467" s="226"/>
      <c r="R467" s="226"/>
      <c r="S467" s="226"/>
      <c r="T467" s="227"/>
      <c r="AT467" s="228" t="s">
        <v>375</v>
      </c>
      <c r="AU467" s="228" t="s">
        <v>90</v>
      </c>
      <c r="AV467" s="14" t="s">
        <v>90</v>
      </c>
      <c r="AW467" s="14" t="s">
        <v>36</v>
      </c>
      <c r="AX467" s="14" t="s">
        <v>81</v>
      </c>
      <c r="AY467" s="228" t="s">
        <v>365</v>
      </c>
    </row>
    <row r="468" spans="1:65" s="14" customFormat="1">
      <c r="B468" s="218"/>
      <c r="C468" s="219"/>
      <c r="D468" s="209" t="s">
        <v>375</v>
      </c>
      <c r="E468" s="220" t="s">
        <v>1</v>
      </c>
      <c r="F468" s="221" t="s">
        <v>3916</v>
      </c>
      <c r="G468" s="219"/>
      <c r="H468" s="222">
        <v>12.36</v>
      </c>
      <c r="I468" s="223"/>
      <c r="J468" s="219"/>
      <c r="K468" s="219"/>
      <c r="L468" s="224"/>
      <c r="M468" s="225"/>
      <c r="N468" s="226"/>
      <c r="O468" s="226"/>
      <c r="P468" s="226"/>
      <c r="Q468" s="226"/>
      <c r="R468" s="226"/>
      <c r="S468" s="226"/>
      <c r="T468" s="227"/>
      <c r="AT468" s="228" t="s">
        <v>375</v>
      </c>
      <c r="AU468" s="228" t="s">
        <v>90</v>
      </c>
      <c r="AV468" s="14" t="s">
        <v>90</v>
      </c>
      <c r="AW468" s="14" t="s">
        <v>36</v>
      </c>
      <c r="AX468" s="14" t="s">
        <v>81</v>
      </c>
      <c r="AY468" s="228" t="s">
        <v>365</v>
      </c>
    </row>
    <row r="469" spans="1:65" s="14" customFormat="1">
      <c r="B469" s="218"/>
      <c r="C469" s="219"/>
      <c r="D469" s="209" t="s">
        <v>375</v>
      </c>
      <c r="E469" s="220" t="s">
        <v>1</v>
      </c>
      <c r="F469" s="221" t="s">
        <v>3917</v>
      </c>
      <c r="G469" s="219"/>
      <c r="H469" s="222">
        <v>7.88</v>
      </c>
      <c r="I469" s="223"/>
      <c r="J469" s="219"/>
      <c r="K469" s="219"/>
      <c r="L469" s="224"/>
      <c r="M469" s="225"/>
      <c r="N469" s="226"/>
      <c r="O469" s="226"/>
      <c r="P469" s="226"/>
      <c r="Q469" s="226"/>
      <c r="R469" s="226"/>
      <c r="S469" s="226"/>
      <c r="T469" s="227"/>
      <c r="AT469" s="228" t="s">
        <v>375</v>
      </c>
      <c r="AU469" s="228" t="s">
        <v>90</v>
      </c>
      <c r="AV469" s="14" t="s">
        <v>90</v>
      </c>
      <c r="AW469" s="14" t="s">
        <v>36</v>
      </c>
      <c r="AX469" s="14" t="s">
        <v>81</v>
      </c>
      <c r="AY469" s="228" t="s">
        <v>365</v>
      </c>
    </row>
    <row r="470" spans="1:65" s="15" customFormat="1">
      <c r="B470" s="229"/>
      <c r="C470" s="230"/>
      <c r="D470" s="209" t="s">
        <v>375</v>
      </c>
      <c r="E470" s="231" t="s">
        <v>2474</v>
      </c>
      <c r="F470" s="232" t="s">
        <v>379</v>
      </c>
      <c r="G470" s="230"/>
      <c r="H470" s="233">
        <v>90.563999999999993</v>
      </c>
      <c r="I470" s="234"/>
      <c r="J470" s="230"/>
      <c r="K470" s="230"/>
      <c r="L470" s="235"/>
      <c r="M470" s="236"/>
      <c r="N470" s="237"/>
      <c r="O470" s="237"/>
      <c r="P470" s="237"/>
      <c r="Q470" s="237"/>
      <c r="R470" s="237"/>
      <c r="S470" s="237"/>
      <c r="T470" s="238"/>
      <c r="AT470" s="239" t="s">
        <v>375</v>
      </c>
      <c r="AU470" s="239" t="s">
        <v>90</v>
      </c>
      <c r="AV470" s="15" t="s">
        <v>373</v>
      </c>
      <c r="AW470" s="15" t="s">
        <v>36</v>
      </c>
      <c r="AX470" s="15" t="s">
        <v>88</v>
      </c>
      <c r="AY470" s="239" t="s">
        <v>365</v>
      </c>
    </row>
    <row r="471" spans="1:65" s="2" customFormat="1" ht="16.5" customHeight="1">
      <c r="A471" s="35"/>
      <c r="B471" s="36"/>
      <c r="C471" s="240" t="s">
        <v>905</v>
      </c>
      <c r="D471" s="240" t="s">
        <v>432</v>
      </c>
      <c r="E471" s="241" t="s">
        <v>963</v>
      </c>
      <c r="F471" s="242" t="s">
        <v>964</v>
      </c>
      <c r="G471" s="243" t="s">
        <v>314</v>
      </c>
      <c r="H471" s="244">
        <v>99.62</v>
      </c>
      <c r="I471" s="245"/>
      <c r="J471" s="246">
        <f>ROUND(I471*H471,2)</f>
        <v>0</v>
      </c>
      <c r="K471" s="242" t="s">
        <v>2495</v>
      </c>
      <c r="L471" s="247"/>
      <c r="M471" s="248" t="s">
        <v>1</v>
      </c>
      <c r="N471" s="249" t="s">
        <v>46</v>
      </c>
      <c r="O471" s="72"/>
      <c r="P471" s="203">
        <f>O471*H471</f>
        <v>0</v>
      </c>
      <c r="Q471" s="203">
        <v>1.26E-2</v>
      </c>
      <c r="R471" s="203">
        <f>Q471*H471</f>
        <v>1.255212</v>
      </c>
      <c r="S471" s="203">
        <v>0</v>
      </c>
      <c r="T471" s="204">
        <f>S471*H471</f>
        <v>0</v>
      </c>
      <c r="U471" s="35"/>
      <c r="V471" s="35"/>
      <c r="W471" s="35"/>
      <c r="X471" s="35"/>
      <c r="Y471" s="35"/>
      <c r="Z471" s="35"/>
      <c r="AA471" s="35"/>
      <c r="AB471" s="35"/>
      <c r="AC471" s="35"/>
      <c r="AD471" s="35"/>
      <c r="AE471" s="35"/>
      <c r="AR471" s="205" t="s">
        <v>436</v>
      </c>
      <c r="AT471" s="205" t="s">
        <v>432</v>
      </c>
      <c r="AU471" s="205" t="s">
        <v>90</v>
      </c>
      <c r="AY471" s="18" t="s">
        <v>365</v>
      </c>
      <c r="BE471" s="206">
        <f>IF(N471="základní",J471,0)</f>
        <v>0</v>
      </c>
      <c r="BF471" s="206">
        <f>IF(N471="snížená",J471,0)</f>
        <v>0</v>
      </c>
      <c r="BG471" s="206">
        <f>IF(N471="zákl. přenesená",J471,0)</f>
        <v>0</v>
      </c>
      <c r="BH471" s="206">
        <f>IF(N471="sníž. přenesená",J471,0)</f>
        <v>0</v>
      </c>
      <c r="BI471" s="206">
        <f>IF(N471="nulová",J471,0)</f>
        <v>0</v>
      </c>
      <c r="BJ471" s="18" t="s">
        <v>88</v>
      </c>
      <c r="BK471" s="206">
        <f>ROUND(I471*H471,2)</f>
        <v>0</v>
      </c>
      <c r="BL471" s="18" t="s">
        <v>421</v>
      </c>
      <c r="BM471" s="205" t="s">
        <v>3918</v>
      </c>
    </row>
    <row r="472" spans="1:65" s="14" customFormat="1">
      <c r="B472" s="218"/>
      <c r="C472" s="219"/>
      <c r="D472" s="209" t="s">
        <v>375</v>
      </c>
      <c r="E472" s="219"/>
      <c r="F472" s="221" t="s">
        <v>3919</v>
      </c>
      <c r="G472" s="219"/>
      <c r="H472" s="222">
        <v>99.62</v>
      </c>
      <c r="I472" s="223"/>
      <c r="J472" s="219"/>
      <c r="K472" s="219"/>
      <c r="L472" s="224"/>
      <c r="M472" s="225"/>
      <c r="N472" s="226"/>
      <c r="O472" s="226"/>
      <c r="P472" s="226"/>
      <c r="Q472" s="226"/>
      <c r="R472" s="226"/>
      <c r="S472" s="226"/>
      <c r="T472" s="227"/>
      <c r="AT472" s="228" t="s">
        <v>375</v>
      </c>
      <c r="AU472" s="228" t="s">
        <v>90</v>
      </c>
      <c r="AV472" s="14" t="s">
        <v>90</v>
      </c>
      <c r="AW472" s="14" t="s">
        <v>4</v>
      </c>
      <c r="AX472" s="14" t="s">
        <v>88</v>
      </c>
      <c r="AY472" s="228" t="s">
        <v>365</v>
      </c>
    </row>
    <row r="473" spans="1:65" s="2" customFormat="1" ht="24.2" customHeight="1">
      <c r="A473" s="35"/>
      <c r="B473" s="36"/>
      <c r="C473" s="194" t="s">
        <v>910</v>
      </c>
      <c r="D473" s="194" t="s">
        <v>368</v>
      </c>
      <c r="E473" s="195" t="s">
        <v>2658</v>
      </c>
      <c r="F473" s="196" t="s">
        <v>2659</v>
      </c>
      <c r="G473" s="197" t="s">
        <v>314</v>
      </c>
      <c r="H473" s="198">
        <v>2.7</v>
      </c>
      <c r="I473" s="199"/>
      <c r="J473" s="200">
        <f>ROUND(I473*H473,2)</f>
        <v>0</v>
      </c>
      <c r="K473" s="196" t="s">
        <v>2495</v>
      </c>
      <c r="L473" s="40"/>
      <c r="M473" s="201" t="s">
        <v>1</v>
      </c>
      <c r="N473" s="202" t="s">
        <v>46</v>
      </c>
      <c r="O473" s="72"/>
      <c r="P473" s="203">
        <f>O473*H473</f>
        <v>0</v>
      </c>
      <c r="Q473" s="203">
        <v>5.8E-4</v>
      </c>
      <c r="R473" s="203">
        <f>Q473*H473</f>
        <v>1.5660000000000001E-3</v>
      </c>
      <c r="S473" s="203">
        <v>0</v>
      </c>
      <c r="T473" s="204">
        <f>S473*H473</f>
        <v>0</v>
      </c>
      <c r="U473" s="35"/>
      <c r="V473" s="35"/>
      <c r="W473" s="35"/>
      <c r="X473" s="35"/>
      <c r="Y473" s="35"/>
      <c r="Z473" s="35"/>
      <c r="AA473" s="35"/>
      <c r="AB473" s="35"/>
      <c r="AC473" s="35"/>
      <c r="AD473" s="35"/>
      <c r="AE473" s="35"/>
      <c r="AR473" s="205" t="s">
        <v>421</v>
      </c>
      <c r="AT473" s="205" t="s">
        <v>368</v>
      </c>
      <c r="AU473" s="205" t="s">
        <v>90</v>
      </c>
      <c r="AY473" s="18" t="s">
        <v>365</v>
      </c>
      <c r="BE473" s="206">
        <f>IF(N473="základní",J473,0)</f>
        <v>0</v>
      </c>
      <c r="BF473" s="206">
        <f>IF(N473="snížená",J473,0)</f>
        <v>0</v>
      </c>
      <c r="BG473" s="206">
        <f>IF(N473="zákl. přenesená",J473,0)</f>
        <v>0</v>
      </c>
      <c r="BH473" s="206">
        <f>IF(N473="sníž. přenesená",J473,0)</f>
        <v>0</v>
      </c>
      <c r="BI473" s="206">
        <f>IF(N473="nulová",J473,0)</f>
        <v>0</v>
      </c>
      <c r="BJ473" s="18" t="s">
        <v>88</v>
      </c>
      <c r="BK473" s="206">
        <f>ROUND(I473*H473,2)</f>
        <v>0</v>
      </c>
      <c r="BL473" s="18" t="s">
        <v>421</v>
      </c>
      <c r="BM473" s="205" t="s">
        <v>3920</v>
      </c>
    </row>
    <row r="474" spans="1:65" s="13" customFormat="1">
      <c r="B474" s="207"/>
      <c r="C474" s="208"/>
      <c r="D474" s="209" t="s">
        <v>375</v>
      </c>
      <c r="E474" s="210" t="s">
        <v>1</v>
      </c>
      <c r="F474" s="211" t="s">
        <v>2661</v>
      </c>
      <c r="G474" s="208"/>
      <c r="H474" s="210" t="s">
        <v>1</v>
      </c>
      <c r="I474" s="212"/>
      <c r="J474" s="208"/>
      <c r="K474" s="208"/>
      <c r="L474" s="213"/>
      <c r="M474" s="214"/>
      <c r="N474" s="215"/>
      <c r="O474" s="215"/>
      <c r="P474" s="215"/>
      <c r="Q474" s="215"/>
      <c r="R474" s="215"/>
      <c r="S474" s="215"/>
      <c r="T474" s="216"/>
      <c r="AT474" s="217" t="s">
        <v>375</v>
      </c>
      <c r="AU474" s="217" t="s">
        <v>90</v>
      </c>
      <c r="AV474" s="13" t="s">
        <v>88</v>
      </c>
      <c r="AW474" s="13" t="s">
        <v>36</v>
      </c>
      <c r="AX474" s="13" t="s">
        <v>81</v>
      </c>
      <c r="AY474" s="217" t="s">
        <v>365</v>
      </c>
    </row>
    <row r="475" spans="1:65" s="14" customFormat="1">
      <c r="B475" s="218"/>
      <c r="C475" s="219"/>
      <c r="D475" s="209" t="s">
        <v>375</v>
      </c>
      <c r="E475" s="220" t="s">
        <v>1</v>
      </c>
      <c r="F475" s="221" t="s">
        <v>3921</v>
      </c>
      <c r="G475" s="219"/>
      <c r="H475" s="222">
        <v>2.7</v>
      </c>
      <c r="I475" s="223"/>
      <c r="J475" s="219"/>
      <c r="K475" s="219"/>
      <c r="L475" s="224"/>
      <c r="M475" s="225"/>
      <c r="N475" s="226"/>
      <c r="O475" s="226"/>
      <c r="P475" s="226"/>
      <c r="Q475" s="226"/>
      <c r="R475" s="226"/>
      <c r="S475" s="226"/>
      <c r="T475" s="227"/>
      <c r="AT475" s="228" t="s">
        <v>375</v>
      </c>
      <c r="AU475" s="228" t="s">
        <v>90</v>
      </c>
      <c r="AV475" s="14" t="s">
        <v>90</v>
      </c>
      <c r="AW475" s="14" t="s">
        <v>36</v>
      </c>
      <c r="AX475" s="14" t="s">
        <v>81</v>
      </c>
      <c r="AY475" s="228" t="s">
        <v>365</v>
      </c>
    </row>
    <row r="476" spans="1:65" s="15" customFormat="1">
      <c r="B476" s="229"/>
      <c r="C476" s="230"/>
      <c r="D476" s="209" t="s">
        <v>375</v>
      </c>
      <c r="E476" s="231" t="s">
        <v>1</v>
      </c>
      <c r="F476" s="232" t="s">
        <v>379</v>
      </c>
      <c r="G476" s="230"/>
      <c r="H476" s="233">
        <v>2.7</v>
      </c>
      <c r="I476" s="234"/>
      <c r="J476" s="230"/>
      <c r="K476" s="230"/>
      <c r="L476" s="235"/>
      <c r="M476" s="236"/>
      <c r="N476" s="237"/>
      <c r="O476" s="237"/>
      <c r="P476" s="237"/>
      <c r="Q476" s="237"/>
      <c r="R476" s="237"/>
      <c r="S476" s="237"/>
      <c r="T476" s="238"/>
      <c r="AT476" s="239" t="s">
        <v>375</v>
      </c>
      <c r="AU476" s="239" t="s">
        <v>90</v>
      </c>
      <c r="AV476" s="15" t="s">
        <v>373</v>
      </c>
      <c r="AW476" s="15" t="s">
        <v>36</v>
      </c>
      <c r="AX476" s="15" t="s">
        <v>88</v>
      </c>
      <c r="AY476" s="239" t="s">
        <v>365</v>
      </c>
    </row>
    <row r="477" spans="1:65" s="2" customFormat="1" ht="24.2" customHeight="1">
      <c r="A477" s="35"/>
      <c r="B477" s="36"/>
      <c r="C477" s="240" t="s">
        <v>919</v>
      </c>
      <c r="D477" s="240" t="s">
        <v>432</v>
      </c>
      <c r="E477" s="241" t="s">
        <v>2663</v>
      </c>
      <c r="F477" s="242" t="s">
        <v>2664</v>
      </c>
      <c r="G477" s="243" t="s">
        <v>314</v>
      </c>
      <c r="H477" s="244">
        <v>2.97</v>
      </c>
      <c r="I477" s="245"/>
      <c r="J477" s="246">
        <f>ROUND(I477*H477,2)</f>
        <v>0</v>
      </c>
      <c r="K477" s="242" t="s">
        <v>2495</v>
      </c>
      <c r="L477" s="247"/>
      <c r="M477" s="248" t="s">
        <v>1</v>
      </c>
      <c r="N477" s="249" t="s">
        <v>46</v>
      </c>
      <c r="O477" s="72"/>
      <c r="P477" s="203">
        <f>O477*H477</f>
        <v>0</v>
      </c>
      <c r="Q477" s="203">
        <v>1.2E-2</v>
      </c>
      <c r="R477" s="203">
        <f>Q477*H477</f>
        <v>3.5640000000000005E-2</v>
      </c>
      <c r="S477" s="203">
        <v>0</v>
      </c>
      <c r="T477" s="204">
        <f>S477*H477</f>
        <v>0</v>
      </c>
      <c r="U477" s="35"/>
      <c r="V477" s="35"/>
      <c r="W477" s="35"/>
      <c r="X477" s="35"/>
      <c r="Y477" s="35"/>
      <c r="Z477" s="35"/>
      <c r="AA477" s="35"/>
      <c r="AB477" s="35"/>
      <c r="AC477" s="35"/>
      <c r="AD477" s="35"/>
      <c r="AE477" s="35"/>
      <c r="AR477" s="205" t="s">
        <v>436</v>
      </c>
      <c r="AT477" s="205" t="s">
        <v>432</v>
      </c>
      <c r="AU477" s="205" t="s">
        <v>90</v>
      </c>
      <c r="AY477" s="18" t="s">
        <v>365</v>
      </c>
      <c r="BE477" s="206">
        <f>IF(N477="základní",J477,0)</f>
        <v>0</v>
      </c>
      <c r="BF477" s="206">
        <f>IF(N477="snížená",J477,0)</f>
        <v>0</v>
      </c>
      <c r="BG477" s="206">
        <f>IF(N477="zákl. přenesená",J477,0)</f>
        <v>0</v>
      </c>
      <c r="BH477" s="206">
        <f>IF(N477="sníž. přenesená",J477,0)</f>
        <v>0</v>
      </c>
      <c r="BI477" s="206">
        <f>IF(N477="nulová",J477,0)</f>
        <v>0</v>
      </c>
      <c r="BJ477" s="18" t="s">
        <v>88</v>
      </c>
      <c r="BK477" s="206">
        <f>ROUND(I477*H477,2)</f>
        <v>0</v>
      </c>
      <c r="BL477" s="18" t="s">
        <v>421</v>
      </c>
      <c r="BM477" s="205" t="s">
        <v>3922</v>
      </c>
    </row>
    <row r="478" spans="1:65" s="14" customFormat="1">
      <c r="B478" s="218"/>
      <c r="C478" s="219"/>
      <c r="D478" s="209" t="s">
        <v>375</v>
      </c>
      <c r="E478" s="219"/>
      <c r="F478" s="221" t="s">
        <v>3923</v>
      </c>
      <c r="G478" s="219"/>
      <c r="H478" s="222">
        <v>2.97</v>
      </c>
      <c r="I478" s="223"/>
      <c r="J478" s="219"/>
      <c r="K478" s="219"/>
      <c r="L478" s="224"/>
      <c r="M478" s="225"/>
      <c r="N478" s="226"/>
      <c r="O478" s="226"/>
      <c r="P478" s="226"/>
      <c r="Q478" s="226"/>
      <c r="R478" s="226"/>
      <c r="S478" s="226"/>
      <c r="T478" s="227"/>
      <c r="AT478" s="228" t="s">
        <v>375</v>
      </c>
      <c r="AU478" s="228" t="s">
        <v>90</v>
      </c>
      <c r="AV478" s="14" t="s">
        <v>90</v>
      </c>
      <c r="AW478" s="14" t="s">
        <v>4</v>
      </c>
      <c r="AX478" s="14" t="s">
        <v>88</v>
      </c>
      <c r="AY478" s="228" t="s">
        <v>365</v>
      </c>
    </row>
    <row r="479" spans="1:65" s="2" customFormat="1" ht="24.2" customHeight="1">
      <c r="A479" s="35"/>
      <c r="B479" s="36"/>
      <c r="C479" s="194" t="s">
        <v>923</v>
      </c>
      <c r="D479" s="194" t="s">
        <v>368</v>
      </c>
      <c r="E479" s="195" t="s">
        <v>2667</v>
      </c>
      <c r="F479" s="196" t="s">
        <v>2668</v>
      </c>
      <c r="G479" s="197" t="s">
        <v>396</v>
      </c>
      <c r="H479" s="198">
        <v>46.05</v>
      </c>
      <c r="I479" s="199"/>
      <c r="J479" s="200">
        <f>ROUND(I479*H479,2)</f>
        <v>0</v>
      </c>
      <c r="K479" s="196" t="s">
        <v>2495</v>
      </c>
      <c r="L479" s="40"/>
      <c r="M479" s="201" t="s">
        <v>1</v>
      </c>
      <c r="N479" s="202" t="s">
        <v>46</v>
      </c>
      <c r="O479" s="72"/>
      <c r="P479" s="203">
        <f>O479*H479</f>
        <v>0</v>
      </c>
      <c r="Q479" s="203">
        <v>5.0000000000000001E-4</v>
      </c>
      <c r="R479" s="203">
        <f>Q479*H479</f>
        <v>2.3025E-2</v>
      </c>
      <c r="S479" s="203">
        <v>0</v>
      </c>
      <c r="T479" s="204">
        <f>S479*H479</f>
        <v>0</v>
      </c>
      <c r="U479" s="35"/>
      <c r="V479" s="35"/>
      <c r="W479" s="35"/>
      <c r="X479" s="35"/>
      <c r="Y479" s="35"/>
      <c r="Z479" s="35"/>
      <c r="AA479" s="35"/>
      <c r="AB479" s="35"/>
      <c r="AC479" s="35"/>
      <c r="AD479" s="35"/>
      <c r="AE479" s="35"/>
      <c r="AR479" s="205" t="s">
        <v>421</v>
      </c>
      <c r="AT479" s="205" t="s">
        <v>368</v>
      </c>
      <c r="AU479" s="205" t="s">
        <v>90</v>
      </c>
      <c r="AY479" s="18" t="s">
        <v>365</v>
      </c>
      <c r="BE479" s="206">
        <f>IF(N479="základní",J479,0)</f>
        <v>0</v>
      </c>
      <c r="BF479" s="206">
        <f>IF(N479="snížená",J479,0)</f>
        <v>0</v>
      </c>
      <c r="BG479" s="206">
        <f>IF(N479="zákl. přenesená",J479,0)</f>
        <v>0</v>
      </c>
      <c r="BH479" s="206">
        <f>IF(N479="sníž. přenesená",J479,0)</f>
        <v>0</v>
      </c>
      <c r="BI479" s="206">
        <f>IF(N479="nulová",J479,0)</f>
        <v>0</v>
      </c>
      <c r="BJ479" s="18" t="s">
        <v>88</v>
      </c>
      <c r="BK479" s="206">
        <f>ROUND(I479*H479,2)</f>
        <v>0</v>
      </c>
      <c r="BL479" s="18" t="s">
        <v>421</v>
      </c>
      <c r="BM479" s="205" t="s">
        <v>3924</v>
      </c>
    </row>
    <row r="480" spans="1:65" s="13" customFormat="1">
      <c r="B480" s="207"/>
      <c r="C480" s="208"/>
      <c r="D480" s="209" t="s">
        <v>375</v>
      </c>
      <c r="E480" s="210" t="s">
        <v>1</v>
      </c>
      <c r="F480" s="211" t="s">
        <v>2670</v>
      </c>
      <c r="G480" s="208"/>
      <c r="H480" s="210" t="s">
        <v>1</v>
      </c>
      <c r="I480" s="212"/>
      <c r="J480" s="208"/>
      <c r="K480" s="208"/>
      <c r="L480" s="213"/>
      <c r="M480" s="214"/>
      <c r="N480" s="215"/>
      <c r="O480" s="215"/>
      <c r="P480" s="215"/>
      <c r="Q480" s="215"/>
      <c r="R480" s="215"/>
      <c r="S480" s="215"/>
      <c r="T480" s="216"/>
      <c r="AT480" s="217" t="s">
        <v>375</v>
      </c>
      <c r="AU480" s="217" t="s">
        <v>90</v>
      </c>
      <c r="AV480" s="13" t="s">
        <v>88</v>
      </c>
      <c r="AW480" s="13" t="s">
        <v>36</v>
      </c>
      <c r="AX480" s="13" t="s">
        <v>81</v>
      </c>
      <c r="AY480" s="217" t="s">
        <v>365</v>
      </c>
    </row>
    <row r="481" spans="1:65" s="13" customFormat="1">
      <c r="B481" s="207"/>
      <c r="C481" s="208"/>
      <c r="D481" s="209" t="s">
        <v>375</v>
      </c>
      <c r="E481" s="210" t="s">
        <v>1</v>
      </c>
      <c r="F481" s="211" t="s">
        <v>3722</v>
      </c>
      <c r="G481" s="208"/>
      <c r="H481" s="210" t="s">
        <v>1</v>
      </c>
      <c r="I481" s="212"/>
      <c r="J481" s="208"/>
      <c r="K481" s="208"/>
      <c r="L481" s="213"/>
      <c r="M481" s="214"/>
      <c r="N481" s="215"/>
      <c r="O481" s="215"/>
      <c r="P481" s="215"/>
      <c r="Q481" s="215"/>
      <c r="R481" s="215"/>
      <c r="S481" s="215"/>
      <c r="T481" s="216"/>
      <c r="AT481" s="217" t="s">
        <v>375</v>
      </c>
      <c r="AU481" s="217" t="s">
        <v>90</v>
      </c>
      <c r="AV481" s="13" t="s">
        <v>88</v>
      </c>
      <c r="AW481" s="13" t="s">
        <v>36</v>
      </c>
      <c r="AX481" s="13" t="s">
        <v>81</v>
      </c>
      <c r="AY481" s="217" t="s">
        <v>365</v>
      </c>
    </row>
    <row r="482" spans="1:65" s="14" customFormat="1">
      <c r="B482" s="218"/>
      <c r="C482" s="219"/>
      <c r="D482" s="209" t="s">
        <v>375</v>
      </c>
      <c r="E482" s="220" t="s">
        <v>1</v>
      </c>
      <c r="F482" s="221" t="s">
        <v>3925</v>
      </c>
      <c r="G482" s="219"/>
      <c r="H482" s="222">
        <v>5.42</v>
      </c>
      <c r="I482" s="223"/>
      <c r="J482" s="219"/>
      <c r="K482" s="219"/>
      <c r="L482" s="224"/>
      <c r="M482" s="225"/>
      <c r="N482" s="226"/>
      <c r="O482" s="226"/>
      <c r="P482" s="226"/>
      <c r="Q482" s="226"/>
      <c r="R482" s="226"/>
      <c r="S482" s="226"/>
      <c r="T482" s="227"/>
      <c r="AT482" s="228" t="s">
        <v>375</v>
      </c>
      <c r="AU482" s="228" t="s">
        <v>90</v>
      </c>
      <c r="AV482" s="14" t="s">
        <v>90</v>
      </c>
      <c r="AW482" s="14" t="s">
        <v>36</v>
      </c>
      <c r="AX482" s="14" t="s">
        <v>81</v>
      </c>
      <c r="AY482" s="228" t="s">
        <v>365</v>
      </c>
    </row>
    <row r="483" spans="1:65" s="14" customFormat="1">
      <c r="B483" s="218"/>
      <c r="C483" s="219"/>
      <c r="D483" s="209" t="s">
        <v>375</v>
      </c>
      <c r="E483" s="220" t="s">
        <v>1</v>
      </c>
      <c r="F483" s="221" t="s">
        <v>3926</v>
      </c>
      <c r="G483" s="219"/>
      <c r="H483" s="222">
        <v>6.11</v>
      </c>
      <c r="I483" s="223"/>
      <c r="J483" s="219"/>
      <c r="K483" s="219"/>
      <c r="L483" s="224"/>
      <c r="M483" s="225"/>
      <c r="N483" s="226"/>
      <c r="O483" s="226"/>
      <c r="P483" s="226"/>
      <c r="Q483" s="226"/>
      <c r="R483" s="226"/>
      <c r="S483" s="226"/>
      <c r="T483" s="227"/>
      <c r="AT483" s="228" t="s">
        <v>375</v>
      </c>
      <c r="AU483" s="228" t="s">
        <v>90</v>
      </c>
      <c r="AV483" s="14" t="s">
        <v>90</v>
      </c>
      <c r="AW483" s="14" t="s">
        <v>36</v>
      </c>
      <c r="AX483" s="14" t="s">
        <v>81</v>
      </c>
      <c r="AY483" s="228" t="s">
        <v>365</v>
      </c>
    </row>
    <row r="484" spans="1:65" s="14" customFormat="1">
      <c r="B484" s="218"/>
      <c r="C484" s="219"/>
      <c r="D484" s="209" t="s">
        <v>375</v>
      </c>
      <c r="E484" s="220" t="s">
        <v>1</v>
      </c>
      <c r="F484" s="221" t="s">
        <v>3927</v>
      </c>
      <c r="G484" s="219"/>
      <c r="H484" s="222">
        <v>3.84</v>
      </c>
      <c r="I484" s="223"/>
      <c r="J484" s="219"/>
      <c r="K484" s="219"/>
      <c r="L484" s="224"/>
      <c r="M484" s="225"/>
      <c r="N484" s="226"/>
      <c r="O484" s="226"/>
      <c r="P484" s="226"/>
      <c r="Q484" s="226"/>
      <c r="R484" s="226"/>
      <c r="S484" s="226"/>
      <c r="T484" s="227"/>
      <c r="AT484" s="228" t="s">
        <v>375</v>
      </c>
      <c r="AU484" s="228" t="s">
        <v>90</v>
      </c>
      <c r="AV484" s="14" t="s">
        <v>90</v>
      </c>
      <c r="AW484" s="14" t="s">
        <v>36</v>
      </c>
      <c r="AX484" s="14" t="s">
        <v>81</v>
      </c>
      <c r="AY484" s="228" t="s">
        <v>365</v>
      </c>
    </row>
    <row r="485" spans="1:65" s="13" customFormat="1">
      <c r="B485" s="207"/>
      <c r="C485" s="208"/>
      <c r="D485" s="209" t="s">
        <v>375</v>
      </c>
      <c r="E485" s="210" t="s">
        <v>1</v>
      </c>
      <c r="F485" s="211" t="s">
        <v>3725</v>
      </c>
      <c r="G485" s="208"/>
      <c r="H485" s="210" t="s">
        <v>1</v>
      </c>
      <c r="I485" s="212"/>
      <c r="J485" s="208"/>
      <c r="K485" s="208"/>
      <c r="L485" s="213"/>
      <c r="M485" s="214"/>
      <c r="N485" s="215"/>
      <c r="O485" s="215"/>
      <c r="P485" s="215"/>
      <c r="Q485" s="215"/>
      <c r="R485" s="215"/>
      <c r="S485" s="215"/>
      <c r="T485" s="216"/>
      <c r="AT485" s="217" t="s">
        <v>375</v>
      </c>
      <c r="AU485" s="217" t="s">
        <v>90</v>
      </c>
      <c r="AV485" s="13" t="s">
        <v>88</v>
      </c>
      <c r="AW485" s="13" t="s">
        <v>36</v>
      </c>
      <c r="AX485" s="13" t="s">
        <v>81</v>
      </c>
      <c r="AY485" s="217" t="s">
        <v>365</v>
      </c>
    </row>
    <row r="486" spans="1:65" s="14" customFormat="1">
      <c r="B486" s="218"/>
      <c r="C486" s="219"/>
      <c r="D486" s="209" t="s">
        <v>375</v>
      </c>
      <c r="E486" s="220" t="s">
        <v>1</v>
      </c>
      <c r="F486" s="221" t="s">
        <v>3928</v>
      </c>
      <c r="G486" s="219"/>
      <c r="H486" s="222">
        <v>6.44</v>
      </c>
      <c r="I486" s="223"/>
      <c r="J486" s="219"/>
      <c r="K486" s="219"/>
      <c r="L486" s="224"/>
      <c r="M486" s="225"/>
      <c r="N486" s="226"/>
      <c r="O486" s="226"/>
      <c r="P486" s="226"/>
      <c r="Q486" s="226"/>
      <c r="R486" s="226"/>
      <c r="S486" s="226"/>
      <c r="T486" s="227"/>
      <c r="AT486" s="228" t="s">
        <v>375</v>
      </c>
      <c r="AU486" s="228" t="s">
        <v>90</v>
      </c>
      <c r="AV486" s="14" t="s">
        <v>90</v>
      </c>
      <c r="AW486" s="14" t="s">
        <v>36</v>
      </c>
      <c r="AX486" s="14" t="s">
        <v>81</v>
      </c>
      <c r="AY486" s="228" t="s">
        <v>365</v>
      </c>
    </row>
    <row r="487" spans="1:65" s="14" customFormat="1">
      <c r="B487" s="218"/>
      <c r="C487" s="219"/>
      <c r="D487" s="209" t="s">
        <v>375</v>
      </c>
      <c r="E487" s="220" t="s">
        <v>1</v>
      </c>
      <c r="F487" s="221" t="s">
        <v>3929</v>
      </c>
      <c r="G487" s="219"/>
      <c r="H487" s="222">
        <v>3.35</v>
      </c>
      <c r="I487" s="223"/>
      <c r="J487" s="219"/>
      <c r="K487" s="219"/>
      <c r="L487" s="224"/>
      <c r="M487" s="225"/>
      <c r="N487" s="226"/>
      <c r="O487" s="226"/>
      <c r="P487" s="226"/>
      <c r="Q487" s="226"/>
      <c r="R487" s="226"/>
      <c r="S487" s="226"/>
      <c r="T487" s="227"/>
      <c r="AT487" s="228" t="s">
        <v>375</v>
      </c>
      <c r="AU487" s="228" t="s">
        <v>90</v>
      </c>
      <c r="AV487" s="14" t="s">
        <v>90</v>
      </c>
      <c r="AW487" s="14" t="s">
        <v>36</v>
      </c>
      <c r="AX487" s="14" t="s">
        <v>81</v>
      </c>
      <c r="AY487" s="228" t="s">
        <v>365</v>
      </c>
    </row>
    <row r="488" spans="1:65" s="14" customFormat="1">
      <c r="B488" s="218"/>
      <c r="C488" s="219"/>
      <c r="D488" s="209" t="s">
        <v>375</v>
      </c>
      <c r="E488" s="220" t="s">
        <v>1</v>
      </c>
      <c r="F488" s="221" t="s">
        <v>3930</v>
      </c>
      <c r="G488" s="219"/>
      <c r="H488" s="222">
        <v>4.72</v>
      </c>
      <c r="I488" s="223"/>
      <c r="J488" s="219"/>
      <c r="K488" s="219"/>
      <c r="L488" s="224"/>
      <c r="M488" s="225"/>
      <c r="N488" s="226"/>
      <c r="O488" s="226"/>
      <c r="P488" s="226"/>
      <c r="Q488" s="226"/>
      <c r="R488" s="226"/>
      <c r="S488" s="226"/>
      <c r="T488" s="227"/>
      <c r="AT488" s="228" t="s">
        <v>375</v>
      </c>
      <c r="AU488" s="228" t="s">
        <v>90</v>
      </c>
      <c r="AV488" s="14" t="s">
        <v>90</v>
      </c>
      <c r="AW488" s="14" t="s">
        <v>36</v>
      </c>
      <c r="AX488" s="14" t="s">
        <v>81</v>
      </c>
      <c r="AY488" s="228" t="s">
        <v>365</v>
      </c>
    </row>
    <row r="489" spans="1:65" s="14" customFormat="1">
      <c r="B489" s="218"/>
      <c r="C489" s="219"/>
      <c r="D489" s="209" t="s">
        <v>375</v>
      </c>
      <c r="E489" s="220" t="s">
        <v>1</v>
      </c>
      <c r="F489" s="221" t="s">
        <v>3931</v>
      </c>
      <c r="G489" s="219"/>
      <c r="H489" s="222">
        <v>6.05</v>
      </c>
      <c r="I489" s="223"/>
      <c r="J489" s="219"/>
      <c r="K489" s="219"/>
      <c r="L489" s="224"/>
      <c r="M489" s="225"/>
      <c r="N489" s="226"/>
      <c r="O489" s="226"/>
      <c r="P489" s="226"/>
      <c r="Q489" s="226"/>
      <c r="R489" s="226"/>
      <c r="S489" s="226"/>
      <c r="T489" s="227"/>
      <c r="AT489" s="228" t="s">
        <v>375</v>
      </c>
      <c r="AU489" s="228" t="s">
        <v>90</v>
      </c>
      <c r="AV489" s="14" t="s">
        <v>90</v>
      </c>
      <c r="AW489" s="14" t="s">
        <v>36</v>
      </c>
      <c r="AX489" s="14" t="s">
        <v>81</v>
      </c>
      <c r="AY489" s="228" t="s">
        <v>365</v>
      </c>
    </row>
    <row r="490" spans="1:65" s="14" customFormat="1">
      <c r="B490" s="218"/>
      <c r="C490" s="219"/>
      <c r="D490" s="209" t="s">
        <v>375</v>
      </c>
      <c r="E490" s="220" t="s">
        <v>1</v>
      </c>
      <c r="F490" s="221" t="s">
        <v>3932</v>
      </c>
      <c r="G490" s="219"/>
      <c r="H490" s="222">
        <v>6.18</v>
      </c>
      <c r="I490" s="223"/>
      <c r="J490" s="219"/>
      <c r="K490" s="219"/>
      <c r="L490" s="224"/>
      <c r="M490" s="225"/>
      <c r="N490" s="226"/>
      <c r="O490" s="226"/>
      <c r="P490" s="226"/>
      <c r="Q490" s="226"/>
      <c r="R490" s="226"/>
      <c r="S490" s="226"/>
      <c r="T490" s="227"/>
      <c r="AT490" s="228" t="s">
        <v>375</v>
      </c>
      <c r="AU490" s="228" t="s">
        <v>90</v>
      </c>
      <c r="AV490" s="14" t="s">
        <v>90</v>
      </c>
      <c r="AW490" s="14" t="s">
        <v>36</v>
      </c>
      <c r="AX490" s="14" t="s">
        <v>81</v>
      </c>
      <c r="AY490" s="228" t="s">
        <v>365</v>
      </c>
    </row>
    <row r="491" spans="1:65" s="14" customFormat="1">
      <c r="B491" s="218"/>
      <c r="C491" s="219"/>
      <c r="D491" s="209" t="s">
        <v>375</v>
      </c>
      <c r="E491" s="220" t="s">
        <v>1</v>
      </c>
      <c r="F491" s="221" t="s">
        <v>3933</v>
      </c>
      <c r="G491" s="219"/>
      <c r="H491" s="222">
        <v>3.94</v>
      </c>
      <c r="I491" s="223"/>
      <c r="J491" s="219"/>
      <c r="K491" s="219"/>
      <c r="L491" s="224"/>
      <c r="M491" s="225"/>
      <c r="N491" s="226"/>
      <c r="O491" s="226"/>
      <c r="P491" s="226"/>
      <c r="Q491" s="226"/>
      <c r="R491" s="226"/>
      <c r="S491" s="226"/>
      <c r="T491" s="227"/>
      <c r="AT491" s="228" t="s">
        <v>375</v>
      </c>
      <c r="AU491" s="228" t="s">
        <v>90</v>
      </c>
      <c r="AV491" s="14" t="s">
        <v>90</v>
      </c>
      <c r="AW491" s="14" t="s">
        <v>36</v>
      </c>
      <c r="AX491" s="14" t="s">
        <v>81</v>
      </c>
      <c r="AY491" s="228" t="s">
        <v>365</v>
      </c>
    </row>
    <row r="492" spans="1:65" s="15" customFormat="1">
      <c r="B492" s="229"/>
      <c r="C492" s="230"/>
      <c r="D492" s="209" t="s">
        <v>375</v>
      </c>
      <c r="E492" s="231" t="s">
        <v>1</v>
      </c>
      <c r="F492" s="232" t="s">
        <v>379</v>
      </c>
      <c r="G492" s="230"/>
      <c r="H492" s="233">
        <v>46.05</v>
      </c>
      <c r="I492" s="234"/>
      <c r="J492" s="230"/>
      <c r="K492" s="230"/>
      <c r="L492" s="235"/>
      <c r="M492" s="236"/>
      <c r="N492" s="237"/>
      <c r="O492" s="237"/>
      <c r="P492" s="237"/>
      <c r="Q492" s="237"/>
      <c r="R492" s="237"/>
      <c r="S492" s="237"/>
      <c r="T492" s="238"/>
      <c r="AT492" s="239" t="s">
        <v>375</v>
      </c>
      <c r="AU492" s="239" t="s">
        <v>90</v>
      </c>
      <c r="AV492" s="15" t="s">
        <v>373</v>
      </c>
      <c r="AW492" s="15" t="s">
        <v>36</v>
      </c>
      <c r="AX492" s="15" t="s">
        <v>88</v>
      </c>
      <c r="AY492" s="239" t="s">
        <v>365</v>
      </c>
    </row>
    <row r="493" spans="1:65" s="2" customFormat="1" ht="24.2" customHeight="1">
      <c r="A493" s="35"/>
      <c r="B493" s="36"/>
      <c r="C493" s="194" t="s">
        <v>929</v>
      </c>
      <c r="D493" s="194" t="s">
        <v>368</v>
      </c>
      <c r="E493" s="195" t="s">
        <v>968</v>
      </c>
      <c r="F493" s="196" t="s">
        <v>969</v>
      </c>
      <c r="G493" s="197" t="s">
        <v>396</v>
      </c>
      <c r="H493" s="198">
        <v>84</v>
      </c>
      <c r="I493" s="199"/>
      <c r="J493" s="200">
        <f>ROUND(I493*H493,2)</f>
        <v>0</v>
      </c>
      <c r="K493" s="196" t="s">
        <v>2495</v>
      </c>
      <c r="L493" s="40"/>
      <c r="M493" s="201" t="s">
        <v>1</v>
      </c>
      <c r="N493" s="202" t="s">
        <v>46</v>
      </c>
      <c r="O493" s="72"/>
      <c r="P493" s="203">
        <f>O493*H493</f>
        <v>0</v>
      </c>
      <c r="Q493" s="203">
        <v>3.0000000000000001E-5</v>
      </c>
      <c r="R493" s="203">
        <f>Q493*H493</f>
        <v>2.5200000000000001E-3</v>
      </c>
      <c r="S493" s="203">
        <v>0</v>
      </c>
      <c r="T493" s="204">
        <f>S493*H493</f>
        <v>0</v>
      </c>
      <c r="U493" s="35"/>
      <c r="V493" s="35"/>
      <c r="W493" s="35"/>
      <c r="X493" s="35"/>
      <c r="Y493" s="35"/>
      <c r="Z493" s="35"/>
      <c r="AA493" s="35"/>
      <c r="AB493" s="35"/>
      <c r="AC493" s="35"/>
      <c r="AD493" s="35"/>
      <c r="AE493" s="35"/>
      <c r="AR493" s="205" t="s">
        <v>421</v>
      </c>
      <c r="AT493" s="205" t="s">
        <v>368</v>
      </c>
      <c r="AU493" s="205" t="s">
        <v>90</v>
      </c>
      <c r="AY493" s="18" t="s">
        <v>365</v>
      </c>
      <c r="BE493" s="206">
        <f>IF(N493="základní",J493,0)</f>
        <v>0</v>
      </c>
      <c r="BF493" s="206">
        <f>IF(N493="snížená",J493,0)</f>
        <v>0</v>
      </c>
      <c r="BG493" s="206">
        <f>IF(N493="zákl. přenesená",J493,0)</f>
        <v>0</v>
      </c>
      <c r="BH493" s="206">
        <f>IF(N493="sníž. přenesená",J493,0)</f>
        <v>0</v>
      </c>
      <c r="BI493" s="206">
        <f>IF(N493="nulová",J493,0)</f>
        <v>0</v>
      </c>
      <c r="BJ493" s="18" t="s">
        <v>88</v>
      </c>
      <c r="BK493" s="206">
        <f>ROUND(I493*H493,2)</f>
        <v>0</v>
      </c>
      <c r="BL493" s="18" t="s">
        <v>421</v>
      </c>
      <c r="BM493" s="205" t="s">
        <v>3934</v>
      </c>
    </row>
    <row r="494" spans="1:65" s="13" customFormat="1">
      <c r="B494" s="207"/>
      <c r="C494" s="208"/>
      <c r="D494" s="209" t="s">
        <v>375</v>
      </c>
      <c r="E494" s="210" t="s">
        <v>1</v>
      </c>
      <c r="F494" s="211" t="s">
        <v>2673</v>
      </c>
      <c r="G494" s="208"/>
      <c r="H494" s="210" t="s">
        <v>1</v>
      </c>
      <c r="I494" s="212"/>
      <c r="J494" s="208"/>
      <c r="K494" s="208"/>
      <c r="L494" s="213"/>
      <c r="M494" s="214"/>
      <c r="N494" s="215"/>
      <c r="O494" s="215"/>
      <c r="P494" s="215"/>
      <c r="Q494" s="215"/>
      <c r="R494" s="215"/>
      <c r="S494" s="215"/>
      <c r="T494" s="216"/>
      <c r="AT494" s="217" t="s">
        <v>375</v>
      </c>
      <c r="AU494" s="217" t="s">
        <v>90</v>
      </c>
      <c r="AV494" s="13" t="s">
        <v>88</v>
      </c>
      <c r="AW494" s="13" t="s">
        <v>36</v>
      </c>
      <c r="AX494" s="13" t="s">
        <v>81</v>
      </c>
      <c r="AY494" s="217" t="s">
        <v>365</v>
      </c>
    </row>
    <row r="495" spans="1:65" s="14" customFormat="1">
      <c r="B495" s="218"/>
      <c r="C495" s="219"/>
      <c r="D495" s="209" t="s">
        <v>375</v>
      </c>
      <c r="E495" s="220" t="s">
        <v>1</v>
      </c>
      <c r="F495" s="221" t="s">
        <v>3935</v>
      </c>
      <c r="G495" s="219"/>
      <c r="H495" s="222">
        <v>76</v>
      </c>
      <c r="I495" s="223"/>
      <c r="J495" s="219"/>
      <c r="K495" s="219"/>
      <c r="L495" s="224"/>
      <c r="M495" s="225"/>
      <c r="N495" s="226"/>
      <c r="O495" s="226"/>
      <c r="P495" s="226"/>
      <c r="Q495" s="226"/>
      <c r="R495" s="226"/>
      <c r="S495" s="226"/>
      <c r="T495" s="227"/>
      <c r="AT495" s="228" t="s">
        <v>375</v>
      </c>
      <c r="AU495" s="228" t="s">
        <v>90</v>
      </c>
      <c r="AV495" s="14" t="s">
        <v>90</v>
      </c>
      <c r="AW495" s="14" t="s">
        <v>36</v>
      </c>
      <c r="AX495" s="14" t="s">
        <v>81</v>
      </c>
      <c r="AY495" s="228" t="s">
        <v>365</v>
      </c>
    </row>
    <row r="496" spans="1:65" s="14" customFormat="1">
      <c r="B496" s="218"/>
      <c r="C496" s="219"/>
      <c r="D496" s="209" t="s">
        <v>375</v>
      </c>
      <c r="E496" s="220" t="s">
        <v>1</v>
      </c>
      <c r="F496" s="221" t="s">
        <v>3936</v>
      </c>
      <c r="G496" s="219"/>
      <c r="H496" s="222">
        <v>8</v>
      </c>
      <c r="I496" s="223"/>
      <c r="J496" s="219"/>
      <c r="K496" s="219"/>
      <c r="L496" s="224"/>
      <c r="M496" s="225"/>
      <c r="N496" s="226"/>
      <c r="O496" s="226"/>
      <c r="P496" s="226"/>
      <c r="Q496" s="226"/>
      <c r="R496" s="226"/>
      <c r="S496" s="226"/>
      <c r="T496" s="227"/>
      <c r="AT496" s="228" t="s">
        <v>375</v>
      </c>
      <c r="AU496" s="228" t="s">
        <v>90</v>
      </c>
      <c r="AV496" s="14" t="s">
        <v>90</v>
      </c>
      <c r="AW496" s="14" t="s">
        <v>36</v>
      </c>
      <c r="AX496" s="14" t="s">
        <v>81</v>
      </c>
      <c r="AY496" s="228" t="s">
        <v>365</v>
      </c>
    </row>
    <row r="497" spans="1:65" s="15" customFormat="1">
      <c r="B497" s="229"/>
      <c r="C497" s="230"/>
      <c r="D497" s="209" t="s">
        <v>375</v>
      </c>
      <c r="E497" s="231" t="s">
        <v>1</v>
      </c>
      <c r="F497" s="232" t="s">
        <v>379</v>
      </c>
      <c r="G497" s="230"/>
      <c r="H497" s="233">
        <v>84</v>
      </c>
      <c r="I497" s="234"/>
      <c r="J497" s="230"/>
      <c r="K497" s="230"/>
      <c r="L497" s="235"/>
      <c r="M497" s="236"/>
      <c r="N497" s="237"/>
      <c r="O497" s="237"/>
      <c r="P497" s="237"/>
      <c r="Q497" s="237"/>
      <c r="R497" s="237"/>
      <c r="S497" s="237"/>
      <c r="T497" s="238"/>
      <c r="AT497" s="239" t="s">
        <v>375</v>
      </c>
      <c r="AU497" s="239" t="s">
        <v>90</v>
      </c>
      <c r="AV497" s="15" t="s">
        <v>373</v>
      </c>
      <c r="AW497" s="15" t="s">
        <v>36</v>
      </c>
      <c r="AX497" s="15" t="s">
        <v>88</v>
      </c>
      <c r="AY497" s="239" t="s">
        <v>365</v>
      </c>
    </row>
    <row r="498" spans="1:65" s="2" customFormat="1" ht="44.25" customHeight="1">
      <c r="A498" s="35"/>
      <c r="B498" s="36"/>
      <c r="C498" s="194" t="s">
        <v>935</v>
      </c>
      <c r="D498" s="194" t="s">
        <v>368</v>
      </c>
      <c r="E498" s="195" t="s">
        <v>978</v>
      </c>
      <c r="F498" s="196" t="s">
        <v>2675</v>
      </c>
      <c r="G498" s="197" t="s">
        <v>389</v>
      </c>
      <c r="H498" s="198">
        <v>1.8160000000000001</v>
      </c>
      <c r="I498" s="199"/>
      <c r="J498" s="200">
        <f>ROUND(I498*H498,2)</f>
        <v>0</v>
      </c>
      <c r="K498" s="196" t="s">
        <v>2495</v>
      </c>
      <c r="L498" s="40"/>
      <c r="M498" s="201" t="s">
        <v>1</v>
      </c>
      <c r="N498" s="202" t="s">
        <v>46</v>
      </c>
      <c r="O498" s="72"/>
      <c r="P498" s="203">
        <f>O498*H498</f>
        <v>0</v>
      </c>
      <c r="Q498" s="203">
        <v>0</v>
      </c>
      <c r="R498" s="203">
        <f>Q498*H498</f>
        <v>0</v>
      </c>
      <c r="S498" s="203">
        <v>0</v>
      </c>
      <c r="T498" s="204">
        <f>S498*H498</f>
        <v>0</v>
      </c>
      <c r="U498" s="35"/>
      <c r="V498" s="35"/>
      <c r="W498" s="35"/>
      <c r="X498" s="35"/>
      <c r="Y498" s="35"/>
      <c r="Z498" s="35"/>
      <c r="AA498" s="35"/>
      <c r="AB498" s="35"/>
      <c r="AC498" s="35"/>
      <c r="AD498" s="35"/>
      <c r="AE498" s="35"/>
      <c r="AR498" s="205" t="s">
        <v>421</v>
      </c>
      <c r="AT498" s="205" t="s">
        <v>368</v>
      </c>
      <c r="AU498" s="205" t="s">
        <v>90</v>
      </c>
      <c r="AY498" s="18" t="s">
        <v>365</v>
      </c>
      <c r="BE498" s="206">
        <f>IF(N498="základní",J498,0)</f>
        <v>0</v>
      </c>
      <c r="BF498" s="206">
        <f>IF(N498="snížená",J498,0)</f>
        <v>0</v>
      </c>
      <c r="BG498" s="206">
        <f>IF(N498="zákl. přenesená",J498,0)</f>
        <v>0</v>
      </c>
      <c r="BH498" s="206">
        <f>IF(N498="sníž. přenesená",J498,0)</f>
        <v>0</v>
      </c>
      <c r="BI498" s="206">
        <f>IF(N498="nulová",J498,0)</f>
        <v>0</v>
      </c>
      <c r="BJ498" s="18" t="s">
        <v>88</v>
      </c>
      <c r="BK498" s="206">
        <f>ROUND(I498*H498,2)</f>
        <v>0</v>
      </c>
      <c r="BL498" s="18" t="s">
        <v>421</v>
      </c>
      <c r="BM498" s="205" t="s">
        <v>3937</v>
      </c>
    </row>
    <row r="499" spans="1:65" s="12" customFormat="1" ht="22.9" customHeight="1">
      <c r="B499" s="179"/>
      <c r="C499" s="180"/>
      <c r="D499" s="181" t="s">
        <v>80</v>
      </c>
      <c r="E499" s="192" t="s">
        <v>981</v>
      </c>
      <c r="F499" s="192" t="s">
        <v>982</v>
      </c>
      <c r="G499" s="180"/>
      <c r="H499" s="180"/>
      <c r="I499" s="183"/>
      <c r="J499" s="193">
        <f>BK499</f>
        <v>0</v>
      </c>
      <c r="K499" s="180"/>
      <c r="L499" s="184"/>
      <c r="M499" s="185"/>
      <c r="N499" s="186"/>
      <c r="O499" s="186"/>
      <c r="P499" s="187">
        <f>SUM(P500:P521)</f>
        <v>0</v>
      </c>
      <c r="Q499" s="186"/>
      <c r="R499" s="187">
        <f>SUM(R500:R521)</f>
        <v>0.70030557999999998</v>
      </c>
      <c r="S499" s="186"/>
      <c r="T499" s="188">
        <f>SUM(T500:T521)</f>
        <v>0</v>
      </c>
      <c r="AR499" s="189" t="s">
        <v>90</v>
      </c>
      <c r="AT499" s="190" t="s">
        <v>80</v>
      </c>
      <c r="AU499" s="190" t="s">
        <v>88</v>
      </c>
      <c r="AY499" s="189" t="s">
        <v>365</v>
      </c>
      <c r="BK499" s="191">
        <f>SUM(BK500:BK521)</f>
        <v>0</v>
      </c>
    </row>
    <row r="500" spans="1:65" s="2" customFormat="1" ht="24.2" customHeight="1">
      <c r="A500" s="35"/>
      <c r="B500" s="36"/>
      <c r="C500" s="194" t="s">
        <v>940</v>
      </c>
      <c r="D500" s="194" t="s">
        <v>368</v>
      </c>
      <c r="E500" s="195" t="s">
        <v>3938</v>
      </c>
      <c r="F500" s="196" t="s">
        <v>3939</v>
      </c>
      <c r="G500" s="197" t="s">
        <v>314</v>
      </c>
      <c r="H500" s="198">
        <v>191.43600000000001</v>
      </c>
      <c r="I500" s="199"/>
      <c r="J500" s="200">
        <f>ROUND(I500*H500,2)</f>
        <v>0</v>
      </c>
      <c r="K500" s="196" t="s">
        <v>2241</v>
      </c>
      <c r="L500" s="40"/>
      <c r="M500" s="201" t="s">
        <v>1</v>
      </c>
      <c r="N500" s="202" t="s">
        <v>46</v>
      </c>
      <c r="O500" s="72"/>
      <c r="P500" s="203">
        <f>O500*H500</f>
        <v>0</v>
      </c>
      <c r="Q500" s="203">
        <v>1.7000000000000001E-4</v>
      </c>
      <c r="R500" s="203">
        <f>Q500*H500</f>
        <v>3.2544120000000003E-2</v>
      </c>
      <c r="S500" s="203">
        <v>0</v>
      </c>
      <c r="T500" s="204">
        <f>S500*H500</f>
        <v>0</v>
      </c>
      <c r="U500" s="35"/>
      <c r="V500" s="35"/>
      <c r="W500" s="35"/>
      <c r="X500" s="35"/>
      <c r="Y500" s="35"/>
      <c r="Z500" s="35"/>
      <c r="AA500" s="35"/>
      <c r="AB500" s="35"/>
      <c r="AC500" s="35"/>
      <c r="AD500" s="35"/>
      <c r="AE500" s="35"/>
      <c r="AR500" s="205" t="s">
        <v>421</v>
      </c>
      <c r="AT500" s="205" t="s">
        <v>368</v>
      </c>
      <c r="AU500" s="205" t="s">
        <v>90</v>
      </c>
      <c r="AY500" s="18" t="s">
        <v>365</v>
      </c>
      <c r="BE500" s="206">
        <f>IF(N500="základní",J500,0)</f>
        <v>0</v>
      </c>
      <c r="BF500" s="206">
        <f>IF(N500="snížená",J500,0)</f>
        <v>0</v>
      </c>
      <c r="BG500" s="206">
        <f>IF(N500="zákl. přenesená",J500,0)</f>
        <v>0</v>
      </c>
      <c r="BH500" s="206">
        <f>IF(N500="sníž. přenesená",J500,0)</f>
        <v>0</v>
      </c>
      <c r="BI500" s="206">
        <f>IF(N500="nulová",J500,0)</f>
        <v>0</v>
      </c>
      <c r="BJ500" s="18" t="s">
        <v>88</v>
      </c>
      <c r="BK500" s="206">
        <f>ROUND(I500*H500,2)</f>
        <v>0</v>
      </c>
      <c r="BL500" s="18" t="s">
        <v>421</v>
      </c>
      <c r="BM500" s="205" t="s">
        <v>3940</v>
      </c>
    </row>
    <row r="501" spans="1:65" s="13" customFormat="1">
      <c r="B501" s="207"/>
      <c r="C501" s="208"/>
      <c r="D501" s="209" t="s">
        <v>375</v>
      </c>
      <c r="E501" s="210" t="s">
        <v>1</v>
      </c>
      <c r="F501" s="211" t="s">
        <v>3941</v>
      </c>
      <c r="G501" s="208"/>
      <c r="H501" s="210" t="s">
        <v>1</v>
      </c>
      <c r="I501" s="212"/>
      <c r="J501" s="208"/>
      <c r="K501" s="208"/>
      <c r="L501" s="213"/>
      <c r="M501" s="214"/>
      <c r="N501" s="215"/>
      <c r="O501" s="215"/>
      <c r="P501" s="215"/>
      <c r="Q501" s="215"/>
      <c r="R501" s="215"/>
      <c r="S501" s="215"/>
      <c r="T501" s="216"/>
      <c r="AT501" s="217" t="s">
        <v>375</v>
      </c>
      <c r="AU501" s="217" t="s">
        <v>90</v>
      </c>
      <c r="AV501" s="13" t="s">
        <v>88</v>
      </c>
      <c r="AW501" s="13" t="s">
        <v>36</v>
      </c>
      <c r="AX501" s="13" t="s">
        <v>81</v>
      </c>
      <c r="AY501" s="217" t="s">
        <v>365</v>
      </c>
    </row>
    <row r="502" spans="1:65" s="14" customFormat="1">
      <c r="B502" s="218"/>
      <c r="C502" s="219"/>
      <c r="D502" s="209" t="s">
        <v>375</v>
      </c>
      <c r="E502" s="220" t="s">
        <v>1</v>
      </c>
      <c r="F502" s="221" t="s">
        <v>3942</v>
      </c>
      <c r="G502" s="219"/>
      <c r="H502" s="222">
        <v>191.43600000000001</v>
      </c>
      <c r="I502" s="223"/>
      <c r="J502" s="219"/>
      <c r="K502" s="219"/>
      <c r="L502" s="224"/>
      <c r="M502" s="225"/>
      <c r="N502" s="226"/>
      <c r="O502" s="226"/>
      <c r="P502" s="226"/>
      <c r="Q502" s="226"/>
      <c r="R502" s="226"/>
      <c r="S502" s="226"/>
      <c r="T502" s="227"/>
      <c r="AT502" s="228" t="s">
        <v>375</v>
      </c>
      <c r="AU502" s="228" t="s">
        <v>90</v>
      </c>
      <c r="AV502" s="14" t="s">
        <v>90</v>
      </c>
      <c r="AW502" s="14" t="s">
        <v>36</v>
      </c>
      <c r="AX502" s="14" t="s">
        <v>81</v>
      </c>
      <c r="AY502" s="228" t="s">
        <v>365</v>
      </c>
    </row>
    <row r="503" spans="1:65" s="15" customFormat="1">
      <c r="B503" s="229"/>
      <c r="C503" s="230"/>
      <c r="D503" s="209" t="s">
        <v>375</v>
      </c>
      <c r="E503" s="231" t="s">
        <v>1</v>
      </c>
      <c r="F503" s="232" t="s">
        <v>379</v>
      </c>
      <c r="G503" s="230"/>
      <c r="H503" s="233">
        <v>191.43600000000001</v>
      </c>
      <c r="I503" s="234"/>
      <c r="J503" s="230"/>
      <c r="K503" s="230"/>
      <c r="L503" s="235"/>
      <c r="M503" s="236"/>
      <c r="N503" s="237"/>
      <c r="O503" s="237"/>
      <c r="P503" s="237"/>
      <c r="Q503" s="237"/>
      <c r="R503" s="237"/>
      <c r="S503" s="237"/>
      <c r="T503" s="238"/>
      <c r="AT503" s="239" t="s">
        <v>375</v>
      </c>
      <c r="AU503" s="239" t="s">
        <v>90</v>
      </c>
      <c r="AV503" s="15" t="s">
        <v>373</v>
      </c>
      <c r="AW503" s="15" t="s">
        <v>36</v>
      </c>
      <c r="AX503" s="15" t="s">
        <v>88</v>
      </c>
      <c r="AY503" s="239" t="s">
        <v>365</v>
      </c>
    </row>
    <row r="504" spans="1:65" s="2" customFormat="1" ht="16.5" customHeight="1">
      <c r="A504" s="35"/>
      <c r="B504" s="36"/>
      <c r="C504" s="194" t="s">
        <v>946</v>
      </c>
      <c r="D504" s="194" t="s">
        <v>368</v>
      </c>
      <c r="E504" s="195" t="s">
        <v>3943</v>
      </c>
      <c r="F504" s="196" t="s">
        <v>3944</v>
      </c>
      <c r="G504" s="197" t="s">
        <v>314</v>
      </c>
      <c r="H504" s="198">
        <v>551.61</v>
      </c>
      <c r="I504" s="199"/>
      <c r="J504" s="200">
        <f>ROUND(I504*H504,2)</f>
        <v>0</v>
      </c>
      <c r="K504" s="196" t="s">
        <v>2241</v>
      </c>
      <c r="L504" s="40"/>
      <c r="M504" s="201" t="s">
        <v>1</v>
      </c>
      <c r="N504" s="202" t="s">
        <v>46</v>
      </c>
      <c r="O504" s="72"/>
      <c r="P504" s="203">
        <f>O504*H504</f>
        <v>0</v>
      </c>
      <c r="Q504" s="203">
        <v>6.9999999999999994E-5</v>
      </c>
      <c r="R504" s="203">
        <f>Q504*H504</f>
        <v>3.86127E-2</v>
      </c>
      <c r="S504" s="203">
        <v>0</v>
      </c>
      <c r="T504" s="204">
        <f>S504*H504</f>
        <v>0</v>
      </c>
      <c r="U504" s="35"/>
      <c r="V504" s="35"/>
      <c r="W504" s="35"/>
      <c r="X504" s="35"/>
      <c r="Y504" s="35"/>
      <c r="Z504" s="35"/>
      <c r="AA504" s="35"/>
      <c r="AB504" s="35"/>
      <c r="AC504" s="35"/>
      <c r="AD504" s="35"/>
      <c r="AE504" s="35"/>
      <c r="AR504" s="205" t="s">
        <v>421</v>
      </c>
      <c r="AT504" s="205" t="s">
        <v>368</v>
      </c>
      <c r="AU504" s="205" t="s">
        <v>90</v>
      </c>
      <c r="AY504" s="18" t="s">
        <v>365</v>
      </c>
      <c r="BE504" s="206">
        <f>IF(N504="základní",J504,0)</f>
        <v>0</v>
      </c>
      <c r="BF504" s="206">
        <f>IF(N504="snížená",J504,0)</f>
        <v>0</v>
      </c>
      <c r="BG504" s="206">
        <f>IF(N504="zákl. přenesená",J504,0)</f>
        <v>0</v>
      </c>
      <c r="BH504" s="206">
        <f>IF(N504="sníž. přenesená",J504,0)</f>
        <v>0</v>
      </c>
      <c r="BI504" s="206">
        <f>IF(N504="nulová",J504,0)</f>
        <v>0</v>
      </c>
      <c r="BJ504" s="18" t="s">
        <v>88</v>
      </c>
      <c r="BK504" s="206">
        <f>ROUND(I504*H504,2)</f>
        <v>0</v>
      </c>
      <c r="BL504" s="18" t="s">
        <v>421</v>
      </c>
      <c r="BM504" s="205" t="s">
        <v>3945</v>
      </c>
    </row>
    <row r="505" spans="1:65" s="13" customFormat="1">
      <c r="B505" s="207"/>
      <c r="C505" s="208"/>
      <c r="D505" s="209" t="s">
        <v>375</v>
      </c>
      <c r="E505" s="210" t="s">
        <v>1</v>
      </c>
      <c r="F505" s="211" t="s">
        <v>3248</v>
      </c>
      <c r="G505" s="208"/>
      <c r="H505" s="210" t="s">
        <v>1</v>
      </c>
      <c r="I505" s="212"/>
      <c r="J505" s="208"/>
      <c r="K505" s="208"/>
      <c r="L505" s="213"/>
      <c r="M505" s="214"/>
      <c r="N505" s="215"/>
      <c r="O505" s="215"/>
      <c r="P505" s="215"/>
      <c r="Q505" s="215"/>
      <c r="R505" s="215"/>
      <c r="S505" s="215"/>
      <c r="T505" s="216"/>
      <c r="AT505" s="217" t="s">
        <v>375</v>
      </c>
      <c r="AU505" s="217" t="s">
        <v>90</v>
      </c>
      <c r="AV505" s="13" t="s">
        <v>88</v>
      </c>
      <c r="AW505" s="13" t="s">
        <v>36</v>
      </c>
      <c r="AX505" s="13" t="s">
        <v>81</v>
      </c>
      <c r="AY505" s="217" t="s">
        <v>365</v>
      </c>
    </row>
    <row r="506" spans="1:65" s="14" customFormat="1">
      <c r="B506" s="218"/>
      <c r="C506" s="219"/>
      <c r="D506" s="209" t="s">
        <v>375</v>
      </c>
      <c r="E506" s="220" t="s">
        <v>1</v>
      </c>
      <c r="F506" s="221" t="s">
        <v>3648</v>
      </c>
      <c r="G506" s="219"/>
      <c r="H506" s="222">
        <v>196.02</v>
      </c>
      <c r="I506" s="223"/>
      <c r="J506" s="219"/>
      <c r="K506" s="219"/>
      <c r="L506" s="224"/>
      <c r="M506" s="225"/>
      <c r="N506" s="226"/>
      <c r="O506" s="226"/>
      <c r="P506" s="226"/>
      <c r="Q506" s="226"/>
      <c r="R506" s="226"/>
      <c r="S506" s="226"/>
      <c r="T506" s="227"/>
      <c r="AT506" s="228" t="s">
        <v>375</v>
      </c>
      <c r="AU506" s="228" t="s">
        <v>90</v>
      </c>
      <c r="AV506" s="14" t="s">
        <v>90</v>
      </c>
      <c r="AW506" s="14" t="s">
        <v>36</v>
      </c>
      <c r="AX506" s="14" t="s">
        <v>81</v>
      </c>
      <c r="AY506" s="228" t="s">
        <v>365</v>
      </c>
    </row>
    <row r="507" spans="1:65" s="14" customFormat="1">
      <c r="B507" s="218"/>
      <c r="C507" s="219"/>
      <c r="D507" s="209" t="s">
        <v>375</v>
      </c>
      <c r="E507" s="220" t="s">
        <v>1</v>
      </c>
      <c r="F507" s="221" t="s">
        <v>3654</v>
      </c>
      <c r="G507" s="219"/>
      <c r="H507" s="222">
        <v>355.59</v>
      </c>
      <c r="I507" s="223"/>
      <c r="J507" s="219"/>
      <c r="K507" s="219"/>
      <c r="L507" s="224"/>
      <c r="M507" s="225"/>
      <c r="N507" s="226"/>
      <c r="O507" s="226"/>
      <c r="P507" s="226"/>
      <c r="Q507" s="226"/>
      <c r="R507" s="226"/>
      <c r="S507" s="226"/>
      <c r="T507" s="227"/>
      <c r="AT507" s="228" t="s">
        <v>375</v>
      </c>
      <c r="AU507" s="228" t="s">
        <v>90</v>
      </c>
      <c r="AV507" s="14" t="s">
        <v>90</v>
      </c>
      <c r="AW507" s="14" t="s">
        <v>36</v>
      </c>
      <c r="AX507" s="14" t="s">
        <v>81</v>
      </c>
      <c r="AY507" s="228" t="s">
        <v>365</v>
      </c>
    </row>
    <row r="508" spans="1:65" s="15" customFormat="1">
      <c r="B508" s="229"/>
      <c r="C508" s="230"/>
      <c r="D508" s="209" t="s">
        <v>375</v>
      </c>
      <c r="E508" s="231" t="s">
        <v>1</v>
      </c>
      <c r="F508" s="232" t="s">
        <v>379</v>
      </c>
      <c r="G508" s="230"/>
      <c r="H508" s="233">
        <v>551.61</v>
      </c>
      <c r="I508" s="234"/>
      <c r="J508" s="230"/>
      <c r="K508" s="230"/>
      <c r="L508" s="235"/>
      <c r="M508" s="236"/>
      <c r="N508" s="237"/>
      <c r="O508" s="237"/>
      <c r="P508" s="237"/>
      <c r="Q508" s="237"/>
      <c r="R508" s="237"/>
      <c r="S508" s="237"/>
      <c r="T508" s="238"/>
      <c r="AT508" s="239" t="s">
        <v>375</v>
      </c>
      <c r="AU508" s="239" t="s">
        <v>90</v>
      </c>
      <c r="AV508" s="15" t="s">
        <v>373</v>
      </c>
      <c r="AW508" s="15" t="s">
        <v>36</v>
      </c>
      <c r="AX508" s="15" t="s">
        <v>88</v>
      </c>
      <c r="AY508" s="239" t="s">
        <v>365</v>
      </c>
    </row>
    <row r="509" spans="1:65" s="2" customFormat="1" ht="24.2" customHeight="1">
      <c r="A509" s="35"/>
      <c r="B509" s="36"/>
      <c r="C509" s="194" t="s">
        <v>951</v>
      </c>
      <c r="D509" s="194" t="s">
        <v>368</v>
      </c>
      <c r="E509" s="195" t="s">
        <v>3245</v>
      </c>
      <c r="F509" s="196" t="s">
        <v>3246</v>
      </c>
      <c r="G509" s="197" t="s">
        <v>314</v>
      </c>
      <c r="H509" s="198">
        <v>1051.33</v>
      </c>
      <c r="I509" s="199"/>
      <c r="J509" s="200">
        <f>ROUND(I509*H509,2)</f>
        <v>0</v>
      </c>
      <c r="K509" s="196" t="s">
        <v>2495</v>
      </c>
      <c r="L509" s="40"/>
      <c r="M509" s="201" t="s">
        <v>1</v>
      </c>
      <c r="N509" s="202" t="s">
        <v>46</v>
      </c>
      <c r="O509" s="72"/>
      <c r="P509" s="203">
        <f>O509*H509</f>
        <v>0</v>
      </c>
      <c r="Q509" s="203">
        <v>3.3E-4</v>
      </c>
      <c r="R509" s="203">
        <f>Q509*H509</f>
        <v>0.34693889999999999</v>
      </c>
      <c r="S509" s="203">
        <v>0</v>
      </c>
      <c r="T509" s="204">
        <f>S509*H509</f>
        <v>0</v>
      </c>
      <c r="U509" s="35"/>
      <c r="V509" s="35"/>
      <c r="W509" s="35"/>
      <c r="X509" s="35"/>
      <c r="Y509" s="35"/>
      <c r="Z509" s="35"/>
      <c r="AA509" s="35"/>
      <c r="AB509" s="35"/>
      <c r="AC509" s="35"/>
      <c r="AD509" s="35"/>
      <c r="AE509" s="35"/>
      <c r="AR509" s="205" t="s">
        <v>421</v>
      </c>
      <c r="AT509" s="205" t="s">
        <v>368</v>
      </c>
      <c r="AU509" s="205" t="s">
        <v>90</v>
      </c>
      <c r="AY509" s="18" t="s">
        <v>365</v>
      </c>
      <c r="BE509" s="206">
        <f>IF(N509="základní",J509,0)</f>
        <v>0</v>
      </c>
      <c r="BF509" s="206">
        <f>IF(N509="snížená",J509,0)</f>
        <v>0</v>
      </c>
      <c r="BG509" s="206">
        <f>IF(N509="zákl. přenesená",J509,0)</f>
        <v>0</v>
      </c>
      <c r="BH509" s="206">
        <f>IF(N509="sníž. přenesená",J509,0)</f>
        <v>0</v>
      </c>
      <c r="BI509" s="206">
        <f>IF(N509="nulová",J509,0)</f>
        <v>0</v>
      </c>
      <c r="BJ509" s="18" t="s">
        <v>88</v>
      </c>
      <c r="BK509" s="206">
        <f>ROUND(I509*H509,2)</f>
        <v>0</v>
      </c>
      <c r="BL509" s="18" t="s">
        <v>421</v>
      </c>
      <c r="BM509" s="205" t="s">
        <v>3247</v>
      </c>
    </row>
    <row r="510" spans="1:65" s="13" customFormat="1">
      <c r="B510" s="207"/>
      <c r="C510" s="208"/>
      <c r="D510" s="209" t="s">
        <v>375</v>
      </c>
      <c r="E510" s="210" t="s">
        <v>1</v>
      </c>
      <c r="F510" s="211" t="s">
        <v>3248</v>
      </c>
      <c r="G510" s="208"/>
      <c r="H510" s="210" t="s">
        <v>1</v>
      </c>
      <c r="I510" s="212"/>
      <c r="J510" s="208"/>
      <c r="K510" s="208"/>
      <c r="L510" s="213"/>
      <c r="M510" s="214"/>
      <c r="N510" s="215"/>
      <c r="O510" s="215"/>
      <c r="P510" s="215"/>
      <c r="Q510" s="215"/>
      <c r="R510" s="215"/>
      <c r="S510" s="215"/>
      <c r="T510" s="216"/>
      <c r="AT510" s="217" t="s">
        <v>375</v>
      </c>
      <c r="AU510" s="217" t="s">
        <v>90</v>
      </c>
      <c r="AV510" s="13" t="s">
        <v>88</v>
      </c>
      <c r="AW510" s="13" t="s">
        <v>36</v>
      </c>
      <c r="AX510" s="13" t="s">
        <v>81</v>
      </c>
      <c r="AY510" s="217" t="s">
        <v>365</v>
      </c>
    </row>
    <row r="511" spans="1:65" s="14" customFormat="1">
      <c r="B511" s="218"/>
      <c r="C511" s="219"/>
      <c r="D511" s="209" t="s">
        <v>375</v>
      </c>
      <c r="E511" s="220" t="s">
        <v>1</v>
      </c>
      <c r="F511" s="221" t="s">
        <v>3166</v>
      </c>
      <c r="G511" s="219"/>
      <c r="H511" s="222">
        <v>301.99</v>
      </c>
      <c r="I511" s="223"/>
      <c r="J511" s="219"/>
      <c r="K511" s="219"/>
      <c r="L511" s="224"/>
      <c r="M511" s="225"/>
      <c r="N511" s="226"/>
      <c r="O511" s="226"/>
      <c r="P511" s="226"/>
      <c r="Q511" s="226"/>
      <c r="R511" s="226"/>
      <c r="S511" s="226"/>
      <c r="T511" s="227"/>
      <c r="AT511" s="228" t="s">
        <v>375</v>
      </c>
      <c r="AU511" s="228" t="s">
        <v>90</v>
      </c>
      <c r="AV511" s="14" t="s">
        <v>90</v>
      </c>
      <c r="AW511" s="14" t="s">
        <v>36</v>
      </c>
      <c r="AX511" s="14" t="s">
        <v>81</v>
      </c>
      <c r="AY511" s="228" t="s">
        <v>365</v>
      </c>
    </row>
    <row r="512" spans="1:65" s="14" customFormat="1">
      <c r="B512" s="218"/>
      <c r="C512" s="219"/>
      <c r="D512" s="209" t="s">
        <v>375</v>
      </c>
      <c r="E512" s="220" t="s">
        <v>1</v>
      </c>
      <c r="F512" s="221" t="s">
        <v>3648</v>
      </c>
      <c r="G512" s="219"/>
      <c r="H512" s="222">
        <v>196.02</v>
      </c>
      <c r="I512" s="223"/>
      <c r="J512" s="219"/>
      <c r="K512" s="219"/>
      <c r="L512" s="224"/>
      <c r="M512" s="225"/>
      <c r="N512" s="226"/>
      <c r="O512" s="226"/>
      <c r="P512" s="226"/>
      <c r="Q512" s="226"/>
      <c r="R512" s="226"/>
      <c r="S512" s="226"/>
      <c r="T512" s="227"/>
      <c r="AT512" s="228" t="s">
        <v>375</v>
      </c>
      <c r="AU512" s="228" t="s">
        <v>90</v>
      </c>
      <c r="AV512" s="14" t="s">
        <v>90</v>
      </c>
      <c r="AW512" s="14" t="s">
        <v>36</v>
      </c>
      <c r="AX512" s="14" t="s">
        <v>81</v>
      </c>
      <c r="AY512" s="228" t="s">
        <v>365</v>
      </c>
    </row>
    <row r="513" spans="1:65" s="14" customFormat="1">
      <c r="B513" s="218"/>
      <c r="C513" s="219"/>
      <c r="D513" s="209" t="s">
        <v>375</v>
      </c>
      <c r="E513" s="220" t="s">
        <v>1</v>
      </c>
      <c r="F513" s="221" t="s">
        <v>3654</v>
      </c>
      <c r="G513" s="219"/>
      <c r="H513" s="222">
        <v>355.59</v>
      </c>
      <c r="I513" s="223"/>
      <c r="J513" s="219"/>
      <c r="K513" s="219"/>
      <c r="L513" s="224"/>
      <c r="M513" s="225"/>
      <c r="N513" s="226"/>
      <c r="O513" s="226"/>
      <c r="P513" s="226"/>
      <c r="Q513" s="226"/>
      <c r="R513" s="226"/>
      <c r="S513" s="226"/>
      <c r="T513" s="227"/>
      <c r="AT513" s="228" t="s">
        <v>375</v>
      </c>
      <c r="AU513" s="228" t="s">
        <v>90</v>
      </c>
      <c r="AV513" s="14" t="s">
        <v>90</v>
      </c>
      <c r="AW513" s="14" t="s">
        <v>36</v>
      </c>
      <c r="AX513" s="14" t="s">
        <v>81</v>
      </c>
      <c r="AY513" s="228" t="s">
        <v>365</v>
      </c>
    </row>
    <row r="514" spans="1:65" s="14" customFormat="1">
      <c r="B514" s="218"/>
      <c r="C514" s="219"/>
      <c r="D514" s="209" t="s">
        <v>375</v>
      </c>
      <c r="E514" s="220" t="s">
        <v>1</v>
      </c>
      <c r="F514" s="221" t="s">
        <v>3643</v>
      </c>
      <c r="G514" s="219"/>
      <c r="H514" s="222">
        <v>197.73</v>
      </c>
      <c r="I514" s="223"/>
      <c r="J514" s="219"/>
      <c r="K514" s="219"/>
      <c r="L514" s="224"/>
      <c r="M514" s="225"/>
      <c r="N514" s="226"/>
      <c r="O514" s="226"/>
      <c r="P514" s="226"/>
      <c r="Q514" s="226"/>
      <c r="R514" s="226"/>
      <c r="S514" s="226"/>
      <c r="T514" s="227"/>
      <c r="AT514" s="228" t="s">
        <v>375</v>
      </c>
      <c r="AU514" s="228" t="s">
        <v>90</v>
      </c>
      <c r="AV514" s="14" t="s">
        <v>90</v>
      </c>
      <c r="AW514" s="14" t="s">
        <v>36</v>
      </c>
      <c r="AX514" s="14" t="s">
        <v>81</v>
      </c>
      <c r="AY514" s="228" t="s">
        <v>365</v>
      </c>
    </row>
    <row r="515" spans="1:65" s="15" customFormat="1">
      <c r="B515" s="229"/>
      <c r="C515" s="230"/>
      <c r="D515" s="209" t="s">
        <v>375</v>
      </c>
      <c r="E515" s="231" t="s">
        <v>1</v>
      </c>
      <c r="F515" s="232" t="s">
        <v>379</v>
      </c>
      <c r="G515" s="230"/>
      <c r="H515" s="233">
        <v>1051.33</v>
      </c>
      <c r="I515" s="234"/>
      <c r="J515" s="230"/>
      <c r="K515" s="230"/>
      <c r="L515" s="235"/>
      <c r="M515" s="236"/>
      <c r="N515" s="237"/>
      <c r="O515" s="237"/>
      <c r="P515" s="237"/>
      <c r="Q515" s="237"/>
      <c r="R515" s="237"/>
      <c r="S515" s="237"/>
      <c r="T515" s="238"/>
      <c r="AT515" s="239" t="s">
        <v>375</v>
      </c>
      <c r="AU515" s="239" t="s">
        <v>90</v>
      </c>
      <c r="AV515" s="15" t="s">
        <v>373</v>
      </c>
      <c r="AW515" s="15" t="s">
        <v>36</v>
      </c>
      <c r="AX515" s="15" t="s">
        <v>88</v>
      </c>
      <c r="AY515" s="239" t="s">
        <v>365</v>
      </c>
    </row>
    <row r="516" spans="1:65" s="2" customFormat="1" ht="16.5" customHeight="1">
      <c r="A516" s="35"/>
      <c r="B516" s="36"/>
      <c r="C516" s="194" t="s">
        <v>958</v>
      </c>
      <c r="D516" s="194" t="s">
        <v>368</v>
      </c>
      <c r="E516" s="195" t="s">
        <v>3946</v>
      </c>
      <c r="F516" s="196" t="s">
        <v>3947</v>
      </c>
      <c r="G516" s="197" t="s">
        <v>314</v>
      </c>
      <c r="H516" s="198">
        <v>1660.058</v>
      </c>
      <c r="I516" s="199"/>
      <c r="J516" s="200">
        <f>ROUND(I516*H516,2)</f>
        <v>0</v>
      </c>
      <c r="K516" s="196" t="s">
        <v>1</v>
      </c>
      <c r="L516" s="40"/>
      <c r="M516" s="201" t="s">
        <v>1</v>
      </c>
      <c r="N516" s="202" t="s">
        <v>46</v>
      </c>
      <c r="O516" s="72"/>
      <c r="P516" s="203">
        <f>O516*H516</f>
        <v>0</v>
      </c>
      <c r="Q516" s="203">
        <v>1.7000000000000001E-4</v>
      </c>
      <c r="R516" s="203">
        <f>Q516*H516</f>
        <v>0.28220986000000003</v>
      </c>
      <c r="S516" s="203">
        <v>0</v>
      </c>
      <c r="T516" s="204">
        <f>S516*H516</f>
        <v>0</v>
      </c>
      <c r="U516" s="35"/>
      <c r="V516" s="35"/>
      <c r="W516" s="35"/>
      <c r="X516" s="35"/>
      <c r="Y516" s="35"/>
      <c r="Z516" s="35"/>
      <c r="AA516" s="35"/>
      <c r="AB516" s="35"/>
      <c r="AC516" s="35"/>
      <c r="AD516" s="35"/>
      <c r="AE516" s="35"/>
      <c r="AR516" s="205" t="s">
        <v>421</v>
      </c>
      <c r="AT516" s="205" t="s">
        <v>368</v>
      </c>
      <c r="AU516" s="205" t="s">
        <v>90</v>
      </c>
      <c r="AY516" s="18" t="s">
        <v>365</v>
      </c>
      <c r="BE516" s="206">
        <f>IF(N516="základní",J516,0)</f>
        <v>0</v>
      </c>
      <c r="BF516" s="206">
        <f>IF(N516="snížená",J516,0)</f>
        <v>0</v>
      </c>
      <c r="BG516" s="206">
        <f>IF(N516="zákl. přenesená",J516,0)</f>
        <v>0</v>
      </c>
      <c r="BH516" s="206">
        <f>IF(N516="sníž. přenesená",J516,0)</f>
        <v>0</v>
      </c>
      <c r="BI516" s="206">
        <f>IF(N516="nulová",J516,0)</f>
        <v>0</v>
      </c>
      <c r="BJ516" s="18" t="s">
        <v>88</v>
      </c>
      <c r="BK516" s="206">
        <f>ROUND(I516*H516,2)</f>
        <v>0</v>
      </c>
      <c r="BL516" s="18" t="s">
        <v>421</v>
      </c>
      <c r="BM516" s="205" t="s">
        <v>3948</v>
      </c>
    </row>
    <row r="517" spans="1:65" s="13" customFormat="1">
      <c r="B517" s="207"/>
      <c r="C517" s="208"/>
      <c r="D517" s="209" t="s">
        <v>375</v>
      </c>
      <c r="E517" s="210" t="s">
        <v>1</v>
      </c>
      <c r="F517" s="211" t="s">
        <v>3941</v>
      </c>
      <c r="G517" s="208"/>
      <c r="H517" s="210" t="s">
        <v>1</v>
      </c>
      <c r="I517" s="212"/>
      <c r="J517" s="208"/>
      <c r="K517" s="208"/>
      <c r="L517" s="213"/>
      <c r="M517" s="214"/>
      <c r="N517" s="215"/>
      <c r="O517" s="215"/>
      <c r="P517" s="215"/>
      <c r="Q517" s="215"/>
      <c r="R517" s="215"/>
      <c r="S517" s="215"/>
      <c r="T517" s="216"/>
      <c r="AT517" s="217" t="s">
        <v>375</v>
      </c>
      <c r="AU517" s="217" t="s">
        <v>90</v>
      </c>
      <c r="AV517" s="13" t="s">
        <v>88</v>
      </c>
      <c r="AW517" s="13" t="s">
        <v>36</v>
      </c>
      <c r="AX517" s="13" t="s">
        <v>81</v>
      </c>
      <c r="AY517" s="217" t="s">
        <v>365</v>
      </c>
    </row>
    <row r="518" spans="1:65" s="13" customFormat="1">
      <c r="B518" s="207"/>
      <c r="C518" s="208"/>
      <c r="D518" s="209" t="s">
        <v>375</v>
      </c>
      <c r="E518" s="210" t="s">
        <v>1</v>
      </c>
      <c r="F518" s="211" t="s">
        <v>3949</v>
      </c>
      <c r="G518" s="208"/>
      <c r="H518" s="210" t="s">
        <v>1</v>
      </c>
      <c r="I518" s="212"/>
      <c r="J518" s="208"/>
      <c r="K518" s="208"/>
      <c r="L518" s="213"/>
      <c r="M518" s="214"/>
      <c r="N518" s="215"/>
      <c r="O518" s="215"/>
      <c r="P518" s="215"/>
      <c r="Q518" s="215"/>
      <c r="R518" s="215"/>
      <c r="S518" s="215"/>
      <c r="T518" s="216"/>
      <c r="AT518" s="217" t="s">
        <v>375</v>
      </c>
      <c r="AU518" s="217" t="s">
        <v>90</v>
      </c>
      <c r="AV518" s="13" t="s">
        <v>88</v>
      </c>
      <c r="AW518" s="13" t="s">
        <v>36</v>
      </c>
      <c r="AX518" s="13" t="s">
        <v>81</v>
      </c>
      <c r="AY518" s="217" t="s">
        <v>365</v>
      </c>
    </row>
    <row r="519" spans="1:65" s="14" customFormat="1">
      <c r="B519" s="218"/>
      <c r="C519" s="219"/>
      <c r="D519" s="209" t="s">
        <v>375</v>
      </c>
      <c r="E519" s="220" t="s">
        <v>1</v>
      </c>
      <c r="F519" s="221" t="s">
        <v>3950</v>
      </c>
      <c r="G519" s="219"/>
      <c r="H519" s="222">
        <v>515.82799999999997</v>
      </c>
      <c r="I519" s="223"/>
      <c r="J519" s="219"/>
      <c r="K519" s="219"/>
      <c r="L519" s="224"/>
      <c r="M519" s="225"/>
      <c r="N519" s="226"/>
      <c r="O519" s="226"/>
      <c r="P519" s="226"/>
      <c r="Q519" s="226"/>
      <c r="R519" s="226"/>
      <c r="S519" s="226"/>
      <c r="T519" s="227"/>
      <c r="AT519" s="228" t="s">
        <v>375</v>
      </c>
      <c r="AU519" s="228" t="s">
        <v>90</v>
      </c>
      <c r="AV519" s="14" t="s">
        <v>90</v>
      </c>
      <c r="AW519" s="14" t="s">
        <v>36</v>
      </c>
      <c r="AX519" s="14" t="s">
        <v>81</v>
      </c>
      <c r="AY519" s="228" t="s">
        <v>365</v>
      </c>
    </row>
    <row r="520" spans="1:65" s="14" customFormat="1" ht="22.5">
      <c r="B520" s="218"/>
      <c r="C520" s="219"/>
      <c r="D520" s="209" t="s">
        <v>375</v>
      </c>
      <c r="E520" s="220" t="s">
        <v>1</v>
      </c>
      <c r="F520" s="221" t="s">
        <v>3951</v>
      </c>
      <c r="G520" s="219"/>
      <c r="H520" s="222">
        <v>1144.23</v>
      </c>
      <c r="I520" s="223"/>
      <c r="J520" s="219"/>
      <c r="K520" s="219"/>
      <c r="L520" s="224"/>
      <c r="M520" s="225"/>
      <c r="N520" s="226"/>
      <c r="O520" s="226"/>
      <c r="P520" s="226"/>
      <c r="Q520" s="226"/>
      <c r="R520" s="226"/>
      <c r="S520" s="226"/>
      <c r="T520" s="227"/>
      <c r="AT520" s="228" t="s">
        <v>375</v>
      </c>
      <c r="AU520" s="228" t="s">
        <v>90</v>
      </c>
      <c r="AV520" s="14" t="s">
        <v>90</v>
      </c>
      <c r="AW520" s="14" t="s">
        <v>36</v>
      </c>
      <c r="AX520" s="14" t="s">
        <v>81</v>
      </c>
      <c r="AY520" s="228" t="s">
        <v>365</v>
      </c>
    </row>
    <row r="521" spans="1:65" s="15" customFormat="1">
      <c r="B521" s="229"/>
      <c r="C521" s="230"/>
      <c r="D521" s="209" t="s">
        <v>375</v>
      </c>
      <c r="E521" s="231" t="s">
        <v>1</v>
      </c>
      <c r="F521" s="232" t="s">
        <v>379</v>
      </c>
      <c r="G521" s="230"/>
      <c r="H521" s="233">
        <v>1660.058</v>
      </c>
      <c r="I521" s="234"/>
      <c r="J521" s="230"/>
      <c r="K521" s="230"/>
      <c r="L521" s="235"/>
      <c r="M521" s="236"/>
      <c r="N521" s="237"/>
      <c r="O521" s="237"/>
      <c r="P521" s="237"/>
      <c r="Q521" s="237"/>
      <c r="R521" s="237"/>
      <c r="S521" s="237"/>
      <c r="T521" s="238"/>
      <c r="AT521" s="239" t="s">
        <v>375</v>
      </c>
      <c r="AU521" s="239" t="s">
        <v>90</v>
      </c>
      <c r="AV521" s="15" t="s">
        <v>373</v>
      </c>
      <c r="AW521" s="15" t="s">
        <v>36</v>
      </c>
      <c r="AX521" s="15" t="s">
        <v>88</v>
      </c>
      <c r="AY521" s="239" t="s">
        <v>365</v>
      </c>
    </row>
    <row r="522" spans="1:65" s="12" customFormat="1" ht="22.9" customHeight="1">
      <c r="B522" s="179"/>
      <c r="C522" s="180"/>
      <c r="D522" s="181" t="s">
        <v>80</v>
      </c>
      <c r="E522" s="192" t="s">
        <v>993</v>
      </c>
      <c r="F522" s="192" t="s">
        <v>994</v>
      </c>
      <c r="G522" s="180"/>
      <c r="H522" s="180"/>
      <c r="I522" s="183"/>
      <c r="J522" s="193">
        <f>BK522</f>
        <v>0</v>
      </c>
      <c r="K522" s="180"/>
      <c r="L522" s="184"/>
      <c r="M522" s="185"/>
      <c r="N522" s="186"/>
      <c r="O522" s="186"/>
      <c r="P522" s="187">
        <f>SUM(P523:P536)</f>
        <v>0</v>
      </c>
      <c r="Q522" s="186"/>
      <c r="R522" s="187">
        <f>SUM(R523:R536)</f>
        <v>0.25048195999999995</v>
      </c>
      <c r="S522" s="186"/>
      <c r="T522" s="188">
        <f>SUM(T523:T536)</f>
        <v>0</v>
      </c>
      <c r="AR522" s="189" t="s">
        <v>90</v>
      </c>
      <c r="AT522" s="190" t="s">
        <v>80</v>
      </c>
      <c r="AU522" s="190" t="s">
        <v>88</v>
      </c>
      <c r="AY522" s="189" t="s">
        <v>365</v>
      </c>
      <c r="BK522" s="191">
        <f>SUM(BK523:BK536)</f>
        <v>0</v>
      </c>
    </row>
    <row r="523" spans="1:65" s="2" customFormat="1" ht="24.2" customHeight="1">
      <c r="A523" s="35"/>
      <c r="B523" s="36"/>
      <c r="C523" s="194" t="s">
        <v>962</v>
      </c>
      <c r="D523" s="194" t="s">
        <v>368</v>
      </c>
      <c r="E523" s="195" t="s">
        <v>1000</v>
      </c>
      <c r="F523" s="196" t="s">
        <v>2677</v>
      </c>
      <c r="G523" s="197" t="s">
        <v>314</v>
      </c>
      <c r="H523" s="198">
        <v>544.52599999999995</v>
      </c>
      <c r="I523" s="199"/>
      <c r="J523" s="200">
        <f>ROUND(I523*H523,2)</f>
        <v>0</v>
      </c>
      <c r="K523" s="196" t="s">
        <v>2495</v>
      </c>
      <c r="L523" s="40"/>
      <c r="M523" s="201" t="s">
        <v>1</v>
      </c>
      <c r="N523" s="202" t="s">
        <v>46</v>
      </c>
      <c r="O523" s="72"/>
      <c r="P523" s="203">
        <f>O523*H523</f>
        <v>0</v>
      </c>
      <c r="Q523" s="203">
        <v>2.0000000000000001E-4</v>
      </c>
      <c r="R523" s="203">
        <f>Q523*H523</f>
        <v>0.10890519999999999</v>
      </c>
      <c r="S523" s="203">
        <v>0</v>
      </c>
      <c r="T523" s="204">
        <f>S523*H523</f>
        <v>0</v>
      </c>
      <c r="U523" s="35"/>
      <c r="V523" s="35"/>
      <c r="W523" s="35"/>
      <c r="X523" s="35"/>
      <c r="Y523" s="35"/>
      <c r="Z523" s="35"/>
      <c r="AA523" s="35"/>
      <c r="AB523" s="35"/>
      <c r="AC523" s="35"/>
      <c r="AD523" s="35"/>
      <c r="AE523" s="35"/>
      <c r="AR523" s="205" t="s">
        <v>421</v>
      </c>
      <c r="AT523" s="205" t="s">
        <v>368</v>
      </c>
      <c r="AU523" s="205" t="s">
        <v>90</v>
      </c>
      <c r="AY523" s="18" t="s">
        <v>365</v>
      </c>
      <c r="BE523" s="206">
        <f>IF(N523="základní",J523,0)</f>
        <v>0</v>
      </c>
      <c r="BF523" s="206">
        <f>IF(N523="snížená",J523,0)</f>
        <v>0</v>
      </c>
      <c r="BG523" s="206">
        <f>IF(N523="zákl. přenesená",J523,0)</f>
        <v>0</v>
      </c>
      <c r="BH523" s="206">
        <f>IF(N523="sníž. přenesená",J523,0)</f>
        <v>0</v>
      </c>
      <c r="BI523" s="206">
        <f>IF(N523="nulová",J523,0)</f>
        <v>0</v>
      </c>
      <c r="BJ523" s="18" t="s">
        <v>88</v>
      </c>
      <c r="BK523" s="206">
        <f>ROUND(I523*H523,2)</f>
        <v>0</v>
      </c>
      <c r="BL523" s="18" t="s">
        <v>421</v>
      </c>
      <c r="BM523" s="205" t="s">
        <v>3952</v>
      </c>
    </row>
    <row r="524" spans="1:65" s="13" customFormat="1">
      <c r="B524" s="207"/>
      <c r="C524" s="208"/>
      <c r="D524" s="209" t="s">
        <v>375</v>
      </c>
      <c r="E524" s="210" t="s">
        <v>1</v>
      </c>
      <c r="F524" s="211" t="s">
        <v>2679</v>
      </c>
      <c r="G524" s="208"/>
      <c r="H524" s="210" t="s">
        <v>1</v>
      </c>
      <c r="I524" s="212"/>
      <c r="J524" s="208"/>
      <c r="K524" s="208"/>
      <c r="L524" s="213"/>
      <c r="M524" s="214"/>
      <c r="N524" s="215"/>
      <c r="O524" s="215"/>
      <c r="P524" s="215"/>
      <c r="Q524" s="215"/>
      <c r="R524" s="215"/>
      <c r="S524" s="215"/>
      <c r="T524" s="216"/>
      <c r="AT524" s="217" t="s">
        <v>375</v>
      </c>
      <c r="AU524" s="217" t="s">
        <v>90</v>
      </c>
      <c r="AV524" s="13" t="s">
        <v>88</v>
      </c>
      <c r="AW524" s="13" t="s">
        <v>36</v>
      </c>
      <c r="AX524" s="13" t="s">
        <v>81</v>
      </c>
      <c r="AY524" s="217" t="s">
        <v>365</v>
      </c>
    </row>
    <row r="525" spans="1:65" s="14" customFormat="1">
      <c r="B525" s="218"/>
      <c r="C525" s="219"/>
      <c r="D525" s="209" t="s">
        <v>375</v>
      </c>
      <c r="E525" s="220" t="s">
        <v>1</v>
      </c>
      <c r="F525" s="221" t="s">
        <v>2476</v>
      </c>
      <c r="G525" s="219"/>
      <c r="H525" s="222">
        <v>544.52599999999995</v>
      </c>
      <c r="I525" s="223"/>
      <c r="J525" s="219"/>
      <c r="K525" s="219"/>
      <c r="L525" s="224"/>
      <c r="M525" s="225"/>
      <c r="N525" s="226"/>
      <c r="O525" s="226"/>
      <c r="P525" s="226"/>
      <c r="Q525" s="226"/>
      <c r="R525" s="226"/>
      <c r="S525" s="226"/>
      <c r="T525" s="227"/>
      <c r="AT525" s="228" t="s">
        <v>375</v>
      </c>
      <c r="AU525" s="228" t="s">
        <v>90</v>
      </c>
      <c r="AV525" s="14" t="s">
        <v>90</v>
      </c>
      <c r="AW525" s="14" t="s">
        <v>36</v>
      </c>
      <c r="AX525" s="14" t="s">
        <v>81</v>
      </c>
      <c r="AY525" s="228" t="s">
        <v>365</v>
      </c>
    </row>
    <row r="526" spans="1:65" s="15" customFormat="1">
      <c r="B526" s="229"/>
      <c r="C526" s="230"/>
      <c r="D526" s="209" t="s">
        <v>375</v>
      </c>
      <c r="E526" s="231" t="s">
        <v>1</v>
      </c>
      <c r="F526" s="232" t="s">
        <v>379</v>
      </c>
      <c r="G526" s="230"/>
      <c r="H526" s="233">
        <v>544.52599999999995</v>
      </c>
      <c r="I526" s="234"/>
      <c r="J526" s="230"/>
      <c r="K526" s="230"/>
      <c r="L526" s="235"/>
      <c r="M526" s="236"/>
      <c r="N526" s="237"/>
      <c r="O526" s="237"/>
      <c r="P526" s="237"/>
      <c r="Q526" s="237"/>
      <c r="R526" s="237"/>
      <c r="S526" s="237"/>
      <c r="T526" s="238"/>
      <c r="AT526" s="239" t="s">
        <v>375</v>
      </c>
      <c r="AU526" s="239" t="s">
        <v>90</v>
      </c>
      <c r="AV526" s="15" t="s">
        <v>373</v>
      </c>
      <c r="AW526" s="15" t="s">
        <v>36</v>
      </c>
      <c r="AX526" s="15" t="s">
        <v>88</v>
      </c>
      <c r="AY526" s="239" t="s">
        <v>365</v>
      </c>
    </row>
    <row r="527" spans="1:65" s="2" customFormat="1" ht="37.9" customHeight="1">
      <c r="A527" s="35"/>
      <c r="B527" s="36"/>
      <c r="C527" s="194" t="s">
        <v>967</v>
      </c>
      <c r="D527" s="194" t="s">
        <v>368</v>
      </c>
      <c r="E527" s="195" t="s">
        <v>1004</v>
      </c>
      <c r="F527" s="196" t="s">
        <v>2680</v>
      </c>
      <c r="G527" s="197" t="s">
        <v>314</v>
      </c>
      <c r="H527" s="198">
        <v>544.52599999999995</v>
      </c>
      <c r="I527" s="199"/>
      <c r="J527" s="200">
        <f>ROUND(I527*H527,2)</f>
        <v>0</v>
      </c>
      <c r="K527" s="196" t="s">
        <v>2495</v>
      </c>
      <c r="L527" s="40"/>
      <c r="M527" s="201" t="s">
        <v>1</v>
      </c>
      <c r="N527" s="202" t="s">
        <v>46</v>
      </c>
      <c r="O527" s="72"/>
      <c r="P527" s="203">
        <f>O527*H527</f>
        <v>0</v>
      </c>
      <c r="Q527" s="203">
        <v>2.5999999999999998E-4</v>
      </c>
      <c r="R527" s="203">
        <f>Q527*H527</f>
        <v>0.14157675999999997</v>
      </c>
      <c r="S527" s="203">
        <v>0</v>
      </c>
      <c r="T527" s="204">
        <f>S527*H527</f>
        <v>0</v>
      </c>
      <c r="U527" s="35"/>
      <c r="V527" s="35"/>
      <c r="W527" s="35"/>
      <c r="X527" s="35"/>
      <c r="Y527" s="35"/>
      <c r="Z527" s="35"/>
      <c r="AA527" s="35"/>
      <c r="AB527" s="35"/>
      <c r="AC527" s="35"/>
      <c r="AD527" s="35"/>
      <c r="AE527" s="35"/>
      <c r="AR527" s="205" t="s">
        <v>421</v>
      </c>
      <c r="AT527" s="205" t="s">
        <v>368</v>
      </c>
      <c r="AU527" s="205" t="s">
        <v>90</v>
      </c>
      <c r="AY527" s="18" t="s">
        <v>365</v>
      </c>
      <c r="BE527" s="206">
        <f>IF(N527="základní",J527,0)</f>
        <v>0</v>
      </c>
      <c r="BF527" s="206">
        <f>IF(N527="snížená",J527,0)</f>
        <v>0</v>
      </c>
      <c r="BG527" s="206">
        <f>IF(N527="zákl. přenesená",J527,0)</f>
        <v>0</v>
      </c>
      <c r="BH527" s="206">
        <f>IF(N527="sníž. přenesená",J527,0)</f>
        <v>0</v>
      </c>
      <c r="BI527" s="206">
        <f>IF(N527="nulová",J527,0)</f>
        <v>0</v>
      </c>
      <c r="BJ527" s="18" t="s">
        <v>88</v>
      </c>
      <c r="BK527" s="206">
        <f>ROUND(I527*H527,2)</f>
        <v>0</v>
      </c>
      <c r="BL527" s="18" t="s">
        <v>421</v>
      </c>
      <c r="BM527" s="205" t="s">
        <v>3953</v>
      </c>
    </row>
    <row r="528" spans="1:65" s="13" customFormat="1">
      <c r="B528" s="207"/>
      <c r="C528" s="208"/>
      <c r="D528" s="209" t="s">
        <v>375</v>
      </c>
      <c r="E528" s="210" t="s">
        <v>1</v>
      </c>
      <c r="F528" s="211" t="s">
        <v>2682</v>
      </c>
      <c r="G528" s="208"/>
      <c r="H528" s="210" t="s">
        <v>1</v>
      </c>
      <c r="I528" s="212"/>
      <c r="J528" s="208"/>
      <c r="K528" s="208"/>
      <c r="L528" s="213"/>
      <c r="M528" s="214"/>
      <c r="N528" s="215"/>
      <c r="O528" s="215"/>
      <c r="P528" s="215"/>
      <c r="Q528" s="215"/>
      <c r="R528" s="215"/>
      <c r="S528" s="215"/>
      <c r="T528" s="216"/>
      <c r="AT528" s="217" t="s">
        <v>375</v>
      </c>
      <c r="AU528" s="217" t="s">
        <v>90</v>
      </c>
      <c r="AV528" s="13" t="s">
        <v>88</v>
      </c>
      <c r="AW528" s="13" t="s">
        <v>36</v>
      </c>
      <c r="AX528" s="13" t="s">
        <v>81</v>
      </c>
      <c r="AY528" s="217" t="s">
        <v>365</v>
      </c>
    </row>
    <row r="529" spans="1:65" s="14" customFormat="1">
      <c r="B529" s="218"/>
      <c r="C529" s="219"/>
      <c r="D529" s="209" t="s">
        <v>375</v>
      </c>
      <c r="E529" s="220" t="s">
        <v>1</v>
      </c>
      <c r="F529" s="221" t="s">
        <v>2480</v>
      </c>
      <c r="G529" s="219"/>
      <c r="H529" s="222">
        <v>103.93</v>
      </c>
      <c r="I529" s="223"/>
      <c r="J529" s="219"/>
      <c r="K529" s="219"/>
      <c r="L529" s="224"/>
      <c r="M529" s="225"/>
      <c r="N529" s="226"/>
      <c r="O529" s="226"/>
      <c r="P529" s="226"/>
      <c r="Q529" s="226"/>
      <c r="R529" s="226"/>
      <c r="S529" s="226"/>
      <c r="T529" s="227"/>
      <c r="AT529" s="228" t="s">
        <v>375</v>
      </c>
      <c r="AU529" s="228" t="s">
        <v>90</v>
      </c>
      <c r="AV529" s="14" t="s">
        <v>90</v>
      </c>
      <c r="AW529" s="14" t="s">
        <v>36</v>
      </c>
      <c r="AX529" s="14" t="s">
        <v>81</v>
      </c>
      <c r="AY529" s="228" t="s">
        <v>365</v>
      </c>
    </row>
    <row r="530" spans="1:65" s="14" customFormat="1">
      <c r="B530" s="218"/>
      <c r="C530" s="219"/>
      <c r="D530" s="209" t="s">
        <v>375</v>
      </c>
      <c r="E530" s="220" t="s">
        <v>1</v>
      </c>
      <c r="F530" s="221" t="s">
        <v>2482</v>
      </c>
      <c r="G530" s="219"/>
      <c r="H530" s="222">
        <v>12</v>
      </c>
      <c r="I530" s="223"/>
      <c r="J530" s="219"/>
      <c r="K530" s="219"/>
      <c r="L530" s="224"/>
      <c r="M530" s="225"/>
      <c r="N530" s="226"/>
      <c r="O530" s="226"/>
      <c r="P530" s="226"/>
      <c r="Q530" s="226"/>
      <c r="R530" s="226"/>
      <c r="S530" s="226"/>
      <c r="T530" s="227"/>
      <c r="AT530" s="228" t="s">
        <v>375</v>
      </c>
      <c r="AU530" s="228" t="s">
        <v>90</v>
      </c>
      <c r="AV530" s="14" t="s">
        <v>90</v>
      </c>
      <c r="AW530" s="14" t="s">
        <v>36</v>
      </c>
      <c r="AX530" s="14" t="s">
        <v>81</v>
      </c>
      <c r="AY530" s="228" t="s">
        <v>365</v>
      </c>
    </row>
    <row r="531" spans="1:65" s="14" customFormat="1">
      <c r="B531" s="218"/>
      <c r="C531" s="219"/>
      <c r="D531" s="209" t="s">
        <v>375</v>
      </c>
      <c r="E531" s="220" t="s">
        <v>1</v>
      </c>
      <c r="F531" s="221" t="s">
        <v>2484</v>
      </c>
      <c r="G531" s="219"/>
      <c r="H531" s="222">
        <v>219.96700000000001</v>
      </c>
      <c r="I531" s="223"/>
      <c r="J531" s="219"/>
      <c r="K531" s="219"/>
      <c r="L531" s="224"/>
      <c r="M531" s="225"/>
      <c r="N531" s="226"/>
      <c r="O531" s="226"/>
      <c r="P531" s="226"/>
      <c r="Q531" s="226"/>
      <c r="R531" s="226"/>
      <c r="S531" s="226"/>
      <c r="T531" s="227"/>
      <c r="AT531" s="228" t="s">
        <v>375</v>
      </c>
      <c r="AU531" s="228" t="s">
        <v>90</v>
      </c>
      <c r="AV531" s="14" t="s">
        <v>90</v>
      </c>
      <c r="AW531" s="14" t="s">
        <v>36</v>
      </c>
      <c r="AX531" s="14" t="s">
        <v>81</v>
      </c>
      <c r="AY531" s="228" t="s">
        <v>365</v>
      </c>
    </row>
    <row r="532" spans="1:65" s="14" customFormat="1">
      <c r="B532" s="218"/>
      <c r="C532" s="219"/>
      <c r="D532" s="209" t="s">
        <v>375</v>
      </c>
      <c r="E532" s="220" t="s">
        <v>1</v>
      </c>
      <c r="F532" s="221" t="s">
        <v>3633</v>
      </c>
      <c r="G532" s="219"/>
      <c r="H532" s="222">
        <v>25.193000000000001</v>
      </c>
      <c r="I532" s="223"/>
      <c r="J532" s="219"/>
      <c r="K532" s="219"/>
      <c r="L532" s="224"/>
      <c r="M532" s="225"/>
      <c r="N532" s="226"/>
      <c r="O532" s="226"/>
      <c r="P532" s="226"/>
      <c r="Q532" s="226"/>
      <c r="R532" s="226"/>
      <c r="S532" s="226"/>
      <c r="T532" s="227"/>
      <c r="AT532" s="228" t="s">
        <v>375</v>
      </c>
      <c r="AU532" s="228" t="s">
        <v>90</v>
      </c>
      <c r="AV532" s="14" t="s">
        <v>90</v>
      </c>
      <c r="AW532" s="14" t="s">
        <v>36</v>
      </c>
      <c r="AX532" s="14" t="s">
        <v>81</v>
      </c>
      <c r="AY532" s="228" t="s">
        <v>365</v>
      </c>
    </row>
    <row r="533" spans="1:65" s="14" customFormat="1">
      <c r="B533" s="218"/>
      <c r="C533" s="219"/>
      <c r="D533" s="209" t="s">
        <v>375</v>
      </c>
      <c r="E533" s="220" t="s">
        <v>1</v>
      </c>
      <c r="F533" s="221" t="s">
        <v>2683</v>
      </c>
      <c r="G533" s="219"/>
      <c r="H533" s="222">
        <v>200.68600000000001</v>
      </c>
      <c r="I533" s="223"/>
      <c r="J533" s="219"/>
      <c r="K533" s="219"/>
      <c r="L533" s="224"/>
      <c r="M533" s="225"/>
      <c r="N533" s="226"/>
      <c r="O533" s="226"/>
      <c r="P533" s="226"/>
      <c r="Q533" s="226"/>
      <c r="R533" s="226"/>
      <c r="S533" s="226"/>
      <c r="T533" s="227"/>
      <c r="AT533" s="228" t="s">
        <v>375</v>
      </c>
      <c r="AU533" s="228" t="s">
        <v>90</v>
      </c>
      <c r="AV533" s="14" t="s">
        <v>90</v>
      </c>
      <c r="AW533" s="14" t="s">
        <v>36</v>
      </c>
      <c r="AX533" s="14" t="s">
        <v>81</v>
      </c>
      <c r="AY533" s="228" t="s">
        <v>365</v>
      </c>
    </row>
    <row r="534" spans="1:65" s="14" customFormat="1">
      <c r="B534" s="218"/>
      <c r="C534" s="219"/>
      <c r="D534" s="209" t="s">
        <v>375</v>
      </c>
      <c r="E534" s="220" t="s">
        <v>1</v>
      </c>
      <c r="F534" s="221" t="s">
        <v>3954</v>
      </c>
      <c r="G534" s="219"/>
      <c r="H534" s="222">
        <v>73.313999999999993</v>
      </c>
      <c r="I534" s="223"/>
      <c r="J534" s="219"/>
      <c r="K534" s="219"/>
      <c r="L534" s="224"/>
      <c r="M534" s="225"/>
      <c r="N534" s="226"/>
      <c r="O534" s="226"/>
      <c r="P534" s="226"/>
      <c r="Q534" s="226"/>
      <c r="R534" s="226"/>
      <c r="S534" s="226"/>
      <c r="T534" s="227"/>
      <c r="AT534" s="228" t="s">
        <v>375</v>
      </c>
      <c r="AU534" s="228" t="s">
        <v>90</v>
      </c>
      <c r="AV534" s="14" t="s">
        <v>90</v>
      </c>
      <c r="AW534" s="14" t="s">
        <v>36</v>
      </c>
      <c r="AX534" s="14" t="s">
        <v>81</v>
      </c>
      <c r="AY534" s="228" t="s">
        <v>365</v>
      </c>
    </row>
    <row r="535" spans="1:65" s="14" customFormat="1">
      <c r="B535" s="218"/>
      <c r="C535" s="219"/>
      <c r="D535" s="209" t="s">
        <v>375</v>
      </c>
      <c r="E535" s="220" t="s">
        <v>1</v>
      </c>
      <c r="F535" s="221" t="s">
        <v>2685</v>
      </c>
      <c r="G535" s="219"/>
      <c r="H535" s="222">
        <v>-90.563999999999993</v>
      </c>
      <c r="I535" s="223"/>
      <c r="J535" s="219"/>
      <c r="K535" s="219"/>
      <c r="L535" s="224"/>
      <c r="M535" s="225"/>
      <c r="N535" s="226"/>
      <c r="O535" s="226"/>
      <c r="P535" s="226"/>
      <c r="Q535" s="226"/>
      <c r="R535" s="226"/>
      <c r="S535" s="226"/>
      <c r="T535" s="227"/>
      <c r="AT535" s="228" t="s">
        <v>375</v>
      </c>
      <c r="AU535" s="228" t="s">
        <v>90</v>
      </c>
      <c r="AV535" s="14" t="s">
        <v>90</v>
      </c>
      <c r="AW535" s="14" t="s">
        <v>36</v>
      </c>
      <c r="AX535" s="14" t="s">
        <v>81</v>
      </c>
      <c r="AY535" s="228" t="s">
        <v>365</v>
      </c>
    </row>
    <row r="536" spans="1:65" s="15" customFormat="1">
      <c r="B536" s="229"/>
      <c r="C536" s="230"/>
      <c r="D536" s="209" t="s">
        <v>375</v>
      </c>
      <c r="E536" s="231" t="s">
        <v>2476</v>
      </c>
      <c r="F536" s="232" t="s">
        <v>379</v>
      </c>
      <c r="G536" s="230"/>
      <c r="H536" s="233">
        <v>544.52599999999995</v>
      </c>
      <c r="I536" s="234"/>
      <c r="J536" s="230"/>
      <c r="K536" s="230"/>
      <c r="L536" s="235"/>
      <c r="M536" s="236"/>
      <c r="N536" s="237"/>
      <c r="O536" s="237"/>
      <c r="P536" s="237"/>
      <c r="Q536" s="237"/>
      <c r="R536" s="237"/>
      <c r="S536" s="237"/>
      <c r="T536" s="238"/>
      <c r="AT536" s="239" t="s">
        <v>375</v>
      </c>
      <c r="AU536" s="239" t="s">
        <v>90</v>
      </c>
      <c r="AV536" s="15" t="s">
        <v>373</v>
      </c>
      <c r="AW536" s="15" t="s">
        <v>36</v>
      </c>
      <c r="AX536" s="15" t="s">
        <v>88</v>
      </c>
      <c r="AY536" s="239" t="s">
        <v>365</v>
      </c>
    </row>
    <row r="537" spans="1:65" s="12" customFormat="1" ht="25.9" customHeight="1">
      <c r="B537" s="179"/>
      <c r="C537" s="180"/>
      <c r="D537" s="181" t="s">
        <v>80</v>
      </c>
      <c r="E537" s="182" t="s">
        <v>1011</v>
      </c>
      <c r="F537" s="182" t="s">
        <v>1012</v>
      </c>
      <c r="G537" s="180"/>
      <c r="H537" s="180"/>
      <c r="I537" s="183"/>
      <c r="J537" s="167">
        <f>BK537</f>
        <v>0</v>
      </c>
      <c r="K537" s="180"/>
      <c r="L537" s="184"/>
      <c r="M537" s="185"/>
      <c r="N537" s="186"/>
      <c r="O537" s="186"/>
      <c r="P537" s="187">
        <f>SUM(P538:P554)</f>
        <v>0</v>
      </c>
      <c r="Q537" s="186"/>
      <c r="R537" s="187">
        <f>SUM(R538:R554)</f>
        <v>0</v>
      </c>
      <c r="S537" s="186"/>
      <c r="T537" s="188">
        <f>SUM(T538:T554)</f>
        <v>0</v>
      </c>
      <c r="AR537" s="189" t="s">
        <v>373</v>
      </c>
      <c r="AT537" s="190" t="s">
        <v>80</v>
      </c>
      <c r="AU537" s="190" t="s">
        <v>81</v>
      </c>
      <c r="AY537" s="189" t="s">
        <v>365</v>
      </c>
      <c r="BK537" s="191">
        <f>SUM(BK538:BK554)</f>
        <v>0</v>
      </c>
    </row>
    <row r="538" spans="1:65" s="2" customFormat="1" ht="24.2" customHeight="1">
      <c r="A538" s="35"/>
      <c r="B538" s="36"/>
      <c r="C538" s="194" t="s">
        <v>972</v>
      </c>
      <c r="D538" s="194" t="s">
        <v>368</v>
      </c>
      <c r="E538" s="195" t="s">
        <v>3955</v>
      </c>
      <c r="F538" s="196" t="s">
        <v>2690</v>
      </c>
      <c r="G538" s="197" t="s">
        <v>700</v>
      </c>
      <c r="H538" s="198">
        <v>4</v>
      </c>
      <c r="I538" s="199"/>
      <c r="J538" s="200">
        <f t="shared" ref="J538:J554" si="20">ROUND(I538*H538,2)</f>
        <v>0</v>
      </c>
      <c r="K538" s="196" t="s">
        <v>2241</v>
      </c>
      <c r="L538" s="40"/>
      <c r="M538" s="201" t="s">
        <v>1</v>
      </c>
      <c r="N538" s="202" t="s">
        <v>46</v>
      </c>
      <c r="O538" s="72"/>
      <c r="P538" s="203">
        <f t="shared" ref="P538:P554" si="21">O538*H538</f>
        <v>0</v>
      </c>
      <c r="Q538" s="203">
        <v>0</v>
      </c>
      <c r="R538" s="203">
        <f t="shared" ref="R538:R554" si="22">Q538*H538</f>
        <v>0</v>
      </c>
      <c r="S538" s="203">
        <v>0</v>
      </c>
      <c r="T538" s="204">
        <f t="shared" ref="T538:T554" si="23">S538*H538</f>
        <v>0</v>
      </c>
      <c r="U538" s="35"/>
      <c r="V538" s="35"/>
      <c r="W538" s="35"/>
      <c r="X538" s="35"/>
      <c r="Y538" s="35"/>
      <c r="Z538" s="35"/>
      <c r="AA538" s="35"/>
      <c r="AB538" s="35"/>
      <c r="AC538" s="35"/>
      <c r="AD538" s="35"/>
      <c r="AE538" s="35"/>
      <c r="AR538" s="205" t="s">
        <v>373</v>
      </c>
      <c r="AT538" s="205" t="s">
        <v>368</v>
      </c>
      <c r="AU538" s="205" t="s">
        <v>88</v>
      </c>
      <c r="AY538" s="18" t="s">
        <v>365</v>
      </c>
      <c r="BE538" s="206">
        <f t="shared" ref="BE538:BE554" si="24">IF(N538="základní",J538,0)</f>
        <v>0</v>
      </c>
      <c r="BF538" s="206">
        <f t="shared" ref="BF538:BF554" si="25">IF(N538="snížená",J538,0)</f>
        <v>0</v>
      </c>
      <c r="BG538" s="206">
        <f t="shared" ref="BG538:BG554" si="26">IF(N538="zákl. přenesená",J538,0)</f>
        <v>0</v>
      </c>
      <c r="BH538" s="206">
        <f t="shared" ref="BH538:BH554" si="27">IF(N538="sníž. přenesená",J538,0)</f>
        <v>0</v>
      </c>
      <c r="BI538" s="206">
        <f t="shared" ref="BI538:BI554" si="28">IF(N538="nulová",J538,0)</f>
        <v>0</v>
      </c>
      <c r="BJ538" s="18" t="s">
        <v>88</v>
      </c>
      <c r="BK538" s="206">
        <f t="shared" ref="BK538:BK554" si="29">ROUND(I538*H538,2)</f>
        <v>0</v>
      </c>
      <c r="BL538" s="18" t="s">
        <v>373</v>
      </c>
      <c r="BM538" s="205" t="s">
        <v>3956</v>
      </c>
    </row>
    <row r="539" spans="1:65" s="2" customFormat="1" ht="37.9" customHeight="1">
      <c r="A539" s="35"/>
      <c r="B539" s="36"/>
      <c r="C539" s="194" t="s">
        <v>977</v>
      </c>
      <c r="D539" s="194" t="s">
        <v>368</v>
      </c>
      <c r="E539" s="195" t="s">
        <v>3957</v>
      </c>
      <c r="F539" s="196" t="s">
        <v>3958</v>
      </c>
      <c r="G539" s="197" t="s">
        <v>700</v>
      </c>
      <c r="H539" s="198">
        <v>1</v>
      </c>
      <c r="I539" s="199"/>
      <c r="J539" s="200">
        <f t="shared" si="20"/>
        <v>0</v>
      </c>
      <c r="K539" s="196" t="s">
        <v>2241</v>
      </c>
      <c r="L539" s="40"/>
      <c r="M539" s="201" t="s">
        <v>1</v>
      </c>
      <c r="N539" s="202" t="s">
        <v>46</v>
      </c>
      <c r="O539" s="72"/>
      <c r="P539" s="203">
        <f t="shared" si="21"/>
        <v>0</v>
      </c>
      <c r="Q539" s="203">
        <v>0</v>
      </c>
      <c r="R539" s="203">
        <f t="shared" si="22"/>
        <v>0</v>
      </c>
      <c r="S539" s="203">
        <v>0</v>
      </c>
      <c r="T539" s="204">
        <f t="shared" si="23"/>
        <v>0</v>
      </c>
      <c r="U539" s="35"/>
      <c r="V539" s="35"/>
      <c r="W539" s="35"/>
      <c r="X539" s="35"/>
      <c r="Y539" s="35"/>
      <c r="Z539" s="35"/>
      <c r="AA539" s="35"/>
      <c r="AB539" s="35"/>
      <c r="AC539" s="35"/>
      <c r="AD539" s="35"/>
      <c r="AE539" s="35"/>
      <c r="AR539" s="205" t="s">
        <v>373</v>
      </c>
      <c r="AT539" s="205" t="s">
        <v>368</v>
      </c>
      <c r="AU539" s="205" t="s">
        <v>88</v>
      </c>
      <c r="AY539" s="18" t="s">
        <v>365</v>
      </c>
      <c r="BE539" s="206">
        <f t="shared" si="24"/>
        <v>0</v>
      </c>
      <c r="BF539" s="206">
        <f t="shared" si="25"/>
        <v>0</v>
      </c>
      <c r="BG539" s="206">
        <f t="shared" si="26"/>
        <v>0</v>
      </c>
      <c r="BH539" s="206">
        <f t="shared" si="27"/>
        <v>0</v>
      </c>
      <c r="BI539" s="206">
        <f t="shared" si="28"/>
        <v>0</v>
      </c>
      <c r="BJ539" s="18" t="s">
        <v>88</v>
      </c>
      <c r="BK539" s="206">
        <f t="shared" si="29"/>
        <v>0</v>
      </c>
      <c r="BL539" s="18" t="s">
        <v>373</v>
      </c>
      <c r="BM539" s="205" t="s">
        <v>3959</v>
      </c>
    </row>
    <row r="540" spans="1:65" s="2" customFormat="1" ht="24.2" customHeight="1">
      <c r="A540" s="35"/>
      <c r="B540" s="36"/>
      <c r="C540" s="194" t="s">
        <v>983</v>
      </c>
      <c r="D540" s="194" t="s">
        <v>368</v>
      </c>
      <c r="E540" s="195" t="s">
        <v>3960</v>
      </c>
      <c r="F540" s="196" t="s">
        <v>3961</v>
      </c>
      <c r="G540" s="197" t="s">
        <v>700</v>
      </c>
      <c r="H540" s="198">
        <v>1</v>
      </c>
      <c r="I540" s="199"/>
      <c r="J540" s="200">
        <f t="shared" si="20"/>
        <v>0</v>
      </c>
      <c r="K540" s="196" t="s">
        <v>2241</v>
      </c>
      <c r="L540" s="40"/>
      <c r="M540" s="201" t="s">
        <v>1</v>
      </c>
      <c r="N540" s="202" t="s">
        <v>46</v>
      </c>
      <c r="O540" s="72"/>
      <c r="P540" s="203">
        <f t="shared" si="21"/>
        <v>0</v>
      </c>
      <c r="Q540" s="203">
        <v>0</v>
      </c>
      <c r="R540" s="203">
        <f t="shared" si="22"/>
        <v>0</v>
      </c>
      <c r="S540" s="203">
        <v>0</v>
      </c>
      <c r="T540" s="204">
        <f t="shared" si="23"/>
        <v>0</v>
      </c>
      <c r="U540" s="35"/>
      <c r="V540" s="35"/>
      <c r="W540" s="35"/>
      <c r="X540" s="35"/>
      <c r="Y540" s="35"/>
      <c r="Z540" s="35"/>
      <c r="AA540" s="35"/>
      <c r="AB540" s="35"/>
      <c r="AC540" s="35"/>
      <c r="AD540" s="35"/>
      <c r="AE540" s="35"/>
      <c r="AR540" s="205" t="s">
        <v>373</v>
      </c>
      <c r="AT540" s="205" t="s">
        <v>368</v>
      </c>
      <c r="AU540" s="205" t="s">
        <v>88</v>
      </c>
      <c r="AY540" s="18" t="s">
        <v>365</v>
      </c>
      <c r="BE540" s="206">
        <f t="shared" si="24"/>
        <v>0</v>
      </c>
      <c r="BF540" s="206">
        <f t="shared" si="25"/>
        <v>0</v>
      </c>
      <c r="BG540" s="206">
        <f t="shared" si="26"/>
        <v>0</v>
      </c>
      <c r="BH540" s="206">
        <f t="shared" si="27"/>
        <v>0</v>
      </c>
      <c r="BI540" s="206">
        <f t="shared" si="28"/>
        <v>0</v>
      </c>
      <c r="BJ540" s="18" t="s">
        <v>88</v>
      </c>
      <c r="BK540" s="206">
        <f t="shared" si="29"/>
        <v>0</v>
      </c>
      <c r="BL540" s="18" t="s">
        <v>373</v>
      </c>
      <c r="BM540" s="205" t="s">
        <v>3962</v>
      </c>
    </row>
    <row r="541" spans="1:65" s="2" customFormat="1" ht="24.2" customHeight="1">
      <c r="A541" s="35"/>
      <c r="B541" s="36"/>
      <c r="C541" s="194" t="s">
        <v>988</v>
      </c>
      <c r="D541" s="194" t="s">
        <v>368</v>
      </c>
      <c r="E541" s="195" t="s">
        <v>3963</v>
      </c>
      <c r="F541" s="196" t="s">
        <v>3964</v>
      </c>
      <c r="G541" s="197" t="s">
        <v>700</v>
      </c>
      <c r="H541" s="198">
        <v>1</v>
      </c>
      <c r="I541" s="199"/>
      <c r="J541" s="200">
        <f t="shared" si="20"/>
        <v>0</v>
      </c>
      <c r="K541" s="196" t="s">
        <v>2241</v>
      </c>
      <c r="L541" s="40"/>
      <c r="M541" s="201" t="s">
        <v>1</v>
      </c>
      <c r="N541" s="202" t="s">
        <v>46</v>
      </c>
      <c r="O541" s="72"/>
      <c r="P541" s="203">
        <f t="shared" si="21"/>
        <v>0</v>
      </c>
      <c r="Q541" s="203">
        <v>0</v>
      </c>
      <c r="R541" s="203">
        <f t="shared" si="22"/>
        <v>0</v>
      </c>
      <c r="S541" s="203">
        <v>0</v>
      </c>
      <c r="T541" s="204">
        <f t="shared" si="23"/>
        <v>0</v>
      </c>
      <c r="U541" s="35"/>
      <c r="V541" s="35"/>
      <c r="W541" s="35"/>
      <c r="X541" s="35"/>
      <c r="Y541" s="35"/>
      <c r="Z541" s="35"/>
      <c r="AA541" s="35"/>
      <c r="AB541" s="35"/>
      <c r="AC541" s="35"/>
      <c r="AD541" s="35"/>
      <c r="AE541" s="35"/>
      <c r="AR541" s="205" t="s">
        <v>373</v>
      </c>
      <c r="AT541" s="205" t="s">
        <v>368</v>
      </c>
      <c r="AU541" s="205" t="s">
        <v>88</v>
      </c>
      <c r="AY541" s="18" t="s">
        <v>365</v>
      </c>
      <c r="BE541" s="206">
        <f t="shared" si="24"/>
        <v>0</v>
      </c>
      <c r="BF541" s="206">
        <f t="shared" si="25"/>
        <v>0</v>
      </c>
      <c r="BG541" s="206">
        <f t="shared" si="26"/>
        <v>0</v>
      </c>
      <c r="BH541" s="206">
        <f t="shared" si="27"/>
        <v>0</v>
      </c>
      <c r="BI541" s="206">
        <f t="shared" si="28"/>
        <v>0</v>
      </c>
      <c r="BJ541" s="18" t="s">
        <v>88</v>
      </c>
      <c r="BK541" s="206">
        <f t="shared" si="29"/>
        <v>0</v>
      </c>
      <c r="BL541" s="18" t="s">
        <v>373</v>
      </c>
      <c r="BM541" s="205" t="s">
        <v>3965</v>
      </c>
    </row>
    <row r="542" spans="1:65" s="2" customFormat="1" ht="24.2" customHeight="1">
      <c r="A542" s="35"/>
      <c r="B542" s="36"/>
      <c r="C542" s="194" t="s">
        <v>995</v>
      </c>
      <c r="D542" s="194" t="s">
        <v>368</v>
      </c>
      <c r="E542" s="195" t="s">
        <v>3966</v>
      </c>
      <c r="F542" s="196" t="s">
        <v>3967</v>
      </c>
      <c r="G542" s="197" t="s">
        <v>700</v>
      </c>
      <c r="H542" s="198">
        <v>1</v>
      </c>
      <c r="I542" s="199"/>
      <c r="J542" s="200">
        <f t="shared" si="20"/>
        <v>0</v>
      </c>
      <c r="K542" s="196" t="s">
        <v>2241</v>
      </c>
      <c r="L542" s="40"/>
      <c r="M542" s="201" t="s">
        <v>1</v>
      </c>
      <c r="N542" s="202" t="s">
        <v>46</v>
      </c>
      <c r="O542" s="72"/>
      <c r="P542" s="203">
        <f t="shared" si="21"/>
        <v>0</v>
      </c>
      <c r="Q542" s="203">
        <v>0</v>
      </c>
      <c r="R542" s="203">
        <f t="shared" si="22"/>
        <v>0</v>
      </c>
      <c r="S542" s="203">
        <v>0</v>
      </c>
      <c r="T542" s="204">
        <f t="shared" si="23"/>
        <v>0</v>
      </c>
      <c r="U542" s="35"/>
      <c r="V542" s="35"/>
      <c r="W542" s="35"/>
      <c r="X542" s="35"/>
      <c r="Y542" s="35"/>
      <c r="Z542" s="35"/>
      <c r="AA542" s="35"/>
      <c r="AB542" s="35"/>
      <c r="AC542" s="35"/>
      <c r="AD542" s="35"/>
      <c r="AE542" s="35"/>
      <c r="AR542" s="205" t="s">
        <v>373</v>
      </c>
      <c r="AT542" s="205" t="s">
        <v>368</v>
      </c>
      <c r="AU542" s="205" t="s">
        <v>88</v>
      </c>
      <c r="AY542" s="18" t="s">
        <v>365</v>
      </c>
      <c r="BE542" s="206">
        <f t="shared" si="24"/>
        <v>0</v>
      </c>
      <c r="BF542" s="206">
        <f t="shared" si="25"/>
        <v>0</v>
      </c>
      <c r="BG542" s="206">
        <f t="shared" si="26"/>
        <v>0</v>
      </c>
      <c r="BH542" s="206">
        <f t="shared" si="27"/>
        <v>0</v>
      </c>
      <c r="BI542" s="206">
        <f t="shared" si="28"/>
        <v>0</v>
      </c>
      <c r="BJ542" s="18" t="s">
        <v>88</v>
      </c>
      <c r="BK542" s="206">
        <f t="shared" si="29"/>
        <v>0</v>
      </c>
      <c r="BL542" s="18" t="s">
        <v>373</v>
      </c>
      <c r="BM542" s="205" t="s">
        <v>3968</v>
      </c>
    </row>
    <row r="543" spans="1:65" s="2" customFormat="1" ht="37.9" customHeight="1">
      <c r="A543" s="35"/>
      <c r="B543" s="36"/>
      <c r="C543" s="194" t="s">
        <v>999</v>
      </c>
      <c r="D543" s="194" t="s">
        <v>368</v>
      </c>
      <c r="E543" s="195" t="s">
        <v>3969</v>
      </c>
      <c r="F543" s="196" t="s">
        <v>3970</v>
      </c>
      <c r="G543" s="197" t="s">
        <v>700</v>
      </c>
      <c r="H543" s="198">
        <v>2</v>
      </c>
      <c r="I543" s="199"/>
      <c r="J543" s="200">
        <f t="shared" si="20"/>
        <v>0</v>
      </c>
      <c r="K543" s="196" t="s">
        <v>2241</v>
      </c>
      <c r="L543" s="40"/>
      <c r="M543" s="201" t="s">
        <v>1</v>
      </c>
      <c r="N543" s="202" t="s">
        <v>46</v>
      </c>
      <c r="O543" s="72"/>
      <c r="P543" s="203">
        <f t="shared" si="21"/>
        <v>0</v>
      </c>
      <c r="Q543" s="203">
        <v>0</v>
      </c>
      <c r="R543" s="203">
        <f t="shared" si="22"/>
        <v>0</v>
      </c>
      <c r="S543" s="203">
        <v>0</v>
      </c>
      <c r="T543" s="204">
        <f t="shared" si="23"/>
        <v>0</v>
      </c>
      <c r="U543" s="35"/>
      <c r="V543" s="35"/>
      <c r="W543" s="35"/>
      <c r="X543" s="35"/>
      <c r="Y543" s="35"/>
      <c r="Z543" s="35"/>
      <c r="AA543" s="35"/>
      <c r="AB543" s="35"/>
      <c r="AC543" s="35"/>
      <c r="AD543" s="35"/>
      <c r="AE543" s="35"/>
      <c r="AR543" s="205" t="s">
        <v>373</v>
      </c>
      <c r="AT543" s="205" t="s">
        <v>368</v>
      </c>
      <c r="AU543" s="205" t="s">
        <v>88</v>
      </c>
      <c r="AY543" s="18" t="s">
        <v>365</v>
      </c>
      <c r="BE543" s="206">
        <f t="shared" si="24"/>
        <v>0</v>
      </c>
      <c r="BF543" s="206">
        <f t="shared" si="25"/>
        <v>0</v>
      </c>
      <c r="BG543" s="206">
        <f t="shared" si="26"/>
        <v>0</v>
      </c>
      <c r="BH543" s="206">
        <f t="shared" si="27"/>
        <v>0</v>
      </c>
      <c r="BI543" s="206">
        <f t="shared" si="28"/>
        <v>0</v>
      </c>
      <c r="BJ543" s="18" t="s">
        <v>88</v>
      </c>
      <c r="BK543" s="206">
        <f t="shared" si="29"/>
        <v>0</v>
      </c>
      <c r="BL543" s="18" t="s">
        <v>373</v>
      </c>
      <c r="BM543" s="205" t="s">
        <v>3971</v>
      </c>
    </row>
    <row r="544" spans="1:65" s="2" customFormat="1" ht="37.9" customHeight="1">
      <c r="A544" s="35"/>
      <c r="B544" s="36"/>
      <c r="C544" s="194" t="s">
        <v>1003</v>
      </c>
      <c r="D544" s="194" t="s">
        <v>368</v>
      </c>
      <c r="E544" s="195" t="s">
        <v>3972</v>
      </c>
      <c r="F544" s="196" t="s">
        <v>3973</v>
      </c>
      <c r="G544" s="197" t="s">
        <v>700</v>
      </c>
      <c r="H544" s="198">
        <v>8</v>
      </c>
      <c r="I544" s="199"/>
      <c r="J544" s="200">
        <f t="shared" si="20"/>
        <v>0</v>
      </c>
      <c r="K544" s="196" t="s">
        <v>2241</v>
      </c>
      <c r="L544" s="40"/>
      <c r="M544" s="201" t="s">
        <v>1</v>
      </c>
      <c r="N544" s="202" t="s">
        <v>46</v>
      </c>
      <c r="O544" s="72"/>
      <c r="P544" s="203">
        <f t="shared" si="21"/>
        <v>0</v>
      </c>
      <c r="Q544" s="203">
        <v>0</v>
      </c>
      <c r="R544" s="203">
        <f t="shared" si="22"/>
        <v>0</v>
      </c>
      <c r="S544" s="203">
        <v>0</v>
      </c>
      <c r="T544" s="204">
        <f t="shared" si="23"/>
        <v>0</v>
      </c>
      <c r="U544" s="35"/>
      <c r="V544" s="35"/>
      <c r="W544" s="35"/>
      <c r="X544" s="35"/>
      <c r="Y544" s="35"/>
      <c r="Z544" s="35"/>
      <c r="AA544" s="35"/>
      <c r="AB544" s="35"/>
      <c r="AC544" s="35"/>
      <c r="AD544" s="35"/>
      <c r="AE544" s="35"/>
      <c r="AR544" s="205" t="s">
        <v>373</v>
      </c>
      <c r="AT544" s="205" t="s">
        <v>368</v>
      </c>
      <c r="AU544" s="205" t="s">
        <v>88</v>
      </c>
      <c r="AY544" s="18" t="s">
        <v>365</v>
      </c>
      <c r="BE544" s="206">
        <f t="shared" si="24"/>
        <v>0</v>
      </c>
      <c r="BF544" s="206">
        <f t="shared" si="25"/>
        <v>0</v>
      </c>
      <c r="BG544" s="206">
        <f t="shared" si="26"/>
        <v>0</v>
      </c>
      <c r="BH544" s="206">
        <f t="shared" si="27"/>
        <v>0</v>
      </c>
      <c r="BI544" s="206">
        <f t="shared" si="28"/>
        <v>0</v>
      </c>
      <c r="BJ544" s="18" t="s">
        <v>88</v>
      </c>
      <c r="BK544" s="206">
        <f t="shared" si="29"/>
        <v>0</v>
      </c>
      <c r="BL544" s="18" t="s">
        <v>373</v>
      </c>
      <c r="BM544" s="205" t="s">
        <v>3974</v>
      </c>
    </row>
    <row r="545" spans="1:65" s="2" customFormat="1" ht="33" customHeight="1">
      <c r="A545" s="35"/>
      <c r="B545" s="36"/>
      <c r="C545" s="194" t="s">
        <v>1013</v>
      </c>
      <c r="D545" s="194" t="s">
        <v>368</v>
      </c>
      <c r="E545" s="195" t="s">
        <v>3975</v>
      </c>
      <c r="F545" s="196" t="s">
        <v>3976</v>
      </c>
      <c r="G545" s="197" t="s">
        <v>700</v>
      </c>
      <c r="H545" s="198">
        <v>1</v>
      </c>
      <c r="I545" s="199"/>
      <c r="J545" s="200">
        <f t="shared" si="20"/>
        <v>0</v>
      </c>
      <c r="K545" s="196" t="s">
        <v>2241</v>
      </c>
      <c r="L545" s="40"/>
      <c r="M545" s="201" t="s">
        <v>1</v>
      </c>
      <c r="N545" s="202" t="s">
        <v>46</v>
      </c>
      <c r="O545" s="72"/>
      <c r="P545" s="203">
        <f t="shared" si="21"/>
        <v>0</v>
      </c>
      <c r="Q545" s="203">
        <v>0</v>
      </c>
      <c r="R545" s="203">
        <f t="shared" si="22"/>
        <v>0</v>
      </c>
      <c r="S545" s="203">
        <v>0</v>
      </c>
      <c r="T545" s="204">
        <f t="shared" si="23"/>
        <v>0</v>
      </c>
      <c r="U545" s="35"/>
      <c r="V545" s="35"/>
      <c r="W545" s="35"/>
      <c r="X545" s="35"/>
      <c r="Y545" s="35"/>
      <c r="Z545" s="35"/>
      <c r="AA545" s="35"/>
      <c r="AB545" s="35"/>
      <c r="AC545" s="35"/>
      <c r="AD545" s="35"/>
      <c r="AE545" s="35"/>
      <c r="AR545" s="205" t="s">
        <v>373</v>
      </c>
      <c r="AT545" s="205" t="s">
        <v>368</v>
      </c>
      <c r="AU545" s="205" t="s">
        <v>88</v>
      </c>
      <c r="AY545" s="18" t="s">
        <v>365</v>
      </c>
      <c r="BE545" s="206">
        <f t="shared" si="24"/>
        <v>0</v>
      </c>
      <c r="BF545" s="206">
        <f t="shared" si="25"/>
        <v>0</v>
      </c>
      <c r="BG545" s="206">
        <f t="shared" si="26"/>
        <v>0</v>
      </c>
      <c r="BH545" s="206">
        <f t="shared" si="27"/>
        <v>0</v>
      </c>
      <c r="BI545" s="206">
        <f t="shared" si="28"/>
        <v>0</v>
      </c>
      <c r="BJ545" s="18" t="s">
        <v>88</v>
      </c>
      <c r="BK545" s="206">
        <f t="shared" si="29"/>
        <v>0</v>
      </c>
      <c r="BL545" s="18" t="s">
        <v>373</v>
      </c>
      <c r="BM545" s="205" t="s">
        <v>3977</v>
      </c>
    </row>
    <row r="546" spans="1:65" s="2" customFormat="1" ht="33" customHeight="1">
      <c r="A546" s="35"/>
      <c r="B546" s="36"/>
      <c r="C546" s="194" t="s">
        <v>1017</v>
      </c>
      <c r="D546" s="194" t="s">
        <v>368</v>
      </c>
      <c r="E546" s="195" t="s">
        <v>3978</v>
      </c>
      <c r="F546" s="196" t="s">
        <v>3979</v>
      </c>
      <c r="G546" s="197" t="s">
        <v>700</v>
      </c>
      <c r="H546" s="198">
        <v>1</v>
      </c>
      <c r="I546" s="199"/>
      <c r="J546" s="200">
        <f t="shared" si="20"/>
        <v>0</v>
      </c>
      <c r="K546" s="196" t="s">
        <v>2241</v>
      </c>
      <c r="L546" s="40"/>
      <c r="M546" s="201" t="s">
        <v>1</v>
      </c>
      <c r="N546" s="202" t="s">
        <v>46</v>
      </c>
      <c r="O546" s="72"/>
      <c r="P546" s="203">
        <f t="shared" si="21"/>
        <v>0</v>
      </c>
      <c r="Q546" s="203">
        <v>0</v>
      </c>
      <c r="R546" s="203">
        <f t="shared" si="22"/>
        <v>0</v>
      </c>
      <c r="S546" s="203">
        <v>0</v>
      </c>
      <c r="T546" s="204">
        <f t="shared" si="23"/>
        <v>0</v>
      </c>
      <c r="U546" s="35"/>
      <c r="V546" s="35"/>
      <c r="W546" s="35"/>
      <c r="X546" s="35"/>
      <c r="Y546" s="35"/>
      <c r="Z546" s="35"/>
      <c r="AA546" s="35"/>
      <c r="AB546" s="35"/>
      <c r="AC546" s="35"/>
      <c r="AD546" s="35"/>
      <c r="AE546" s="35"/>
      <c r="AR546" s="205" t="s">
        <v>373</v>
      </c>
      <c r="AT546" s="205" t="s">
        <v>368</v>
      </c>
      <c r="AU546" s="205" t="s">
        <v>88</v>
      </c>
      <c r="AY546" s="18" t="s">
        <v>365</v>
      </c>
      <c r="BE546" s="206">
        <f t="shared" si="24"/>
        <v>0</v>
      </c>
      <c r="BF546" s="206">
        <f t="shared" si="25"/>
        <v>0</v>
      </c>
      <c r="BG546" s="206">
        <f t="shared" si="26"/>
        <v>0</v>
      </c>
      <c r="BH546" s="206">
        <f t="shared" si="27"/>
        <v>0</v>
      </c>
      <c r="BI546" s="206">
        <f t="shared" si="28"/>
        <v>0</v>
      </c>
      <c r="BJ546" s="18" t="s">
        <v>88</v>
      </c>
      <c r="BK546" s="206">
        <f t="shared" si="29"/>
        <v>0</v>
      </c>
      <c r="BL546" s="18" t="s">
        <v>373</v>
      </c>
      <c r="BM546" s="205" t="s">
        <v>3980</v>
      </c>
    </row>
    <row r="547" spans="1:65" s="2" customFormat="1" ht="33" customHeight="1">
      <c r="A547" s="35"/>
      <c r="B547" s="36"/>
      <c r="C547" s="194" t="s">
        <v>1021</v>
      </c>
      <c r="D547" s="194" t="s">
        <v>368</v>
      </c>
      <c r="E547" s="195" t="s">
        <v>3981</v>
      </c>
      <c r="F547" s="196" t="s">
        <v>3982</v>
      </c>
      <c r="G547" s="197" t="s">
        <v>700</v>
      </c>
      <c r="H547" s="198">
        <v>1</v>
      </c>
      <c r="I547" s="199"/>
      <c r="J547" s="200">
        <f t="shared" si="20"/>
        <v>0</v>
      </c>
      <c r="K547" s="196" t="s">
        <v>2241</v>
      </c>
      <c r="L547" s="40"/>
      <c r="M547" s="201" t="s">
        <v>1</v>
      </c>
      <c r="N547" s="202" t="s">
        <v>46</v>
      </c>
      <c r="O547" s="72"/>
      <c r="P547" s="203">
        <f t="shared" si="21"/>
        <v>0</v>
      </c>
      <c r="Q547" s="203">
        <v>0</v>
      </c>
      <c r="R547" s="203">
        <f t="shared" si="22"/>
        <v>0</v>
      </c>
      <c r="S547" s="203">
        <v>0</v>
      </c>
      <c r="T547" s="204">
        <f t="shared" si="23"/>
        <v>0</v>
      </c>
      <c r="U547" s="35"/>
      <c r="V547" s="35"/>
      <c r="W547" s="35"/>
      <c r="X547" s="35"/>
      <c r="Y547" s="35"/>
      <c r="Z547" s="35"/>
      <c r="AA547" s="35"/>
      <c r="AB547" s="35"/>
      <c r="AC547" s="35"/>
      <c r="AD547" s="35"/>
      <c r="AE547" s="35"/>
      <c r="AR547" s="205" t="s">
        <v>373</v>
      </c>
      <c r="AT547" s="205" t="s">
        <v>368</v>
      </c>
      <c r="AU547" s="205" t="s">
        <v>88</v>
      </c>
      <c r="AY547" s="18" t="s">
        <v>365</v>
      </c>
      <c r="BE547" s="206">
        <f t="shared" si="24"/>
        <v>0</v>
      </c>
      <c r="BF547" s="206">
        <f t="shared" si="25"/>
        <v>0</v>
      </c>
      <c r="BG547" s="206">
        <f t="shared" si="26"/>
        <v>0</v>
      </c>
      <c r="BH547" s="206">
        <f t="shared" si="27"/>
        <v>0</v>
      </c>
      <c r="BI547" s="206">
        <f t="shared" si="28"/>
        <v>0</v>
      </c>
      <c r="BJ547" s="18" t="s">
        <v>88</v>
      </c>
      <c r="BK547" s="206">
        <f t="shared" si="29"/>
        <v>0</v>
      </c>
      <c r="BL547" s="18" t="s">
        <v>373</v>
      </c>
      <c r="BM547" s="205" t="s">
        <v>3983</v>
      </c>
    </row>
    <row r="548" spans="1:65" s="2" customFormat="1" ht="33" customHeight="1">
      <c r="A548" s="35"/>
      <c r="B548" s="36"/>
      <c r="C548" s="194" t="s">
        <v>1025</v>
      </c>
      <c r="D548" s="194" t="s">
        <v>368</v>
      </c>
      <c r="E548" s="195" t="s">
        <v>3984</v>
      </c>
      <c r="F548" s="196" t="s">
        <v>3985</v>
      </c>
      <c r="G548" s="197" t="s">
        <v>700</v>
      </c>
      <c r="H548" s="198">
        <v>1</v>
      </c>
      <c r="I548" s="199"/>
      <c r="J548" s="200">
        <f t="shared" si="20"/>
        <v>0</v>
      </c>
      <c r="K548" s="196" t="s">
        <v>2241</v>
      </c>
      <c r="L548" s="40"/>
      <c r="M548" s="201" t="s">
        <v>1</v>
      </c>
      <c r="N548" s="202" t="s">
        <v>46</v>
      </c>
      <c r="O548" s="72"/>
      <c r="P548" s="203">
        <f t="shared" si="21"/>
        <v>0</v>
      </c>
      <c r="Q548" s="203">
        <v>0</v>
      </c>
      <c r="R548" s="203">
        <f t="shared" si="22"/>
        <v>0</v>
      </c>
      <c r="S548" s="203">
        <v>0</v>
      </c>
      <c r="T548" s="204">
        <f t="shared" si="23"/>
        <v>0</v>
      </c>
      <c r="U548" s="35"/>
      <c r="V548" s="35"/>
      <c r="W548" s="35"/>
      <c r="X548" s="35"/>
      <c r="Y548" s="35"/>
      <c r="Z548" s="35"/>
      <c r="AA548" s="35"/>
      <c r="AB548" s="35"/>
      <c r="AC548" s="35"/>
      <c r="AD548" s="35"/>
      <c r="AE548" s="35"/>
      <c r="AR548" s="205" t="s">
        <v>373</v>
      </c>
      <c r="AT548" s="205" t="s">
        <v>368</v>
      </c>
      <c r="AU548" s="205" t="s">
        <v>88</v>
      </c>
      <c r="AY548" s="18" t="s">
        <v>365</v>
      </c>
      <c r="BE548" s="206">
        <f t="shared" si="24"/>
        <v>0</v>
      </c>
      <c r="BF548" s="206">
        <f t="shared" si="25"/>
        <v>0</v>
      </c>
      <c r="BG548" s="206">
        <f t="shared" si="26"/>
        <v>0</v>
      </c>
      <c r="BH548" s="206">
        <f t="shared" si="27"/>
        <v>0</v>
      </c>
      <c r="BI548" s="206">
        <f t="shared" si="28"/>
        <v>0</v>
      </c>
      <c r="BJ548" s="18" t="s">
        <v>88</v>
      </c>
      <c r="BK548" s="206">
        <f t="shared" si="29"/>
        <v>0</v>
      </c>
      <c r="BL548" s="18" t="s">
        <v>373</v>
      </c>
      <c r="BM548" s="205" t="s">
        <v>3986</v>
      </c>
    </row>
    <row r="549" spans="1:65" s="2" customFormat="1" ht="24.2" customHeight="1">
      <c r="A549" s="35"/>
      <c r="B549" s="36"/>
      <c r="C549" s="194" t="s">
        <v>1029</v>
      </c>
      <c r="D549" s="194" t="s">
        <v>368</v>
      </c>
      <c r="E549" s="195" t="s">
        <v>3987</v>
      </c>
      <c r="F549" s="196" t="s">
        <v>3988</v>
      </c>
      <c r="G549" s="197" t="s">
        <v>700</v>
      </c>
      <c r="H549" s="198">
        <v>5</v>
      </c>
      <c r="I549" s="199"/>
      <c r="J549" s="200">
        <f t="shared" si="20"/>
        <v>0</v>
      </c>
      <c r="K549" s="196" t="s">
        <v>2241</v>
      </c>
      <c r="L549" s="40"/>
      <c r="M549" s="201" t="s">
        <v>1</v>
      </c>
      <c r="N549" s="202" t="s">
        <v>46</v>
      </c>
      <c r="O549" s="72"/>
      <c r="P549" s="203">
        <f t="shared" si="21"/>
        <v>0</v>
      </c>
      <c r="Q549" s="203">
        <v>0</v>
      </c>
      <c r="R549" s="203">
        <f t="shared" si="22"/>
        <v>0</v>
      </c>
      <c r="S549" s="203">
        <v>0</v>
      </c>
      <c r="T549" s="204">
        <f t="shared" si="23"/>
        <v>0</v>
      </c>
      <c r="U549" s="35"/>
      <c r="V549" s="35"/>
      <c r="W549" s="35"/>
      <c r="X549" s="35"/>
      <c r="Y549" s="35"/>
      <c r="Z549" s="35"/>
      <c r="AA549" s="35"/>
      <c r="AB549" s="35"/>
      <c r="AC549" s="35"/>
      <c r="AD549" s="35"/>
      <c r="AE549" s="35"/>
      <c r="AR549" s="205" t="s">
        <v>373</v>
      </c>
      <c r="AT549" s="205" t="s">
        <v>368</v>
      </c>
      <c r="AU549" s="205" t="s">
        <v>88</v>
      </c>
      <c r="AY549" s="18" t="s">
        <v>365</v>
      </c>
      <c r="BE549" s="206">
        <f t="shared" si="24"/>
        <v>0</v>
      </c>
      <c r="BF549" s="206">
        <f t="shared" si="25"/>
        <v>0</v>
      </c>
      <c r="BG549" s="206">
        <f t="shared" si="26"/>
        <v>0</v>
      </c>
      <c r="BH549" s="206">
        <f t="shared" si="27"/>
        <v>0</v>
      </c>
      <c r="BI549" s="206">
        <f t="shared" si="28"/>
        <v>0</v>
      </c>
      <c r="BJ549" s="18" t="s">
        <v>88</v>
      </c>
      <c r="BK549" s="206">
        <f t="shared" si="29"/>
        <v>0</v>
      </c>
      <c r="BL549" s="18" t="s">
        <v>373</v>
      </c>
      <c r="BM549" s="205" t="s">
        <v>3989</v>
      </c>
    </row>
    <row r="550" spans="1:65" s="2" customFormat="1" ht="24.2" customHeight="1">
      <c r="A550" s="35"/>
      <c r="B550" s="36"/>
      <c r="C550" s="194" t="s">
        <v>1033</v>
      </c>
      <c r="D550" s="194" t="s">
        <v>368</v>
      </c>
      <c r="E550" s="195" t="s">
        <v>3990</v>
      </c>
      <c r="F550" s="196" t="s">
        <v>3991</v>
      </c>
      <c r="G550" s="197" t="s">
        <v>700</v>
      </c>
      <c r="H550" s="198">
        <v>3</v>
      </c>
      <c r="I550" s="199"/>
      <c r="J550" s="200">
        <f t="shared" si="20"/>
        <v>0</v>
      </c>
      <c r="K550" s="196" t="s">
        <v>2241</v>
      </c>
      <c r="L550" s="40"/>
      <c r="M550" s="201" t="s">
        <v>1</v>
      </c>
      <c r="N550" s="202" t="s">
        <v>46</v>
      </c>
      <c r="O550" s="72"/>
      <c r="P550" s="203">
        <f t="shared" si="21"/>
        <v>0</v>
      </c>
      <c r="Q550" s="203">
        <v>0</v>
      </c>
      <c r="R550" s="203">
        <f t="shared" si="22"/>
        <v>0</v>
      </c>
      <c r="S550" s="203">
        <v>0</v>
      </c>
      <c r="T550" s="204">
        <f t="shared" si="23"/>
        <v>0</v>
      </c>
      <c r="U550" s="35"/>
      <c r="V550" s="35"/>
      <c r="W550" s="35"/>
      <c r="X550" s="35"/>
      <c r="Y550" s="35"/>
      <c r="Z550" s="35"/>
      <c r="AA550" s="35"/>
      <c r="AB550" s="35"/>
      <c r="AC550" s="35"/>
      <c r="AD550" s="35"/>
      <c r="AE550" s="35"/>
      <c r="AR550" s="205" t="s">
        <v>373</v>
      </c>
      <c r="AT550" s="205" t="s">
        <v>368</v>
      </c>
      <c r="AU550" s="205" t="s">
        <v>88</v>
      </c>
      <c r="AY550" s="18" t="s">
        <v>365</v>
      </c>
      <c r="BE550" s="206">
        <f t="shared" si="24"/>
        <v>0</v>
      </c>
      <c r="BF550" s="206">
        <f t="shared" si="25"/>
        <v>0</v>
      </c>
      <c r="BG550" s="206">
        <f t="shared" si="26"/>
        <v>0</v>
      </c>
      <c r="BH550" s="206">
        <f t="shared" si="27"/>
        <v>0</v>
      </c>
      <c r="BI550" s="206">
        <f t="shared" si="28"/>
        <v>0</v>
      </c>
      <c r="BJ550" s="18" t="s">
        <v>88</v>
      </c>
      <c r="BK550" s="206">
        <f t="shared" si="29"/>
        <v>0</v>
      </c>
      <c r="BL550" s="18" t="s">
        <v>373</v>
      </c>
      <c r="BM550" s="205" t="s">
        <v>3992</v>
      </c>
    </row>
    <row r="551" spans="1:65" s="2" customFormat="1" ht="24.2" customHeight="1">
      <c r="A551" s="35"/>
      <c r="B551" s="36"/>
      <c r="C551" s="194" t="s">
        <v>1037</v>
      </c>
      <c r="D551" s="194" t="s">
        <v>368</v>
      </c>
      <c r="E551" s="195" t="s">
        <v>3993</v>
      </c>
      <c r="F551" s="196" t="s">
        <v>3994</v>
      </c>
      <c r="G551" s="197" t="s">
        <v>700</v>
      </c>
      <c r="H551" s="198">
        <v>6</v>
      </c>
      <c r="I551" s="199"/>
      <c r="J551" s="200">
        <f t="shared" si="20"/>
        <v>0</v>
      </c>
      <c r="K551" s="196" t="s">
        <v>2241</v>
      </c>
      <c r="L551" s="40"/>
      <c r="M551" s="201" t="s">
        <v>1</v>
      </c>
      <c r="N551" s="202" t="s">
        <v>46</v>
      </c>
      <c r="O551" s="72"/>
      <c r="P551" s="203">
        <f t="shared" si="21"/>
        <v>0</v>
      </c>
      <c r="Q551" s="203">
        <v>0</v>
      </c>
      <c r="R551" s="203">
        <f t="shared" si="22"/>
        <v>0</v>
      </c>
      <c r="S551" s="203">
        <v>0</v>
      </c>
      <c r="T551" s="204">
        <f t="shared" si="23"/>
        <v>0</v>
      </c>
      <c r="U551" s="35"/>
      <c r="V551" s="35"/>
      <c r="W551" s="35"/>
      <c r="X551" s="35"/>
      <c r="Y551" s="35"/>
      <c r="Z551" s="35"/>
      <c r="AA551" s="35"/>
      <c r="AB551" s="35"/>
      <c r="AC551" s="35"/>
      <c r="AD551" s="35"/>
      <c r="AE551" s="35"/>
      <c r="AR551" s="205" t="s">
        <v>373</v>
      </c>
      <c r="AT551" s="205" t="s">
        <v>368</v>
      </c>
      <c r="AU551" s="205" t="s">
        <v>88</v>
      </c>
      <c r="AY551" s="18" t="s">
        <v>365</v>
      </c>
      <c r="BE551" s="206">
        <f t="shared" si="24"/>
        <v>0</v>
      </c>
      <c r="BF551" s="206">
        <f t="shared" si="25"/>
        <v>0</v>
      </c>
      <c r="BG551" s="206">
        <f t="shared" si="26"/>
        <v>0</v>
      </c>
      <c r="BH551" s="206">
        <f t="shared" si="27"/>
        <v>0</v>
      </c>
      <c r="BI551" s="206">
        <f t="shared" si="28"/>
        <v>0</v>
      </c>
      <c r="BJ551" s="18" t="s">
        <v>88</v>
      </c>
      <c r="BK551" s="206">
        <f t="shared" si="29"/>
        <v>0</v>
      </c>
      <c r="BL551" s="18" t="s">
        <v>373</v>
      </c>
      <c r="BM551" s="205" t="s">
        <v>3995</v>
      </c>
    </row>
    <row r="552" spans="1:65" s="2" customFormat="1" ht="24.2" customHeight="1">
      <c r="A552" s="35"/>
      <c r="B552" s="36"/>
      <c r="C552" s="194" t="s">
        <v>1041</v>
      </c>
      <c r="D552" s="194" t="s">
        <v>368</v>
      </c>
      <c r="E552" s="195" t="s">
        <v>3996</v>
      </c>
      <c r="F552" s="196" t="s">
        <v>3997</v>
      </c>
      <c r="G552" s="197" t="s">
        <v>700</v>
      </c>
      <c r="H552" s="198">
        <v>1</v>
      </c>
      <c r="I552" s="199"/>
      <c r="J552" s="200">
        <f t="shared" si="20"/>
        <v>0</v>
      </c>
      <c r="K552" s="196" t="s">
        <v>2241</v>
      </c>
      <c r="L552" s="40"/>
      <c r="M552" s="201" t="s">
        <v>1</v>
      </c>
      <c r="N552" s="202" t="s">
        <v>46</v>
      </c>
      <c r="O552" s="72"/>
      <c r="P552" s="203">
        <f t="shared" si="21"/>
        <v>0</v>
      </c>
      <c r="Q552" s="203">
        <v>0</v>
      </c>
      <c r="R552" s="203">
        <f t="shared" si="22"/>
        <v>0</v>
      </c>
      <c r="S552" s="203">
        <v>0</v>
      </c>
      <c r="T552" s="204">
        <f t="shared" si="23"/>
        <v>0</v>
      </c>
      <c r="U552" s="35"/>
      <c r="V552" s="35"/>
      <c r="W552" s="35"/>
      <c r="X552" s="35"/>
      <c r="Y552" s="35"/>
      <c r="Z552" s="35"/>
      <c r="AA552" s="35"/>
      <c r="AB552" s="35"/>
      <c r="AC552" s="35"/>
      <c r="AD552" s="35"/>
      <c r="AE552" s="35"/>
      <c r="AR552" s="205" t="s">
        <v>373</v>
      </c>
      <c r="AT552" s="205" t="s">
        <v>368</v>
      </c>
      <c r="AU552" s="205" t="s">
        <v>88</v>
      </c>
      <c r="AY552" s="18" t="s">
        <v>365</v>
      </c>
      <c r="BE552" s="206">
        <f t="shared" si="24"/>
        <v>0</v>
      </c>
      <c r="BF552" s="206">
        <f t="shared" si="25"/>
        <v>0</v>
      </c>
      <c r="BG552" s="206">
        <f t="shared" si="26"/>
        <v>0</v>
      </c>
      <c r="BH552" s="206">
        <f t="shared" si="27"/>
        <v>0</v>
      </c>
      <c r="BI552" s="206">
        <f t="shared" si="28"/>
        <v>0</v>
      </c>
      <c r="BJ552" s="18" t="s">
        <v>88</v>
      </c>
      <c r="BK552" s="206">
        <f t="shared" si="29"/>
        <v>0</v>
      </c>
      <c r="BL552" s="18" t="s">
        <v>373</v>
      </c>
      <c r="BM552" s="205" t="s">
        <v>3998</v>
      </c>
    </row>
    <row r="553" spans="1:65" s="2" customFormat="1" ht="24.2" customHeight="1">
      <c r="A553" s="35"/>
      <c r="B553" s="36"/>
      <c r="C553" s="194" t="s">
        <v>1045</v>
      </c>
      <c r="D553" s="194" t="s">
        <v>368</v>
      </c>
      <c r="E553" s="195" t="s">
        <v>3999</v>
      </c>
      <c r="F553" s="196" t="s">
        <v>4000</v>
      </c>
      <c r="G553" s="197" t="s">
        <v>700</v>
      </c>
      <c r="H553" s="198">
        <v>2</v>
      </c>
      <c r="I553" s="199"/>
      <c r="J553" s="200">
        <f t="shared" si="20"/>
        <v>0</v>
      </c>
      <c r="K553" s="196" t="s">
        <v>2241</v>
      </c>
      <c r="L553" s="40"/>
      <c r="M553" s="201" t="s">
        <v>1</v>
      </c>
      <c r="N553" s="202" t="s">
        <v>46</v>
      </c>
      <c r="O553" s="72"/>
      <c r="P553" s="203">
        <f t="shared" si="21"/>
        <v>0</v>
      </c>
      <c r="Q553" s="203">
        <v>0</v>
      </c>
      <c r="R553" s="203">
        <f t="shared" si="22"/>
        <v>0</v>
      </c>
      <c r="S553" s="203">
        <v>0</v>
      </c>
      <c r="T553" s="204">
        <f t="shared" si="23"/>
        <v>0</v>
      </c>
      <c r="U553" s="35"/>
      <c r="V553" s="35"/>
      <c r="W553" s="35"/>
      <c r="X553" s="35"/>
      <c r="Y553" s="35"/>
      <c r="Z553" s="35"/>
      <c r="AA553" s="35"/>
      <c r="AB553" s="35"/>
      <c r="AC553" s="35"/>
      <c r="AD553" s="35"/>
      <c r="AE553" s="35"/>
      <c r="AR553" s="205" t="s">
        <v>373</v>
      </c>
      <c r="AT553" s="205" t="s">
        <v>368</v>
      </c>
      <c r="AU553" s="205" t="s">
        <v>88</v>
      </c>
      <c r="AY553" s="18" t="s">
        <v>365</v>
      </c>
      <c r="BE553" s="206">
        <f t="shared" si="24"/>
        <v>0</v>
      </c>
      <c r="BF553" s="206">
        <f t="shared" si="25"/>
        <v>0</v>
      </c>
      <c r="BG553" s="206">
        <f t="shared" si="26"/>
        <v>0</v>
      </c>
      <c r="BH553" s="206">
        <f t="shared" si="27"/>
        <v>0</v>
      </c>
      <c r="BI553" s="206">
        <f t="shared" si="28"/>
        <v>0</v>
      </c>
      <c r="BJ553" s="18" t="s">
        <v>88</v>
      </c>
      <c r="BK553" s="206">
        <f t="shared" si="29"/>
        <v>0</v>
      </c>
      <c r="BL553" s="18" t="s">
        <v>373</v>
      </c>
      <c r="BM553" s="205" t="s">
        <v>4001</v>
      </c>
    </row>
    <row r="554" spans="1:65" s="2" customFormat="1" ht="24.2" customHeight="1">
      <c r="A554" s="35"/>
      <c r="B554" s="36"/>
      <c r="C554" s="194" t="s">
        <v>1049</v>
      </c>
      <c r="D554" s="194" t="s">
        <v>368</v>
      </c>
      <c r="E554" s="195" t="s">
        <v>4002</v>
      </c>
      <c r="F554" s="196" t="s">
        <v>2690</v>
      </c>
      <c r="G554" s="197" t="s">
        <v>700</v>
      </c>
      <c r="H554" s="198">
        <v>6</v>
      </c>
      <c r="I554" s="199"/>
      <c r="J554" s="200">
        <f t="shared" si="20"/>
        <v>0</v>
      </c>
      <c r="K554" s="196" t="s">
        <v>2241</v>
      </c>
      <c r="L554" s="40"/>
      <c r="M554" s="201" t="s">
        <v>1</v>
      </c>
      <c r="N554" s="202" t="s">
        <v>46</v>
      </c>
      <c r="O554" s="72"/>
      <c r="P554" s="203">
        <f t="shared" si="21"/>
        <v>0</v>
      </c>
      <c r="Q554" s="203">
        <v>0</v>
      </c>
      <c r="R554" s="203">
        <f t="shared" si="22"/>
        <v>0</v>
      </c>
      <c r="S554" s="203">
        <v>0</v>
      </c>
      <c r="T554" s="204">
        <f t="shared" si="23"/>
        <v>0</v>
      </c>
      <c r="U554" s="35"/>
      <c r="V554" s="35"/>
      <c r="W554" s="35"/>
      <c r="X554" s="35"/>
      <c r="Y554" s="35"/>
      <c r="Z554" s="35"/>
      <c r="AA554" s="35"/>
      <c r="AB554" s="35"/>
      <c r="AC554" s="35"/>
      <c r="AD554" s="35"/>
      <c r="AE554" s="35"/>
      <c r="AR554" s="205" t="s">
        <v>373</v>
      </c>
      <c r="AT554" s="205" t="s">
        <v>368</v>
      </c>
      <c r="AU554" s="205" t="s">
        <v>88</v>
      </c>
      <c r="AY554" s="18" t="s">
        <v>365</v>
      </c>
      <c r="BE554" s="206">
        <f t="shared" si="24"/>
        <v>0</v>
      </c>
      <c r="BF554" s="206">
        <f t="shared" si="25"/>
        <v>0</v>
      </c>
      <c r="BG554" s="206">
        <f t="shared" si="26"/>
        <v>0</v>
      </c>
      <c r="BH554" s="206">
        <f t="shared" si="27"/>
        <v>0</v>
      </c>
      <c r="BI554" s="206">
        <f t="shared" si="28"/>
        <v>0</v>
      </c>
      <c r="BJ554" s="18" t="s">
        <v>88</v>
      </c>
      <c r="BK554" s="206">
        <f t="shared" si="29"/>
        <v>0</v>
      </c>
      <c r="BL554" s="18" t="s">
        <v>373</v>
      </c>
      <c r="BM554" s="205" t="s">
        <v>4003</v>
      </c>
    </row>
    <row r="555" spans="1:65" s="2" customFormat="1" ht="49.9" customHeight="1">
      <c r="A555" s="35"/>
      <c r="B555" s="36"/>
      <c r="C555" s="37"/>
      <c r="D555" s="37"/>
      <c r="E555" s="182" t="s">
        <v>1069</v>
      </c>
      <c r="F555" s="182" t="s">
        <v>1070</v>
      </c>
      <c r="G555" s="37"/>
      <c r="H555" s="37"/>
      <c r="I555" s="37"/>
      <c r="J555" s="167">
        <f t="shared" ref="J555:J560" si="30">BK555</f>
        <v>0</v>
      </c>
      <c r="K555" s="37"/>
      <c r="L555" s="40"/>
      <c r="M555" s="261"/>
      <c r="N555" s="262"/>
      <c r="O555" s="72"/>
      <c r="P555" s="72"/>
      <c r="Q555" s="72"/>
      <c r="R555" s="72"/>
      <c r="S555" s="72"/>
      <c r="T555" s="73"/>
      <c r="U555" s="35"/>
      <c r="V555" s="35"/>
      <c r="W555" s="35"/>
      <c r="X555" s="35"/>
      <c r="Y555" s="35"/>
      <c r="Z555" s="35"/>
      <c r="AA555" s="35"/>
      <c r="AB555" s="35"/>
      <c r="AC555" s="35"/>
      <c r="AD555" s="35"/>
      <c r="AE555" s="35"/>
      <c r="AT555" s="18" t="s">
        <v>80</v>
      </c>
      <c r="AU555" s="18" t="s">
        <v>81</v>
      </c>
      <c r="AY555" s="18" t="s">
        <v>1071</v>
      </c>
      <c r="BK555" s="206">
        <f>SUM(BK556:BK560)</f>
        <v>0</v>
      </c>
    </row>
    <row r="556" spans="1:65" s="2" customFormat="1" ht="16.350000000000001" customHeight="1">
      <c r="A556" s="35"/>
      <c r="B556" s="36"/>
      <c r="C556" s="263" t="s">
        <v>1</v>
      </c>
      <c r="D556" s="263" t="s">
        <v>368</v>
      </c>
      <c r="E556" s="264" t="s">
        <v>1</v>
      </c>
      <c r="F556" s="265" t="s">
        <v>1</v>
      </c>
      <c r="G556" s="266" t="s">
        <v>1</v>
      </c>
      <c r="H556" s="267"/>
      <c r="I556" s="268"/>
      <c r="J556" s="269">
        <f t="shared" si="30"/>
        <v>0</v>
      </c>
      <c r="K556" s="270"/>
      <c r="L556" s="40"/>
      <c r="M556" s="271" t="s">
        <v>1</v>
      </c>
      <c r="N556" s="272" t="s">
        <v>46</v>
      </c>
      <c r="O556" s="72"/>
      <c r="P556" s="72"/>
      <c r="Q556" s="72"/>
      <c r="R556" s="72"/>
      <c r="S556" s="72"/>
      <c r="T556" s="73"/>
      <c r="U556" s="35"/>
      <c r="V556" s="35"/>
      <c r="W556" s="35"/>
      <c r="X556" s="35"/>
      <c r="Y556" s="35"/>
      <c r="Z556" s="35"/>
      <c r="AA556" s="35"/>
      <c r="AB556" s="35"/>
      <c r="AC556" s="35"/>
      <c r="AD556" s="35"/>
      <c r="AE556" s="35"/>
      <c r="AT556" s="18" t="s">
        <v>1071</v>
      </c>
      <c r="AU556" s="18" t="s">
        <v>88</v>
      </c>
      <c r="AY556" s="18" t="s">
        <v>1071</v>
      </c>
      <c r="BE556" s="206">
        <f>IF(N556="základní",J556,0)</f>
        <v>0</v>
      </c>
      <c r="BF556" s="206">
        <f>IF(N556="snížená",J556,0)</f>
        <v>0</v>
      </c>
      <c r="BG556" s="206">
        <f>IF(N556="zákl. přenesená",J556,0)</f>
        <v>0</v>
      </c>
      <c r="BH556" s="206">
        <f>IF(N556="sníž. přenesená",J556,0)</f>
        <v>0</v>
      </c>
      <c r="BI556" s="206">
        <f>IF(N556="nulová",J556,0)</f>
        <v>0</v>
      </c>
      <c r="BJ556" s="18" t="s">
        <v>88</v>
      </c>
      <c r="BK556" s="206">
        <f>I556*H556</f>
        <v>0</v>
      </c>
    </row>
    <row r="557" spans="1:65" s="2" customFormat="1" ht="16.350000000000001" customHeight="1">
      <c r="A557" s="35"/>
      <c r="B557" s="36"/>
      <c r="C557" s="263" t="s">
        <v>1</v>
      </c>
      <c r="D557" s="263" t="s">
        <v>368</v>
      </c>
      <c r="E557" s="264" t="s">
        <v>1</v>
      </c>
      <c r="F557" s="265" t="s">
        <v>1</v>
      </c>
      <c r="G557" s="266" t="s">
        <v>1</v>
      </c>
      <c r="H557" s="267"/>
      <c r="I557" s="268"/>
      <c r="J557" s="269">
        <f t="shared" si="30"/>
        <v>0</v>
      </c>
      <c r="K557" s="270"/>
      <c r="L557" s="40"/>
      <c r="M557" s="271" t="s">
        <v>1</v>
      </c>
      <c r="N557" s="272" t="s">
        <v>46</v>
      </c>
      <c r="O557" s="72"/>
      <c r="P557" s="72"/>
      <c r="Q557" s="72"/>
      <c r="R557" s="72"/>
      <c r="S557" s="72"/>
      <c r="T557" s="73"/>
      <c r="U557" s="35"/>
      <c r="V557" s="35"/>
      <c r="W557" s="35"/>
      <c r="X557" s="35"/>
      <c r="Y557" s="35"/>
      <c r="Z557" s="35"/>
      <c r="AA557" s="35"/>
      <c r="AB557" s="35"/>
      <c r="AC557" s="35"/>
      <c r="AD557" s="35"/>
      <c r="AE557" s="35"/>
      <c r="AT557" s="18" t="s">
        <v>1071</v>
      </c>
      <c r="AU557" s="18" t="s">
        <v>88</v>
      </c>
      <c r="AY557" s="18" t="s">
        <v>1071</v>
      </c>
      <c r="BE557" s="206">
        <f>IF(N557="základní",J557,0)</f>
        <v>0</v>
      </c>
      <c r="BF557" s="206">
        <f>IF(N557="snížená",J557,0)</f>
        <v>0</v>
      </c>
      <c r="BG557" s="206">
        <f>IF(N557="zákl. přenesená",J557,0)</f>
        <v>0</v>
      </c>
      <c r="BH557" s="206">
        <f>IF(N557="sníž. přenesená",J557,0)</f>
        <v>0</v>
      </c>
      <c r="BI557" s="206">
        <f>IF(N557="nulová",J557,0)</f>
        <v>0</v>
      </c>
      <c r="BJ557" s="18" t="s">
        <v>88</v>
      </c>
      <c r="BK557" s="206">
        <f>I557*H557</f>
        <v>0</v>
      </c>
    </row>
    <row r="558" spans="1:65" s="2" customFormat="1" ht="16.350000000000001" customHeight="1">
      <c r="A558" s="35"/>
      <c r="B558" s="36"/>
      <c r="C558" s="263" t="s">
        <v>1</v>
      </c>
      <c r="D558" s="263" t="s">
        <v>368</v>
      </c>
      <c r="E558" s="264" t="s">
        <v>1</v>
      </c>
      <c r="F558" s="265" t="s">
        <v>1</v>
      </c>
      <c r="G558" s="266" t="s">
        <v>1</v>
      </c>
      <c r="H558" s="267"/>
      <c r="I558" s="268"/>
      <c r="J558" s="269">
        <f t="shared" si="30"/>
        <v>0</v>
      </c>
      <c r="K558" s="270"/>
      <c r="L558" s="40"/>
      <c r="M558" s="271" t="s">
        <v>1</v>
      </c>
      <c r="N558" s="272" t="s">
        <v>46</v>
      </c>
      <c r="O558" s="72"/>
      <c r="P558" s="72"/>
      <c r="Q558" s="72"/>
      <c r="R558" s="72"/>
      <c r="S558" s="72"/>
      <c r="T558" s="73"/>
      <c r="U558" s="35"/>
      <c r="V558" s="35"/>
      <c r="W558" s="35"/>
      <c r="X558" s="35"/>
      <c r="Y558" s="35"/>
      <c r="Z558" s="35"/>
      <c r="AA558" s="35"/>
      <c r="AB558" s="35"/>
      <c r="AC558" s="35"/>
      <c r="AD558" s="35"/>
      <c r="AE558" s="35"/>
      <c r="AT558" s="18" t="s">
        <v>1071</v>
      </c>
      <c r="AU558" s="18" t="s">
        <v>88</v>
      </c>
      <c r="AY558" s="18" t="s">
        <v>1071</v>
      </c>
      <c r="BE558" s="206">
        <f>IF(N558="základní",J558,0)</f>
        <v>0</v>
      </c>
      <c r="BF558" s="206">
        <f>IF(N558="snížená",J558,0)</f>
        <v>0</v>
      </c>
      <c r="BG558" s="206">
        <f>IF(N558="zákl. přenesená",J558,0)</f>
        <v>0</v>
      </c>
      <c r="BH558" s="206">
        <f>IF(N558="sníž. přenesená",J558,0)</f>
        <v>0</v>
      </c>
      <c r="BI558" s="206">
        <f>IF(N558="nulová",J558,0)</f>
        <v>0</v>
      </c>
      <c r="BJ558" s="18" t="s">
        <v>88</v>
      </c>
      <c r="BK558" s="206">
        <f>I558*H558</f>
        <v>0</v>
      </c>
    </row>
    <row r="559" spans="1:65" s="2" customFormat="1" ht="16.350000000000001" customHeight="1">
      <c r="A559" s="35"/>
      <c r="B559" s="36"/>
      <c r="C559" s="263" t="s">
        <v>1</v>
      </c>
      <c r="D559" s="263" t="s">
        <v>368</v>
      </c>
      <c r="E559" s="264" t="s">
        <v>1</v>
      </c>
      <c r="F559" s="265" t="s">
        <v>1</v>
      </c>
      <c r="G559" s="266" t="s">
        <v>1</v>
      </c>
      <c r="H559" s="267"/>
      <c r="I559" s="268"/>
      <c r="J559" s="269">
        <f t="shared" si="30"/>
        <v>0</v>
      </c>
      <c r="K559" s="270"/>
      <c r="L559" s="40"/>
      <c r="M559" s="271" t="s">
        <v>1</v>
      </c>
      <c r="N559" s="272" t="s">
        <v>46</v>
      </c>
      <c r="O559" s="72"/>
      <c r="P559" s="72"/>
      <c r="Q559" s="72"/>
      <c r="R559" s="72"/>
      <c r="S559" s="72"/>
      <c r="T559" s="73"/>
      <c r="U559" s="35"/>
      <c r="V559" s="35"/>
      <c r="W559" s="35"/>
      <c r="X559" s="35"/>
      <c r="Y559" s="35"/>
      <c r="Z559" s="35"/>
      <c r="AA559" s="35"/>
      <c r="AB559" s="35"/>
      <c r="AC559" s="35"/>
      <c r="AD559" s="35"/>
      <c r="AE559" s="35"/>
      <c r="AT559" s="18" t="s">
        <v>1071</v>
      </c>
      <c r="AU559" s="18" t="s">
        <v>88</v>
      </c>
      <c r="AY559" s="18" t="s">
        <v>1071</v>
      </c>
      <c r="BE559" s="206">
        <f>IF(N559="základní",J559,0)</f>
        <v>0</v>
      </c>
      <c r="BF559" s="206">
        <f>IF(N559="snížená",J559,0)</f>
        <v>0</v>
      </c>
      <c r="BG559" s="206">
        <f>IF(N559="zákl. přenesená",J559,0)</f>
        <v>0</v>
      </c>
      <c r="BH559" s="206">
        <f>IF(N559="sníž. přenesená",J559,0)</f>
        <v>0</v>
      </c>
      <c r="BI559" s="206">
        <f>IF(N559="nulová",J559,0)</f>
        <v>0</v>
      </c>
      <c r="BJ559" s="18" t="s">
        <v>88</v>
      </c>
      <c r="BK559" s="206">
        <f>I559*H559</f>
        <v>0</v>
      </c>
    </row>
    <row r="560" spans="1:65" s="2" customFormat="1" ht="16.350000000000001" customHeight="1">
      <c r="A560" s="35"/>
      <c r="B560" s="36"/>
      <c r="C560" s="263" t="s">
        <v>1</v>
      </c>
      <c r="D560" s="263" t="s">
        <v>368</v>
      </c>
      <c r="E560" s="264" t="s">
        <v>1</v>
      </c>
      <c r="F560" s="265" t="s">
        <v>1</v>
      </c>
      <c r="G560" s="266" t="s">
        <v>1</v>
      </c>
      <c r="H560" s="267"/>
      <c r="I560" s="268"/>
      <c r="J560" s="269">
        <f t="shared" si="30"/>
        <v>0</v>
      </c>
      <c r="K560" s="270"/>
      <c r="L560" s="40"/>
      <c r="M560" s="271" t="s">
        <v>1</v>
      </c>
      <c r="N560" s="272" t="s">
        <v>46</v>
      </c>
      <c r="O560" s="273"/>
      <c r="P560" s="273"/>
      <c r="Q560" s="273"/>
      <c r="R560" s="273"/>
      <c r="S560" s="273"/>
      <c r="T560" s="274"/>
      <c r="U560" s="35"/>
      <c r="V560" s="35"/>
      <c r="W560" s="35"/>
      <c r="X560" s="35"/>
      <c r="Y560" s="35"/>
      <c r="Z560" s="35"/>
      <c r="AA560" s="35"/>
      <c r="AB560" s="35"/>
      <c r="AC560" s="35"/>
      <c r="AD560" s="35"/>
      <c r="AE560" s="35"/>
      <c r="AT560" s="18" t="s">
        <v>1071</v>
      </c>
      <c r="AU560" s="18" t="s">
        <v>88</v>
      </c>
      <c r="AY560" s="18" t="s">
        <v>1071</v>
      </c>
      <c r="BE560" s="206">
        <f>IF(N560="základní",J560,0)</f>
        <v>0</v>
      </c>
      <c r="BF560" s="206">
        <f>IF(N560="snížená",J560,0)</f>
        <v>0</v>
      </c>
      <c r="BG560" s="206">
        <f>IF(N560="zákl. přenesená",J560,0)</f>
        <v>0</v>
      </c>
      <c r="BH560" s="206">
        <f>IF(N560="sníž. přenesená",J560,0)</f>
        <v>0</v>
      </c>
      <c r="BI560" s="206">
        <f>IF(N560="nulová",J560,0)</f>
        <v>0</v>
      </c>
      <c r="BJ560" s="18" t="s">
        <v>88</v>
      </c>
      <c r="BK560" s="206">
        <f>I560*H560</f>
        <v>0</v>
      </c>
    </row>
    <row r="561" spans="1:31" s="2" customFormat="1" ht="6.95" customHeight="1">
      <c r="A561" s="35"/>
      <c r="B561" s="55"/>
      <c r="C561" s="56"/>
      <c r="D561" s="56"/>
      <c r="E561" s="56"/>
      <c r="F561" s="56"/>
      <c r="G561" s="56"/>
      <c r="H561" s="56"/>
      <c r="I561" s="56"/>
      <c r="J561" s="56"/>
      <c r="K561" s="56"/>
      <c r="L561" s="40"/>
      <c r="M561" s="35"/>
      <c r="O561" s="35"/>
      <c r="P561" s="35"/>
      <c r="Q561" s="35"/>
      <c r="R561" s="35"/>
      <c r="S561" s="35"/>
      <c r="T561" s="35"/>
      <c r="U561" s="35"/>
      <c r="V561" s="35"/>
      <c r="W561" s="35"/>
      <c r="X561" s="35"/>
      <c r="Y561" s="35"/>
      <c r="Z561" s="35"/>
      <c r="AA561" s="35"/>
      <c r="AB561" s="35"/>
      <c r="AC561" s="35"/>
      <c r="AD561" s="35"/>
      <c r="AE561" s="35"/>
    </row>
  </sheetData>
  <sheetProtection algorithmName="SHA-512" hashValue="MEPyBbeAQfRC0W841aB6HmVkYnmLBcMX3QHIXAQk/Rm5qsWObcrOcO2qU/LH18LKSu2dwDhGaoC7FiHSBVEdxw==" saltValue="njpMkgURO641+wuSYpUkYU++9kRrNMtJ4hrRqGBNCNCub6NStjs5xmD5/jJDF5YpMHH6uATFwrl9+W5UQ5RVEA==" spinCount="100000" sheet="1" objects="1" scenarios="1" formatColumns="0" formatRows="0" autoFilter="0"/>
  <autoFilter ref="C136:K560"/>
  <mergeCells count="12">
    <mergeCell ref="E129:H129"/>
    <mergeCell ref="L2:V2"/>
    <mergeCell ref="E85:H85"/>
    <mergeCell ref="E87:H87"/>
    <mergeCell ref="E89:H89"/>
    <mergeCell ref="E125:H125"/>
    <mergeCell ref="E127:H127"/>
    <mergeCell ref="E7:H7"/>
    <mergeCell ref="E9:H9"/>
    <mergeCell ref="E11:H11"/>
    <mergeCell ref="E20:H20"/>
    <mergeCell ref="E29:H29"/>
  </mergeCells>
  <dataValidations count="2">
    <dataValidation type="list" allowBlank="1" showInputMessage="1" showErrorMessage="1" error="Povoleny jsou hodnoty K, M." sqref="D556:D561">
      <formula1>"K, M"</formula1>
    </dataValidation>
    <dataValidation type="list" allowBlank="1" showInputMessage="1" showErrorMessage="1" error="Povoleny jsou hodnoty základní, snížená, zákl. přenesená, sníž. přenesená, nulová." sqref="N556:N561">
      <formula1>"základní, snížená, zákl. přenesená, sníž. přenesená, nulová"</formula1>
    </dataValidation>
  </dataValidation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BM661"/>
  <sheetViews>
    <sheetView showGridLines="0" workbookViewId="0"/>
  </sheetViews>
  <sheetFormatPr defaultRowHeight="11.2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56" s="1" customFormat="1" ht="36.950000000000003" customHeight="1">
      <c r="L2" s="311"/>
      <c r="M2" s="311"/>
      <c r="N2" s="311"/>
      <c r="O2" s="311"/>
      <c r="P2" s="311"/>
      <c r="Q2" s="311"/>
      <c r="R2" s="311"/>
      <c r="S2" s="311"/>
      <c r="T2" s="311"/>
      <c r="U2" s="311"/>
      <c r="V2" s="311"/>
      <c r="AT2" s="18" t="s">
        <v>195</v>
      </c>
      <c r="AZ2" s="116" t="s">
        <v>3254</v>
      </c>
      <c r="BA2" s="116" t="s">
        <v>1</v>
      </c>
      <c r="BB2" s="116" t="s">
        <v>1</v>
      </c>
      <c r="BC2" s="116" t="s">
        <v>4004</v>
      </c>
      <c r="BD2" s="116" t="s">
        <v>90</v>
      </c>
    </row>
    <row r="3" spans="1:56" s="1" customFormat="1" ht="6.95" customHeight="1">
      <c r="B3" s="117"/>
      <c r="C3" s="118"/>
      <c r="D3" s="118"/>
      <c r="E3" s="118"/>
      <c r="F3" s="118"/>
      <c r="G3" s="118"/>
      <c r="H3" s="118"/>
      <c r="I3" s="118"/>
      <c r="J3" s="118"/>
      <c r="K3" s="118"/>
      <c r="L3" s="21"/>
      <c r="AT3" s="18" t="s">
        <v>90</v>
      </c>
      <c r="AZ3" s="116" t="s">
        <v>3256</v>
      </c>
      <c r="BA3" s="116" t="s">
        <v>1</v>
      </c>
      <c r="BB3" s="116" t="s">
        <v>1</v>
      </c>
      <c r="BC3" s="116" t="s">
        <v>4005</v>
      </c>
      <c r="BD3" s="116" t="s">
        <v>90</v>
      </c>
    </row>
    <row r="4" spans="1:56" s="1" customFormat="1" ht="24.95" customHeight="1">
      <c r="B4" s="21"/>
      <c r="D4" s="119" t="s">
        <v>302</v>
      </c>
      <c r="L4" s="21"/>
      <c r="M4" s="120" t="s">
        <v>10</v>
      </c>
      <c r="AT4" s="18" t="s">
        <v>4</v>
      </c>
      <c r="AZ4" s="116" t="s">
        <v>3258</v>
      </c>
      <c r="BA4" s="116" t="s">
        <v>1</v>
      </c>
      <c r="BB4" s="116" t="s">
        <v>1</v>
      </c>
      <c r="BC4" s="116" t="s">
        <v>4006</v>
      </c>
      <c r="BD4" s="116" t="s">
        <v>90</v>
      </c>
    </row>
    <row r="5" spans="1:56" s="1" customFormat="1" ht="6.95" customHeight="1">
      <c r="B5" s="21"/>
      <c r="L5" s="21"/>
      <c r="AZ5" s="116" t="s">
        <v>4007</v>
      </c>
      <c r="BA5" s="116" t="s">
        <v>1</v>
      </c>
      <c r="BB5" s="116" t="s">
        <v>1</v>
      </c>
      <c r="BC5" s="116" t="s">
        <v>4008</v>
      </c>
      <c r="BD5" s="116" t="s">
        <v>90</v>
      </c>
    </row>
    <row r="6" spans="1:56" s="1" customFormat="1" ht="12" customHeight="1">
      <c r="B6" s="21"/>
      <c r="D6" s="121" t="s">
        <v>16</v>
      </c>
      <c r="L6" s="21"/>
      <c r="AZ6" s="116" t="s">
        <v>3260</v>
      </c>
      <c r="BA6" s="116" t="s">
        <v>1</v>
      </c>
      <c r="BB6" s="116" t="s">
        <v>1</v>
      </c>
      <c r="BC6" s="116" t="s">
        <v>4009</v>
      </c>
      <c r="BD6" s="116" t="s">
        <v>90</v>
      </c>
    </row>
    <row r="7" spans="1:56" s="1" customFormat="1" ht="26.25" customHeight="1">
      <c r="B7" s="21"/>
      <c r="E7" s="340" t="str">
        <f>'Rekapitulace stavby'!K6</f>
        <v>Nová vstupní a vjezdová zóna v západní části výstaviště včetně nového odpadového hospodářství</v>
      </c>
      <c r="F7" s="341"/>
      <c r="G7" s="341"/>
      <c r="H7" s="341"/>
      <c r="L7" s="21"/>
      <c r="AZ7" s="116" t="s">
        <v>4010</v>
      </c>
      <c r="BA7" s="116" t="s">
        <v>1</v>
      </c>
      <c r="BB7" s="116" t="s">
        <v>1</v>
      </c>
      <c r="BC7" s="116" t="s">
        <v>4011</v>
      </c>
      <c r="BD7" s="116" t="s">
        <v>90</v>
      </c>
    </row>
    <row r="8" spans="1:56" s="1" customFormat="1" ht="12" customHeight="1">
      <c r="B8" s="21"/>
      <c r="D8" s="121" t="s">
        <v>311</v>
      </c>
      <c r="L8" s="21"/>
      <c r="AZ8" s="116" t="s">
        <v>4012</v>
      </c>
      <c r="BA8" s="116" t="s">
        <v>1</v>
      </c>
      <c r="BB8" s="116" t="s">
        <v>1</v>
      </c>
      <c r="BC8" s="116" t="s">
        <v>4013</v>
      </c>
      <c r="BD8" s="116" t="s">
        <v>90</v>
      </c>
    </row>
    <row r="9" spans="1:56" s="2" customFormat="1" ht="16.5" customHeight="1">
      <c r="A9" s="35"/>
      <c r="B9" s="40"/>
      <c r="C9" s="35"/>
      <c r="D9" s="35"/>
      <c r="E9" s="340" t="s">
        <v>3635</v>
      </c>
      <c r="F9" s="342"/>
      <c r="G9" s="342"/>
      <c r="H9" s="342"/>
      <c r="I9" s="35"/>
      <c r="J9" s="35"/>
      <c r="K9" s="35"/>
      <c r="L9" s="52"/>
      <c r="S9" s="35"/>
      <c r="T9" s="35"/>
      <c r="U9" s="35"/>
      <c r="V9" s="35"/>
      <c r="W9" s="35"/>
      <c r="X9" s="35"/>
      <c r="Y9" s="35"/>
      <c r="Z9" s="35"/>
      <c r="AA9" s="35"/>
      <c r="AB9" s="35"/>
      <c r="AC9" s="35"/>
      <c r="AD9" s="35"/>
      <c r="AE9" s="35"/>
      <c r="AZ9" s="116" t="s">
        <v>3262</v>
      </c>
      <c r="BA9" s="116" t="s">
        <v>1</v>
      </c>
      <c r="BB9" s="116" t="s">
        <v>1</v>
      </c>
      <c r="BC9" s="116" t="s">
        <v>4014</v>
      </c>
      <c r="BD9" s="116" t="s">
        <v>90</v>
      </c>
    </row>
    <row r="10" spans="1:56" s="2" customFormat="1" ht="12" customHeight="1">
      <c r="A10" s="35"/>
      <c r="B10" s="40"/>
      <c r="C10" s="35"/>
      <c r="D10" s="121" t="s">
        <v>319</v>
      </c>
      <c r="E10" s="35"/>
      <c r="F10" s="35"/>
      <c r="G10" s="35"/>
      <c r="H10" s="35"/>
      <c r="I10" s="35"/>
      <c r="J10" s="35"/>
      <c r="K10" s="35"/>
      <c r="L10" s="52"/>
      <c r="S10" s="35"/>
      <c r="T10" s="35"/>
      <c r="U10" s="35"/>
      <c r="V10" s="35"/>
      <c r="W10" s="35"/>
      <c r="X10" s="35"/>
      <c r="Y10" s="35"/>
      <c r="Z10" s="35"/>
      <c r="AA10" s="35"/>
      <c r="AB10" s="35"/>
      <c r="AC10" s="35"/>
      <c r="AD10" s="35"/>
      <c r="AE10" s="35"/>
    </row>
    <row r="11" spans="1:56" s="2" customFormat="1" ht="16.5" customHeight="1">
      <c r="A11" s="35"/>
      <c r="B11" s="40"/>
      <c r="C11" s="35"/>
      <c r="D11" s="35"/>
      <c r="E11" s="343" t="s">
        <v>4015</v>
      </c>
      <c r="F11" s="342"/>
      <c r="G11" s="342"/>
      <c r="H11" s="342"/>
      <c r="I11" s="35"/>
      <c r="J11" s="35"/>
      <c r="K11" s="35"/>
      <c r="L11" s="52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pans="1:56" s="2" customFormat="1">
      <c r="A12" s="35"/>
      <c r="B12" s="40"/>
      <c r="C12" s="35"/>
      <c r="D12" s="35"/>
      <c r="E12" s="35"/>
      <c r="F12" s="35"/>
      <c r="G12" s="35"/>
      <c r="H12" s="35"/>
      <c r="I12" s="35"/>
      <c r="J12" s="35"/>
      <c r="K12" s="35"/>
      <c r="L12" s="52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pans="1:56" s="2" customFormat="1" ht="12" customHeight="1">
      <c r="A13" s="35"/>
      <c r="B13" s="40"/>
      <c r="C13" s="35"/>
      <c r="D13" s="121" t="s">
        <v>18</v>
      </c>
      <c r="E13" s="35"/>
      <c r="F13" s="111" t="s">
        <v>1</v>
      </c>
      <c r="G13" s="35"/>
      <c r="H13" s="35"/>
      <c r="I13" s="121" t="s">
        <v>19</v>
      </c>
      <c r="J13" s="111" t="s">
        <v>1</v>
      </c>
      <c r="K13" s="35"/>
      <c r="L13" s="52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pans="1:56" s="2" customFormat="1" ht="12" customHeight="1">
      <c r="A14" s="35"/>
      <c r="B14" s="40"/>
      <c r="C14" s="35"/>
      <c r="D14" s="121" t="s">
        <v>20</v>
      </c>
      <c r="E14" s="35"/>
      <c r="F14" s="111" t="s">
        <v>21</v>
      </c>
      <c r="G14" s="35"/>
      <c r="H14" s="35"/>
      <c r="I14" s="121" t="s">
        <v>22</v>
      </c>
      <c r="J14" s="122" t="str">
        <f>'Rekapitulace stavby'!AN8</f>
        <v>2. 12. 2022</v>
      </c>
      <c r="K14" s="35"/>
      <c r="L14" s="52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pans="1:56" s="2" customFormat="1" ht="10.9" customHeight="1">
      <c r="A15" s="35"/>
      <c r="B15" s="40"/>
      <c r="C15" s="35"/>
      <c r="D15" s="35"/>
      <c r="E15" s="35"/>
      <c r="F15" s="35"/>
      <c r="G15" s="35"/>
      <c r="H15" s="35"/>
      <c r="I15" s="35"/>
      <c r="J15" s="35"/>
      <c r="K15" s="35"/>
      <c r="L15" s="52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pans="1:56" s="2" customFormat="1" ht="12" customHeight="1">
      <c r="A16" s="35"/>
      <c r="B16" s="40"/>
      <c r="C16" s="35"/>
      <c r="D16" s="121" t="s">
        <v>24</v>
      </c>
      <c r="E16" s="35"/>
      <c r="F16" s="35"/>
      <c r="G16" s="35"/>
      <c r="H16" s="35"/>
      <c r="I16" s="121" t="s">
        <v>25</v>
      </c>
      <c r="J16" s="111" t="s">
        <v>26</v>
      </c>
      <c r="K16" s="35"/>
      <c r="L16" s="52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pans="1:31" s="2" customFormat="1" ht="18" customHeight="1">
      <c r="A17" s="35"/>
      <c r="B17" s="40"/>
      <c r="C17" s="35"/>
      <c r="D17" s="35"/>
      <c r="E17" s="111" t="s">
        <v>27</v>
      </c>
      <c r="F17" s="35"/>
      <c r="G17" s="35"/>
      <c r="H17" s="35"/>
      <c r="I17" s="121" t="s">
        <v>28</v>
      </c>
      <c r="J17" s="111" t="s">
        <v>29</v>
      </c>
      <c r="K17" s="35"/>
      <c r="L17" s="52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pans="1:31" s="2" customFormat="1" ht="6.95" customHeight="1">
      <c r="A18" s="35"/>
      <c r="B18" s="40"/>
      <c r="C18" s="35"/>
      <c r="D18" s="35"/>
      <c r="E18" s="35"/>
      <c r="F18" s="35"/>
      <c r="G18" s="35"/>
      <c r="H18" s="35"/>
      <c r="I18" s="35"/>
      <c r="J18" s="35"/>
      <c r="K18" s="35"/>
      <c r="L18" s="52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pans="1:31" s="2" customFormat="1" ht="12" customHeight="1">
      <c r="A19" s="35"/>
      <c r="B19" s="40"/>
      <c r="C19" s="35"/>
      <c r="D19" s="121" t="s">
        <v>30</v>
      </c>
      <c r="E19" s="35"/>
      <c r="F19" s="35"/>
      <c r="G19" s="35"/>
      <c r="H19" s="35"/>
      <c r="I19" s="121" t="s">
        <v>25</v>
      </c>
      <c r="J19" s="31" t="str">
        <f>'Rekapitulace stavby'!AN13</f>
        <v>Vyplň údaj</v>
      </c>
      <c r="K19" s="35"/>
      <c r="L19" s="52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pans="1:31" s="2" customFormat="1" ht="18" customHeight="1">
      <c r="A20" s="35"/>
      <c r="B20" s="40"/>
      <c r="C20" s="35"/>
      <c r="D20" s="35"/>
      <c r="E20" s="344" t="str">
        <f>'Rekapitulace stavby'!E14</f>
        <v>Vyplň údaj</v>
      </c>
      <c r="F20" s="345"/>
      <c r="G20" s="345"/>
      <c r="H20" s="345"/>
      <c r="I20" s="121" t="s">
        <v>28</v>
      </c>
      <c r="J20" s="31" t="str">
        <f>'Rekapitulace stavby'!AN14</f>
        <v>Vyplň údaj</v>
      </c>
      <c r="K20" s="35"/>
      <c r="L20" s="52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pans="1:31" s="2" customFormat="1" ht="6.95" customHeight="1">
      <c r="A21" s="35"/>
      <c r="B21" s="40"/>
      <c r="C21" s="35"/>
      <c r="D21" s="35"/>
      <c r="E21" s="35"/>
      <c r="F21" s="35"/>
      <c r="G21" s="35"/>
      <c r="H21" s="35"/>
      <c r="I21" s="35"/>
      <c r="J21" s="35"/>
      <c r="K21" s="35"/>
      <c r="L21" s="52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pans="1:31" s="2" customFormat="1" ht="12" customHeight="1">
      <c r="A22" s="35"/>
      <c r="B22" s="40"/>
      <c r="C22" s="35"/>
      <c r="D22" s="121" t="s">
        <v>32</v>
      </c>
      <c r="E22" s="35"/>
      <c r="F22" s="35"/>
      <c r="G22" s="35"/>
      <c r="H22" s="35"/>
      <c r="I22" s="121" t="s">
        <v>25</v>
      </c>
      <c r="J22" s="111" t="s">
        <v>33</v>
      </c>
      <c r="K22" s="35"/>
      <c r="L22" s="52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pans="1:31" s="2" customFormat="1" ht="18" customHeight="1">
      <c r="A23" s="35"/>
      <c r="B23" s="40"/>
      <c r="C23" s="35"/>
      <c r="D23" s="35"/>
      <c r="E23" s="111" t="s">
        <v>34</v>
      </c>
      <c r="F23" s="35"/>
      <c r="G23" s="35"/>
      <c r="H23" s="35"/>
      <c r="I23" s="121" t="s">
        <v>28</v>
      </c>
      <c r="J23" s="111" t="s">
        <v>35</v>
      </c>
      <c r="K23" s="35"/>
      <c r="L23" s="52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pans="1:31" s="2" customFormat="1" ht="6.95" customHeight="1">
      <c r="A24" s="35"/>
      <c r="B24" s="40"/>
      <c r="C24" s="35"/>
      <c r="D24" s="35"/>
      <c r="E24" s="35"/>
      <c r="F24" s="35"/>
      <c r="G24" s="35"/>
      <c r="H24" s="35"/>
      <c r="I24" s="35"/>
      <c r="J24" s="35"/>
      <c r="K24" s="35"/>
      <c r="L24" s="52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pans="1:31" s="2" customFormat="1" ht="12" customHeight="1">
      <c r="A25" s="35"/>
      <c r="B25" s="40"/>
      <c r="C25" s="35"/>
      <c r="D25" s="121" t="s">
        <v>37</v>
      </c>
      <c r="E25" s="35"/>
      <c r="F25" s="35"/>
      <c r="G25" s="35"/>
      <c r="H25" s="35"/>
      <c r="I25" s="121" t="s">
        <v>25</v>
      </c>
      <c r="J25" s="111" t="str">
        <f>IF('Rekapitulace stavby'!AN19="","",'Rekapitulace stavby'!AN19)</f>
        <v/>
      </c>
      <c r="K25" s="35"/>
      <c r="L25" s="52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pans="1:31" s="2" customFormat="1" ht="18" customHeight="1">
      <c r="A26" s="35"/>
      <c r="B26" s="40"/>
      <c r="C26" s="35"/>
      <c r="D26" s="35"/>
      <c r="E26" s="111" t="str">
        <f>IF('Rekapitulace stavby'!E20="","",'Rekapitulace stavby'!E20)</f>
        <v xml:space="preserve"> </v>
      </c>
      <c r="F26" s="35"/>
      <c r="G26" s="35"/>
      <c r="H26" s="35"/>
      <c r="I26" s="121" t="s">
        <v>28</v>
      </c>
      <c r="J26" s="111" t="str">
        <f>IF('Rekapitulace stavby'!AN20="","",'Rekapitulace stavby'!AN20)</f>
        <v/>
      </c>
      <c r="K26" s="35"/>
      <c r="L26" s="52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pans="1:31" s="2" customFormat="1" ht="6.95" customHeight="1">
      <c r="A27" s="35"/>
      <c r="B27" s="40"/>
      <c r="C27" s="35"/>
      <c r="D27" s="35"/>
      <c r="E27" s="35"/>
      <c r="F27" s="35"/>
      <c r="G27" s="35"/>
      <c r="H27" s="35"/>
      <c r="I27" s="35"/>
      <c r="J27" s="35"/>
      <c r="K27" s="35"/>
      <c r="L27" s="52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</row>
    <row r="28" spans="1:31" s="2" customFormat="1" ht="12" customHeight="1">
      <c r="A28" s="35"/>
      <c r="B28" s="40"/>
      <c r="C28" s="35"/>
      <c r="D28" s="121" t="s">
        <v>39</v>
      </c>
      <c r="E28" s="35"/>
      <c r="F28" s="35"/>
      <c r="G28" s="35"/>
      <c r="H28" s="35"/>
      <c r="I28" s="35"/>
      <c r="J28" s="35"/>
      <c r="K28" s="35"/>
      <c r="L28" s="52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pans="1:31" s="8" customFormat="1" ht="95.25" customHeight="1">
      <c r="A29" s="123"/>
      <c r="B29" s="124"/>
      <c r="C29" s="123"/>
      <c r="D29" s="123"/>
      <c r="E29" s="346" t="s">
        <v>325</v>
      </c>
      <c r="F29" s="346"/>
      <c r="G29" s="346"/>
      <c r="H29" s="346"/>
      <c r="I29" s="123"/>
      <c r="J29" s="123"/>
      <c r="K29" s="123"/>
      <c r="L29" s="125"/>
      <c r="S29" s="123"/>
      <c r="T29" s="123"/>
      <c r="U29" s="123"/>
      <c r="V29" s="123"/>
      <c r="W29" s="123"/>
      <c r="X29" s="123"/>
      <c r="Y29" s="123"/>
      <c r="Z29" s="123"/>
      <c r="AA29" s="123"/>
      <c r="AB29" s="123"/>
      <c r="AC29" s="123"/>
      <c r="AD29" s="123"/>
      <c r="AE29" s="123"/>
    </row>
    <row r="30" spans="1:31" s="2" customFormat="1" ht="6.95" customHeight="1">
      <c r="A30" s="35"/>
      <c r="B30" s="40"/>
      <c r="C30" s="35"/>
      <c r="D30" s="35"/>
      <c r="E30" s="35"/>
      <c r="F30" s="35"/>
      <c r="G30" s="35"/>
      <c r="H30" s="35"/>
      <c r="I30" s="35"/>
      <c r="J30" s="35"/>
      <c r="K30" s="35"/>
      <c r="L30" s="52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pans="1:31" s="2" customFormat="1" ht="6.95" customHeight="1">
      <c r="A31" s="35"/>
      <c r="B31" s="40"/>
      <c r="C31" s="35"/>
      <c r="D31" s="126"/>
      <c r="E31" s="126"/>
      <c r="F31" s="126"/>
      <c r="G31" s="126"/>
      <c r="H31" s="126"/>
      <c r="I31" s="126"/>
      <c r="J31" s="126"/>
      <c r="K31" s="126"/>
      <c r="L31" s="52"/>
      <c r="S31" s="35"/>
      <c r="T31" s="35"/>
      <c r="U31" s="35"/>
      <c r="V31" s="35"/>
      <c r="W31" s="35"/>
      <c r="X31" s="35"/>
      <c r="Y31" s="35"/>
      <c r="Z31" s="35"/>
      <c r="AA31" s="35"/>
      <c r="AB31" s="35"/>
      <c r="AC31" s="35"/>
      <c r="AD31" s="35"/>
      <c r="AE31" s="35"/>
    </row>
    <row r="32" spans="1:31" s="2" customFormat="1" ht="25.35" customHeight="1">
      <c r="A32" s="35"/>
      <c r="B32" s="40"/>
      <c r="C32" s="35"/>
      <c r="D32" s="127" t="s">
        <v>41</v>
      </c>
      <c r="E32" s="35"/>
      <c r="F32" s="35"/>
      <c r="G32" s="35"/>
      <c r="H32" s="35"/>
      <c r="I32" s="35"/>
      <c r="J32" s="128">
        <f>ROUND(J131, 2)</f>
        <v>0</v>
      </c>
      <c r="K32" s="35"/>
      <c r="L32" s="52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pans="1:31" s="2" customFormat="1" ht="6.95" customHeight="1">
      <c r="A33" s="35"/>
      <c r="B33" s="40"/>
      <c r="C33" s="35"/>
      <c r="D33" s="126"/>
      <c r="E33" s="126"/>
      <c r="F33" s="126"/>
      <c r="G33" s="126"/>
      <c r="H33" s="126"/>
      <c r="I33" s="126"/>
      <c r="J33" s="126"/>
      <c r="K33" s="126"/>
      <c r="L33" s="52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pans="1:31" s="2" customFormat="1" ht="14.45" customHeight="1">
      <c r="A34" s="35"/>
      <c r="B34" s="40"/>
      <c r="C34" s="35"/>
      <c r="D34" s="35"/>
      <c r="E34" s="35"/>
      <c r="F34" s="129" t="s">
        <v>43</v>
      </c>
      <c r="G34" s="35"/>
      <c r="H34" s="35"/>
      <c r="I34" s="129" t="s">
        <v>42</v>
      </c>
      <c r="J34" s="129" t="s">
        <v>44</v>
      </c>
      <c r="K34" s="35"/>
      <c r="L34" s="52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pans="1:31" s="2" customFormat="1" ht="14.45" customHeight="1">
      <c r="A35" s="35"/>
      <c r="B35" s="40"/>
      <c r="C35" s="35"/>
      <c r="D35" s="130" t="s">
        <v>45</v>
      </c>
      <c r="E35" s="121" t="s">
        <v>46</v>
      </c>
      <c r="F35" s="131">
        <f>ROUND((ROUND((SUM(BE131:BE654)),  2) + SUM(BE656:BE660)), 2)</f>
        <v>0</v>
      </c>
      <c r="G35" s="35"/>
      <c r="H35" s="35"/>
      <c r="I35" s="132">
        <v>0.21</v>
      </c>
      <c r="J35" s="131">
        <f>ROUND((ROUND(((SUM(BE131:BE654))*I35),  2) + (SUM(BE656:BE660)*I35)), 2)</f>
        <v>0</v>
      </c>
      <c r="K35" s="35"/>
      <c r="L35" s="52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pans="1:31" s="2" customFormat="1" ht="14.45" customHeight="1">
      <c r="A36" s="35"/>
      <c r="B36" s="40"/>
      <c r="C36" s="35"/>
      <c r="D36" s="35"/>
      <c r="E36" s="121" t="s">
        <v>47</v>
      </c>
      <c r="F36" s="131">
        <f>ROUND((ROUND((SUM(BF131:BF654)),  2) + SUM(BF656:BF660)), 2)</f>
        <v>0</v>
      </c>
      <c r="G36" s="35"/>
      <c r="H36" s="35"/>
      <c r="I36" s="132">
        <v>0.15</v>
      </c>
      <c r="J36" s="131">
        <f>ROUND((ROUND(((SUM(BF131:BF654))*I36),  2) + (SUM(BF656:BF660)*I36)), 2)</f>
        <v>0</v>
      </c>
      <c r="K36" s="35"/>
      <c r="L36" s="52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spans="1:31" s="2" customFormat="1" ht="14.45" hidden="1" customHeight="1">
      <c r="A37" s="35"/>
      <c r="B37" s="40"/>
      <c r="C37" s="35"/>
      <c r="D37" s="35"/>
      <c r="E37" s="121" t="s">
        <v>48</v>
      </c>
      <c r="F37" s="131">
        <f>ROUND((ROUND((SUM(BG131:BG654)),  2) + SUM(BG656:BG660)), 2)</f>
        <v>0</v>
      </c>
      <c r="G37" s="35"/>
      <c r="H37" s="35"/>
      <c r="I37" s="132">
        <v>0.21</v>
      </c>
      <c r="J37" s="131">
        <f>0</f>
        <v>0</v>
      </c>
      <c r="K37" s="35"/>
      <c r="L37" s="52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pans="1:31" s="2" customFormat="1" ht="14.45" hidden="1" customHeight="1">
      <c r="A38" s="35"/>
      <c r="B38" s="40"/>
      <c r="C38" s="35"/>
      <c r="D38" s="35"/>
      <c r="E38" s="121" t="s">
        <v>49</v>
      </c>
      <c r="F38" s="131">
        <f>ROUND((ROUND((SUM(BH131:BH654)),  2) + SUM(BH656:BH660)), 2)</f>
        <v>0</v>
      </c>
      <c r="G38" s="35"/>
      <c r="H38" s="35"/>
      <c r="I38" s="132">
        <v>0.15</v>
      </c>
      <c r="J38" s="131">
        <f>0</f>
        <v>0</v>
      </c>
      <c r="K38" s="35"/>
      <c r="L38" s="52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spans="1:31" s="2" customFormat="1" ht="14.45" hidden="1" customHeight="1">
      <c r="A39" s="35"/>
      <c r="B39" s="40"/>
      <c r="C39" s="35"/>
      <c r="D39" s="35"/>
      <c r="E39" s="121" t="s">
        <v>50</v>
      </c>
      <c r="F39" s="131">
        <f>ROUND((ROUND((SUM(BI131:BI654)),  2) + SUM(BI656:BI660)), 2)</f>
        <v>0</v>
      </c>
      <c r="G39" s="35"/>
      <c r="H39" s="35"/>
      <c r="I39" s="132">
        <v>0</v>
      </c>
      <c r="J39" s="131">
        <f>0</f>
        <v>0</v>
      </c>
      <c r="K39" s="35"/>
      <c r="L39" s="52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spans="1:31" s="2" customFormat="1" ht="6.95" customHeight="1">
      <c r="A40" s="35"/>
      <c r="B40" s="40"/>
      <c r="C40" s="35"/>
      <c r="D40" s="35"/>
      <c r="E40" s="35"/>
      <c r="F40" s="35"/>
      <c r="G40" s="35"/>
      <c r="H40" s="35"/>
      <c r="I40" s="35"/>
      <c r="J40" s="35"/>
      <c r="K40" s="35"/>
      <c r="L40" s="52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spans="1:31" s="2" customFormat="1" ht="25.35" customHeight="1">
      <c r="A41" s="35"/>
      <c r="B41" s="40"/>
      <c r="C41" s="133"/>
      <c r="D41" s="134" t="s">
        <v>51</v>
      </c>
      <c r="E41" s="135"/>
      <c r="F41" s="135"/>
      <c r="G41" s="136" t="s">
        <v>52</v>
      </c>
      <c r="H41" s="137" t="s">
        <v>53</v>
      </c>
      <c r="I41" s="135"/>
      <c r="J41" s="138">
        <f>SUM(J32:J39)</f>
        <v>0</v>
      </c>
      <c r="K41" s="139"/>
      <c r="L41" s="52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</row>
    <row r="42" spans="1:31" s="2" customFormat="1" ht="14.45" customHeight="1">
      <c r="A42" s="35"/>
      <c r="B42" s="40"/>
      <c r="C42" s="35"/>
      <c r="D42" s="35"/>
      <c r="E42" s="35"/>
      <c r="F42" s="35"/>
      <c r="G42" s="35"/>
      <c r="H42" s="35"/>
      <c r="I42" s="35"/>
      <c r="J42" s="35"/>
      <c r="K42" s="35"/>
      <c r="L42" s="52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</row>
    <row r="43" spans="1:31" s="1" customFormat="1" ht="14.45" customHeight="1">
      <c r="B43" s="21"/>
      <c r="L43" s="21"/>
    </row>
    <row r="44" spans="1:31" s="1" customFormat="1" ht="14.45" customHeight="1">
      <c r="B44" s="21"/>
      <c r="L44" s="21"/>
    </row>
    <row r="45" spans="1:31" s="1" customFormat="1" ht="14.45" customHeight="1">
      <c r="B45" s="21"/>
      <c r="L45" s="21"/>
    </row>
    <row r="46" spans="1:31" s="1" customFormat="1" ht="14.45" customHeight="1">
      <c r="B46" s="21"/>
      <c r="L46" s="21"/>
    </row>
    <row r="47" spans="1:31" s="1" customFormat="1" ht="14.45" customHeight="1">
      <c r="B47" s="21"/>
      <c r="L47" s="21"/>
    </row>
    <row r="48" spans="1:31" s="1" customFormat="1" ht="14.45" customHeight="1">
      <c r="B48" s="21"/>
      <c r="L48" s="21"/>
    </row>
    <row r="49" spans="1:31" s="1" customFormat="1" ht="14.45" customHeight="1">
      <c r="B49" s="21"/>
      <c r="L49" s="21"/>
    </row>
    <row r="50" spans="1:31" s="2" customFormat="1" ht="14.45" customHeight="1">
      <c r="B50" s="52"/>
      <c r="D50" s="140" t="s">
        <v>54</v>
      </c>
      <c r="E50" s="141"/>
      <c r="F50" s="141"/>
      <c r="G50" s="140" t="s">
        <v>55</v>
      </c>
      <c r="H50" s="141"/>
      <c r="I50" s="141"/>
      <c r="J50" s="141"/>
      <c r="K50" s="141"/>
      <c r="L50" s="52"/>
    </row>
    <row r="51" spans="1:31">
      <c r="B51" s="21"/>
      <c r="L51" s="21"/>
    </row>
    <row r="52" spans="1:31">
      <c r="B52" s="21"/>
      <c r="L52" s="21"/>
    </row>
    <row r="53" spans="1:31">
      <c r="B53" s="21"/>
      <c r="L53" s="21"/>
    </row>
    <row r="54" spans="1:31">
      <c r="B54" s="21"/>
      <c r="L54" s="21"/>
    </row>
    <row r="55" spans="1:31">
      <c r="B55" s="21"/>
      <c r="L55" s="21"/>
    </row>
    <row r="56" spans="1:31">
      <c r="B56" s="21"/>
      <c r="L56" s="21"/>
    </row>
    <row r="57" spans="1:31">
      <c r="B57" s="21"/>
      <c r="L57" s="21"/>
    </row>
    <row r="58" spans="1:31">
      <c r="B58" s="21"/>
      <c r="L58" s="21"/>
    </row>
    <row r="59" spans="1:31">
      <c r="B59" s="21"/>
      <c r="L59" s="21"/>
    </row>
    <row r="60" spans="1:31">
      <c r="B60" s="21"/>
      <c r="L60" s="21"/>
    </row>
    <row r="61" spans="1:31" s="2" customFormat="1" ht="12.75">
      <c r="A61" s="35"/>
      <c r="B61" s="40"/>
      <c r="C61" s="35"/>
      <c r="D61" s="142" t="s">
        <v>56</v>
      </c>
      <c r="E61" s="143"/>
      <c r="F61" s="144" t="s">
        <v>57</v>
      </c>
      <c r="G61" s="142" t="s">
        <v>56</v>
      </c>
      <c r="H61" s="143"/>
      <c r="I61" s="143"/>
      <c r="J61" s="145" t="s">
        <v>57</v>
      </c>
      <c r="K61" s="143"/>
      <c r="L61" s="52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 spans="1:31">
      <c r="B62" s="21"/>
      <c r="L62" s="21"/>
    </row>
    <row r="63" spans="1:31">
      <c r="B63" s="21"/>
      <c r="L63" s="21"/>
    </row>
    <row r="64" spans="1:31">
      <c r="B64" s="21"/>
      <c r="L64" s="21"/>
    </row>
    <row r="65" spans="1:31" s="2" customFormat="1" ht="12.75">
      <c r="A65" s="35"/>
      <c r="B65" s="40"/>
      <c r="C65" s="35"/>
      <c r="D65" s="140" t="s">
        <v>58</v>
      </c>
      <c r="E65" s="146"/>
      <c r="F65" s="146"/>
      <c r="G65" s="140" t="s">
        <v>59</v>
      </c>
      <c r="H65" s="146"/>
      <c r="I65" s="146"/>
      <c r="J65" s="146"/>
      <c r="K65" s="146"/>
      <c r="L65" s="52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 spans="1:31">
      <c r="B66" s="21"/>
      <c r="L66" s="21"/>
    </row>
    <row r="67" spans="1:31">
      <c r="B67" s="21"/>
      <c r="L67" s="21"/>
    </row>
    <row r="68" spans="1:31">
      <c r="B68" s="21"/>
      <c r="L68" s="21"/>
    </row>
    <row r="69" spans="1:31">
      <c r="B69" s="21"/>
      <c r="L69" s="21"/>
    </row>
    <row r="70" spans="1:31">
      <c r="B70" s="21"/>
      <c r="L70" s="21"/>
    </row>
    <row r="71" spans="1:31">
      <c r="B71" s="21"/>
      <c r="L71" s="21"/>
    </row>
    <row r="72" spans="1:31">
      <c r="B72" s="21"/>
      <c r="L72" s="21"/>
    </row>
    <row r="73" spans="1:31">
      <c r="B73" s="21"/>
      <c r="L73" s="21"/>
    </row>
    <row r="74" spans="1:31">
      <c r="B74" s="21"/>
      <c r="L74" s="21"/>
    </row>
    <row r="75" spans="1:31">
      <c r="B75" s="21"/>
      <c r="L75" s="21"/>
    </row>
    <row r="76" spans="1:31" s="2" customFormat="1" ht="12.75">
      <c r="A76" s="35"/>
      <c r="B76" s="40"/>
      <c r="C76" s="35"/>
      <c r="D76" s="142" t="s">
        <v>56</v>
      </c>
      <c r="E76" s="143"/>
      <c r="F76" s="144" t="s">
        <v>57</v>
      </c>
      <c r="G76" s="142" t="s">
        <v>56</v>
      </c>
      <c r="H76" s="143"/>
      <c r="I76" s="143"/>
      <c r="J76" s="145" t="s">
        <v>57</v>
      </c>
      <c r="K76" s="143"/>
      <c r="L76" s="52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pans="1:31" s="2" customFormat="1" ht="14.45" customHeight="1">
      <c r="A77" s="35"/>
      <c r="B77" s="147"/>
      <c r="C77" s="148"/>
      <c r="D77" s="148"/>
      <c r="E77" s="148"/>
      <c r="F77" s="148"/>
      <c r="G77" s="148"/>
      <c r="H77" s="148"/>
      <c r="I77" s="148"/>
      <c r="J77" s="148"/>
      <c r="K77" s="148"/>
      <c r="L77" s="52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81" spans="1:31" s="2" customFormat="1" ht="6.95" customHeight="1">
      <c r="A81" s="35"/>
      <c r="B81" s="149"/>
      <c r="C81" s="150"/>
      <c r="D81" s="150"/>
      <c r="E81" s="150"/>
      <c r="F81" s="150"/>
      <c r="G81" s="150"/>
      <c r="H81" s="150"/>
      <c r="I81" s="150"/>
      <c r="J81" s="150"/>
      <c r="K81" s="150"/>
      <c r="L81" s="52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pans="1:31" s="2" customFormat="1" ht="24.95" customHeight="1">
      <c r="A82" s="35"/>
      <c r="B82" s="36"/>
      <c r="C82" s="24" t="s">
        <v>326</v>
      </c>
      <c r="D82" s="37"/>
      <c r="E82" s="37"/>
      <c r="F82" s="37"/>
      <c r="G82" s="37"/>
      <c r="H82" s="37"/>
      <c r="I82" s="37"/>
      <c r="J82" s="37"/>
      <c r="K82" s="37"/>
      <c r="L82" s="52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pans="1:31" s="2" customFormat="1" ht="6.95" customHeight="1">
      <c r="A83" s="35"/>
      <c r="B83" s="36"/>
      <c r="C83" s="37"/>
      <c r="D83" s="37"/>
      <c r="E83" s="37"/>
      <c r="F83" s="37"/>
      <c r="G83" s="37"/>
      <c r="H83" s="37"/>
      <c r="I83" s="37"/>
      <c r="J83" s="37"/>
      <c r="K83" s="37"/>
      <c r="L83" s="52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pans="1:31" s="2" customFormat="1" ht="12" customHeight="1">
      <c r="A84" s="35"/>
      <c r="B84" s="36"/>
      <c r="C84" s="30" t="s">
        <v>16</v>
      </c>
      <c r="D84" s="37"/>
      <c r="E84" s="37"/>
      <c r="F84" s="37"/>
      <c r="G84" s="37"/>
      <c r="H84" s="37"/>
      <c r="I84" s="37"/>
      <c r="J84" s="37"/>
      <c r="K84" s="37"/>
      <c r="L84" s="52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pans="1:31" s="2" customFormat="1" ht="26.25" customHeight="1">
      <c r="A85" s="35"/>
      <c r="B85" s="36"/>
      <c r="C85" s="37"/>
      <c r="D85" s="37"/>
      <c r="E85" s="338" t="str">
        <f>E7</f>
        <v>Nová vstupní a vjezdová zóna v západní části výstaviště včetně nového odpadového hospodářství</v>
      </c>
      <c r="F85" s="339"/>
      <c r="G85" s="339"/>
      <c r="H85" s="339"/>
      <c r="I85" s="37"/>
      <c r="J85" s="37"/>
      <c r="K85" s="37"/>
      <c r="L85" s="52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pans="1:31" s="1" customFormat="1" ht="12" customHeight="1">
      <c r="B86" s="22"/>
      <c r="C86" s="30" t="s">
        <v>311</v>
      </c>
      <c r="D86" s="23"/>
      <c r="E86" s="23"/>
      <c r="F86" s="23"/>
      <c r="G86" s="23"/>
      <c r="H86" s="23"/>
      <c r="I86" s="23"/>
      <c r="J86" s="23"/>
      <c r="K86" s="23"/>
      <c r="L86" s="21"/>
    </row>
    <row r="87" spans="1:31" s="2" customFormat="1" ht="16.5" customHeight="1">
      <c r="A87" s="35"/>
      <c r="B87" s="36"/>
      <c r="C87" s="37"/>
      <c r="D87" s="37"/>
      <c r="E87" s="338" t="s">
        <v>3635</v>
      </c>
      <c r="F87" s="337"/>
      <c r="G87" s="337"/>
      <c r="H87" s="337"/>
      <c r="I87" s="37"/>
      <c r="J87" s="37"/>
      <c r="K87" s="37"/>
      <c r="L87" s="52"/>
      <c r="S87" s="35"/>
      <c r="T87" s="35"/>
      <c r="U87" s="35"/>
      <c r="V87" s="35"/>
      <c r="W87" s="35"/>
      <c r="X87" s="35"/>
      <c r="Y87" s="35"/>
      <c r="Z87" s="35"/>
      <c r="AA87" s="35"/>
      <c r="AB87" s="35"/>
      <c r="AC87" s="35"/>
      <c r="AD87" s="35"/>
      <c r="AE87" s="35"/>
    </row>
    <row r="88" spans="1:31" s="2" customFormat="1" ht="12" customHeight="1">
      <c r="A88" s="35"/>
      <c r="B88" s="36"/>
      <c r="C88" s="30" t="s">
        <v>319</v>
      </c>
      <c r="D88" s="37"/>
      <c r="E88" s="37"/>
      <c r="F88" s="37"/>
      <c r="G88" s="37"/>
      <c r="H88" s="37"/>
      <c r="I88" s="37"/>
      <c r="J88" s="37"/>
      <c r="K88" s="37"/>
      <c r="L88" s="52"/>
      <c r="S88" s="35"/>
      <c r="T88" s="35"/>
      <c r="U88" s="35"/>
      <c r="V88" s="35"/>
      <c r="W88" s="35"/>
      <c r="X88" s="35"/>
      <c r="Y88" s="35"/>
      <c r="Z88" s="35"/>
      <c r="AA88" s="35"/>
      <c r="AB88" s="35"/>
      <c r="AC88" s="35"/>
      <c r="AD88" s="35"/>
      <c r="AE88" s="35"/>
    </row>
    <row r="89" spans="1:31" s="2" customFormat="1" ht="16.5" customHeight="1">
      <c r="A89" s="35"/>
      <c r="B89" s="36"/>
      <c r="C89" s="37"/>
      <c r="D89" s="37"/>
      <c r="E89" s="327" t="str">
        <f>E11</f>
        <v>D 106.02 - Betonové konstrukce</v>
      </c>
      <c r="F89" s="337"/>
      <c r="G89" s="337"/>
      <c r="H89" s="337"/>
      <c r="I89" s="37"/>
      <c r="J89" s="37"/>
      <c r="K89" s="37"/>
      <c r="L89" s="52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pans="1:31" s="2" customFormat="1" ht="6.95" customHeight="1">
      <c r="A90" s="35"/>
      <c r="B90" s="36"/>
      <c r="C90" s="37"/>
      <c r="D90" s="37"/>
      <c r="E90" s="37"/>
      <c r="F90" s="37"/>
      <c r="G90" s="37"/>
      <c r="H90" s="37"/>
      <c r="I90" s="37"/>
      <c r="J90" s="37"/>
      <c r="K90" s="37"/>
      <c r="L90" s="52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pans="1:31" s="2" customFormat="1" ht="12" customHeight="1">
      <c r="A91" s="35"/>
      <c r="B91" s="36"/>
      <c r="C91" s="30" t="s">
        <v>20</v>
      </c>
      <c r="D91" s="37"/>
      <c r="E91" s="37"/>
      <c r="F91" s="28" t="str">
        <f>F14</f>
        <v>Brno, Pisárky, Výstaviště, k. ú. Brno – Bohunice</v>
      </c>
      <c r="G91" s="37"/>
      <c r="H91" s="37"/>
      <c r="I91" s="30" t="s">
        <v>22</v>
      </c>
      <c r="J91" s="67" t="str">
        <f>IF(J14="","",J14)</f>
        <v>2. 12. 2022</v>
      </c>
      <c r="K91" s="37"/>
      <c r="L91" s="52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pans="1:31" s="2" customFormat="1" ht="6.95" customHeight="1">
      <c r="A92" s="35"/>
      <c r="B92" s="36"/>
      <c r="C92" s="37"/>
      <c r="D92" s="37"/>
      <c r="E92" s="37"/>
      <c r="F92" s="37"/>
      <c r="G92" s="37"/>
      <c r="H92" s="37"/>
      <c r="I92" s="37"/>
      <c r="J92" s="37"/>
      <c r="K92" s="37"/>
      <c r="L92" s="52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pans="1:31" s="2" customFormat="1" ht="15.2" customHeight="1">
      <c r="A93" s="35"/>
      <c r="B93" s="36"/>
      <c r="C93" s="30" t="s">
        <v>24</v>
      </c>
      <c r="D93" s="37"/>
      <c r="E93" s="37"/>
      <c r="F93" s="28" t="str">
        <f>E17</f>
        <v>Veletrhy Brno a.s.</v>
      </c>
      <c r="G93" s="37"/>
      <c r="H93" s="37"/>
      <c r="I93" s="30" t="s">
        <v>32</v>
      </c>
      <c r="J93" s="33" t="str">
        <f>E23</f>
        <v>AiD team a.s.</v>
      </c>
      <c r="K93" s="37"/>
      <c r="L93" s="52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pans="1:31" s="2" customFormat="1" ht="15.2" customHeight="1">
      <c r="A94" s="35"/>
      <c r="B94" s="36"/>
      <c r="C94" s="30" t="s">
        <v>30</v>
      </c>
      <c r="D94" s="37"/>
      <c r="E94" s="37"/>
      <c r="F94" s="28" t="str">
        <f>IF(E20="","",E20)</f>
        <v>Vyplň údaj</v>
      </c>
      <c r="G94" s="37"/>
      <c r="H94" s="37"/>
      <c r="I94" s="30" t="s">
        <v>37</v>
      </c>
      <c r="J94" s="33" t="str">
        <f>E26</f>
        <v xml:space="preserve"> </v>
      </c>
      <c r="K94" s="37"/>
      <c r="L94" s="52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pans="1:31" s="2" customFormat="1" ht="10.35" customHeight="1">
      <c r="A95" s="35"/>
      <c r="B95" s="36"/>
      <c r="C95" s="37"/>
      <c r="D95" s="37"/>
      <c r="E95" s="37"/>
      <c r="F95" s="37"/>
      <c r="G95" s="37"/>
      <c r="H95" s="37"/>
      <c r="I95" s="37"/>
      <c r="J95" s="37"/>
      <c r="K95" s="37"/>
      <c r="L95" s="52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pans="1:31" s="2" customFormat="1" ht="29.25" customHeight="1">
      <c r="A96" s="35"/>
      <c r="B96" s="36"/>
      <c r="C96" s="151" t="s">
        <v>327</v>
      </c>
      <c r="D96" s="152"/>
      <c r="E96" s="152"/>
      <c r="F96" s="152"/>
      <c r="G96" s="152"/>
      <c r="H96" s="152"/>
      <c r="I96" s="152"/>
      <c r="J96" s="153" t="s">
        <v>328</v>
      </c>
      <c r="K96" s="152"/>
      <c r="L96" s="52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</row>
    <row r="97" spans="1:47" s="2" customFormat="1" ht="10.35" customHeight="1">
      <c r="A97" s="35"/>
      <c r="B97" s="36"/>
      <c r="C97" s="37"/>
      <c r="D97" s="37"/>
      <c r="E97" s="37"/>
      <c r="F97" s="37"/>
      <c r="G97" s="37"/>
      <c r="H97" s="37"/>
      <c r="I97" s="37"/>
      <c r="J97" s="37"/>
      <c r="K97" s="37"/>
      <c r="L97" s="52"/>
      <c r="S97" s="35"/>
      <c r="T97" s="35"/>
      <c r="U97" s="35"/>
      <c r="V97" s="35"/>
      <c r="W97" s="35"/>
      <c r="X97" s="35"/>
      <c r="Y97" s="35"/>
      <c r="Z97" s="35"/>
      <c r="AA97" s="35"/>
      <c r="AB97" s="35"/>
      <c r="AC97" s="35"/>
      <c r="AD97" s="35"/>
      <c r="AE97" s="35"/>
    </row>
    <row r="98" spans="1:47" s="2" customFormat="1" ht="22.9" customHeight="1">
      <c r="A98" s="35"/>
      <c r="B98" s="36"/>
      <c r="C98" s="154" t="s">
        <v>329</v>
      </c>
      <c r="D98" s="37"/>
      <c r="E98" s="37"/>
      <c r="F98" s="37"/>
      <c r="G98" s="37"/>
      <c r="H98" s="37"/>
      <c r="I98" s="37"/>
      <c r="J98" s="85">
        <f>J131</f>
        <v>0</v>
      </c>
      <c r="K98" s="37"/>
      <c r="L98" s="52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  <c r="AU98" s="18" t="s">
        <v>330</v>
      </c>
    </row>
    <row r="99" spans="1:47" s="9" customFormat="1" ht="24.95" customHeight="1">
      <c r="B99" s="155"/>
      <c r="C99" s="156"/>
      <c r="D99" s="157" t="s">
        <v>331</v>
      </c>
      <c r="E99" s="158"/>
      <c r="F99" s="158"/>
      <c r="G99" s="158"/>
      <c r="H99" s="158"/>
      <c r="I99" s="158"/>
      <c r="J99" s="159">
        <f>J132</f>
        <v>0</v>
      </c>
      <c r="K99" s="156"/>
      <c r="L99" s="160"/>
    </row>
    <row r="100" spans="1:47" s="10" customFormat="1" ht="19.899999999999999" customHeight="1">
      <c r="B100" s="161"/>
      <c r="C100" s="105"/>
      <c r="D100" s="162" t="s">
        <v>1077</v>
      </c>
      <c r="E100" s="163"/>
      <c r="F100" s="163"/>
      <c r="G100" s="163"/>
      <c r="H100" s="163"/>
      <c r="I100" s="163"/>
      <c r="J100" s="164">
        <f>J133</f>
        <v>0</v>
      </c>
      <c r="K100" s="105"/>
      <c r="L100" s="165"/>
    </row>
    <row r="101" spans="1:47" s="10" customFormat="1" ht="19.899999999999999" customHeight="1">
      <c r="B101" s="161"/>
      <c r="C101" s="105"/>
      <c r="D101" s="162" t="s">
        <v>1078</v>
      </c>
      <c r="E101" s="163"/>
      <c r="F101" s="163"/>
      <c r="G101" s="163"/>
      <c r="H101" s="163"/>
      <c r="I101" s="163"/>
      <c r="J101" s="164">
        <f>J213</f>
        <v>0</v>
      </c>
      <c r="K101" s="105"/>
      <c r="L101" s="165"/>
    </row>
    <row r="102" spans="1:47" s="10" customFormat="1" ht="19.899999999999999" customHeight="1">
      <c r="B102" s="161"/>
      <c r="C102" s="105"/>
      <c r="D102" s="162" t="s">
        <v>1193</v>
      </c>
      <c r="E102" s="163"/>
      <c r="F102" s="163"/>
      <c r="G102" s="163"/>
      <c r="H102" s="163"/>
      <c r="I102" s="163"/>
      <c r="J102" s="164">
        <f>J564</f>
        <v>0</v>
      </c>
      <c r="K102" s="105"/>
      <c r="L102" s="165"/>
    </row>
    <row r="103" spans="1:47" s="10" customFormat="1" ht="19.899999999999999" customHeight="1">
      <c r="B103" s="161"/>
      <c r="C103" s="105"/>
      <c r="D103" s="162" t="s">
        <v>1194</v>
      </c>
      <c r="E103" s="163"/>
      <c r="F103" s="163"/>
      <c r="G103" s="163"/>
      <c r="H103" s="163"/>
      <c r="I103" s="163"/>
      <c r="J103" s="164">
        <f>J600</f>
        <v>0</v>
      </c>
      <c r="K103" s="105"/>
      <c r="L103" s="165"/>
    </row>
    <row r="104" spans="1:47" s="10" customFormat="1" ht="19.899999999999999" customHeight="1">
      <c r="B104" s="161"/>
      <c r="C104" s="105"/>
      <c r="D104" s="162" t="s">
        <v>332</v>
      </c>
      <c r="E104" s="163"/>
      <c r="F104" s="163"/>
      <c r="G104" s="163"/>
      <c r="H104" s="163"/>
      <c r="I104" s="163"/>
      <c r="J104" s="164">
        <f>J619</f>
        <v>0</v>
      </c>
      <c r="K104" s="105"/>
      <c r="L104" s="165"/>
    </row>
    <row r="105" spans="1:47" s="10" customFormat="1" ht="19.899999999999999" customHeight="1">
      <c r="B105" s="161"/>
      <c r="C105" s="105"/>
      <c r="D105" s="162" t="s">
        <v>3265</v>
      </c>
      <c r="E105" s="163"/>
      <c r="F105" s="163"/>
      <c r="G105" s="163"/>
      <c r="H105" s="163"/>
      <c r="I105" s="163"/>
      <c r="J105" s="164">
        <f>J634</f>
        <v>0</v>
      </c>
      <c r="K105" s="105"/>
      <c r="L105" s="165"/>
    </row>
    <row r="106" spans="1:47" s="10" customFormat="1" ht="19.899999999999999" customHeight="1">
      <c r="B106" s="161"/>
      <c r="C106" s="105"/>
      <c r="D106" s="162" t="s">
        <v>334</v>
      </c>
      <c r="E106" s="163"/>
      <c r="F106" s="163"/>
      <c r="G106" s="163"/>
      <c r="H106" s="163"/>
      <c r="I106" s="163"/>
      <c r="J106" s="164">
        <f>J640</f>
        <v>0</v>
      </c>
      <c r="K106" s="105"/>
      <c r="L106" s="165"/>
    </row>
    <row r="107" spans="1:47" s="9" customFormat="1" ht="24.95" customHeight="1">
      <c r="B107" s="155"/>
      <c r="C107" s="156"/>
      <c r="D107" s="157" t="s">
        <v>335</v>
      </c>
      <c r="E107" s="158"/>
      <c r="F107" s="158"/>
      <c r="G107" s="158"/>
      <c r="H107" s="158"/>
      <c r="I107" s="158"/>
      <c r="J107" s="159">
        <f>J642</f>
        <v>0</v>
      </c>
      <c r="K107" s="156"/>
      <c r="L107" s="160"/>
    </row>
    <row r="108" spans="1:47" s="10" customFormat="1" ht="19.899999999999999" customHeight="1">
      <c r="B108" s="161"/>
      <c r="C108" s="105"/>
      <c r="D108" s="162" t="s">
        <v>342</v>
      </c>
      <c r="E108" s="163"/>
      <c r="F108" s="163"/>
      <c r="G108" s="163"/>
      <c r="H108" s="163"/>
      <c r="I108" s="163"/>
      <c r="J108" s="164">
        <f>J643</f>
        <v>0</v>
      </c>
      <c r="K108" s="105"/>
      <c r="L108" s="165"/>
    </row>
    <row r="109" spans="1:47" s="9" customFormat="1" ht="21.75" customHeight="1">
      <c r="B109" s="155"/>
      <c r="C109" s="156"/>
      <c r="D109" s="166" t="s">
        <v>349</v>
      </c>
      <c r="E109" s="156"/>
      <c r="F109" s="156"/>
      <c r="G109" s="156"/>
      <c r="H109" s="156"/>
      <c r="I109" s="156"/>
      <c r="J109" s="167">
        <f>J655</f>
        <v>0</v>
      </c>
      <c r="K109" s="156"/>
      <c r="L109" s="160"/>
    </row>
    <row r="110" spans="1:47" s="2" customFormat="1" ht="21.75" customHeight="1">
      <c r="A110" s="35"/>
      <c r="B110" s="36"/>
      <c r="C110" s="37"/>
      <c r="D110" s="37"/>
      <c r="E110" s="37"/>
      <c r="F110" s="37"/>
      <c r="G110" s="37"/>
      <c r="H110" s="37"/>
      <c r="I110" s="37"/>
      <c r="J110" s="37"/>
      <c r="K110" s="37"/>
      <c r="L110" s="52"/>
      <c r="S110" s="35"/>
      <c r="T110" s="35"/>
      <c r="U110" s="35"/>
      <c r="V110" s="35"/>
      <c r="W110" s="35"/>
      <c r="X110" s="35"/>
      <c r="Y110" s="35"/>
      <c r="Z110" s="35"/>
      <c r="AA110" s="35"/>
      <c r="AB110" s="35"/>
      <c r="AC110" s="35"/>
      <c r="AD110" s="35"/>
      <c r="AE110" s="35"/>
    </row>
    <row r="111" spans="1:47" s="2" customFormat="1" ht="6.95" customHeight="1">
      <c r="A111" s="35"/>
      <c r="B111" s="55"/>
      <c r="C111" s="56"/>
      <c r="D111" s="56"/>
      <c r="E111" s="56"/>
      <c r="F111" s="56"/>
      <c r="G111" s="56"/>
      <c r="H111" s="56"/>
      <c r="I111" s="56"/>
      <c r="J111" s="56"/>
      <c r="K111" s="56"/>
      <c r="L111" s="52"/>
      <c r="S111" s="35"/>
      <c r="T111" s="35"/>
      <c r="U111" s="35"/>
      <c r="V111" s="35"/>
      <c r="W111" s="35"/>
      <c r="X111" s="35"/>
      <c r="Y111" s="35"/>
      <c r="Z111" s="35"/>
      <c r="AA111" s="35"/>
      <c r="AB111" s="35"/>
      <c r="AC111" s="35"/>
      <c r="AD111" s="35"/>
      <c r="AE111" s="35"/>
    </row>
    <row r="115" spans="1:31" s="2" customFormat="1" ht="6.95" customHeight="1">
      <c r="A115" s="35"/>
      <c r="B115" s="57"/>
      <c r="C115" s="58"/>
      <c r="D115" s="58"/>
      <c r="E115" s="58"/>
      <c r="F115" s="58"/>
      <c r="G115" s="58"/>
      <c r="H115" s="58"/>
      <c r="I115" s="58"/>
      <c r="J115" s="58"/>
      <c r="K115" s="58"/>
      <c r="L115" s="52"/>
      <c r="S115" s="35"/>
      <c r="T115" s="35"/>
      <c r="U115" s="35"/>
      <c r="V115" s="35"/>
      <c r="W115" s="35"/>
      <c r="X115" s="35"/>
      <c r="Y115" s="35"/>
      <c r="Z115" s="35"/>
      <c r="AA115" s="35"/>
      <c r="AB115" s="35"/>
      <c r="AC115" s="35"/>
      <c r="AD115" s="35"/>
      <c r="AE115" s="35"/>
    </row>
    <row r="116" spans="1:31" s="2" customFormat="1" ht="24.95" customHeight="1">
      <c r="A116" s="35"/>
      <c r="B116" s="36"/>
      <c r="C116" s="24" t="s">
        <v>350</v>
      </c>
      <c r="D116" s="37"/>
      <c r="E116" s="37"/>
      <c r="F116" s="37"/>
      <c r="G116" s="37"/>
      <c r="H116" s="37"/>
      <c r="I116" s="37"/>
      <c r="J116" s="37"/>
      <c r="K116" s="37"/>
      <c r="L116" s="52"/>
      <c r="S116" s="35"/>
      <c r="T116" s="35"/>
      <c r="U116" s="35"/>
      <c r="V116" s="35"/>
      <c r="W116" s="35"/>
      <c r="X116" s="35"/>
      <c r="Y116" s="35"/>
      <c r="Z116" s="35"/>
      <c r="AA116" s="35"/>
      <c r="AB116" s="35"/>
      <c r="AC116" s="35"/>
      <c r="AD116" s="35"/>
      <c r="AE116" s="35"/>
    </row>
    <row r="117" spans="1:31" s="2" customFormat="1" ht="6.95" customHeight="1">
      <c r="A117" s="35"/>
      <c r="B117" s="36"/>
      <c r="C117" s="37"/>
      <c r="D117" s="37"/>
      <c r="E117" s="37"/>
      <c r="F117" s="37"/>
      <c r="G117" s="37"/>
      <c r="H117" s="37"/>
      <c r="I117" s="37"/>
      <c r="J117" s="37"/>
      <c r="K117" s="37"/>
      <c r="L117" s="52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</row>
    <row r="118" spans="1:31" s="2" customFormat="1" ht="12" customHeight="1">
      <c r="A118" s="35"/>
      <c r="B118" s="36"/>
      <c r="C118" s="30" t="s">
        <v>16</v>
      </c>
      <c r="D118" s="37"/>
      <c r="E118" s="37"/>
      <c r="F118" s="37"/>
      <c r="G118" s="37"/>
      <c r="H118" s="37"/>
      <c r="I118" s="37"/>
      <c r="J118" s="37"/>
      <c r="K118" s="37"/>
      <c r="L118" s="52"/>
      <c r="S118" s="35"/>
      <c r="T118" s="35"/>
      <c r="U118" s="35"/>
      <c r="V118" s="35"/>
      <c r="W118" s="35"/>
      <c r="X118" s="35"/>
      <c r="Y118" s="35"/>
      <c r="Z118" s="35"/>
      <c r="AA118" s="35"/>
      <c r="AB118" s="35"/>
      <c r="AC118" s="35"/>
      <c r="AD118" s="35"/>
      <c r="AE118" s="35"/>
    </row>
    <row r="119" spans="1:31" s="2" customFormat="1" ht="26.25" customHeight="1">
      <c r="A119" s="35"/>
      <c r="B119" s="36"/>
      <c r="C119" s="37"/>
      <c r="D119" s="37"/>
      <c r="E119" s="338" t="str">
        <f>E7</f>
        <v>Nová vstupní a vjezdová zóna v západní části výstaviště včetně nového odpadového hospodářství</v>
      </c>
      <c r="F119" s="339"/>
      <c r="G119" s="339"/>
      <c r="H119" s="339"/>
      <c r="I119" s="37"/>
      <c r="J119" s="37"/>
      <c r="K119" s="37"/>
      <c r="L119" s="52"/>
      <c r="S119" s="35"/>
      <c r="T119" s="35"/>
      <c r="U119" s="35"/>
      <c r="V119" s="35"/>
      <c r="W119" s="35"/>
      <c r="X119" s="35"/>
      <c r="Y119" s="35"/>
      <c r="Z119" s="35"/>
      <c r="AA119" s="35"/>
      <c r="AB119" s="35"/>
      <c r="AC119" s="35"/>
      <c r="AD119" s="35"/>
      <c r="AE119" s="35"/>
    </row>
    <row r="120" spans="1:31" s="1" customFormat="1" ht="12" customHeight="1">
      <c r="B120" s="22"/>
      <c r="C120" s="30" t="s">
        <v>311</v>
      </c>
      <c r="D120" s="23"/>
      <c r="E120" s="23"/>
      <c r="F120" s="23"/>
      <c r="G120" s="23"/>
      <c r="H120" s="23"/>
      <c r="I120" s="23"/>
      <c r="J120" s="23"/>
      <c r="K120" s="23"/>
      <c r="L120" s="21"/>
    </row>
    <row r="121" spans="1:31" s="2" customFormat="1" ht="16.5" customHeight="1">
      <c r="A121" s="35"/>
      <c r="B121" s="36"/>
      <c r="C121" s="37"/>
      <c r="D121" s="37"/>
      <c r="E121" s="338" t="s">
        <v>3635</v>
      </c>
      <c r="F121" s="337"/>
      <c r="G121" s="337"/>
      <c r="H121" s="337"/>
      <c r="I121" s="37"/>
      <c r="J121" s="37"/>
      <c r="K121" s="37"/>
      <c r="L121" s="52"/>
      <c r="S121" s="35"/>
      <c r="T121" s="35"/>
      <c r="U121" s="35"/>
      <c r="V121" s="35"/>
      <c r="W121" s="35"/>
      <c r="X121" s="35"/>
      <c r="Y121" s="35"/>
      <c r="Z121" s="35"/>
      <c r="AA121" s="35"/>
      <c r="AB121" s="35"/>
      <c r="AC121" s="35"/>
      <c r="AD121" s="35"/>
      <c r="AE121" s="35"/>
    </row>
    <row r="122" spans="1:31" s="2" customFormat="1" ht="12" customHeight="1">
      <c r="A122" s="35"/>
      <c r="B122" s="36"/>
      <c r="C122" s="30" t="s">
        <v>319</v>
      </c>
      <c r="D122" s="37"/>
      <c r="E122" s="37"/>
      <c r="F122" s="37"/>
      <c r="G122" s="37"/>
      <c r="H122" s="37"/>
      <c r="I122" s="37"/>
      <c r="J122" s="37"/>
      <c r="K122" s="37"/>
      <c r="L122" s="52"/>
      <c r="S122" s="35"/>
      <c r="T122" s="35"/>
      <c r="U122" s="35"/>
      <c r="V122" s="35"/>
      <c r="W122" s="35"/>
      <c r="X122" s="35"/>
      <c r="Y122" s="35"/>
      <c r="Z122" s="35"/>
      <c r="AA122" s="35"/>
      <c r="AB122" s="35"/>
      <c r="AC122" s="35"/>
      <c r="AD122" s="35"/>
      <c r="AE122" s="35"/>
    </row>
    <row r="123" spans="1:31" s="2" customFormat="1" ht="16.5" customHeight="1">
      <c r="A123" s="35"/>
      <c r="B123" s="36"/>
      <c r="C123" s="37"/>
      <c r="D123" s="37"/>
      <c r="E123" s="327" t="str">
        <f>E11</f>
        <v>D 106.02 - Betonové konstrukce</v>
      </c>
      <c r="F123" s="337"/>
      <c r="G123" s="337"/>
      <c r="H123" s="337"/>
      <c r="I123" s="37"/>
      <c r="J123" s="37"/>
      <c r="K123" s="37"/>
      <c r="L123" s="52"/>
      <c r="S123" s="35"/>
      <c r="T123" s="35"/>
      <c r="U123" s="35"/>
      <c r="V123" s="35"/>
      <c r="W123" s="35"/>
      <c r="X123" s="35"/>
      <c r="Y123" s="35"/>
      <c r="Z123" s="35"/>
      <c r="AA123" s="35"/>
      <c r="AB123" s="35"/>
      <c r="AC123" s="35"/>
      <c r="AD123" s="35"/>
      <c r="AE123" s="35"/>
    </row>
    <row r="124" spans="1:31" s="2" customFormat="1" ht="6.95" customHeight="1">
      <c r="A124" s="35"/>
      <c r="B124" s="36"/>
      <c r="C124" s="37"/>
      <c r="D124" s="37"/>
      <c r="E124" s="37"/>
      <c r="F124" s="37"/>
      <c r="G124" s="37"/>
      <c r="H124" s="37"/>
      <c r="I124" s="37"/>
      <c r="J124" s="37"/>
      <c r="K124" s="37"/>
      <c r="L124" s="52"/>
      <c r="S124" s="35"/>
      <c r="T124" s="35"/>
      <c r="U124" s="35"/>
      <c r="V124" s="35"/>
      <c r="W124" s="35"/>
      <c r="X124" s="35"/>
      <c r="Y124" s="35"/>
      <c r="Z124" s="35"/>
      <c r="AA124" s="35"/>
      <c r="AB124" s="35"/>
      <c r="AC124" s="35"/>
      <c r="AD124" s="35"/>
      <c r="AE124" s="35"/>
    </row>
    <row r="125" spans="1:31" s="2" customFormat="1" ht="12" customHeight="1">
      <c r="A125" s="35"/>
      <c r="B125" s="36"/>
      <c r="C125" s="30" t="s">
        <v>20</v>
      </c>
      <c r="D125" s="37"/>
      <c r="E125" s="37"/>
      <c r="F125" s="28" t="str">
        <f>F14</f>
        <v>Brno, Pisárky, Výstaviště, k. ú. Brno – Bohunice</v>
      </c>
      <c r="G125" s="37"/>
      <c r="H125" s="37"/>
      <c r="I125" s="30" t="s">
        <v>22</v>
      </c>
      <c r="J125" s="67" t="str">
        <f>IF(J14="","",J14)</f>
        <v>2. 12. 2022</v>
      </c>
      <c r="K125" s="37"/>
      <c r="L125" s="52"/>
      <c r="S125" s="35"/>
      <c r="T125" s="35"/>
      <c r="U125" s="35"/>
      <c r="V125" s="35"/>
      <c r="W125" s="35"/>
      <c r="X125" s="35"/>
      <c r="Y125" s="35"/>
      <c r="Z125" s="35"/>
      <c r="AA125" s="35"/>
      <c r="AB125" s="35"/>
      <c r="AC125" s="35"/>
      <c r="AD125" s="35"/>
      <c r="AE125" s="35"/>
    </row>
    <row r="126" spans="1:31" s="2" customFormat="1" ht="6.95" customHeight="1">
      <c r="A126" s="35"/>
      <c r="B126" s="36"/>
      <c r="C126" s="37"/>
      <c r="D126" s="37"/>
      <c r="E126" s="37"/>
      <c r="F126" s="37"/>
      <c r="G126" s="37"/>
      <c r="H126" s="37"/>
      <c r="I126" s="37"/>
      <c r="J126" s="37"/>
      <c r="K126" s="37"/>
      <c r="L126" s="52"/>
      <c r="S126" s="35"/>
      <c r="T126" s="35"/>
      <c r="U126" s="35"/>
      <c r="V126" s="35"/>
      <c r="W126" s="35"/>
      <c r="X126" s="35"/>
      <c r="Y126" s="35"/>
      <c r="Z126" s="35"/>
      <c r="AA126" s="35"/>
      <c r="AB126" s="35"/>
      <c r="AC126" s="35"/>
      <c r="AD126" s="35"/>
      <c r="AE126" s="35"/>
    </row>
    <row r="127" spans="1:31" s="2" customFormat="1" ht="15.2" customHeight="1">
      <c r="A127" s="35"/>
      <c r="B127" s="36"/>
      <c r="C127" s="30" t="s">
        <v>24</v>
      </c>
      <c r="D127" s="37"/>
      <c r="E127" s="37"/>
      <c r="F127" s="28" t="str">
        <f>E17</f>
        <v>Veletrhy Brno a.s.</v>
      </c>
      <c r="G127" s="37"/>
      <c r="H127" s="37"/>
      <c r="I127" s="30" t="s">
        <v>32</v>
      </c>
      <c r="J127" s="33" t="str">
        <f>E23</f>
        <v>AiD team a.s.</v>
      </c>
      <c r="K127" s="37"/>
      <c r="L127" s="52"/>
      <c r="S127" s="35"/>
      <c r="T127" s="35"/>
      <c r="U127" s="35"/>
      <c r="V127" s="35"/>
      <c r="W127" s="35"/>
      <c r="X127" s="35"/>
      <c r="Y127" s="35"/>
      <c r="Z127" s="35"/>
      <c r="AA127" s="35"/>
      <c r="AB127" s="35"/>
      <c r="AC127" s="35"/>
      <c r="AD127" s="35"/>
      <c r="AE127" s="35"/>
    </row>
    <row r="128" spans="1:31" s="2" customFormat="1" ht="15.2" customHeight="1">
      <c r="A128" s="35"/>
      <c r="B128" s="36"/>
      <c r="C128" s="30" t="s">
        <v>30</v>
      </c>
      <c r="D128" s="37"/>
      <c r="E128" s="37"/>
      <c r="F128" s="28" t="str">
        <f>IF(E20="","",E20)</f>
        <v>Vyplň údaj</v>
      </c>
      <c r="G128" s="37"/>
      <c r="H128" s="37"/>
      <c r="I128" s="30" t="s">
        <v>37</v>
      </c>
      <c r="J128" s="33" t="str">
        <f>E26</f>
        <v xml:space="preserve"> </v>
      </c>
      <c r="K128" s="37"/>
      <c r="L128" s="52"/>
      <c r="S128" s="35"/>
      <c r="T128" s="35"/>
      <c r="U128" s="35"/>
      <c r="V128" s="35"/>
      <c r="W128" s="35"/>
      <c r="X128" s="35"/>
      <c r="Y128" s="35"/>
      <c r="Z128" s="35"/>
      <c r="AA128" s="35"/>
      <c r="AB128" s="35"/>
      <c r="AC128" s="35"/>
      <c r="AD128" s="35"/>
      <c r="AE128" s="35"/>
    </row>
    <row r="129" spans="1:65" s="2" customFormat="1" ht="10.35" customHeight="1">
      <c r="A129" s="35"/>
      <c r="B129" s="36"/>
      <c r="C129" s="37"/>
      <c r="D129" s="37"/>
      <c r="E129" s="37"/>
      <c r="F129" s="37"/>
      <c r="G129" s="37"/>
      <c r="H129" s="37"/>
      <c r="I129" s="37"/>
      <c r="J129" s="37"/>
      <c r="K129" s="37"/>
      <c r="L129" s="52"/>
      <c r="S129" s="35"/>
      <c r="T129" s="35"/>
      <c r="U129" s="35"/>
      <c r="V129" s="35"/>
      <c r="W129" s="35"/>
      <c r="X129" s="35"/>
      <c r="Y129" s="35"/>
      <c r="Z129" s="35"/>
      <c r="AA129" s="35"/>
      <c r="AB129" s="35"/>
      <c r="AC129" s="35"/>
      <c r="AD129" s="35"/>
      <c r="AE129" s="35"/>
    </row>
    <row r="130" spans="1:65" s="11" customFormat="1" ht="29.25" customHeight="1">
      <c r="A130" s="168"/>
      <c r="B130" s="169"/>
      <c r="C130" s="170" t="s">
        <v>351</v>
      </c>
      <c r="D130" s="171" t="s">
        <v>66</v>
      </c>
      <c r="E130" s="171" t="s">
        <v>62</v>
      </c>
      <c r="F130" s="171" t="s">
        <v>63</v>
      </c>
      <c r="G130" s="171" t="s">
        <v>352</v>
      </c>
      <c r="H130" s="171" t="s">
        <v>353</v>
      </c>
      <c r="I130" s="171" t="s">
        <v>354</v>
      </c>
      <c r="J130" s="171" t="s">
        <v>328</v>
      </c>
      <c r="K130" s="172" t="s">
        <v>355</v>
      </c>
      <c r="L130" s="173"/>
      <c r="M130" s="76" t="s">
        <v>1</v>
      </c>
      <c r="N130" s="77" t="s">
        <v>45</v>
      </c>
      <c r="O130" s="77" t="s">
        <v>356</v>
      </c>
      <c r="P130" s="77" t="s">
        <v>357</v>
      </c>
      <c r="Q130" s="77" t="s">
        <v>358</v>
      </c>
      <c r="R130" s="77" t="s">
        <v>359</v>
      </c>
      <c r="S130" s="77" t="s">
        <v>360</v>
      </c>
      <c r="T130" s="78" t="s">
        <v>361</v>
      </c>
      <c r="U130" s="168"/>
      <c r="V130" s="168"/>
      <c r="W130" s="168"/>
      <c r="X130" s="168"/>
      <c r="Y130" s="168"/>
      <c r="Z130" s="168"/>
      <c r="AA130" s="168"/>
      <c r="AB130" s="168"/>
      <c r="AC130" s="168"/>
      <c r="AD130" s="168"/>
      <c r="AE130" s="168"/>
    </row>
    <row r="131" spans="1:65" s="2" customFormat="1" ht="22.9" customHeight="1">
      <c r="A131" s="35"/>
      <c r="B131" s="36"/>
      <c r="C131" s="83" t="s">
        <v>362</v>
      </c>
      <c r="D131" s="37"/>
      <c r="E131" s="37"/>
      <c r="F131" s="37"/>
      <c r="G131" s="37"/>
      <c r="H131" s="37"/>
      <c r="I131" s="37"/>
      <c r="J131" s="174">
        <f>BK131</f>
        <v>0</v>
      </c>
      <c r="K131" s="37"/>
      <c r="L131" s="40"/>
      <c r="M131" s="79"/>
      <c r="N131" s="175"/>
      <c r="O131" s="80"/>
      <c r="P131" s="176">
        <f>P132+P642+P655</f>
        <v>0</v>
      </c>
      <c r="Q131" s="80"/>
      <c r="R131" s="176">
        <f>R132+R642+R655</f>
        <v>3538.2928695999994</v>
      </c>
      <c r="S131" s="80"/>
      <c r="T131" s="177">
        <f>T132+T642+T655</f>
        <v>13.655999999999999</v>
      </c>
      <c r="U131" s="35"/>
      <c r="V131" s="35"/>
      <c r="W131" s="35"/>
      <c r="X131" s="35"/>
      <c r="Y131" s="35"/>
      <c r="Z131" s="35"/>
      <c r="AA131" s="35"/>
      <c r="AB131" s="35"/>
      <c r="AC131" s="35"/>
      <c r="AD131" s="35"/>
      <c r="AE131" s="35"/>
      <c r="AT131" s="18" t="s">
        <v>80</v>
      </c>
      <c r="AU131" s="18" t="s">
        <v>330</v>
      </c>
      <c r="BK131" s="178">
        <f>BK132+BK642+BK655</f>
        <v>0</v>
      </c>
    </row>
    <row r="132" spans="1:65" s="12" customFormat="1" ht="25.9" customHeight="1">
      <c r="B132" s="179"/>
      <c r="C132" s="180"/>
      <c r="D132" s="181" t="s">
        <v>80</v>
      </c>
      <c r="E132" s="182" t="s">
        <v>363</v>
      </c>
      <c r="F132" s="182" t="s">
        <v>364</v>
      </c>
      <c r="G132" s="180"/>
      <c r="H132" s="180"/>
      <c r="I132" s="183"/>
      <c r="J132" s="167">
        <f>BK132</f>
        <v>0</v>
      </c>
      <c r="K132" s="180"/>
      <c r="L132" s="184"/>
      <c r="M132" s="185"/>
      <c r="N132" s="186"/>
      <c r="O132" s="186"/>
      <c r="P132" s="187">
        <f>P133+P213+P564+P600+P619+P634+P640</f>
        <v>0</v>
      </c>
      <c r="Q132" s="186"/>
      <c r="R132" s="187">
        <f>R133+R213+R564+R600+R619+R634+R640</f>
        <v>3538.2928695999994</v>
      </c>
      <c r="S132" s="186"/>
      <c r="T132" s="188">
        <f>T133+T213+T564+T600+T619+T634+T640</f>
        <v>13.655999999999999</v>
      </c>
      <c r="AR132" s="189" t="s">
        <v>88</v>
      </c>
      <c r="AT132" s="190" t="s">
        <v>80</v>
      </c>
      <c r="AU132" s="190" t="s">
        <v>81</v>
      </c>
      <c r="AY132" s="189" t="s">
        <v>365</v>
      </c>
      <c r="BK132" s="191">
        <f>BK133+BK213+BK564+BK600+BK619+BK634+BK640</f>
        <v>0</v>
      </c>
    </row>
    <row r="133" spans="1:65" s="12" customFormat="1" ht="22.9" customHeight="1">
      <c r="B133" s="179"/>
      <c r="C133" s="180"/>
      <c r="D133" s="181" t="s">
        <v>80</v>
      </c>
      <c r="E133" s="192" t="s">
        <v>88</v>
      </c>
      <c r="F133" s="192" t="s">
        <v>1079</v>
      </c>
      <c r="G133" s="180"/>
      <c r="H133" s="180"/>
      <c r="I133" s="183"/>
      <c r="J133" s="193">
        <f>BK133</f>
        <v>0</v>
      </c>
      <c r="K133" s="180"/>
      <c r="L133" s="184"/>
      <c r="M133" s="185"/>
      <c r="N133" s="186"/>
      <c r="O133" s="186"/>
      <c r="P133" s="187">
        <f>SUM(P134:P212)</f>
        <v>0</v>
      </c>
      <c r="Q133" s="186"/>
      <c r="R133" s="187">
        <f>SUM(R134:R212)</f>
        <v>1643.492</v>
      </c>
      <c r="S133" s="186"/>
      <c r="T133" s="188">
        <f>SUM(T134:T212)</f>
        <v>0</v>
      </c>
      <c r="AR133" s="189" t="s">
        <v>88</v>
      </c>
      <c r="AT133" s="190" t="s">
        <v>80</v>
      </c>
      <c r="AU133" s="190" t="s">
        <v>88</v>
      </c>
      <c r="AY133" s="189" t="s">
        <v>365</v>
      </c>
      <c r="BK133" s="191">
        <f>SUM(BK134:BK212)</f>
        <v>0</v>
      </c>
    </row>
    <row r="134" spans="1:65" s="2" customFormat="1" ht="49.15" customHeight="1">
      <c r="A134" s="35"/>
      <c r="B134" s="36"/>
      <c r="C134" s="194" t="s">
        <v>88</v>
      </c>
      <c r="D134" s="194" t="s">
        <v>368</v>
      </c>
      <c r="E134" s="195" t="s">
        <v>1080</v>
      </c>
      <c r="F134" s="196" t="s">
        <v>1081</v>
      </c>
      <c r="G134" s="197" t="s">
        <v>371</v>
      </c>
      <c r="H134" s="198">
        <v>219.66</v>
      </c>
      <c r="I134" s="199"/>
      <c r="J134" s="200">
        <f>ROUND(I134*H134,2)</f>
        <v>0</v>
      </c>
      <c r="K134" s="196" t="s">
        <v>2495</v>
      </c>
      <c r="L134" s="40"/>
      <c r="M134" s="201" t="s">
        <v>1</v>
      </c>
      <c r="N134" s="202" t="s">
        <v>46</v>
      </c>
      <c r="O134" s="72"/>
      <c r="P134" s="203">
        <f>O134*H134</f>
        <v>0</v>
      </c>
      <c r="Q134" s="203">
        <v>0</v>
      </c>
      <c r="R134" s="203">
        <f>Q134*H134</f>
        <v>0</v>
      </c>
      <c r="S134" s="203">
        <v>0</v>
      </c>
      <c r="T134" s="204">
        <f>S134*H134</f>
        <v>0</v>
      </c>
      <c r="U134" s="35"/>
      <c r="V134" s="35"/>
      <c r="W134" s="35"/>
      <c r="X134" s="35"/>
      <c r="Y134" s="35"/>
      <c r="Z134" s="35"/>
      <c r="AA134" s="35"/>
      <c r="AB134" s="35"/>
      <c r="AC134" s="35"/>
      <c r="AD134" s="35"/>
      <c r="AE134" s="35"/>
      <c r="AR134" s="205" t="s">
        <v>373</v>
      </c>
      <c r="AT134" s="205" t="s">
        <v>368</v>
      </c>
      <c r="AU134" s="205" t="s">
        <v>90</v>
      </c>
      <c r="AY134" s="18" t="s">
        <v>365</v>
      </c>
      <c r="BE134" s="206">
        <f>IF(N134="základní",J134,0)</f>
        <v>0</v>
      </c>
      <c r="BF134" s="206">
        <f>IF(N134="snížená",J134,0)</f>
        <v>0</v>
      </c>
      <c r="BG134" s="206">
        <f>IF(N134="zákl. přenesená",J134,0)</f>
        <v>0</v>
      </c>
      <c r="BH134" s="206">
        <f>IF(N134="sníž. přenesená",J134,0)</f>
        <v>0</v>
      </c>
      <c r="BI134" s="206">
        <f>IF(N134="nulová",J134,0)</f>
        <v>0</v>
      </c>
      <c r="BJ134" s="18" t="s">
        <v>88</v>
      </c>
      <c r="BK134" s="206">
        <f>ROUND(I134*H134,2)</f>
        <v>0</v>
      </c>
      <c r="BL134" s="18" t="s">
        <v>373</v>
      </c>
      <c r="BM134" s="205" t="s">
        <v>3266</v>
      </c>
    </row>
    <row r="135" spans="1:65" s="13" customFormat="1">
      <c r="B135" s="207"/>
      <c r="C135" s="208"/>
      <c r="D135" s="209" t="s">
        <v>375</v>
      </c>
      <c r="E135" s="210" t="s">
        <v>1</v>
      </c>
      <c r="F135" s="211" t="s">
        <v>3267</v>
      </c>
      <c r="G135" s="208"/>
      <c r="H135" s="210" t="s">
        <v>1</v>
      </c>
      <c r="I135" s="212"/>
      <c r="J135" s="208"/>
      <c r="K135" s="208"/>
      <c r="L135" s="213"/>
      <c r="M135" s="214"/>
      <c r="N135" s="215"/>
      <c r="O135" s="215"/>
      <c r="P135" s="215"/>
      <c r="Q135" s="215"/>
      <c r="R135" s="215"/>
      <c r="S135" s="215"/>
      <c r="T135" s="216"/>
      <c r="AT135" s="217" t="s">
        <v>375</v>
      </c>
      <c r="AU135" s="217" t="s">
        <v>90</v>
      </c>
      <c r="AV135" s="13" t="s">
        <v>88</v>
      </c>
      <c r="AW135" s="13" t="s">
        <v>36</v>
      </c>
      <c r="AX135" s="13" t="s">
        <v>81</v>
      </c>
      <c r="AY135" s="217" t="s">
        <v>365</v>
      </c>
    </row>
    <row r="136" spans="1:65" s="13" customFormat="1">
      <c r="B136" s="207"/>
      <c r="C136" s="208"/>
      <c r="D136" s="209" t="s">
        <v>375</v>
      </c>
      <c r="E136" s="210" t="s">
        <v>1</v>
      </c>
      <c r="F136" s="211" t="s">
        <v>4016</v>
      </c>
      <c r="G136" s="208"/>
      <c r="H136" s="210" t="s">
        <v>1</v>
      </c>
      <c r="I136" s="212"/>
      <c r="J136" s="208"/>
      <c r="K136" s="208"/>
      <c r="L136" s="213"/>
      <c r="M136" s="214"/>
      <c r="N136" s="215"/>
      <c r="O136" s="215"/>
      <c r="P136" s="215"/>
      <c r="Q136" s="215"/>
      <c r="R136" s="215"/>
      <c r="S136" s="215"/>
      <c r="T136" s="216"/>
      <c r="AT136" s="217" t="s">
        <v>375</v>
      </c>
      <c r="AU136" s="217" t="s">
        <v>90</v>
      </c>
      <c r="AV136" s="13" t="s">
        <v>88</v>
      </c>
      <c r="AW136" s="13" t="s">
        <v>36</v>
      </c>
      <c r="AX136" s="13" t="s">
        <v>81</v>
      </c>
      <c r="AY136" s="217" t="s">
        <v>365</v>
      </c>
    </row>
    <row r="137" spans="1:65" s="13" customFormat="1">
      <c r="B137" s="207"/>
      <c r="C137" s="208"/>
      <c r="D137" s="209" t="s">
        <v>375</v>
      </c>
      <c r="E137" s="210" t="s">
        <v>1</v>
      </c>
      <c r="F137" s="211" t="s">
        <v>4017</v>
      </c>
      <c r="G137" s="208"/>
      <c r="H137" s="210" t="s">
        <v>1</v>
      </c>
      <c r="I137" s="212"/>
      <c r="J137" s="208"/>
      <c r="K137" s="208"/>
      <c r="L137" s="213"/>
      <c r="M137" s="214"/>
      <c r="N137" s="215"/>
      <c r="O137" s="215"/>
      <c r="P137" s="215"/>
      <c r="Q137" s="215"/>
      <c r="R137" s="215"/>
      <c r="S137" s="215"/>
      <c r="T137" s="216"/>
      <c r="AT137" s="217" t="s">
        <v>375</v>
      </c>
      <c r="AU137" s="217" t="s">
        <v>90</v>
      </c>
      <c r="AV137" s="13" t="s">
        <v>88</v>
      </c>
      <c r="AW137" s="13" t="s">
        <v>36</v>
      </c>
      <c r="AX137" s="13" t="s">
        <v>81</v>
      </c>
      <c r="AY137" s="217" t="s">
        <v>365</v>
      </c>
    </row>
    <row r="138" spans="1:65" s="13" customFormat="1">
      <c r="B138" s="207"/>
      <c r="C138" s="208"/>
      <c r="D138" s="209" t="s">
        <v>375</v>
      </c>
      <c r="E138" s="210" t="s">
        <v>1</v>
      </c>
      <c r="F138" s="211" t="s">
        <v>4018</v>
      </c>
      <c r="G138" s="208"/>
      <c r="H138" s="210" t="s">
        <v>1</v>
      </c>
      <c r="I138" s="212"/>
      <c r="J138" s="208"/>
      <c r="K138" s="208"/>
      <c r="L138" s="213"/>
      <c r="M138" s="214"/>
      <c r="N138" s="215"/>
      <c r="O138" s="215"/>
      <c r="P138" s="215"/>
      <c r="Q138" s="215"/>
      <c r="R138" s="215"/>
      <c r="S138" s="215"/>
      <c r="T138" s="216"/>
      <c r="AT138" s="217" t="s">
        <v>375</v>
      </c>
      <c r="AU138" s="217" t="s">
        <v>90</v>
      </c>
      <c r="AV138" s="13" t="s">
        <v>88</v>
      </c>
      <c r="AW138" s="13" t="s">
        <v>36</v>
      </c>
      <c r="AX138" s="13" t="s">
        <v>81</v>
      </c>
      <c r="AY138" s="217" t="s">
        <v>365</v>
      </c>
    </row>
    <row r="139" spans="1:65" s="14" customFormat="1">
      <c r="B139" s="218"/>
      <c r="C139" s="219"/>
      <c r="D139" s="209" t="s">
        <v>375</v>
      </c>
      <c r="E139" s="220" t="s">
        <v>1</v>
      </c>
      <c r="F139" s="221" t="s">
        <v>4019</v>
      </c>
      <c r="G139" s="219"/>
      <c r="H139" s="222">
        <v>28</v>
      </c>
      <c r="I139" s="223"/>
      <c r="J139" s="219"/>
      <c r="K139" s="219"/>
      <c r="L139" s="224"/>
      <c r="M139" s="225"/>
      <c r="N139" s="226"/>
      <c r="O139" s="226"/>
      <c r="P139" s="226"/>
      <c r="Q139" s="226"/>
      <c r="R139" s="226"/>
      <c r="S139" s="226"/>
      <c r="T139" s="227"/>
      <c r="AT139" s="228" t="s">
        <v>375</v>
      </c>
      <c r="AU139" s="228" t="s">
        <v>90</v>
      </c>
      <c r="AV139" s="14" t="s">
        <v>90</v>
      </c>
      <c r="AW139" s="14" t="s">
        <v>36</v>
      </c>
      <c r="AX139" s="14" t="s">
        <v>81</v>
      </c>
      <c r="AY139" s="228" t="s">
        <v>365</v>
      </c>
    </row>
    <row r="140" spans="1:65" s="13" customFormat="1">
      <c r="B140" s="207"/>
      <c r="C140" s="208"/>
      <c r="D140" s="209" t="s">
        <v>375</v>
      </c>
      <c r="E140" s="210" t="s">
        <v>1</v>
      </c>
      <c r="F140" s="211" t="s">
        <v>4020</v>
      </c>
      <c r="G140" s="208"/>
      <c r="H140" s="210" t="s">
        <v>1</v>
      </c>
      <c r="I140" s="212"/>
      <c r="J140" s="208"/>
      <c r="K140" s="208"/>
      <c r="L140" s="213"/>
      <c r="M140" s="214"/>
      <c r="N140" s="215"/>
      <c r="O140" s="215"/>
      <c r="P140" s="215"/>
      <c r="Q140" s="215"/>
      <c r="R140" s="215"/>
      <c r="S140" s="215"/>
      <c r="T140" s="216"/>
      <c r="AT140" s="217" t="s">
        <v>375</v>
      </c>
      <c r="AU140" s="217" t="s">
        <v>90</v>
      </c>
      <c r="AV140" s="13" t="s">
        <v>88</v>
      </c>
      <c r="AW140" s="13" t="s">
        <v>36</v>
      </c>
      <c r="AX140" s="13" t="s">
        <v>81</v>
      </c>
      <c r="AY140" s="217" t="s">
        <v>365</v>
      </c>
    </row>
    <row r="141" spans="1:65" s="14" customFormat="1">
      <c r="B141" s="218"/>
      <c r="C141" s="219"/>
      <c r="D141" s="209" t="s">
        <v>375</v>
      </c>
      <c r="E141" s="220" t="s">
        <v>1</v>
      </c>
      <c r="F141" s="221" t="s">
        <v>4021</v>
      </c>
      <c r="G141" s="219"/>
      <c r="H141" s="222">
        <v>14.7</v>
      </c>
      <c r="I141" s="223"/>
      <c r="J141" s="219"/>
      <c r="K141" s="219"/>
      <c r="L141" s="224"/>
      <c r="M141" s="225"/>
      <c r="N141" s="226"/>
      <c r="O141" s="226"/>
      <c r="P141" s="226"/>
      <c r="Q141" s="226"/>
      <c r="R141" s="226"/>
      <c r="S141" s="226"/>
      <c r="T141" s="227"/>
      <c r="AT141" s="228" t="s">
        <v>375</v>
      </c>
      <c r="AU141" s="228" t="s">
        <v>90</v>
      </c>
      <c r="AV141" s="14" t="s">
        <v>90</v>
      </c>
      <c r="AW141" s="14" t="s">
        <v>36</v>
      </c>
      <c r="AX141" s="14" t="s">
        <v>81</v>
      </c>
      <c r="AY141" s="228" t="s">
        <v>365</v>
      </c>
    </row>
    <row r="142" spans="1:65" s="13" customFormat="1">
      <c r="B142" s="207"/>
      <c r="C142" s="208"/>
      <c r="D142" s="209" t="s">
        <v>375</v>
      </c>
      <c r="E142" s="210" t="s">
        <v>1</v>
      </c>
      <c r="F142" s="211" t="s">
        <v>4022</v>
      </c>
      <c r="G142" s="208"/>
      <c r="H142" s="210" t="s">
        <v>1</v>
      </c>
      <c r="I142" s="212"/>
      <c r="J142" s="208"/>
      <c r="K142" s="208"/>
      <c r="L142" s="213"/>
      <c r="M142" s="214"/>
      <c r="N142" s="215"/>
      <c r="O142" s="215"/>
      <c r="P142" s="215"/>
      <c r="Q142" s="215"/>
      <c r="R142" s="215"/>
      <c r="S142" s="215"/>
      <c r="T142" s="216"/>
      <c r="AT142" s="217" t="s">
        <v>375</v>
      </c>
      <c r="AU142" s="217" t="s">
        <v>90</v>
      </c>
      <c r="AV142" s="13" t="s">
        <v>88</v>
      </c>
      <c r="AW142" s="13" t="s">
        <v>36</v>
      </c>
      <c r="AX142" s="13" t="s">
        <v>81</v>
      </c>
      <c r="AY142" s="217" t="s">
        <v>365</v>
      </c>
    </row>
    <row r="143" spans="1:65" s="14" customFormat="1">
      <c r="B143" s="218"/>
      <c r="C143" s="219"/>
      <c r="D143" s="209" t="s">
        <v>375</v>
      </c>
      <c r="E143" s="220" t="s">
        <v>1</v>
      </c>
      <c r="F143" s="221" t="s">
        <v>4023</v>
      </c>
      <c r="G143" s="219"/>
      <c r="H143" s="222">
        <v>4.4880000000000004</v>
      </c>
      <c r="I143" s="223"/>
      <c r="J143" s="219"/>
      <c r="K143" s="219"/>
      <c r="L143" s="224"/>
      <c r="M143" s="225"/>
      <c r="N143" s="226"/>
      <c r="O143" s="226"/>
      <c r="P143" s="226"/>
      <c r="Q143" s="226"/>
      <c r="R143" s="226"/>
      <c r="S143" s="226"/>
      <c r="T143" s="227"/>
      <c r="AT143" s="228" t="s">
        <v>375</v>
      </c>
      <c r="AU143" s="228" t="s">
        <v>90</v>
      </c>
      <c r="AV143" s="14" t="s">
        <v>90</v>
      </c>
      <c r="AW143" s="14" t="s">
        <v>36</v>
      </c>
      <c r="AX143" s="14" t="s">
        <v>81</v>
      </c>
      <c r="AY143" s="228" t="s">
        <v>365</v>
      </c>
    </row>
    <row r="144" spans="1:65" s="13" customFormat="1">
      <c r="B144" s="207"/>
      <c r="C144" s="208"/>
      <c r="D144" s="209" t="s">
        <v>375</v>
      </c>
      <c r="E144" s="210" t="s">
        <v>1</v>
      </c>
      <c r="F144" s="211" t="s">
        <v>4024</v>
      </c>
      <c r="G144" s="208"/>
      <c r="H144" s="210" t="s">
        <v>1</v>
      </c>
      <c r="I144" s="212"/>
      <c r="J144" s="208"/>
      <c r="K144" s="208"/>
      <c r="L144" s="213"/>
      <c r="M144" s="214"/>
      <c r="N144" s="215"/>
      <c r="O144" s="215"/>
      <c r="P144" s="215"/>
      <c r="Q144" s="215"/>
      <c r="R144" s="215"/>
      <c r="S144" s="215"/>
      <c r="T144" s="216"/>
      <c r="AT144" s="217" t="s">
        <v>375</v>
      </c>
      <c r="AU144" s="217" t="s">
        <v>90</v>
      </c>
      <c r="AV144" s="13" t="s">
        <v>88</v>
      </c>
      <c r="AW144" s="13" t="s">
        <v>36</v>
      </c>
      <c r="AX144" s="13" t="s">
        <v>81</v>
      </c>
      <c r="AY144" s="217" t="s">
        <v>365</v>
      </c>
    </row>
    <row r="145" spans="2:51" s="14" customFormat="1">
      <c r="B145" s="218"/>
      <c r="C145" s="219"/>
      <c r="D145" s="209" t="s">
        <v>375</v>
      </c>
      <c r="E145" s="220" t="s">
        <v>1</v>
      </c>
      <c r="F145" s="221" t="s">
        <v>4025</v>
      </c>
      <c r="G145" s="219"/>
      <c r="H145" s="222">
        <v>2.72</v>
      </c>
      <c r="I145" s="223"/>
      <c r="J145" s="219"/>
      <c r="K145" s="219"/>
      <c r="L145" s="224"/>
      <c r="M145" s="225"/>
      <c r="N145" s="226"/>
      <c r="O145" s="226"/>
      <c r="P145" s="226"/>
      <c r="Q145" s="226"/>
      <c r="R145" s="226"/>
      <c r="S145" s="226"/>
      <c r="T145" s="227"/>
      <c r="AT145" s="228" t="s">
        <v>375</v>
      </c>
      <c r="AU145" s="228" t="s">
        <v>90</v>
      </c>
      <c r="AV145" s="14" t="s">
        <v>90</v>
      </c>
      <c r="AW145" s="14" t="s">
        <v>36</v>
      </c>
      <c r="AX145" s="14" t="s">
        <v>81</v>
      </c>
      <c r="AY145" s="228" t="s">
        <v>365</v>
      </c>
    </row>
    <row r="146" spans="2:51" s="13" customFormat="1">
      <c r="B146" s="207"/>
      <c r="C146" s="208"/>
      <c r="D146" s="209" t="s">
        <v>375</v>
      </c>
      <c r="E146" s="210" t="s">
        <v>1</v>
      </c>
      <c r="F146" s="211" t="s">
        <v>4026</v>
      </c>
      <c r="G146" s="208"/>
      <c r="H146" s="210" t="s">
        <v>1</v>
      </c>
      <c r="I146" s="212"/>
      <c r="J146" s="208"/>
      <c r="K146" s="208"/>
      <c r="L146" s="213"/>
      <c r="M146" s="214"/>
      <c r="N146" s="215"/>
      <c r="O146" s="215"/>
      <c r="P146" s="215"/>
      <c r="Q146" s="215"/>
      <c r="R146" s="215"/>
      <c r="S146" s="215"/>
      <c r="T146" s="216"/>
      <c r="AT146" s="217" t="s">
        <v>375</v>
      </c>
      <c r="AU146" s="217" t="s">
        <v>90</v>
      </c>
      <c r="AV146" s="13" t="s">
        <v>88</v>
      </c>
      <c r="AW146" s="13" t="s">
        <v>36</v>
      </c>
      <c r="AX146" s="13" t="s">
        <v>81</v>
      </c>
      <c r="AY146" s="217" t="s">
        <v>365</v>
      </c>
    </row>
    <row r="147" spans="2:51" s="13" customFormat="1">
      <c r="B147" s="207"/>
      <c r="C147" s="208"/>
      <c r="D147" s="209" t="s">
        <v>375</v>
      </c>
      <c r="E147" s="210" t="s">
        <v>1</v>
      </c>
      <c r="F147" s="211" t="s">
        <v>3270</v>
      </c>
      <c r="G147" s="208"/>
      <c r="H147" s="210" t="s">
        <v>1</v>
      </c>
      <c r="I147" s="212"/>
      <c r="J147" s="208"/>
      <c r="K147" s="208"/>
      <c r="L147" s="213"/>
      <c r="M147" s="214"/>
      <c r="N147" s="215"/>
      <c r="O147" s="215"/>
      <c r="P147" s="215"/>
      <c r="Q147" s="215"/>
      <c r="R147" s="215"/>
      <c r="S147" s="215"/>
      <c r="T147" s="216"/>
      <c r="AT147" s="217" t="s">
        <v>375</v>
      </c>
      <c r="AU147" s="217" t="s">
        <v>90</v>
      </c>
      <c r="AV147" s="13" t="s">
        <v>88</v>
      </c>
      <c r="AW147" s="13" t="s">
        <v>36</v>
      </c>
      <c r="AX147" s="13" t="s">
        <v>81</v>
      </c>
      <c r="AY147" s="217" t="s">
        <v>365</v>
      </c>
    </row>
    <row r="148" spans="2:51" s="14" customFormat="1">
      <c r="B148" s="218"/>
      <c r="C148" s="219"/>
      <c r="D148" s="209" t="s">
        <v>375</v>
      </c>
      <c r="E148" s="220" t="s">
        <v>1</v>
      </c>
      <c r="F148" s="221" t="s">
        <v>4027</v>
      </c>
      <c r="G148" s="219"/>
      <c r="H148" s="222">
        <v>31</v>
      </c>
      <c r="I148" s="223"/>
      <c r="J148" s="219"/>
      <c r="K148" s="219"/>
      <c r="L148" s="224"/>
      <c r="M148" s="225"/>
      <c r="N148" s="226"/>
      <c r="O148" s="226"/>
      <c r="P148" s="226"/>
      <c r="Q148" s="226"/>
      <c r="R148" s="226"/>
      <c r="S148" s="226"/>
      <c r="T148" s="227"/>
      <c r="AT148" s="228" t="s">
        <v>375</v>
      </c>
      <c r="AU148" s="228" t="s">
        <v>90</v>
      </c>
      <c r="AV148" s="14" t="s">
        <v>90</v>
      </c>
      <c r="AW148" s="14" t="s">
        <v>36</v>
      </c>
      <c r="AX148" s="14" t="s">
        <v>81</v>
      </c>
      <c r="AY148" s="228" t="s">
        <v>365</v>
      </c>
    </row>
    <row r="149" spans="2:51" s="13" customFormat="1">
      <c r="B149" s="207"/>
      <c r="C149" s="208"/>
      <c r="D149" s="209" t="s">
        <v>375</v>
      </c>
      <c r="E149" s="210" t="s">
        <v>1</v>
      </c>
      <c r="F149" s="211" t="s">
        <v>4028</v>
      </c>
      <c r="G149" s="208"/>
      <c r="H149" s="210" t="s">
        <v>1</v>
      </c>
      <c r="I149" s="212"/>
      <c r="J149" s="208"/>
      <c r="K149" s="208"/>
      <c r="L149" s="213"/>
      <c r="M149" s="214"/>
      <c r="N149" s="215"/>
      <c r="O149" s="215"/>
      <c r="P149" s="215"/>
      <c r="Q149" s="215"/>
      <c r="R149" s="215"/>
      <c r="S149" s="215"/>
      <c r="T149" s="216"/>
      <c r="AT149" s="217" t="s">
        <v>375</v>
      </c>
      <c r="AU149" s="217" t="s">
        <v>90</v>
      </c>
      <c r="AV149" s="13" t="s">
        <v>88</v>
      </c>
      <c r="AW149" s="13" t="s">
        <v>36</v>
      </c>
      <c r="AX149" s="13" t="s">
        <v>81</v>
      </c>
      <c r="AY149" s="217" t="s">
        <v>365</v>
      </c>
    </row>
    <row r="150" spans="2:51" s="13" customFormat="1">
      <c r="B150" s="207"/>
      <c r="C150" s="208"/>
      <c r="D150" s="209" t="s">
        <v>375</v>
      </c>
      <c r="E150" s="210" t="s">
        <v>1</v>
      </c>
      <c r="F150" s="211" t="s">
        <v>4017</v>
      </c>
      <c r="G150" s="208"/>
      <c r="H150" s="210" t="s">
        <v>1</v>
      </c>
      <c r="I150" s="212"/>
      <c r="J150" s="208"/>
      <c r="K150" s="208"/>
      <c r="L150" s="213"/>
      <c r="M150" s="214"/>
      <c r="N150" s="215"/>
      <c r="O150" s="215"/>
      <c r="P150" s="215"/>
      <c r="Q150" s="215"/>
      <c r="R150" s="215"/>
      <c r="S150" s="215"/>
      <c r="T150" s="216"/>
      <c r="AT150" s="217" t="s">
        <v>375</v>
      </c>
      <c r="AU150" s="217" t="s">
        <v>90</v>
      </c>
      <c r="AV150" s="13" t="s">
        <v>88</v>
      </c>
      <c r="AW150" s="13" t="s">
        <v>36</v>
      </c>
      <c r="AX150" s="13" t="s">
        <v>81</v>
      </c>
      <c r="AY150" s="217" t="s">
        <v>365</v>
      </c>
    </row>
    <row r="151" spans="2:51" s="13" customFormat="1">
      <c r="B151" s="207"/>
      <c r="C151" s="208"/>
      <c r="D151" s="209" t="s">
        <v>375</v>
      </c>
      <c r="E151" s="210" t="s">
        <v>1</v>
      </c>
      <c r="F151" s="211" t="s">
        <v>3364</v>
      </c>
      <c r="G151" s="208"/>
      <c r="H151" s="210" t="s">
        <v>1</v>
      </c>
      <c r="I151" s="212"/>
      <c r="J151" s="208"/>
      <c r="K151" s="208"/>
      <c r="L151" s="213"/>
      <c r="M151" s="214"/>
      <c r="N151" s="215"/>
      <c r="O151" s="215"/>
      <c r="P151" s="215"/>
      <c r="Q151" s="215"/>
      <c r="R151" s="215"/>
      <c r="S151" s="215"/>
      <c r="T151" s="216"/>
      <c r="AT151" s="217" t="s">
        <v>375</v>
      </c>
      <c r="AU151" s="217" t="s">
        <v>90</v>
      </c>
      <c r="AV151" s="13" t="s">
        <v>88</v>
      </c>
      <c r="AW151" s="13" t="s">
        <v>36</v>
      </c>
      <c r="AX151" s="13" t="s">
        <v>81</v>
      </c>
      <c r="AY151" s="217" t="s">
        <v>365</v>
      </c>
    </row>
    <row r="152" spans="2:51" s="14" customFormat="1">
      <c r="B152" s="218"/>
      <c r="C152" s="219"/>
      <c r="D152" s="209" t="s">
        <v>375</v>
      </c>
      <c r="E152" s="220" t="s">
        <v>1</v>
      </c>
      <c r="F152" s="221" t="s">
        <v>4029</v>
      </c>
      <c r="G152" s="219"/>
      <c r="H152" s="222">
        <v>20</v>
      </c>
      <c r="I152" s="223"/>
      <c r="J152" s="219"/>
      <c r="K152" s="219"/>
      <c r="L152" s="224"/>
      <c r="M152" s="225"/>
      <c r="N152" s="226"/>
      <c r="O152" s="226"/>
      <c r="P152" s="226"/>
      <c r="Q152" s="226"/>
      <c r="R152" s="226"/>
      <c r="S152" s="226"/>
      <c r="T152" s="227"/>
      <c r="AT152" s="228" t="s">
        <v>375</v>
      </c>
      <c r="AU152" s="228" t="s">
        <v>90</v>
      </c>
      <c r="AV152" s="14" t="s">
        <v>90</v>
      </c>
      <c r="AW152" s="14" t="s">
        <v>36</v>
      </c>
      <c r="AX152" s="14" t="s">
        <v>81</v>
      </c>
      <c r="AY152" s="228" t="s">
        <v>365</v>
      </c>
    </row>
    <row r="153" spans="2:51" s="13" customFormat="1">
      <c r="B153" s="207"/>
      <c r="C153" s="208"/>
      <c r="D153" s="209" t="s">
        <v>375</v>
      </c>
      <c r="E153" s="210" t="s">
        <v>1</v>
      </c>
      <c r="F153" s="211" t="s">
        <v>4030</v>
      </c>
      <c r="G153" s="208"/>
      <c r="H153" s="210" t="s">
        <v>1</v>
      </c>
      <c r="I153" s="212"/>
      <c r="J153" s="208"/>
      <c r="K153" s="208"/>
      <c r="L153" s="213"/>
      <c r="M153" s="214"/>
      <c r="N153" s="215"/>
      <c r="O153" s="215"/>
      <c r="P153" s="215"/>
      <c r="Q153" s="215"/>
      <c r="R153" s="215"/>
      <c r="S153" s="215"/>
      <c r="T153" s="216"/>
      <c r="AT153" s="217" t="s">
        <v>375</v>
      </c>
      <c r="AU153" s="217" t="s">
        <v>90</v>
      </c>
      <c r="AV153" s="13" t="s">
        <v>88</v>
      </c>
      <c r="AW153" s="13" t="s">
        <v>36</v>
      </c>
      <c r="AX153" s="13" t="s">
        <v>81</v>
      </c>
      <c r="AY153" s="217" t="s">
        <v>365</v>
      </c>
    </row>
    <row r="154" spans="2:51" s="14" customFormat="1">
      <c r="B154" s="218"/>
      <c r="C154" s="219"/>
      <c r="D154" s="209" t="s">
        <v>375</v>
      </c>
      <c r="E154" s="220" t="s">
        <v>1</v>
      </c>
      <c r="F154" s="221" t="s">
        <v>4031</v>
      </c>
      <c r="G154" s="219"/>
      <c r="H154" s="222">
        <v>30</v>
      </c>
      <c r="I154" s="223"/>
      <c r="J154" s="219"/>
      <c r="K154" s="219"/>
      <c r="L154" s="224"/>
      <c r="M154" s="225"/>
      <c r="N154" s="226"/>
      <c r="O154" s="226"/>
      <c r="P154" s="226"/>
      <c r="Q154" s="226"/>
      <c r="R154" s="226"/>
      <c r="S154" s="226"/>
      <c r="T154" s="227"/>
      <c r="AT154" s="228" t="s">
        <v>375</v>
      </c>
      <c r="AU154" s="228" t="s">
        <v>90</v>
      </c>
      <c r="AV154" s="14" t="s">
        <v>90</v>
      </c>
      <c r="AW154" s="14" t="s">
        <v>36</v>
      </c>
      <c r="AX154" s="14" t="s">
        <v>81</v>
      </c>
      <c r="AY154" s="228" t="s">
        <v>365</v>
      </c>
    </row>
    <row r="155" spans="2:51" s="13" customFormat="1">
      <c r="B155" s="207"/>
      <c r="C155" s="208"/>
      <c r="D155" s="209" t="s">
        <v>375</v>
      </c>
      <c r="E155" s="210" t="s">
        <v>1</v>
      </c>
      <c r="F155" s="211" t="s">
        <v>4032</v>
      </c>
      <c r="G155" s="208"/>
      <c r="H155" s="210" t="s">
        <v>1</v>
      </c>
      <c r="I155" s="212"/>
      <c r="J155" s="208"/>
      <c r="K155" s="208"/>
      <c r="L155" s="213"/>
      <c r="M155" s="214"/>
      <c r="N155" s="215"/>
      <c r="O155" s="215"/>
      <c r="P155" s="215"/>
      <c r="Q155" s="215"/>
      <c r="R155" s="215"/>
      <c r="S155" s="215"/>
      <c r="T155" s="216"/>
      <c r="AT155" s="217" t="s">
        <v>375</v>
      </c>
      <c r="AU155" s="217" t="s">
        <v>90</v>
      </c>
      <c r="AV155" s="13" t="s">
        <v>88</v>
      </c>
      <c r="AW155" s="13" t="s">
        <v>36</v>
      </c>
      <c r="AX155" s="13" t="s">
        <v>81</v>
      </c>
      <c r="AY155" s="217" t="s">
        <v>365</v>
      </c>
    </row>
    <row r="156" spans="2:51" s="14" customFormat="1">
      <c r="B156" s="218"/>
      <c r="C156" s="219"/>
      <c r="D156" s="209" t="s">
        <v>375</v>
      </c>
      <c r="E156" s="220" t="s">
        <v>1</v>
      </c>
      <c r="F156" s="221" t="s">
        <v>4033</v>
      </c>
      <c r="G156" s="219"/>
      <c r="H156" s="222">
        <v>25.088000000000001</v>
      </c>
      <c r="I156" s="223"/>
      <c r="J156" s="219"/>
      <c r="K156" s="219"/>
      <c r="L156" s="224"/>
      <c r="M156" s="225"/>
      <c r="N156" s="226"/>
      <c r="O156" s="226"/>
      <c r="P156" s="226"/>
      <c r="Q156" s="226"/>
      <c r="R156" s="226"/>
      <c r="S156" s="226"/>
      <c r="T156" s="227"/>
      <c r="AT156" s="228" t="s">
        <v>375</v>
      </c>
      <c r="AU156" s="228" t="s">
        <v>90</v>
      </c>
      <c r="AV156" s="14" t="s">
        <v>90</v>
      </c>
      <c r="AW156" s="14" t="s">
        <v>36</v>
      </c>
      <c r="AX156" s="14" t="s">
        <v>81</v>
      </c>
      <c r="AY156" s="228" t="s">
        <v>365</v>
      </c>
    </row>
    <row r="157" spans="2:51" s="13" customFormat="1">
      <c r="B157" s="207"/>
      <c r="C157" s="208"/>
      <c r="D157" s="209" t="s">
        <v>375</v>
      </c>
      <c r="E157" s="210" t="s">
        <v>1</v>
      </c>
      <c r="F157" s="211" t="s">
        <v>4034</v>
      </c>
      <c r="G157" s="208"/>
      <c r="H157" s="210" t="s">
        <v>1</v>
      </c>
      <c r="I157" s="212"/>
      <c r="J157" s="208"/>
      <c r="K157" s="208"/>
      <c r="L157" s="213"/>
      <c r="M157" s="214"/>
      <c r="N157" s="215"/>
      <c r="O157" s="215"/>
      <c r="P157" s="215"/>
      <c r="Q157" s="215"/>
      <c r="R157" s="215"/>
      <c r="S157" s="215"/>
      <c r="T157" s="216"/>
      <c r="AT157" s="217" t="s">
        <v>375</v>
      </c>
      <c r="AU157" s="217" t="s">
        <v>90</v>
      </c>
      <c r="AV157" s="13" t="s">
        <v>88</v>
      </c>
      <c r="AW157" s="13" t="s">
        <v>36</v>
      </c>
      <c r="AX157" s="13" t="s">
        <v>81</v>
      </c>
      <c r="AY157" s="217" t="s">
        <v>365</v>
      </c>
    </row>
    <row r="158" spans="2:51" s="14" customFormat="1">
      <c r="B158" s="218"/>
      <c r="C158" s="219"/>
      <c r="D158" s="209" t="s">
        <v>375</v>
      </c>
      <c r="E158" s="220" t="s">
        <v>1</v>
      </c>
      <c r="F158" s="221" t="s">
        <v>4035</v>
      </c>
      <c r="G158" s="219"/>
      <c r="H158" s="222">
        <v>6.2720000000000002</v>
      </c>
      <c r="I158" s="223"/>
      <c r="J158" s="219"/>
      <c r="K158" s="219"/>
      <c r="L158" s="224"/>
      <c r="M158" s="225"/>
      <c r="N158" s="226"/>
      <c r="O158" s="226"/>
      <c r="P158" s="226"/>
      <c r="Q158" s="226"/>
      <c r="R158" s="226"/>
      <c r="S158" s="226"/>
      <c r="T158" s="227"/>
      <c r="AT158" s="228" t="s">
        <v>375</v>
      </c>
      <c r="AU158" s="228" t="s">
        <v>90</v>
      </c>
      <c r="AV158" s="14" t="s">
        <v>90</v>
      </c>
      <c r="AW158" s="14" t="s">
        <v>36</v>
      </c>
      <c r="AX158" s="14" t="s">
        <v>81</v>
      </c>
      <c r="AY158" s="228" t="s">
        <v>365</v>
      </c>
    </row>
    <row r="159" spans="2:51" s="13" customFormat="1">
      <c r="B159" s="207"/>
      <c r="C159" s="208"/>
      <c r="D159" s="209" t="s">
        <v>375</v>
      </c>
      <c r="E159" s="210" t="s">
        <v>1</v>
      </c>
      <c r="F159" s="211" t="s">
        <v>4036</v>
      </c>
      <c r="G159" s="208"/>
      <c r="H159" s="210" t="s">
        <v>1</v>
      </c>
      <c r="I159" s="212"/>
      <c r="J159" s="208"/>
      <c r="K159" s="208"/>
      <c r="L159" s="213"/>
      <c r="M159" s="214"/>
      <c r="N159" s="215"/>
      <c r="O159" s="215"/>
      <c r="P159" s="215"/>
      <c r="Q159" s="215"/>
      <c r="R159" s="215"/>
      <c r="S159" s="215"/>
      <c r="T159" s="216"/>
      <c r="AT159" s="217" t="s">
        <v>375</v>
      </c>
      <c r="AU159" s="217" t="s">
        <v>90</v>
      </c>
      <c r="AV159" s="13" t="s">
        <v>88</v>
      </c>
      <c r="AW159" s="13" t="s">
        <v>36</v>
      </c>
      <c r="AX159" s="13" t="s">
        <v>81</v>
      </c>
      <c r="AY159" s="217" t="s">
        <v>365</v>
      </c>
    </row>
    <row r="160" spans="2:51" s="14" customFormat="1">
      <c r="B160" s="218"/>
      <c r="C160" s="219"/>
      <c r="D160" s="209" t="s">
        <v>375</v>
      </c>
      <c r="E160" s="220" t="s">
        <v>1</v>
      </c>
      <c r="F160" s="221" t="s">
        <v>4035</v>
      </c>
      <c r="G160" s="219"/>
      <c r="H160" s="222">
        <v>6.2720000000000002</v>
      </c>
      <c r="I160" s="223"/>
      <c r="J160" s="219"/>
      <c r="K160" s="219"/>
      <c r="L160" s="224"/>
      <c r="M160" s="225"/>
      <c r="N160" s="226"/>
      <c r="O160" s="226"/>
      <c r="P160" s="226"/>
      <c r="Q160" s="226"/>
      <c r="R160" s="226"/>
      <c r="S160" s="226"/>
      <c r="T160" s="227"/>
      <c r="AT160" s="228" t="s">
        <v>375</v>
      </c>
      <c r="AU160" s="228" t="s">
        <v>90</v>
      </c>
      <c r="AV160" s="14" t="s">
        <v>90</v>
      </c>
      <c r="AW160" s="14" t="s">
        <v>36</v>
      </c>
      <c r="AX160" s="14" t="s">
        <v>81</v>
      </c>
      <c r="AY160" s="228" t="s">
        <v>365</v>
      </c>
    </row>
    <row r="161" spans="1:65" s="13" customFormat="1">
      <c r="B161" s="207"/>
      <c r="C161" s="208"/>
      <c r="D161" s="209" t="s">
        <v>375</v>
      </c>
      <c r="E161" s="210" t="s">
        <v>1</v>
      </c>
      <c r="F161" s="211" t="s">
        <v>4026</v>
      </c>
      <c r="G161" s="208"/>
      <c r="H161" s="210" t="s">
        <v>1</v>
      </c>
      <c r="I161" s="212"/>
      <c r="J161" s="208"/>
      <c r="K161" s="208"/>
      <c r="L161" s="213"/>
      <c r="M161" s="214"/>
      <c r="N161" s="215"/>
      <c r="O161" s="215"/>
      <c r="P161" s="215"/>
      <c r="Q161" s="215"/>
      <c r="R161" s="215"/>
      <c r="S161" s="215"/>
      <c r="T161" s="216"/>
      <c r="AT161" s="217" t="s">
        <v>375</v>
      </c>
      <c r="AU161" s="217" t="s">
        <v>90</v>
      </c>
      <c r="AV161" s="13" t="s">
        <v>88</v>
      </c>
      <c r="AW161" s="13" t="s">
        <v>36</v>
      </c>
      <c r="AX161" s="13" t="s">
        <v>81</v>
      </c>
      <c r="AY161" s="217" t="s">
        <v>365</v>
      </c>
    </row>
    <row r="162" spans="1:65" s="13" customFormat="1">
      <c r="B162" s="207"/>
      <c r="C162" s="208"/>
      <c r="D162" s="209" t="s">
        <v>375</v>
      </c>
      <c r="E162" s="210" t="s">
        <v>1</v>
      </c>
      <c r="F162" s="211" t="s">
        <v>3364</v>
      </c>
      <c r="G162" s="208"/>
      <c r="H162" s="210" t="s">
        <v>1</v>
      </c>
      <c r="I162" s="212"/>
      <c r="J162" s="208"/>
      <c r="K162" s="208"/>
      <c r="L162" s="213"/>
      <c r="M162" s="214"/>
      <c r="N162" s="215"/>
      <c r="O162" s="215"/>
      <c r="P162" s="215"/>
      <c r="Q162" s="215"/>
      <c r="R162" s="215"/>
      <c r="S162" s="215"/>
      <c r="T162" s="216"/>
      <c r="AT162" s="217" t="s">
        <v>375</v>
      </c>
      <c r="AU162" s="217" t="s">
        <v>90</v>
      </c>
      <c r="AV162" s="13" t="s">
        <v>88</v>
      </c>
      <c r="AW162" s="13" t="s">
        <v>36</v>
      </c>
      <c r="AX162" s="13" t="s">
        <v>81</v>
      </c>
      <c r="AY162" s="217" t="s">
        <v>365</v>
      </c>
    </row>
    <row r="163" spans="1:65" s="14" customFormat="1">
      <c r="B163" s="218"/>
      <c r="C163" s="219"/>
      <c r="D163" s="209" t="s">
        <v>375</v>
      </c>
      <c r="E163" s="220" t="s">
        <v>1</v>
      </c>
      <c r="F163" s="221" t="s">
        <v>4031</v>
      </c>
      <c r="G163" s="219"/>
      <c r="H163" s="222">
        <v>30</v>
      </c>
      <c r="I163" s="223"/>
      <c r="J163" s="219"/>
      <c r="K163" s="219"/>
      <c r="L163" s="224"/>
      <c r="M163" s="225"/>
      <c r="N163" s="226"/>
      <c r="O163" s="226"/>
      <c r="P163" s="226"/>
      <c r="Q163" s="226"/>
      <c r="R163" s="226"/>
      <c r="S163" s="226"/>
      <c r="T163" s="227"/>
      <c r="AT163" s="228" t="s">
        <v>375</v>
      </c>
      <c r="AU163" s="228" t="s">
        <v>90</v>
      </c>
      <c r="AV163" s="14" t="s">
        <v>90</v>
      </c>
      <c r="AW163" s="14" t="s">
        <v>36</v>
      </c>
      <c r="AX163" s="14" t="s">
        <v>81</v>
      </c>
      <c r="AY163" s="228" t="s">
        <v>365</v>
      </c>
    </row>
    <row r="164" spans="1:65" s="13" customFormat="1">
      <c r="B164" s="207"/>
      <c r="C164" s="208"/>
      <c r="D164" s="209" t="s">
        <v>375</v>
      </c>
      <c r="E164" s="210" t="s">
        <v>1</v>
      </c>
      <c r="F164" s="211" t="s">
        <v>4037</v>
      </c>
      <c r="G164" s="208"/>
      <c r="H164" s="210" t="s">
        <v>1</v>
      </c>
      <c r="I164" s="212"/>
      <c r="J164" s="208"/>
      <c r="K164" s="208"/>
      <c r="L164" s="213"/>
      <c r="M164" s="214"/>
      <c r="N164" s="215"/>
      <c r="O164" s="215"/>
      <c r="P164" s="215"/>
      <c r="Q164" s="215"/>
      <c r="R164" s="215"/>
      <c r="S164" s="215"/>
      <c r="T164" s="216"/>
      <c r="AT164" s="217" t="s">
        <v>375</v>
      </c>
      <c r="AU164" s="217" t="s">
        <v>90</v>
      </c>
      <c r="AV164" s="13" t="s">
        <v>88</v>
      </c>
      <c r="AW164" s="13" t="s">
        <v>36</v>
      </c>
      <c r="AX164" s="13" t="s">
        <v>81</v>
      </c>
      <c r="AY164" s="217" t="s">
        <v>365</v>
      </c>
    </row>
    <row r="165" spans="1:65" s="13" customFormat="1">
      <c r="B165" s="207"/>
      <c r="C165" s="208"/>
      <c r="D165" s="209" t="s">
        <v>375</v>
      </c>
      <c r="E165" s="210" t="s">
        <v>1</v>
      </c>
      <c r="F165" s="211" t="s">
        <v>4038</v>
      </c>
      <c r="G165" s="208"/>
      <c r="H165" s="210" t="s">
        <v>1</v>
      </c>
      <c r="I165" s="212"/>
      <c r="J165" s="208"/>
      <c r="K165" s="208"/>
      <c r="L165" s="213"/>
      <c r="M165" s="214"/>
      <c r="N165" s="215"/>
      <c r="O165" s="215"/>
      <c r="P165" s="215"/>
      <c r="Q165" s="215"/>
      <c r="R165" s="215"/>
      <c r="S165" s="215"/>
      <c r="T165" s="216"/>
      <c r="AT165" s="217" t="s">
        <v>375</v>
      </c>
      <c r="AU165" s="217" t="s">
        <v>90</v>
      </c>
      <c r="AV165" s="13" t="s">
        <v>88</v>
      </c>
      <c r="AW165" s="13" t="s">
        <v>36</v>
      </c>
      <c r="AX165" s="13" t="s">
        <v>81</v>
      </c>
      <c r="AY165" s="217" t="s">
        <v>365</v>
      </c>
    </row>
    <row r="166" spans="1:65" s="14" customFormat="1">
      <c r="B166" s="218"/>
      <c r="C166" s="219"/>
      <c r="D166" s="209" t="s">
        <v>375</v>
      </c>
      <c r="E166" s="220" t="s">
        <v>1</v>
      </c>
      <c r="F166" s="221" t="s">
        <v>4039</v>
      </c>
      <c r="G166" s="219"/>
      <c r="H166" s="222">
        <v>5.52</v>
      </c>
      <c r="I166" s="223"/>
      <c r="J166" s="219"/>
      <c r="K166" s="219"/>
      <c r="L166" s="224"/>
      <c r="M166" s="225"/>
      <c r="N166" s="226"/>
      <c r="O166" s="226"/>
      <c r="P166" s="226"/>
      <c r="Q166" s="226"/>
      <c r="R166" s="226"/>
      <c r="S166" s="226"/>
      <c r="T166" s="227"/>
      <c r="AT166" s="228" t="s">
        <v>375</v>
      </c>
      <c r="AU166" s="228" t="s">
        <v>90</v>
      </c>
      <c r="AV166" s="14" t="s">
        <v>90</v>
      </c>
      <c r="AW166" s="14" t="s">
        <v>36</v>
      </c>
      <c r="AX166" s="14" t="s">
        <v>81</v>
      </c>
      <c r="AY166" s="228" t="s">
        <v>365</v>
      </c>
    </row>
    <row r="167" spans="1:65" s="13" customFormat="1">
      <c r="B167" s="207"/>
      <c r="C167" s="208"/>
      <c r="D167" s="209" t="s">
        <v>375</v>
      </c>
      <c r="E167" s="210" t="s">
        <v>1</v>
      </c>
      <c r="F167" s="211" t="s">
        <v>4040</v>
      </c>
      <c r="G167" s="208"/>
      <c r="H167" s="210" t="s">
        <v>1</v>
      </c>
      <c r="I167" s="212"/>
      <c r="J167" s="208"/>
      <c r="K167" s="208"/>
      <c r="L167" s="213"/>
      <c r="M167" s="214"/>
      <c r="N167" s="215"/>
      <c r="O167" s="215"/>
      <c r="P167" s="215"/>
      <c r="Q167" s="215"/>
      <c r="R167" s="215"/>
      <c r="S167" s="215"/>
      <c r="T167" s="216"/>
      <c r="AT167" s="217" t="s">
        <v>375</v>
      </c>
      <c r="AU167" s="217" t="s">
        <v>90</v>
      </c>
      <c r="AV167" s="13" t="s">
        <v>88</v>
      </c>
      <c r="AW167" s="13" t="s">
        <v>36</v>
      </c>
      <c r="AX167" s="13" t="s">
        <v>81</v>
      </c>
      <c r="AY167" s="217" t="s">
        <v>365</v>
      </c>
    </row>
    <row r="168" spans="1:65" s="14" customFormat="1">
      <c r="B168" s="218"/>
      <c r="C168" s="219"/>
      <c r="D168" s="209" t="s">
        <v>375</v>
      </c>
      <c r="E168" s="220" t="s">
        <v>1</v>
      </c>
      <c r="F168" s="221" t="s">
        <v>4041</v>
      </c>
      <c r="G168" s="219"/>
      <c r="H168" s="222">
        <v>10</v>
      </c>
      <c r="I168" s="223"/>
      <c r="J168" s="219"/>
      <c r="K168" s="219"/>
      <c r="L168" s="224"/>
      <c r="M168" s="225"/>
      <c r="N168" s="226"/>
      <c r="O168" s="226"/>
      <c r="P168" s="226"/>
      <c r="Q168" s="226"/>
      <c r="R168" s="226"/>
      <c r="S168" s="226"/>
      <c r="T168" s="227"/>
      <c r="AT168" s="228" t="s">
        <v>375</v>
      </c>
      <c r="AU168" s="228" t="s">
        <v>90</v>
      </c>
      <c r="AV168" s="14" t="s">
        <v>90</v>
      </c>
      <c r="AW168" s="14" t="s">
        <v>36</v>
      </c>
      <c r="AX168" s="14" t="s">
        <v>81</v>
      </c>
      <c r="AY168" s="228" t="s">
        <v>365</v>
      </c>
    </row>
    <row r="169" spans="1:65" s="13" customFormat="1">
      <c r="B169" s="207"/>
      <c r="C169" s="208"/>
      <c r="D169" s="209" t="s">
        <v>375</v>
      </c>
      <c r="E169" s="210" t="s">
        <v>1</v>
      </c>
      <c r="F169" s="211" t="s">
        <v>4042</v>
      </c>
      <c r="G169" s="208"/>
      <c r="H169" s="210" t="s">
        <v>1</v>
      </c>
      <c r="I169" s="212"/>
      <c r="J169" s="208"/>
      <c r="K169" s="208"/>
      <c r="L169" s="213"/>
      <c r="M169" s="214"/>
      <c r="N169" s="215"/>
      <c r="O169" s="215"/>
      <c r="P169" s="215"/>
      <c r="Q169" s="215"/>
      <c r="R169" s="215"/>
      <c r="S169" s="215"/>
      <c r="T169" s="216"/>
      <c r="AT169" s="217" t="s">
        <v>375</v>
      </c>
      <c r="AU169" s="217" t="s">
        <v>90</v>
      </c>
      <c r="AV169" s="13" t="s">
        <v>88</v>
      </c>
      <c r="AW169" s="13" t="s">
        <v>36</v>
      </c>
      <c r="AX169" s="13" t="s">
        <v>81</v>
      </c>
      <c r="AY169" s="217" t="s">
        <v>365</v>
      </c>
    </row>
    <row r="170" spans="1:65" s="14" customFormat="1">
      <c r="B170" s="218"/>
      <c r="C170" s="219"/>
      <c r="D170" s="209" t="s">
        <v>375</v>
      </c>
      <c r="E170" s="220" t="s">
        <v>1</v>
      </c>
      <c r="F170" s="221" t="s">
        <v>4043</v>
      </c>
      <c r="G170" s="219"/>
      <c r="H170" s="222">
        <v>5.6</v>
      </c>
      <c r="I170" s="223"/>
      <c r="J170" s="219"/>
      <c r="K170" s="219"/>
      <c r="L170" s="224"/>
      <c r="M170" s="225"/>
      <c r="N170" s="226"/>
      <c r="O170" s="226"/>
      <c r="P170" s="226"/>
      <c r="Q170" s="226"/>
      <c r="R170" s="226"/>
      <c r="S170" s="226"/>
      <c r="T170" s="227"/>
      <c r="AT170" s="228" t="s">
        <v>375</v>
      </c>
      <c r="AU170" s="228" t="s">
        <v>90</v>
      </c>
      <c r="AV170" s="14" t="s">
        <v>90</v>
      </c>
      <c r="AW170" s="14" t="s">
        <v>36</v>
      </c>
      <c r="AX170" s="14" t="s">
        <v>81</v>
      </c>
      <c r="AY170" s="228" t="s">
        <v>365</v>
      </c>
    </row>
    <row r="171" spans="1:65" s="15" customFormat="1">
      <c r="B171" s="229"/>
      <c r="C171" s="230"/>
      <c r="D171" s="209" t="s">
        <v>375</v>
      </c>
      <c r="E171" s="231" t="s">
        <v>3260</v>
      </c>
      <c r="F171" s="232" t="s">
        <v>379</v>
      </c>
      <c r="G171" s="230"/>
      <c r="H171" s="233">
        <v>219.66</v>
      </c>
      <c r="I171" s="234"/>
      <c r="J171" s="230"/>
      <c r="K171" s="230"/>
      <c r="L171" s="235"/>
      <c r="M171" s="236"/>
      <c r="N171" s="237"/>
      <c r="O171" s="237"/>
      <c r="P171" s="237"/>
      <c r="Q171" s="237"/>
      <c r="R171" s="237"/>
      <c r="S171" s="237"/>
      <c r="T171" s="238"/>
      <c r="AT171" s="239" t="s">
        <v>375</v>
      </c>
      <c r="AU171" s="239" t="s">
        <v>90</v>
      </c>
      <c r="AV171" s="15" t="s">
        <v>373</v>
      </c>
      <c r="AW171" s="15" t="s">
        <v>36</v>
      </c>
      <c r="AX171" s="15" t="s">
        <v>88</v>
      </c>
      <c r="AY171" s="239" t="s">
        <v>365</v>
      </c>
    </row>
    <row r="172" spans="1:65" s="2" customFormat="1" ht="62.65" customHeight="1">
      <c r="A172" s="35"/>
      <c r="B172" s="36"/>
      <c r="C172" s="194" t="s">
        <v>90</v>
      </c>
      <c r="D172" s="194" t="s">
        <v>368</v>
      </c>
      <c r="E172" s="195" t="s">
        <v>1087</v>
      </c>
      <c r="F172" s="196" t="s">
        <v>1088</v>
      </c>
      <c r="G172" s="197" t="s">
        <v>371</v>
      </c>
      <c r="H172" s="198">
        <v>390.233</v>
      </c>
      <c r="I172" s="199"/>
      <c r="J172" s="200">
        <f>ROUND(I172*H172,2)</f>
        <v>0</v>
      </c>
      <c r="K172" s="196" t="s">
        <v>2495</v>
      </c>
      <c r="L172" s="40"/>
      <c r="M172" s="201" t="s">
        <v>1</v>
      </c>
      <c r="N172" s="202" t="s">
        <v>46</v>
      </c>
      <c r="O172" s="72"/>
      <c r="P172" s="203">
        <f>O172*H172</f>
        <v>0</v>
      </c>
      <c r="Q172" s="203">
        <v>0</v>
      </c>
      <c r="R172" s="203">
        <f>Q172*H172</f>
        <v>0</v>
      </c>
      <c r="S172" s="203">
        <v>0</v>
      </c>
      <c r="T172" s="204">
        <f>S172*H172</f>
        <v>0</v>
      </c>
      <c r="U172" s="35"/>
      <c r="V172" s="35"/>
      <c r="W172" s="35"/>
      <c r="X172" s="35"/>
      <c r="Y172" s="35"/>
      <c r="Z172" s="35"/>
      <c r="AA172" s="35"/>
      <c r="AB172" s="35"/>
      <c r="AC172" s="35"/>
      <c r="AD172" s="35"/>
      <c r="AE172" s="35"/>
      <c r="AR172" s="205" t="s">
        <v>373</v>
      </c>
      <c r="AT172" s="205" t="s">
        <v>368</v>
      </c>
      <c r="AU172" s="205" t="s">
        <v>90</v>
      </c>
      <c r="AY172" s="18" t="s">
        <v>365</v>
      </c>
      <c r="BE172" s="206">
        <f>IF(N172="základní",J172,0)</f>
        <v>0</v>
      </c>
      <c r="BF172" s="206">
        <f>IF(N172="snížená",J172,0)</f>
        <v>0</v>
      </c>
      <c r="BG172" s="206">
        <f>IF(N172="zákl. přenesená",J172,0)</f>
        <v>0</v>
      </c>
      <c r="BH172" s="206">
        <f>IF(N172="sníž. přenesená",J172,0)</f>
        <v>0</v>
      </c>
      <c r="BI172" s="206">
        <f>IF(N172="nulová",J172,0)</f>
        <v>0</v>
      </c>
      <c r="BJ172" s="18" t="s">
        <v>88</v>
      </c>
      <c r="BK172" s="206">
        <f>ROUND(I172*H172,2)</f>
        <v>0</v>
      </c>
      <c r="BL172" s="18" t="s">
        <v>373</v>
      </c>
      <c r="BM172" s="205" t="s">
        <v>3274</v>
      </c>
    </row>
    <row r="173" spans="1:65" s="13" customFormat="1">
      <c r="B173" s="207"/>
      <c r="C173" s="208"/>
      <c r="D173" s="209" t="s">
        <v>375</v>
      </c>
      <c r="E173" s="210" t="s">
        <v>1</v>
      </c>
      <c r="F173" s="211" t="s">
        <v>2720</v>
      </c>
      <c r="G173" s="208"/>
      <c r="H173" s="210" t="s">
        <v>1</v>
      </c>
      <c r="I173" s="212"/>
      <c r="J173" s="208"/>
      <c r="K173" s="208"/>
      <c r="L173" s="213"/>
      <c r="M173" s="214"/>
      <c r="N173" s="215"/>
      <c r="O173" s="215"/>
      <c r="P173" s="215"/>
      <c r="Q173" s="215"/>
      <c r="R173" s="215"/>
      <c r="S173" s="215"/>
      <c r="T173" s="216"/>
      <c r="AT173" s="217" t="s">
        <v>375</v>
      </c>
      <c r="AU173" s="217" t="s">
        <v>90</v>
      </c>
      <c r="AV173" s="13" t="s">
        <v>88</v>
      </c>
      <c r="AW173" s="13" t="s">
        <v>36</v>
      </c>
      <c r="AX173" s="13" t="s">
        <v>81</v>
      </c>
      <c r="AY173" s="217" t="s">
        <v>365</v>
      </c>
    </row>
    <row r="174" spans="1:65" s="14" customFormat="1">
      <c r="B174" s="218"/>
      <c r="C174" s="219"/>
      <c r="D174" s="209" t="s">
        <v>375</v>
      </c>
      <c r="E174" s="220" t="s">
        <v>1</v>
      </c>
      <c r="F174" s="221" t="s">
        <v>3260</v>
      </c>
      <c r="G174" s="219"/>
      <c r="H174" s="222">
        <v>219.66</v>
      </c>
      <c r="I174" s="223"/>
      <c r="J174" s="219"/>
      <c r="K174" s="219"/>
      <c r="L174" s="224"/>
      <c r="M174" s="225"/>
      <c r="N174" s="226"/>
      <c r="O174" s="226"/>
      <c r="P174" s="226"/>
      <c r="Q174" s="226"/>
      <c r="R174" s="226"/>
      <c r="S174" s="226"/>
      <c r="T174" s="227"/>
      <c r="AT174" s="228" t="s">
        <v>375</v>
      </c>
      <c r="AU174" s="228" t="s">
        <v>90</v>
      </c>
      <c r="AV174" s="14" t="s">
        <v>90</v>
      </c>
      <c r="AW174" s="14" t="s">
        <v>36</v>
      </c>
      <c r="AX174" s="14" t="s">
        <v>81</v>
      </c>
      <c r="AY174" s="228" t="s">
        <v>365</v>
      </c>
    </row>
    <row r="175" spans="1:65" s="14" customFormat="1">
      <c r="B175" s="218"/>
      <c r="C175" s="219"/>
      <c r="D175" s="209" t="s">
        <v>375</v>
      </c>
      <c r="E175" s="220" t="s">
        <v>1</v>
      </c>
      <c r="F175" s="221" t="s">
        <v>3262</v>
      </c>
      <c r="G175" s="219"/>
      <c r="H175" s="222">
        <v>170.57300000000001</v>
      </c>
      <c r="I175" s="223"/>
      <c r="J175" s="219"/>
      <c r="K175" s="219"/>
      <c r="L175" s="224"/>
      <c r="M175" s="225"/>
      <c r="N175" s="226"/>
      <c r="O175" s="226"/>
      <c r="P175" s="226"/>
      <c r="Q175" s="226"/>
      <c r="R175" s="226"/>
      <c r="S175" s="226"/>
      <c r="T175" s="227"/>
      <c r="AT175" s="228" t="s">
        <v>375</v>
      </c>
      <c r="AU175" s="228" t="s">
        <v>90</v>
      </c>
      <c r="AV175" s="14" t="s">
        <v>90</v>
      </c>
      <c r="AW175" s="14" t="s">
        <v>36</v>
      </c>
      <c r="AX175" s="14" t="s">
        <v>81</v>
      </c>
      <c r="AY175" s="228" t="s">
        <v>365</v>
      </c>
    </row>
    <row r="176" spans="1:65" s="15" customFormat="1">
      <c r="B176" s="229"/>
      <c r="C176" s="230"/>
      <c r="D176" s="209" t="s">
        <v>375</v>
      </c>
      <c r="E176" s="231" t="s">
        <v>1</v>
      </c>
      <c r="F176" s="232" t="s">
        <v>379</v>
      </c>
      <c r="G176" s="230"/>
      <c r="H176" s="233">
        <v>390.233</v>
      </c>
      <c r="I176" s="234"/>
      <c r="J176" s="230"/>
      <c r="K176" s="230"/>
      <c r="L176" s="235"/>
      <c r="M176" s="236"/>
      <c r="N176" s="237"/>
      <c r="O176" s="237"/>
      <c r="P176" s="237"/>
      <c r="Q176" s="237"/>
      <c r="R176" s="237"/>
      <c r="S176" s="237"/>
      <c r="T176" s="238"/>
      <c r="AT176" s="239" t="s">
        <v>375</v>
      </c>
      <c r="AU176" s="239" t="s">
        <v>90</v>
      </c>
      <c r="AV176" s="15" t="s">
        <v>373</v>
      </c>
      <c r="AW176" s="15" t="s">
        <v>36</v>
      </c>
      <c r="AX176" s="15" t="s">
        <v>88</v>
      </c>
      <c r="AY176" s="239" t="s">
        <v>365</v>
      </c>
    </row>
    <row r="177" spans="1:65" s="2" customFormat="1" ht="37.9" customHeight="1">
      <c r="A177" s="35"/>
      <c r="B177" s="36"/>
      <c r="C177" s="194" t="s">
        <v>383</v>
      </c>
      <c r="D177" s="194" t="s">
        <v>368</v>
      </c>
      <c r="E177" s="195" t="s">
        <v>2721</v>
      </c>
      <c r="F177" s="196" t="s">
        <v>1094</v>
      </c>
      <c r="G177" s="197" t="s">
        <v>371</v>
      </c>
      <c r="H177" s="198">
        <v>219.66</v>
      </c>
      <c r="I177" s="199"/>
      <c r="J177" s="200">
        <f>ROUND(I177*H177,2)</f>
        <v>0</v>
      </c>
      <c r="K177" s="196" t="s">
        <v>2495</v>
      </c>
      <c r="L177" s="40"/>
      <c r="M177" s="201" t="s">
        <v>1</v>
      </c>
      <c r="N177" s="202" t="s">
        <v>46</v>
      </c>
      <c r="O177" s="72"/>
      <c r="P177" s="203">
        <f>O177*H177</f>
        <v>0</v>
      </c>
      <c r="Q177" s="203">
        <v>0</v>
      </c>
      <c r="R177" s="203">
        <f>Q177*H177</f>
        <v>0</v>
      </c>
      <c r="S177" s="203">
        <v>0</v>
      </c>
      <c r="T177" s="204">
        <f>S177*H177</f>
        <v>0</v>
      </c>
      <c r="U177" s="35"/>
      <c r="V177" s="35"/>
      <c r="W177" s="35"/>
      <c r="X177" s="35"/>
      <c r="Y177" s="35"/>
      <c r="Z177" s="35"/>
      <c r="AA177" s="35"/>
      <c r="AB177" s="35"/>
      <c r="AC177" s="35"/>
      <c r="AD177" s="35"/>
      <c r="AE177" s="35"/>
      <c r="AR177" s="205" t="s">
        <v>373</v>
      </c>
      <c r="AT177" s="205" t="s">
        <v>368</v>
      </c>
      <c r="AU177" s="205" t="s">
        <v>90</v>
      </c>
      <c r="AY177" s="18" t="s">
        <v>365</v>
      </c>
      <c r="BE177" s="206">
        <f>IF(N177="základní",J177,0)</f>
        <v>0</v>
      </c>
      <c r="BF177" s="206">
        <f>IF(N177="snížená",J177,0)</f>
        <v>0</v>
      </c>
      <c r="BG177" s="206">
        <f>IF(N177="zákl. přenesená",J177,0)</f>
        <v>0</v>
      </c>
      <c r="BH177" s="206">
        <f>IF(N177="sníž. přenesená",J177,0)</f>
        <v>0</v>
      </c>
      <c r="BI177" s="206">
        <f>IF(N177="nulová",J177,0)</f>
        <v>0</v>
      </c>
      <c r="BJ177" s="18" t="s">
        <v>88</v>
      </c>
      <c r="BK177" s="206">
        <f>ROUND(I177*H177,2)</f>
        <v>0</v>
      </c>
      <c r="BL177" s="18" t="s">
        <v>373</v>
      </c>
      <c r="BM177" s="205" t="s">
        <v>3275</v>
      </c>
    </row>
    <row r="178" spans="1:65" s="13" customFormat="1">
      <c r="B178" s="207"/>
      <c r="C178" s="208"/>
      <c r="D178" s="209" t="s">
        <v>375</v>
      </c>
      <c r="E178" s="210" t="s">
        <v>1</v>
      </c>
      <c r="F178" s="211" t="s">
        <v>2723</v>
      </c>
      <c r="G178" s="208"/>
      <c r="H178" s="210" t="s">
        <v>1</v>
      </c>
      <c r="I178" s="212"/>
      <c r="J178" s="208"/>
      <c r="K178" s="208"/>
      <c r="L178" s="213"/>
      <c r="M178" s="214"/>
      <c r="N178" s="215"/>
      <c r="O178" s="215"/>
      <c r="P178" s="215"/>
      <c r="Q178" s="215"/>
      <c r="R178" s="215"/>
      <c r="S178" s="215"/>
      <c r="T178" s="216"/>
      <c r="AT178" s="217" t="s">
        <v>375</v>
      </c>
      <c r="AU178" s="217" t="s">
        <v>90</v>
      </c>
      <c r="AV178" s="13" t="s">
        <v>88</v>
      </c>
      <c r="AW178" s="13" t="s">
        <v>36</v>
      </c>
      <c r="AX178" s="13" t="s">
        <v>81</v>
      </c>
      <c r="AY178" s="217" t="s">
        <v>365</v>
      </c>
    </row>
    <row r="179" spans="1:65" s="14" customFormat="1">
      <c r="B179" s="218"/>
      <c r="C179" s="219"/>
      <c r="D179" s="209" t="s">
        <v>375</v>
      </c>
      <c r="E179" s="220" t="s">
        <v>1</v>
      </c>
      <c r="F179" s="221" t="s">
        <v>3260</v>
      </c>
      <c r="G179" s="219"/>
      <c r="H179" s="222">
        <v>219.66</v>
      </c>
      <c r="I179" s="223"/>
      <c r="J179" s="219"/>
      <c r="K179" s="219"/>
      <c r="L179" s="224"/>
      <c r="M179" s="225"/>
      <c r="N179" s="226"/>
      <c r="O179" s="226"/>
      <c r="P179" s="226"/>
      <c r="Q179" s="226"/>
      <c r="R179" s="226"/>
      <c r="S179" s="226"/>
      <c r="T179" s="227"/>
      <c r="AT179" s="228" t="s">
        <v>375</v>
      </c>
      <c r="AU179" s="228" t="s">
        <v>90</v>
      </c>
      <c r="AV179" s="14" t="s">
        <v>90</v>
      </c>
      <c r="AW179" s="14" t="s">
        <v>36</v>
      </c>
      <c r="AX179" s="14" t="s">
        <v>81</v>
      </c>
      <c r="AY179" s="228" t="s">
        <v>365</v>
      </c>
    </row>
    <row r="180" spans="1:65" s="15" customFormat="1">
      <c r="B180" s="229"/>
      <c r="C180" s="230"/>
      <c r="D180" s="209" t="s">
        <v>375</v>
      </c>
      <c r="E180" s="231" t="s">
        <v>1</v>
      </c>
      <c r="F180" s="232" t="s">
        <v>379</v>
      </c>
      <c r="G180" s="230"/>
      <c r="H180" s="233">
        <v>219.66</v>
      </c>
      <c r="I180" s="234"/>
      <c r="J180" s="230"/>
      <c r="K180" s="230"/>
      <c r="L180" s="235"/>
      <c r="M180" s="236"/>
      <c r="N180" s="237"/>
      <c r="O180" s="237"/>
      <c r="P180" s="237"/>
      <c r="Q180" s="237"/>
      <c r="R180" s="237"/>
      <c r="S180" s="237"/>
      <c r="T180" s="238"/>
      <c r="AT180" s="239" t="s">
        <v>375</v>
      </c>
      <c r="AU180" s="239" t="s">
        <v>90</v>
      </c>
      <c r="AV180" s="15" t="s">
        <v>373</v>
      </c>
      <c r="AW180" s="15" t="s">
        <v>36</v>
      </c>
      <c r="AX180" s="15" t="s">
        <v>88</v>
      </c>
      <c r="AY180" s="239" t="s">
        <v>365</v>
      </c>
    </row>
    <row r="181" spans="1:65" s="2" customFormat="1" ht="44.25" customHeight="1">
      <c r="A181" s="35"/>
      <c r="B181" s="36"/>
      <c r="C181" s="194" t="s">
        <v>373</v>
      </c>
      <c r="D181" s="194" t="s">
        <v>368</v>
      </c>
      <c r="E181" s="195" t="s">
        <v>3276</v>
      </c>
      <c r="F181" s="196" t="s">
        <v>3277</v>
      </c>
      <c r="G181" s="197" t="s">
        <v>371</v>
      </c>
      <c r="H181" s="198">
        <v>253.178</v>
      </c>
      <c r="I181" s="199"/>
      <c r="J181" s="200">
        <f>ROUND(I181*H181,2)</f>
        <v>0</v>
      </c>
      <c r="K181" s="196" t="s">
        <v>2495</v>
      </c>
      <c r="L181" s="40"/>
      <c r="M181" s="201" t="s">
        <v>1</v>
      </c>
      <c r="N181" s="202" t="s">
        <v>46</v>
      </c>
      <c r="O181" s="72"/>
      <c r="P181" s="203">
        <f>O181*H181</f>
        <v>0</v>
      </c>
      <c r="Q181" s="203">
        <v>0</v>
      </c>
      <c r="R181" s="203">
        <f>Q181*H181</f>
        <v>0</v>
      </c>
      <c r="S181" s="203">
        <v>0</v>
      </c>
      <c r="T181" s="204">
        <f>S181*H181</f>
        <v>0</v>
      </c>
      <c r="U181" s="35"/>
      <c r="V181" s="35"/>
      <c r="W181" s="35"/>
      <c r="X181" s="35"/>
      <c r="Y181" s="35"/>
      <c r="Z181" s="35"/>
      <c r="AA181" s="35"/>
      <c r="AB181" s="35"/>
      <c r="AC181" s="35"/>
      <c r="AD181" s="35"/>
      <c r="AE181" s="35"/>
      <c r="AR181" s="205" t="s">
        <v>373</v>
      </c>
      <c r="AT181" s="205" t="s">
        <v>368</v>
      </c>
      <c r="AU181" s="205" t="s">
        <v>90</v>
      </c>
      <c r="AY181" s="18" t="s">
        <v>365</v>
      </c>
      <c r="BE181" s="206">
        <f>IF(N181="základní",J181,0)</f>
        <v>0</v>
      </c>
      <c r="BF181" s="206">
        <f>IF(N181="snížená",J181,0)</f>
        <v>0</v>
      </c>
      <c r="BG181" s="206">
        <f>IF(N181="zákl. přenesená",J181,0)</f>
        <v>0</v>
      </c>
      <c r="BH181" s="206">
        <f>IF(N181="sníž. přenesená",J181,0)</f>
        <v>0</v>
      </c>
      <c r="BI181" s="206">
        <f>IF(N181="nulová",J181,0)</f>
        <v>0</v>
      </c>
      <c r="BJ181" s="18" t="s">
        <v>88</v>
      </c>
      <c r="BK181" s="206">
        <f>ROUND(I181*H181,2)</f>
        <v>0</v>
      </c>
      <c r="BL181" s="18" t="s">
        <v>373</v>
      </c>
      <c r="BM181" s="205" t="s">
        <v>3278</v>
      </c>
    </row>
    <row r="182" spans="1:65" s="13" customFormat="1">
      <c r="B182" s="207"/>
      <c r="C182" s="208"/>
      <c r="D182" s="209" t="s">
        <v>375</v>
      </c>
      <c r="E182" s="210" t="s">
        <v>1</v>
      </c>
      <c r="F182" s="211" t="s">
        <v>3279</v>
      </c>
      <c r="G182" s="208"/>
      <c r="H182" s="210" t="s">
        <v>1</v>
      </c>
      <c r="I182" s="212"/>
      <c r="J182" s="208"/>
      <c r="K182" s="208"/>
      <c r="L182" s="213"/>
      <c r="M182" s="214"/>
      <c r="N182" s="215"/>
      <c r="O182" s="215"/>
      <c r="P182" s="215"/>
      <c r="Q182" s="215"/>
      <c r="R182" s="215"/>
      <c r="S182" s="215"/>
      <c r="T182" s="216"/>
      <c r="AT182" s="217" t="s">
        <v>375</v>
      </c>
      <c r="AU182" s="217" t="s">
        <v>90</v>
      </c>
      <c r="AV182" s="13" t="s">
        <v>88</v>
      </c>
      <c r="AW182" s="13" t="s">
        <v>36</v>
      </c>
      <c r="AX182" s="13" t="s">
        <v>81</v>
      </c>
      <c r="AY182" s="217" t="s">
        <v>365</v>
      </c>
    </row>
    <row r="183" spans="1:65" s="14" customFormat="1">
      <c r="B183" s="218"/>
      <c r="C183" s="219"/>
      <c r="D183" s="209" t="s">
        <v>375</v>
      </c>
      <c r="E183" s="220" t="s">
        <v>1</v>
      </c>
      <c r="F183" s="221" t="s">
        <v>3260</v>
      </c>
      <c r="G183" s="219"/>
      <c r="H183" s="222">
        <v>219.66</v>
      </c>
      <c r="I183" s="223"/>
      <c r="J183" s="219"/>
      <c r="K183" s="219"/>
      <c r="L183" s="224"/>
      <c r="M183" s="225"/>
      <c r="N183" s="226"/>
      <c r="O183" s="226"/>
      <c r="P183" s="226"/>
      <c r="Q183" s="226"/>
      <c r="R183" s="226"/>
      <c r="S183" s="226"/>
      <c r="T183" s="227"/>
      <c r="AT183" s="228" t="s">
        <v>375</v>
      </c>
      <c r="AU183" s="228" t="s">
        <v>90</v>
      </c>
      <c r="AV183" s="14" t="s">
        <v>90</v>
      </c>
      <c r="AW183" s="14" t="s">
        <v>36</v>
      </c>
      <c r="AX183" s="14" t="s">
        <v>81</v>
      </c>
      <c r="AY183" s="228" t="s">
        <v>365</v>
      </c>
    </row>
    <row r="184" spans="1:65" s="14" customFormat="1">
      <c r="B184" s="218"/>
      <c r="C184" s="219"/>
      <c r="D184" s="209" t="s">
        <v>375</v>
      </c>
      <c r="E184" s="220" t="s">
        <v>1</v>
      </c>
      <c r="F184" s="221" t="s">
        <v>3258</v>
      </c>
      <c r="G184" s="219"/>
      <c r="H184" s="222">
        <v>33.518000000000001</v>
      </c>
      <c r="I184" s="223"/>
      <c r="J184" s="219"/>
      <c r="K184" s="219"/>
      <c r="L184" s="224"/>
      <c r="M184" s="225"/>
      <c r="N184" s="226"/>
      <c r="O184" s="226"/>
      <c r="P184" s="226"/>
      <c r="Q184" s="226"/>
      <c r="R184" s="226"/>
      <c r="S184" s="226"/>
      <c r="T184" s="227"/>
      <c r="AT184" s="228" t="s">
        <v>375</v>
      </c>
      <c r="AU184" s="228" t="s">
        <v>90</v>
      </c>
      <c r="AV184" s="14" t="s">
        <v>90</v>
      </c>
      <c r="AW184" s="14" t="s">
        <v>36</v>
      </c>
      <c r="AX184" s="14" t="s">
        <v>81</v>
      </c>
      <c r="AY184" s="228" t="s">
        <v>365</v>
      </c>
    </row>
    <row r="185" spans="1:65" s="15" customFormat="1">
      <c r="B185" s="229"/>
      <c r="C185" s="230"/>
      <c r="D185" s="209" t="s">
        <v>375</v>
      </c>
      <c r="E185" s="231" t="s">
        <v>1</v>
      </c>
      <c r="F185" s="232" t="s">
        <v>379</v>
      </c>
      <c r="G185" s="230"/>
      <c r="H185" s="233">
        <v>253.178</v>
      </c>
      <c r="I185" s="234"/>
      <c r="J185" s="230"/>
      <c r="K185" s="230"/>
      <c r="L185" s="235"/>
      <c r="M185" s="236"/>
      <c r="N185" s="237"/>
      <c r="O185" s="237"/>
      <c r="P185" s="237"/>
      <c r="Q185" s="237"/>
      <c r="R185" s="237"/>
      <c r="S185" s="237"/>
      <c r="T185" s="238"/>
      <c r="AT185" s="239" t="s">
        <v>375</v>
      </c>
      <c r="AU185" s="239" t="s">
        <v>90</v>
      </c>
      <c r="AV185" s="15" t="s">
        <v>373</v>
      </c>
      <c r="AW185" s="15" t="s">
        <v>36</v>
      </c>
      <c r="AX185" s="15" t="s">
        <v>88</v>
      </c>
      <c r="AY185" s="239" t="s">
        <v>365</v>
      </c>
    </row>
    <row r="186" spans="1:65" s="2" customFormat="1" ht="44.25" customHeight="1">
      <c r="A186" s="35"/>
      <c r="B186" s="36"/>
      <c r="C186" s="194" t="s">
        <v>393</v>
      </c>
      <c r="D186" s="194" t="s">
        <v>368</v>
      </c>
      <c r="E186" s="195" t="s">
        <v>3280</v>
      </c>
      <c r="F186" s="196" t="s">
        <v>1102</v>
      </c>
      <c r="G186" s="197" t="s">
        <v>371</v>
      </c>
      <c r="H186" s="198">
        <v>170.57300000000001</v>
      </c>
      <c r="I186" s="199"/>
      <c r="J186" s="200">
        <f>ROUND(I186*H186,2)</f>
        <v>0</v>
      </c>
      <c r="K186" s="196" t="s">
        <v>2495</v>
      </c>
      <c r="L186" s="40"/>
      <c r="M186" s="201" t="s">
        <v>1</v>
      </c>
      <c r="N186" s="202" t="s">
        <v>46</v>
      </c>
      <c r="O186" s="72"/>
      <c r="P186" s="203">
        <f>O186*H186</f>
        <v>0</v>
      </c>
      <c r="Q186" s="203">
        <v>0</v>
      </c>
      <c r="R186" s="203">
        <f>Q186*H186</f>
        <v>0</v>
      </c>
      <c r="S186" s="203">
        <v>0</v>
      </c>
      <c r="T186" s="204">
        <f>S186*H186</f>
        <v>0</v>
      </c>
      <c r="U186" s="35"/>
      <c r="V186" s="35"/>
      <c r="W186" s="35"/>
      <c r="X186" s="35"/>
      <c r="Y186" s="35"/>
      <c r="Z186" s="35"/>
      <c r="AA186" s="35"/>
      <c r="AB186" s="35"/>
      <c r="AC186" s="35"/>
      <c r="AD186" s="35"/>
      <c r="AE186" s="35"/>
      <c r="AR186" s="205" t="s">
        <v>373</v>
      </c>
      <c r="AT186" s="205" t="s">
        <v>368</v>
      </c>
      <c r="AU186" s="205" t="s">
        <v>90</v>
      </c>
      <c r="AY186" s="18" t="s">
        <v>365</v>
      </c>
      <c r="BE186" s="206">
        <f>IF(N186="základní",J186,0)</f>
        <v>0</v>
      </c>
      <c r="BF186" s="206">
        <f>IF(N186="snížená",J186,0)</f>
        <v>0</v>
      </c>
      <c r="BG186" s="206">
        <f>IF(N186="zákl. přenesená",J186,0)</f>
        <v>0</v>
      </c>
      <c r="BH186" s="206">
        <f>IF(N186="sníž. přenesená",J186,0)</f>
        <v>0</v>
      </c>
      <c r="BI186" s="206">
        <f>IF(N186="nulová",J186,0)</f>
        <v>0</v>
      </c>
      <c r="BJ186" s="18" t="s">
        <v>88</v>
      </c>
      <c r="BK186" s="206">
        <f>ROUND(I186*H186,2)</f>
        <v>0</v>
      </c>
      <c r="BL186" s="18" t="s">
        <v>373</v>
      </c>
      <c r="BM186" s="205" t="s">
        <v>3281</v>
      </c>
    </row>
    <row r="187" spans="1:65" s="13" customFormat="1">
      <c r="B187" s="207"/>
      <c r="C187" s="208"/>
      <c r="D187" s="209" t="s">
        <v>375</v>
      </c>
      <c r="E187" s="210" t="s">
        <v>1</v>
      </c>
      <c r="F187" s="211" t="s">
        <v>3282</v>
      </c>
      <c r="G187" s="208"/>
      <c r="H187" s="210" t="s">
        <v>1</v>
      </c>
      <c r="I187" s="212"/>
      <c r="J187" s="208"/>
      <c r="K187" s="208"/>
      <c r="L187" s="213"/>
      <c r="M187" s="214"/>
      <c r="N187" s="215"/>
      <c r="O187" s="215"/>
      <c r="P187" s="215"/>
      <c r="Q187" s="215"/>
      <c r="R187" s="215"/>
      <c r="S187" s="215"/>
      <c r="T187" s="216"/>
      <c r="AT187" s="217" t="s">
        <v>375</v>
      </c>
      <c r="AU187" s="217" t="s">
        <v>90</v>
      </c>
      <c r="AV187" s="13" t="s">
        <v>88</v>
      </c>
      <c r="AW187" s="13" t="s">
        <v>36</v>
      </c>
      <c r="AX187" s="13" t="s">
        <v>81</v>
      </c>
      <c r="AY187" s="217" t="s">
        <v>365</v>
      </c>
    </row>
    <row r="188" spans="1:65" s="14" customFormat="1">
      <c r="B188" s="218"/>
      <c r="C188" s="219"/>
      <c r="D188" s="209" t="s">
        <v>375</v>
      </c>
      <c r="E188" s="220" t="s">
        <v>1</v>
      </c>
      <c r="F188" s="221" t="s">
        <v>3260</v>
      </c>
      <c r="G188" s="219"/>
      <c r="H188" s="222">
        <v>219.66</v>
      </c>
      <c r="I188" s="223"/>
      <c r="J188" s="219"/>
      <c r="K188" s="219"/>
      <c r="L188" s="224"/>
      <c r="M188" s="225"/>
      <c r="N188" s="226"/>
      <c r="O188" s="226"/>
      <c r="P188" s="226"/>
      <c r="Q188" s="226"/>
      <c r="R188" s="226"/>
      <c r="S188" s="226"/>
      <c r="T188" s="227"/>
      <c r="AT188" s="228" t="s">
        <v>375</v>
      </c>
      <c r="AU188" s="228" t="s">
        <v>90</v>
      </c>
      <c r="AV188" s="14" t="s">
        <v>90</v>
      </c>
      <c r="AW188" s="14" t="s">
        <v>36</v>
      </c>
      <c r="AX188" s="14" t="s">
        <v>81</v>
      </c>
      <c r="AY188" s="228" t="s">
        <v>365</v>
      </c>
    </row>
    <row r="189" spans="1:65" s="14" customFormat="1">
      <c r="B189" s="218"/>
      <c r="C189" s="219"/>
      <c r="D189" s="209" t="s">
        <v>375</v>
      </c>
      <c r="E189" s="220" t="s">
        <v>1</v>
      </c>
      <c r="F189" s="221" t="s">
        <v>3283</v>
      </c>
      <c r="G189" s="219"/>
      <c r="H189" s="222">
        <v>-29.94</v>
      </c>
      <c r="I189" s="223"/>
      <c r="J189" s="219"/>
      <c r="K189" s="219"/>
      <c r="L189" s="224"/>
      <c r="M189" s="225"/>
      <c r="N189" s="226"/>
      <c r="O189" s="226"/>
      <c r="P189" s="226"/>
      <c r="Q189" s="226"/>
      <c r="R189" s="226"/>
      <c r="S189" s="226"/>
      <c r="T189" s="227"/>
      <c r="AT189" s="228" t="s">
        <v>375</v>
      </c>
      <c r="AU189" s="228" t="s">
        <v>90</v>
      </c>
      <c r="AV189" s="14" t="s">
        <v>90</v>
      </c>
      <c r="AW189" s="14" t="s">
        <v>36</v>
      </c>
      <c r="AX189" s="14" t="s">
        <v>81</v>
      </c>
      <c r="AY189" s="228" t="s">
        <v>365</v>
      </c>
    </row>
    <row r="190" spans="1:65" s="14" customFormat="1">
      <c r="B190" s="218"/>
      <c r="C190" s="219"/>
      <c r="D190" s="209" t="s">
        <v>375</v>
      </c>
      <c r="E190" s="220" t="s">
        <v>1</v>
      </c>
      <c r="F190" s="221" t="s">
        <v>3284</v>
      </c>
      <c r="G190" s="219"/>
      <c r="H190" s="222">
        <v>-19.146999999999998</v>
      </c>
      <c r="I190" s="223"/>
      <c r="J190" s="219"/>
      <c r="K190" s="219"/>
      <c r="L190" s="224"/>
      <c r="M190" s="225"/>
      <c r="N190" s="226"/>
      <c r="O190" s="226"/>
      <c r="P190" s="226"/>
      <c r="Q190" s="226"/>
      <c r="R190" s="226"/>
      <c r="S190" s="226"/>
      <c r="T190" s="227"/>
      <c r="AT190" s="228" t="s">
        <v>375</v>
      </c>
      <c r="AU190" s="228" t="s">
        <v>90</v>
      </c>
      <c r="AV190" s="14" t="s">
        <v>90</v>
      </c>
      <c r="AW190" s="14" t="s">
        <v>36</v>
      </c>
      <c r="AX190" s="14" t="s">
        <v>81</v>
      </c>
      <c r="AY190" s="228" t="s">
        <v>365</v>
      </c>
    </row>
    <row r="191" spans="1:65" s="15" customFormat="1">
      <c r="B191" s="229"/>
      <c r="C191" s="230"/>
      <c r="D191" s="209" t="s">
        <v>375</v>
      </c>
      <c r="E191" s="231" t="s">
        <v>3262</v>
      </c>
      <c r="F191" s="232" t="s">
        <v>379</v>
      </c>
      <c r="G191" s="230"/>
      <c r="H191" s="233">
        <v>170.57300000000001</v>
      </c>
      <c r="I191" s="234"/>
      <c r="J191" s="230"/>
      <c r="K191" s="230"/>
      <c r="L191" s="235"/>
      <c r="M191" s="236"/>
      <c r="N191" s="237"/>
      <c r="O191" s="237"/>
      <c r="P191" s="237"/>
      <c r="Q191" s="237"/>
      <c r="R191" s="237"/>
      <c r="S191" s="237"/>
      <c r="T191" s="238"/>
      <c r="AT191" s="239" t="s">
        <v>375</v>
      </c>
      <c r="AU191" s="239" t="s">
        <v>90</v>
      </c>
      <c r="AV191" s="15" t="s">
        <v>373</v>
      </c>
      <c r="AW191" s="15" t="s">
        <v>36</v>
      </c>
      <c r="AX191" s="15" t="s">
        <v>88</v>
      </c>
      <c r="AY191" s="239" t="s">
        <v>365</v>
      </c>
    </row>
    <row r="192" spans="1:65" s="2" customFormat="1" ht="66.75" customHeight="1">
      <c r="A192" s="35"/>
      <c r="B192" s="36"/>
      <c r="C192" s="194" t="s">
        <v>366</v>
      </c>
      <c r="D192" s="194" t="s">
        <v>368</v>
      </c>
      <c r="E192" s="195" t="s">
        <v>3285</v>
      </c>
      <c r="F192" s="196" t="s">
        <v>3286</v>
      </c>
      <c r="G192" s="197" t="s">
        <v>371</v>
      </c>
      <c r="H192" s="198">
        <v>821.74599999999998</v>
      </c>
      <c r="I192" s="199"/>
      <c r="J192" s="200">
        <f>ROUND(I192*H192,2)</f>
        <v>0</v>
      </c>
      <c r="K192" s="196" t="s">
        <v>2495</v>
      </c>
      <c r="L192" s="40"/>
      <c r="M192" s="201" t="s">
        <v>1</v>
      </c>
      <c r="N192" s="202" t="s">
        <v>46</v>
      </c>
      <c r="O192" s="72"/>
      <c r="P192" s="203">
        <f>O192*H192</f>
        <v>0</v>
      </c>
      <c r="Q192" s="203">
        <v>0</v>
      </c>
      <c r="R192" s="203">
        <f>Q192*H192</f>
        <v>0</v>
      </c>
      <c r="S192" s="203">
        <v>0</v>
      </c>
      <c r="T192" s="204">
        <f>S192*H192</f>
        <v>0</v>
      </c>
      <c r="U192" s="35"/>
      <c r="V192" s="35"/>
      <c r="W192" s="35"/>
      <c r="X192" s="35"/>
      <c r="Y192" s="35"/>
      <c r="Z192" s="35"/>
      <c r="AA192" s="35"/>
      <c r="AB192" s="35"/>
      <c r="AC192" s="35"/>
      <c r="AD192" s="35"/>
      <c r="AE192" s="35"/>
      <c r="AR192" s="205" t="s">
        <v>373</v>
      </c>
      <c r="AT192" s="205" t="s">
        <v>368</v>
      </c>
      <c r="AU192" s="205" t="s">
        <v>90</v>
      </c>
      <c r="AY192" s="18" t="s">
        <v>365</v>
      </c>
      <c r="BE192" s="206">
        <f>IF(N192="základní",J192,0)</f>
        <v>0</v>
      </c>
      <c r="BF192" s="206">
        <f>IF(N192="snížená",J192,0)</f>
        <v>0</v>
      </c>
      <c r="BG192" s="206">
        <f>IF(N192="zákl. přenesená",J192,0)</f>
        <v>0</v>
      </c>
      <c r="BH192" s="206">
        <f>IF(N192="sníž. přenesená",J192,0)</f>
        <v>0</v>
      </c>
      <c r="BI192" s="206">
        <f>IF(N192="nulová",J192,0)</f>
        <v>0</v>
      </c>
      <c r="BJ192" s="18" t="s">
        <v>88</v>
      </c>
      <c r="BK192" s="206">
        <f>ROUND(I192*H192,2)</f>
        <v>0</v>
      </c>
      <c r="BL192" s="18" t="s">
        <v>373</v>
      </c>
      <c r="BM192" s="205" t="s">
        <v>4044</v>
      </c>
    </row>
    <row r="193" spans="1:65" s="13" customFormat="1">
      <c r="B193" s="207"/>
      <c r="C193" s="208"/>
      <c r="D193" s="209" t="s">
        <v>375</v>
      </c>
      <c r="E193" s="210" t="s">
        <v>1</v>
      </c>
      <c r="F193" s="211" t="s">
        <v>2727</v>
      </c>
      <c r="G193" s="208"/>
      <c r="H193" s="210" t="s">
        <v>1</v>
      </c>
      <c r="I193" s="212"/>
      <c r="J193" s="208"/>
      <c r="K193" s="208"/>
      <c r="L193" s="213"/>
      <c r="M193" s="214"/>
      <c r="N193" s="215"/>
      <c r="O193" s="215"/>
      <c r="P193" s="215"/>
      <c r="Q193" s="215"/>
      <c r="R193" s="215"/>
      <c r="S193" s="215"/>
      <c r="T193" s="216"/>
      <c r="AT193" s="217" t="s">
        <v>375</v>
      </c>
      <c r="AU193" s="217" t="s">
        <v>90</v>
      </c>
      <c r="AV193" s="13" t="s">
        <v>88</v>
      </c>
      <c r="AW193" s="13" t="s">
        <v>36</v>
      </c>
      <c r="AX193" s="13" t="s">
        <v>81</v>
      </c>
      <c r="AY193" s="217" t="s">
        <v>365</v>
      </c>
    </row>
    <row r="194" spans="1:65" s="13" customFormat="1">
      <c r="B194" s="207"/>
      <c r="C194" s="208"/>
      <c r="D194" s="209" t="s">
        <v>375</v>
      </c>
      <c r="E194" s="210" t="s">
        <v>1</v>
      </c>
      <c r="F194" s="211" t="s">
        <v>4045</v>
      </c>
      <c r="G194" s="208"/>
      <c r="H194" s="210" t="s">
        <v>1</v>
      </c>
      <c r="I194" s="212"/>
      <c r="J194" s="208"/>
      <c r="K194" s="208"/>
      <c r="L194" s="213"/>
      <c r="M194" s="214"/>
      <c r="N194" s="215"/>
      <c r="O194" s="215"/>
      <c r="P194" s="215"/>
      <c r="Q194" s="215"/>
      <c r="R194" s="215"/>
      <c r="S194" s="215"/>
      <c r="T194" s="216"/>
      <c r="AT194" s="217" t="s">
        <v>375</v>
      </c>
      <c r="AU194" s="217" t="s">
        <v>90</v>
      </c>
      <c r="AV194" s="13" t="s">
        <v>88</v>
      </c>
      <c r="AW194" s="13" t="s">
        <v>36</v>
      </c>
      <c r="AX194" s="13" t="s">
        <v>81</v>
      </c>
      <c r="AY194" s="217" t="s">
        <v>365</v>
      </c>
    </row>
    <row r="195" spans="1:65" s="14" customFormat="1">
      <c r="B195" s="218"/>
      <c r="C195" s="219"/>
      <c r="D195" s="209" t="s">
        <v>375</v>
      </c>
      <c r="E195" s="220" t="s">
        <v>1</v>
      </c>
      <c r="F195" s="221" t="s">
        <v>4046</v>
      </c>
      <c r="G195" s="219"/>
      <c r="H195" s="222">
        <v>636.94399999999996</v>
      </c>
      <c r="I195" s="223"/>
      <c r="J195" s="219"/>
      <c r="K195" s="219"/>
      <c r="L195" s="224"/>
      <c r="M195" s="225"/>
      <c r="N195" s="226"/>
      <c r="O195" s="226"/>
      <c r="P195" s="226"/>
      <c r="Q195" s="226"/>
      <c r="R195" s="226"/>
      <c r="S195" s="226"/>
      <c r="T195" s="227"/>
      <c r="AT195" s="228" t="s">
        <v>375</v>
      </c>
      <c r="AU195" s="228" t="s">
        <v>90</v>
      </c>
      <c r="AV195" s="14" t="s">
        <v>90</v>
      </c>
      <c r="AW195" s="14" t="s">
        <v>36</v>
      </c>
      <c r="AX195" s="14" t="s">
        <v>81</v>
      </c>
      <c r="AY195" s="228" t="s">
        <v>365</v>
      </c>
    </row>
    <row r="196" spans="1:65" s="13" customFormat="1">
      <c r="B196" s="207"/>
      <c r="C196" s="208"/>
      <c r="D196" s="209" t="s">
        <v>375</v>
      </c>
      <c r="E196" s="210" t="s">
        <v>1</v>
      </c>
      <c r="F196" s="211" t="s">
        <v>4026</v>
      </c>
      <c r="G196" s="208"/>
      <c r="H196" s="210" t="s">
        <v>1</v>
      </c>
      <c r="I196" s="212"/>
      <c r="J196" s="208"/>
      <c r="K196" s="208"/>
      <c r="L196" s="213"/>
      <c r="M196" s="214"/>
      <c r="N196" s="215"/>
      <c r="O196" s="215"/>
      <c r="P196" s="215"/>
      <c r="Q196" s="215"/>
      <c r="R196" s="215"/>
      <c r="S196" s="215"/>
      <c r="T196" s="216"/>
      <c r="AT196" s="217" t="s">
        <v>375</v>
      </c>
      <c r="AU196" s="217" t="s">
        <v>90</v>
      </c>
      <c r="AV196" s="13" t="s">
        <v>88</v>
      </c>
      <c r="AW196" s="13" t="s">
        <v>36</v>
      </c>
      <c r="AX196" s="13" t="s">
        <v>81</v>
      </c>
      <c r="AY196" s="217" t="s">
        <v>365</v>
      </c>
    </row>
    <row r="197" spans="1:65" s="14" customFormat="1">
      <c r="B197" s="218"/>
      <c r="C197" s="219"/>
      <c r="D197" s="209" t="s">
        <v>375</v>
      </c>
      <c r="E197" s="220" t="s">
        <v>1</v>
      </c>
      <c r="F197" s="221" t="s">
        <v>4047</v>
      </c>
      <c r="G197" s="219"/>
      <c r="H197" s="222">
        <v>114.235</v>
      </c>
      <c r="I197" s="223"/>
      <c r="J197" s="219"/>
      <c r="K197" s="219"/>
      <c r="L197" s="224"/>
      <c r="M197" s="225"/>
      <c r="N197" s="226"/>
      <c r="O197" s="226"/>
      <c r="P197" s="226"/>
      <c r="Q197" s="226"/>
      <c r="R197" s="226"/>
      <c r="S197" s="226"/>
      <c r="T197" s="227"/>
      <c r="AT197" s="228" t="s">
        <v>375</v>
      </c>
      <c r="AU197" s="228" t="s">
        <v>90</v>
      </c>
      <c r="AV197" s="14" t="s">
        <v>90</v>
      </c>
      <c r="AW197" s="14" t="s">
        <v>36</v>
      </c>
      <c r="AX197" s="14" t="s">
        <v>81</v>
      </c>
      <c r="AY197" s="228" t="s">
        <v>365</v>
      </c>
    </row>
    <row r="198" spans="1:65" s="13" customFormat="1">
      <c r="B198" s="207"/>
      <c r="C198" s="208"/>
      <c r="D198" s="209" t="s">
        <v>375</v>
      </c>
      <c r="E198" s="210" t="s">
        <v>1</v>
      </c>
      <c r="F198" s="211" t="s">
        <v>4048</v>
      </c>
      <c r="G198" s="208"/>
      <c r="H198" s="210" t="s">
        <v>1</v>
      </c>
      <c r="I198" s="212"/>
      <c r="J198" s="208"/>
      <c r="K198" s="208"/>
      <c r="L198" s="213"/>
      <c r="M198" s="214"/>
      <c r="N198" s="215"/>
      <c r="O198" s="215"/>
      <c r="P198" s="215"/>
      <c r="Q198" s="215"/>
      <c r="R198" s="215"/>
      <c r="S198" s="215"/>
      <c r="T198" s="216"/>
      <c r="AT198" s="217" t="s">
        <v>375</v>
      </c>
      <c r="AU198" s="217" t="s">
        <v>90</v>
      </c>
      <c r="AV198" s="13" t="s">
        <v>88</v>
      </c>
      <c r="AW198" s="13" t="s">
        <v>36</v>
      </c>
      <c r="AX198" s="13" t="s">
        <v>81</v>
      </c>
      <c r="AY198" s="217" t="s">
        <v>365</v>
      </c>
    </row>
    <row r="199" spans="1:65" s="14" customFormat="1">
      <c r="B199" s="218"/>
      <c r="C199" s="219"/>
      <c r="D199" s="209" t="s">
        <v>375</v>
      </c>
      <c r="E199" s="220" t="s">
        <v>1</v>
      </c>
      <c r="F199" s="221" t="s">
        <v>4049</v>
      </c>
      <c r="G199" s="219"/>
      <c r="H199" s="222">
        <v>57.2</v>
      </c>
      <c r="I199" s="223"/>
      <c r="J199" s="219"/>
      <c r="K199" s="219"/>
      <c r="L199" s="224"/>
      <c r="M199" s="225"/>
      <c r="N199" s="226"/>
      <c r="O199" s="226"/>
      <c r="P199" s="226"/>
      <c r="Q199" s="226"/>
      <c r="R199" s="226"/>
      <c r="S199" s="226"/>
      <c r="T199" s="227"/>
      <c r="AT199" s="228" t="s">
        <v>375</v>
      </c>
      <c r="AU199" s="228" t="s">
        <v>90</v>
      </c>
      <c r="AV199" s="14" t="s">
        <v>90</v>
      </c>
      <c r="AW199" s="14" t="s">
        <v>36</v>
      </c>
      <c r="AX199" s="14" t="s">
        <v>81</v>
      </c>
      <c r="AY199" s="228" t="s">
        <v>365</v>
      </c>
    </row>
    <row r="200" spans="1:65" s="13" customFormat="1">
      <c r="B200" s="207"/>
      <c r="C200" s="208"/>
      <c r="D200" s="209" t="s">
        <v>375</v>
      </c>
      <c r="E200" s="210" t="s">
        <v>1</v>
      </c>
      <c r="F200" s="211" t="s">
        <v>4017</v>
      </c>
      <c r="G200" s="208"/>
      <c r="H200" s="210" t="s">
        <v>1</v>
      </c>
      <c r="I200" s="212"/>
      <c r="J200" s="208"/>
      <c r="K200" s="208"/>
      <c r="L200" s="213"/>
      <c r="M200" s="214"/>
      <c r="N200" s="215"/>
      <c r="O200" s="215"/>
      <c r="P200" s="215"/>
      <c r="Q200" s="215"/>
      <c r="R200" s="215"/>
      <c r="S200" s="215"/>
      <c r="T200" s="216"/>
      <c r="AT200" s="217" t="s">
        <v>375</v>
      </c>
      <c r="AU200" s="217" t="s">
        <v>90</v>
      </c>
      <c r="AV200" s="13" t="s">
        <v>88</v>
      </c>
      <c r="AW200" s="13" t="s">
        <v>36</v>
      </c>
      <c r="AX200" s="13" t="s">
        <v>81</v>
      </c>
      <c r="AY200" s="217" t="s">
        <v>365</v>
      </c>
    </row>
    <row r="201" spans="1:65" s="14" customFormat="1">
      <c r="B201" s="218"/>
      <c r="C201" s="219"/>
      <c r="D201" s="209" t="s">
        <v>375</v>
      </c>
      <c r="E201" s="220" t="s">
        <v>1</v>
      </c>
      <c r="F201" s="221" t="s">
        <v>4050</v>
      </c>
      <c r="G201" s="219"/>
      <c r="H201" s="222">
        <v>13.367000000000001</v>
      </c>
      <c r="I201" s="223"/>
      <c r="J201" s="219"/>
      <c r="K201" s="219"/>
      <c r="L201" s="224"/>
      <c r="M201" s="225"/>
      <c r="N201" s="226"/>
      <c r="O201" s="226"/>
      <c r="P201" s="226"/>
      <c r="Q201" s="226"/>
      <c r="R201" s="226"/>
      <c r="S201" s="226"/>
      <c r="T201" s="227"/>
      <c r="AT201" s="228" t="s">
        <v>375</v>
      </c>
      <c r="AU201" s="228" t="s">
        <v>90</v>
      </c>
      <c r="AV201" s="14" t="s">
        <v>90</v>
      </c>
      <c r="AW201" s="14" t="s">
        <v>36</v>
      </c>
      <c r="AX201" s="14" t="s">
        <v>81</v>
      </c>
      <c r="AY201" s="228" t="s">
        <v>365</v>
      </c>
    </row>
    <row r="202" spans="1:65" s="15" customFormat="1">
      <c r="B202" s="229"/>
      <c r="C202" s="230"/>
      <c r="D202" s="209" t="s">
        <v>375</v>
      </c>
      <c r="E202" s="231" t="s">
        <v>3289</v>
      </c>
      <c r="F202" s="232" t="s">
        <v>379</v>
      </c>
      <c r="G202" s="230"/>
      <c r="H202" s="233">
        <v>821.74599999999998</v>
      </c>
      <c r="I202" s="234"/>
      <c r="J202" s="230"/>
      <c r="K202" s="230"/>
      <c r="L202" s="235"/>
      <c r="M202" s="236"/>
      <c r="N202" s="237"/>
      <c r="O202" s="237"/>
      <c r="P202" s="237"/>
      <c r="Q202" s="237"/>
      <c r="R202" s="237"/>
      <c r="S202" s="237"/>
      <c r="T202" s="238"/>
      <c r="AT202" s="239" t="s">
        <v>375</v>
      </c>
      <c r="AU202" s="239" t="s">
        <v>90</v>
      </c>
      <c r="AV202" s="15" t="s">
        <v>373</v>
      </c>
      <c r="AW202" s="15" t="s">
        <v>36</v>
      </c>
      <c r="AX202" s="15" t="s">
        <v>88</v>
      </c>
      <c r="AY202" s="239" t="s">
        <v>365</v>
      </c>
    </row>
    <row r="203" spans="1:65" s="2" customFormat="1" ht="16.5" customHeight="1">
      <c r="A203" s="35"/>
      <c r="B203" s="36"/>
      <c r="C203" s="240" t="s">
        <v>405</v>
      </c>
      <c r="D203" s="240" t="s">
        <v>432</v>
      </c>
      <c r="E203" s="241" t="s">
        <v>3290</v>
      </c>
      <c r="F203" s="242" t="s">
        <v>3291</v>
      </c>
      <c r="G203" s="243" t="s">
        <v>389</v>
      </c>
      <c r="H203" s="244">
        <v>1643.492</v>
      </c>
      <c r="I203" s="245"/>
      <c r="J203" s="246">
        <f>ROUND(I203*H203,2)</f>
        <v>0</v>
      </c>
      <c r="K203" s="242" t="s">
        <v>2495</v>
      </c>
      <c r="L203" s="247"/>
      <c r="M203" s="248" t="s">
        <v>1</v>
      </c>
      <c r="N203" s="249" t="s">
        <v>46</v>
      </c>
      <c r="O203" s="72"/>
      <c r="P203" s="203">
        <f>O203*H203</f>
        <v>0</v>
      </c>
      <c r="Q203" s="203">
        <v>1</v>
      </c>
      <c r="R203" s="203">
        <f>Q203*H203</f>
        <v>1643.492</v>
      </c>
      <c r="S203" s="203">
        <v>0</v>
      </c>
      <c r="T203" s="204">
        <f>S203*H203</f>
        <v>0</v>
      </c>
      <c r="U203" s="35"/>
      <c r="V203" s="35"/>
      <c r="W203" s="35"/>
      <c r="X203" s="35"/>
      <c r="Y203" s="35"/>
      <c r="Z203" s="35"/>
      <c r="AA203" s="35"/>
      <c r="AB203" s="35"/>
      <c r="AC203" s="35"/>
      <c r="AD203" s="35"/>
      <c r="AE203" s="35"/>
      <c r="AR203" s="205" t="s">
        <v>411</v>
      </c>
      <c r="AT203" s="205" t="s">
        <v>432</v>
      </c>
      <c r="AU203" s="205" t="s">
        <v>90</v>
      </c>
      <c r="AY203" s="18" t="s">
        <v>365</v>
      </c>
      <c r="BE203" s="206">
        <f>IF(N203="základní",J203,0)</f>
        <v>0</v>
      </c>
      <c r="BF203" s="206">
        <f>IF(N203="snížená",J203,0)</f>
        <v>0</v>
      </c>
      <c r="BG203" s="206">
        <f>IF(N203="zákl. přenesená",J203,0)</f>
        <v>0</v>
      </c>
      <c r="BH203" s="206">
        <f>IF(N203="sníž. přenesená",J203,0)</f>
        <v>0</v>
      </c>
      <c r="BI203" s="206">
        <f>IF(N203="nulová",J203,0)</f>
        <v>0</v>
      </c>
      <c r="BJ203" s="18" t="s">
        <v>88</v>
      </c>
      <c r="BK203" s="206">
        <f>ROUND(I203*H203,2)</f>
        <v>0</v>
      </c>
      <c r="BL203" s="18" t="s">
        <v>373</v>
      </c>
      <c r="BM203" s="205" t="s">
        <v>4051</v>
      </c>
    </row>
    <row r="204" spans="1:65" s="14" customFormat="1">
      <c r="B204" s="218"/>
      <c r="C204" s="219"/>
      <c r="D204" s="209" t="s">
        <v>375</v>
      </c>
      <c r="E204" s="219"/>
      <c r="F204" s="221" t="s">
        <v>4052</v>
      </c>
      <c r="G204" s="219"/>
      <c r="H204" s="222">
        <v>1643.492</v>
      </c>
      <c r="I204" s="223"/>
      <c r="J204" s="219"/>
      <c r="K204" s="219"/>
      <c r="L204" s="224"/>
      <c r="M204" s="225"/>
      <c r="N204" s="226"/>
      <c r="O204" s="226"/>
      <c r="P204" s="226"/>
      <c r="Q204" s="226"/>
      <c r="R204" s="226"/>
      <c r="S204" s="226"/>
      <c r="T204" s="227"/>
      <c r="AT204" s="228" t="s">
        <v>375</v>
      </c>
      <c r="AU204" s="228" t="s">
        <v>90</v>
      </c>
      <c r="AV204" s="14" t="s">
        <v>90</v>
      </c>
      <c r="AW204" s="14" t="s">
        <v>4</v>
      </c>
      <c r="AX204" s="14" t="s">
        <v>88</v>
      </c>
      <c r="AY204" s="228" t="s">
        <v>365</v>
      </c>
    </row>
    <row r="205" spans="1:65" s="2" customFormat="1" ht="62.65" customHeight="1">
      <c r="A205" s="35"/>
      <c r="B205" s="36"/>
      <c r="C205" s="194" t="s">
        <v>411</v>
      </c>
      <c r="D205" s="194" t="s">
        <v>368</v>
      </c>
      <c r="E205" s="195" t="s">
        <v>1108</v>
      </c>
      <c r="F205" s="196" t="s">
        <v>1109</v>
      </c>
      <c r="G205" s="197" t="s">
        <v>371</v>
      </c>
      <c r="H205" s="198">
        <v>82.605000000000004</v>
      </c>
      <c r="I205" s="199"/>
      <c r="J205" s="200">
        <f>ROUND(I205*H205,2)</f>
        <v>0</v>
      </c>
      <c r="K205" s="196" t="s">
        <v>2495</v>
      </c>
      <c r="L205" s="40"/>
      <c r="M205" s="201" t="s">
        <v>1</v>
      </c>
      <c r="N205" s="202" t="s">
        <v>46</v>
      </c>
      <c r="O205" s="72"/>
      <c r="P205" s="203">
        <f>O205*H205</f>
        <v>0</v>
      </c>
      <c r="Q205" s="203">
        <v>0</v>
      </c>
      <c r="R205" s="203">
        <f>Q205*H205</f>
        <v>0</v>
      </c>
      <c r="S205" s="203">
        <v>0</v>
      </c>
      <c r="T205" s="204">
        <f>S205*H205</f>
        <v>0</v>
      </c>
      <c r="U205" s="35"/>
      <c r="V205" s="35"/>
      <c r="W205" s="35"/>
      <c r="X205" s="35"/>
      <c r="Y205" s="35"/>
      <c r="Z205" s="35"/>
      <c r="AA205" s="35"/>
      <c r="AB205" s="35"/>
      <c r="AC205" s="35"/>
      <c r="AD205" s="35"/>
      <c r="AE205" s="35"/>
      <c r="AR205" s="205" t="s">
        <v>373</v>
      </c>
      <c r="AT205" s="205" t="s">
        <v>368</v>
      </c>
      <c r="AU205" s="205" t="s">
        <v>90</v>
      </c>
      <c r="AY205" s="18" t="s">
        <v>365</v>
      </c>
      <c r="BE205" s="206">
        <f>IF(N205="základní",J205,0)</f>
        <v>0</v>
      </c>
      <c r="BF205" s="206">
        <f>IF(N205="snížená",J205,0)</f>
        <v>0</v>
      </c>
      <c r="BG205" s="206">
        <f>IF(N205="zákl. přenesená",J205,0)</f>
        <v>0</v>
      </c>
      <c r="BH205" s="206">
        <f>IF(N205="sníž. přenesená",J205,0)</f>
        <v>0</v>
      </c>
      <c r="BI205" s="206">
        <f>IF(N205="nulová",J205,0)</f>
        <v>0</v>
      </c>
      <c r="BJ205" s="18" t="s">
        <v>88</v>
      </c>
      <c r="BK205" s="206">
        <f>ROUND(I205*H205,2)</f>
        <v>0</v>
      </c>
      <c r="BL205" s="18" t="s">
        <v>373</v>
      </c>
      <c r="BM205" s="205" t="s">
        <v>4053</v>
      </c>
    </row>
    <row r="206" spans="1:65" s="13" customFormat="1">
      <c r="B206" s="207"/>
      <c r="C206" s="208"/>
      <c r="D206" s="209" t="s">
        <v>375</v>
      </c>
      <c r="E206" s="210" t="s">
        <v>1</v>
      </c>
      <c r="F206" s="211" t="s">
        <v>3295</v>
      </c>
      <c r="G206" s="208"/>
      <c r="H206" s="210" t="s">
        <v>1</v>
      </c>
      <c r="I206" s="212"/>
      <c r="J206" s="208"/>
      <c r="K206" s="208"/>
      <c r="L206" s="213"/>
      <c r="M206" s="214"/>
      <c r="N206" s="215"/>
      <c r="O206" s="215"/>
      <c r="P206" s="215"/>
      <c r="Q206" s="215"/>
      <c r="R206" s="215"/>
      <c r="S206" s="215"/>
      <c r="T206" s="216"/>
      <c r="AT206" s="217" t="s">
        <v>375</v>
      </c>
      <c r="AU206" s="217" t="s">
        <v>90</v>
      </c>
      <c r="AV206" s="13" t="s">
        <v>88</v>
      </c>
      <c r="AW206" s="13" t="s">
        <v>36</v>
      </c>
      <c r="AX206" s="13" t="s">
        <v>81</v>
      </c>
      <c r="AY206" s="217" t="s">
        <v>365</v>
      </c>
    </row>
    <row r="207" spans="1:65" s="14" customFormat="1">
      <c r="B207" s="218"/>
      <c r="C207" s="219"/>
      <c r="D207" s="209" t="s">
        <v>375</v>
      </c>
      <c r="E207" s="220" t="s">
        <v>1</v>
      </c>
      <c r="F207" s="221" t="s">
        <v>3260</v>
      </c>
      <c r="G207" s="219"/>
      <c r="H207" s="222">
        <v>219.66</v>
      </c>
      <c r="I207" s="223"/>
      <c r="J207" s="219"/>
      <c r="K207" s="219"/>
      <c r="L207" s="224"/>
      <c r="M207" s="225"/>
      <c r="N207" s="226"/>
      <c r="O207" s="226"/>
      <c r="P207" s="226"/>
      <c r="Q207" s="226"/>
      <c r="R207" s="226"/>
      <c r="S207" s="226"/>
      <c r="T207" s="227"/>
      <c r="AT207" s="228" t="s">
        <v>375</v>
      </c>
      <c r="AU207" s="228" t="s">
        <v>90</v>
      </c>
      <c r="AV207" s="14" t="s">
        <v>90</v>
      </c>
      <c r="AW207" s="14" t="s">
        <v>36</v>
      </c>
      <c r="AX207" s="14" t="s">
        <v>81</v>
      </c>
      <c r="AY207" s="228" t="s">
        <v>365</v>
      </c>
    </row>
    <row r="208" spans="1:65" s="14" customFormat="1">
      <c r="B208" s="218"/>
      <c r="C208" s="219"/>
      <c r="D208" s="209" t="s">
        <v>375</v>
      </c>
      <c r="E208" s="220" t="s">
        <v>1</v>
      </c>
      <c r="F208" s="221" t="s">
        <v>3258</v>
      </c>
      <c r="G208" s="219"/>
      <c r="H208" s="222">
        <v>33.518000000000001</v>
      </c>
      <c r="I208" s="223"/>
      <c r="J208" s="219"/>
      <c r="K208" s="219"/>
      <c r="L208" s="224"/>
      <c r="M208" s="225"/>
      <c r="N208" s="226"/>
      <c r="O208" s="226"/>
      <c r="P208" s="226"/>
      <c r="Q208" s="226"/>
      <c r="R208" s="226"/>
      <c r="S208" s="226"/>
      <c r="T208" s="227"/>
      <c r="AT208" s="228" t="s">
        <v>375</v>
      </c>
      <c r="AU208" s="228" t="s">
        <v>90</v>
      </c>
      <c r="AV208" s="14" t="s">
        <v>90</v>
      </c>
      <c r="AW208" s="14" t="s">
        <v>36</v>
      </c>
      <c r="AX208" s="14" t="s">
        <v>81</v>
      </c>
      <c r="AY208" s="228" t="s">
        <v>365</v>
      </c>
    </row>
    <row r="209" spans="1:65" s="14" customFormat="1">
      <c r="B209" s="218"/>
      <c r="C209" s="219"/>
      <c r="D209" s="209" t="s">
        <v>375</v>
      </c>
      <c r="E209" s="220" t="s">
        <v>1</v>
      </c>
      <c r="F209" s="221" t="s">
        <v>3296</v>
      </c>
      <c r="G209" s="219"/>
      <c r="H209" s="222">
        <v>-170.57300000000001</v>
      </c>
      <c r="I209" s="223"/>
      <c r="J209" s="219"/>
      <c r="K209" s="219"/>
      <c r="L209" s="224"/>
      <c r="M209" s="225"/>
      <c r="N209" s="226"/>
      <c r="O209" s="226"/>
      <c r="P209" s="226"/>
      <c r="Q209" s="226"/>
      <c r="R209" s="226"/>
      <c r="S209" s="226"/>
      <c r="T209" s="227"/>
      <c r="AT209" s="228" t="s">
        <v>375</v>
      </c>
      <c r="AU209" s="228" t="s">
        <v>90</v>
      </c>
      <c r="AV209" s="14" t="s">
        <v>90</v>
      </c>
      <c r="AW209" s="14" t="s">
        <v>36</v>
      </c>
      <c r="AX209" s="14" t="s">
        <v>81</v>
      </c>
      <c r="AY209" s="228" t="s">
        <v>365</v>
      </c>
    </row>
    <row r="210" spans="1:65" s="15" customFormat="1">
      <c r="B210" s="229"/>
      <c r="C210" s="230"/>
      <c r="D210" s="209" t="s">
        <v>375</v>
      </c>
      <c r="E210" s="231" t="s">
        <v>1</v>
      </c>
      <c r="F210" s="232" t="s">
        <v>379</v>
      </c>
      <c r="G210" s="230"/>
      <c r="H210" s="233">
        <v>82.605000000000004</v>
      </c>
      <c r="I210" s="234"/>
      <c r="J210" s="230"/>
      <c r="K210" s="230"/>
      <c r="L210" s="235"/>
      <c r="M210" s="236"/>
      <c r="N210" s="237"/>
      <c r="O210" s="237"/>
      <c r="P210" s="237"/>
      <c r="Q210" s="237"/>
      <c r="R210" s="237"/>
      <c r="S210" s="237"/>
      <c r="T210" s="238"/>
      <c r="AT210" s="239" t="s">
        <v>375</v>
      </c>
      <c r="AU210" s="239" t="s">
        <v>90</v>
      </c>
      <c r="AV210" s="15" t="s">
        <v>373</v>
      </c>
      <c r="AW210" s="15" t="s">
        <v>36</v>
      </c>
      <c r="AX210" s="15" t="s">
        <v>88</v>
      </c>
      <c r="AY210" s="239" t="s">
        <v>365</v>
      </c>
    </row>
    <row r="211" spans="1:65" s="2" customFormat="1" ht="44.25" customHeight="1">
      <c r="A211" s="35"/>
      <c r="B211" s="36"/>
      <c r="C211" s="194" t="s">
        <v>400</v>
      </c>
      <c r="D211" s="194" t="s">
        <v>368</v>
      </c>
      <c r="E211" s="195" t="s">
        <v>3297</v>
      </c>
      <c r="F211" s="196" t="s">
        <v>3298</v>
      </c>
      <c r="G211" s="197" t="s">
        <v>389</v>
      </c>
      <c r="H211" s="198">
        <v>165.21</v>
      </c>
      <c r="I211" s="199"/>
      <c r="J211" s="200">
        <f>ROUND(I211*H211,2)</f>
        <v>0</v>
      </c>
      <c r="K211" s="196" t="s">
        <v>3299</v>
      </c>
      <c r="L211" s="40"/>
      <c r="M211" s="201" t="s">
        <v>1</v>
      </c>
      <c r="N211" s="202" t="s">
        <v>46</v>
      </c>
      <c r="O211" s="72"/>
      <c r="P211" s="203">
        <f>O211*H211</f>
        <v>0</v>
      </c>
      <c r="Q211" s="203">
        <v>0</v>
      </c>
      <c r="R211" s="203">
        <f>Q211*H211</f>
        <v>0</v>
      </c>
      <c r="S211" s="203">
        <v>0</v>
      </c>
      <c r="T211" s="204">
        <f>S211*H211</f>
        <v>0</v>
      </c>
      <c r="U211" s="35"/>
      <c r="V211" s="35"/>
      <c r="W211" s="35"/>
      <c r="X211" s="35"/>
      <c r="Y211" s="35"/>
      <c r="Z211" s="35"/>
      <c r="AA211" s="35"/>
      <c r="AB211" s="35"/>
      <c r="AC211" s="35"/>
      <c r="AD211" s="35"/>
      <c r="AE211" s="35"/>
      <c r="AR211" s="205" t="s">
        <v>373</v>
      </c>
      <c r="AT211" s="205" t="s">
        <v>368</v>
      </c>
      <c r="AU211" s="205" t="s">
        <v>90</v>
      </c>
      <c r="AY211" s="18" t="s">
        <v>365</v>
      </c>
      <c r="BE211" s="206">
        <f>IF(N211="základní",J211,0)</f>
        <v>0</v>
      </c>
      <c r="BF211" s="206">
        <f>IF(N211="snížená",J211,0)</f>
        <v>0</v>
      </c>
      <c r="BG211" s="206">
        <f>IF(N211="zákl. přenesená",J211,0)</f>
        <v>0</v>
      </c>
      <c r="BH211" s="206">
        <f>IF(N211="sníž. přenesená",J211,0)</f>
        <v>0</v>
      </c>
      <c r="BI211" s="206">
        <f>IF(N211="nulová",J211,0)</f>
        <v>0</v>
      </c>
      <c r="BJ211" s="18" t="s">
        <v>88</v>
      </c>
      <c r="BK211" s="206">
        <f>ROUND(I211*H211,2)</f>
        <v>0</v>
      </c>
      <c r="BL211" s="18" t="s">
        <v>373</v>
      </c>
      <c r="BM211" s="205" t="s">
        <v>4054</v>
      </c>
    </row>
    <row r="212" spans="1:65" s="14" customFormat="1">
      <c r="B212" s="218"/>
      <c r="C212" s="219"/>
      <c r="D212" s="209" t="s">
        <v>375</v>
      </c>
      <c r="E212" s="219"/>
      <c r="F212" s="221" t="s">
        <v>4055</v>
      </c>
      <c r="G212" s="219"/>
      <c r="H212" s="222">
        <v>165.21</v>
      </c>
      <c r="I212" s="223"/>
      <c r="J212" s="219"/>
      <c r="K212" s="219"/>
      <c r="L212" s="224"/>
      <c r="M212" s="225"/>
      <c r="N212" s="226"/>
      <c r="O212" s="226"/>
      <c r="P212" s="226"/>
      <c r="Q212" s="226"/>
      <c r="R212" s="226"/>
      <c r="S212" s="226"/>
      <c r="T212" s="227"/>
      <c r="AT212" s="228" t="s">
        <v>375</v>
      </c>
      <c r="AU212" s="228" t="s">
        <v>90</v>
      </c>
      <c r="AV212" s="14" t="s">
        <v>90</v>
      </c>
      <c r="AW212" s="14" t="s">
        <v>4</v>
      </c>
      <c r="AX212" s="14" t="s">
        <v>88</v>
      </c>
      <c r="AY212" s="228" t="s">
        <v>365</v>
      </c>
    </row>
    <row r="213" spans="1:65" s="12" customFormat="1" ht="22.9" customHeight="1">
      <c r="B213" s="179"/>
      <c r="C213" s="180"/>
      <c r="D213" s="181" t="s">
        <v>80</v>
      </c>
      <c r="E213" s="192" t="s">
        <v>90</v>
      </c>
      <c r="F213" s="192" t="s">
        <v>1121</v>
      </c>
      <c r="G213" s="180"/>
      <c r="H213" s="180"/>
      <c r="I213" s="183"/>
      <c r="J213" s="193">
        <f>BK213</f>
        <v>0</v>
      </c>
      <c r="K213" s="180"/>
      <c r="L213" s="184"/>
      <c r="M213" s="185"/>
      <c r="N213" s="186"/>
      <c r="O213" s="186"/>
      <c r="P213" s="187">
        <f>SUM(P214:P563)</f>
        <v>0</v>
      </c>
      <c r="Q213" s="186"/>
      <c r="R213" s="187">
        <f>SUM(R214:R563)</f>
        <v>650.41436995999982</v>
      </c>
      <c r="S213" s="186"/>
      <c r="T213" s="188">
        <f>SUM(T214:T563)</f>
        <v>13.655999999999999</v>
      </c>
      <c r="AR213" s="189" t="s">
        <v>88</v>
      </c>
      <c r="AT213" s="190" t="s">
        <v>80</v>
      </c>
      <c r="AU213" s="190" t="s">
        <v>88</v>
      </c>
      <c r="AY213" s="189" t="s">
        <v>365</v>
      </c>
      <c r="BK213" s="191">
        <f>SUM(BK214:BK563)</f>
        <v>0</v>
      </c>
    </row>
    <row r="214" spans="1:65" s="2" customFormat="1" ht="44.25" customHeight="1">
      <c r="A214" s="35"/>
      <c r="B214" s="36"/>
      <c r="C214" s="194" t="s">
        <v>425</v>
      </c>
      <c r="D214" s="194" t="s">
        <v>368</v>
      </c>
      <c r="E214" s="195" t="s">
        <v>3302</v>
      </c>
      <c r="F214" s="196" t="s">
        <v>3303</v>
      </c>
      <c r="G214" s="197" t="s">
        <v>396</v>
      </c>
      <c r="H214" s="198">
        <v>86</v>
      </c>
      <c r="I214" s="199"/>
      <c r="J214" s="200">
        <f>ROUND(I214*H214,2)</f>
        <v>0</v>
      </c>
      <c r="K214" s="196" t="s">
        <v>2495</v>
      </c>
      <c r="L214" s="40"/>
      <c r="M214" s="201" t="s">
        <v>1</v>
      </c>
      <c r="N214" s="202" t="s">
        <v>46</v>
      </c>
      <c r="O214" s="72"/>
      <c r="P214" s="203">
        <f>O214*H214</f>
        <v>0</v>
      </c>
      <c r="Q214" s="203">
        <v>1E-4</v>
      </c>
      <c r="R214" s="203">
        <f>Q214*H214</f>
        <v>8.6E-3</v>
      </c>
      <c r="S214" s="203">
        <v>0</v>
      </c>
      <c r="T214" s="204">
        <f>S214*H214</f>
        <v>0</v>
      </c>
      <c r="U214" s="35"/>
      <c r="V214" s="35"/>
      <c r="W214" s="35"/>
      <c r="X214" s="35"/>
      <c r="Y214" s="35"/>
      <c r="Z214" s="35"/>
      <c r="AA214" s="35"/>
      <c r="AB214" s="35"/>
      <c r="AC214" s="35"/>
      <c r="AD214" s="35"/>
      <c r="AE214" s="35"/>
      <c r="AR214" s="205" t="s">
        <v>373</v>
      </c>
      <c r="AT214" s="205" t="s">
        <v>368</v>
      </c>
      <c r="AU214" s="205" t="s">
        <v>90</v>
      </c>
      <c r="AY214" s="18" t="s">
        <v>365</v>
      </c>
      <c r="BE214" s="206">
        <f>IF(N214="základní",J214,0)</f>
        <v>0</v>
      </c>
      <c r="BF214" s="206">
        <f>IF(N214="snížená",J214,0)</f>
        <v>0</v>
      </c>
      <c r="BG214" s="206">
        <f>IF(N214="zákl. přenesená",J214,0)</f>
        <v>0</v>
      </c>
      <c r="BH214" s="206">
        <f>IF(N214="sníž. přenesená",J214,0)</f>
        <v>0</v>
      </c>
      <c r="BI214" s="206">
        <f>IF(N214="nulová",J214,0)</f>
        <v>0</v>
      </c>
      <c r="BJ214" s="18" t="s">
        <v>88</v>
      </c>
      <c r="BK214" s="206">
        <f>ROUND(I214*H214,2)</f>
        <v>0</v>
      </c>
      <c r="BL214" s="18" t="s">
        <v>373</v>
      </c>
      <c r="BM214" s="205" t="s">
        <v>3304</v>
      </c>
    </row>
    <row r="215" spans="1:65" s="13" customFormat="1">
      <c r="B215" s="207"/>
      <c r="C215" s="208"/>
      <c r="D215" s="209" t="s">
        <v>375</v>
      </c>
      <c r="E215" s="210" t="s">
        <v>1</v>
      </c>
      <c r="F215" s="211" t="s">
        <v>3305</v>
      </c>
      <c r="G215" s="208"/>
      <c r="H215" s="210" t="s">
        <v>1</v>
      </c>
      <c r="I215" s="212"/>
      <c r="J215" s="208"/>
      <c r="K215" s="208"/>
      <c r="L215" s="213"/>
      <c r="M215" s="214"/>
      <c r="N215" s="215"/>
      <c r="O215" s="215"/>
      <c r="P215" s="215"/>
      <c r="Q215" s="215"/>
      <c r="R215" s="215"/>
      <c r="S215" s="215"/>
      <c r="T215" s="216"/>
      <c r="AT215" s="217" t="s">
        <v>375</v>
      </c>
      <c r="AU215" s="217" t="s">
        <v>90</v>
      </c>
      <c r="AV215" s="13" t="s">
        <v>88</v>
      </c>
      <c r="AW215" s="13" t="s">
        <v>36</v>
      </c>
      <c r="AX215" s="13" t="s">
        <v>81</v>
      </c>
      <c r="AY215" s="217" t="s">
        <v>365</v>
      </c>
    </row>
    <row r="216" spans="1:65" s="13" customFormat="1">
      <c r="B216" s="207"/>
      <c r="C216" s="208"/>
      <c r="D216" s="209" t="s">
        <v>375</v>
      </c>
      <c r="E216" s="210" t="s">
        <v>1</v>
      </c>
      <c r="F216" s="211" t="s">
        <v>4056</v>
      </c>
      <c r="G216" s="208"/>
      <c r="H216" s="210" t="s">
        <v>1</v>
      </c>
      <c r="I216" s="212"/>
      <c r="J216" s="208"/>
      <c r="K216" s="208"/>
      <c r="L216" s="213"/>
      <c r="M216" s="214"/>
      <c r="N216" s="215"/>
      <c r="O216" s="215"/>
      <c r="P216" s="215"/>
      <c r="Q216" s="215"/>
      <c r="R216" s="215"/>
      <c r="S216" s="215"/>
      <c r="T216" s="216"/>
      <c r="AT216" s="217" t="s">
        <v>375</v>
      </c>
      <c r="AU216" s="217" t="s">
        <v>90</v>
      </c>
      <c r="AV216" s="13" t="s">
        <v>88</v>
      </c>
      <c r="AW216" s="13" t="s">
        <v>36</v>
      </c>
      <c r="AX216" s="13" t="s">
        <v>81</v>
      </c>
      <c r="AY216" s="217" t="s">
        <v>365</v>
      </c>
    </row>
    <row r="217" spans="1:65" s="13" customFormat="1">
      <c r="B217" s="207"/>
      <c r="C217" s="208"/>
      <c r="D217" s="209" t="s">
        <v>375</v>
      </c>
      <c r="E217" s="210" t="s">
        <v>1</v>
      </c>
      <c r="F217" s="211" t="s">
        <v>4057</v>
      </c>
      <c r="G217" s="208"/>
      <c r="H217" s="210" t="s">
        <v>1</v>
      </c>
      <c r="I217" s="212"/>
      <c r="J217" s="208"/>
      <c r="K217" s="208"/>
      <c r="L217" s="213"/>
      <c r="M217" s="214"/>
      <c r="N217" s="215"/>
      <c r="O217" s="215"/>
      <c r="P217" s="215"/>
      <c r="Q217" s="215"/>
      <c r="R217" s="215"/>
      <c r="S217" s="215"/>
      <c r="T217" s="216"/>
      <c r="AT217" s="217" t="s">
        <v>375</v>
      </c>
      <c r="AU217" s="217" t="s">
        <v>90</v>
      </c>
      <c r="AV217" s="13" t="s">
        <v>88</v>
      </c>
      <c r="AW217" s="13" t="s">
        <v>36</v>
      </c>
      <c r="AX217" s="13" t="s">
        <v>81</v>
      </c>
      <c r="AY217" s="217" t="s">
        <v>365</v>
      </c>
    </row>
    <row r="218" spans="1:65" s="14" customFormat="1">
      <c r="B218" s="218"/>
      <c r="C218" s="219"/>
      <c r="D218" s="209" t="s">
        <v>375</v>
      </c>
      <c r="E218" s="220" t="s">
        <v>1</v>
      </c>
      <c r="F218" s="221" t="s">
        <v>3307</v>
      </c>
      <c r="G218" s="219"/>
      <c r="H218" s="222">
        <v>4</v>
      </c>
      <c r="I218" s="223"/>
      <c r="J218" s="219"/>
      <c r="K218" s="219"/>
      <c r="L218" s="224"/>
      <c r="M218" s="225"/>
      <c r="N218" s="226"/>
      <c r="O218" s="226"/>
      <c r="P218" s="226"/>
      <c r="Q218" s="226"/>
      <c r="R218" s="226"/>
      <c r="S218" s="226"/>
      <c r="T218" s="227"/>
      <c r="AT218" s="228" t="s">
        <v>375</v>
      </c>
      <c r="AU218" s="228" t="s">
        <v>90</v>
      </c>
      <c r="AV218" s="14" t="s">
        <v>90</v>
      </c>
      <c r="AW218" s="14" t="s">
        <v>36</v>
      </c>
      <c r="AX218" s="14" t="s">
        <v>81</v>
      </c>
      <c r="AY218" s="228" t="s">
        <v>365</v>
      </c>
    </row>
    <row r="219" spans="1:65" s="13" customFormat="1">
      <c r="B219" s="207"/>
      <c r="C219" s="208"/>
      <c r="D219" s="209" t="s">
        <v>375</v>
      </c>
      <c r="E219" s="210" t="s">
        <v>1</v>
      </c>
      <c r="F219" s="211" t="s">
        <v>4058</v>
      </c>
      <c r="G219" s="208"/>
      <c r="H219" s="210" t="s">
        <v>1</v>
      </c>
      <c r="I219" s="212"/>
      <c r="J219" s="208"/>
      <c r="K219" s="208"/>
      <c r="L219" s="213"/>
      <c r="M219" s="214"/>
      <c r="N219" s="215"/>
      <c r="O219" s="215"/>
      <c r="P219" s="215"/>
      <c r="Q219" s="215"/>
      <c r="R219" s="215"/>
      <c r="S219" s="215"/>
      <c r="T219" s="216"/>
      <c r="AT219" s="217" t="s">
        <v>375</v>
      </c>
      <c r="AU219" s="217" t="s">
        <v>90</v>
      </c>
      <c r="AV219" s="13" t="s">
        <v>88</v>
      </c>
      <c r="AW219" s="13" t="s">
        <v>36</v>
      </c>
      <c r="AX219" s="13" t="s">
        <v>81</v>
      </c>
      <c r="AY219" s="217" t="s">
        <v>365</v>
      </c>
    </row>
    <row r="220" spans="1:65" s="14" customFormat="1">
      <c r="B220" s="218"/>
      <c r="C220" s="219"/>
      <c r="D220" s="209" t="s">
        <v>375</v>
      </c>
      <c r="E220" s="220" t="s">
        <v>1</v>
      </c>
      <c r="F220" s="221" t="s">
        <v>3307</v>
      </c>
      <c r="G220" s="219"/>
      <c r="H220" s="222">
        <v>4</v>
      </c>
      <c r="I220" s="223"/>
      <c r="J220" s="219"/>
      <c r="K220" s="219"/>
      <c r="L220" s="224"/>
      <c r="M220" s="225"/>
      <c r="N220" s="226"/>
      <c r="O220" s="226"/>
      <c r="P220" s="226"/>
      <c r="Q220" s="226"/>
      <c r="R220" s="226"/>
      <c r="S220" s="226"/>
      <c r="T220" s="227"/>
      <c r="AT220" s="228" t="s">
        <v>375</v>
      </c>
      <c r="AU220" s="228" t="s">
        <v>90</v>
      </c>
      <c r="AV220" s="14" t="s">
        <v>90</v>
      </c>
      <c r="AW220" s="14" t="s">
        <v>36</v>
      </c>
      <c r="AX220" s="14" t="s">
        <v>81</v>
      </c>
      <c r="AY220" s="228" t="s">
        <v>365</v>
      </c>
    </row>
    <row r="221" spans="1:65" s="13" customFormat="1">
      <c r="B221" s="207"/>
      <c r="C221" s="208"/>
      <c r="D221" s="209" t="s">
        <v>375</v>
      </c>
      <c r="E221" s="210" t="s">
        <v>1</v>
      </c>
      <c r="F221" s="211" t="s">
        <v>4059</v>
      </c>
      <c r="G221" s="208"/>
      <c r="H221" s="210" t="s">
        <v>1</v>
      </c>
      <c r="I221" s="212"/>
      <c r="J221" s="208"/>
      <c r="K221" s="208"/>
      <c r="L221" s="213"/>
      <c r="M221" s="214"/>
      <c r="N221" s="215"/>
      <c r="O221" s="215"/>
      <c r="P221" s="215"/>
      <c r="Q221" s="215"/>
      <c r="R221" s="215"/>
      <c r="S221" s="215"/>
      <c r="T221" s="216"/>
      <c r="AT221" s="217" t="s">
        <v>375</v>
      </c>
      <c r="AU221" s="217" t="s">
        <v>90</v>
      </c>
      <c r="AV221" s="13" t="s">
        <v>88</v>
      </c>
      <c r="AW221" s="13" t="s">
        <v>36</v>
      </c>
      <c r="AX221" s="13" t="s">
        <v>81</v>
      </c>
      <c r="AY221" s="217" t="s">
        <v>365</v>
      </c>
    </row>
    <row r="222" spans="1:65" s="14" customFormat="1">
      <c r="B222" s="218"/>
      <c r="C222" s="219"/>
      <c r="D222" s="209" t="s">
        <v>375</v>
      </c>
      <c r="E222" s="220" t="s">
        <v>1</v>
      </c>
      <c r="F222" s="221" t="s">
        <v>3307</v>
      </c>
      <c r="G222" s="219"/>
      <c r="H222" s="222">
        <v>4</v>
      </c>
      <c r="I222" s="223"/>
      <c r="J222" s="219"/>
      <c r="K222" s="219"/>
      <c r="L222" s="224"/>
      <c r="M222" s="225"/>
      <c r="N222" s="226"/>
      <c r="O222" s="226"/>
      <c r="P222" s="226"/>
      <c r="Q222" s="226"/>
      <c r="R222" s="226"/>
      <c r="S222" s="226"/>
      <c r="T222" s="227"/>
      <c r="AT222" s="228" t="s">
        <v>375</v>
      </c>
      <c r="AU222" s="228" t="s">
        <v>90</v>
      </c>
      <c r="AV222" s="14" t="s">
        <v>90</v>
      </c>
      <c r="AW222" s="14" t="s">
        <v>36</v>
      </c>
      <c r="AX222" s="14" t="s">
        <v>81</v>
      </c>
      <c r="AY222" s="228" t="s">
        <v>365</v>
      </c>
    </row>
    <row r="223" spans="1:65" s="13" customFormat="1">
      <c r="B223" s="207"/>
      <c r="C223" s="208"/>
      <c r="D223" s="209" t="s">
        <v>375</v>
      </c>
      <c r="E223" s="210" t="s">
        <v>1</v>
      </c>
      <c r="F223" s="211" t="s">
        <v>4060</v>
      </c>
      <c r="G223" s="208"/>
      <c r="H223" s="210" t="s">
        <v>1</v>
      </c>
      <c r="I223" s="212"/>
      <c r="J223" s="208"/>
      <c r="K223" s="208"/>
      <c r="L223" s="213"/>
      <c r="M223" s="214"/>
      <c r="N223" s="215"/>
      <c r="O223" s="215"/>
      <c r="P223" s="215"/>
      <c r="Q223" s="215"/>
      <c r="R223" s="215"/>
      <c r="S223" s="215"/>
      <c r="T223" s="216"/>
      <c r="AT223" s="217" t="s">
        <v>375</v>
      </c>
      <c r="AU223" s="217" t="s">
        <v>90</v>
      </c>
      <c r="AV223" s="13" t="s">
        <v>88</v>
      </c>
      <c r="AW223" s="13" t="s">
        <v>36</v>
      </c>
      <c r="AX223" s="13" t="s">
        <v>81</v>
      </c>
      <c r="AY223" s="217" t="s">
        <v>365</v>
      </c>
    </row>
    <row r="224" spans="1:65" s="14" customFormat="1">
      <c r="B224" s="218"/>
      <c r="C224" s="219"/>
      <c r="D224" s="209" t="s">
        <v>375</v>
      </c>
      <c r="E224" s="220" t="s">
        <v>1</v>
      </c>
      <c r="F224" s="221" t="s">
        <v>3307</v>
      </c>
      <c r="G224" s="219"/>
      <c r="H224" s="222">
        <v>4</v>
      </c>
      <c r="I224" s="223"/>
      <c r="J224" s="219"/>
      <c r="K224" s="219"/>
      <c r="L224" s="224"/>
      <c r="M224" s="225"/>
      <c r="N224" s="226"/>
      <c r="O224" s="226"/>
      <c r="P224" s="226"/>
      <c r="Q224" s="226"/>
      <c r="R224" s="226"/>
      <c r="S224" s="226"/>
      <c r="T224" s="227"/>
      <c r="AT224" s="228" t="s">
        <v>375</v>
      </c>
      <c r="AU224" s="228" t="s">
        <v>90</v>
      </c>
      <c r="AV224" s="14" t="s">
        <v>90</v>
      </c>
      <c r="AW224" s="14" t="s">
        <v>36</v>
      </c>
      <c r="AX224" s="14" t="s">
        <v>81</v>
      </c>
      <c r="AY224" s="228" t="s">
        <v>365</v>
      </c>
    </row>
    <row r="225" spans="2:51" s="13" customFormat="1">
      <c r="B225" s="207"/>
      <c r="C225" s="208"/>
      <c r="D225" s="209" t="s">
        <v>375</v>
      </c>
      <c r="E225" s="210" t="s">
        <v>1</v>
      </c>
      <c r="F225" s="211" t="s">
        <v>4061</v>
      </c>
      <c r="G225" s="208"/>
      <c r="H225" s="210" t="s">
        <v>1</v>
      </c>
      <c r="I225" s="212"/>
      <c r="J225" s="208"/>
      <c r="K225" s="208"/>
      <c r="L225" s="213"/>
      <c r="M225" s="214"/>
      <c r="N225" s="215"/>
      <c r="O225" s="215"/>
      <c r="P225" s="215"/>
      <c r="Q225" s="215"/>
      <c r="R225" s="215"/>
      <c r="S225" s="215"/>
      <c r="T225" s="216"/>
      <c r="AT225" s="217" t="s">
        <v>375</v>
      </c>
      <c r="AU225" s="217" t="s">
        <v>90</v>
      </c>
      <c r="AV225" s="13" t="s">
        <v>88</v>
      </c>
      <c r="AW225" s="13" t="s">
        <v>36</v>
      </c>
      <c r="AX225" s="13" t="s">
        <v>81</v>
      </c>
      <c r="AY225" s="217" t="s">
        <v>365</v>
      </c>
    </row>
    <row r="226" spans="2:51" s="14" customFormat="1">
      <c r="B226" s="218"/>
      <c r="C226" s="219"/>
      <c r="D226" s="209" t="s">
        <v>375</v>
      </c>
      <c r="E226" s="220" t="s">
        <v>1</v>
      </c>
      <c r="F226" s="221" t="s">
        <v>3307</v>
      </c>
      <c r="G226" s="219"/>
      <c r="H226" s="222">
        <v>4</v>
      </c>
      <c r="I226" s="223"/>
      <c r="J226" s="219"/>
      <c r="K226" s="219"/>
      <c r="L226" s="224"/>
      <c r="M226" s="225"/>
      <c r="N226" s="226"/>
      <c r="O226" s="226"/>
      <c r="P226" s="226"/>
      <c r="Q226" s="226"/>
      <c r="R226" s="226"/>
      <c r="S226" s="226"/>
      <c r="T226" s="227"/>
      <c r="AT226" s="228" t="s">
        <v>375</v>
      </c>
      <c r="AU226" s="228" t="s">
        <v>90</v>
      </c>
      <c r="AV226" s="14" t="s">
        <v>90</v>
      </c>
      <c r="AW226" s="14" t="s">
        <v>36</v>
      </c>
      <c r="AX226" s="14" t="s">
        <v>81</v>
      </c>
      <c r="AY226" s="228" t="s">
        <v>365</v>
      </c>
    </row>
    <row r="227" spans="2:51" s="13" customFormat="1">
      <c r="B227" s="207"/>
      <c r="C227" s="208"/>
      <c r="D227" s="209" t="s">
        <v>375</v>
      </c>
      <c r="E227" s="210" t="s">
        <v>1</v>
      </c>
      <c r="F227" s="211" t="s">
        <v>4062</v>
      </c>
      <c r="G227" s="208"/>
      <c r="H227" s="210" t="s">
        <v>1</v>
      </c>
      <c r="I227" s="212"/>
      <c r="J227" s="208"/>
      <c r="K227" s="208"/>
      <c r="L227" s="213"/>
      <c r="M227" s="214"/>
      <c r="N227" s="215"/>
      <c r="O227" s="215"/>
      <c r="P227" s="215"/>
      <c r="Q227" s="215"/>
      <c r="R227" s="215"/>
      <c r="S227" s="215"/>
      <c r="T227" s="216"/>
      <c r="AT227" s="217" t="s">
        <v>375</v>
      </c>
      <c r="AU227" s="217" t="s">
        <v>90</v>
      </c>
      <c r="AV227" s="13" t="s">
        <v>88</v>
      </c>
      <c r="AW227" s="13" t="s">
        <v>36</v>
      </c>
      <c r="AX227" s="13" t="s">
        <v>81</v>
      </c>
      <c r="AY227" s="217" t="s">
        <v>365</v>
      </c>
    </row>
    <row r="228" spans="2:51" s="14" customFormat="1">
      <c r="B228" s="218"/>
      <c r="C228" s="219"/>
      <c r="D228" s="209" t="s">
        <v>375</v>
      </c>
      <c r="E228" s="220" t="s">
        <v>1</v>
      </c>
      <c r="F228" s="221" t="s">
        <v>3307</v>
      </c>
      <c r="G228" s="219"/>
      <c r="H228" s="222">
        <v>4</v>
      </c>
      <c r="I228" s="223"/>
      <c r="J228" s="219"/>
      <c r="K228" s="219"/>
      <c r="L228" s="224"/>
      <c r="M228" s="225"/>
      <c r="N228" s="226"/>
      <c r="O228" s="226"/>
      <c r="P228" s="226"/>
      <c r="Q228" s="226"/>
      <c r="R228" s="226"/>
      <c r="S228" s="226"/>
      <c r="T228" s="227"/>
      <c r="AT228" s="228" t="s">
        <v>375</v>
      </c>
      <c r="AU228" s="228" t="s">
        <v>90</v>
      </c>
      <c r="AV228" s="14" t="s">
        <v>90</v>
      </c>
      <c r="AW228" s="14" t="s">
        <v>36</v>
      </c>
      <c r="AX228" s="14" t="s">
        <v>81</v>
      </c>
      <c r="AY228" s="228" t="s">
        <v>365</v>
      </c>
    </row>
    <row r="229" spans="2:51" s="13" customFormat="1">
      <c r="B229" s="207"/>
      <c r="C229" s="208"/>
      <c r="D229" s="209" t="s">
        <v>375</v>
      </c>
      <c r="E229" s="210" t="s">
        <v>1</v>
      </c>
      <c r="F229" s="211" t="s">
        <v>4063</v>
      </c>
      <c r="G229" s="208"/>
      <c r="H229" s="210" t="s">
        <v>1</v>
      </c>
      <c r="I229" s="212"/>
      <c r="J229" s="208"/>
      <c r="K229" s="208"/>
      <c r="L229" s="213"/>
      <c r="M229" s="214"/>
      <c r="N229" s="215"/>
      <c r="O229" s="215"/>
      <c r="P229" s="215"/>
      <c r="Q229" s="215"/>
      <c r="R229" s="215"/>
      <c r="S229" s="215"/>
      <c r="T229" s="216"/>
      <c r="AT229" s="217" t="s">
        <v>375</v>
      </c>
      <c r="AU229" s="217" t="s">
        <v>90</v>
      </c>
      <c r="AV229" s="13" t="s">
        <v>88</v>
      </c>
      <c r="AW229" s="13" t="s">
        <v>36</v>
      </c>
      <c r="AX229" s="13" t="s">
        <v>81</v>
      </c>
      <c r="AY229" s="217" t="s">
        <v>365</v>
      </c>
    </row>
    <row r="230" spans="2:51" s="14" customFormat="1">
      <c r="B230" s="218"/>
      <c r="C230" s="219"/>
      <c r="D230" s="209" t="s">
        <v>375</v>
      </c>
      <c r="E230" s="220" t="s">
        <v>1</v>
      </c>
      <c r="F230" s="221" t="s">
        <v>3307</v>
      </c>
      <c r="G230" s="219"/>
      <c r="H230" s="222">
        <v>4</v>
      </c>
      <c r="I230" s="223"/>
      <c r="J230" s="219"/>
      <c r="K230" s="219"/>
      <c r="L230" s="224"/>
      <c r="M230" s="225"/>
      <c r="N230" s="226"/>
      <c r="O230" s="226"/>
      <c r="P230" s="226"/>
      <c r="Q230" s="226"/>
      <c r="R230" s="226"/>
      <c r="S230" s="226"/>
      <c r="T230" s="227"/>
      <c r="AT230" s="228" t="s">
        <v>375</v>
      </c>
      <c r="AU230" s="228" t="s">
        <v>90</v>
      </c>
      <c r="AV230" s="14" t="s">
        <v>90</v>
      </c>
      <c r="AW230" s="14" t="s">
        <v>36</v>
      </c>
      <c r="AX230" s="14" t="s">
        <v>81</v>
      </c>
      <c r="AY230" s="228" t="s">
        <v>365</v>
      </c>
    </row>
    <row r="231" spans="2:51" s="13" customFormat="1">
      <c r="B231" s="207"/>
      <c r="C231" s="208"/>
      <c r="D231" s="209" t="s">
        <v>375</v>
      </c>
      <c r="E231" s="210" t="s">
        <v>1</v>
      </c>
      <c r="F231" s="211" t="s">
        <v>4064</v>
      </c>
      <c r="G231" s="208"/>
      <c r="H231" s="210" t="s">
        <v>1</v>
      </c>
      <c r="I231" s="212"/>
      <c r="J231" s="208"/>
      <c r="K231" s="208"/>
      <c r="L231" s="213"/>
      <c r="M231" s="214"/>
      <c r="N231" s="215"/>
      <c r="O231" s="215"/>
      <c r="P231" s="215"/>
      <c r="Q231" s="215"/>
      <c r="R231" s="215"/>
      <c r="S231" s="215"/>
      <c r="T231" s="216"/>
      <c r="AT231" s="217" t="s">
        <v>375</v>
      </c>
      <c r="AU231" s="217" t="s">
        <v>90</v>
      </c>
      <c r="AV231" s="13" t="s">
        <v>88</v>
      </c>
      <c r="AW231" s="13" t="s">
        <v>36</v>
      </c>
      <c r="AX231" s="13" t="s">
        <v>81</v>
      </c>
      <c r="AY231" s="217" t="s">
        <v>365</v>
      </c>
    </row>
    <row r="232" spans="2:51" s="14" customFormat="1">
      <c r="B232" s="218"/>
      <c r="C232" s="219"/>
      <c r="D232" s="209" t="s">
        <v>375</v>
      </c>
      <c r="E232" s="220" t="s">
        <v>1</v>
      </c>
      <c r="F232" s="221" t="s">
        <v>3307</v>
      </c>
      <c r="G232" s="219"/>
      <c r="H232" s="222">
        <v>4</v>
      </c>
      <c r="I232" s="223"/>
      <c r="J232" s="219"/>
      <c r="K232" s="219"/>
      <c r="L232" s="224"/>
      <c r="M232" s="225"/>
      <c r="N232" s="226"/>
      <c r="O232" s="226"/>
      <c r="P232" s="226"/>
      <c r="Q232" s="226"/>
      <c r="R232" s="226"/>
      <c r="S232" s="226"/>
      <c r="T232" s="227"/>
      <c r="AT232" s="228" t="s">
        <v>375</v>
      </c>
      <c r="AU232" s="228" t="s">
        <v>90</v>
      </c>
      <c r="AV232" s="14" t="s">
        <v>90</v>
      </c>
      <c r="AW232" s="14" t="s">
        <v>36</v>
      </c>
      <c r="AX232" s="14" t="s">
        <v>81</v>
      </c>
      <c r="AY232" s="228" t="s">
        <v>365</v>
      </c>
    </row>
    <row r="233" spans="2:51" s="13" customFormat="1">
      <c r="B233" s="207"/>
      <c r="C233" s="208"/>
      <c r="D233" s="209" t="s">
        <v>375</v>
      </c>
      <c r="E233" s="210" t="s">
        <v>1</v>
      </c>
      <c r="F233" s="211" t="s">
        <v>4065</v>
      </c>
      <c r="G233" s="208"/>
      <c r="H233" s="210" t="s">
        <v>1</v>
      </c>
      <c r="I233" s="212"/>
      <c r="J233" s="208"/>
      <c r="K233" s="208"/>
      <c r="L233" s="213"/>
      <c r="M233" s="214"/>
      <c r="N233" s="215"/>
      <c r="O233" s="215"/>
      <c r="P233" s="215"/>
      <c r="Q233" s="215"/>
      <c r="R233" s="215"/>
      <c r="S233" s="215"/>
      <c r="T233" s="216"/>
      <c r="AT233" s="217" t="s">
        <v>375</v>
      </c>
      <c r="AU233" s="217" t="s">
        <v>90</v>
      </c>
      <c r="AV233" s="13" t="s">
        <v>88</v>
      </c>
      <c r="AW233" s="13" t="s">
        <v>36</v>
      </c>
      <c r="AX233" s="13" t="s">
        <v>81</v>
      </c>
      <c r="AY233" s="217" t="s">
        <v>365</v>
      </c>
    </row>
    <row r="234" spans="2:51" s="14" customFormat="1">
      <c r="B234" s="218"/>
      <c r="C234" s="219"/>
      <c r="D234" s="209" t="s">
        <v>375</v>
      </c>
      <c r="E234" s="220" t="s">
        <v>1</v>
      </c>
      <c r="F234" s="221" t="s">
        <v>3307</v>
      </c>
      <c r="G234" s="219"/>
      <c r="H234" s="222">
        <v>4</v>
      </c>
      <c r="I234" s="223"/>
      <c r="J234" s="219"/>
      <c r="K234" s="219"/>
      <c r="L234" s="224"/>
      <c r="M234" s="225"/>
      <c r="N234" s="226"/>
      <c r="O234" s="226"/>
      <c r="P234" s="226"/>
      <c r="Q234" s="226"/>
      <c r="R234" s="226"/>
      <c r="S234" s="226"/>
      <c r="T234" s="227"/>
      <c r="AT234" s="228" t="s">
        <v>375</v>
      </c>
      <c r="AU234" s="228" t="s">
        <v>90</v>
      </c>
      <c r="AV234" s="14" t="s">
        <v>90</v>
      </c>
      <c r="AW234" s="14" t="s">
        <v>36</v>
      </c>
      <c r="AX234" s="14" t="s">
        <v>81</v>
      </c>
      <c r="AY234" s="228" t="s">
        <v>365</v>
      </c>
    </row>
    <row r="235" spans="2:51" s="13" customFormat="1">
      <c r="B235" s="207"/>
      <c r="C235" s="208"/>
      <c r="D235" s="209" t="s">
        <v>375</v>
      </c>
      <c r="E235" s="210" t="s">
        <v>1</v>
      </c>
      <c r="F235" s="211" t="s">
        <v>4066</v>
      </c>
      <c r="G235" s="208"/>
      <c r="H235" s="210" t="s">
        <v>1</v>
      </c>
      <c r="I235" s="212"/>
      <c r="J235" s="208"/>
      <c r="K235" s="208"/>
      <c r="L235" s="213"/>
      <c r="M235" s="214"/>
      <c r="N235" s="215"/>
      <c r="O235" s="215"/>
      <c r="P235" s="215"/>
      <c r="Q235" s="215"/>
      <c r="R235" s="215"/>
      <c r="S235" s="215"/>
      <c r="T235" s="216"/>
      <c r="AT235" s="217" t="s">
        <v>375</v>
      </c>
      <c r="AU235" s="217" t="s">
        <v>90</v>
      </c>
      <c r="AV235" s="13" t="s">
        <v>88</v>
      </c>
      <c r="AW235" s="13" t="s">
        <v>36</v>
      </c>
      <c r="AX235" s="13" t="s">
        <v>81</v>
      </c>
      <c r="AY235" s="217" t="s">
        <v>365</v>
      </c>
    </row>
    <row r="236" spans="2:51" s="14" customFormat="1">
      <c r="B236" s="218"/>
      <c r="C236" s="219"/>
      <c r="D236" s="209" t="s">
        <v>375</v>
      </c>
      <c r="E236" s="220" t="s">
        <v>1</v>
      </c>
      <c r="F236" s="221" t="s">
        <v>3307</v>
      </c>
      <c r="G236" s="219"/>
      <c r="H236" s="222">
        <v>4</v>
      </c>
      <c r="I236" s="223"/>
      <c r="J236" s="219"/>
      <c r="K236" s="219"/>
      <c r="L236" s="224"/>
      <c r="M236" s="225"/>
      <c r="N236" s="226"/>
      <c r="O236" s="226"/>
      <c r="P236" s="226"/>
      <c r="Q236" s="226"/>
      <c r="R236" s="226"/>
      <c r="S236" s="226"/>
      <c r="T236" s="227"/>
      <c r="AT236" s="228" t="s">
        <v>375</v>
      </c>
      <c r="AU236" s="228" t="s">
        <v>90</v>
      </c>
      <c r="AV236" s="14" t="s">
        <v>90</v>
      </c>
      <c r="AW236" s="14" t="s">
        <v>36</v>
      </c>
      <c r="AX236" s="14" t="s">
        <v>81</v>
      </c>
      <c r="AY236" s="228" t="s">
        <v>365</v>
      </c>
    </row>
    <row r="237" spans="2:51" s="13" customFormat="1">
      <c r="B237" s="207"/>
      <c r="C237" s="208"/>
      <c r="D237" s="209" t="s">
        <v>375</v>
      </c>
      <c r="E237" s="210" t="s">
        <v>1</v>
      </c>
      <c r="F237" s="211" t="s">
        <v>4067</v>
      </c>
      <c r="G237" s="208"/>
      <c r="H237" s="210" t="s">
        <v>1</v>
      </c>
      <c r="I237" s="212"/>
      <c r="J237" s="208"/>
      <c r="K237" s="208"/>
      <c r="L237" s="213"/>
      <c r="M237" s="214"/>
      <c r="N237" s="215"/>
      <c r="O237" s="215"/>
      <c r="P237" s="215"/>
      <c r="Q237" s="215"/>
      <c r="R237" s="215"/>
      <c r="S237" s="215"/>
      <c r="T237" s="216"/>
      <c r="AT237" s="217" t="s">
        <v>375</v>
      </c>
      <c r="AU237" s="217" t="s">
        <v>90</v>
      </c>
      <c r="AV237" s="13" t="s">
        <v>88</v>
      </c>
      <c r="AW237" s="13" t="s">
        <v>36</v>
      </c>
      <c r="AX237" s="13" t="s">
        <v>81</v>
      </c>
      <c r="AY237" s="217" t="s">
        <v>365</v>
      </c>
    </row>
    <row r="238" spans="2:51" s="13" customFormat="1">
      <c r="B238" s="207"/>
      <c r="C238" s="208"/>
      <c r="D238" s="209" t="s">
        <v>375</v>
      </c>
      <c r="E238" s="210" t="s">
        <v>1</v>
      </c>
      <c r="F238" s="211" t="s">
        <v>4068</v>
      </c>
      <c r="G238" s="208"/>
      <c r="H238" s="210" t="s">
        <v>1</v>
      </c>
      <c r="I238" s="212"/>
      <c r="J238" s="208"/>
      <c r="K238" s="208"/>
      <c r="L238" s="213"/>
      <c r="M238" s="214"/>
      <c r="N238" s="215"/>
      <c r="O238" s="215"/>
      <c r="P238" s="215"/>
      <c r="Q238" s="215"/>
      <c r="R238" s="215"/>
      <c r="S238" s="215"/>
      <c r="T238" s="216"/>
      <c r="AT238" s="217" t="s">
        <v>375</v>
      </c>
      <c r="AU238" s="217" t="s">
        <v>90</v>
      </c>
      <c r="AV238" s="13" t="s">
        <v>88</v>
      </c>
      <c r="AW238" s="13" t="s">
        <v>36</v>
      </c>
      <c r="AX238" s="13" t="s">
        <v>81</v>
      </c>
      <c r="AY238" s="217" t="s">
        <v>365</v>
      </c>
    </row>
    <row r="239" spans="2:51" s="14" customFormat="1">
      <c r="B239" s="218"/>
      <c r="C239" s="219"/>
      <c r="D239" s="209" t="s">
        <v>375</v>
      </c>
      <c r="E239" s="220" t="s">
        <v>1</v>
      </c>
      <c r="F239" s="221" t="s">
        <v>3307</v>
      </c>
      <c r="G239" s="219"/>
      <c r="H239" s="222">
        <v>4</v>
      </c>
      <c r="I239" s="223"/>
      <c r="J239" s="219"/>
      <c r="K239" s="219"/>
      <c r="L239" s="224"/>
      <c r="M239" s="225"/>
      <c r="N239" s="226"/>
      <c r="O239" s="226"/>
      <c r="P239" s="226"/>
      <c r="Q239" s="226"/>
      <c r="R239" s="226"/>
      <c r="S239" s="226"/>
      <c r="T239" s="227"/>
      <c r="AT239" s="228" t="s">
        <v>375</v>
      </c>
      <c r="AU239" s="228" t="s">
        <v>90</v>
      </c>
      <c r="AV239" s="14" t="s">
        <v>90</v>
      </c>
      <c r="AW239" s="14" t="s">
        <v>36</v>
      </c>
      <c r="AX239" s="14" t="s">
        <v>81</v>
      </c>
      <c r="AY239" s="228" t="s">
        <v>365</v>
      </c>
    </row>
    <row r="240" spans="2:51" s="13" customFormat="1">
      <c r="B240" s="207"/>
      <c r="C240" s="208"/>
      <c r="D240" s="209" t="s">
        <v>375</v>
      </c>
      <c r="E240" s="210" t="s">
        <v>1</v>
      </c>
      <c r="F240" s="211" t="s">
        <v>4069</v>
      </c>
      <c r="G240" s="208"/>
      <c r="H240" s="210" t="s">
        <v>1</v>
      </c>
      <c r="I240" s="212"/>
      <c r="J240" s="208"/>
      <c r="K240" s="208"/>
      <c r="L240" s="213"/>
      <c r="M240" s="214"/>
      <c r="N240" s="215"/>
      <c r="O240" s="215"/>
      <c r="P240" s="215"/>
      <c r="Q240" s="215"/>
      <c r="R240" s="215"/>
      <c r="S240" s="215"/>
      <c r="T240" s="216"/>
      <c r="AT240" s="217" t="s">
        <v>375</v>
      </c>
      <c r="AU240" s="217" t="s">
        <v>90</v>
      </c>
      <c r="AV240" s="13" t="s">
        <v>88</v>
      </c>
      <c r="AW240" s="13" t="s">
        <v>36</v>
      </c>
      <c r="AX240" s="13" t="s">
        <v>81</v>
      </c>
      <c r="AY240" s="217" t="s">
        <v>365</v>
      </c>
    </row>
    <row r="241" spans="2:51" s="14" customFormat="1">
      <c r="B241" s="218"/>
      <c r="C241" s="219"/>
      <c r="D241" s="209" t="s">
        <v>375</v>
      </c>
      <c r="E241" s="220" t="s">
        <v>1</v>
      </c>
      <c r="F241" s="221" t="s">
        <v>3307</v>
      </c>
      <c r="G241" s="219"/>
      <c r="H241" s="222">
        <v>4</v>
      </c>
      <c r="I241" s="223"/>
      <c r="J241" s="219"/>
      <c r="K241" s="219"/>
      <c r="L241" s="224"/>
      <c r="M241" s="225"/>
      <c r="N241" s="226"/>
      <c r="O241" s="226"/>
      <c r="P241" s="226"/>
      <c r="Q241" s="226"/>
      <c r="R241" s="226"/>
      <c r="S241" s="226"/>
      <c r="T241" s="227"/>
      <c r="AT241" s="228" t="s">
        <v>375</v>
      </c>
      <c r="AU241" s="228" t="s">
        <v>90</v>
      </c>
      <c r="AV241" s="14" t="s">
        <v>90</v>
      </c>
      <c r="AW241" s="14" t="s">
        <v>36</v>
      </c>
      <c r="AX241" s="14" t="s">
        <v>81</v>
      </c>
      <c r="AY241" s="228" t="s">
        <v>365</v>
      </c>
    </row>
    <row r="242" spans="2:51" s="13" customFormat="1">
      <c r="B242" s="207"/>
      <c r="C242" s="208"/>
      <c r="D242" s="209" t="s">
        <v>375</v>
      </c>
      <c r="E242" s="210" t="s">
        <v>1</v>
      </c>
      <c r="F242" s="211" t="s">
        <v>4070</v>
      </c>
      <c r="G242" s="208"/>
      <c r="H242" s="210" t="s">
        <v>1</v>
      </c>
      <c r="I242" s="212"/>
      <c r="J242" s="208"/>
      <c r="K242" s="208"/>
      <c r="L242" s="213"/>
      <c r="M242" s="214"/>
      <c r="N242" s="215"/>
      <c r="O242" s="215"/>
      <c r="P242" s="215"/>
      <c r="Q242" s="215"/>
      <c r="R242" s="215"/>
      <c r="S242" s="215"/>
      <c r="T242" s="216"/>
      <c r="AT242" s="217" t="s">
        <v>375</v>
      </c>
      <c r="AU242" s="217" t="s">
        <v>90</v>
      </c>
      <c r="AV242" s="13" t="s">
        <v>88</v>
      </c>
      <c r="AW242" s="13" t="s">
        <v>36</v>
      </c>
      <c r="AX242" s="13" t="s">
        <v>81</v>
      </c>
      <c r="AY242" s="217" t="s">
        <v>365</v>
      </c>
    </row>
    <row r="243" spans="2:51" s="14" customFormat="1">
      <c r="B243" s="218"/>
      <c r="C243" s="219"/>
      <c r="D243" s="209" t="s">
        <v>375</v>
      </c>
      <c r="E243" s="220" t="s">
        <v>1</v>
      </c>
      <c r="F243" s="221" t="s">
        <v>3307</v>
      </c>
      <c r="G243" s="219"/>
      <c r="H243" s="222">
        <v>4</v>
      </c>
      <c r="I243" s="223"/>
      <c r="J243" s="219"/>
      <c r="K243" s="219"/>
      <c r="L243" s="224"/>
      <c r="M243" s="225"/>
      <c r="N243" s="226"/>
      <c r="O243" s="226"/>
      <c r="P243" s="226"/>
      <c r="Q243" s="226"/>
      <c r="R243" s="226"/>
      <c r="S243" s="226"/>
      <c r="T243" s="227"/>
      <c r="AT243" s="228" t="s">
        <v>375</v>
      </c>
      <c r="AU243" s="228" t="s">
        <v>90</v>
      </c>
      <c r="AV243" s="14" t="s">
        <v>90</v>
      </c>
      <c r="AW243" s="14" t="s">
        <v>36</v>
      </c>
      <c r="AX243" s="14" t="s">
        <v>81</v>
      </c>
      <c r="AY243" s="228" t="s">
        <v>365</v>
      </c>
    </row>
    <row r="244" spans="2:51" s="13" customFormat="1">
      <c r="B244" s="207"/>
      <c r="C244" s="208"/>
      <c r="D244" s="209" t="s">
        <v>375</v>
      </c>
      <c r="E244" s="210" t="s">
        <v>1</v>
      </c>
      <c r="F244" s="211" t="s">
        <v>4071</v>
      </c>
      <c r="G244" s="208"/>
      <c r="H244" s="210" t="s">
        <v>1</v>
      </c>
      <c r="I244" s="212"/>
      <c r="J244" s="208"/>
      <c r="K244" s="208"/>
      <c r="L244" s="213"/>
      <c r="M244" s="214"/>
      <c r="N244" s="215"/>
      <c r="O244" s="215"/>
      <c r="P244" s="215"/>
      <c r="Q244" s="215"/>
      <c r="R244" s="215"/>
      <c r="S244" s="215"/>
      <c r="T244" s="216"/>
      <c r="AT244" s="217" t="s">
        <v>375</v>
      </c>
      <c r="AU244" s="217" t="s">
        <v>90</v>
      </c>
      <c r="AV244" s="13" t="s">
        <v>88</v>
      </c>
      <c r="AW244" s="13" t="s">
        <v>36</v>
      </c>
      <c r="AX244" s="13" t="s">
        <v>81</v>
      </c>
      <c r="AY244" s="217" t="s">
        <v>365</v>
      </c>
    </row>
    <row r="245" spans="2:51" s="14" customFormat="1">
      <c r="B245" s="218"/>
      <c r="C245" s="219"/>
      <c r="D245" s="209" t="s">
        <v>375</v>
      </c>
      <c r="E245" s="220" t="s">
        <v>1</v>
      </c>
      <c r="F245" s="221" t="s">
        <v>3307</v>
      </c>
      <c r="G245" s="219"/>
      <c r="H245" s="222">
        <v>4</v>
      </c>
      <c r="I245" s="223"/>
      <c r="J245" s="219"/>
      <c r="K245" s="219"/>
      <c r="L245" s="224"/>
      <c r="M245" s="225"/>
      <c r="N245" s="226"/>
      <c r="O245" s="226"/>
      <c r="P245" s="226"/>
      <c r="Q245" s="226"/>
      <c r="R245" s="226"/>
      <c r="S245" s="226"/>
      <c r="T245" s="227"/>
      <c r="AT245" s="228" t="s">
        <v>375</v>
      </c>
      <c r="AU245" s="228" t="s">
        <v>90</v>
      </c>
      <c r="AV245" s="14" t="s">
        <v>90</v>
      </c>
      <c r="AW245" s="14" t="s">
        <v>36</v>
      </c>
      <c r="AX245" s="14" t="s">
        <v>81</v>
      </c>
      <c r="AY245" s="228" t="s">
        <v>365</v>
      </c>
    </row>
    <row r="246" spans="2:51" s="13" customFormat="1">
      <c r="B246" s="207"/>
      <c r="C246" s="208"/>
      <c r="D246" s="209" t="s">
        <v>375</v>
      </c>
      <c r="E246" s="210" t="s">
        <v>1</v>
      </c>
      <c r="F246" s="211" t="s">
        <v>4072</v>
      </c>
      <c r="G246" s="208"/>
      <c r="H246" s="210" t="s">
        <v>1</v>
      </c>
      <c r="I246" s="212"/>
      <c r="J246" s="208"/>
      <c r="K246" s="208"/>
      <c r="L246" s="213"/>
      <c r="M246" s="214"/>
      <c r="N246" s="215"/>
      <c r="O246" s="215"/>
      <c r="P246" s="215"/>
      <c r="Q246" s="215"/>
      <c r="R246" s="215"/>
      <c r="S246" s="215"/>
      <c r="T246" s="216"/>
      <c r="AT246" s="217" t="s">
        <v>375</v>
      </c>
      <c r="AU246" s="217" t="s">
        <v>90</v>
      </c>
      <c r="AV246" s="13" t="s">
        <v>88</v>
      </c>
      <c r="AW246" s="13" t="s">
        <v>36</v>
      </c>
      <c r="AX246" s="13" t="s">
        <v>81</v>
      </c>
      <c r="AY246" s="217" t="s">
        <v>365</v>
      </c>
    </row>
    <row r="247" spans="2:51" s="14" customFormat="1">
      <c r="B247" s="218"/>
      <c r="C247" s="219"/>
      <c r="D247" s="209" t="s">
        <v>375</v>
      </c>
      <c r="E247" s="220" t="s">
        <v>1</v>
      </c>
      <c r="F247" s="221" t="s">
        <v>3307</v>
      </c>
      <c r="G247" s="219"/>
      <c r="H247" s="222">
        <v>4</v>
      </c>
      <c r="I247" s="223"/>
      <c r="J247" s="219"/>
      <c r="K247" s="219"/>
      <c r="L247" s="224"/>
      <c r="M247" s="225"/>
      <c r="N247" s="226"/>
      <c r="O247" s="226"/>
      <c r="P247" s="226"/>
      <c r="Q247" s="226"/>
      <c r="R247" s="226"/>
      <c r="S247" s="226"/>
      <c r="T247" s="227"/>
      <c r="AT247" s="228" t="s">
        <v>375</v>
      </c>
      <c r="AU247" s="228" t="s">
        <v>90</v>
      </c>
      <c r="AV247" s="14" t="s">
        <v>90</v>
      </c>
      <c r="AW247" s="14" t="s">
        <v>36</v>
      </c>
      <c r="AX247" s="14" t="s">
        <v>81</v>
      </c>
      <c r="AY247" s="228" t="s">
        <v>365</v>
      </c>
    </row>
    <row r="248" spans="2:51" s="13" customFormat="1">
      <c r="B248" s="207"/>
      <c r="C248" s="208"/>
      <c r="D248" s="209" t="s">
        <v>375</v>
      </c>
      <c r="E248" s="210" t="s">
        <v>1</v>
      </c>
      <c r="F248" s="211" t="s">
        <v>4073</v>
      </c>
      <c r="G248" s="208"/>
      <c r="H248" s="210" t="s">
        <v>1</v>
      </c>
      <c r="I248" s="212"/>
      <c r="J248" s="208"/>
      <c r="K248" s="208"/>
      <c r="L248" s="213"/>
      <c r="M248" s="214"/>
      <c r="N248" s="215"/>
      <c r="O248" s="215"/>
      <c r="P248" s="215"/>
      <c r="Q248" s="215"/>
      <c r="R248" s="215"/>
      <c r="S248" s="215"/>
      <c r="T248" s="216"/>
      <c r="AT248" s="217" t="s">
        <v>375</v>
      </c>
      <c r="AU248" s="217" t="s">
        <v>90</v>
      </c>
      <c r="AV248" s="13" t="s">
        <v>88</v>
      </c>
      <c r="AW248" s="13" t="s">
        <v>36</v>
      </c>
      <c r="AX248" s="13" t="s">
        <v>81</v>
      </c>
      <c r="AY248" s="217" t="s">
        <v>365</v>
      </c>
    </row>
    <row r="249" spans="2:51" s="14" customFormat="1">
      <c r="B249" s="218"/>
      <c r="C249" s="219"/>
      <c r="D249" s="209" t="s">
        <v>375</v>
      </c>
      <c r="E249" s="220" t="s">
        <v>1</v>
      </c>
      <c r="F249" s="221" t="s">
        <v>3307</v>
      </c>
      <c r="G249" s="219"/>
      <c r="H249" s="222">
        <v>4</v>
      </c>
      <c r="I249" s="223"/>
      <c r="J249" s="219"/>
      <c r="K249" s="219"/>
      <c r="L249" s="224"/>
      <c r="M249" s="225"/>
      <c r="N249" s="226"/>
      <c r="O249" s="226"/>
      <c r="P249" s="226"/>
      <c r="Q249" s="226"/>
      <c r="R249" s="226"/>
      <c r="S249" s="226"/>
      <c r="T249" s="227"/>
      <c r="AT249" s="228" t="s">
        <v>375</v>
      </c>
      <c r="AU249" s="228" t="s">
        <v>90</v>
      </c>
      <c r="AV249" s="14" t="s">
        <v>90</v>
      </c>
      <c r="AW249" s="14" t="s">
        <v>36</v>
      </c>
      <c r="AX249" s="14" t="s">
        <v>81</v>
      </c>
      <c r="AY249" s="228" t="s">
        <v>365</v>
      </c>
    </row>
    <row r="250" spans="2:51" s="13" customFormat="1">
      <c r="B250" s="207"/>
      <c r="C250" s="208"/>
      <c r="D250" s="209" t="s">
        <v>375</v>
      </c>
      <c r="E250" s="210" t="s">
        <v>1</v>
      </c>
      <c r="F250" s="211" t="s">
        <v>4074</v>
      </c>
      <c r="G250" s="208"/>
      <c r="H250" s="210" t="s">
        <v>1</v>
      </c>
      <c r="I250" s="212"/>
      <c r="J250" s="208"/>
      <c r="K250" s="208"/>
      <c r="L250" s="213"/>
      <c r="M250" s="214"/>
      <c r="N250" s="215"/>
      <c r="O250" s="215"/>
      <c r="P250" s="215"/>
      <c r="Q250" s="215"/>
      <c r="R250" s="215"/>
      <c r="S250" s="215"/>
      <c r="T250" s="216"/>
      <c r="AT250" s="217" t="s">
        <v>375</v>
      </c>
      <c r="AU250" s="217" t="s">
        <v>90</v>
      </c>
      <c r="AV250" s="13" t="s">
        <v>88</v>
      </c>
      <c r="AW250" s="13" t="s">
        <v>36</v>
      </c>
      <c r="AX250" s="13" t="s">
        <v>81</v>
      </c>
      <c r="AY250" s="217" t="s">
        <v>365</v>
      </c>
    </row>
    <row r="251" spans="2:51" s="13" customFormat="1">
      <c r="B251" s="207"/>
      <c r="C251" s="208"/>
      <c r="D251" s="209" t="s">
        <v>375</v>
      </c>
      <c r="E251" s="210" t="s">
        <v>1</v>
      </c>
      <c r="F251" s="211" t="s">
        <v>4075</v>
      </c>
      <c r="G251" s="208"/>
      <c r="H251" s="210" t="s">
        <v>1</v>
      </c>
      <c r="I251" s="212"/>
      <c r="J251" s="208"/>
      <c r="K251" s="208"/>
      <c r="L251" s="213"/>
      <c r="M251" s="214"/>
      <c r="N251" s="215"/>
      <c r="O251" s="215"/>
      <c r="P251" s="215"/>
      <c r="Q251" s="215"/>
      <c r="R251" s="215"/>
      <c r="S251" s="215"/>
      <c r="T251" s="216"/>
      <c r="AT251" s="217" t="s">
        <v>375</v>
      </c>
      <c r="AU251" s="217" t="s">
        <v>90</v>
      </c>
      <c r="AV251" s="13" t="s">
        <v>88</v>
      </c>
      <c r="AW251" s="13" t="s">
        <v>36</v>
      </c>
      <c r="AX251" s="13" t="s">
        <v>81</v>
      </c>
      <c r="AY251" s="217" t="s">
        <v>365</v>
      </c>
    </row>
    <row r="252" spans="2:51" s="14" customFormat="1">
      <c r="B252" s="218"/>
      <c r="C252" s="219"/>
      <c r="D252" s="209" t="s">
        <v>375</v>
      </c>
      <c r="E252" s="220" t="s">
        <v>1</v>
      </c>
      <c r="F252" s="221" t="s">
        <v>3307</v>
      </c>
      <c r="G252" s="219"/>
      <c r="H252" s="222">
        <v>4</v>
      </c>
      <c r="I252" s="223"/>
      <c r="J252" s="219"/>
      <c r="K252" s="219"/>
      <c r="L252" s="224"/>
      <c r="M252" s="225"/>
      <c r="N252" s="226"/>
      <c r="O252" s="226"/>
      <c r="P252" s="226"/>
      <c r="Q252" s="226"/>
      <c r="R252" s="226"/>
      <c r="S252" s="226"/>
      <c r="T252" s="227"/>
      <c r="AT252" s="228" t="s">
        <v>375</v>
      </c>
      <c r="AU252" s="228" t="s">
        <v>90</v>
      </c>
      <c r="AV252" s="14" t="s">
        <v>90</v>
      </c>
      <c r="AW252" s="14" t="s">
        <v>36</v>
      </c>
      <c r="AX252" s="14" t="s">
        <v>81</v>
      </c>
      <c r="AY252" s="228" t="s">
        <v>365</v>
      </c>
    </row>
    <row r="253" spans="2:51" s="13" customFormat="1">
      <c r="B253" s="207"/>
      <c r="C253" s="208"/>
      <c r="D253" s="209" t="s">
        <v>375</v>
      </c>
      <c r="E253" s="210" t="s">
        <v>1</v>
      </c>
      <c r="F253" s="211" t="s">
        <v>4076</v>
      </c>
      <c r="G253" s="208"/>
      <c r="H253" s="210" t="s">
        <v>1</v>
      </c>
      <c r="I253" s="212"/>
      <c r="J253" s="208"/>
      <c r="K253" s="208"/>
      <c r="L253" s="213"/>
      <c r="M253" s="214"/>
      <c r="N253" s="215"/>
      <c r="O253" s="215"/>
      <c r="P253" s="215"/>
      <c r="Q253" s="215"/>
      <c r="R253" s="215"/>
      <c r="S253" s="215"/>
      <c r="T253" s="216"/>
      <c r="AT253" s="217" t="s">
        <v>375</v>
      </c>
      <c r="AU253" s="217" t="s">
        <v>90</v>
      </c>
      <c r="AV253" s="13" t="s">
        <v>88</v>
      </c>
      <c r="AW253" s="13" t="s">
        <v>36</v>
      </c>
      <c r="AX253" s="13" t="s">
        <v>81</v>
      </c>
      <c r="AY253" s="217" t="s">
        <v>365</v>
      </c>
    </row>
    <row r="254" spans="2:51" s="14" customFormat="1">
      <c r="B254" s="218"/>
      <c r="C254" s="219"/>
      <c r="D254" s="209" t="s">
        <v>375</v>
      </c>
      <c r="E254" s="220" t="s">
        <v>1</v>
      </c>
      <c r="F254" s="221" t="s">
        <v>3307</v>
      </c>
      <c r="G254" s="219"/>
      <c r="H254" s="222">
        <v>4</v>
      </c>
      <c r="I254" s="223"/>
      <c r="J254" s="219"/>
      <c r="K254" s="219"/>
      <c r="L254" s="224"/>
      <c r="M254" s="225"/>
      <c r="N254" s="226"/>
      <c r="O254" s="226"/>
      <c r="P254" s="226"/>
      <c r="Q254" s="226"/>
      <c r="R254" s="226"/>
      <c r="S254" s="226"/>
      <c r="T254" s="227"/>
      <c r="AT254" s="228" t="s">
        <v>375</v>
      </c>
      <c r="AU254" s="228" t="s">
        <v>90</v>
      </c>
      <c r="AV254" s="14" t="s">
        <v>90</v>
      </c>
      <c r="AW254" s="14" t="s">
        <v>36</v>
      </c>
      <c r="AX254" s="14" t="s">
        <v>81</v>
      </c>
      <c r="AY254" s="228" t="s">
        <v>365</v>
      </c>
    </row>
    <row r="255" spans="2:51" s="13" customFormat="1">
      <c r="B255" s="207"/>
      <c r="C255" s="208"/>
      <c r="D255" s="209" t="s">
        <v>375</v>
      </c>
      <c r="E255" s="210" t="s">
        <v>1</v>
      </c>
      <c r="F255" s="211" t="s">
        <v>4077</v>
      </c>
      <c r="G255" s="208"/>
      <c r="H255" s="210" t="s">
        <v>1</v>
      </c>
      <c r="I255" s="212"/>
      <c r="J255" s="208"/>
      <c r="K255" s="208"/>
      <c r="L255" s="213"/>
      <c r="M255" s="214"/>
      <c r="N255" s="215"/>
      <c r="O255" s="215"/>
      <c r="P255" s="215"/>
      <c r="Q255" s="215"/>
      <c r="R255" s="215"/>
      <c r="S255" s="215"/>
      <c r="T255" s="216"/>
      <c r="AT255" s="217" t="s">
        <v>375</v>
      </c>
      <c r="AU255" s="217" t="s">
        <v>90</v>
      </c>
      <c r="AV255" s="13" t="s">
        <v>88</v>
      </c>
      <c r="AW255" s="13" t="s">
        <v>36</v>
      </c>
      <c r="AX255" s="13" t="s">
        <v>81</v>
      </c>
      <c r="AY255" s="217" t="s">
        <v>365</v>
      </c>
    </row>
    <row r="256" spans="2:51" s="14" customFormat="1">
      <c r="B256" s="218"/>
      <c r="C256" s="219"/>
      <c r="D256" s="209" t="s">
        <v>375</v>
      </c>
      <c r="E256" s="220" t="s">
        <v>1</v>
      </c>
      <c r="F256" s="221" t="s">
        <v>3348</v>
      </c>
      <c r="G256" s="219"/>
      <c r="H256" s="222">
        <v>3</v>
      </c>
      <c r="I256" s="223"/>
      <c r="J256" s="219"/>
      <c r="K256" s="219"/>
      <c r="L256" s="224"/>
      <c r="M256" s="225"/>
      <c r="N256" s="226"/>
      <c r="O256" s="226"/>
      <c r="P256" s="226"/>
      <c r="Q256" s="226"/>
      <c r="R256" s="226"/>
      <c r="S256" s="226"/>
      <c r="T256" s="227"/>
      <c r="AT256" s="228" t="s">
        <v>375</v>
      </c>
      <c r="AU256" s="228" t="s">
        <v>90</v>
      </c>
      <c r="AV256" s="14" t="s">
        <v>90</v>
      </c>
      <c r="AW256" s="14" t="s">
        <v>36</v>
      </c>
      <c r="AX256" s="14" t="s">
        <v>81</v>
      </c>
      <c r="AY256" s="228" t="s">
        <v>365</v>
      </c>
    </row>
    <row r="257" spans="1:65" s="13" customFormat="1">
      <c r="B257" s="207"/>
      <c r="C257" s="208"/>
      <c r="D257" s="209" t="s">
        <v>375</v>
      </c>
      <c r="E257" s="210" t="s">
        <v>1</v>
      </c>
      <c r="F257" s="211" t="s">
        <v>4078</v>
      </c>
      <c r="G257" s="208"/>
      <c r="H257" s="210" t="s">
        <v>1</v>
      </c>
      <c r="I257" s="212"/>
      <c r="J257" s="208"/>
      <c r="K257" s="208"/>
      <c r="L257" s="213"/>
      <c r="M257" s="214"/>
      <c r="N257" s="215"/>
      <c r="O257" s="215"/>
      <c r="P257" s="215"/>
      <c r="Q257" s="215"/>
      <c r="R257" s="215"/>
      <c r="S257" s="215"/>
      <c r="T257" s="216"/>
      <c r="AT257" s="217" t="s">
        <v>375</v>
      </c>
      <c r="AU257" s="217" t="s">
        <v>90</v>
      </c>
      <c r="AV257" s="13" t="s">
        <v>88</v>
      </c>
      <c r="AW257" s="13" t="s">
        <v>36</v>
      </c>
      <c r="AX257" s="13" t="s">
        <v>81</v>
      </c>
      <c r="AY257" s="217" t="s">
        <v>365</v>
      </c>
    </row>
    <row r="258" spans="1:65" s="14" customFormat="1">
      <c r="B258" s="218"/>
      <c r="C258" s="219"/>
      <c r="D258" s="209" t="s">
        <v>375</v>
      </c>
      <c r="E258" s="220" t="s">
        <v>1</v>
      </c>
      <c r="F258" s="221" t="s">
        <v>3348</v>
      </c>
      <c r="G258" s="219"/>
      <c r="H258" s="222">
        <v>3</v>
      </c>
      <c r="I258" s="223"/>
      <c r="J258" s="219"/>
      <c r="K258" s="219"/>
      <c r="L258" s="224"/>
      <c r="M258" s="225"/>
      <c r="N258" s="226"/>
      <c r="O258" s="226"/>
      <c r="P258" s="226"/>
      <c r="Q258" s="226"/>
      <c r="R258" s="226"/>
      <c r="S258" s="226"/>
      <c r="T258" s="227"/>
      <c r="AT258" s="228" t="s">
        <v>375</v>
      </c>
      <c r="AU258" s="228" t="s">
        <v>90</v>
      </c>
      <c r="AV258" s="14" t="s">
        <v>90</v>
      </c>
      <c r="AW258" s="14" t="s">
        <v>36</v>
      </c>
      <c r="AX258" s="14" t="s">
        <v>81</v>
      </c>
      <c r="AY258" s="228" t="s">
        <v>365</v>
      </c>
    </row>
    <row r="259" spans="1:65" s="13" customFormat="1">
      <c r="B259" s="207"/>
      <c r="C259" s="208"/>
      <c r="D259" s="209" t="s">
        <v>375</v>
      </c>
      <c r="E259" s="210" t="s">
        <v>1</v>
      </c>
      <c r="F259" s="211" t="s">
        <v>4079</v>
      </c>
      <c r="G259" s="208"/>
      <c r="H259" s="210" t="s">
        <v>1</v>
      </c>
      <c r="I259" s="212"/>
      <c r="J259" s="208"/>
      <c r="K259" s="208"/>
      <c r="L259" s="213"/>
      <c r="M259" s="214"/>
      <c r="N259" s="215"/>
      <c r="O259" s="215"/>
      <c r="P259" s="215"/>
      <c r="Q259" s="215"/>
      <c r="R259" s="215"/>
      <c r="S259" s="215"/>
      <c r="T259" s="216"/>
      <c r="AT259" s="217" t="s">
        <v>375</v>
      </c>
      <c r="AU259" s="217" t="s">
        <v>90</v>
      </c>
      <c r="AV259" s="13" t="s">
        <v>88</v>
      </c>
      <c r="AW259" s="13" t="s">
        <v>36</v>
      </c>
      <c r="AX259" s="13" t="s">
        <v>81</v>
      </c>
      <c r="AY259" s="217" t="s">
        <v>365</v>
      </c>
    </row>
    <row r="260" spans="1:65" s="14" customFormat="1">
      <c r="B260" s="218"/>
      <c r="C260" s="219"/>
      <c r="D260" s="209" t="s">
        <v>375</v>
      </c>
      <c r="E260" s="220" t="s">
        <v>1</v>
      </c>
      <c r="F260" s="221" t="s">
        <v>3307</v>
      </c>
      <c r="G260" s="219"/>
      <c r="H260" s="222">
        <v>4</v>
      </c>
      <c r="I260" s="223"/>
      <c r="J260" s="219"/>
      <c r="K260" s="219"/>
      <c r="L260" s="224"/>
      <c r="M260" s="225"/>
      <c r="N260" s="226"/>
      <c r="O260" s="226"/>
      <c r="P260" s="226"/>
      <c r="Q260" s="226"/>
      <c r="R260" s="226"/>
      <c r="S260" s="226"/>
      <c r="T260" s="227"/>
      <c r="AT260" s="228" t="s">
        <v>375</v>
      </c>
      <c r="AU260" s="228" t="s">
        <v>90</v>
      </c>
      <c r="AV260" s="14" t="s">
        <v>90</v>
      </c>
      <c r="AW260" s="14" t="s">
        <v>36</v>
      </c>
      <c r="AX260" s="14" t="s">
        <v>81</v>
      </c>
      <c r="AY260" s="228" t="s">
        <v>365</v>
      </c>
    </row>
    <row r="261" spans="1:65" s="13" customFormat="1">
      <c r="B261" s="207"/>
      <c r="C261" s="208"/>
      <c r="D261" s="209" t="s">
        <v>375</v>
      </c>
      <c r="E261" s="210" t="s">
        <v>1</v>
      </c>
      <c r="F261" s="211" t="s">
        <v>4080</v>
      </c>
      <c r="G261" s="208"/>
      <c r="H261" s="210" t="s">
        <v>1</v>
      </c>
      <c r="I261" s="212"/>
      <c r="J261" s="208"/>
      <c r="K261" s="208"/>
      <c r="L261" s="213"/>
      <c r="M261" s="214"/>
      <c r="N261" s="215"/>
      <c r="O261" s="215"/>
      <c r="P261" s="215"/>
      <c r="Q261" s="215"/>
      <c r="R261" s="215"/>
      <c r="S261" s="215"/>
      <c r="T261" s="216"/>
      <c r="AT261" s="217" t="s">
        <v>375</v>
      </c>
      <c r="AU261" s="217" t="s">
        <v>90</v>
      </c>
      <c r="AV261" s="13" t="s">
        <v>88</v>
      </c>
      <c r="AW261" s="13" t="s">
        <v>36</v>
      </c>
      <c r="AX261" s="13" t="s">
        <v>81</v>
      </c>
      <c r="AY261" s="217" t="s">
        <v>365</v>
      </c>
    </row>
    <row r="262" spans="1:65" s="14" customFormat="1">
      <c r="B262" s="218"/>
      <c r="C262" s="219"/>
      <c r="D262" s="209" t="s">
        <v>375</v>
      </c>
      <c r="E262" s="220" t="s">
        <v>1</v>
      </c>
      <c r="F262" s="221" t="s">
        <v>3307</v>
      </c>
      <c r="G262" s="219"/>
      <c r="H262" s="222">
        <v>4</v>
      </c>
      <c r="I262" s="223"/>
      <c r="J262" s="219"/>
      <c r="K262" s="219"/>
      <c r="L262" s="224"/>
      <c r="M262" s="225"/>
      <c r="N262" s="226"/>
      <c r="O262" s="226"/>
      <c r="P262" s="226"/>
      <c r="Q262" s="226"/>
      <c r="R262" s="226"/>
      <c r="S262" s="226"/>
      <c r="T262" s="227"/>
      <c r="AT262" s="228" t="s">
        <v>375</v>
      </c>
      <c r="AU262" s="228" t="s">
        <v>90</v>
      </c>
      <c r="AV262" s="14" t="s">
        <v>90</v>
      </c>
      <c r="AW262" s="14" t="s">
        <v>36</v>
      </c>
      <c r="AX262" s="14" t="s">
        <v>81</v>
      </c>
      <c r="AY262" s="228" t="s">
        <v>365</v>
      </c>
    </row>
    <row r="263" spans="1:65" s="15" customFormat="1">
      <c r="B263" s="229"/>
      <c r="C263" s="230"/>
      <c r="D263" s="209" t="s">
        <v>375</v>
      </c>
      <c r="E263" s="231" t="s">
        <v>1</v>
      </c>
      <c r="F263" s="232" t="s">
        <v>379</v>
      </c>
      <c r="G263" s="230"/>
      <c r="H263" s="233">
        <v>86</v>
      </c>
      <c r="I263" s="234"/>
      <c r="J263" s="230"/>
      <c r="K263" s="230"/>
      <c r="L263" s="235"/>
      <c r="M263" s="236"/>
      <c r="N263" s="237"/>
      <c r="O263" s="237"/>
      <c r="P263" s="237"/>
      <c r="Q263" s="237"/>
      <c r="R263" s="237"/>
      <c r="S263" s="237"/>
      <c r="T263" s="238"/>
      <c r="AT263" s="239" t="s">
        <v>375</v>
      </c>
      <c r="AU263" s="239" t="s">
        <v>90</v>
      </c>
      <c r="AV263" s="15" t="s">
        <v>373</v>
      </c>
      <c r="AW263" s="15" t="s">
        <v>36</v>
      </c>
      <c r="AX263" s="15" t="s">
        <v>88</v>
      </c>
      <c r="AY263" s="239" t="s">
        <v>365</v>
      </c>
    </row>
    <row r="264" spans="1:65" s="2" customFormat="1" ht="44.25" customHeight="1">
      <c r="A264" s="35"/>
      <c r="B264" s="36"/>
      <c r="C264" s="194" t="s">
        <v>431</v>
      </c>
      <c r="D264" s="194" t="s">
        <v>368</v>
      </c>
      <c r="E264" s="195" t="s">
        <v>4081</v>
      </c>
      <c r="F264" s="196" t="s">
        <v>4082</v>
      </c>
      <c r="G264" s="197" t="s">
        <v>396</v>
      </c>
      <c r="H264" s="198">
        <v>25</v>
      </c>
      <c r="I264" s="199"/>
      <c r="J264" s="200">
        <f>ROUND(I264*H264,2)</f>
        <v>0</v>
      </c>
      <c r="K264" s="196" t="s">
        <v>2495</v>
      </c>
      <c r="L264" s="40"/>
      <c r="M264" s="201" t="s">
        <v>1</v>
      </c>
      <c r="N264" s="202" t="s">
        <v>46</v>
      </c>
      <c r="O264" s="72"/>
      <c r="P264" s="203">
        <f>O264*H264</f>
        <v>0</v>
      </c>
      <c r="Q264" s="203">
        <v>1.4999999999999999E-4</v>
      </c>
      <c r="R264" s="203">
        <f>Q264*H264</f>
        <v>3.7499999999999999E-3</v>
      </c>
      <c r="S264" s="203">
        <v>0</v>
      </c>
      <c r="T264" s="204">
        <f>S264*H264</f>
        <v>0</v>
      </c>
      <c r="U264" s="35"/>
      <c r="V264" s="35"/>
      <c r="W264" s="35"/>
      <c r="X264" s="35"/>
      <c r="Y264" s="35"/>
      <c r="Z264" s="35"/>
      <c r="AA264" s="35"/>
      <c r="AB264" s="35"/>
      <c r="AC264" s="35"/>
      <c r="AD264" s="35"/>
      <c r="AE264" s="35"/>
      <c r="AR264" s="205" t="s">
        <v>373</v>
      </c>
      <c r="AT264" s="205" t="s">
        <v>368</v>
      </c>
      <c r="AU264" s="205" t="s">
        <v>90</v>
      </c>
      <c r="AY264" s="18" t="s">
        <v>365</v>
      </c>
      <c r="BE264" s="206">
        <f>IF(N264="základní",J264,0)</f>
        <v>0</v>
      </c>
      <c r="BF264" s="206">
        <f>IF(N264="snížená",J264,0)</f>
        <v>0</v>
      </c>
      <c r="BG264" s="206">
        <f>IF(N264="zákl. přenesená",J264,0)</f>
        <v>0</v>
      </c>
      <c r="BH264" s="206">
        <f>IF(N264="sníž. přenesená",J264,0)</f>
        <v>0</v>
      </c>
      <c r="BI264" s="206">
        <f>IF(N264="nulová",J264,0)</f>
        <v>0</v>
      </c>
      <c r="BJ264" s="18" t="s">
        <v>88</v>
      </c>
      <c r="BK264" s="206">
        <f>ROUND(I264*H264,2)</f>
        <v>0</v>
      </c>
      <c r="BL264" s="18" t="s">
        <v>373</v>
      </c>
      <c r="BM264" s="205" t="s">
        <v>4083</v>
      </c>
    </row>
    <row r="265" spans="1:65" s="13" customFormat="1">
      <c r="B265" s="207"/>
      <c r="C265" s="208"/>
      <c r="D265" s="209" t="s">
        <v>375</v>
      </c>
      <c r="E265" s="210" t="s">
        <v>1</v>
      </c>
      <c r="F265" s="211" t="s">
        <v>3305</v>
      </c>
      <c r="G265" s="208"/>
      <c r="H265" s="210" t="s">
        <v>1</v>
      </c>
      <c r="I265" s="212"/>
      <c r="J265" s="208"/>
      <c r="K265" s="208"/>
      <c r="L265" s="213"/>
      <c r="M265" s="214"/>
      <c r="N265" s="215"/>
      <c r="O265" s="215"/>
      <c r="P265" s="215"/>
      <c r="Q265" s="215"/>
      <c r="R265" s="215"/>
      <c r="S265" s="215"/>
      <c r="T265" s="216"/>
      <c r="AT265" s="217" t="s">
        <v>375</v>
      </c>
      <c r="AU265" s="217" t="s">
        <v>90</v>
      </c>
      <c r="AV265" s="13" t="s">
        <v>88</v>
      </c>
      <c r="AW265" s="13" t="s">
        <v>36</v>
      </c>
      <c r="AX265" s="13" t="s">
        <v>81</v>
      </c>
      <c r="AY265" s="217" t="s">
        <v>365</v>
      </c>
    </row>
    <row r="266" spans="1:65" s="13" customFormat="1">
      <c r="B266" s="207"/>
      <c r="C266" s="208"/>
      <c r="D266" s="209" t="s">
        <v>375</v>
      </c>
      <c r="E266" s="210" t="s">
        <v>1</v>
      </c>
      <c r="F266" s="211" t="s">
        <v>4056</v>
      </c>
      <c r="G266" s="208"/>
      <c r="H266" s="210" t="s">
        <v>1</v>
      </c>
      <c r="I266" s="212"/>
      <c r="J266" s="208"/>
      <c r="K266" s="208"/>
      <c r="L266" s="213"/>
      <c r="M266" s="214"/>
      <c r="N266" s="215"/>
      <c r="O266" s="215"/>
      <c r="P266" s="215"/>
      <c r="Q266" s="215"/>
      <c r="R266" s="215"/>
      <c r="S266" s="215"/>
      <c r="T266" s="216"/>
      <c r="AT266" s="217" t="s">
        <v>375</v>
      </c>
      <c r="AU266" s="217" t="s">
        <v>90</v>
      </c>
      <c r="AV266" s="13" t="s">
        <v>88</v>
      </c>
      <c r="AW266" s="13" t="s">
        <v>36</v>
      </c>
      <c r="AX266" s="13" t="s">
        <v>81</v>
      </c>
      <c r="AY266" s="217" t="s">
        <v>365</v>
      </c>
    </row>
    <row r="267" spans="1:65" s="13" customFormat="1">
      <c r="B267" s="207"/>
      <c r="C267" s="208"/>
      <c r="D267" s="209" t="s">
        <v>375</v>
      </c>
      <c r="E267" s="210" t="s">
        <v>1</v>
      </c>
      <c r="F267" s="211" t="s">
        <v>4084</v>
      </c>
      <c r="G267" s="208"/>
      <c r="H267" s="210" t="s">
        <v>1</v>
      </c>
      <c r="I267" s="212"/>
      <c r="J267" s="208"/>
      <c r="K267" s="208"/>
      <c r="L267" s="213"/>
      <c r="M267" s="214"/>
      <c r="N267" s="215"/>
      <c r="O267" s="215"/>
      <c r="P267" s="215"/>
      <c r="Q267" s="215"/>
      <c r="R267" s="215"/>
      <c r="S267" s="215"/>
      <c r="T267" s="216"/>
      <c r="AT267" s="217" t="s">
        <v>375</v>
      </c>
      <c r="AU267" s="217" t="s">
        <v>90</v>
      </c>
      <c r="AV267" s="13" t="s">
        <v>88</v>
      </c>
      <c r="AW267" s="13" t="s">
        <v>36</v>
      </c>
      <c r="AX267" s="13" t="s">
        <v>81</v>
      </c>
      <c r="AY267" s="217" t="s">
        <v>365</v>
      </c>
    </row>
    <row r="268" spans="1:65" s="14" customFormat="1">
      <c r="B268" s="218"/>
      <c r="C268" s="219"/>
      <c r="D268" s="209" t="s">
        <v>375</v>
      </c>
      <c r="E268" s="220" t="s">
        <v>1</v>
      </c>
      <c r="F268" s="221" t="s">
        <v>4085</v>
      </c>
      <c r="G268" s="219"/>
      <c r="H268" s="222">
        <v>6</v>
      </c>
      <c r="I268" s="223"/>
      <c r="J268" s="219"/>
      <c r="K268" s="219"/>
      <c r="L268" s="224"/>
      <c r="M268" s="225"/>
      <c r="N268" s="226"/>
      <c r="O268" s="226"/>
      <c r="P268" s="226"/>
      <c r="Q268" s="226"/>
      <c r="R268" s="226"/>
      <c r="S268" s="226"/>
      <c r="T268" s="227"/>
      <c r="AT268" s="228" t="s">
        <v>375</v>
      </c>
      <c r="AU268" s="228" t="s">
        <v>90</v>
      </c>
      <c r="AV268" s="14" t="s">
        <v>90</v>
      </c>
      <c r="AW268" s="14" t="s">
        <v>36</v>
      </c>
      <c r="AX268" s="14" t="s">
        <v>81</v>
      </c>
      <c r="AY268" s="228" t="s">
        <v>365</v>
      </c>
    </row>
    <row r="269" spans="1:65" s="13" customFormat="1">
      <c r="B269" s="207"/>
      <c r="C269" s="208"/>
      <c r="D269" s="209" t="s">
        <v>375</v>
      </c>
      <c r="E269" s="210" t="s">
        <v>1</v>
      </c>
      <c r="F269" s="211" t="s">
        <v>4086</v>
      </c>
      <c r="G269" s="208"/>
      <c r="H269" s="210" t="s">
        <v>1</v>
      </c>
      <c r="I269" s="212"/>
      <c r="J269" s="208"/>
      <c r="K269" s="208"/>
      <c r="L269" s="213"/>
      <c r="M269" s="214"/>
      <c r="N269" s="215"/>
      <c r="O269" s="215"/>
      <c r="P269" s="215"/>
      <c r="Q269" s="215"/>
      <c r="R269" s="215"/>
      <c r="S269" s="215"/>
      <c r="T269" s="216"/>
      <c r="AT269" s="217" t="s">
        <v>375</v>
      </c>
      <c r="AU269" s="217" t="s">
        <v>90</v>
      </c>
      <c r="AV269" s="13" t="s">
        <v>88</v>
      </c>
      <c r="AW269" s="13" t="s">
        <v>36</v>
      </c>
      <c r="AX269" s="13" t="s">
        <v>81</v>
      </c>
      <c r="AY269" s="217" t="s">
        <v>365</v>
      </c>
    </row>
    <row r="270" spans="1:65" s="14" customFormat="1">
      <c r="B270" s="218"/>
      <c r="C270" s="219"/>
      <c r="D270" s="209" t="s">
        <v>375</v>
      </c>
      <c r="E270" s="220" t="s">
        <v>1</v>
      </c>
      <c r="F270" s="221" t="s">
        <v>4085</v>
      </c>
      <c r="G270" s="219"/>
      <c r="H270" s="222">
        <v>6</v>
      </c>
      <c r="I270" s="223"/>
      <c r="J270" s="219"/>
      <c r="K270" s="219"/>
      <c r="L270" s="224"/>
      <c r="M270" s="225"/>
      <c r="N270" s="226"/>
      <c r="O270" s="226"/>
      <c r="P270" s="226"/>
      <c r="Q270" s="226"/>
      <c r="R270" s="226"/>
      <c r="S270" s="226"/>
      <c r="T270" s="227"/>
      <c r="AT270" s="228" t="s">
        <v>375</v>
      </c>
      <c r="AU270" s="228" t="s">
        <v>90</v>
      </c>
      <c r="AV270" s="14" t="s">
        <v>90</v>
      </c>
      <c r="AW270" s="14" t="s">
        <v>36</v>
      </c>
      <c r="AX270" s="14" t="s">
        <v>81</v>
      </c>
      <c r="AY270" s="228" t="s">
        <v>365</v>
      </c>
    </row>
    <row r="271" spans="1:65" s="13" customFormat="1">
      <c r="B271" s="207"/>
      <c r="C271" s="208"/>
      <c r="D271" s="209" t="s">
        <v>375</v>
      </c>
      <c r="E271" s="210" t="s">
        <v>1</v>
      </c>
      <c r="F271" s="211" t="s">
        <v>4067</v>
      </c>
      <c r="G271" s="208"/>
      <c r="H271" s="210" t="s">
        <v>1</v>
      </c>
      <c r="I271" s="212"/>
      <c r="J271" s="208"/>
      <c r="K271" s="208"/>
      <c r="L271" s="213"/>
      <c r="M271" s="214"/>
      <c r="N271" s="215"/>
      <c r="O271" s="215"/>
      <c r="P271" s="215"/>
      <c r="Q271" s="215"/>
      <c r="R271" s="215"/>
      <c r="S271" s="215"/>
      <c r="T271" s="216"/>
      <c r="AT271" s="217" t="s">
        <v>375</v>
      </c>
      <c r="AU271" s="217" t="s">
        <v>90</v>
      </c>
      <c r="AV271" s="13" t="s">
        <v>88</v>
      </c>
      <c r="AW271" s="13" t="s">
        <v>36</v>
      </c>
      <c r="AX271" s="13" t="s">
        <v>81</v>
      </c>
      <c r="AY271" s="217" t="s">
        <v>365</v>
      </c>
    </row>
    <row r="272" spans="1:65" s="13" customFormat="1">
      <c r="B272" s="207"/>
      <c r="C272" s="208"/>
      <c r="D272" s="209" t="s">
        <v>375</v>
      </c>
      <c r="E272" s="210" t="s">
        <v>1</v>
      </c>
      <c r="F272" s="211" t="s">
        <v>4087</v>
      </c>
      <c r="G272" s="208"/>
      <c r="H272" s="210" t="s">
        <v>1</v>
      </c>
      <c r="I272" s="212"/>
      <c r="J272" s="208"/>
      <c r="K272" s="208"/>
      <c r="L272" s="213"/>
      <c r="M272" s="214"/>
      <c r="N272" s="215"/>
      <c r="O272" s="215"/>
      <c r="P272" s="215"/>
      <c r="Q272" s="215"/>
      <c r="R272" s="215"/>
      <c r="S272" s="215"/>
      <c r="T272" s="216"/>
      <c r="AT272" s="217" t="s">
        <v>375</v>
      </c>
      <c r="AU272" s="217" t="s">
        <v>90</v>
      </c>
      <c r="AV272" s="13" t="s">
        <v>88</v>
      </c>
      <c r="AW272" s="13" t="s">
        <v>36</v>
      </c>
      <c r="AX272" s="13" t="s">
        <v>81</v>
      </c>
      <c r="AY272" s="217" t="s">
        <v>365</v>
      </c>
    </row>
    <row r="273" spans="1:65" s="14" customFormat="1">
      <c r="B273" s="218"/>
      <c r="C273" s="219"/>
      <c r="D273" s="209" t="s">
        <v>375</v>
      </c>
      <c r="E273" s="220" t="s">
        <v>1</v>
      </c>
      <c r="F273" s="221" t="s">
        <v>4088</v>
      </c>
      <c r="G273" s="219"/>
      <c r="H273" s="222">
        <v>6.5</v>
      </c>
      <c r="I273" s="223"/>
      <c r="J273" s="219"/>
      <c r="K273" s="219"/>
      <c r="L273" s="224"/>
      <c r="M273" s="225"/>
      <c r="N273" s="226"/>
      <c r="O273" s="226"/>
      <c r="P273" s="226"/>
      <c r="Q273" s="226"/>
      <c r="R273" s="226"/>
      <c r="S273" s="226"/>
      <c r="T273" s="227"/>
      <c r="AT273" s="228" t="s">
        <v>375</v>
      </c>
      <c r="AU273" s="228" t="s">
        <v>90</v>
      </c>
      <c r="AV273" s="14" t="s">
        <v>90</v>
      </c>
      <c r="AW273" s="14" t="s">
        <v>36</v>
      </c>
      <c r="AX273" s="14" t="s">
        <v>81</v>
      </c>
      <c r="AY273" s="228" t="s">
        <v>365</v>
      </c>
    </row>
    <row r="274" spans="1:65" s="13" customFormat="1">
      <c r="B274" s="207"/>
      <c r="C274" s="208"/>
      <c r="D274" s="209" t="s">
        <v>375</v>
      </c>
      <c r="E274" s="210" t="s">
        <v>1</v>
      </c>
      <c r="F274" s="211" t="s">
        <v>4089</v>
      </c>
      <c r="G274" s="208"/>
      <c r="H274" s="210" t="s">
        <v>1</v>
      </c>
      <c r="I274" s="212"/>
      <c r="J274" s="208"/>
      <c r="K274" s="208"/>
      <c r="L274" s="213"/>
      <c r="M274" s="214"/>
      <c r="N274" s="215"/>
      <c r="O274" s="215"/>
      <c r="P274" s="215"/>
      <c r="Q274" s="215"/>
      <c r="R274" s="215"/>
      <c r="S274" s="215"/>
      <c r="T274" s="216"/>
      <c r="AT274" s="217" t="s">
        <v>375</v>
      </c>
      <c r="AU274" s="217" t="s">
        <v>90</v>
      </c>
      <c r="AV274" s="13" t="s">
        <v>88</v>
      </c>
      <c r="AW274" s="13" t="s">
        <v>36</v>
      </c>
      <c r="AX274" s="13" t="s">
        <v>81</v>
      </c>
      <c r="AY274" s="217" t="s">
        <v>365</v>
      </c>
    </row>
    <row r="275" spans="1:65" s="14" customFormat="1">
      <c r="B275" s="218"/>
      <c r="C275" s="219"/>
      <c r="D275" s="209" t="s">
        <v>375</v>
      </c>
      <c r="E275" s="220" t="s">
        <v>1</v>
      </c>
      <c r="F275" s="221" t="s">
        <v>4088</v>
      </c>
      <c r="G275" s="219"/>
      <c r="H275" s="222">
        <v>6.5</v>
      </c>
      <c r="I275" s="223"/>
      <c r="J275" s="219"/>
      <c r="K275" s="219"/>
      <c r="L275" s="224"/>
      <c r="M275" s="225"/>
      <c r="N275" s="226"/>
      <c r="O275" s="226"/>
      <c r="P275" s="226"/>
      <c r="Q275" s="226"/>
      <c r="R275" s="226"/>
      <c r="S275" s="226"/>
      <c r="T275" s="227"/>
      <c r="AT275" s="228" t="s">
        <v>375</v>
      </c>
      <c r="AU275" s="228" t="s">
        <v>90</v>
      </c>
      <c r="AV275" s="14" t="s">
        <v>90</v>
      </c>
      <c r="AW275" s="14" t="s">
        <v>36</v>
      </c>
      <c r="AX275" s="14" t="s">
        <v>81</v>
      </c>
      <c r="AY275" s="228" t="s">
        <v>365</v>
      </c>
    </row>
    <row r="276" spans="1:65" s="15" customFormat="1">
      <c r="B276" s="229"/>
      <c r="C276" s="230"/>
      <c r="D276" s="209" t="s">
        <v>375</v>
      </c>
      <c r="E276" s="231" t="s">
        <v>1</v>
      </c>
      <c r="F276" s="232" t="s">
        <v>379</v>
      </c>
      <c r="G276" s="230"/>
      <c r="H276" s="233">
        <v>25</v>
      </c>
      <c r="I276" s="234"/>
      <c r="J276" s="230"/>
      <c r="K276" s="230"/>
      <c r="L276" s="235"/>
      <c r="M276" s="236"/>
      <c r="N276" s="237"/>
      <c r="O276" s="237"/>
      <c r="P276" s="237"/>
      <c r="Q276" s="237"/>
      <c r="R276" s="237"/>
      <c r="S276" s="237"/>
      <c r="T276" s="238"/>
      <c r="AT276" s="239" t="s">
        <v>375</v>
      </c>
      <c r="AU276" s="239" t="s">
        <v>90</v>
      </c>
      <c r="AV276" s="15" t="s">
        <v>373</v>
      </c>
      <c r="AW276" s="15" t="s">
        <v>36</v>
      </c>
      <c r="AX276" s="15" t="s">
        <v>88</v>
      </c>
      <c r="AY276" s="239" t="s">
        <v>365</v>
      </c>
    </row>
    <row r="277" spans="1:65" s="2" customFormat="1" ht="44.25" customHeight="1">
      <c r="A277" s="35"/>
      <c r="B277" s="36"/>
      <c r="C277" s="194" t="s">
        <v>439</v>
      </c>
      <c r="D277" s="194" t="s">
        <v>368</v>
      </c>
      <c r="E277" s="195" t="s">
        <v>3321</v>
      </c>
      <c r="F277" s="196" t="s">
        <v>3322</v>
      </c>
      <c r="G277" s="197" t="s">
        <v>396</v>
      </c>
      <c r="H277" s="198">
        <v>86</v>
      </c>
      <c r="I277" s="199"/>
      <c r="J277" s="200">
        <f>ROUND(I277*H277,2)</f>
        <v>0</v>
      </c>
      <c r="K277" s="196" t="s">
        <v>2495</v>
      </c>
      <c r="L277" s="40"/>
      <c r="M277" s="201" t="s">
        <v>1</v>
      </c>
      <c r="N277" s="202" t="s">
        <v>46</v>
      </c>
      <c r="O277" s="72"/>
      <c r="P277" s="203">
        <f>O277*H277</f>
        <v>0</v>
      </c>
      <c r="Q277" s="203">
        <v>0</v>
      </c>
      <c r="R277" s="203">
        <f>Q277*H277</f>
        <v>0</v>
      </c>
      <c r="S277" s="203">
        <v>0</v>
      </c>
      <c r="T277" s="204">
        <f>S277*H277</f>
        <v>0</v>
      </c>
      <c r="U277" s="35"/>
      <c r="V277" s="35"/>
      <c r="W277" s="35"/>
      <c r="X277" s="35"/>
      <c r="Y277" s="35"/>
      <c r="Z277" s="35"/>
      <c r="AA277" s="35"/>
      <c r="AB277" s="35"/>
      <c r="AC277" s="35"/>
      <c r="AD277" s="35"/>
      <c r="AE277" s="35"/>
      <c r="AR277" s="205" t="s">
        <v>373</v>
      </c>
      <c r="AT277" s="205" t="s">
        <v>368</v>
      </c>
      <c r="AU277" s="205" t="s">
        <v>90</v>
      </c>
      <c r="AY277" s="18" t="s">
        <v>365</v>
      </c>
      <c r="BE277" s="206">
        <f>IF(N277="základní",J277,0)</f>
        <v>0</v>
      </c>
      <c r="BF277" s="206">
        <f>IF(N277="snížená",J277,0)</f>
        <v>0</v>
      </c>
      <c r="BG277" s="206">
        <f>IF(N277="zákl. přenesená",J277,0)</f>
        <v>0</v>
      </c>
      <c r="BH277" s="206">
        <f>IF(N277="sníž. přenesená",J277,0)</f>
        <v>0</v>
      </c>
      <c r="BI277" s="206">
        <f>IF(N277="nulová",J277,0)</f>
        <v>0</v>
      </c>
      <c r="BJ277" s="18" t="s">
        <v>88</v>
      </c>
      <c r="BK277" s="206">
        <f>ROUND(I277*H277,2)</f>
        <v>0</v>
      </c>
      <c r="BL277" s="18" t="s">
        <v>373</v>
      </c>
      <c r="BM277" s="205" t="s">
        <v>3323</v>
      </c>
    </row>
    <row r="278" spans="1:65" s="13" customFormat="1">
      <c r="B278" s="207"/>
      <c r="C278" s="208"/>
      <c r="D278" s="209" t="s">
        <v>375</v>
      </c>
      <c r="E278" s="210" t="s">
        <v>1</v>
      </c>
      <c r="F278" s="211" t="s">
        <v>3324</v>
      </c>
      <c r="G278" s="208"/>
      <c r="H278" s="210" t="s">
        <v>1</v>
      </c>
      <c r="I278" s="212"/>
      <c r="J278" s="208"/>
      <c r="K278" s="208"/>
      <c r="L278" s="213"/>
      <c r="M278" s="214"/>
      <c r="N278" s="215"/>
      <c r="O278" s="215"/>
      <c r="P278" s="215"/>
      <c r="Q278" s="215"/>
      <c r="R278" s="215"/>
      <c r="S278" s="215"/>
      <c r="T278" s="216"/>
      <c r="AT278" s="217" t="s">
        <v>375</v>
      </c>
      <c r="AU278" s="217" t="s">
        <v>90</v>
      </c>
      <c r="AV278" s="13" t="s">
        <v>88</v>
      </c>
      <c r="AW278" s="13" t="s">
        <v>36</v>
      </c>
      <c r="AX278" s="13" t="s">
        <v>81</v>
      </c>
      <c r="AY278" s="217" t="s">
        <v>365</v>
      </c>
    </row>
    <row r="279" spans="1:65" s="13" customFormat="1">
      <c r="B279" s="207"/>
      <c r="C279" s="208"/>
      <c r="D279" s="209" t="s">
        <v>375</v>
      </c>
      <c r="E279" s="210" t="s">
        <v>1</v>
      </c>
      <c r="F279" s="211" t="s">
        <v>4056</v>
      </c>
      <c r="G279" s="208"/>
      <c r="H279" s="210" t="s">
        <v>1</v>
      </c>
      <c r="I279" s="212"/>
      <c r="J279" s="208"/>
      <c r="K279" s="208"/>
      <c r="L279" s="213"/>
      <c r="M279" s="214"/>
      <c r="N279" s="215"/>
      <c r="O279" s="215"/>
      <c r="P279" s="215"/>
      <c r="Q279" s="215"/>
      <c r="R279" s="215"/>
      <c r="S279" s="215"/>
      <c r="T279" s="216"/>
      <c r="AT279" s="217" t="s">
        <v>375</v>
      </c>
      <c r="AU279" s="217" t="s">
        <v>90</v>
      </c>
      <c r="AV279" s="13" t="s">
        <v>88</v>
      </c>
      <c r="AW279" s="13" t="s">
        <v>36</v>
      </c>
      <c r="AX279" s="13" t="s">
        <v>81</v>
      </c>
      <c r="AY279" s="217" t="s">
        <v>365</v>
      </c>
    </row>
    <row r="280" spans="1:65" s="13" customFormat="1">
      <c r="B280" s="207"/>
      <c r="C280" s="208"/>
      <c r="D280" s="209" t="s">
        <v>375</v>
      </c>
      <c r="E280" s="210" t="s">
        <v>1</v>
      </c>
      <c r="F280" s="211" t="s">
        <v>4057</v>
      </c>
      <c r="G280" s="208"/>
      <c r="H280" s="210" t="s">
        <v>1</v>
      </c>
      <c r="I280" s="212"/>
      <c r="J280" s="208"/>
      <c r="K280" s="208"/>
      <c r="L280" s="213"/>
      <c r="M280" s="214"/>
      <c r="N280" s="215"/>
      <c r="O280" s="215"/>
      <c r="P280" s="215"/>
      <c r="Q280" s="215"/>
      <c r="R280" s="215"/>
      <c r="S280" s="215"/>
      <c r="T280" s="216"/>
      <c r="AT280" s="217" t="s">
        <v>375</v>
      </c>
      <c r="AU280" s="217" t="s">
        <v>90</v>
      </c>
      <c r="AV280" s="13" t="s">
        <v>88</v>
      </c>
      <c r="AW280" s="13" t="s">
        <v>36</v>
      </c>
      <c r="AX280" s="13" t="s">
        <v>81</v>
      </c>
      <c r="AY280" s="217" t="s">
        <v>365</v>
      </c>
    </row>
    <row r="281" spans="1:65" s="14" customFormat="1">
      <c r="B281" s="218"/>
      <c r="C281" s="219"/>
      <c r="D281" s="209" t="s">
        <v>375</v>
      </c>
      <c r="E281" s="220" t="s">
        <v>1</v>
      </c>
      <c r="F281" s="221" t="s">
        <v>3307</v>
      </c>
      <c r="G281" s="219"/>
      <c r="H281" s="222">
        <v>4</v>
      </c>
      <c r="I281" s="223"/>
      <c r="J281" s="219"/>
      <c r="K281" s="219"/>
      <c r="L281" s="224"/>
      <c r="M281" s="225"/>
      <c r="N281" s="226"/>
      <c r="O281" s="226"/>
      <c r="P281" s="226"/>
      <c r="Q281" s="226"/>
      <c r="R281" s="226"/>
      <c r="S281" s="226"/>
      <c r="T281" s="227"/>
      <c r="AT281" s="228" t="s">
        <v>375</v>
      </c>
      <c r="AU281" s="228" t="s">
        <v>90</v>
      </c>
      <c r="AV281" s="14" t="s">
        <v>90</v>
      </c>
      <c r="AW281" s="14" t="s">
        <v>36</v>
      </c>
      <c r="AX281" s="14" t="s">
        <v>81</v>
      </c>
      <c r="AY281" s="228" t="s">
        <v>365</v>
      </c>
    </row>
    <row r="282" spans="1:65" s="13" customFormat="1">
      <c r="B282" s="207"/>
      <c r="C282" s="208"/>
      <c r="D282" s="209" t="s">
        <v>375</v>
      </c>
      <c r="E282" s="210" t="s">
        <v>1</v>
      </c>
      <c r="F282" s="211" t="s">
        <v>4058</v>
      </c>
      <c r="G282" s="208"/>
      <c r="H282" s="210" t="s">
        <v>1</v>
      </c>
      <c r="I282" s="212"/>
      <c r="J282" s="208"/>
      <c r="K282" s="208"/>
      <c r="L282" s="213"/>
      <c r="M282" s="214"/>
      <c r="N282" s="215"/>
      <c r="O282" s="215"/>
      <c r="P282" s="215"/>
      <c r="Q282" s="215"/>
      <c r="R282" s="215"/>
      <c r="S282" s="215"/>
      <c r="T282" s="216"/>
      <c r="AT282" s="217" t="s">
        <v>375</v>
      </c>
      <c r="AU282" s="217" t="s">
        <v>90</v>
      </c>
      <c r="AV282" s="13" t="s">
        <v>88</v>
      </c>
      <c r="AW282" s="13" t="s">
        <v>36</v>
      </c>
      <c r="AX282" s="13" t="s">
        <v>81</v>
      </c>
      <c r="AY282" s="217" t="s">
        <v>365</v>
      </c>
    </row>
    <row r="283" spans="1:65" s="14" customFormat="1">
      <c r="B283" s="218"/>
      <c r="C283" s="219"/>
      <c r="D283" s="209" t="s">
        <v>375</v>
      </c>
      <c r="E283" s="220" t="s">
        <v>1</v>
      </c>
      <c r="F283" s="221" t="s">
        <v>3307</v>
      </c>
      <c r="G283" s="219"/>
      <c r="H283" s="222">
        <v>4</v>
      </c>
      <c r="I283" s="223"/>
      <c r="J283" s="219"/>
      <c r="K283" s="219"/>
      <c r="L283" s="224"/>
      <c r="M283" s="225"/>
      <c r="N283" s="226"/>
      <c r="O283" s="226"/>
      <c r="P283" s="226"/>
      <c r="Q283" s="226"/>
      <c r="R283" s="226"/>
      <c r="S283" s="226"/>
      <c r="T283" s="227"/>
      <c r="AT283" s="228" t="s">
        <v>375</v>
      </c>
      <c r="AU283" s="228" t="s">
        <v>90</v>
      </c>
      <c r="AV283" s="14" t="s">
        <v>90</v>
      </c>
      <c r="AW283" s="14" t="s">
        <v>36</v>
      </c>
      <c r="AX283" s="14" t="s">
        <v>81</v>
      </c>
      <c r="AY283" s="228" t="s">
        <v>365</v>
      </c>
    </row>
    <row r="284" spans="1:65" s="13" customFormat="1">
      <c r="B284" s="207"/>
      <c r="C284" s="208"/>
      <c r="D284" s="209" t="s">
        <v>375</v>
      </c>
      <c r="E284" s="210" t="s">
        <v>1</v>
      </c>
      <c r="F284" s="211" t="s">
        <v>4059</v>
      </c>
      <c r="G284" s="208"/>
      <c r="H284" s="210" t="s">
        <v>1</v>
      </c>
      <c r="I284" s="212"/>
      <c r="J284" s="208"/>
      <c r="K284" s="208"/>
      <c r="L284" s="213"/>
      <c r="M284" s="214"/>
      <c r="N284" s="215"/>
      <c r="O284" s="215"/>
      <c r="P284" s="215"/>
      <c r="Q284" s="215"/>
      <c r="R284" s="215"/>
      <c r="S284" s="215"/>
      <c r="T284" s="216"/>
      <c r="AT284" s="217" t="s">
        <v>375</v>
      </c>
      <c r="AU284" s="217" t="s">
        <v>90</v>
      </c>
      <c r="AV284" s="13" t="s">
        <v>88</v>
      </c>
      <c r="AW284" s="13" t="s">
        <v>36</v>
      </c>
      <c r="AX284" s="13" t="s">
        <v>81</v>
      </c>
      <c r="AY284" s="217" t="s">
        <v>365</v>
      </c>
    </row>
    <row r="285" spans="1:65" s="14" customFormat="1">
      <c r="B285" s="218"/>
      <c r="C285" s="219"/>
      <c r="D285" s="209" t="s">
        <v>375</v>
      </c>
      <c r="E285" s="220" t="s">
        <v>1</v>
      </c>
      <c r="F285" s="221" t="s">
        <v>3307</v>
      </c>
      <c r="G285" s="219"/>
      <c r="H285" s="222">
        <v>4</v>
      </c>
      <c r="I285" s="223"/>
      <c r="J285" s="219"/>
      <c r="K285" s="219"/>
      <c r="L285" s="224"/>
      <c r="M285" s="225"/>
      <c r="N285" s="226"/>
      <c r="O285" s="226"/>
      <c r="P285" s="226"/>
      <c r="Q285" s="226"/>
      <c r="R285" s="226"/>
      <c r="S285" s="226"/>
      <c r="T285" s="227"/>
      <c r="AT285" s="228" t="s">
        <v>375</v>
      </c>
      <c r="AU285" s="228" t="s">
        <v>90</v>
      </c>
      <c r="AV285" s="14" t="s">
        <v>90</v>
      </c>
      <c r="AW285" s="14" t="s">
        <v>36</v>
      </c>
      <c r="AX285" s="14" t="s">
        <v>81</v>
      </c>
      <c r="AY285" s="228" t="s">
        <v>365</v>
      </c>
    </row>
    <row r="286" spans="1:65" s="13" customFormat="1">
      <c r="B286" s="207"/>
      <c r="C286" s="208"/>
      <c r="D286" s="209" t="s">
        <v>375</v>
      </c>
      <c r="E286" s="210" t="s">
        <v>1</v>
      </c>
      <c r="F286" s="211" t="s">
        <v>4060</v>
      </c>
      <c r="G286" s="208"/>
      <c r="H286" s="210" t="s">
        <v>1</v>
      </c>
      <c r="I286" s="212"/>
      <c r="J286" s="208"/>
      <c r="K286" s="208"/>
      <c r="L286" s="213"/>
      <c r="M286" s="214"/>
      <c r="N286" s="215"/>
      <c r="O286" s="215"/>
      <c r="P286" s="215"/>
      <c r="Q286" s="215"/>
      <c r="R286" s="215"/>
      <c r="S286" s="215"/>
      <c r="T286" s="216"/>
      <c r="AT286" s="217" t="s">
        <v>375</v>
      </c>
      <c r="AU286" s="217" t="s">
        <v>90</v>
      </c>
      <c r="AV286" s="13" t="s">
        <v>88</v>
      </c>
      <c r="AW286" s="13" t="s">
        <v>36</v>
      </c>
      <c r="AX286" s="13" t="s">
        <v>81</v>
      </c>
      <c r="AY286" s="217" t="s">
        <v>365</v>
      </c>
    </row>
    <row r="287" spans="1:65" s="14" customFormat="1">
      <c r="B287" s="218"/>
      <c r="C287" s="219"/>
      <c r="D287" s="209" t="s">
        <v>375</v>
      </c>
      <c r="E287" s="220" t="s">
        <v>1</v>
      </c>
      <c r="F287" s="221" t="s">
        <v>3307</v>
      </c>
      <c r="G287" s="219"/>
      <c r="H287" s="222">
        <v>4</v>
      </c>
      <c r="I287" s="223"/>
      <c r="J287" s="219"/>
      <c r="K287" s="219"/>
      <c r="L287" s="224"/>
      <c r="M287" s="225"/>
      <c r="N287" s="226"/>
      <c r="O287" s="226"/>
      <c r="P287" s="226"/>
      <c r="Q287" s="226"/>
      <c r="R287" s="226"/>
      <c r="S287" s="226"/>
      <c r="T287" s="227"/>
      <c r="AT287" s="228" t="s">
        <v>375</v>
      </c>
      <c r="AU287" s="228" t="s">
        <v>90</v>
      </c>
      <c r="AV287" s="14" t="s">
        <v>90</v>
      </c>
      <c r="AW287" s="14" t="s">
        <v>36</v>
      </c>
      <c r="AX287" s="14" t="s">
        <v>81</v>
      </c>
      <c r="AY287" s="228" t="s">
        <v>365</v>
      </c>
    </row>
    <row r="288" spans="1:65" s="13" customFormat="1">
      <c r="B288" s="207"/>
      <c r="C288" s="208"/>
      <c r="D288" s="209" t="s">
        <v>375</v>
      </c>
      <c r="E288" s="210" t="s">
        <v>1</v>
      </c>
      <c r="F288" s="211" t="s">
        <v>4061</v>
      </c>
      <c r="G288" s="208"/>
      <c r="H288" s="210" t="s">
        <v>1</v>
      </c>
      <c r="I288" s="212"/>
      <c r="J288" s="208"/>
      <c r="K288" s="208"/>
      <c r="L288" s="213"/>
      <c r="M288" s="214"/>
      <c r="N288" s="215"/>
      <c r="O288" s="215"/>
      <c r="P288" s="215"/>
      <c r="Q288" s="215"/>
      <c r="R288" s="215"/>
      <c r="S288" s="215"/>
      <c r="T288" s="216"/>
      <c r="AT288" s="217" t="s">
        <v>375</v>
      </c>
      <c r="AU288" s="217" t="s">
        <v>90</v>
      </c>
      <c r="AV288" s="13" t="s">
        <v>88</v>
      </c>
      <c r="AW288" s="13" t="s">
        <v>36</v>
      </c>
      <c r="AX288" s="13" t="s">
        <v>81</v>
      </c>
      <c r="AY288" s="217" t="s">
        <v>365</v>
      </c>
    </row>
    <row r="289" spans="2:51" s="14" customFormat="1">
      <c r="B289" s="218"/>
      <c r="C289" s="219"/>
      <c r="D289" s="209" t="s">
        <v>375</v>
      </c>
      <c r="E289" s="220" t="s">
        <v>1</v>
      </c>
      <c r="F289" s="221" t="s">
        <v>3307</v>
      </c>
      <c r="G289" s="219"/>
      <c r="H289" s="222">
        <v>4</v>
      </c>
      <c r="I289" s="223"/>
      <c r="J289" s="219"/>
      <c r="K289" s="219"/>
      <c r="L289" s="224"/>
      <c r="M289" s="225"/>
      <c r="N289" s="226"/>
      <c r="O289" s="226"/>
      <c r="P289" s="226"/>
      <c r="Q289" s="226"/>
      <c r="R289" s="226"/>
      <c r="S289" s="226"/>
      <c r="T289" s="227"/>
      <c r="AT289" s="228" t="s">
        <v>375</v>
      </c>
      <c r="AU289" s="228" t="s">
        <v>90</v>
      </c>
      <c r="AV289" s="14" t="s">
        <v>90</v>
      </c>
      <c r="AW289" s="14" t="s">
        <v>36</v>
      </c>
      <c r="AX289" s="14" t="s">
        <v>81</v>
      </c>
      <c r="AY289" s="228" t="s">
        <v>365</v>
      </c>
    </row>
    <row r="290" spans="2:51" s="13" customFormat="1">
      <c r="B290" s="207"/>
      <c r="C290" s="208"/>
      <c r="D290" s="209" t="s">
        <v>375</v>
      </c>
      <c r="E290" s="210" t="s">
        <v>1</v>
      </c>
      <c r="F290" s="211" t="s">
        <v>4062</v>
      </c>
      <c r="G290" s="208"/>
      <c r="H290" s="210" t="s">
        <v>1</v>
      </c>
      <c r="I290" s="212"/>
      <c r="J290" s="208"/>
      <c r="K290" s="208"/>
      <c r="L290" s="213"/>
      <c r="M290" s="214"/>
      <c r="N290" s="215"/>
      <c r="O290" s="215"/>
      <c r="P290" s="215"/>
      <c r="Q290" s="215"/>
      <c r="R290" s="215"/>
      <c r="S290" s="215"/>
      <c r="T290" s="216"/>
      <c r="AT290" s="217" t="s">
        <v>375</v>
      </c>
      <c r="AU290" s="217" t="s">
        <v>90</v>
      </c>
      <c r="AV290" s="13" t="s">
        <v>88</v>
      </c>
      <c r="AW290" s="13" t="s">
        <v>36</v>
      </c>
      <c r="AX290" s="13" t="s">
        <v>81</v>
      </c>
      <c r="AY290" s="217" t="s">
        <v>365</v>
      </c>
    </row>
    <row r="291" spans="2:51" s="14" customFormat="1">
      <c r="B291" s="218"/>
      <c r="C291" s="219"/>
      <c r="D291" s="209" t="s">
        <v>375</v>
      </c>
      <c r="E291" s="220" t="s">
        <v>1</v>
      </c>
      <c r="F291" s="221" t="s">
        <v>3307</v>
      </c>
      <c r="G291" s="219"/>
      <c r="H291" s="222">
        <v>4</v>
      </c>
      <c r="I291" s="223"/>
      <c r="J291" s="219"/>
      <c r="K291" s="219"/>
      <c r="L291" s="224"/>
      <c r="M291" s="225"/>
      <c r="N291" s="226"/>
      <c r="O291" s="226"/>
      <c r="P291" s="226"/>
      <c r="Q291" s="226"/>
      <c r="R291" s="226"/>
      <c r="S291" s="226"/>
      <c r="T291" s="227"/>
      <c r="AT291" s="228" t="s">
        <v>375</v>
      </c>
      <c r="AU291" s="228" t="s">
        <v>90</v>
      </c>
      <c r="AV291" s="14" t="s">
        <v>90</v>
      </c>
      <c r="AW291" s="14" t="s">
        <v>36</v>
      </c>
      <c r="AX291" s="14" t="s">
        <v>81</v>
      </c>
      <c r="AY291" s="228" t="s">
        <v>365</v>
      </c>
    </row>
    <row r="292" spans="2:51" s="13" customFormat="1">
      <c r="B292" s="207"/>
      <c r="C292" s="208"/>
      <c r="D292" s="209" t="s">
        <v>375</v>
      </c>
      <c r="E292" s="210" t="s">
        <v>1</v>
      </c>
      <c r="F292" s="211" t="s">
        <v>4063</v>
      </c>
      <c r="G292" s="208"/>
      <c r="H292" s="210" t="s">
        <v>1</v>
      </c>
      <c r="I292" s="212"/>
      <c r="J292" s="208"/>
      <c r="K292" s="208"/>
      <c r="L292" s="213"/>
      <c r="M292" s="214"/>
      <c r="N292" s="215"/>
      <c r="O292" s="215"/>
      <c r="P292" s="215"/>
      <c r="Q292" s="215"/>
      <c r="R292" s="215"/>
      <c r="S292" s="215"/>
      <c r="T292" s="216"/>
      <c r="AT292" s="217" t="s">
        <v>375</v>
      </c>
      <c r="AU292" s="217" t="s">
        <v>90</v>
      </c>
      <c r="AV292" s="13" t="s">
        <v>88</v>
      </c>
      <c r="AW292" s="13" t="s">
        <v>36</v>
      </c>
      <c r="AX292" s="13" t="s">
        <v>81</v>
      </c>
      <c r="AY292" s="217" t="s">
        <v>365</v>
      </c>
    </row>
    <row r="293" spans="2:51" s="14" customFormat="1">
      <c r="B293" s="218"/>
      <c r="C293" s="219"/>
      <c r="D293" s="209" t="s">
        <v>375</v>
      </c>
      <c r="E293" s="220" t="s">
        <v>1</v>
      </c>
      <c r="F293" s="221" t="s">
        <v>3307</v>
      </c>
      <c r="G293" s="219"/>
      <c r="H293" s="222">
        <v>4</v>
      </c>
      <c r="I293" s="223"/>
      <c r="J293" s="219"/>
      <c r="K293" s="219"/>
      <c r="L293" s="224"/>
      <c r="M293" s="225"/>
      <c r="N293" s="226"/>
      <c r="O293" s="226"/>
      <c r="P293" s="226"/>
      <c r="Q293" s="226"/>
      <c r="R293" s="226"/>
      <c r="S293" s="226"/>
      <c r="T293" s="227"/>
      <c r="AT293" s="228" t="s">
        <v>375</v>
      </c>
      <c r="AU293" s="228" t="s">
        <v>90</v>
      </c>
      <c r="AV293" s="14" t="s">
        <v>90</v>
      </c>
      <c r="AW293" s="14" t="s">
        <v>36</v>
      </c>
      <c r="AX293" s="14" t="s">
        <v>81</v>
      </c>
      <c r="AY293" s="228" t="s">
        <v>365</v>
      </c>
    </row>
    <row r="294" spans="2:51" s="13" customFormat="1">
      <c r="B294" s="207"/>
      <c r="C294" s="208"/>
      <c r="D294" s="209" t="s">
        <v>375</v>
      </c>
      <c r="E294" s="210" t="s">
        <v>1</v>
      </c>
      <c r="F294" s="211" t="s">
        <v>4064</v>
      </c>
      <c r="G294" s="208"/>
      <c r="H294" s="210" t="s">
        <v>1</v>
      </c>
      <c r="I294" s="212"/>
      <c r="J294" s="208"/>
      <c r="K294" s="208"/>
      <c r="L294" s="213"/>
      <c r="M294" s="214"/>
      <c r="N294" s="215"/>
      <c r="O294" s="215"/>
      <c r="P294" s="215"/>
      <c r="Q294" s="215"/>
      <c r="R294" s="215"/>
      <c r="S294" s="215"/>
      <c r="T294" s="216"/>
      <c r="AT294" s="217" t="s">
        <v>375</v>
      </c>
      <c r="AU294" s="217" t="s">
        <v>90</v>
      </c>
      <c r="AV294" s="13" t="s">
        <v>88</v>
      </c>
      <c r="AW294" s="13" t="s">
        <v>36</v>
      </c>
      <c r="AX294" s="13" t="s">
        <v>81</v>
      </c>
      <c r="AY294" s="217" t="s">
        <v>365</v>
      </c>
    </row>
    <row r="295" spans="2:51" s="14" customFormat="1">
      <c r="B295" s="218"/>
      <c r="C295" s="219"/>
      <c r="D295" s="209" t="s">
        <v>375</v>
      </c>
      <c r="E295" s="220" t="s">
        <v>1</v>
      </c>
      <c r="F295" s="221" t="s">
        <v>3307</v>
      </c>
      <c r="G295" s="219"/>
      <c r="H295" s="222">
        <v>4</v>
      </c>
      <c r="I295" s="223"/>
      <c r="J295" s="219"/>
      <c r="K295" s="219"/>
      <c r="L295" s="224"/>
      <c r="M295" s="225"/>
      <c r="N295" s="226"/>
      <c r="O295" s="226"/>
      <c r="P295" s="226"/>
      <c r="Q295" s="226"/>
      <c r="R295" s="226"/>
      <c r="S295" s="226"/>
      <c r="T295" s="227"/>
      <c r="AT295" s="228" t="s">
        <v>375</v>
      </c>
      <c r="AU295" s="228" t="s">
        <v>90</v>
      </c>
      <c r="AV295" s="14" t="s">
        <v>90</v>
      </c>
      <c r="AW295" s="14" t="s">
        <v>36</v>
      </c>
      <c r="AX295" s="14" t="s">
        <v>81</v>
      </c>
      <c r="AY295" s="228" t="s">
        <v>365</v>
      </c>
    </row>
    <row r="296" spans="2:51" s="13" customFormat="1">
      <c r="B296" s="207"/>
      <c r="C296" s="208"/>
      <c r="D296" s="209" t="s">
        <v>375</v>
      </c>
      <c r="E296" s="210" t="s">
        <v>1</v>
      </c>
      <c r="F296" s="211" t="s">
        <v>4065</v>
      </c>
      <c r="G296" s="208"/>
      <c r="H296" s="210" t="s">
        <v>1</v>
      </c>
      <c r="I296" s="212"/>
      <c r="J296" s="208"/>
      <c r="K296" s="208"/>
      <c r="L296" s="213"/>
      <c r="M296" s="214"/>
      <c r="N296" s="215"/>
      <c r="O296" s="215"/>
      <c r="P296" s="215"/>
      <c r="Q296" s="215"/>
      <c r="R296" s="215"/>
      <c r="S296" s="215"/>
      <c r="T296" s="216"/>
      <c r="AT296" s="217" t="s">
        <v>375</v>
      </c>
      <c r="AU296" s="217" t="s">
        <v>90</v>
      </c>
      <c r="AV296" s="13" t="s">
        <v>88</v>
      </c>
      <c r="AW296" s="13" t="s">
        <v>36</v>
      </c>
      <c r="AX296" s="13" t="s">
        <v>81</v>
      </c>
      <c r="AY296" s="217" t="s">
        <v>365</v>
      </c>
    </row>
    <row r="297" spans="2:51" s="14" customFormat="1">
      <c r="B297" s="218"/>
      <c r="C297" s="219"/>
      <c r="D297" s="209" t="s">
        <v>375</v>
      </c>
      <c r="E297" s="220" t="s">
        <v>1</v>
      </c>
      <c r="F297" s="221" t="s">
        <v>3307</v>
      </c>
      <c r="G297" s="219"/>
      <c r="H297" s="222">
        <v>4</v>
      </c>
      <c r="I297" s="223"/>
      <c r="J297" s="219"/>
      <c r="K297" s="219"/>
      <c r="L297" s="224"/>
      <c r="M297" s="225"/>
      <c r="N297" s="226"/>
      <c r="O297" s="226"/>
      <c r="P297" s="226"/>
      <c r="Q297" s="226"/>
      <c r="R297" s="226"/>
      <c r="S297" s="226"/>
      <c r="T297" s="227"/>
      <c r="AT297" s="228" t="s">
        <v>375</v>
      </c>
      <c r="AU297" s="228" t="s">
        <v>90</v>
      </c>
      <c r="AV297" s="14" t="s">
        <v>90</v>
      </c>
      <c r="AW297" s="14" t="s">
        <v>36</v>
      </c>
      <c r="AX297" s="14" t="s">
        <v>81</v>
      </c>
      <c r="AY297" s="228" t="s">
        <v>365</v>
      </c>
    </row>
    <row r="298" spans="2:51" s="13" customFormat="1">
      <c r="B298" s="207"/>
      <c r="C298" s="208"/>
      <c r="D298" s="209" t="s">
        <v>375</v>
      </c>
      <c r="E298" s="210" t="s">
        <v>1</v>
      </c>
      <c r="F298" s="211" t="s">
        <v>4066</v>
      </c>
      <c r="G298" s="208"/>
      <c r="H298" s="210" t="s">
        <v>1</v>
      </c>
      <c r="I298" s="212"/>
      <c r="J298" s="208"/>
      <c r="K298" s="208"/>
      <c r="L298" s="213"/>
      <c r="M298" s="214"/>
      <c r="N298" s="215"/>
      <c r="O298" s="215"/>
      <c r="P298" s="215"/>
      <c r="Q298" s="215"/>
      <c r="R298" s="215"/>
      <c r="S298" s="215"/>
      <c r="T298" s="216"/>
      <c r="AT298" s="217" t="s">
        <v>375</v>
      </c>
      <c r="AU298" s="217" t="s">
        <v>90</v>
      </c>
      <c r="AV298" s="13" t="s">
        <v>88</v>
      </c>
      <c r="AW298" s="13" t="s">
        <v>36</v>
      </c>
      <c r="AX298" s="13" t="s">
        <v>81</v>
      </c>
      <c r="AY298" s="217" t="s">
        <v>365</v>
      </c>
    </row>
    <row r="299" spans="2:51" s="14" customFormat="1">
      <c r="B299" s="218"/>
      <c r="C299" s="219"/>
      <c r="D299" s="209" t="s">
        <v>375</v>
      </c>
      <c r="E299" s="220" t="s">
        <v>1</v>
      </c>
      <c r="F299" s="221" t="s">
        <v>3307</v>
      </c>
      <c r="G299" s="219"/>
      <c r="H299" s="222">
        <v>4</v>
      </c>
      <c r="I299" s="223"/>
      <c r="J299" s="219"/>
      <c r="K299" s="219"/>
      <c r="L299" s="224"/>
      <c r="M299" s="225"/>
      <c r="N299" s="226"/>
      <c r="O299" s="226"/>
      <c r="P299" s="226"/>
      <c r="Q299" s="226"/>
      <c r="R299" s="226"/>
      <c r="S299" s="226"/>
      <c r="T299" s="227"/>
      <c r="AT299" s="228" t="s">
        <v>375</v>
      </c>
      <c r="AU299" s="228" t="s">
        <v>90</v>
      </c>
      <c r="AV299" s="14" t="s">
        <v>90</v>
      </c>
      <c r="AW299" s="14" t="s">
        <v>36</v>
      </c>
      <c r="AX299" s="14" t="s">
        <v>81</v>
      </c>
      <c r="AY299" s="228" t="s">
        <v>365</v>
      </c>
    </row>
    <row r="300" spans="2:51" s="13" customFormat="1">
      <c r="B300" s="207"/>
      <c r="C300" s="208"/>
      <c r="D300" s="209" t="s">
        <v>375</v>
      </c>
      <c r="E300" s="210" t="s">
        <v>1</v>
      </c>
      <c r="F300" s="211" t="s">
        <v>4067</v>
      </c>
      <c r="G300" s="208"/>
      <c r="H300" s="210" t="s">
        <v>1</v>
      </c>
      <c r="I300" s="212"/>
      <c r="J300" s="208"/>
      <c r="K300" s="208"/>
      <c r="L300" s="213"/>
      <c r="M300" s="214"/>
      <c r="N300" s="215"/>
      <c r="O300" s="215"/>
      <c r="P300" s="215"/>
      <c r="Q300" s="215"/>
      <c r="R300" s="215"/>
      <c r="S300" s="215"/>
      <c r="T300" s="216"/>
      <c r="AT300" s="217" t="s">
        <v>375</v>
      </c>
      <c r="AU300" s="217" t="s">
        <v>90</v>
      </c>
      <c r="AV300" s="13" t="s">
        <v>88</v>
      </c>
      <c r="AW300" s="13" t="s">
        <v>36</v>
      </c>
      <c r="AX300" s="13" t="s">
        <v>81</v>
      </c>
      <c r="AY300" s="217" t="s">
        <v>365</v>
      </c>
    </row>
    <row r="301" spans="2:51" s="13" customFormat="1">
      <c r="B301" s="207"/>
      <c r="C301" s="208"/>
      <c r="D301" s="209" t="s">
        <v>375</v>
      </c>
      <c r="E301" s="210" t="s">
        <v>1</v>
      </c>
      <c r="F301" s="211" t="s">
        <v>4068</v>
      </c>
      <c r="G301" s="208"/>
      <c r="H301" s="210" t="s">
        <v>1</v>
      </c>
      <c r="I301" s="212"/>
      <c r="J301" s="208"/>
      <c r="K301" s="208"/>
      <c r="L301" s="213"/>
      <c r="M301" s="214"/>
      <c r="N301" s="215"/>
      <c r="O301" s="215"/>
      <c r="P301" s="215"/>
      <c r="Q301" s="215"/>
      <c r="R301" s="215"/>
      <c r="S301" s="215"/>
      <c r="T301" s="216"/>
      <c r="AT301" s="217" t="s">
        <v>375</v>
      </c>
      <c r="AU301" s="217" t="s">
        <v>90</v>
      </c>
      <c r="AV301" s="13" t="s">
        <v>88</v>
      </c>
      <c r="AW301" s="13" t="s">
        <v>36</v>
      </c>
      <c r="AX301" s="13" t="s">
        <v>81</v>
      </c>
      <c r="AY301" s="217" t="s">
        <v>365</v>
      </c>
    </row>
    <row r="302" spans="2:51" s="14" customFormat="1">
      <c r="B302" s="218"/>
      <c r="C302" s="219"/>
      <c r="D302" s="209" t="s">
        <v>375</v>
      </c>
      <c r="E302" s="220" t="s">
        <v>1</v>
      </c>
      <c r="F302" s="221" t="s">
        <v>3307</v>
      </c>
      <c r="G302" s="219"/>
      <c r="H302" s="222">
        <v>4</v>
      </c>
      <c r="I302" s="223"/>
      <c r="J302" s="219"/>
      <c r="K302" s="219"/>
      <c r="L302" s="224"/>
      <c r="M302" s="225"/>
      <c r="N302" s="226"/>
      <c r="O302" s="226"/>
      <c r="P302" s="226"/>
      <c r="Q302" s="226"/>
      <c r="R302" s="226"/>
      <c r="S302" s="226"/>
      <c r="T302" s="227"/>
      <c r="AT302" s="228" t="s">
        <v>375</v>
      </c>
      <c r="AU302" s="228" t="s">
        <v>90</v>
      </c>
      <c r="AV302" s="14" t="s">
        <v>90</v>
      </c>
      <c r="AW302" s="14" t="s">
        <v>36</v>
      </c>
      <c r="AX302" s="14" t="s">
        <v>81</v>
      </c>
      <c r="AY302" s="228" t="s">
        <v>365</v>
      </c>
    </row>
    <row r="303" spans="2:51" s="13" customFormat="1">
      <c r="B303" s="207"/>
      <c r="C303" s="208"/>
      <c r="D303" s="209" t="s">
        <v>375</v>
      </c>
      <c r="E303" s="210" t="s">
        <v>1</v>
      </c>
      <c r="F303" s="211" t="s">
        <v>4069</v>
      </c>
      <c r="G303" s="208"/>
      <c r="H303" s="210" t="s">
        <v>1</v>
      </c>
      <c r="I303" s="212"/>
      <c r="J303" s="208"/>
      <c r="K303" s="208"/>
      <c r="L303" s="213"/>
      <c r="M303" s="214"/>
      <c r="N303" s="215"/>
      <c r="O303" s="215"/>
      <c r="P303" s="215"/>
      <c r="Q303" s="215"/>
      <c r="R303" s="215"/>
      <c r="S303" s="215"/>
      <c r="T303" s="216"/>
      <c r="AT303" s="217" t="s">
        <v>375</v>
      </c>
      <c r="AU303" s="217" t="s">
        <v>90</v>
      </c>
      <c r="AV303" s="13" t="s">
        <v>88</v>
      </c>
      <c r="AW303" s="13" t="s">
        <v>36</v>
      </c>
      <c r="AX303" s="13" t="s">
        <v>81</v>
      </c>
      <c r="AY303" s="217" t="s">
        <v>365</v>
      </c>
    </row>
    <row r="304" spans="2:51" s="14" customFormat="1">
      <c r="B304" s="218"/>
      <c r="C304" s="219"/>
      <c r="D304" s="209" t="s">
        <v>375</v>
      </c>
      <c r="E304" s="220" t="s">
        <v>1</v>
      </c>
      <c r="F304" s="221" t="s">
        <v>3307</v>
      </c>
      <c r="G304" s="219"/>
      <c r="H304" s="222">
        <v>4</v>
      </c>
      <c r="I304" s="223"/>
      <c r="J304" s="219"/>
      <c r="K304" s="219"/>
      <c r="L304" s="224"/>
      <c r="M304" s="225"/>
      <c r="N304" s="226"/>
      <c r="O304" s="226"/>
      <c r="P304" s="226"/>
      <c r="Q304" s="226"/>
      <c r="R304" s="226"/>
      <c r="S304" s="226"/>
      <c r="T304" s="227"/>
      <c r="AT304" s="228" t="s">
        <v>375</v>
      </c>
      <c r="AU304" s="228" t="s">
        <v>90</v>
      </c>
      <c r="AV304" s="14" t="s">
        <v>90</v>
      </c>
      <c r="AW304" s="14" t="s">
        <v>36</v>
      </c>
      <c r="AX304" s="14" t="s">
        <v>81</v>
      </c>
      <c r="AY304" s="228" t="s">
        <v>365</v>
      </c>
    </row>
    <row r="305" spans="2:51" s="13" customFormat="1">
      <c r="B305" s="207"/>
      <c r="C305" s="208"/>
      <c r="D305" s="209" t="s">
        <v>375</v>
      </c>
      <c r="E305" s="210" t="s">
        <v>1</v>
      </c>
      <c r="F305" s="211" t="s">
        <v>4070</v>
      </c>
      <c r="G305" s="208"/>
      <c r="H305" s="210" t="s">
        <v>1</v>
      </c>
      <c r="I305" s="212"/>
      <c r="J305" s="208"/>
      <c r="K305" s="208"/>
      <c r="L305" s="213"/>
      <c r="M305" s="214"/>
      <c r="N305" s="215"/>
      <c r="O305" s="215"/>
      <c r="P305" s="215"/>
      <c r="Q305" s="215"/>
      <c r="R305" s="215"/>
      <c r="S305" s="215"/>
      <c r="T305" s="216"/>
      <c r="AT305" s="217" t="s">
        <v>375</v>
      </c>
      <c r="AU305" s="217" t="s">
        <v>90</v>
      </c>
      <c r="AV305" s="13" t="s">
        <v>88</v>
      </c>
      <c r="AW305" s="13" t="s">
        <v>36</v>
      </c>
      <c r="AX305" s="13" t="s">
        <v>81</v>
      </c>
      <c r="AY305" s="217" t="s">
        <v>365</v>
      </c>
    </row>
    <row r="306" spans="2:51" s="14" customFormat="1">
      <c r="B306" s="218"/>
      <c r="C306" s="219"/>
      <c r="D306" s="209" t="s">
        <v>375</v>
      </c>
      <c r="E306" s="220" t="s">
        <v>1</v>
      </c>
      <c r="F306" s="221" t="s">
        <v>3307</v>
      </c>
      <c r="G306" s="219"/>
      <c r="H306" s="222">
        <v>4</v>
      </c>
      <c r="I306" s="223"/>
      <c r="J306" s="219"/>
      <c r="K306" s="219"/>
      <c r="L306" s="224"/>
      <c r="M306" s="225"/>
      <c r="N306" s="226"/>
      <c r="O306" s="226"/>
      <c r="P306" s="226"/>
      <c r="Q306" s="226"/>
      <c r="R306" s="226"/>
      <c r="S306" s="226"/>
      <c r="T306" s="227"/>
      <c r="AT306" s="228" t="s">
        <v>375</v>
      </c>
      <c r="AU306" s="228" t="s">
        <v>90</v>
      </c>
      <c r="AV306" s="14" t="s">
        <v>90</v>
      </c>
      <c r="AW306" s="14" t="s">
        <v>36</v>
      </c>
      <c r="AX306" s="14" t="s">
        <v>81</v>
      </c>
      <c r="AY306" s="228" t="s">
        <v>365</v>
      </c>
    </row>
    <row r="307" spans="2:51" s="13" customFormat="1">
      <c r="B307" s="207"/>
      <c r="C307" s="208"/>
      <c r="D307" s="209" t="s">
        <v>375</v>
      </c>
      <c r="E307" s="210" t="s">
        <v>1</v>
      </c>
      <c r="F307" s="211" t="s">
        <v>4071</v>
      </c>
      <c r="G307" s="208"/>
      <c r="H307" s="210" t="s">
        <v>1</v>
      </c>
      <c r="I307" s="212"/>
      <c r="J307" s="208"/>
      <c r="K307" s="208"/>
      <c r="L307" s="213"/>
      <c r="M307" s="214"/>
      <c r="N307" s="215"/>
      <c r="O307" s="215"/>
      <c r="P307" s="215"/>
      <c r="Q307" s="215"/>
      <c r="R307" s="215"/>
      <c r="S307" s="215"/>
      <c r="T307" s="216"/>
      <c r="AT307" s="217" t="s">
        <v>375</v>
      </c>
      <c r="AU307" s="217" t="s">
        <v>90</v>
      </c>
      <c r="AV307" s="13" t="s">
        <v>88</v>
      </c>
      <c r="AW307" s="13" t="s">
        <v>36</v>
      </c>
      <c r="AX307" s="13" t="s">
        <v>81</v>
      </c>
      <c r="AY307" s="217" t="s">
        <v>365</v>
      </c>
    </row>
    <row r="308" spans="2:51" s="14" customFormat="1">
      <c r="B308" s="218"/>
      <c r="C308" s="219"/>
      <c r="D308" s="209" t="s">
        <v>375</v>
      </c>
      <c r="E308" s="220" t="s">
        <v>1</v>
      </c>
      <c r="F308" s="221" t="s">
        <v>3307</v>
      </c>
      <c r="G308" s="219"/>
      <c r="H308" s="222">
        <v>4</v>
      </c>
      <c r="I308" s="223"/>
      <c r="J308" s="219"/>
      <c r="K308" s="219"/>
      <c r="L308" s="224"/>
      <c r="M308" s="225"/>
      <c r="N308" s="226"/>
      <c r="O308" s="226"/>
      <c r="P308" s="226"/>
      <c r="Q308" s="226"/>
      <c r="R308" s="226"/>
      <c r="S308" s="226"/>
      <c r="T308" s="227"/>
      <c r="AT308" s="228" t="s">
        <v>375</v>
      </c>
      <c r="AU308" s="228" t="s">
        <v>90</v>
      </c>
      <c r="AV308" s="14" t="s">
        <v>90</v>
      </c>
      <c r="AW308" s="14" t="s">
        <v>36</v>
      </c>
      <c r="AX308" s="14" t="s">
        <v>81</v>
      </c>
      <c r="AY308" s="228" t="s">
        <v>365</v>
      </c>
    </row>
    <row r="309" spans="2:51" s="13" customFormat="1">
      <c r="B309" s="207"/>
      <c r="C309" s="208"/>
      <c r="D309" s="209" t="s">
        <v>375</v>
      </c>
      <c r="E309" s="210" t="s">
        <v>1</v>
      </c>
      <c r="F309" s="211" t="s">
        <v>4072</v>
      </c>
      <c r="G309" s="208"/>
      <c r="H309" s="210" t="s">
        <v>1</v>
      </c>
      <c r="I309" s="212"/>
      <c r="J309" s="208"/>
      <c r="K309" s="208"/>
      <c r="L309" s="213"/>
      <c r="M309" s="214"/>
      <c r="N309" s="215"/>
      <c r="O309" s="215"/>
      <c r="P309" s="215"/>
      <c r="Q309" s="215"/>
      <c r="R309" s="215"/>
      <c r="S309" s="215"/>
      <c r="T309" s="216"/>
      <c r="AT309" s="217" t="s">
        <v>375</v>
      </c>
      <c r="AU309" s="217" t="s">
        <v>90</v>
      </c>
      <c r="AV309" s="13" t="s">
        <v>88</v>
      </c>
      <c r="AW309" s="13" t="s">
        <v>36</v>
      </c>
      <c r="AX309" s="13" t="s">
        <v>81</v>
      </c>
      <c r="AY309" s="217" t="s">
        <v>365</v>
      </c>
    </row>
    <row r="310" spans="2:51" s="14" customFormat="1">
      <c r="B310" s="218"/>
      <c r="C310" s="219"/>
      <c r="D310" s="209" t="s">
        <v>375</v>
      </c>
      <c r="E310" s="220" t="s">
        <v>1</v>
      </c>
      <c r="F310" s="221" t="s">
        <v>3307</v>
      </c>
      <c r="G310" s="219"/>
      <c r="H310" s="222">
        <v>4</v>
      </c>
      <c r="I310" s="223"/>
      <c r="J310" s="219"/>
      <c r="K310" s="219"/>
      <c r="L310" s="224"/>
      <c r="M310" s="225"/>
      <c r="N310" s="226"/>
      <c r="O310" s="226"/>
      <c r="P310" s="226"/>
      <c r="Q310" s="226"/>
      <c r="R310" s="226"/>
      <c r="S310" s="226"/>
      <c r="T310" s="227"/>
      <c r="AT310" s="228" t="s">
        <v>375</v>
      </c>
      <c r="AU310" s="228" t="s">
        <v>90</v>
      </c>
      <c r="AV310" s="14" t="s">
        <v>90</v>
      </c>
      <c r="AW310" s="14" t="s">
        <v>36</v>
      </c>
      <c r="AX310" s="14" t="s">
        <v>81</v>
      </c>
      <c r="AY310" s="228" t="s">
        <v>365</v>
      </c>
    </row>
    <row r="311" spans="2:51" s="13" customFormat="1">
      <c r="B311" s="207"/>
      <c r="C311" s="208"/>
      <c r="D311" s="209" t="s">
        <v>375</v>
      </c>
      <c r="E311" s="210" t="s">
        <v>1</v>
      </c>
      <c r="F311" s="211" t="s">
        <v>4073</v>
      </c>
      <c r="G311" s="208"/>
      <c r="H311" s="210" t="s">
        <v>1</v>
      </c>
      <c r="I311" s="212"/>
      <c r="J311" s="208"/>
      <c r="K311" s="208"/>
      <c r="L311" s="213"/>
      <c r="M311" s="214"/>
      <c r="N311" s="215"/>
      <c r="O311" s="215"/>
      <c r="P311" s="215"/>
      <c r="Q311" s="215"/>
      <c r="R311" s="215"/>
      <c r="S311" s="215"/>
      <c r="T311" s="216"/>
      <c r="AT311" s="217" t="s">
        <v>375</v>
      </c>
      <c r="AU311" s="217" t="s">
        <v>90</v>
      </c>
      <c r="AV311" s="13" t="s">
        <v>88</v>
      </c>
      <c r="AW311" s="13" t="s">
        <v>36</v>
      </c>
      <c r="AX311" s="13" t="s">
        <v>81</v>
      </c>
      <c r="AY311" s="217" t="s">
        <v>365</v>
      </c>
    </row>
    <row r="312" spans="2:51" s="14" customFormat="1">
      <c r="B312" s="218"/>
      <c r="C312" s="219"/>
      <c r="D312" s="209" t="s">
        <v>375</v>
      </c>
      <c r="E312" s="220" t="s">
        <v>1</v>
      </c>
      <c r="F312" s="221" t="s">
        <v>3307</v>
      </c>
      <c r="G312" s="219"/>
      <c r="H312" s="222">
        <v>4</v>
      </c>
      <c r="I312" s="223"/>
      <c r="J312" s="219"/>
      <c r="K312" s="219"/>
      <c r="L312" s="224"/>
      <c r="M312" s="225"/>
      <c r="N312" s="226"/>
      <c r="O312" s="226"/>
      <c r="P312" s="226"/>
      <c r="Q312" s="226"/>
      <c r="R312" s="226"/>
      <c r="S312" s="226"/>
      <c r="T312" s="227"/>
      <c r="AT312" s="228" t="s">
        <v>375</v>
      </c>
      <c r="AU312" s="228" t="s">
        <v>90</v>
      </c>
      <c r="AV312" s="14" t="s">
        <v>90</v>
      </c>
      <c r="AW312" s="14" t="s">
        <v>36</v>
      </c>
      <c r="AX312" s="14" t="s">
        <v>81</v>
      </c>
      <c r="AY312" s="228" t="s">
        <v>365</v>
      </c>
    </row>
    <row r="313" spans="2:51" s="13" customFormat="1">
      <c r="B313" s="207"/>
      <c r="C313" s="208"/>
      <c r="D313" s="209" t="s">
        <v>375</v>
      </c>
      <c r="E313" s="210" t="s">
        <v>1</v>
      </c>
      <c r="F313" s="211" t="s">
        <v>4074</v>
      </c>
      <c r="G313" s="208"/>
      <c r="H313" s="210" t="s">
        <v>1</v>
      </c>
      <c r="I313" s="212"/>
      <c r="J313" s="208"/>
      <c r="K313" s="208"/>
      <c r="L313" s="213"/>
      <c r="M313" s="214"/>
      <c r="N313" s="215"/>
      <c r="O313" s="215"/>
      <c r="P313" s="215"/>
      <c r="Q313" s="215"/>
      <c r="R313" s="215"/>
      <c r="S313" s="215"/>
      <c r="T313" s="216"/>
      <c r="AT313" s="217" t="s">
        <v>375</v>
      </c>
      <c r="AU313" s="217" t="s">
        <v>90</v>
      </c>
      <c r="AV313" s="13" t="s">
        <v>88</v>
      </c>
      <c r="AW313" s="13" t="s">
        <v>36</v>
      </c>
      <c r="AX313" s="13" t="s">
        <v>81</v>
      </c>
      <c r="AY313" s="217" t="s">
        <v>365</v>
      </c>
    </row>
    <row r="314" spans="2:51" s="13" customFormat="1">
      <c r="B314" s="207"/>
      <c r="C314" s="208"/>
      <c r="D314" s="209" t="s">
        <v>375</v>
      </c>
      <c r="E314" s="210" t="s">
        <v>1</v>
      </c>
      <c r="F314" s="211" t="s">
        <v>4075</v>
      </c>
      <c r="G314" s="208"/>
      <c r="H314" s="210" t="s">
        <v>1</v>
      </c>
      <c r="I314" s="212"/>
      <c r="J314" s="208"/>
      <c r="K314" s="208"/>
      <c r="L314" s="213"/>
      <c r="M314" s="214"/>
      <c r="N314" s="215"/>
      <c r="O314" s="215"/>
      <c r="P314" s="215"/>
      <c r="Q314" s="215"/>
      <c r="R314" s="215"/>
      <c r="S314" s="215"/>
      <c r="T314" s="216"/>
      <c r="AT314" s="217" t="s">
        <v>375</v>
      </c>
      <c r="AU314" s="217" t="s">
        <v>90</v>
      </c>
      <c r="AV314" s="13" t="s">
        <v>88</v>
      </c>
      <c r="AW314" s="13" t="s">
        <v>36</v>
      </c>
      <c r="AX314" s="13" t="s">
        <v>81</v>
      </c>
      <c r="AY314" s="217" t="s">
        <v>365</v>
      </c>
    </row>
    <row r="315" spans="2:51" s="14" customFormat="1">
      <c r="B315" s="218"/>
      <c r="C315" s="219"/>
      <c r="D315" s="209" t="s">
        <v>375</v>
      </c>
      <c r="E315" s="220" t="s">
        <v>1</v>
      </c>
      <c r="F315" s="221" t="s">
        <v>3307</v>
      </c>
      <c r="G315" s="219"/>
      <c r="H315" s="222">
        <v>4</v>
      </c>
      <c r="I315" s="223"/>
      <c r="J315" s="219"/>
      <c r="K315" s="219"/>
      <c r="L315" s="224"/>
      <c r="M315" s="225"/>
      <c r="N315" s="226"/>
      <c r="O315" s="226"/>
      <c r="P315" s="226"/>
      <c r="Q315" s="226"/>
      <c r="R315" s="226"/>
      <c r="S315" s="226"/>
      <c r="T315" s="227"/>
      <c r="AT315" s="228" t="s">
        <v>375</v>
      </c>
      <c r="AU315" s="228" t="s">
        <v>90</v>
      </c>
      <c r="AV315" s="14" t="s">
        <v>90</v>
      </c>
      <c r="AW315" s="14" t="s">
        <v>36</v>
      </c>
      <c r="AX315" s="14" t="s">
        <v>81</v>
      </c>
      <c r="AY315" s="228" t="s">
        <v>365</v>
      </c>
    </row>
    <row r="316" spans="2:51" s="13" customFormat="1">
      <c r="B316" s="207"/>
      <c r="C316" s="208"/>
      <c r="D316" s="209" t="s">
        <v>375</v>
      </c>
      <c r="E316" s="210" t="s">
        <v>1</v>
      </c>
      <c r="F316" s="211" t="s">
        <v>4076</v>
      </c>
      <c r="G316" s="208"/>
      <c r="H316" s="210" t="s">
        <v>1</v>
      </c>
      <c r="I316" s="212"/>
      <c r="J316" s="208"/>
      <c r="K316" s="208"/>
      <c r="L316" s="213"/>
      <c r="M316" s="214"/>
      <c r="N316" s="215"/>
      <c r="O316" s="215"/>
      <c r="P316" s="215"/>
      <c r="Q316" s="215"/>
      <c r="R316" s="215"/>
      <c r="S316" s="215"/>
      <c r="T316" s="216"/>
      <c r="AT316" s="217" t="s">
        <v>375</v>
      </c>
      <c r="AU316" s="217" t="s">
        <v>90</v>
      </c>
      <c r="AV316" s="13" t="s">
        <v>88</v>
      </c>
      <c r="AW316" s="13" t="s">
        <v>36</v>
      </c>
      <c r="AX316" s="13" t="s">
        <v>81</v>
      </c>
      <c r="AY316" s="217" t="s">
        <v>365</v>
      </c>
    </row>
    <row r="317" spans="2:51" s="14" customFormat="1">
      <c r="B317" s="218"/>
      <c r="C317" s="219"/>
      <c r="D317" s="209" t="s">
        <v>375</v>
      </c>
      <c r="E317" s="220" t="s">
        <v>1</v>
      </c>
      <c r="F317" s="221" t="s">
        <v>3307</v>
      </c>
      <c r="G317" s="219"/>
      <c r="H317" s="222">
        <v>4</v>
      </c>
      <c r="I317" s="223"/>
      <c r="J317" s="219"/>
      <c r="K317" s="219"/>
      <c r="L317" s="224"/>
      <c r="M317" s="225"/>
      <c r="N317" s="226"/>
      <c r="O317" s="226"/>
      <c r="P317" s="226"/>
      <c r="Q317" s="226"/>
      <c r="R317" s="226"/>
      <c r="S317" s="226"/>
      <c r="T317" s="227"/>
      <c r="AT317" s="228" t="s">
        <v>375</v>
      </c>
      <c r="AU317" s="228" t="s">
        <v>90</v>
      </c>
      <c r="AV317" s="14" t="s">
        <v>90</v>
      </c>
      <c r="AW317" s="14" t="s">
        <v>36</v>
      </c>
      <c r="AX317" s="14" t="s">
        <v>81</v>
      </c>
      <c r="AY317" s="228" t="s">
        <v>365</v>
      </c>
    </row>
    <row r="318" spans="2:51" s="13" customFormat="1">
      <c r="B318" s="207"/>
      <c r="C318" s="208"/>
      <c r="D318" s="209" t="s">
        <v>375</v>
      </c>
      <c r="E318" s="210" t="s">
        <v>1</v>
      </c>
      <c r="F318" s="211" t="s">
        <v>4077</v>
      </c>
      <c r="G318" s="208"/>
      <c r="H318" s="210" t="s">
        <v>1</v>
      </c>
      <c r="I318" s="212"/>
      <c r="J318" s="208"/>
      <c r="K318" s="208"/>
      <c r="L318" s="213"/>
      <c r="M318" s="214"/>
      <c r="N318" s="215"/>
      <c r="O318" s="215"/>
      <c r="P318" s="215"/>
      <c r="Q318" s="215"/>
      <c r="R318" s="215"/>
      <c r="S318" s="215"/>
      <c r="T318" s="216"/>
      <c r="AT318" s="217" t="s">
        <v>375</v>
      </c>
      <c r="AU318" s="217" t="s">
        <v>90</v>
      </c>
      <c r="AV318" s="13" t="s">
        <v>88</v>
      </c>
      <c r="AW318" s="13" t="s">
        <v>36</v>
      </c>
      <c r="AX318" s="13" t="s">
        <v>81</v>
      </c>
      <c r="AY318" s="217" t="s">
        <v>365</v>
      </c>
    </row>
    <row r="319" spans="2:51" s="14" customFormat="1">
      <c r="B319" s="218"/>
      <c r="C319" s="219"/>
      <c r="D319" s="209" t="s">
        <v>375</v>
      </c>
      <c r="E319" s="220" t="s">
        <v>1</v>
      </c>
      <c r="F319" s="221" t="s">
        <v>3348</v>
      </c>
      <c r="G319" s="219"/>
      <c r="H319" s="222">
        <v>3</v>
      </c>
      <c r="I319" s="223"/>
      <c r="J319" s="219"/>
      <c r="K319" s="219"/>
      <c r="L319" s="224"/>
      <c r="M319" s="225"/>
      <c r="N319" s="226"/>
      <c r="O319" s="226"/>
      <c r="P319" s="226"/>
      <c r="Q319" s="226"/>
      <c r="R319" s="226"/>
      <c r="S319" s="226"/>
      <c r="T319" s="227"/>
      <c r="AT319" s="228" t="s">
        <v>375</v>
      </c>
      <c r="AU319" s="228" t="s">
        <v>90</v>
      </c>
      <c r="AV319" s="14" t="s">
        <v>90</v>
      </c>
      <c r="AW319" s="14" t="s">
        <v>36</v>
      </c>
      <c r="AX319" s="14" t="s">
        <v>81</v>
      </c>
      <c r="AY319" s="228" t="s">
        <v>365</v>
      </c>
    </row>
    <row r="320" spans="2:51" s="13" customFormat="1">
      <c r="B320" s="207"/>
      <c r="C320" s="208"/>
      <c r="D320" s="209" t="s">
        <v>375</v>
      </c>
      <c r="E320" s="210" t="s">
        <v>1</v>
      </c>
      <c r="F320" s="211" t="s">
        <v>4078</v>
      </c>
      <c r="G320" s="208"/>
      <c r="H320" s="210" t="s">
        <v>1</v>
      </c>
      <c r="I320" s="212"/>
      <c r="J320" s="208"/>
      <c r="K320" s="208"/>
      <c r="L320" s="213"/>
      <c r="M320" s="214"/>
      <c r="N320" s="215"/>
      <c r="O320" s="215"/>
      <c r="P320" s="215"/>
      <c r="Q320" s="215"/>
      <c r="R320" s="215"/>
      <c r="S320" s="215"/>
      <c r="T320" s="216"/>
      <c r="AT320" s="217" t="s">
        <v>375</v>
      </c>
      <c r="AU320" s="217" t="s">
        <v>90</v>
      </c>
      <c r="AV320" s="13" t="s">
        <v>88</v>
      </c>
      <c r="AW320" s="13" t="s">
        <v>36</v>
      </c>
      <c r="AX320" s="13" t="s">
        <v>81</v>
      </c>
      <c r="AY320" s="217" t="s">
        <v>365</v>
      </c>
    </row>
    <row r="321" spans="1:65" s="14" customFormat="1">
      <c r="B321" s="218"/>
      <c r="C321" s="219"/>
      <c r="D321" s="209" t="s">
        <v>375</v>
      </c>
      <c r="E321" s="220" t="s">
        <v>1</v>
      </c>
      <c r="F321" s="221" t="s">
        <v>3348</v>
      </c>
      <c r="G321" s="219"/>
      <c r="H321" s="222">
        <v>3</v>
      </c>
      <c r="I321" s="223"/>
      <c r="J321" s="219"/>
      <c r="K321" s="219"/>
      <c r="L321" s="224"/>
      <c r="M321" s="225"/>
      <c r="N321" s="226"/>
      <c r="O321" s="226"/>
      <c r="P321" s="226"/>
      <c r="Q321" s="226"/>
      <c r="R321" s="226"/>
      <c r="S321" s="226"/>
      <c r="T321" s="227"/>
      <c r="AT321" s="228" t="s">
        <v>375</v>
      </c>
      <c r="AU321" s="228" t="s">
        <v>90</v>
      </c>
      <c r="AV321" s="14" t="s">
        <v>90</v>
      </c>
      <c r="AW321" s="14" t="s">
        <v>36</v>
      </c>
      <c r="AX321" s="14" t="s">
        <v>81</v>
      </c>
      <c r="AY321" s="228" t="s">
        <v>365</v>
      </c>
    </row>
    <row r="322" spans="1:65" s="13" customFormat="1">
      <c r="B322" s="207"/>
      <c r="C322" s="208"/>
      <c r="D322" s="209" t="s">
        <v>375</v>
      </c>
      <c r="E322" s="210" t="s">
        <v>1</v>
      </c>
      <c r="F322" s="211" t="s">
        <v>4079</v>
      </c>
      <c r="G322" s="208"/>
      <c r="H322" s="210" t="s">
        <v>1</v>
      </c>
      <c r="I322" s="212"/>
      <c r="J322" s="208"/>
      <c r="K322" s="208"/>
      <c r="L322" s="213"/>
      <c r="M322" s="214"/>
      <c r="N322" s="215"/>
      <c r="O322" s="215"/>
      <c r="P322" s="215"/>
      <c r="Q322" s="215"/>
      <c r="R322" s="215"/>
      <c r="S322" s="215"/>
      <c r="T322" s="216"/>
      <c r="AT322" s="217" t="s">
        <v>375</v>
      </c>
      <c r="AU322" s="217" t="s">
        <v>90</v>
      </c>
      <c r="AV322" s="13" t="s">
        <v>88</v>
      </c>
      <c r="AW322" s="13" t="s">
        <v>36</v>
      </c>
      <c r="AX322" s="13" t="s">
        <v>81</v>
      </c>
      <c r="AY322" s="217" t="s">
        <v>365</v>
      </c>
    </row>
    <row r="323" spans="1:65" s="14" customFormat="1">
      <c r="B323" s="218"/>
      <c r="C323" s="219"/>
      <c r="D323" s="209" t="s">
        <v>375</v>
      </c>
      <c r="E323" s="220" t="s">
        <v>1</v>
      </c>
      <c r="F323" s="221" t="s">
        <v>3307</v>
      </c>
      <c r="G323" s="219"/>
      <c r="H323" s="222">
        <v>4</v>
      </c>
      <c r="I323" s="223"/>
      <c r="J323" s="219"/>
      <c r="K323" s="219"/>
      <c r="L323" s="224"/>
      <c r="M323" s="225"/>
      <c r="N323" s="226"/>
      <c r="O323" s="226"/>
      <c r="P323" s="226"/>
      <c r="Q323" s="226"/>
      <c r="R323" s="226"/>
      <c r="S323" s="226"/>
      <c r="T323" s="227"/>
      <c r="AT323" s="228" t="s">
        <v>375</v>
      </c>
      <c r="AU323" s="228" t="s">
        <v>90</v>
      </c>
      <c r="AV323" s="14" t="s">
        <v>90</v>
      </c>
      <c r="AW323" s="14" t="s">
        <v>36</v>
      </c>
      <c r="AX323" s="14" t="s">
        <v>81</v>
      </c>
      <c r="AY323" s="228" t="s">
        <v>365</v>
      </c>
    </row>
    <row r="324" spans="1:65" s="13" customFormat="1">
      <c r="B324" s="207"/>
      <c r="C324" s="208"/>
      <c r="D324" s="209" t="s">
        <v>375</v>
      </c>
      <c r="E324" s="210" t="s">
        <v>1</v>
      </c>
      <c r="F324" s="211" t="s">
        <v>4080</v>
      </c>
      <c r="G324" s="208"/>
      <c r="H324" s="210" t="s">
        <v>1</v>
      </c>
      <c r="I324" s="212"/>
      <c r="J324" s="208"/>
      <c r="K324" s="208"/>
      <c r="L324" s="213"/>
      <c r="M324" s="214"/>
      <c r="N324" s="215"/>
      <c r="O324" s="215"/>
      <c r="P324" s="215"/>
      <c r="Q324" s="215"/>
      <c r="R324" s="215"/>
      <c r="S324" s="215"/>
      <c r="T324" s="216"/>
      <c r="AT324" s="217" t="s">
        <v>375</v>
      </c>
      <c r="AU324" s="217" t="s">
        <v>90</v>
      </c>
      <c r="AV324" s="13" t="s">
        <v>88</v>
      </c>
      <c r="AW324" s="13" t="s">
        <v>36</v>
      </c>
      <c r="AX324" s="13" t="s">
        <v>81</v>
      </c>
      <c r="AY324" s="217" t="s">
        <v>365</v>
      </c>
    </row>
    <row r="325" spans="1:65" s="14" customFormat="1">
      <c r="B325" s="218"/>
      <c r="C325" s="219"/>
      <c r="D325" s="209" t="s">
        <v>375</v>
      </c>
      <c r="E325" s="220" t="s">
        <v>1</v>
      </c>
      <c r="F325" s="221" t="s">
        <v>3307</v>
      </c>
      <c r="G325" s="219"/>
      <c r="H325" s="222">
        <v>4</v>
      </c>
      <c r="I325" s="223"/>
      <c r="J325" s="219"/>
      <c r="K325" s="219"/>
      <c r="L325" s="224"/>
      <c r="M325" s="225"/>
      <c r="N325" s="226"/>
      <c r="O325" s="226"/>
      <c r="P325" s="226"/>
      <c r="Q325" s="226"/>
      <c r="R325" s="226"/>
      <c r="S325" s="226"/>
      <c r="T325" s="227"/>
      <c r="AT325" s="228" t="s">
        <v>375</v>
      </c>
      <c r="AU325" s="228" t="s">
        <v>90</v>
      </c>
      <c r="AV325" s="14" t="s">
        <v>90</v>
      </c>
      <c r="AW325" s="14" t="s">
        <v>36</v>
      </c>
      <c r="AX325" s="14" t="s">
        <v>81</v>
      </c>
      <c r="AY325" s="228" t="s">
        <v>365</v>
      </c>
    </row>
    <row r="326" spans="1:65" s="15" customFormat="1">
      <c r="B326" s="229"/>
      <c r="C326" s="230"/>
      <c r="D326" s="209" t="s">
        <v>375</v>
      </c>
      <c r="E326" s="231" t="s">
        <v>1</v>
      </c>
      <c r="F326" s="232" t="s">
        <v>379</v>
      </c>
      <c r="G326" s="230"/>
      <c r="H326" s="233">
        <v>86</v>
      </c>
      <c r="I326" s="234"/>
      <c r="J326" s="230"/>
      <c r="K326" s="230"/>
      <c r="L326" s="235"/>
      <c r="M326" s="236"/>
      <c r="N326" s="237"/>
      <c r="O326" s="237"/>
      <c r="P326" s="237"/>
      <c r="Q326" s="237"/>
      <c r="R326" s="237"/>
      <c r="S326" s="237"/>
      <c r="T326" s="238"/>
      <c r="AT326" s="239" t="s">
        <v>375</v>
      </c>
      <c r="AU326" s="239" t="s">
        <v>90</v>
      </c>
      <c r="AV326" s="15" t="s">
        <v>373</v>
      </c>
      <c r="AW326" s="15" t="s">
        <v>36</v>
      </c>
      <c r="AX326" s="15" t="s">
        <v>88</v>
      </c>
      <c r="AY326" s="239" t="s">
        <v>365</v>
      </c>
    </row>
    <row r="327" spans="1:65" s="2" customFormat="1" ht="44.25" customHeight="1">
      <c r="A327" s="35"/>
      <c r="B327" s="36"/>
      <c r="C327" s="194" t="s">
        <v>445</v>
      </c>
      <c r="D327" s="194" t="s">
        <v>368</v>
      </c>
      <c r="E327" s="195" t="s">
        <v>4090</v>
      </c>
      <c r="F327" s="196" t="s">
        <v>4091</v>
      </c>
      <c r="G327" s="197" t="s">
        <v>396</v>
      </c>
      <c r="H327" s="198">
        <v>25</v>
      </c>
      <c r="I327" s="199"/>
      <c r="J327" s="200">
        <f>ROUND(I327*H327,2)</f>
        <v>0</v>
      </c>
      <c r="K327" s="196" t="s">
        <v>2495</v>
      </c>
      <c r="L327" s="40"/>
      <c r="M327" s="201" t="s">
        <v>1</v>
      </c>
      <c r="N327" s="202" t="s">
        <v>46</v>
      </c>
      <c r="O327" s="72"/>
      <c r="P327" s="203">
        <f>O327*H327</f>
        <v>0</v>
      </c>
      <c r="Q327" s="203">
        <v>0</v>
      </c>
      <c r="R327" s="203">
        <f>Q327*H327</f>
        <v>0</v>
      </c>
      <c r="S327" s="203">
        <v>0</v>
      </c>
      <c r="T327" s="204">
        <f>S327*H327</f>
        <v>0</v>
      </c>
      <c r="U327" s="35"/>
      <c r="V327" s="35"/>
      <c r="W327" s="35"/>
      <c r="X327" s="35"/>
      <c r="Y327" s="35"/>
      <c r="Z327" s="35"/>
      <c r="AA327" s="35"/>
      <c r="AB327" s="35"/>
      <c r="AC327" s="35"/>
      <c r="AD327" s="35"/>
      <c r="AE327" s="35"/>
      <c r="AR327" s="205" t="s">
        <v>373</v>
      </c>
      <c r="AT327" s="205" t="s">
        <v>368</v>
      </c>
      <c r="AU327" s="205" t="s">
        <v>90</v>
      </c>
      <c r="AY327" s="18" t="s">
        <v>365</v>
      </c>
      <c r="BE327" s="206">
        <f>IF(N327="základní",J327,0)</f>
        <v>0</v>
      </c>
      <c r="BF327" s="206">
        <f>IF(N327="snížená",J327,0)</f>
        <v>0</v>
      </c>
      <c r="BG327" s="206">
        <f>IF(N327="zákl. přenesená",J327,0)</f>
        <v>0</v>
      </c>
      <c r="BH327" s="206">
        <f>IF(N327="sníž. přenesená",J327,0)</f>
        <v>0</v>
      </c>
      <c r="BI327" s="206">
        <f>IF(N327="nulová",J327,0)</f>
        <v>0</v>
      </c>
      <c r="BJ327" s="18" t="s">
        <v>88</v>
      </c>
      <c r="BK327" s="206">
        <f>ROUND(I327*H327,2)</f>
        <v>0</v>
      </c>
      <c r="BL327" s="18" t="s">
        <v>373</v>
      </c>
      <c r="BM327" s="205" t="s">
        <v>4092</v>
      </c>
    </row>
    <row r="328" spans="1:65" s="13" customFormat="1">
      <c r="B328" s="207"/>
      <c r="C328" s="208"/>
      <c r="D328" s="209" t="s">
        <v>375</v>
      </c>
      <c r="E328" s="210" t="s">
        <v>1</v>
      </c>
      <c r="F328" s="211" t="s">
        <v>3324</v>
      </c>
      <c r="G328" s="208"/>
      <c r="H328" s="210" t="s">
        <v>1</v>
      </c>
      <c r="I328" s="212"/>
      <c r="J328" s="208"/>
      <c r="K328" s="208"/>
      <c r="L328" s="213"/>
      <c r="M328" s="214"/>
      <c r="N328" s="215"/>
      <c r="O328" s="215"/>
      <c r="P328" s="215"/>
      <c r="Q328" s="215"/>
      <c r="R328" s="215"/>
      <c r="S328" s="215"/>
      <c r="T328" s="216"/>
      <c r="AT328" s="217" t="s">
        <v>375</v>
      </c>
      <c r="AU328" s="217" t="s">
        <v>90</v>
      </c>
      <c r="AV328" s="13" t="s">
        <v>88</v>
      </c>
      <c r="AW328" s="13" t="s">
        <v>36</v>
      </c>
      <c r="AX328" s="13" t="s">
        <v>81</v>
      </c>
      <c r="AY328" s="217" t="s">
        <v>365</v>
      </c>
    </row>
    <row r="329" spans="1:65" s="13" customFormat="1">
      <c r="B329" s="207"/>
      <c r="C329" s="208"/>
      <c r="D329" s="209" t="s">
        <v>375</v>
      </c>
      <c r="E329" s="210" t="s">
        <v>1</v>
      </c>
      <c r="F329" s="211" t="s">
        <v>4056</v>
      </c>
      <c r="G329" s="208"/>
      <c r="H329" s="210" t="s">
        <v>1</v>
      </c>
      <c r="I329" s="212"/>
      <c r="J329" s="208"/>
      <c r="K329" s="208"/>
      <c r="L329" s="213"/>
      <c r="M329" s="214"/>
      <c r="N329" s="215"/>
      <c r="O329" s="215"/>
      <c r="P329" s="215"/>
      <c r="Q329" s="215"/>
      <c r="R329" s="215"/>
      <c r="S329" s="215"/>
      <c r="T329" s="216"/>
      <c r="AT329" s="217" t="s">
        <v>375</v>
      </c>
      <c r="AU329" s="217" t="s">
        <v>90</v>
      </c>
      <c r="AV329" s="13" t="s">
        <v>88</v>
      </c>
      <c r="AW329" s="13" t="s">
        <v>36</v>
      </c>
      <c r="AX329" s="13" t="s">
        <v>81</v>
      </c>
      <c r="AY329" s="217" t="s">
        <v>365</v>
      </c>
    </row>
    <row r="330" spans="1:65" s="13" customFormat="1">
      <c r="B330" s="207"/>
      <c r="C330" s="208"/>
      <c r="D330" s="209" t="s">
        <v>375</v>
      </c>
      <c r="E330" s="210" t="s">
        <v>1</v>
      </c>
      <c r="F330" s="211" t="s">
        <v>4084</v>
      </c>
      <c r="G330" s="208"/>
      <c r="H330" s="210" t="s">
        <v>1</v>
      </c>
      <c r="I330" s="212"/>
      <c r="J330" s="208"/>
      <c r="K330" s="208"/>
      <c r="L330" s="213"/>
      <c r="M330" s="214"/>
      <c r="N330" s="215"/>
      <c r="O330" s="215"/>
      <c r="P330" s="215"/>
      <c r="Q330" s="215"/>
      <c r="R330" s="215"/>
      <c r="S330" s="215"/>
      <c r="T330" s="216"/>
      <c r="AT330" s="217" t="s">
        <v>375</v>
      </c>
      <c r="AU330" s="217" t="s">
        <v>90</v>
      </c>
      <c r="AV330" s="13" t="s">
        <v>88</v>
      </c>
      <c r="AW330" s="13" t="s">
        <v>36</v>
      </c>
      <c r="AX330" s="13" t="s">
        <v>81</v>
      </c>
      <c r="AY330" s="217" t="s">
        <v>365</v>
      </c>
    </row>
    <row r="331" spans="1:65" s="14" customFormat="1">
      <c r="B331" s="218"/>
      <c r="C331" s="219"/>
      <c r="D331" s="209" t="s">
        <v>375</v>
      </c>
      <c r="E331" s="220" t="s">
        <v>1</v>
      </c>
      <c r="F331" s="221" t="s">
        <v>4085</v>
      </c>
      <c r="G331" s="219"/>
      <c r="H331" s="222">
        <v>6</v>
      </c>
      <c r="I331" s="223"/>
      <c r="J331" s="219"/>
      <c r="K331" s="219"/>
      <c r="L331" s="224"/>
      <c r="M331" s="225"/>
      <c r="N331" s="226"/>
      <c r="O331" s="226"/>
      <c r="P331" s="226"/>
      <c r="Q331" s="226"/>
      <c r="R331" s="226"/>
      <c r="S331" s="226"/>
      <c r="T331" s="227"/>
      <c r="AT331" s="228" t="s">
        <v>375</v>
      </c>
      <c r="AU331" s="228" t="s">
        <v>90</v>
      </c>
      <c r="AV331" s="14" t="s">
        <v>90</v>
      </c>
      <c r="AW331" s="14" t="s">
        <v>36</v>
      </c>
      <c r="AX331" s="14" t="s">
        <v>81</v>
      </c>
      <c r="AY331" s="228" t="s">
        <v>365</v>
      </c>
    </row>
    <row r="332" spans="1:65" s="13" customFormat="1">
      <c r="B332" s="207"/>
      <c r="C332" s="208"/>
      <c r="D332" s="209" t="s">
        <v>375</v>
      </c>
      <c r="E332" s="210" t="s">
        <v>1</v>
      </c>
      <c r="F332" s="211" t="s">
        <v>4086</v>
      </c>
      <c r="G332" s="208"/>
      <c r="H332" s="210" t="s">
        <v>1</v>
      </c>
      <c r="I332" s="212"/>
      <c r="J332" s="208"/>
      <c r="K332" s="208"/>
      <c r="L332" s="213"/>
      <c r="M332" s="214"/>
      <c r="N332" s="215"/>
      <c r="O332" s="215"/>
      <c r="P332" s="215"/>
      <c r="Q332" s="215"/>
      <c r="R332" s="215"/>
      <c r="S332" s="215"/>
      <c r="T332" s="216"/>
      <c r="AT332" s="217" t="s">
        <v>375</v>
      </c>
      <c r="AU332" s="217" t="s">
        <v>90</v>
      </c>
      <c r="AV332" s="13" t="s">
        <v>88</v>
      </c>
      <c r="AW332" s="13" t="s">
        <v>36</v>
      </c>
      <c r="AX332" s="13" t="s">
        <v>81</v>
      </c>
      <c r="AY332" s="217" t="s">
        <v>365</v>
      </c>
    </row>
    <row r="333" spans="1:65" s="14" customFormat="1">
      <c r="B333" s="218"/>
      <c r="C333" s="219"/>
      <c r="D333" s="209" t="s">
        <v>375</v>
      </c>
      <c r="E333" s="220" t="s">
        <v>1</v>
      </c>
      <c r="F333" s="221" t="s">
        <v>4085</v>
      </c>
      <c r="G333" s="219"/>
      <c r="H333" s="222">
        <v>6</v>
      </c>
      <c r="I333" s="223"/>
      <c r="J333" s="219"/>
      <c r="K333" s="219"/>
      <c r="L333" s="224"/>
      <c r="M333" s="225"/>
      <c r="N333" s="226"/>
      <c r="O333" s="226"/>
      <c r="P333" s="226"/>
      <c r="Q333" s="226"/>
      <c r="R333" s="226"/>
      <c r="S333" s="226"/>
      <c r="T333" s="227"/>
      <c r="AT333" s="228" t="s">
        <v>375</v>
      </c>
      <c r="AU333" s="228" t="s">
        <v>90</v>
      </c>
      <c r="AV333" s="14" t="s">
        <v>90</v>
      </c>
      <c r="AW333" s="14" t="s">
        <v>36</v>
      </c>
      <c r="AX333" s="14" t="s">
        <v>81</v>
      </c>
      <c r="AY333" s="228" t="s">
        <v>365</v>
      </c>
    </row>
    <row r="334" spans="1:65" s="13" customFormat="1">
      <c r="B334" s="207"/>
      <c r="C334" s="208"/>
      <c r="D334" s="209" t="s">
        <v>375</v>
      </c>
      <c r="E334" s="210" t="s">
        <v>1</v>
      </c>
      <c r="F334" s="211" t="s">
        <v>4067</v>
      </c>
      <c r="G334" s="208"/>
      <c r="H334" s="210" t="s">
        <v>1</v>
      </c>
      <c r="I334" s="212"/>
      <c r="J334" s="208"/>
      <c r="K334" s="208"/>
      <c r="L334" s="213"/>
      <c r="M334" s="214"/>
      <c r="N334" s="215"/>
      <c r="O334" s="215"/>
      <c r="P334" s="215"/>
      <c r="Q334" s="215"/>
      <c r="R334" s="215"/>
      <c r="S334" s="215"/>
      <c r="T334" s="216"/>
      <c r="AT334" s="217" t="s">
        <v>375</v>
      </c>
      <c r="AU334" s="217" t="s">
        <v>90</v>
      </c>
      <c r="AV334" s="13" t="s">
        <v>88</v>
      </c>
      <c r="AW334" s="13" t="s">
        <v>36</v>
      </c>
      <c r="AX334" s="13" t="s">
        <v>81</v>
      </c>
      <c r="AY334" s="217" t="s">
        <v>365</v>
      </c>
    </row>
    <row r="335" spans="1:65" s="13" customFormat="1">
      <c r="B335" s="207"/>
      <c r="C335" s="208"/>
      <c r="D335" s="209" t="s">
        <v>375</v>
      </c>
      <c r="E335" s="210" t="s">
        <v>1</v>
      </c>
      <c r="F335" s="211" t="s">
        <v>4087</v>
      </c>
      <c r="G335" s="208"/>
      <c r="H335" s="210" t="s">
        <v>1</v>
      </c>
      <c r="I335" s="212"/>
      <c r="J335" s="208"/>
      <c r="K335" s="208"/>
      <c r="L335" s="213"/>
      <c r="M335" s="214"/>
      <c r="N335" s="215"/>
      <c r="O335" s="215"/>
      <c r="P335" s="215"/>
      <c r="Q335" s="215"/>
      <c r="R335" s="215"/>
      <c r="S335" s="215"/>
      <c r="T335" s="216"/>
      <c r="AT335" s="217" t="s">
        <v>375</v>
      </c>
      <c r="AU335" s="217" t="s">
        <v>90</v>
      </c>
      <c r="AV335" s="13" t="s">
        <v>88</v>
      </c>
      <c r="AW335" s="13" t="s">
        <v>36</v>
      </c>
      <c r="AX335" s="13" t="s">
        <v>81</v>
      </c>
      <c r="AY335" s="217" t="s">
        <v>365</v>
      </c>
    </row>
    <row r="336" spans="1:65" s="14" customFormat="1">
      <c r="B336" s="218"/>
      <c r="C336" s="219"/>
      <c r="D336" s="209" t="s">
        <v>375</v>
      </c>
      <c r="E336" s="220" t="s">
        <v>1</v>
      </c>
      <c r="F336" s="221" t="s">
        <v>4088</v>
      </c>
      <c r="G336" s="219"/>
      <c r="H336" s="222">
        <v>6.5</v>
      </c>
      <c r="I336" s="223"/>
      <c r="J336" s="219"/>
      <c r="K336" s="219"/>
      <c r="L336" s="224"/>
      <c r="M336" s="225"/>
      <c r="N336" s="226"/>
      <c r="O336" s="226"/>
      <c r="P336" s="226"/>
      <c r="Q336" s="226"/>
      <c r="R336" s="226"/>
      <c r="S336" s="226"/>
      <c r="T336" s="227"/>
      <c r="AT336" s="228" t="s">
        <v>375</v>
      </c>
      <c r="AU336" s="228" t="s">
        <v>90</v>
      </c>
      <c r="AV336" s="14" t="s">
        <v>90</v>
      </c>
      <c r="AW336" s="14" t="s">
        <v>36</v>
      </c>
      <c r="AX336" s="14" t="s">
        <v>81</v>
      </c>
      <c r="AY336" s="228" t="s">
        <v>365</v>
      </c>
    </row>
    <row r="337" spans="1:65" s="13" customFormat="1">
      <c r="B337" s="207"/>
      <c r="C337" s="208"/>
      <c r="D337" s="209" t="s">
        <v>375</v>
      </c>
      <c r="E337" s="210" t="s">
        <v>1</v>
      </c>
      <c r="F337" s="211" t="s">
        <v>4089</v>
      </c>
      <c r="G337" s="208"/>
      <c r="H337" s="210" t="s">
        <v>1</v>
      </c>
      <c r="I337" s="212"/>
      <c r="J337" s="208"/>
      <c r="K337" s="208"/>
      <c r="L337" s="213"/>
      <c r="M337" s="214"/>
      <c r="N337" s="215"/>
      <c r="O337" s="215"/>
      <c r="P337" s="215"/>
      <c r="Q337" s="215"/>
      <c r="R337" s="215"/>
      <c r="S337" s="215"/>
      <c r="T337" s="216"/>
      <c r="AT337" s="217" t="s">
        <v>375</v>
      </c>
      <c r="AU337" s="217" t="s">
        <v>90</v>
      </c>
      <c r="AV337" s="13" t="s">
        <v>88</v>
      </c>
      <c r="AW337" s="13" t="s">
        <v>36</v>
      </c>
      <c r="AX337" s="13" t="s">
        <v>81</v>
      </c>
      <c r="AY337" s="217" t="s">
        <v>365</v>
      </c>
    </row>
    <row r="338" spans="1:65" s="14" customFormat="1">
      <c r="B338" s="218"/>
      <c r="C338" s="219"/>
      <c r="D338" s="209" t="s">
        <v>375</v>
      </c>
      <c r="E338" s="220" t="s">
        <v>1</v>
      </c>
      <c r="F338" s="221" t="s">
        <v>4088</v>
      </c>
      <c r="G338" s="219"/>
      <c r="H338" s="222">
        <v>6.5</v>
      </c>
      <c r="I338" s="223"/>
      <c r="J338" s="219"/>
      <c r="K338" s="219"/>
      <c r="L338" s="224"/>
      <c r="M338" s="225"/>
      <c r="N338" s="226"/>
      <c r="O338" s="226"/>
      <c r="P338" s="226"/>
      <c r="Q338" s="226"/>
      <c r="R338" s="226"/>
      <c r="S338" s="226"/>
      <c r="T338" s="227"/>
      <c r="AT338" s="228" t="s">
        <v>375</v>
      </c>
      <c r="AU338" s="228" t="s">
        <v>90</v>
      </c>
      <c r="AV338" s="14" t="s">
        <v>90</v>
      </c>
      <c r="AW338" s="14" t="s">
        <v>36</v>
      </c>
      <c r="AX338" s="14" t="s">
        <v>81</v>
      </c>
      <c r="AY338" s="228" t="s">
        <v>365</v>
      </c>
    </row>
    <row r="339" spans="1:65" s="15" customFormat="1">
      <c r="B339" s="229"/>
      <c r="C339" s="230"/>
      <c r="D339" s="209" t="s">
        <v>375</v>
      </c>
      <c r="E339" s="231" t="s">
        <v>1</v>
      </c>
      <c r="F339" s="232" t="s">
        <v>379</v>
      </c>
      <c r="G339" s="230"/>
      <c r="H339" s="233">
        <v>25</v>
      </c>
      <c r="I339" s="234"/>
      <c r="J339" s="230"/>
      <c r="K339" s="230"/>
      <c r="L339" s="235"/>
      <c r="M339" s="236"/>
      <c r="N339" s="237"/>
      <c r="O339" s="237"/>
      <c r="P339" s="237"/>
      <c r="Q339" s="237"/>
      <c r="R339" s="237"/>
      <c r="S339" s="237"/>
      <c r="T339" s="238"/>
      <c r="AT339" s="239" t="s">
        <v>375</v>
      </c>
      <c r="AU339" s="239" t="s">
        <v>90</v>
      </c>
      <c r="AV339" s="15" t="s">
        <v>373</v>
      </c>
      <c r="AW339" s="15" t="s">
        <v>36</v>
      </c>
      <c r="AX339" s="15" t="s">
        <v>88</v>
      </c>
      <c r="AY339" s="239" t="s">
        <v>365</v>
      </c>
    </row>
    <row r="340" spans="1:65" s="2" customFormat="1" ht="16.5" customHeight="1">
      <c r="A340" s="35"/>
      <c r="B340" s="36"/>
      <c r="C340" s="240" t="s">
        <v>451</v>
      </c>
      <c r="D340" s="240" t="s">
        <v>432</v>
      </c>
      <c r="E340" s="241" t="s">
        <v>3325</v>
      </c>
      <c r="F340" s="242" t="s">
        <v>3326</v>
      </c>
      <c r="G340" s="243" t="s">
        <v>371</v>
      </c>
      <c r="H340" s="244">
        <v>36.869999999999997</v>
      </c>
      <c r="I340" s="245"/>
      <c r="J340" s="246">
        <f>ROUND(I340*H340,2)</f>
        <v>0</v>
      </c>
      <c r="K340" s="242" t="s">
        <v>2241</v>
      </c>
      <c r="L340" s="247"/>
      <c r="M340" s="248" t="s">
        <v>1</v>
      </c>
      <c r="N340" s="249" t="s">
        <v>46</v>
      </c>
      <c r="O340" s="72"/>
      <c r="P340" s="203">
        <f>O340*H340</f>
        <v>0</v>
      </c>
      <c r="Q340" s="203">
        <v>2.4289999999999998</v>
      </c>
      <c r="R340" s="203">
        <f>Q340*H340</f>
        <v>89.55722999999999</v>
      </c>
      <c r="S340" s="203">
        <v>0</v>
      </c>
      <c r="T340" s="204">
        <f>S340*H340</f>
        <v>0</v>
      </c>
      <c r="U340" s="35"/>
      <c r="V340" s="35"/>
      <c r="W340" s="35"/>
      <c r="X340" s="35"/>
      <c r="Y340" s="35"/>
      <c r="Z340" s="35"/>
      <c r="AA340" s="35"/>
      <c r="AB340" s="35"/>
      <c r="AC340" s="35"/>
      <c r="AD340" s="35"/>
      <c r="AE340" s="35"/>
      <c r="AR340" s="205" t="s">
        <v>411</v>
      </c>
      <c r="AT340" s="205" t="s">
        <v>432</v>
      </c>
      <c r="AU340" s="205" t="s">
        <v>90</v>
      </c>
      <c r="AY340" s="18" t="s">
        <v>365</v>
      </c>
      <c r="BE340" s="206">
        <f>IF(N340="základní",J340,0)</f>
        <v>0</v>
      </c>
      <c r="BF340" s="206">
        <f>IF(N340="snížená",J340,0)</f>
        <v>0</v>
      </c>
      <c r="BG340" s="206">
        <f>IF(N340="zákl. přenesená",J340,0)</f>
        <v>0</v>
      </c>
      <c r="BH340" s="206">
        <f>IF(N340="sníž. přenesená",J340,0)</f>
        <v>0</v>
      </c>
      <c r="BI340" s="206">
        <f>IF(N340="nulová",J340,0)</f>
        <v>0</v>
      </c>
      <c r="BJ340" s="18" t="s">
        <v>88</v>
      </c>
      <c r="BK340" s="206">
        <f>ROUND(I340*H340,2)</f>
        <v>0</v>
      </c>
      <c r="BL340" s="18" t="s">
        <v>373</v>
      </c>
      <c r="BM340" s="205" t="s">
        <v>3327</v>
      </c>
    </row>
    <row r="341" spans="1:65" s="13" customFormat="1">
      <c r="B341" s="207"/>
      <c r="C341" s="208"/>
      <c r="D341" s="209" t="s">
        <v>375</v>
      </c>
      <c r="E341" s="210" t="s">
        <v>1</v>
      </c>
      <c r="F341" s="211" t="s">
        <v>3328</v>
      </c>
      <c r="G341" s="208"/>
      <c r="H341" s="210" t="s">
        <v>1</v>
      </c>
      <c r="I341" s="212"/>
      <c r="J341" s="208"/>
      <c r="K341" s="208"/>
      <c r="L341" s="213"/>
      <c r="M341" s="214"/>
      <c r="N341" s="215"/>
      <c r="O341" s="215"/>
      <c r="P341" s="215"/>
      <c r="Q341" s="215"/>
      <c r="R341" s="215"/>
      <c r="S341" s="215"/>
      <c r="T341" s="216"/>
      <c r="AT341" s="217" t="s">
        <v>375</v>
      </c>
      <c r="AU341" s="217" t="s">
        <v>90</v>
      </c>
      <c r="AV341" s="13" t="s">
        <v>88</v>
      </c>
      <c r="AW341" s="13" t="s">
        <v>36</v>
      </c>
      <c r="AX341" s="13" t="s">
        <v>81</v>
      </c>
      <c r="AY341" s="217" t="s">
        <v>365</v>
      </c>
    </row>
    <row r="342" spans="1:65" s="13" customFormat="1">
      <c r="B342" s="207"/>
      <c r="C342" s="208"/>
      <c r="D342" s="209" t="s">
        <v>375</v>
      </c>
      <c r="E342" s="210" t="s">
        <v>1</v>
      </c>
      <c r="F342" s="211" t="s">
        <v>4056</v>
      </c>
      <c r="G342" s="208"/>
      <c r="H342" s="210" t="s">
        <v>1</v>
      </c>
      <c r="I342" s="212"/>
      <c r="J342" s="208"/>
      <c r="K342" s="208"/>
      <c r="L342" s="213"/>
      <c r="M342" s="214"/>
      <c r="N342" s="215"/>
      <c r="O342" s="215"/>
      <c r="P342" s="215"/>
      <c r="Q342" s="215"/>
      <c r="R342" s="215"/>
      <c r="S342" s="215"/>
      <c r="T342" s="216"/>
      <c r="AT342" s="217" t="s">
        <v>375</v>
      </c>
      <c r="AU342" s="217" t="s">
        <v>90</v>
      </c>
      <c r="AV342" s="13" t="s">
        <v>88</v>
      </c>
      <c r="AW342" s="13" t="s">
        <v>36</v>
      </c>
      <c r="AX342" s="13" t="s">
        <v>81</v>
      </c>
      <c r="AY342" s="217" t="s">
        <v>365</v>
      </c>
    </row>
    <row r="343" spans="1:65" s="13" customFormat="1">
      <c r="B343" s="207"/>
      <c r="C343" s="208"/>
      <c r="D343" s="209" t="s">
        <v>375</v>
      </c>
      <c r="E343" s="210" t="s">
        <v>1</v>
      </c>
      <c r="F343" s="211" t="s">
        <v>4057</v>
      </c>
      <c r="G343" s="208"/>
      <c r="H343" s="210" t="s">
        <v>1</v>
      </c>
      <c r="I343" s="212"/>
      <c r="J343" s="208"/>
      <c r="K343" s="208"/>
      <c r="L343" s="213"/>
      <c r="M343" s="214"/>
      <c r="N343" s="215"/>
      <c r="O343" s="215"/>
      <c r="P343" s="215"/>
      <c r="Q343" s="215"/>
      <c r="R343" s="215"/>
      <c r="S343" s="215"/>
      <c r="T343" s="216"/>
      <c r="AT343" s="217" t="s">
        <v>375</v>
      </c>
      <c r="AU343" s="217" t="s">
        <v>90</v>
      </c>
      <c r="AV343" s="13" t="s">
        <v>88</v>
      </c>
      <c r="AW343" s="13" t="s">
        <v>36</v>
      </c>
      <c r="AX343" s="13" t="s">
        <v>81</v>
      </c>
      <c r="AY343" s="217" t="s">
        <v>365</v>
      </c>
    </row>
    <row r="344" spans="1:65" s="14" customFormat="1">
      <c r="B344" s="218"/>
      <c r="C344" s="219"/>
      <c r="D344" s="209" t="s">
        <v>375</v>
      </c>
      <c r="E344" s="220" t="s">
        <v>1</v>
      </c>
      <c r="F344" s="221" t="s">
        <v>3329</v>
      </c>
      <c r="G344" s="219"/>
      <c r="H344" s="222">
        <v>1.208</v>
      </c>
      <c r="I344" s="223"/>
      <c r="J344" s="219"/>
      <c r="K344" s="219"/>
      <c r="L344" s="224"/>
      <c r="M344" s="225"/>
      <c r="N344" s="226"/>
      <c r="O344" s="226"/>
      <c r="P344" s="226"/>
      <c r="Q344" s="226"/>
      <c r="R344" s="226"/>
      <c r="S344" s="226"/>
      <c r="T344" s="227"/>
      <c r="AT344" s="228" t="s">
        <v>375</v>
      </c>
      <c r="AU344" s="228" t="s">
        <v>90</v>
      </c>
      <c r="AV344" s="14" t="s">
        <v>90</v>
      </c>
      <c r="AW344" s="14" t="s">
        <v>36</v>
      </c>
      <c r="AX344" s="14" t="s">
        <v>81</v>
      </c>
      <c r="AY344" s="228" t="s">
        <v>365</v>
      </c>
    </row>
    <row r="345" spans="1:65" s="13" customFormat="1">
      <c r="B345" s="207"/>
      <c r="C345" s="208"/>
      <c r="D345" s="209" t="s">
        <v>375</v>
      </c>
      <c r="E345" s="210" t="s">
        <v>1</v>
      </c>
      <c r="F345" s="211" t="s">
        <v>4058</v>
      </c>
      <c r="G345" s="208"/>
      <c r="H345" s="210" t="s">
        <v>1</v>
      </c>
      <c r="I345" s="212"/>
      <c r="J345" s="208"/>
      <c r="K345" s="208"/>
      <c r="L345" s="213"/>
      <c r="M345" s="214"/>
      <c r="N345" s="215"/>
      <c r="O345" s="215"/>
      <c r="P345" s="215"/>
      <c r="Q345" s="215"/>
      <c r="R345" s="215"/>
      <c r="S345" s="215"/>
      <c r="T345" s="216"/>
      <c r="AT345" s="217" t="s">
        <v>375</v>
      </c>
      <c r="AU345" s="217" t="s">
        <v>90</v>
      </c>
      <c r="AV345" s="13" t="s">
        <v>88</v>
      </c>
      <c r="AW345" s="13" t="s">
        <v>36</v>
      </c>
      <c r="AX345" s="13" t="s">
        <v>81</v>
      </c>
      <c r="AY345" s="217" t="s">
        <v>365</v>
      </c>
    </row>
    <row r="346" spans="1:65" s="14" customFormat="1">
      <c r="B346" s="218"/>
      <c r="C346" s="219"/>
      <c r="D346" s="209" t="s">
        <v>375</v>
      </c>
      <c r="E346" s="220" t="s">
        <v>1</v>
      </c>
      <c r="F346" s="221" t="s">
        <v>3329</v>
      </c>
      <c r="G346" s="219"/>
      <c r="H346" s="222">
        <v>1.208</v>
      </c>
      <c r="I346" s="223"/>
      <c r="J346" s="219"/>
      <c r="K346" s="219"/>
      <c r="L346" s="224"/>
      <c r="M346" s="225"/>
      <c r="N346" s="226"/>
      <c r="O346" s="226"/>
      <c r="P346" s="226"/>
      <c r="Q346" s="226"/>
      <c r="R346" s="226"/>
      <c r="S346" s="226"/>
      <c r="T346" s="227"/>
      <c r="AT346" s="228" t="s">
        <v>375</v>
      </c>
      <c r="AU346" s="228" t="s">
        <v>90</v>
      </c>
      <c r="AV346" s="14" t="s">
        <v>90</v>
      </c>
      <c r="AW346" s="14" t="s">
        <v>36</v>
      </c>
      <c r="AX346" s="14" t="s">
        <v>81</v>
      </c>
      <c r="AY346" s="228" t="s">
        <v>365</v>
      </c>
    </row>
    <row r="347" spans="1:65" s="13" customFormat="1">
      <c r="B347" s="207"/>
      <c r="C347" s="208"/>
      <c r="D347" s="209" t="s">
        <v>375</v>
      </c>
      <c r="E347" s="210" t="s">
        <v>1</v>
      </c>
      <c r="F347" s="211" t="s">
        <v>4059</v>
      </c>
      <c r="G347" s="208"/>
      <c r="H347" s="210" t="s">
        <v>1</v>
      </c>
      <c r="I347" s="212"/>
      <c r="J347" s="208"/>
      <c r="K347" s="208"/>
      <c r="L347" s="213"/>
      <c r="M347" s="214"/>
      <c r="N347" s="215"/>
      <c r="O347" s="215"/>
      <c r="P347" s="215"/>
      <c r="Q347" s="215"/>
      <c r="R347" s="215"/>
      <c r="S347" s="215"/>
      <c r="T347" s="216"/>
      <c r="AT347" s="217" t="s">
        <v>375</v>
      </c>
      <c r="AU347" s="217" t="s">
        <v>90</v>
      </c>
      <c r="AV347" s="13" t="s">
        <v>88</v>
      </c>
      <c r="AW347" s="13" t="s">
        <v>36</v>
      </c>
      <c r="AX347" s="13" t="s">
        <v>81</v>
      </c>
      <c r="AY347" s="217" t="s">
        <v>365</v>
      </c>
    </row>
    <row r="348" spans="1:65" s="14" customFormat="1">
      <c r="B348" s="218"/>
      <c r="C348" s="219"/>
      <c r="D348" s="209" t="s">
        <v>375</v>
      </c>
      <c r="E348" s="220" t="s">
        <v>1</v>
      </c>
      <c r="F348" s="221" t="s">
        <v>3329</v>
      </c>
      <c r="G348" s="219"/>
      <c r="H348" s="222">
        <v>1.208</v>
      </c>
      <c r="I348" s="223"/>
      <c r="J348" s="219"/>
      <c r="K348" s="219"/>
      <c r="L348" s="224"/>
      <c r="M348" s="225"/>
      <c r="N348" s="226"/>
      <c r="O348" s="226"/>
      <c r="P348" s="226"/>
      <c r="Q348" s="226"/>
      <c r="R348" s="226"/>
      <c r="S348" s="226"/>
      <c r="T348" s="227"/>
      <c r="AT348" s="228" t="s">
        <v>375</v>
      </c>
      <c r="AU348" s="228" t="s">
        <v>90</v>
      </c>
      <c r="AV348" s="14" t="s">
        <v>90</v>
      </c>
      <c r="AW348" s="14" t="s">
        <v>36</v>
      </c>
      <c r="AX348" s="14" t="s">
        <v>81</v>
      </c>
      <c r="AY348" s="228" t="s">
        <v>365</v>
      </c>
    </row>
    <row r="349" spans="1:65" s="13" customFormat="1">
      <c r="B349" s="207"/>
      <c r="C349" s="208"/>
      <c r="D349" s="209" t="s">
        <v>375</v>
      </c>
      <c r="E349" s="210" t="s">
        <v>1</v>
      </c>
      <c r="F349" s="211" t="s">
        <v>4060</v>
      </c>
      <c r="G349" s="208"/>
      <c r="H349" s="210" t="s">
        <v>1</v>
      </c>
      <c r="I349" s="212"/>
      <c r="J349" s="208"/>
      <c r="K349" s="208"/>
      <c r="L349" s="213"/>
      <c r="M349" s="214"/>
      <c r="N349" s="215"/>
      <c r="O349" s="215"/>
      <c r="P349" s="215"/>
      <c r="Q349" s="215"/>
      <c r="R349" s="215"/>
      <c r="S349" s="215"/>
      <c r="T349" s="216"/>
      <c r="AT349" s="217" t="s">
        <v>375</v>
      </c>
      <c r="AU349" s="217" t="s">
        <v>90</v>
      </c>
      <c r="AV349" s="13" t="s">
        <v>88</v>
      </c>
      <c r="AW349" s="13" t="s">
        <v>36</v>
      </c>
      <c r="AX349" s="13" t="s">
        <v>81</v>
      </c>
      <c r="AY349" s="217" t="s">
        <v>365</v>
      </c>
    </row>
    <row r="350" spans="1:65" s="14" customFormat="1">
      <c r="B350" s="218"/>
      <c r="C350" s="219"/>
      <c r="D350" s="209" t="s">
        <v>375</v>
      </c>
      <c r="E350" s="220" t="s">
        <v>1</v>
      </c>
      <c r="F350" s="221" t="s">
        <v>3329</v>
      </c>
      <c r="G350" s="219"/>
      <c r="H350" s="222">
        <v>1.208</v>
      </c>
      <c r="I350" s="223"/>
      <c r="J350" s="219"/>
      <c r="K350" s="219"/>
      <c r="L350" s="224"/>
      <c r="M350" s="225"/>
      <c r="N350" s="226"/>
      <c r="O350" s="226"/>
      <c r="P350" s="226"/>
      <c r="Q350" s="226"/>
      <c r="R350" s="226"/>
      <c r="S350" s="226"/>
      <c r="T350" s="227"/>
      <c r="AT350" s="228" t="s">
        <v>375</v>
      </c>
      <c r="AU350" s="228" t="s">
        <v>90</v>
      </c>
      <c r="AV350" s="14" t="s">
        <v>90</v>
      </c>
      <c r="AW350" s="14" t="s">
        <v>36</v>
      </c>
      <c r="AX350" s="14" t="s">
        <v>81</v>
      </c>
      <c r="AY350" s="228" t="s">
        <v>365</v>
      </c>
    </row>
    <row r="351" spans="1:65" s="13" customFormat="1">
      <c r="B351" s="207"/>
      <c r="C351" s="208"/>
      <c r="D351" s="209" t="s">
        <v>375</v>
      </c>
      <c r="E351" s="210" t="s">
        <v>1</v>
      </c>
      <c r="F351" s="211" t="s">
        <v>4061</v>
      </c>
      <c r="G351" s="208"/>
      <c r="H351" s="210" t="s">
        <v>1</v>
      </c>
      <c r="I351" s="212"/>
      <c r="J351" s="208"/>
      <c r="K351" s="208"/>
      <c r="L351" s="213"/>
      <c r="M351" s="214"/>
      <c r="N351" s="215"/>
      <c r="O351" s="215"/>
      <c r="P351" s="215"/>
      <c r="Q351" s="215"/>
      <c r="R351" s="215"/>
      <c r="S351" s="215"/>
      <c r="T351" s="216"/>
      <c r="AT351" s="217" t="s">
        <v>375</v>
      </c>
      <c r="AU351" s="217" t="s">
        <v>90</v>
      </c>
      <c r="AV351" s="13" t="s">
        <v>88</v>
      </c>
      <c r="AW351" s="13" t="s">
        <v>36</v>
      </c>
      <c r="AX351" s="13" t="s">
        <v>81</v>
      </c>
      <c r="AY351" s="217" t="s">
        <v>365</v>
      </c>
    </row>
    <row r="352" spans="1:65" s="14" customFormat="1">
      <c r="B352" s="218"/>
      <c r="C352" s="219"/>
      <c r="D352" s="209" t="s">
        <v>375</v>
      </c>
      <c r="E352" s="220" t="s">
        <v>1</v>
      </c>
      <c r="F352" s="221" t="s">
        <v>3329</v>
      </c>
      <c r="G352" s="219"/>
      <c r="H352" s="222">
        <v>1.208</v>
      </c>
      <c r="I352" s="223"/>
      <c r="J352" s="219"/>
      <c r="K352" s="219"/>
      <c r="L352" s="224"/>
      <c r="M352" s="225"/>
      <c r="N352" s="226"/>
      <c r="O352" s="226"/>
      <c r="P352" s="226"/>
      <c r="Q352" s="226"/>
      <c r="R352" s="226"/>
      <c r="S352" s="226"/>
      <c r="T352" s="227"/>
      <c r="AT352" s="228" t="s">
        <v>375</v>
      </c>
      <c r="AU352" s="228" t="s">
        <v>90</v>
      </c>
      <c r="AV352" s="14" t="s">
        <v>90</v>
      </c>
      <c r="AW352" s="14" t="s">
        <v>36</v>
      </c>
      <c r="AX352" s="14" t="s">
        <v>81</v>
      </c>
      <c r="AY352" s="228" t="s">
        <v>365</v>
      </c>
    </row>
    <row r="353" spans="2:51" s="13" customFormat="1">
      <c r="B353" s="207"/>
      <c r="C353" s="208"/>
      <c r="D353" s="209" t="s">
        <v>375</v>
      </c>
      <c r="E353" s="210" t="s">
        <v>1</v>
      </c>
      <c r="F353" s="211" t="s">
        <v>4062</v>
      </c>
      <c r="G353" s="208"/>
      <c r="H353" s="210" t="s">
        <v>1</v>
      </c>
      <c r="I353" s="212"/>
      <c r="J353" s="208"/>
      <c r="K353" s="208"/>
      <c r="L353" s="213"/>
      <c r="M353" s="214"/>
      <c r="N353" s="215"/>
      <c r="O353" s="215"/>
      <c r="P353" s="215"/>
      <c r="Q353" s="215"/>
      <c r="R353" s="215"/>
      <c r="S353" s="215"/>
      <c r="T353" s="216"/>
      <c r="AT353" s="217" t="s">
        <v>375</v>
      </c>
      <c r="AU353" s="217" t="s">
        <v>90</v>
      </c>
      <c r="AV353" s="13" t="s">
        <v>88</v>
      </c>
      <c r="AW353" s="13" t="s">
        <v>36</v>
      </c>
      <c r="AX353" s="13" t="s">
        <v>81</v>
      </c>
      <c r="AY353" s="217" t="s">
        <v>365</v>
      </c>
    </row>
    <row r="354" spans="2:51" s="14" customFormat="1">
      <c r="B354" s="218"/>
      <c r="C354" s="219"/>
      <c r="D354" s="209" t="s">
        <v>375</v>
      </c>
      <c r="E354" s="220" t="s">
        <v>1</v>
      </c>
      <c r="F354" s="221" t="s">
        <v>3329</v>
      </c>
      <c r="G354" s="219"/>
      <c r="H354" s="222">
        <v>1.208</v>
      </c>
      <c r="I354" s="223"/>
      <c r="J354" s="219"/>
      <c r="K354" s="219"/>
      <c r="L354" s="224"/>
      <c r="M354" s="225"/>
      <c r="N354" s="226"/>
      <c r="O354" s="226"/>
      <c r="P354" s="226"/>
      <c r="Q354" s="226"/>
      <c r="R354" s="226"/>
      <c r="S354" s="226"/>
      <c r="T354" s="227"/>
      <c r="AT354" s="228" t="s">
        <v>375</v>
      </c>
      <c r="AU354" s="228" t="s">
        <v>90</v>
      </c>
      <c r="AV354" s="14" t="s">
        <v>90</v>
      </c>
      <c r="AW354" s="14" t="s">
        <v>36</v>
      </c>
      <c r="AX354" s="14" t="s">
        <v>81</v>
      </c>
      <c r="AY354" s="228" t="s">
        <v>365</v>
      </c>
    </row>
    <row r="355" spans="2:51" s="13" customFormat="1">
      <c r="B355" s="207"/>
      <c r="C355" s="208"/>
      <c r="D355" s="209" t="s">
        <v>375</v>
      </c>
      <c r="E355" s="210" t="s">
        <v>1</v>
      </c>
      <c r="F355" s="211" t="s">
        <v>4084</v>
      </c>
      <c r="G355" s="208"/>
      <c r="H355" s="210" t="s">
        <v>1</v>
      </c>
      <c r="I355" s="212"/>
      <c r="J355" s="208"/>
      <c r="K355" s="208"/>
      <c r="L355" s="213"/>
      <c r="M355" s="214"/>
      <c r="N355" s="215"/>
      <c r="O355" s="215"/>
      <c r="P355" s="215"/>
      <c r="Q355" s="215"/>
      <c r="R355" s="215"/>
      <c r="S355" s="215"/>
      <c r="T355" s="216"/>
      <c r="AT355" s="217" t="s">
        <v>375</v>
      </c>
      <c r="AU355" s="217" t="s">
        <v>90</v>
      </c>
      <c r="AV355" s="13" t="s">
        <v>88</v>
      </c>
      <c r="AW355" s="13" t="s">
        <v>36</v>
      </c>
      <c r="AX355" s="13" t="s">
        <v>81</v>
      </c>
      <c r="AY355" s="217" t="s">
        <v>365</v>
      </c>
    </row>
    <row r="356" spans="2:51" s="14" customFormat="1">
      <c r="B356" s="218"/>
      <c r="C356" s="219"/>
      <c r="D356" s="209" t="s">
        <v>375</v>
      </c>
      <c r="E356" s="220" t="s">
        <v>1</v>
      </c>
      <c r="F356" s="221" t="s">
        <v>4093</v>
      </c>
      <c r="G356" s="219"/>
      <c r="H356" s="222">
        <v>1.8109999999999999</v>
      </c>
      <c r="I356" s="223"/>
      <c r="J356" s="219"/>
      <c r="K356" s="219"/>
      <c r="L356" s="224"/>
      <c r="M356" s="225"/>
      <c r="N356" s="226"/>
      <c r="O356" s="226"/>
      <c r="P356" s="226"/>
      <c r="Q356" s="226"/>
      <c r="R356" s="226"/>
      <c r="S356" s="226"/>
      <c r="T356" s="227"/>
      <c r="AT356" s="228" t="s">
        <v>375</v>
      </c>
      <c r="AU356" s="228" t="s">
        <v>90</v>
      </c>
      <c r="AV356" s="14" t="s">
        <v>90</v>
      </c>
      <c r="AW356" s="14" t="s">
        <v>36</v>
      </c>
      <c r="AX356" s="14" t="s">
        <v>81</v>
      </c>
      <c r="AY356" s="228" t="s">
        <v>365</v>
      </c>
    </row>
    <row r="357" spans="2:51" s="13" customFormat="1">
      <c r="B357" s="207"/>
      <c r="C357" s="208"/>
      <c r="D357" s="209" t="s">
        <v>375</v>
      </c>
      <c r="E357" s="210" t="s">
        <v>1</v>
      </c>
      <c r="F357" s="211" t="s">
        <v>4086</v>
      </c>
      <c r="G357" s="208"/>
      <c r="H357" s="210" t="s">
        <v>1</v>
      </c>
      <c r="I357" s="212"/>
      <c r="J357" s="208"/>
      <c r="K357" s="208"/>
      <c r="L357" s="213"/>
      <c r="M357" s="214"/>
      <c r="N357" s="215"/>
      <c r="O357" s="215"/>
      <c r="P357" s="215"/>
      <c r="Q357" s="215"/>
      <c r="R357" s="215"/>
      <c r="S357" s="215"/>
      <c r="T357" s="216"/>
      <c r="AT357" s="217" t="s">
        <v>375</v>
      </c>
      <c r="AU357" s="217" t="s">
        <v>90</v>
      </c>
      <c r="AV357" s="13" t="s">
        <v>88</v>
      </c>
      <c r="AW357" s="13" t="s">
        <v>36</v>
      </c>
      <c r="AX357" s="13" t="s">
        <v>81</v>
      </c>
      <c r="AY357" s="217" t="s">
        <v>365</v>
      </c>
    </row>
    <row r="358" spans="2:51" s="14" customFormat="1">
      <c r="B358" s="218"/>
      <c r="C358" s="219"/>
      <c r="D358" s="209" t="s">
        <v>375</v>
      </c>
      <c r="E358" s="220" t="s">
        <v>1</v>
      </c>
      <c r="F358" s="221" t="s">
        <v>4093</v>
      </c>
      <c r="G358" s="219"/>
      <c r="H358" s="222">
        <v>1.8109999999999999</v>
      </c>
      <c r="I358" s="223"/>
      <c r="J358" s="219"/>
      <c r="K358" s="219"/>
      <c r="L358" s="224"/>
      <c r="M358" s="225"/>
      <c r="N358" s="226"/>
      <c r="O358" s="226"/>
      <c r="P358" s="226"/>
      <c r="Q358" s="226"/>
      <c r="R358" s="226"/>
      <c r="S358" s="226"/>
      <c r="T358" s="227"/>
      <c r="AT358" s="228" t="s">
        <v>375</v>
      </c>
      <c r="AU358" s="228" t="s">
        <v>90</v>
      </c>
      <c r="AV358" s="14" t="s">
        <v>90</v>
      </c>
      <c r="AW358" s="14" t="s">
        <v>36</v>
      </c>
      <c r="AX358" s="14" t="s">
        <v>81</v>
      </c>
      <c r="AY358" s="228" t="s">
        <v>365</v>
      </c>
    </row>
    <row r="359" spans="2:51" s="13" customFormat="1">
      <c r="B359" s="207"/>
      <c r="C359" s="208"/>
      <c r="D359" s="209" t="s">
        <v>375</v>
      </c>
      <c r="E359" s="210" t="s">
        <v>1</v>
      </c>
      <c r="F359" s="211" t="s">
        <v>4063</v>
      </c>
      <c r="G359" s="208"/>
      <c r="H359" s="210" t="s">
        <v>1</v>
      </c>
      <c r="I359" s="212"/>
      <c r="J359" s="208"/>
      <c r="K359" s="208"/>
      <c r="L359" s="213"/>
      <c r="M359" s="214"/>
      <c r="N359" s="215"/>
      <c r="O359" s="215"/>
      <c r="P359" s="215"/>
      <c r="Q359" s="215"/>
      <c r="R359" s="215"/>
      <c r="S359" s="215"/>
      <c r="T359" s="216"/>
      <c r="AT359" s="217" t="s">
        <v>375</v>
      </c>
      <c r="AU359" s="217" t="s">
        <v>90</v>
      </c>
      <c r="AV359" s="13" t="s">
        <v>88</v>
      </c>
      <c r="AW359" s="13" t="s">
        <v>36</v>
      </c>
      <c r="AX359" s="13" t="s">
        <v>81</v>
      </c>
      <c r="AY359" s="217" t="s">
        <v>365</v>
      </c>
    </row>
    <row r="360" spans="2:51" s="14" customFormat="1">
      <c r="B360" s="218"/>
      <c r="C360" s="219"/>
      <c r="D360" s="209" t="s">
        <v>375</v>
      </c>
      <c r="E360" s="220" t="s">
        <v>1</v>
      </c>
      <c r="F360" s="221" t="s">
        <v>3329</v>
      </c>
      <c r="G360" s="219"/>
      <c r="H360" s="222">
        <v>1.208</v>
      </c>
      <c r="I360" s="223"/>
      <c r="J360" s="219"/>
      <c r="K360" s="219"/>
      <c r="L360" s="224"/>
      <c r="M360" s="225"/>
      <c r="N360" s="226"/>
      <c r="O360" s="226"/>
      <c r="P360" s="226"/>
      <c r="Q360" s="226"/>
      <c r="R360" s="226"/>
      <c r="S360" s="226"/>
      <c r="T360" s="227"/>
      <c r="AT360" s="228" t="s">
        <v>375</v>
      </c>
      <c r="AU360" s="228" t="s">
        <v>90</v>
      </c>
      <c r="AV360" s="14" t="s">
        <v>90</v>
      </c>
      <c r="AW360" s="14" t="s">
        <v>36</v>
      </c>
      <c r="AX360" s="14" t="s">
        <v>81</v>
      </c>
      <c r="AY360" s="228" t="s">
        <v>365</v>
      </c>
    </row>
    <row r="361" spans="2:51" s="13" customFormat="1">
      <c r="B361" s="207"/>
      <c r="C361" s="208"/>
      <c r="D361" s="209" t="s">
        <v>375</v>
      </c>
      <c r="E361" s="210" t="s">
        <v>1</v>
      </c>
      <c r="F361" s="211" t="s">
        <v>4064</v>
      </c>
      <c r="G361" s="208"/>
      <c r="H361" s="210" t="s">
        <v>1</v>
      </c>
      <c r="I361" s="212"/>
      <c r="J361" s="208"/>
      <c r="K361" s="208"/>
      <c r="L361" s="213"/>
      <c r="M361" s="214"/>
      <c r="N361" s="215"/>
      <c r="O361" s="215"/>
      <c r="P361" s="215"/>
      <c r="Q361" s="215"/>
      <c r="R361" s="215"/>
      <c r="S361" s="215"/>
      <c r="T361" s="216"/>
      <c r="AT361" s="217" t="s">
        <v>375</v>
      </c>
      <c r="AU361" s="217" t="s">
        <v>90</v>
      </c>
      <c r="AV361" s="13" t="s">
        <v>88</v>
      </c>
      <c r="AW361" s="13" t="s">
        <v>36</v>
      </c>
      <c r="AX361" s="13" t="s">
        <v>81</v>
      </c>
      <c r="AY361" s="217" t="s">
        <v>365</v>
      </c>
    </row>
    <row r="362" spans="2:51" s="14" customFormat="1">
      <c r="B362" s="218"/>
      <c r="C362" s="219"/>
      <c r="D362" s="209" t="s">
        <v>375</v>
      </c>
      <c r="E362" s="220" t="s">
        <v>1</v>
      </c>
      <c r="F362" s="221" t="s">
        <v>3329</v>
      </c>
      <c r="G362" s="219"/>
      <c r="H362" s="222">
        <v>1.208</v>
      </c>
      <c r="I362" s="223"/>
      <c r="J362" s="219"/>
      <c r="K362" s="219"/>
      <c r="L362" s="224"/>
      <c r="M362" s="225"/>
      <c r="N362" s="226"/>
      <c r="O362" s="226"/>
      <c r="P362" s="226"/>
      <c r="Q362" s="226"/>
      <c r="R362" s="226"/>
      <c r="S362" s="226"/>
      <c r="T362" s="227"/>
      <c r="AT362" s="228" t="s">
        <v>375</v>
      </c>
      <c r="AU362" s="228" t="s">
        <v>90</v>
      </c>
      <c r="AV362" s="14" t="s">
        <v>90</v>
      </c>
      <c r="AW362" s="14" t="s">
        <v>36</v>
      </c>
      <c r="AX362" s="14" t="s">
        <v>81</v>
      </c>
      <c r="AY362" s="228" t="s">
        <v>365</v>
      </c>
    </row>
    <row r="363" spans="2:51" s="13" customFormat="1">
      <c r="B363" s="207"/>
      <c r="C363" s="208"/>
      <c r="D363" s="209" t="s">
        <v>375</v>
      </c>
      <c r="E363" s="210" t="s">
        <v>1</v>
      </c>
      <c r="F363" s="211" t="s">
        <v>4065</v>
      </c>
      <c r="G363" s="208"/>
      <c r="H363" s="210" t="s">
        <v>1</v>
      </c>
      <c r="I363" s="212"/>
      <c r="J363" s="208"/>
      <c r="K363" s="208"/>
      <c r="L363" s="213"/>
      <c r="M363" s="214"/>
      <c r="N363" s="215"/>
      <c r="O363" s="215"/>
      <c r="P363" s="215"/>
      <c r="Q363" s="215"/>
      <c r="R363" s="215"/>
      <c r="S363" s="215"/>
      <c r="T363" s="216"/>
      <c r="AT363" s="217" t="s">
        <v>375</v>
      </c>
      <c r="AU363" s="217" t="s">
        <v>90</v>
      </c>
      <c r="AV363" s="13" t="s">
        <v>88</v>
      </c>
      <c r="AW363" s="13" t="s">
        <v>36</v>
      </c>
      <c r="AX363" s="13" t="s">
        <v>81</v>
      </c>
      <c r="AY363" s="217" t="s">
        <v>365</v>
      </c>
    </row>
    <row r="364" spans="2:51" s="14" customFormat="1">
      <c r="B364" s="218"/>
      <c r="C364" s="219"/>
      <c r="D364" s="209" t="s">
        <v>375</v>
      </c>
      <c r="E364" s="220" t="s">
        <v>1</v>
      </c>
      <c r="F364" s="221" t="s">
        <v>3329</v>
      </c>
      <c r="G364" s="219"/>
      <c r="H364" s="222">
        <v>1.208</v>
      </c>
      <c r="I364" s="223"/>
      <c r="J364" s="219"/>
      <c r="K364" s="219"/>
      <c r="L364" s="224"/>
      <c r="M364" s="225"/>
      <c r="N364" s="226"/>
      <c r="O364" s="226"/>
      <c r="P364" s="226"/>
      <c r="Q364" s="226"/>
      <c r="R364" s="226"/>
      <c r="S364" s="226"/>
      <c r="T364" s="227"/>
      <c r="AT364" s="228" t="s">
        <v>375</v>
      </c>
      <c r="AU364" s="228" t="s">
        <v>90</v>
      </c>
      <c r="AV364" s="14" t="s">
        <v>90</v>
      </c>
      <c r="AW364" s="14" t="s">
        <v>36</v>
      </c>
      <c r="AX364" s="14" t="s">
        <v>81</v>
      </c>
      <c r="AY364" s="228" t="s">
        <v>365</v>
      </c>
    </row>
    <row r="365" spans="2:51" s="13" customFormat="1">
      <c r="B365" s="207"/>
      <c r="C365" s="208"/>
      <c r="D365" s="209" t="s">
        <v>375</v>
      </c>
      <c r="E365" s="210" t="s">
        <v>1</v>
      </c>
      <c r="F365" s="211" t="s">
        <v>4066</v>
      </c>
      <c r="G365" s="208"/>
      <c r="H365" s="210" t="s">
        <v>1</v>
      </c>
      <c r="I365" s="212"/>
      <c r="J365" s="208"/>
      <c r="K365" s="208"/>
      <c r="L365" s="213"/>
      <c r="M365" s="214"/>
      <c r="N365" s="215"/>
      <c r="O365" s="215"/>
      <c r="P365" s="215"/>
      <c r="Q365" s="215"/>
      <c r="R365" s="215"/>
      <c r="S365" s="215"/>
      <c r="T365" s="216"/>
      <c r="AT365" s="217" t="s">
        <v>375</v>
      </c>
      <c r="AU365" s="217" t="s">
        <v>90</v>
      </c>
      <c r="AV365" s="13" t="s">
        <v>88</v>
      </c>
      <c r="AW365" s="13" t="s">
        <v>36</v>
      </c>
      <c r="AX365" s="13" t="s">
        <v>81</v>
      </c>
      <c r="AY365" s="217" t="s">
        <v>365</v>
      </c>
    </row>
    <row r="366" spans="2:51" s="14" customFormat="1">
      <c r="B366" s="218"/>
      <c r="C366" s="219"/>
      <c r="D366" s="209" t="s">
        <v>375</v>
      </c>
      <c r="E366" s="220" t="s">
        <v>1</v>
      </c>
      <c r="F366" s="221" t="s">
        <v>3329</v>
      </c>
      <c r="G366" s="219"/>
      <c r="H366" s="222">
        <v>1.208</v>
      </c>
      <c r="I366" s="223"/>
      <c r="J366" s="219"/>
      <c r="K366" s="219"/>
      <c r="L366" s="224"/>
      <c r="M366" s="225"/>
      <c r="N366" s="226"/>
      <c r="O366" s="226"/>
      <c r="P366" s="226"/>
      <c r="Q366" s="226"/>
      <c r="R366" s="226"/>
      <c r="S366" s="226"/>
      <c r="T366" s="227"/>
      <c r="AT366" s="228" t="s">
        <v>375</v>
      </c>
      <c r="AU366" s="228" t="s">
        <v>90</v>
      </c>
      <c r="AV366" s="14" t="s">
        <v>90</v>
      </c>
      <c r="AW366" s="14" t="s">
        <v>36</v>
      </c>
      <c r="AX366" s="14" t="s">
        <v>81</v>
      </c>
      <c r="AY366" s="228" t="s">
        <v>365</v>
      </c>
    </row>
    <row r="367" spans="2:51" s="13" customFormat="1">
      <c r="B367" s="207"/>
      <c r="C367" s="208"/>
      <c r="D367" s="209" t="s">
        <v>375</v>
      </c>
      <c r="E367" s="210" t="s">
        <v>1</v>
      </c>
      <c r="F367" s="211" t="s">
        <v>4067</v>
      </c>
      <c r="G367" s="208"/>
      <c r="H367" s="210" t="s">
        <v>1</v>
      </c>
      <c r="I367" s="212"/>
      <c r="J367" s="208"/>
      <c r="K367" s="208"/>
      <c r="L367" s="213"/>
      <c r="M367" s="214"/>
      <c r="N367" s="215"/>
      <c r="O367" s="215"/>
      <c r="P367" s="215"/>
      <c r="Q367" s="215"/>
      <c r="R367" s="215"/>
      <c r="S367" s="215"/>
      <c r="T367" s="216"/>
      <c r="AT367" s="217" t="s">
        <v>375</v>
      </c>
      <c r="AU367" s="217" t="s">
        <v>90</v>
      </c>
      <c r="AV367" s="13" t="s">
        <v>88</v>
      </c>
      <c r="AW367" s="13" t="s">
        <v>36</v>
      </c>
      <c r="AX367" s="13" t="s">
        <v>81</v>
      </c>
      <c r="AY367" s="217" t="s">
        <v>365</v>
      </c>
    </row>
    <row r="368" spans="2:51" s="13" customFormat="1">
      <c r="B368" s="207"/>
      <c r="C368" s="208"/>
      <c r="D368" s="209" t="s">
        <v>375</v>
      </c>
      <c r="E368" s="210" t="s">
        <v>1</v>
      </c>
      <c r="F368" s="211" t="s">
        <v>4068</v>
      </c>
      <c r="G368" s="208"/>
      <c r="H368" s="210" t="s">
        <v>1</v>
      </c>
      <c r="I368" s="212"/>
      <c r="J368" s="208"/>
      <c r="K368" s="208"/>
      <c r="L368" s="213"/>
      <c r="M368" s="214"/>
      <c r="N368" s="215"/>
      <c r="O368" s="215"/>
      <c r="P368" s="215"/>
      <c r="Q368" s="215"/>
      <c r="R368" s="215"/>
      <c r="S368" s="215"/>
      <c r="T368" s="216"/>
      <c r="AT368" s="217" t="s">
        <v>375</v>
      </c>
      <c r="AU368" s="217" t="s">
        <v>90</v>
      </c>
      <c r="AV368" s="13" t="s">
        <v>88</v>
      </c>
      <c r="AW368" s="13" t="s">
        <v>36</v>
      </c>
      <c r="AX368" s="13" t="s">
        <v>81</v>
      </c>
      <c r="AY368" s="217" t="s">
        <v>365</v>
      </c>
    </row>
    <row r="369" spans="2:51" s="14" customFormat="1">
      <c r="B369" s="218"/>
      <c r="C369" s="219"/>
      <c r="D369" s="209" t="s">
        <v>375</v>
      </c>
      <c r="E369" s="220" t="s">
        <v>1</v>
      </c>
      <c r="F369" s="221" t="s">
        <v>3329</v>
      </c>
      <c r="G369" s="219"/>
      <c r="H369" s="222">
        <v>1.208</v>
      </c>
      <c r="I369" s="223"/>
      <c r="J369" s="219"/>
      <c r="K369" s="219"/>
      <c r="L369" s="224"/>
      <c r="M369" s="225"/>
      <c r="N369" s="226"/>
      <c r="O369" s="226"/>
      <c r="P369" s="226"/>
      <c r="Q369" s="226"/>
      <c r="R369" s="226"/>
      <c r="S369" s="226"/>
      <c r="T369" s="227"/>
      <c r="AT369" s="228" t="s">
        <v>375</v>
      </c>
      <c r="AU369" s="228" t="s">
        <v>90</v>
      </c>
      <c r="AV369" s="14" t="s">
        <v>90</v>
      </c>
      <c r="AW369" s="14" t="s">
        <v>36</v>
      </c>
      <c r="AX369" s="14" t="s">
        <v>81</v>
      </c>
      <c r="AY369" s="228" t="s">
        <v>365</v>
      </c>
    </row>
    <row r="370" spans="2:51" s="13" customFormat="1">
      <c r="B370" s="207"/>
      <c r="C370" s="208"/>
      <c r="D370" s="209" t="s">
        <v>375</v>
      </c>
      <c r="E370" s="210" t="s">
        <v>1</v>
      </c>
      <c r="F370" s="211" t="s">
        <v>4069</v>
      </c>
      <c r="G370" s="208"/>
      <c r="H370" s="210" t="s">
        <v>1</v>
      </c>
      <c r="I370" s="212"/>
      <c r="J370" s="208"/>
      <c r="K370" s="208"/>
      <c r="L370" s="213"/>
      <c r="M370" s="214"/>
      <c r="N370" s="215"/>
      <c r="O370" s="215"/>
      <c r="P370" s="215"/>
      <c r="Q370" s="215"/>
      <c r="R370" s="215"/>
      <c r="S370" s="215"/>
      <c r="T370" s="216"/>
      <c r="AT370" s="217" t="s">
        <v>375</v>
      </c>
      <c r="AU370" s="217" t="s">
        <v>90</v>
      </c>
      <c r="AV370" s="13" t="s">
        <v>88</v>
      </c>
      <c r="AW370" s="13" t="s">
        <v>36</v>
      </c>
      <c r="AX370" s="13" t="s">
        <v>81</v>
      </c>
      <c r="AY370" s="217" t="s">
        <v>365</v>
      </c>
    </row>
    <row r="371" spans="2:51" s="14" customFormat="1">
      <c r="B371" s="218"/>
      <c r="C371" s="219"/>
      <c r="D371" s="209" t="s">
        <v>375</v>
      </c>
      <c r="E371" s="220" t="s">
        <v>1</v>
      </c>
      <c r="F371" s="221" t="s">
        <v>3329</v>
      </c>
      <c r="G371" s="219"/>
      <c r="H371" s="222">
        <v>1.208</v>
      </c>
      <c r="I371" s="223"/>
      <c r="J371" s="219"/>
      <c r="K371" s="219"/>
      <c r="L371" s="224"/>
      <c r="M371" s="225"/>
      <c r="N371" s="226"/>
      <c r="O371" s="226"/>
      <c r="P371" s="226"/>
      <c r="Q371" s="226"/>
      <c r="R371" s="226"/>
      <c r="S371" s="226"/>
      <c r="T371" s="227"/>
      <c r="AT371" s="228" t="s">
        <v>375</v>
      </c>
      <c r="AU371" s="228" t="s">
        <v>90</v>
      </c>
      <c r="AV371" s="14" t="s">
        <v>90</v>
      </c>
      <c r="AW371" s="14" t="s">
        <v>36</v>
      </c>
      <c r="AX371" s="14" t="s">
        <v>81</v>
      </c>
      <c r="AY371" s="228" t="s">
        <v>365</v>
      </c>
    </row>
    <row r="372" spans="2:51" s="13" customFormat="1">
      <c r="B372" s="207"/>
      <c r="C372" s="208"/>
      <c r="D372" s="209" t="s">
        <v>375</v>
      </c>
      <c r="E372" s="210" t="s">
        <v>1</v>
      </c>
      <c r="F372" s="211" t="s">
        <v>4087</v>
      </c>
      <c r="G372" s="208"/>
      <c r="H372" s="210" t="s">
        <v>1</v>
      </c>
      <c r="I372" s="212"/>
      <c r="J372" s="208"/>
      <c r="K372" s="208"/>
      <c r="L372" s="213"/>
      <c r="M372" s="214"/>
      <c r="N372" s="215"/>
      <c r="O372" s="215"/>
      <c r="P372" s="215"/>
      <c r="Q372" s="215"/>
      <c r="R372" s="215"/>
      <c r="S372" s="215"/>
      <c r="T372" s="216"/>
      <c r="AT372" s="217" t="s">
        <v>375</v>
      </c>
      <c r="AU372" s="217" t="s">
        <v>90</v>
      </c>
      <c r="AV372" s="13" t="s">
        <v>88</v>
      </c>
      <c r="AW372" s="13" t="s">
        <v>36</v>
      </c>
      <c r="AX372" s="13" t="s">
        <v>81</v>
      </c>
      <c r="AY372" s="217" t="s">
        <v>365</v>
      </c>
    </row>
    <row r="373" spans="2:51" s="14" customFormat="1">
      <c r="B373" s="218"/>
      <c r="C373" s="219"/>
      <c r="D373" s="209" t="s">
        <v>375</v>
      </c>
      <c r="E373" s="220" t="s">
        <v>1</v>
      </c>
      <c r="F373" s="221" t="s">
        <v>4094</v>
      </c>
      <c r="G373" s="219"/>
      <c r="H373" s="222">
        <v>1.962</v>
      </c>
      <c r="I373" s="223"/>
      <c r="J373" s="219"/>
      <c r="K373" s="219"/>
      <c r="L373" s="224"/>
      <c r="M373" s="225"/>
      <c r="N373" s="226"/>
      <c r="O373" s="226"/>
      <c r="P373" s="226"/>
      <c r="Q373" s="226"/>
      <c r="R373" s="226"/>
      <c r="S373" s="226"/>
      <c r="T373" s="227"/>
      <c r="AT373" s="228" t="s">
        <v>375</v>
      </c>
      <c r="AU373" s="228" t="s">
        <v>90</v>
      </c>
      <c r="AV373" s="14" t="s">
        <v>90</v>
      </c>
      <c r="AW373" s="14" t="s">
        <v>36</v>
      </c>
      <c r="AX373" s="14" t="s">
        <v>81</v>
      </c>
      <c r="AY373" s="228" t="s">
        <v>365</v>
      </c>
    </row>
    <row r="374" spans="2:51" s="13" customFormat="1">
      <c r="B374" s="207"/>
      <c r="C374" s="208"/>
      <c r="D374" s="209" t="s">
        <v>375</v>
      </c>
      <c r="E374" s="210" t="s">
        <v>1</v>
      </c>
      <c r="F374" s="211" t="s">
        <v>4089</v>
      </c>
      <c r="G374" s="208"/>
      <c r="H374" s="210" t="s">
        <v>1</v>
      </c>
      <c r="I374" s="212"/>
      <c r="J374" s="208"/>
      <c r="K374" s="208"/>
      <c r="L374" s="213"/>
      <c r="M374" s="214"/>
      <c r="N374" s="215"/>
      <c r="O374" s="215"/>
      <c r="P374" s="215"/>
      <c r="Q374" s="215"/>
      <c r="R374" s="215"/>
      <c r="S374" s="215"/>
      <c r="T374" s="216"/>
      <c r="AT374" s="217" t="s">
        <v>375</v>
      </c>
      <c r="AU374" s="217" t="s">
        <v>90</v>
      </c>
      <c r="AV374" s="13" t="s">
        <v>88</v>
      </c>
      <c r="AW374" s="13" t="s">
        <v>36</v>
      </c>
      <c r="AX374" s="13" t="s">
        <v>81</v>
      </c>
      <c r="AY374" s="217" t="s">
        <v>365</v>
      </c>
    </row>
    <row r="375" spans="2:51" s="14" customFormat="1">
      <c r="B375" s="218"/>
      <c r="C375" s="219"/>
      <c r="D375" s="209" t="s">
        <v>375</v>
      </c>
      <c r="E375" s="220" t="s">
        <v>1</v>
      </c>
      <c r="F375" s="221" t="s">
        <v>4094</v>
      </c>
      <c r="G375" s="219"/>
      <c r="H375" s="222">
        <v>1.962</v>
      </c>
      <c r="I375" s="223"/>
      <c r="J375" s="219"/>
      <c r="K375" s="219"/>
      <c r="L375" s="224"/>
      <c r="M375" s="225"/>
      <c r="N375" s="226"/>
      <c r="O375" s="226"/>
      <c r="P375" s="226"/>
      <c r="Q375" s="226"/>
      <c r="R375" s="226"/>
      <c r="S375" s="226"/>
      <c r="T375" s="227"/>
      <c r="AT375" s="228" t="s">
        <v>375</v>
      </c>
      <c r="AU375" s="228" t="s">
        <v>90</v>
      </c>
      <c r="AV375" s="14" t="s">
        <v>90</v>
      </c>
      <c r="AW375" s="14" t="s">
        <v>36</v>
      </c>
      <c r="AX375" s="14" t="s">
        <v>81</v>
      </c>
      <c r="AY375" s="228" t="s">
        <v>365</v>
      </c>
    </row>
    <row r="376" spans="2:51" s="13" customFormat="1">
      <c r="B376" s="207"/>
      <c r="C376" s="208"/>
      <c r="D376" s="209" t="s">
        <v>375</v>
      </c>
      <c r="E376" s="210" t="s">
        <v>1</v>
      </c>
      <c r="F376" s="211" t="s">
        <v>4070</v>
      </c>
      <c r="G376" s="208"/>
      <c r="H376" s="210" t="s">
        <v>1</v>
      </c>
      <c r="I376" s="212"/>
      <c r="J376" s="208"/>
      <c r="K376" s="208"/>
      <c r="L376" s="213"/>
      <c r="M376" s="214"/>
      <c r="N376" s="215"/>
      <c r="O376" s="215"/>
      <c r="P376" s="215"/>
      <c r="Q376" s="215"/>
      <c r="R376" s="215"/>
      <c r="S376" s="215"/>
      <c r="T376" s="216"/>
      <c r="AT376" s="217" t="s">
        <v>375</v>
      </c>
      <c r="AU376" s="217" t="s">
        <v>90</v>
      </c>
      <c r="AV376" s="13" t="s">
        <v>88</v>
      </c>
      <c r="AW376" s="13" t="s">
        <v>36</v>
      </c>
      <c r="AX376" s="13" t="s">
        <v>81</v>
      </c>
      <c r="AY376" s="217" t="s">
        <v>365</v>
      </c>
    </row>
    <row r="377" spans="2:51" s="14" customFormat="1">
      <c r="B377" s="218"/>
      <c r="C377" s="219"/>
      <c r="D377" s="209" t="s">
        <v>375</v>
      </c>
      <c r="E377" s="220" t="s">
        <v>1</v>
      </c>
      <c r="F377" s="221" t="s">
        <v>3329</v>
      </c>
      <c r="G377" s="219"/>
      <c r="H377" s="222">
        <v>1.208</v>
      </c>
      <c r="I377" s="223"/>
      <c r="J377" s="219"/>
      <c r="K377" s="219"/>
      <c r="L377" s="224"/>
      <c r="M377" s="225"/>
      <c r="N377" s="226"/>
      <c r="O377" s="226"/>
      <c r="P377" s="226"/>
      <c r="Q377" s="226"/>
      <c r="R377" s="226"/>
      <c r="S377" s="226"/>
      <c r="T377" s="227"/>
      <c r="AT377" s="228" t="s">
        <v>375</v>
      </c>
      <c r="AU377" s="228" t="s">
        <v>90</v>
      </c>
      <c r="AV377" s="14" t="s">
        <v>90</v>
      </c>
      <c r="AW377" s="14" t="s">
        <v>36</v>
      </c>
      <c r="AX377" s="14" t="s">
        <v>81</v>
      </c>
      <c r="AY377" s="228" t="s">
        <v>365</v>
      </c>
    </row>
    <row r="378" spans="2:51" s="13" customFormat="1">
      <c r="B378" s="207"/>
      <c r="C378" s="208"/>
      <c r="D378" s="209" t="s">
        <v>375</v>
      </c>
      <c r="E378" s="210" t="s">
        <v>1</v>
      </c>
      <c r="F378" s="211" t="s">
        <v>4071</v>
      </c>
      <c r="G378" s="208"/>
      <c r="H378" s="210" t="s">
        <v>1</v>
      </c>
      <c r="I378" s="212"/>
      <c r="J378" s="208"/>
      <c r="K378" s="208"/>
      <c r="L378" s="213"/>
      <c r="M378" s="214"/>
      <c r="N378" s="215"/>
      <c r="O378" s="215"/>
      <c r="P378" s="215"/>
      <c r="Q378" s="215"/>
      <c r="R378" s="215"/>
      <c r="S378" s="215"/>
      <c r="T378" s="216"/>
      <c r="AT378" s="217" t="s">
        <v>375</v>
      </c>
      <c r="AU378" s="217" t="s">
        <v>90</v>
      </c>
      <c r="AV378" s="13" t="s">
        <v>88</v>
      </c>
      <c r="AW378" s="13" t="s">
        <v>36</v>
      </c>
      <c r="AX378" s="13" t="s">
        <v>81</v>
      </c>
      <c r="AY378" s="217" t="s">
        <v>365</v>
      </c>
    </row>
    <row r="379" spans="2:51" s="14" customFormat="1">
      <c r="B379" s="218"/>
      <c r="C379" s="219"/>
      <c r="D379" s="209" t="s">
        <v>375</v>
      </c>
      <c r="E379" s="220" t="s">
        <v>1</v>
      </c>
      <c r="F379" s="221" t="s">
        <v>3329</v>
      </c>
      <c r="G379" s="219"/>
      <c r="H379" s="222">
        <v>1.208</v>
      </c>
      <c r="I379" s="223"/>
      <c r="J379" s="219"/>
      <c r="K379" s="219"/>
      <c r="L379" s="224"/>
      <c r="M379" s="225"/>
      <c r="N379" s="226"/>
      <c r="O379" s="226"/>
      <c r="P379" s="226"/>
      <c r="Q379" s="226"/>
      <c r="R379" s="226"/>
      <c r="S379" s="226"/>
      <c r="T379" s="227"/>
      <c r="AT379" s="228" t="s">
        <v>375</v>
      </c>
      <c r="AU379" s="228" t="s">
        <v>90</v>
      </c>
      <c r="AV379" s="14" t="s">
        <v>90</v>
      </c>
      <c r="AW379" s="14" t="s">
        <v>36</v>
      </c>
      <c r="AX379" s="14" t="s">
        <v>81</v>
      </c>
      <c r="AY379" s="228" t="s">
        <v>365</v>
      </c>
    </row>
    <row r="380" spans="2:51" s="13" customFormat="1">
      <c r="B380" s="207"/>
      <c r="C380" s="208"/>
      <c r="D380" s="209" t="s">
        <v>375</v>
      </c>
      <c r="E380" s="210" t="s">
        <v>1</v>
      </c>
      <c r="F380" s="211" t="s">
        <v>4072</v>
      </c>
      <c r="G380" s="208"/>
      <c r="H380" s="210" t="s">
        <v>1</v>
      </c>
      <c r="I380" s="212"/>
      <c r="J380" s="208"/>
      <c r="K380" s="208"/>
      <c r="L380" s="213"/>
      <c r="M380" s="214"/>
      <c r="N380" s="215"/>
      <c r="O380" s="215"/>
      <c r="P380" s="215"/>
      <c r="Q380" s="215"/>
      <c r="R380" s="215"/>
      <c r="S380" s="215"/>
      <c r="T380" s="216"/>
      <c r="AT380" s="217" t="s">
        <v>375</v>
      </c>
      <c r="AU380" s="217" t="s">
        <v>90</v>
      </c>
      <c r="AV380" s="13" t="s">
        <v>88</v>
      </c>
      <c r="AW380" s="13" t="s">
        <v>36</v>
      </c>
      <c r="AX380" s="13" t="s">
        <v>81</v>
      </c>
      <c r="AY380" s="217" t="s">
        <v>365</v>
      </c>
    </row>
    <row r="381" spans="2:51" s="14" customFormat="1">
      <c r="B381" s="218"/>
      <c r="C381" s="219"/>
      <c r="D381" s="209" t="s">
        <v>375</v>
      </c>
      <c r="E381" s="220" t="s">
        <v>1</v>
      </c>
      <c r="F381" s="221" t="s">
        <v>3329</v>
      </c>
      <c r="G381" s="219"/>
      <c r="H381" s="222">
        <v>1.208</v>
      </c>
      <c r="I381" s="223"/>
      <c r="J381" s="219"/>
      <c r="K381" s="219"/>
      <c r="L381" s="224"/>
      <c r="M381" s="225"/>
      <c r="N381" s="226"/>
      <c r="O381" s="226"/>
      <c r="P381" s="226"/>
      <c r="Q381" s="226"/>
      <c r="R381" s="226"/>
      <c r="S381" s="226"/>
      <c r="T381" s="227"/>
      <c r="AT381" s="228" t="s">
        <v>375</v>
      </c>
      <c r="AU381" s="228" t="s">
        <v>90</v>
      </c>
      <c r="AV381" s="14" t="s">
        <v>90</v>
      </c>
      <c r="AW381" s="14" t="s">
        <v>36</v>
      </c>
      <c r="AX381" s="14" t="s">
        <v>81</v>
      </c>
      <c r="AY381" s="228" t="s">
        <v>365</v>
      </c>
    </row>
    <row r="382" spans="2:51" s="13" customFormat="1">
      <c r="B382" s="207"/>
      <c r="C382" s="208"/>
      <c r="D382" s="209" t="s">
        <v>375</v>
      </c>
      <c r="E382" s="210" t="s">
        <v>1</v>
      </c>
      <c r="F382" s="211" t="s">
        <v>4073</v>
      </c>
      <c r="G382" s="208"/>
      <c r="H382" s="210" t="s">
        <v>1</v>
      </c>
      <c r="I382" s="212"/>
      <c r="J382" s="208"/>
      <c r="K382" s="208"/>
      <c r="L382" s="213"/>
      <c r="M382" s="214"/>
      <c r="N382" s="215"/>
      <c r="O382" s="215"/>
      <c r="P382" s="215"/>
      <c r="Q382" s="215"/>
      <c r="R382" s="215"/>
      <c r="S382" s="215"/>
      <c r="T382" s="216"/>
      <c r="AT382" s="217" t="s">
        <v>375</v>
      </c>
      <c r="AU382" s="217" t="s">
        <v>90</v>
      </c>
      <c r="AV382" s="13" t="s">
        <v>88</v>
      </c>
      <c r="AW382" s="13" t="s">
        <v>36</v>
      </c>
      <c r="AX382" s="13" t="s">
        <v>81</v>
      </c>
      <c r="AY382" s="217" t="s">
        <v>365</v>
      </c>
    </row>
    <row r="383" spans="2:51" s="14" customFormat="1">
      <c r="B383" s="218"/>
      <c r="C383" s="219"/>
      <c r="D383" s="209" t="s">
        <v>375</v>
      </c>
      <c r="E383" s="220" t="s">
        <v>1</v>
      </c>
      <c r="F383" s="221" t="s">
        <v>3329</v>
      </c>
      <c r="G383" s="219"/>
      <c r="H383" s="222">
        <v>1.208</v>
      </c>
      <c r="I383" s="223"/>
      <c r="J383" s="219"/>
      <c r="K383" s="219"/>
      <c r="L383" s="224"/>
      <c r="M383" s="225"/>
      <c r="N383" s="226"/>
      <c r="O383" s="226"/>
      <c r="P383" s="226"/>
      <c r="Q383" s="226"/>
      <c r="R383" s="226"/>
      <c r="S383" s="226"/>
      <c r="T383" s="227"/>
      <c r="AT383" s="228" t="s">
        <v>375</v>
      </c>
      <c r="AU383" s="228" t="s">
        <v>90</v>
      </c>
      <c r="AV383" s="14" t="s">
        <v>90</v>
      </c>
      <c r="AW383" s="14" t="s">
        <v>36</v>
      </c>
      <c r="AX383" s="14" t="s">
        <v>81</v>
      </c>
      <c r="AY383" s="228" t="s">
        <v>365</v>
      </c>
    </row>
    <row r="384" spans="2:51" s="13" customFormat="1">
      <c r="B384" s="207"/>
      <c r="C384" s="208"/>
      <c r="D384" s="209" t="s">
        <v>375</v>
      </c>
      <c r="E384" s="210" t="s">
        <v>1</v>
      </c>
      <c r="F384" s="211" t="s">
        <v>4074</v>
      </c>
      <c r="G384" s="208"/>
      <c r="H384" s="210" t="s">
        <v>1</v>
      </c>
      <c r="I384" s="212"/>
      <c r="J384" s="208"/>
      <c r="K384" s="208"/>
      <c r="L384" s="213"/>
      <c r="M384" s="214"/>
      <c r="N384" s="215"/>
      <c r="O384" s="215"/>
      <c r="P384" s="215"/>
      <c r="Q384" s="215"/>
      <c r="R384" s="215"/>
      <c r="S384" s="215"/>
      <c r="T384" s="216"/>
      <c r="AT384" s="217" t="s">
        <v>375</v>
      </c>
      <c r="AU384" s="217" t="s">
        <v>90</v>
      </c>
      <c r="AV384" s="13" t="s">
        <v>88</v>
      </c>
      <c r="AW384" s="13" t="s">
        <v>36</v>
      </c>
      <c r="AX384" s="13" t="s">
        <v>81</v>
      </c>
      <c r="AY384" s="217" t="s">
        <v>365</v>
      </c>
    </row>
    <row r="385" spans="1:65" s="13" customFormat="1">
      <c r="B385" s="207"/>
      <c r="C385" s="208"/>
      <c r="D385" s="209" t="s">
        <v>375</v>
      </c>
      <c r="E385" s="210" t="s">
        <v>1</v>
      </c>
      <c r="F385" s="211" t="s">
        <v>4075</v>
      </c>
      <c r="G385" s="208"/>
      <c r="H385" s="210" t="s">
        <v>1</v>
      </c>
      <c r="I385" s="212"/>
      <c r="J385" s="208"/>
      <c r="K385" s="208"/>
      <c r="L385" s="213"/>
      <c r="M385" s="214"/>
      <c r="N385" s="215"/>
      <c r="O385" s="215"/>
      <c r="P385" s="215"/>
      <c r="Q385" s="215"/>
      <c r="R385" s="215"/>
      <c r="S385" s="215"/>
      <c r="T385" s="216"/>
      <c r="AT385" s="217" t="s">
        <v>375</v>
      </c>
      <c r="AU385" s="217" t="s">
        <v>90</v>
      </c>
      <c r="AV385" s="13" t="s">
        <v>88</v>
      </c>
      <c r="AW385" s="13" t="s">
        <v>36</v>
      </c>
      <c r="AX385" s="13" t="s">
        <v>81</v>
      </c>
      <c r="AY385" s="217" t="s">
        <v>365</v>
      </c>
    </row>
    <row r="386" spans="1:65" s="14" customFormat="1">
      <c r="B386" s="218"/>
      <c r="C386" s="219"/>
      <c r="D386" s="209" t="s">
        <v>375</v>
      </c>
      <c r="E386" s="220" t="s">
        <v>1</v>
      </c>
      <c r="F386" s="221" t="s">
        <v>3329</v>
      </c>
      <c r="G386" s="219"/>
      <c r="H386" s="222">
        <v>1.208</v>
      </c>
      <c r="I386" s="223"/>
      <c r="J386" s="219"/>
      <c r="K386" s="219"/>
      <c r="L386" s="224"/>
      <c r="M386" s="225"/>
      <c r="N386" s="226"/>
      <c r="O386" s="226"/>
      <c r="P386" s="226"/>
      <c r="Q386" s="226"/>
      <c r="R386" s="226"/>
      <c r="S386" s="226"/>
      <c r="T386" s="227"/>
      <c r="AT386" s="228" t="s">
        <v>375</v>
      </c>
      <c r="AU386" s="228" t="s">
        <v>90</v>
      </c>
      <c r="AV386" s="14" t="s">
        <v>90</v>
      </c>
      <c r="AW386" s="14" t="s">
        <v>36</v>
      </c>
      <c r="AX386" s="14" t="s">
        <v>81</v>
      </c>
      <c r="AY386" s="228" t="s">
        <v>365</v>
      </c>
    </row>
    <row r="387" spans="1:65" s="13" customFormat="1">
      <c r="B387" s="207"/>
      <c r="C387" s="208"/>
      <c r="D387" s="209" t="s">
        <v>375</v>
      </c>
      <c r="E387" s="210" t="s">
        <v>1</v>
      </c>
      <c r="F387" s="211" t="s">
        <v>4076</v>
      </c>
      <c r="G387" s="208"/>
      <c r="H387" s="210" t="s">
        <v>1</v>
      </c>
      <c r="I387" s="212"/>
      <c r="J387" s="208"/>
      <c r="K387" s="208"/>
      <c r="L387" s="213"/>
      <c r="M387" s="214"/>
      <c r="N387" s="215"/>
      <c r="O387" s="215"/>
      <c r="P387" s="215"/>
      <c r="Q387" s="215"/>
      <c r="R387" s="215"/>
      <c r="S387" s="215"/>
      <c r="T387" s="216"/>
      <c r="AT387" s="217" t="s">
        <v>375</v>
      </c>
      <c r="AU387" s="217" t="s">
        <v>90</v>
      </c>
      <c r="AV387" s="13" t="s">
        <v>88</v>
      </c>
      <c r="AW387" s="13" t="s">
        <v>36</v>
      </c>
      <c r="AX387" s="13" t="s">
        <v>81</v>
      </c>
      <c r="AY387" s="217" t="s">
        <v>365</v>
      </c>
    </row>
    <row r="388" spans="1:65" s="14" customFormat="1">
      <c r="B388" s="218"/>
      <c r="C388" s="219"/>
      <c r="D388" s="209" t="s">
        <v>375</v>
      </c>
      <c r="E388" s="220" t="s">
        <v>1</v>
      </c>
      <c r="F388" s="221" t="s">
        <v>3329</v>
      </c>
      <c r="G388" s="219"/>
      <c r="H388" s="222">
        <v>1.208</v>
      </c>
      <c r="I388" s="223"/>
      <c r="J388" s="219"/>
      <c r="K388" s="219"/>
      <c r="L388" s="224"/>
      <c r="M388" s="225"/>
      <c r="N388" s="226"/>
      <c r="O388" s="226"/>
      <c r="P388" s="226"/>
      <c r="Q388" s="226"/>
      <c r="R388" s="226"/>
      <c r="S388" s="226"/>
      <c r="T388" s="227"/>
      <c r="AT388" s="228" t="s">
        <v>375</v>
      </c>
      <c r="AU388" s="228" t="s">
        <v>90</v>
      </c>
      <c r="AV388" s="14" t="s">
        <v>90</v>
      </c>
      <c r="AW388" s="14" t="s">
        <v>36</v>
      </c>
      <c r="AX388" s="14" t="s">
        <v>81</v>
      </c>
      <c r="AY388" s="228" t="s">
        <v>365</v>
      </c>
    </row>
    <row r="389" spans="1:65" s="13" customFormat="1">
      <c r="B389" s="207"/>
      <c r="C389" s="208"/>
      <c r="D389" s="209" t="s">
        <v>375</v>
      </c>
      <c r="E389" s="210" t="s">
        <v>1</v>
      </c>
      <c r="F389" s="211" t="s">
        <v>4077</v>
      </c>
      <c r="G389" s="208"/>
      <c r="H389" s="210" t="s">
        <v>1</v>
      </c>
      <c r="I389" s="212"/>
      <c r="J389" s="208"/>
      <c r="K389" s="208"/>
      <c r="L389" s="213"/>
      <c r="M389" s="214"/>
      <c r="N389" s="215"/>
      <c r="O389" s="215"/>
      <c r="P389" s="215"/>
      <c r="Q389" s="215"/>
      <c r="R389" s="215"/>
      <c r="S389" s="215"/>
      <c r="T389" s="216"/>
      <c r="AT389" s="217" t="s">
        <v>375</v>
      </c>
      <c r="AU389" s="217" t="s">
        <v>90</v>
      </c>
      <c r="AV389" s="13" t="s">
        <v>88</v>
      </c>
      <c r="AW389" s="13" t="s">
        <v>36</v>
      </c>
      <c r="AX389" s="13" t="s">
        <v>81</v>
      </c>
      <c r="AY389" s="217" t="s">
        <v>365</v>
      </c>
    </row>
    <row r="390" spans="1:65" s="14" customFormat="1">
      <c r="B390" s="218"/>
      <c r="C390" s="219"/>
      <c r="D390" s="209" t="s">
        <v>375</v>
      </c>
      <c r="E390" s="220" t="s">
        <v>1</v>
      </c>
      <c r="F390" s="221" t="s">
        <v>4095</v>
      </c>
      <c r="G390" s="219"/>
      <c r="H390" s="222">
        <v>0.90600000000000003</v>
      </c>
      <c r="I390" s="223"/>
      <c r="J390" s="219"/>
      <c r="K390" s="219"/>
      <c r="L390" s="224"/>
      <c r="M390" s="225"/>
      <c r="N390" s="226"/>
      <c r="O390" s="226"/>
      <c r="P390" s="226"/>
      <c r="Q390" s="226"/>
      <c r="R390" s="226"/>
      <c r="S390" s="226"/>
      <c r="T390" s="227"/>
      <c r="AT390" s="228" t="s">
        <v>375</v>
      </c>
      <c r="AU390" s="228" t="s">
        <v>90</v>
      </c>
      <c r="AV390" s="14" t="s">
        <v>90</v>
      </c>
      <c r="AW390" s="14" t="s">
        <v>36</v>
      </c>
      <c r="AX390" s="14" t="s">
        <v>81</v>
      </c>
      <c r="AY390" s="228" t="s">
        <v>365</v>
      </c>
    </row>
    <row r="391" spans="1:65" s="13" customFormat="1">
      <c r="B391" s="207"/>
      <c r="C391" s="208"/>
      <c r="D391" s="209" t="s">
        <v>375</v>
      </c>
      <c r="E391" s="210" t="s">
        <v>1</v>
      </c>
      <c r="F391" s="211" t="s">
        <v>4078</v>
      </c>
      <c r="G391" s="208"/>
      <c r="H391" s="210" t="s">
        <v>1</v>
      </c>
      <c r="I391" s="212"/>
      <c r="J391" s="208"/>
      <c r="K391" s="208"/>
      <c r="L391" s="213"/>
      <c r="M391" s="214"/>
      <c r="N391" s="215"/>
      <c r="O391" s="215"/>
      <c r="P391" s="215"/>
      <c r="Q391" s="215"/>
      <c r="R391" s="215"/>
      <c r="S391" s="215"/>
      <c r="T391" s="216"/>
      <c r="AT391" s="217" t="s">
        <v>375</v>
      </c>
      <c r="AU391" s="217" t="s">
        <v>90</v>
      </c>
      <c r="AV391" s="13" t="s">
        <v>88</v>
      </c>
      <c r="AW391" s="13" t="s">
        <v>36</v>
      </c>
      <c r="AX391" s="13" t="s">
        <v>81</v>
      </c>
      <c r="AY391" s="217" t="s">
        <v>365</v>
      </c>
    </row>
    <row r="392" spans="1:65" s="14" customFormat="1">
      <c r="B392" s="218"/>
      <c r="C392" s="219"/>
      <c r="D392" s="209" t="s">
        <v>375</v>
      </c>
      <c r="E392" s="220" t="s">
        <v>1</v>
      </c>
      <c r="F392" s="221" t="s">
        <v>4095</v>
      </c>
      <c r="G392" s="219"/>
      <c r="H392" s="222">
        <v>0.90600000000000003</v>
      </c>
      <c r="I392" s="223"/>
      <c r="J392" s="219"/>
      <c r="K392" s="219"/>
      <c r="L392" s="224"/>
      <c r="M392" s="225"/>
      <c r="N392" s="226"/>
      <c r="O392" s="226"/>
      <c r="P392" s="226"/>
      <c r="Q392" s="226"/>
      <c r="R392" s="226"/>
      <c r="S392" s="226"/>
      <c r="T392" s="227"/>
      <c r="AT392" s="228" t="s">
        <v>375</v>
      </c>
      <c r="AU392" s="228" t="s">
        <v>90</v>
      </c>
      <c r="AV392" s="14" t="s">
        <v>90</v>
      </c>
      <c r="AW392" s="14" t="s">
        <v>36</v>
      </c>
      <c r="AX392" s="14" t="s">
        <v>81</v>
      </c>
      <c r="AY392" s="228" t="s">
        <v>365</v>
      </c>
    </row>
    <row r="393" spans="1:65" s="13" customFormat="1">
      <c r="B393" s="207"/>
      <c r="C393" s="208"/>
      <c r="D393" s="209" t="s">
        <v>375</v>
      </c>
      <c r="E393" s="210" t="s">
        <v>1</v>
      </c>
      <c r="F393" s="211" t="s">
        <v>4079</v>
      </c>
      <c r="G393" s="208"/>
      <c r="H393" s="210" t="s">
        <v>1</v>
      </c>
      <c r="I393" s="212"/>
      <c r="J393" s="208"/>
      <c r="K393" s="208"/>
      <c r="L393" s="213"/>
      <c r="M393" s="214"/>
      <c r="N393" s="215"/>
      <c r="O393" s="215"/>
      <c r="P393" s="215"/>
      <c r="Q393" s="215"/>
      <c r="R393" s="215"/>
      <c r="S393" s="215"/>
      <c r="T393" s="216"/>
      <c r="AT393" s="217" t="s">
        <v>375</v>
      </c>
      <c r="AU393" s="217" t="s">
        <v>90</v>
      </c>
      <c r="AV393" s="13" t="s">
        <v>88</v>
      </c>
      <c r="AW393" s="13" t="s">
        <v>36</v>
      </c>
      <c r="AX393" s="13" t="s">
        <v>81</v>
      </c>
      <c r="AY393" s="217" t="s">
        <v>365</v>
      </c>
    </row>
    <row r="394" spans="1:65" s="14" customFormat="1">
      <c r="B394" s="218"/>
      <c r="C394" s="219"/>
      <c r="D394" s="209" t="s">
        <v>375</v>
      </c>
      <c r="E394" s="220" t="s">
        <v>1</v>
      </c>
      <c r="F394" s="221" t="s">
        <v>3329</v>
      </c>
      <c r="G394" s="219"/>
      <c r="H394" s="222">
        <v>1.208</v>
      </c>
      <c r="I394" s="223"/>
      <c r="J394" s="219"/>
      <c r="K394" s="219"/>
      <c r="L394" s="224"/>
      <c r="M394" s="225"/>
      <c r="N394" s="226"/>
      <c r="O394" s="226"/>
      <c r="P394" s="226"/>
      <c r="Q394" s="226"/>
      <c r="R394" s="226"/>
      <c r="S394" s="226"/>
      <c r="T394" s="227"/>
      <c r="AT394" s="228" t="s">
        <v>375</v>
      </c>
      <c r="AU394" s="228" t="s">
        <v>90</v>
      </c>
      <c r="AV394" s="14" t="s">
        <v>90</v>
      </c>
      <c r="AW394" s="14" t="s">
        <v>36</v>
      </c>
      <c r="AX394" s="14" t="s">
        <v>81</v>
      </c>
      <c r="AY394" s="228" t="s">
        <v>365</v>
      </c>
    </row>
    <row r="395" spans="1:65" s="13" customFormat="1">
      <c r="B395" s="207"/>
      <c r="C395" s="208"/>
      <c r="D395" s="209" t="s">
        <v>375</v>
      </c>
      <c r="E395" s="210" t="s">
        <v>1</v>
      </c>
      <c r="F395" s="211" t="s">
        <v>4080</v>
      </c>
      <c r="G395" s="208"/>
      <c r="H395" s="210" t="s">
        <v>1</v>
      </c>
      <c r="I395" s="212"/>
      <c r="J395" s="208"/>
      <c r="K395" s="208"/>
      <c r="L395" s="213"/>
      <c r="M395" s="214"/>
      <c r="N395" s="215"/>
      <c r="O395" s="215"/>
      <c r="P395" s="215"/>
      <c r="Q395" s="215"/>
      <c r="R395" s="215"/>
      <c r="S395" s="215"/>
      <c r="T395" s="216"/>
      <c r="AT395" s="217" t="s">
        <v>375</v>
      </c>
      <c r="AU395" s="217" t="s">
        <v>90</v>
      </c>
      <c r="AV395" s="13" t="s">
        <v>88</v>
      </c>
      <c r="AW395" s="13" t="s">
        <v>36</v>
      </c>
      <c r="AX395" s="13" t="s">
        <v>81</v>
      </c>
      <c r="AY395" s="217" t="s">
        <v>365</v>
      </c>
    </row>
    <row r="396" spans="1:65" s="14" customFormat="1">
      <c r="B396" s="218"/>
      <c r="C396" s="219"/>
      <c r="D396" s="209" t="s">
        <v>375</v>
      </c>
      <c r="E396" s="220" t="s">
        <v>1</v>
      </c>
      <c r="F396" s="221" t="s">
        <v>3329</v>
      </c>
      <c r="G396" s="219"/>
      <c r="H396" s="222">
        <v>1.208</v>
      </c>
      <c r="I396" s="223"/>
      <c r="J396" s="219"/>
      <c r="K396" s="219"/>
      <c r="L396" s="224"/>
      <c r="M396" s="225"/>
      <c r="N396" s="226"/>
      <c r="O396" s="226"/>
      <c r="P396" s="226"/>
      <c r="Q396" s="226"/>
      <c r="R396" s="226"/>
      <c r="S396" s="226"/>
      <c r="T396" s="227"/>
      <c r="AT396" s="228" t="s">
        <v>375</v>
      </c>
      <c r="AU396" s="228" t="s">
        <v>90</v>
      </c>
      <c r="AV396" s="14" t="s">
        <v>90</v>
      </c>
      <c r="AW396" s="14" t="s">
        <v>36</v>
      </c>
      <c r="AX396" s="14" t="s">
        <v>81</v>
      </c>
      <c r="AY396" s="228" t="s">
        <v>365</v>
      </c>
    </row>
    <row r="397" spans="1:65" s="15" customFormat="1">
      <c r="B397" s="229"/>
      <c r="C397" s="230"/>
      <c r="D397" s="209" t="s">
        <v>375</v>
      </c>
      <c r="E397" s="231" t="s">
        <v>3258</v>
      </c>
      <c r="F397" s="232" t="s">
        <v>379</v>
      </c>
      <c r="G397" s="230"/>
      <c r="H397" s="233">
        <v>33.518000000000001</v>
      </c>
      <c r="I397" s="234"/>
      <c r="J397" s="230"/>
      <c r="K397" s="230"/>
      <c r="L397" s="235"/>
      <c r="M397" s="236"/>
      <c r="N397" s="237"/>
      <c r="O397" s="237"/>
      <c r="P397" s="237"/>
      <c r="Q397" s="237"/>
      <c r="R397" s="237"/>
      <c r="S397" s="237"/>
      <c r="T397" s="238"/>
      <c r="AT397" s="239" t="s">
        <v>375</v>
      </c>
      <c r="AU397" s="239" t="s">
        <v>90</v>
      </c>
      <c r="AV397" s="15" t="s">
        <v>373</v>
      </c>
      <c r="AW397" s="15" t="s">
        <v>36</v>
      </c>
      <c r="AX397" s="15" t="s">
        <v>88</v>
      </c>
      <c r="AY397" s="239" t="s">
        <v>365</v>
      </c>
    </row>
    <row r="398" spans="1:65" s="14" customFormat="1">
      <c r="B398" s="218"/>
      <c r="C398" s="219"/>
      <c r="D398" s="209" t="s">
        <v>375</v>
      </c>
      <c r="E398" s="219"/>
      <c r="F398" s="221" t="s">
        <v>4096</v>
      </c>
      <c r="G398" s="219"/>
      <c r="H398" s="222">
        <v>36.869999999999997</v>
      </c>
      <c r="I398" s="223"/>
      <c r="J398" s="219"/>
      <c r="K398" s="219"/>
      <c r="L398" s="224"/>
      <c r="M398" s="225"/>
      <c r="N398" s="226"/>
      <c r="O398" s="226"/>
      <c r="P398" s="226"/>
      <c r="Q398" s="226"/>
      <c r="R398" s="226"/>
      <c r="S398" s="226"/>
      <c r="T398" s="227"/>
      <c r="AT398" s="228" t="s">
        <v>375</v>
      </c>
      <c r="AU398" s="228" t="s">
        <v>90</v>
      </c>
      <c r="AV398" s="14" t="s">
        <v>90</v>
      </c>
      <c r="AW398" s="14" t="s">
        <v>4</v>
      </c>
      <c r="AX398" s="14" t="s">
        <v>88</v>
      </c>
      <c r="AY398" s="228" t="s">
        <v>365</v>
      </c>
    </row>
    <row r="399" spans="1:65" s="2" customFormat="1" ht="21.75" customHeight="1">
      <c r="A399" s="35"/>
      <c r="B399" s="36"/>
      <c r="C399" s="194" t="s">
        <v>8</v>
      </c>
      <c r="D399" s="194" t="s">
        <v>368</v>
      </c>
      <c r="E399" s="195" t="s">
        <v>3331</v>
      </c>
      <c r="F399" s="196" t="s">
        <v>3332</v>
      </c>
      <c r="G399" s="197" t="s">
        <v>389</v>
      </c>
      <c r="H399" s="198">
        <v>2.673</v>
      </c>
      <c r="I399" s="199"/>
      <c r="J399" s="200">
        <f>ROUND(I399*H399,2)</f>
        <v>0</v>
      </c>
      <c r="K399" s="196" t="s">
        <v>2495</v>
      </c>
      <c r="L399" s="40"/>
      <c r="M399" s="201" t="s">
        <v>1</v>
      </c>
      <c r="N399" s="202" t="s">
        <v>46</v>
      </c>
      <c r="O399" s="72"/>
      <c r="P399" s="203">
        <f>O399*H399</f>
        <v>0</v>
      </c>
      <c r="Q399" s="203">
        <v>1.11381</v>
      </c>
      <c r="R399" s="203">
        <f>Q399*H399</f>
        <v>2.9772141300000001</v>
      </c>
      <c r="S399" s="203">
        <v>0</v>
      </c>
      <c r="T399" s="204">
        <f>S399*H399</f>
        <v>0</v>
      </c>
      <c r="U399" s="35"/>
      <c r="V399" s="35"/>
      <c r="W399" s="35"/>
      <c r="X399" s="35"/>
      <c r="Y399" s="35"/>
      <c r="Z399" s="35"/>
      <c r="AA399" s="35"/>
      <c r="AB399" s="35"/>
      <c r="AC399" s="35"/>
      <c r="AD399" s="35"/>
      <c r="AE399" s="35"/>
      <c r="AR399" s="205" t="s">
        <v>373</v>
      </c>
      <c r="AT399" s="205" t="s">
        <v>368</v>
      </c>
      <c r="AU399" s="205" t="s">
        <v>90</v>
      </c>
      <c r="AY399" s="18" t="s">
        <v>365</v>
      </c>
      <c r="BE399" s="206">
        <f>IF(N399="základní",J399,0)</f>
        <v>0</v>
      </c>
      <c r="BF399" s="206">
        <f>IF(N399="snížená",J399,0)</f>
        <v>0</v>
      </c>
      <c r="BG399" s="206">
        <f>IF(N399="zákl. přenesená",J399,0)</f>
        <v>0</v>
      </c>
      <c r="BH399" s="206">
        <f>IF(N399="sníž. přenesená",J399,0)</f>
        <v>0</v>
      </c>
      <c r="BI399" s="206">
        <f>IF(N399="nulová",J399,0)</f>
        <v>0</v>
      </c>
      <c r="BJ399" s="18" t="s">
        <v>88</v>
      </c>
      <c r="BK399" s="206">
        <f>ROUND(I399*H399,2)</f>
        <v>0</v>
      </c>
      <c r="BL399" s="18" t="s">
        <v>373</v>
      </c>
      <c r="BM399" s="205" t="s">
        <v>3333</v>
      </c>
    </row>
    <row r="400" spans="1:65" s="13" customFormat="1">
      <c r="B400" s="207"/>
      <c r="C400" s="208"/>
      <c r="D400" s="209" t="s">
        <v>375</v>
      </c>
      <c r="E400" s="210" t="s">
        <v>1</v>
      </c>
      <c r="F400" s="211" t="s">
        <v>3334</v>
      </c>
      <c r="G400" s="208"/>
      <c r="H400" s="210" t="s">
        <v>1</v>
      </c>
      <c r="I400" s="212"/>
      <c r="J400" s="208"/>
      <c r="K400" s="208"/>
      <c r="L400" s="213"/>
      <c r="M400" s="214"/>
      <c r="N400" s="215"/>
      <c r="O400" s="215"/>
      <c r="P400" s="215"/>
      <c r="Q400" s="215"/>
      <c r="R400" s="215"/>
      <c r="S400" s="215"/>
      <c r="T400" s="216"/>
      <c r="AT400" s="217" t="s">
        <v>375</v>
      </c>
      <c r="AU400" s="217" t="s">
        <v>90</v>
      </c>
      <c r="AV400" s="13" t="s">
        <v>88</v>
      </c>
      <c r="AW400" s="13" t="s">
        <v>36</v>
      </c>
      <c r="AX400" s="13" t="s">
        <v>81</v>
      </c>
      <c r="AY400" s="217" t="s">
        <v>365</v>
      </c>
    </row>
    <row r="401" spans="1:65" s="13" customFormat="1">
      <c r="B401" s="207"/>
      <c r="C401" s="208"/>
      <c r="D401" s="209" t="s">
        <v>375</v>
      </c>
      <c r="E401" s="210" t="s">
        <v>1</v>
      </c>
      <c r="F401" s="211" t="s">
        <v>4056</v>
      </c>
      <c r="G401" s="208"/>
      <c r="H401" s="210" t="s">
        <v>1</v>
      </c>
      <c r="I401" s="212"/>
      <c r="J401" s="208"/>
      <c r="K401" s="208"/>
      <c r="L401" s="213"/>
      <c r="M401" s="214"/>
      <c r="N401" s="215"/>
      <c r="O401" s="215"/>
      <c r="P401" s="215"/>
      <c r="Q401" s="215"/>
      <c r="R401" s="215"/>
      <c r="S401" s="215"/>
      <c r="T401" s="216"/>
      <c r="AT401" s="217" t="s">
        <v>375</v>
      </c>
      <c r="AU401" s="217" t="s">
        <v>90</v>
      </c>
      <c r="AV401" s="13" t="s">
        <v>88</v>
      </c>
      <c r="AW401" s="13" t="s">
        <v>36</v>
      </c>
      <c r="AX401" s="13" t="s">
        <v>81</v>
      </c>
      <c r="AY401" s="217" t="s">
        <v>365</v>
      </c>
    </row>
    <row r="402" spans="1:65" s="14" customFormat="1">
      <c r="B402" s="218"/>
      <c r="C402" s="219"/>
      <c r="D402" s="209" t="s">
        <v>375</v>
      </c>
      <c r="E402" s="220" t="s">
        <v>1</v>
      </c>
      <c r="F402" s="221" t="s">
        <v>4097</v>
      </c>
      <c r="G402" s="219"/>
      <c r="H402" s="222">
        <v>1.2569999999999999</v>
      </c>
      <c r="I402" s="223"/>
      <c r="J402" s="219"/>
      <c r="K402" s="219"/>
      <c r="L402" s="224"/>
      <c r="M402" s="225"/>
      <c r="N402" s="226"/>
      <c r="O402" s="226"/>
      <c r="P402" s="226"/>
      <c r="Q402" s="226"/>
      <c r="R402" s="226"/>
      <c r="S402" s="226"/>
      <c r="T402" s="227"/>
      <c r="AT402" s="228" t="s">
        <v>375</v>
      </c>
      <c r="AU402" s="228" t="s">
        <v>90</v>
      </c>
      <c r="AV402" s="14" t="s">
        <v>90</v>
      </c>
      <c r="AW402" s="14" t="s">
        <v>36</v>
      </c>
      <c r="AX402" s="14" t="s">
        <v>81</v>
      </c>
      <c r="AY402" s="228" t="s">
        <v>365</v>
      </c>
    </row>
    <row r="403" spans="1:65" s="13" customFormat="1">
      <c r="B403" s="207"/>
      <c r="C403" s="208"/>
      <c r="D403" s="209" t="s">
        <v>375</v>
      </c>
      <c r="E403" s="210" t="s">
        <v>1</v>
      </c>
      <c r="F403" s="211" t="s">
        <v>4067</v>
      </c>
      <c r="G403" s="208"/>
      <c r="H403" s="210" t="s">
        <v>1</v>
      </c>
      <c r="I403" s="212"/>
      <c r="J403" s="208"/>
      <c r="K403" s="208"/>
      <c r="L403" s="213"/>
      <c r="M403" s="214"/>
      <c r="N403" s="215"/>
      <c r="O403" s="215"/>
      <c r="P403" s="215"/>
      <c r="Q403" s="215"/>
      <c r="R403" s="215"/>
      <c r="S403" s="215"/>
      <c r="T403" s="216"/>
      <c r="AT403" s="217" t="s">
        <v>375</v>
      </c>
      <c r="AU403" s="217" t="s">
        <v>90</v>
      </c>
      <c r="AV403" s="13" t="s">
        <v>88</v>
      </c>
      <c r="AW403" s="13" t="s">
        <v>36</v>
      </c>
      <c r="AX403" s="13" t="s">
        <v>81</v>
      </c>
      <c r="AY403" s="217" t="s">
        <v>365</v>
      </c>
    </row>
    <row r="404" spans="1:65" s="14" customFormat="1">
      <c r="B404" s="218"/>
      <c r="C404" s="219"/>
      <c r="D404" s="209" t="s">
        <v>375</v>
      </c>
      <c r="E404" s="220" t="s">
        <v>1</v>
      </c>
      <c r="F404" s="221" t="s">
        <v>4098</v>
      </c>
      <c r="G404" s="219"/>
      <c r="H404" s="222">
        <v>0.96299999999999997</v>
      </c>
      <c r="I404" s="223"/>
      <c r="J404" s="219"/>
      <c r="K404" s="219"/>
      <c r="L404" s="224"/>
      <c r="M404" s="225"/>
      <c r="N404" s="226"/>
      <c r="O404" s="226"/>
      <c r="P404" s="226"/>
      <c r="Q404" s="226"/>
      <c r="R404" s="226"/>
      <c r="S404" s="226"/>
      <c r="T404" s="227"/>
      <c r="AT404" s="228" t="s">
        <v>375</v>
      </c>
      <c r="AU404" s="228" t="s">
        <v>90</v>
      </c>
      <c r="AV404" s="14" t="s">
        <v>90</v>
      </c>
      <c r="AW404" s="14" t="s">
        <v>36</v>
      </c>
      <c r="AX404" s="14" t="s">
        <v>81</v>
      </c>
      <c r="AY404" s="228" t="s">
        <v>365</v>
      </c>
    </row>
    <row r="405" spans="1:65" s="13" customFormat="1">
      <c r="B405" s="207"/>
      <c r="C405" s="208"/>
      <c r="D405" s="209" t="s">
        <v>375</v>
      </c>
      <c r="E405" s="210" t="s">
        <v>1</v>
      </c>
      <c r="F405" s="211" t="s">
        <v>4074</v>
      </c>
      <c r="G405" s="208"/>
      <c r="H405" s="210" t="s">
        <v>1</v>
      </c>
      <c r="I405" s="212"/>
      <c r="J405" s="208"/>
      <c r="K405" s="208"/>
      <c r="L405" s="213"/>
      <c r="M405" s="214"/>
      <c r="N405" s="215"/>
      <c r="O405" s="215"/>
      <c r="P405" s="215"/>
      <c r="Q405" s="215"/>
      <c r="R405" s="215"/>
      <c r="S405" s="215"/>
      <c r="T405" s="216"/>
      <c r="AT405" s="217" t="s">
        <v>375</v>
      </c>
      <c r="AU405" s="217" t="s">
        <v>90</v>
      </c>
      <c r="AV405" s="13" t="s">
        <v>88</v>
      </c>
      <c r="AW405" s="13" t="s">
        <v>36</v>
      </c>
      <c r="AX405" s="13" t="s">
        <v>81</v>
      </c>
      <c r="AY405" s="217" t="s">
        <v>365</v>
      </c>
    </row>
    <row r="406" spans="1:65" s="14" customFormat="1">
      <c r="B406" s="218"/>
      <c r="C406" s="219"/>
      <c r="D406" s="209" t="s">
        <v>375</v>
      </c>
      <c r="E406" s="220" t="s">
        <v>1</v>
      </c>
      <c r="F406" s="221" t="s">
        <v>4099</v>
      </c>
      <c r="G406" s="219"/>
      <c r="H406" s="222">
        <v>0.45300000000000001</v>
      </c>
      <c r="I406" s="223"/>
      <c r="J406" s="219"/>
      <c r="K406" s="219"/>
      <c r="L406" s="224"/>
      <c r="M406" s="225"/>
      <c r="N406" s="226"/>
      <c r="O406" s="226"/>
      <c r="P406" s="226"/>
      <c r="Q406" s="226"/>
      <c r="R406" s="226"/>
      <c r="S406" s="226"/>
      <c r="T406" s="227"/>
      <c r="AT406" s="228" t="s">
        <v>375</v>
      </c>
      <c r="AU406" s="228" t="s">
        <v>90</v>
      </c>
      <c r="AV406" s="14" t="s">
        <v>90</v>
      </c>
      <c r="AW406" s="14" t="s">
        <v>36</v>
      </c>
      <c r="AX406" s="14" t="s">
        <v>81</v>
      </c>
      <c r="AY406" s="228" t="s">
        <v>365</v>
      </c>
    </row>
    <row r="407" spans="1:65" s="15" customFormat="1">
      <c r="B407" s="229"/>
      <c r="C407" s="230"/>
      <c r="D407" s="209" t="s">
        <v>375</v>
      </c>
      <c r="E407" s="231" t="s">
        <v>1</v>
      </c>
      <c r="F407" s="232" t="s">
        <v>379</v>
      </c>
      <c r="G407" s="230"/>
      <c r="H407" s="233">
        <v>2.673</v>
      </c>
      <c r="I407" s="234"/>
      <c r="J407" s="230"/>
      <c r="K407" s="230"/>
      <c r="L407" s="235"/>
      <c r="M407" s="236"/>
      <c r="N407" s="237"/>
      <c r="O407" s="237"/>
      <c r="P407" s="237"/>
      <c r="Q407" s="237"/>
      <c r="R407" s="237"/>
      <c r="S407" s="237"/>
      <c r="T407" s="238"/>
      <c r="AT407" s="239" t="s">
        <v>375</v>
      </c>
      <c r="AU407" s="239" t="s">
        <v>90</v>
      </c>
      <c r="AV407" s="15" t="s">
        <v>373</v>
      </c>
      <c r="AW407" s="15" t="s">
        <v>36</v>
      </c>
      <c r="AX407" s="15" t="s">
        <v>88</v>
      </c>
      <c r="AY407" s="239" t="s">
        <v>365</v>
      </c>
    </row>
    <row r="408" spans="1:65" s="2" customFormat="1" ht="37.9" customHeight="1">
      <c r="A408" s="35"/>
      <c r="B408" s="36"/>
      <c r="C408" s="194" t="s">
        <v>421</v>
      </c>
      <c r="D408" s="194" t="s">
        <v>368</v>
      </c>
      <c r="E408" s="195" t="s">
        <v>3336</v>
      </c>
      <c r="F408" s="196" t="s">
        <v>3337</v>
      </c>
      <c r="G408" s="197" t="s">
        <v>396</v>
      </c>
      <c r="H408" s="198">
        <v>24</v>
      </c>
      <c r="I408" s="199"/>
      <c r="J408" s="200">
        <f>ROUND(I408*H408,2)</f>
        <v>0</v>
      </c>
      <c r="K408" s="196" t="s">
        <v>2495</v>
      </c>
      <c r="L408" s="40"/>
      <c r="M408" s="201" t="s">
        <v>1</v>
      </c>
      <c r="N408" s="202" t="s">
        <v>46</v>
      </c>
      <c r="O408" s="72"/>
      <c r="P408" s="203">
        <f>O408*H408</f>
        <v>0</v>
      </c>
      <c r="Q408" s="203">
        <v>0</v>
      </c>
      <c r="R408" s="203">
        <f>Q408*H408</f>
        <v>0</v>
      </c>
      <c r="S408" s="203">
        <v>0.56899999999999995</v>
      </c>
      <c r="T408" s="204">
        <f>S408*H408</f>
        <v>13.655999999999999</v>
      </c>
      <c r="U408" s="35"/>
      <c r="V408" s="35"/>
      <c r="W408" s="35"/>
      <c r="X408" s="35"/>
      <c r="Y408" s="35"/>
      <c r="Z408" s="35"/>
      <c r="AA408" s="35"/>
      <c r="AB408" s="35"/>
      <c r="AC408" s="35"/>
      <c r="AD408" s="35"/>
      <c r="AE408" s="35"/>
      <c r="AR408" s="205" t="s">
        <v>373</v>
      </c>
      <c r="AT408" s="205" t="s">
        <v>368</v>
      </c>
      <c r="AU408" s="205" t="s">
        <v>90</v>
      </c>
      <c r="AY408" s="18" t="s">
        <v>365</v>
      </c>
      <c r="BE408" s="206">
        <f>IF(N408="základní",J408,0)</f>
        <v>0</v>
      </c>
      <c r="BF408" s="206">
        <f>IF(N408="snížená",J408,0)</f>
        <v>0</v>
      </c>
      <c r="BG408" s="206">
        <f>IF(N408="zákl. přenesená",J408,0)</f>
        <v>0</v>
      </c>
      <c r="BH408" s="206">
        <f>IF(N408="sníž. přenesená",J408,0)</f>
        <v>0</v>
      </c>
      <c r="BI408" s="206">
        <f>IF(N408="nulová",J408,0)</f>
        <v>0</v>
      </c>
      <c r="BJ408" s="18" t="s">
        <v>88</v>
      </c>
      <c r="BK408" s="206">
        <f>ROUND(I408*H408,2)</f>
        <v>0</v>
      </c>
      <c r="BL408" s="18" t="s">
        <v>373</v>
      </c>
      <c r="BM408" s="205" t="s">
        <v>3338</v>
      </c>
    </row>
    <row r="409" spans="1:65" s="13" customFormat="1">
      <c r="B409" s="207"/>
      <c r="C409" s="208"/>
      <c r="D409" s="209" t="s">
        <v>375</v>
      </c>
      <c r="E409" s="210" t="s">
        <v>1</v>
      </c>
      <c r="F409" s="211" t="s">
        <v>3339</v>
      </c>
      <c r="G409" s="208"/>
      <c r="H409" s="210" t="s">
        <v>1</v>
      </c>
      <c r="I409" s="212"/>
      <c r="J409" s="208"/>
      <c r="K409" s="208"/>
      <c r="L409" s="213"/>
      <c r="M409" s="214"/>
      <c r="N409" s="215"/>
      <c r="O409" s="215"/>
      <c r="P409" s="215"/>
      <c r="Q409" s="215"/>
      <c r="R409" s="215"/>
      <c r="S409" s="215"/>
      <c r="T409" s="216"/>
      <c r="AT409" s="217" t="s">
        <v>375</v>
      </c>
      <c r="AU409" s="217" t="s">
        <v>90</v>
      </c>
      <c r="AV409" s="13" t="s">
        <v>88</v>
      </c>
      <c r="AW409" s="13" t="s">
        <v>36</v>
      </c>
      <c r="AX409" s="13" t="s">
        <v>81</v>
      </c>
      <c r="AY409" s="217" t="s">
        <v>365</v>
      </c>
    </row>
    <row r="410" spans="1:65" s="13" customFormat="1">
      <c r="B410" s="207"/>
      <c r="C410" s="208"/>
      <c r="D410" s="209" t="s">
        <v>375</v>
      </c>
      <c r="E410" s="210" t="s">
        <v>1</v>
      </c>
      <c r="F410" s="211" t="s">
        <v>4017</v>
      </c>
      <c r="G410" s="208"/>
      <c r="H410" s="210" t="s">
        <v>1</v>
      </c>
      <c r="I410" s="212"/>
      <c r="J410" s="208"/>
      <c r="K410" s="208"/>
      <c r="L410" s="213"/>
      <c r="M410" s="214"/>
      <c r="N410" s="215"/>
      <c r="O410" s="215"/>
      <c r="P410" s="215"/>
      <c r="Q410" s="215"/>
      <c r="R410" s="215"/>
      <c r="S410" s="215"/>
      <c r="T410" s="216"/>
      <c r="AT410" s="217" t="s">
        <v>375</v>
      </c>
      <c r="AU410" s="217" t="s">
        <v>90</v>
      </c>
      <c r="AV410" s="13" t="s">
        <v>88</v>
      </c>
      <c r="AW410" s="13" t="s">
        <v>36</v>
      </c>
      <c r="AX410" s="13" t="s">
        <v>81</v>
      </c>
      <c r="AY410" s="217" t="s">
        <v>365</v>
      </c>
    </row>
    <row r="411" spans="1:65" s="14" customFormat="1">
      <c r="B411" s="218"/>
      <c r="C411" s="219"/>
      <c r="D411" s="209" t="s">
        <v>375</v>
      </c>
      <c r="E411" s="220" t="s">
        <v>1</v>
      </c>
      <c r="F411" s="221" t="s">
        <v>4100</v>
      </c>
      <c r="G411" s="219"/>
      <c r="H411" s="222">
        <v>14</v>
      </c>
      <c r="I411" s="223"/>
      <c r="J411" s="219"/>
      <c r="K411" s="219"/>
      <c r="L411" s="224"/>
      <c r="M411" s="225"/>
      <c r="N411" s="226"/>
      <c r="O411" s="226"/>
      <c r="P411" s="226"/>
      <c r="Q411" s="226"/>
      <c r="R411" s="226"/>
      <c r="S411" s="226"/>
      <c r="T411" s="227"/>
      <c r="AT411" s="228" t="s">
        <v>375</v>
      </c>
      <c r="AU411" s="228" t="s">
        <v>90</v>
      </c>
      <c r="AV411" s="14" t="s">
        <v>90</v>
      </c>
      <c r="AW411" s="14" t="s">
        <v>36</v>
      </c>
      <c r="AX411" s="14" t="s">
        <v>81</v>
      </c>
      <c r="AY411" s="228" t="s">
        <v>365</v>
      </c>
    </row>
    <row r="412" spans="1:65" s="13" customFormat="1">
      <c r="B412" s="207"/>
      <c r="C412" s="208"/>
      <c r="D412" s="209" t="s">
        <v>375</v>
      </c>
      <c r="E412" s="210" t="s">
        <v>1</v>
      </c>
      <c r="F412" s="211" t="s">
        <v>4026</v>
      </c>
      <c r="G412" s="208"/>
      <c r="H412" s="210" t="s">
        <v>1</v>
      </c>
      <c r="I412" s="212"/>
      <c r="J412" s="208"/>
      <c r="K412" s="208"/>
      <c r="L412" s="213"/>
      <c r="M412" s="214"/>
      <c r="N412" s="215"/>
      <c r="O412" s="215"/>
      <c r="P412" s="215"/>
      <c r="Q412" s="215"/>
      <c r="R412" s="215"/>
      <c r="S412" s="215"/>
      <c r="T412" s="216"/>
      <c r="AT412" s="217" t="s">
        <v>375</v>
      </c>
      <c r="AU412" s="217" t="s">
        <v>90</v>
      </c>
      <c r="AV412" s="13" t="s">
        <v>88</v>
      </c>
      <c r="AW412" s="13" t="s">
        <v>36</v>
      </c>
      <c r="AX412" s="13" t="s">
        <v>81</v>
      </c>
      <c r="AY412" s="217" t="s">
        <v>365</v>
      </c>
    </row>
    <row r="413" spans="1:65" s="14" customFormat="1">
      <c r="B413" s="218"/>
      <c r="C413" s="219"/>
      <c r="D413" s="209" t="s">
        <v>375</v>
      </c>
      <c r="E413" s="220" t="s">
        <v>1</v>
      </c>
      <c r="F413" s="221" t="s">
        <v>4101</v>
      </c>
      <c r="G413" s="219"/>
      <c r="H413" s="222">
        <v>6</v>
      </c>
      <c r="I413" s="223"/>
      <c r="J413" s="219"/>
      <c r="K413" s="219"/>
      <c r="L413" s="224"/>
      <c r="M413" s="225"/>
      <c r="N413" s="226"/>
      <c r="O413" s="226"/>
      <c r="P413" s="226"/>
      <c r="Q413" s="226"/>
      <c r="R413" s="226"/>
      <c r="S413" s="226"/>
      <c r="T413" s="227"/>
      <c r="AT413" s="228" t="s">
        <v>375</v>
      </c>
      <c r="AU413" s="228" t="s">
        <v>90</v>
      </c>
      <c r="AV413" s="14" t="s">
        <v>90</v>
      </c>
      <c r="AW413" s="14" t="s">
        <v>36</v>
      </c>
      <c r="AX413" s="14" t="s">
        <v>81</v>
      </c>
      <c r="AY413" s="228" t="s">
        <v>365</v>
      </c>
    </row>
    <row r="414" spans="1:65" s="13" customFormat="1">
      <c r="B414" s="207"/>
      <c r="C414" s="208"/>
      <c r="D414" s="209" t="s">
        <v>375</v>
      </c>
      <c r="E414" s="210" t="s">
        <v>1</v>
      </c>
      <c r="F414" s="211" t="s">
        <v>4037</v>
      </c>
      <c r="G414" s="208"/>
      <c r="H414" s="210" t="s">
        <v>1</v>
      </c>
      <c r="I414" s="212"/>
      <c r="J414" s="208"/>
      <c r="K414" s="208"/>
      <c r="L414" s="213"/>
      <c r="M414" s="214"/>
      <c r="N414" s="215"/>
      <c r="O414" s="215"/>
      <c r="P414" s="215"/>
      <c r="Q414" s="215"/>
      <c r="R414" s="215"/>
      <c r="S414" s="215"/>
      <c r="T414" s="216"/>
      <c r="AT414" s="217" t="s">
        <v>375</v>
      </c>
      <c r="AU414" s="217" t="s">
        <v>90</v>
      </c>
      <c r="AV414" s="13" t="s">
        <v>88</v>
      </c>
      <c r="AW414" s="13" t="s">
        <v>36</v>
      </c>
      <c r="AX414" s="13" t="s">
        <v>81</v>
      </c>
      <c r="AY414" s="217" t="s">
        <v>365</v>
      </c>
    </row>
    <row r="415" spans="1:65" s="14" customFormat="1">
      <c r="B415" s="218"/>
      <c r="C415" s="219"/>
      <c r="D415" s="209" t="s">
        <v>375</v>
      </c>
      <c r="E415" s="220" t="s">
        <v>1</v>
      </c>
      <c r="F415" s="221" t="s">
        <v>4102</v>
      </c>
      <c r="G415" s="219"/>
      <c r="H415" s="222">
        <v>4</v>
      </c>
      <c r="I415" s="223"/>
      <c r="J415" s="219"/>
      <c r="K415" s="219"/>
      <c r="L415" s="224"/>
      <c r="M415" s="225"/>
      <c r="N415" s="226"/>
      <c r="O415" s="226"/>
      <c r="P415" s="226"/>
      <c r="Q415" s="226"/>
      <c r="R415" s="226"/>
      <c r="S415" s="226"/>
      <c r="T415" s="227"/>
      <c r="AT415" s="228" t="s">
        <v>375</v>
      </c>
      <c r="AU415" s="228" t="s">
        <v>90</v>
      </c>
      <c r="AV415" s="14" t="s">
        <v>90</v>
      </c>
      <c r="AW415" s="14" t="s">
        <v>36</v>
      </c>
      <c r="AX415" s="14" t="s">
        <v>81</v>
      </c>
      <c r="AY415" s="228" t="s">
        <v>365</v>
      </c>
    </row>
    <row r="416" spans="1:65" s="15" customFormat="1">
      <c r="B416" s="229"/>
      <c r="C416" s="230"/>
      <c r="D416" s="209" t="s">
        <v>375</v>
      </c>
      <c r="E416" s="231" t="s">
        <v>1</v>
      </c>
      <c r="F416" s="232" t="s">
        <v>379</v>
      </c>
      <c r="G416" s="230"/>
      <c r="H416" s="233">
        <v>24</v>
      </c>
      <c r="I416" s="234"/>
      <c r="J416" s="230"/>
      <c r="K416" s="230"/>
      <c r="L416" s="235"/>
      <c r="M416" s="236"/>
      <c r="N416" s="237"/>
      <c r="O416" s="237"/>
      <c r="P416" s="237"/>
      <c r="Q416" s="237"/>
      <c r="R416" s="237"/>
      <c r="S416" s="237"/>
      <c r="T416" s="238"/>
      <c r="AT416" s="239" t="s">
        <v>375</v>
      </c>
      <c r="AU416" s="239" t="s">
        <v>90</v>
      </c>
      <c r="AV416" s="15" t="s">
        <v>373</v>
      </c>
      <c r="AW416" s="15" t="s">
        <v>36</v>
      </c>
      <c r="AX416" s="15" t="s">
        <v>88</v>
      </c>
      <c r="AY416" s="239" t="s">
        <v>365</v>
      </c>
    </row>
    <row r="417" spans="1:65" s="2" customFormat="1" ht="37.9" customHeight="1">
      <c r="A417" s="35"/>
      <c r="B417" s="36"/>
      <c r="C417" s="194" t="s">
        <v>467</v>
      </c>
      <c r="D417" s="194" t="s">
        <v>368</v>
      </c>
      <c r="E417" s="195" t="s">
        <v>3341</v>
      </c>
      <c r="F417" s="196" t="s">
        <v>3342</v>
      </c>
      <c r="G417" s="197" t="s">
        <v>371</v>
      </c>
      <c r="H417" s="198">
        <v>32.942</v>
      </c>
      <c r="I417" s="199"/>
      <c r="J417" s="200">
        <f>ROUND(I417*H417,2)</f>
        <v>0</v>
      </c>
      <c r="K417" s="196" t="s">
        <v>2495</v>
      </c>
      <c r="L417" s="40"/>
      <c r="M417" s="201" t="s">
        <v>1</v>
      </c>
      <c r="N417" s="202" t="s">
        <v>46</v>
      </c>
      <c r="O417" s="72"/>
      <c r="P417" s="203">
        <f>O417*H417</f>
        <v>0</v>
      </c>
      <c r="Q417" s="203">
        <v>1.98</v>
      </c>
      <c r="R417" s="203">
        <f>Q417*H417</f>
        <v>65.225160000000002</v>
      </c>
      <c r="S417" s="203">
        <v>0</v>
      </c>
      <c r="T417" s="204">
        <f>S417*H417</f>
        <v>0</v>
      </c>
      <c r="U417" s="35"/>
      <c r="V417" s="35"/>
      <c r="W417" s="35"/>
      <c r="X417" s="35"/>
      <c r="Y417" s="35"/>
      <c r="Z417" s="35"/>
      <c r="AA417" s="35"/>
      <c r="AB417" s="35"/>
      <c r="AC417" s="35"/>
      <c r="AD417" s="35"/>
      <c r="AE417" s="35"/>
      <c r="AR417" s="205" t="s">
        <v>373</v>
      </c>
      <c r="AT417" s="205" t="s">
        <v>368</v>
      </c>
      <c r="AU417" s="205" t="s">
        <v>90</v>
      </c>
      <c r="AY417" s="18" t="s">
        <v>365</v>
      </c>
      <c r="BE417" s="206">
        <f>IF(N417="základní",J417,0)</f>
        <v>0</v>
      </c>
      <c r="BF417" s="206">
        <f>IF(N417="snížená",J417,0)</f>
        <v>0</v>
      </c>
      <c r="BG417" s="206">
        <f>IF(N417="zákl. přenesená",J417,0)</f>
        <v>0</v>
      </c>
      <c r="BH417" s="206">
        <f>IF(N417="sníž. přenesená",J417,0)</f>
        <v>0</v>
      </c>
      <c r="BI417" s="206">
        <f>IF(N417="nulová",J417,0)</f>
        <v>0</v>
      </c>
      <c r="BJ417" s="18" t="s">
        <v>88</v>
      </c>
      <c r="BK417" s="206">
        <f>ROUND(I417*H417,2)</f>
        <v>0</v>
      </c>
      <c r="BL417" s="18" t="s">
        <v>373</v>
      </c>
      <c r="BM417" s="205" t="s">
        <v>2726</v>
      </c>
    </row>
    <row r="418" spans="1:65" s="13" customFormat="1">
      <c r="B418" s="207"/>
      <c r="C418" s="208"/>
      <c r="D418" s="209" t="s">
        <v>375</v>
      </c>
      <c r="E418" s="210" t="s">
        <v>1</v>
      </c>
      <c r="F418" s="211" t="s">
        <v>2727</v>
      </c>
      <c r="G418" s="208"/>
      <c r="H418" s="210" t="s">
        <v>1</v>
      </c>
      <c r="I418" s="212"/>
      <c r="J418" s="208"/>
      <c r="K418" s="208"/>
      <c r="L418" s="213"/>
      <c r="M418" s="214"/>
      <c r="N418" s="215"/>
      <c r="O418" s="215"/>
      <c r="P418" s="215"/>
      <c r="Q418" s="215"/>
      <c r="R418" s="215"/>
      <c r="S418" s="215"/>
      <c r="T418" s="216"/>
      <c r="AT418" s="217" t="s">
        <v>375</v>
      </c>
      <c r="AU418" s="217" t="s">
        <v>90</v>
      </c>
      <c r="AV418" s="13" t="s">
        <v>88</v>
      </c>
      <c r="AW418" s="13" t="s">
        <v>36</v>
      </c>
      <c r="AX418" s="13" t="s">
        <v>81</v>
      </c>
      <c r="AY418" s="217" t="s">
        <v>365</v>
      </c>
    </row>
    <row r="419" spans="1:65" s="13" customFormat="1">
      <c r="B419" s="207"/>
      <c r="C419" s="208"/>
      <c r="D419" s="209" t="s">
        <v>375</v>
      </c>
      <c r="E419" s="210" t="s">
        <v>1</v>
      </c>
      <c r="F419" s="211" t="s">
        <v>4045</v>
      </c>
      <c r="G419" s="208"/>
      <c r="H419" s="210" t="s">
        <v>1</v>
      </c>
      <c r="I419" s="212"/>
      <c r="J419" s="208"/>
      <c r="K419" s="208"/>
      <c r="L419" s="213"/>
      <c r="M419" s="214"/>
      <c r="N419" s="215"/>
      <c r="O419" s="215"/>
      <c r="P419" s="215"/>
      <c r="Q419" s="215"/>
      <c r="R419" s="215"/>
      <c r="S419" s="215"/>
      <c r="T419" s="216"/>
      <c r="AT419" s="217" t="s">
        <v>375</v>
      </c>
      <c r="AU419" s="217" t="s">
        <v>90</v>
      </c>
      <c r="AV419" s="13" t="s">
        <v>88</v>
      </c>
      <c r="AW419" s="13" t="s">
        <v>36</v>
      </c>
      <c r="AX419" s="13" t="s">
        <v>81</v>
      </c>
      <c r="AY419" s="217" t="s">
        <v>365</v>
      </c>
    </row>
    <row r="420" spans="1:65" s="14" customFormat="1">
      <c r="B420" s="218"/>
      <c r="C420" s="219"/>
      <c r="D420" s="209" t="s">
        <v>375</v>
      </c>
      <c r="E420" s="220" t="s">
        <v>1</v>
      </c>
      <c r="F420" s="221" t="s">
        <v>4103</v>
      </c>
      <c r="G420" s="219"/>
      <c r="H420" s="222">
        <v>23.591000000000001</v>
      </c>
      <c r="I420" s="223"/>
      <c r="J420" s="219"/>
      <c r="K420" s="219"/>
      <c r="L420" s="224"/>
      <c r="M420" s="225"/>
      <c r="N420" s="226"/>
      <c r="O420" s="226"/>
      <c r="P420" s="226"/>
      <c r="Q420" s="226"/>
      <c r="R420" s="226"/>
      <c r="S420" s="226"/>
      <c r="T420" s="227"/>
      <c r="AT420" s="228" t="s">
        <v>375</v>
      </c>
      <c r="AU420" s="228" t="s">
        <v>90</v>
      </c>
      <c r="AV420" s="14" t="s">
        <v>90</v>
      </c>
      <c r="AW420" s="14" t="s">
        <v>36</v>
      </c>
      <c r="AX420" s="14" t="s">
        <v>81</v>
      </c>
      <c r="AY420" s="228" t="s">
        <v>365</v>
      </c>
    </row>
    <row r="421" spans="1:65" s="13" customFormat="1">
      <c r="B421" s="207"/>
      <c r="C421" s="208"/>
      <c r="D421" s="209" t="s">
        <v>375</v>
      </c>
      <c r="E421" s="210" t="s">
        <v>1</v>
      </c>
      <c r="F421" s="211" t="s">
        <v>4026</v>
      </c>
      <c r="G421" s="208"/>
      <c r="H421" s="210" t="s">
        <v>1</v>
      </c>
      <c r="I421" s="212"/>
      <c r="J421" s="208"/>
      <c r="K421" s="208"/>
      <c r="L421" s="213"/>
      <c r="M421" s="214"/>
      <c r="N421" s="215"/>
      <c r="O421" s="215"/>
      <c r="P421" s="215"/>
      <c r="Q421" s="215"/>
      <c r="R421" s="215"/>
      <c r="S421" s="215"/>
      <c r="T421" s="216"/>
      <c r="AT421" s="217" t="s">
        <v>375</v>
      </c>
      <c r="AU421" s="217" t="s">
        <v>90</v>
      </c>
      <c r="AV421" s="13" t="s">
        <v>88</v>
      </c>
      <c r="AW421" s="13" t="s">
        <v>36</v>
      </c>
      <c r="AX421" s="13" t="s">
        <v>81</v>
      </c>
      <c r="AY421" s="217" t="s">
        <v>365</v>
      </c>
    </row>
    <row r="422" spans="1:65" s="14" customFormat="1">
      <c r="B422" s="218"/>
      <c r="C422" s="219"/>
      <c r="D422" s="209" t="s">
        <v>375</v>
      </c>
      <c r="E422" s="220" t="s">
        <v>1</v>
      </c>
      <c r="F422" s="221" t="s">
        <v>4104</v>
      </c>
      <c r="G422" s="219"/>
      <c r="H422" s="222">
        <v>6.2309999999999999</v>
      </c>
      <c r="I422" s="223"/>
      <c r="J422" s="219"/>
      <c r="K422" s="219"/>
      <c r="L422" s="224"/>
      <c r="M422" s="225"/>
      <c r="N422" s="226"/>
      <c r="O422" s="226"/>
      <c r="P422" s="226"/>
      <c r="Q422" s="226"/>
      <c r="R422" s="226"/>
      <c r="S422" s="226"/>
      <c r="T422" s="227"/>
      <c r="AT422" s="228" t="s">
        <v>375</v>
      </c>
      <c r="AU422" s="228" t="s">
        <v>90</v>
      </c>
      <c r="AV422" s="14" t="s">
        <v>90</v>
      </c>
      <c r="AW422" s="14" t="s">
        <v>36</v>
      </c>
      <c r="AX422" s="14" t="s">
        <v>81</v>
      </c>
      <c r="AY422" s="228" t="s">
        <v>365</v>
      </c>
    </row>
    <row r="423" spans="1:65" s="13" customFormat="1">
      <c r="B423" s="207"/>
      <c r="C423" s="208"/>
      <c r="D423" s="209" t="s">
        <v>375</v>
      </c>
      <c r="E423" s="210" t="s">
        <v>1</v>
      </c>
      <c r="F423" s="211" t="s">
        <v>4048</v>
      </c>
      <c r="G423" s="208"/>
      <c r="H423" s="210" t="s">
        <v>1</v>
      </c>
      <c r="I423" s="212"/>
      <c r="J423" s="208"/>
      <c r="K423" s="208"/>
      <c r="L423" s="213"/>
      <c r="M423" s="214"/>
      <c r="N423" s="215"/>
      <c r="O423" s="215"/>
      <c r="P423" s="215"/>
      <c r="Q423" s="215"/>
      <c r="R423" s="215"/>
      <c r="S423" s="215"/>
      <c r="T423" s="216"/>
      <c r="AT423" s="217" t="s">
        <v>375</v>
      </c>
      <c r="AU423" s="217" t="s">
        <v>90</v>
      </c>
      <c r="AV423" s="13" t="s">
        <v>88</v>
      </c>
      <c r="AW423" s="13" t="s">
        <v>36</v>
      </c>
      <c r="AX423" s="13" t="s">
        <v>81</v>
      </c>
      <c r="AY423" s="217" t="s">
        <v>365</v>
      </c>
    </row>
    <row r="424" spans="1:65" s="14" customFormat="1">
      <c r="B424" s="218"/>
      <c r="C424" s="219"/>
      <c r="D424" s="209" t="s">
        <v>375</v>
      </c>
      <c r="E424" s="220" t="s">
        <v>1</v>
      </c>
      <c r="F424" s="221" t="s">
        <v>4105</v>
      </c>
      <c r="G424" s="219"/>
      <c r="H424" s="222">
        <v>3.12</v>
      </c>
      <c r="I424" s="223"/>
      <c r="J424" s="219"/>
      <c r="K424" s="219"/>
      <c r="L424" s="224"/>
      <c r="M424" s="225"/>
      <c r="N424" s="226"/>
      <c r="O424" s="226"/>
      <c r="P424" s="226"/>
      <c r="Q424" s="226"/>
      <c r="R424" s="226"/>
      <c r="S424" s="226"/>
      <c r="T424" s="227"/>
      <c r="AT424" s="228" t="s">
        <v>375</v>
      </c>
      <c r="AU424" s="228" t="s">
        <v>90</v>
      </c>
      <c r="AV424" s="14" t="s">
        <v>90</v>
      </c>
      <c r="AW424" s="14" t="s">
        <v>36</v>
      </c>
      <c r="AX424" s="14" t="s">
        <v>81</v>
      </c>
      <c r="AY424" s="228" t="s">
        <v>365</v>
      </c>
    </row>
    <row r="425" spans="1:65" s="15" customFormat="1">
      <c r="B425" s="229"/>
      <c r="C425" s="230"/>
      <c r="D425" s="209" t="s">
        <v>375</v>
      </c>
      <c r="E425" s="231" t="s">
        <v>1</v>
      </c>
      <c r="F425" s="232" t="s">
        <v>379</v>
      </c>
      <c r="G425" s="230"/>
      <c r="H425" s="233">
        <v>32.942</v>
      </c>
      <c r="I425" s="234"/>
      <c r="J425" s="230"/>
      <c r="K425" s="230"/>
      <c r="L425" s="235"/>
      <c r="M425" s="236"/>
      <c r="N425" s="237"/>
      <c r="O425" s="237"/>
      <c r="P425" s="237"/>
      <c r="Q425" s="237"/>
      <c r="R425" s="237"/>
      <c r="S425" s="237"/>
      <c r="T425" s="238"/>
      <c r="AT425" s="239" t="s">
        <v>375</v>
      </c>
      <c r="AU425" s="239" t="s">
        <v>90</v>
      </c>
      <c r="AV425" s="15" t="s">
        <v>373</v>
      </c>
      <c r="AW425" s="15" t="s">
        <v>36</v>
      </c>
      <c r="AX425" s="15" t="s">
        <v>88</v>
      </c>
      <c r="AY425" s="239" t="s">
        <v>365</v>
      </c>
    </row>
    <row r="426" spans="1:65" s="2" customFormat="1" ht="24.2" customHeight="1">
      <c r="A426" s="35"/>
      <c r="B426" s="36"/>
      <c r="C426" s="194" t="s">
        <v>474</v>
      </c>
      <c r="D426" s="194" t="s">
        <v>368</v>
      </c>
      <c r="E426" s="195" t="s">
        <v>3344</v>
      </c>
      <c r="F426" s="196" t="s">
        <v>3345</v>
      </c>
      <c r="G426" s="197" t="s">
        <v>371</v>
      </c>
      <c r="H426" s="198">
        <v>44</v>
      </c>
      <c r="I426" s="199"/>
      <c r="J426" s="200">
        <f>ROUND(I426*H426,2)</f>
        <v>0</v>
      </c>
      <c r="K426" s="196" t="s">
        <v>2495</v>
      </c>
      <c r="L426" s="40"/>
      <c r="M426" s="201" t="s">
        <v>1</v>
      </c>
      <c r="N426" s="202" t="s">
        <v>46</v>
      </c>
      <c r="O426" s="72"/>
      <c r="P426" s="203">
        <f>O426*H426</f>
        <v>0</v>
      </c>
      <c r="Q426" s="203">
        <v>2.2563399999999998</v>
      </c>
      <c r="R426" s="203">
        <f>Q426*H426</f>
        <v>99.278959999999984</v>
      </c>
      <c r="S426" s="203">
        <v>0</v>
      </c>
      <c r="T426" s="204">
        <f>S426*H426</f>
        <v>0</v>
      </c>
      <c r="U426" s="35"/>
      <c r="V426" s="35"/>
      <c r="W426" s="35"/>
      <c r="X426" s="35"/>
      <c r="Y426" s="35"/>
      <c r="Z426" s="35"/>
      <c r="AA426" s="35"/>
      <c r="AB426" s="35"/>
      <c r="AC426" s="35"/>
      <c r="AD426" s="35"/>
      <c r="AE426" s="35"/>
      <c r="AR426" s="205" t="s">
        <v>373</v>
      </c>
      <c r="AT426" s="205" t="s">
        <v>368</v>
      </c>
      <c r="AU426" s="205" t="s">
        <v>90</v>
      </c>
      <c r="AY426" s="18" t="s">
        <v>365</v>
      </c>
      <c r="BE426" s="206">
        <f>IF(N426="základní",J426,0)</f>
        <v>0</v>
      </c>
      <c r="BF426" s="206">
        <f>IF(N426="snížená",J426,0)</f>
        <v>0</v>
      </c>
      <c r="BG426" s="206">
        <f>IF(N426="zákl. přenesená",J426,0)</f>
        <v>0</v>
      </c>
      <c r="BH426" s="206">
        <f>IF(N426="sníž. přenesená",J426,0)</f>
        <v>0</v>
      </c>
      <c r="BI426" s="206">
        <f>IF(N426="nulová",J426,0)</f>
        <v>0</v>
      </c>
      <c r="BJ426" s="18" t="s">
        <v>88</v>
      </c>
      <c r="BK426" s="206">
        <f>ROUND(I426*H426,2)</f>
        <v>0</v>
      </c>
      <c r="BL426" s="18" t="s">
        <v>373</v>
      </c>
      <c r="BM426" s="205" t="s">
        <v>3346</v>
      </c>
    </row>
    <row r="427" spans="1:65" s="13" customFormat="1">
      <c r="B427" s="207"/>
      <c r="C427" s="208"/>
      <c r="D427" s="209" t="s">
        <v>375</v>
      </c>
      <c r="E427" s="210" t="s">
        <v>1</v>
      </c>
      <c r="F427" s="211" t="s">
        <v>3347</v>
      </c>
      <c r="G427" s="208"/>
      <c r="H427" s="210" t="s">
        <v>1</v>
      </c>
      <c r="I427" s="212"/>
      <c r="J427" s="208"/>
      <c r="K427" s="208"/>
      <c r="L427" s="213"/>
      <c r="M427" s="214"/>
      <c r="N427" s="215"/>
      <c r="O427" s="215"/>
      <c r="P427" s="215"/>
      <c r="Q427" s="215"/>
      <c r="R427" s="215"/>
      <c r="S427" s="215"/>
      <c r="T427" s="216"/>
      <c r="AT427" s="217" t="s">
        <v>375</v>
      </c>
      <c r="AU427" s="217" t="s">
        <v>90</v>
      </c>
      <c r="AV427" s="13" t="s">
        <v>88</v>
      </c>
      <c r="AW427" s="13" t="s">
        <v>36</v>
      </c>
      <c r="AX427" s="13" t="s">
        <v>81</v>
      </c>
      <c r="AY427" s="217" t="s">
        <v>365</v>
      </c>
    </row>
    <row r="428" spans="1:65" s="13" customFormat="1">
      <c r="B428" s="207"/>
      <c r="C428" s="208"/>
      <c r="D428" s="209" t="s">
        <v>375</v>
      </c>
      <c r="E428" s="210" t="s">
        <v>1</v>
      </c>
      <c r="F428" s="211" t="s">
        <v>4017</v>
      </c>
      <c r="G428" s="208"/>
      <c r="H428" s="210" t="s">
        <v>1</v>
      </c>
      <c r="I428" s="212"/>
      <c r="J428" s="208"/>
      <c r="K428" s="208"/>
      <c r="L428" s="213"/>
      <c r="M428" s="214"/>
      <c r="N428" s="215"/>
      <c r="O428" s="215"/>
      <c r="P428" s="215"/>
      <c r="Q428" s="215"/>
      <c r="R428" s="215"/>
      <c r="S428" s="215"/>
      <c r="T428" s="216"/>
      <c r="AT428" s="217" t="s">
        <v>375</v>
      </c>
      <c r="AU428" s="217" t="s">
        <v>90</v>
      </c>
      <c r="AV428" s="13" t="s">
        <v>88</v>
      </c>
      <c r="AW428" s="13" t="s">
        <v>36</v>
      </c>
      <c r="AX428" s="13" t="s">
        <v>81</v>
      </c>
      <c r="AY428" s="217" t="s">
        <v>365</v>
      </c>
    </row>
    <row r="429" spans="1:65" s="14" customFormat="1">
      <c r="B429" s="218"/>
      <c r="C429" s="219"/>
      <c r="D429" s="209" t="s">
        <v>375</v>
      </c>
      <c r="E429" s="220" t="s">
        <v>1</v>
      </c>
      <c r="F429" s="221" t="s">
        <v>4106</v>
      </c>
      <c r="G429" s="219"/>
      <c r="H429" s="222">
        <v>12</v>
      </c>
      <c r="I429" s="223"/>
      <c r="J429" s="219"/>
      <c r="K429" s="219"/>
      <c r="L429" s="224"/>
      <c r="M429" s="225"/>
      <c r="N429" s="226"/>
      <c r="O429" s="226"/>
      <c r="P429" s="226"/>
      <c r="Q429" s="226"/>
      <c r="R429" s="226"/>
      <c r="S429" s="226"/>
      <c r="T429" s="227"/>
      <c r="AT429" s="228" t="s">
        <v>375</v>
      </c>
      <c r="AU429" s="228" t="s">
        <v>90</v>
      </c>
      <c r="AV429" s="14" t="s">
        <v>90</v>
      </c>
      <c r="AW429" s="14" t="s">
        <v>36</v>
      </c>
      <c r="AX429" s="14" t="s">
        <v>81</v>
      </c>
      <c r="AY429" s="228" t="s">
        <v>365</v>
      </c>
    </row>
    <row r="430" spans="1:65" s="13" customFormat="1">
      <c r="B430" s="207"/>
      <c r="C430" s="208"/>
      <c r="D430" s="209" t="s">
        <v>375</v>
      </c>
      <c r="E430" s="210" t="s">
        <v>1</v>
      </c>
      <c r="F430" s="211" t="s">
        <v>4026</v>
      </c>
      <c r="G430" s="208"/>
      <c r="H430" s="210" t="s">
        <v>1</v>
      </c>
      <c r="I430" s="212"/>
      <c r="J430" s="208"/>
      <c r="K430" s="208"/>
      <c r="L430" s="213"/>
      <c r="M430" s="214"/>
      <c r="N430" s="215"/>
      <c r="O430" s="215"/>
      <c r="P430" s="215"/>
      <c r="Q430" s="215"/>
      <c r="R430" s="215"/>
      <c r="S430" s="215"/>
      <c r="T430" s="216"/>
      <c r="AT430" s="217" t="s">
        <v>375</v>
      </c>
      <c r="AU430" s="217" t="s">
        <v>90</v>
      </c>
      <c r="AV430" s="13" t="s">
        <v>88</v>
      </c>
      <c r="AW430" s="13" t="s">
        <v>36</v>
      </c>
      <c r="AX430" s="13" t="s">
        <v>81</v>
      </c>
      <c r="AY430" s="217" t="s">
        <v>365</v>
      </c>
    </row>
    <row r="431" spans="1:65" s="14" customFormat="1">
      <c r="B431" s="218"/>
      <c r="C431" s="219"/>
      <c r="D431" s="209" t="s">
        <v>375</v>
      </c>
      <c r="E431" s="220" t="s">
        <v>1</v>
      </c>
      <c r="F431" s="221" t="s">
        <v>4107</v>
      </c>
      <c r="G431" s="219"/>
      <c r="H431" s="222">
        <v>1</v>
      </c>
      <c r="I431" s="223"/>
      <c r="J431" s="219"/>
      <c r="K431" s="219"/>
      <c r="L431" s="224"/>
      <c r="M431" s="225"/>
      <c r="N431" s="226"/>
      <c r="O431" s="226"/>
      <c r="P431" s="226"/>
      <c r="Q431" s="226"/>
      <c r="R431" s="226"/>
      <c r="S431" s="226"/>
      <c r="T431" s="227"/>
      <c r="AT431" s="228" t="s">
        <v>375</v>
      </c>
      <c r="AU431" s="228" t="s">
        <v>90</v>
      </c>
      <c r="AV431" s="14" t="s">
        <v>90</v>
      </c>
      <c r="AW431" s="14" t="s">
        <v>36</v>
      </c>
      <c r="AX431" s="14" t="s">
        <v>81</v>
      </c>
      <c r="AY431" s="228" t="s">
        <v>365</v>
      </c>
    </row>
    <row r="432" spans="1:65" s="13" customFormat="1">
      <c r="B432" s="207"/>
      <c r="C432" s="208"/>
      <c r="D432" s="209" t="s">
        <v>375</v>
      </c>
      <c r="E432" s="210" t="s">
        <v>1</v>
      </c>
      <c r="F432" s="211" t="s">
        <v>4108</v>
      </c>
      <c r="G432" s="208"/>
      <c r="H432" s="210" t="s">
        <v>1</v>
      </c>
      <c r="I432" s="212"/>
      <c r="J432" s="208"/>
      <c r="K432" s="208"/>
      <c r="L432" s="213"/>
      <c r="M432" s="214"/>
      <c r="N432" s="215"/>
      <c r="O432" s="215"/>
      <c r="P432" s="215"/>
      <c r="Q432" s="215"/>
      <c r="R432" s="215"/>
      <c r="S432" s="215"/>
      <c r="T432" s="216"/>
      <c r="AT432" s="217" t="s">
        <v>375</v>
      </c>
      <c r="AU432" s="217" t="s">
        <v>90</v>
      </c>
      <c r="AV432" s="13" t="s">
        <v>88</v>
      </c>
      <c r="AW432" s="13" t="s">
        <v>36</v>
      </c>
      <c r="AX432" s="13" t="s">
        <v>81</v>
      </c>
      <c r="AY432" s="217" t="s">
        <v>365</v>
      </c>
    </row>
    <row r="433" spans="1:65" s="14" customFormat="1">
      <c r="B433" s="218"/>
      <c r="C433" s="219"/>
      <c r="D433" s="209" t="s">
        <v>375</v>
      </c>
      <c r="E433" s="220" t="s">
        <v>1</v>
      </c>
      <c r="F433" s="221" t="s">
        <v>4106</v>
      </c>
      <c r="G433" s="219"/>
      <c r="H433" s="222">
        <v>12</v>
      </c>
      <c r="I433" s="223"/>
      <c r="J433" s="219"/>
      <c r="K433" s="219"/>
      <c r="L433" s="224"/>
      <c r="M433" s="225"/>
      <c r="N433" s="226"/>
      <c r="O433" s="226"/>
      <c r="P433" s="226"/>
      <c r="Q433" s="226"/>
      <c r="R433" s="226"/>
      <c r="S433" s="226"/>
      <c r="T433" s="227"/>
      <c r="AT433" s="228" t="s">
        <v>375</v>
      </c>
      <c r="AU433" s="228" t="s">
        <v>90</v>
      </c>
      <c r="AV433" s="14" t="s">
        <v>90</v>
      </c>
      <c r="AW433" s="14" t="s">
        <v>36</v>
      </c>
      <c r="AX433" s="14" t="s">
        <v>81</v>
      </c>
      <c r="AY433" s="228" t="s">
        <v>365</v>
      </c>
    </row>
    <row r="434" spans="1:65" s="13" customFormat="1">
      <c r="B434" s="207"/>
      <c r="C434" s="208"/>
      <c r="D434" s="209" t="s">
        <v>375</v>
      </c>
      <c r="E434" s="210" t="s">
        <v>1</v>
      </c>
      <c r="F434" s="211" t="s">
        <v>4109</v>
      </c>
      <c r="G434" s="208"/>
      <c r="H434" s="210" t="s">
        <v>1</v>
      </c>
      <c r="I434" s="212"/>
      <c r="J434" s="208"/>
      <c r="K434" s="208"/>
      <c r="L434" s="213"/>
      <c r="M434" s="214"/>
      <c r="N434" s="215"/>
      <c r="O434" s="215"/>
      <c r="P434" s="215"/>
      <c r="Q434" s="215"/>
      <c r="R434" s="215"/>
      <c r="S434" s="215"/>
      <c r="T434" s="216"/>
      <c r="AT434" s="217" t="s">
        <v>375</v>
      </c>
      <c r="AU434" s="217" t="s">
        <v>90</v>
      </c>
      <c r="AV434" s="13" t="s">
        <v>88</v>
      </c>
      <c r="AW434" s="13" t="s">
        <v>36</v>
      </c>
      <c r="AX434" s="13" t="s">
        <v>81</v>
      </c>
      <c r="AY434" s="217" t="s">
        <v>365</v>
      </c>
    </row>
    <row r="435" spans="1:65" s="14" customFormat="1">
      <c r="B435" s="218"/>
      <c r="C435" s="219"/>
      <c r="D435" s="209" t="s">
        <v>375</v>
      </c>
      <c r="E435" s="220" t="s">
        <v>1</v>
      </c>
      <c r="F435" s="221" t="s">
        <v>4110</v>
      </c>
      <c r="G435" s="219"/>
      <c r="H435" s="222">
        <v>18</v>
      </c>
      <c r="I435" s="223"/>
      <c r="J435" s="219"/>
      <c r="K435" s="219"/>
      <c r="L435" s="224"/>
      <c r="M435" s="225"/>
      <c r="N435" s="226"/>
      <c r="O435" s="226"/>
      <c r="P435" s="226"/>
      <c r="Q435" s="226"/>
      <c r="R435" s="226"/>
      <c r="S435" s="226"/>
      <c r="T435" s="227"/>
      <c r="AT435" s="228" t="s">
        <v>375</v>
      </c>
      <c r="AU435" s="228" t="s">
        <v>90</v>
      </c>
      <c r="AV435" s="14" t="s">
        <v>90</v>
      </c>
      <c r="AW435" s="14" t="s">
        <v>36</v>
      </c>
      <c r="AX435" s="14" t="s">
        <v>81</v>
      </c>
      <c r="AY435" s="228" t="s">
        <v>365</v>
      </c>
    </row>
    <row r="436" spans="1:65" s="13" customFormat="1">
      <c r="B436" s="207"/>
      <c r="C436" s="208"/>
      <c r="D436" s="209" t="s">
        <v>375</v>
      </c>
      <c r="E436" s="210" t="s">
        <v>1</v>
      </c>
      <c r="F436" s="211" t="s">
        <v>4037</v>
      </c>
      <c r="G436" s="208"/>
      <c r="H436" s="210" t="s">
        <v>1</v>
      </c>
      <c r="I436" s="212"/>
      <c r="J436" s="208"/>
      <c r="K436" s="208"/>
      <c r="L436" s="213"/>
      <c r="M436" s="214"/>
      <c r="N436" s="215"/>
      <c r="O436" s="215"/>
      <c r="P436" s="215"/>
      <c r="Q436" s="215"/>
      <c r="R436" s="215"/>
      <c r="S436" s="215"/>
      <c r="T436" s="216"/>
      <c r="AT436" s="217" t="s">
        <v>375</v>
      </c>
      <c r="AU436" s="217" t="s">
        <v>90</v>
      </c>
      <c r="AV436" s="13" t="s">
        <v>88</v>
      </c>
      <c r="AW436" s="13" t="s">
        <v>36</v>
      </c>
      <c r="AX436" s="13" t="s">
        <v>81</v>
      </c>
      <c r="AY436" s="217" t="s">
        <v>365</v>
      </c>
    </row>
    <row r="437" spans="1:65" s="14" customFormat="1">
      <c r="B437" s="218"/>
      <c r="C437" s="219"/>
      <c r="D437" s="209" t="s">
        <v>375</v>
      </c>
      <c r="E437" s="220" t="s">
        <v>1</v>
      </c>
      <c r="F437" s="221" t="s">
        <v>4107</v>
      </c>
      <c r="G437" s="219"/>
      <c r="H437" s="222">
        <v>1</v>
      </c>
      <c r="I437" s="223"/>
      <c r="J437" s="219"/>
      <c r="K437" s="219"/>
      <c r="L437" s="224"/>
      <c r="M437" s="225"/>
      <c r="N437" s="226"/>
      <c r="O437" s="226"/>
      <c r="P437" s="226"/>
      <c r="Q437" s="226"/>
      <c r="R437" s="226"/>
      <c r="S437" s="226"/>
      <c r="T437" s="227"/>
      <c r="AT437" s="228" t="s">
        <v>375</v>
      </c>
      <c r="AU437" s="228" t="s">
        <v>90</v>
      </c>
      <c r="AV437" s="14" t="s">
        <v>90</v>
      </c>
      <c r="AW437" s="14" t="s">
        <v>36</v>
      </c>
      <c r="AX437" s="14" t="s">
        <v>81</v>
      </c>
      <c r="AY437" s="228" t="s">
        <v>365</v>
      </c>
    </row>
    <row r="438" spans="1:65" s="15" customFormat="1">
      <c r="B438" s="229"/>
      <c r="C438" s="230"/>
      <c r="D438" s="209" t="s">
        <v>375</v>
      </c>
      <c r="E438" s="231" t="s">
        <v>1</v>
      </c>
      <c r="F438" s="232" t="s">
        <v>379</v>
      </c>
      <c r="G438" s="230"/>
      <c r="H438" s="233">
        <v>44</v>
      </c>
      <c r="I438" s="234"/>
      <c r="J438" s="230"/>
      <c r="K438" s="230"/>
      <c r="L438" s="235"/>
      <c r="M438" s="236"/>
      <c r="N438" s="237"/>
      <c r="O438" s="237"/>
      <c r="P438" s="237"/>
      <c r="Q438" s="237"/>
      <c r="R438" s="237"/>
      <c r="S438" s="237"/>
      <c r="T438" s="238"/>
      <c r="AT438" s="239" t="s">
        <v>375</v>
      </c>
      <c r="AU438" s="239" t="s">
        <v>90</v>
      </c>
      <c r="AV438" s="15" t="s">
        <v>373</v>
      </c>
      <c r="AW438" s="15" t="s">
        <v>36</v>
      </c>
      <c r="AX438" s="15" t="s">
        <v>88</v>
      </c>
      <c r="AY438" s="239" t="s">
        <v>365</v>
      </c>
    </row>
    <row r="439" spans="1:65" s="2" customFormat="1" ht="24.2" customHeight="1">
      <c r="A439" s="35"/>
      <c r="B439" s="36"/>
      <c r="C439" s="194" t="s">
        <v>478</v>
      </c>
      <c r="D439" s="194" t="s">
        <v>368</v>
      </c>
      <c r="E439" s="195" t="s">
        <v>3349</v>
      </c>
      <c r="F439" s="196" t="s">
        <v>3350</v>
      </c>
      <c r="G439" s="197" t="s">
        <v>371</v>
      </c>
      <c r="H439" s="198">
        <v>19.146999999999998</v>
      </c>
      <c r="I439" s="199"/>
      <c r="J439" s="200">
        <f>ROUND(I439*H439,2)</f>
        <v>0</v>
      </c>
      <c r="K439" s="196" t="s">
        <v>2495</v>
      </c>
      <c r="L439" s="40"/>
      <c r="M439" s="201" t="s">
        <v>1</v>
      </c>
      <c r="N439" s="202" t="s">
        <v>46</v>
      </c>
      <c r="O439" s="72"/>
      <c r="P439" s="203">
        <f>O439*H439</f>
        <v>0</v>
      </c>
      <c r="Q439" s="203">
        <v>2.45329</v>
      </c>
      <c r="R439" s="203">
        <f>Q439*H439</f>
        <v>46.973143629999996</v>
      </c>
      <c r="S439" s="203">
        <v>0</v>
      </c>
      <c r="T439" s="204">
        <f>S439*H439</f>
        <v>0</v>
      </c>
      <c r="U439" s="35"/>
      <c r="V439" s="35"/>
      <c r="W439" s="35"/>
      <c r="X439" s="35"/>
      <c r="Y439" s="35"/>
      <c r="Z439" s="35"/>
      <c r="AA439" s="35"/>
      <c r="AB439" s="35"/>
      <c r="AC439" s="35"/>
      <c r="AD439" s="35"/>
      <c r="AE439" s="35"/>
      <c r="AR439" s="205" t="s">
        <v>373</v>
      </c>
      <c r="AT439" s="205" t="s">
        <v>368</v>
      </c>
      <c r="AU439" s="205" t="s">
        <v>90</v>
      </c>
      <c r="AY439" s="18" t="s">
        <v>365</v>
      </c>
      <c r="BE439" s="206">
        <f>IF(N439="základní",J439,0)</f>
        <v>0</v>
      </c>
      <c r="BF439" s="206">
        <f>IF(N439="snížená",J439,0)</f>
        <v>0</v>
      </c>
      <c r="BG439" s="206">
        <f>IF(N439="zákl. přenesená",J439,0)</f>
        <v>0</v>
      </c>
      <c r="BH439" s="206">
        <f>IF(N439="sníž. přenesená",J439,0)</f>
        <v>0</v>
      </c>
      <c r="BI439" s="206">
        <f>IF(N439="nulová",J439,0)</f>
        <v>0</v>
      </c>
      <c r="BJ439" s="18" t="s">
        <v>88</v>
      </c>
      <c r="BK439" s="206">
        <f>ROUND(I439*H439,2)</f>
        <v>0</v>
      </c>
      <c r="BL439" s="18" t="s">
        <v>373</v>
      </c>
      <c r="BM439" s="205" t="s">
        <v>2732</v>
      </c>
    </row>
    <row r="440" spans="1:65" s="13" customFormat="1">
      <c r="B440" s="207"/>
      <c r="C440" s="208"/>
      <c r="D440" s="209" t="s">
        <v>375</v>
      </c>
      <c r="E440" s="210" t="s">
        <v>1</v>
      </c>
      <c r="F440" s="211" t="s">
        <v>4111</v>
      </c>
      <c r="G440" s="208"/>
      <c r="H440" s="210" t="s">
        <v>1</v>
      </c>
      <c r="I440" s="212"/>
      <c r="J440" s="208"/>
      <c r="K440" s="208"/>
      <c r="L440" s="213"/>
      <c r="M440" s="214"/>
      <c r="N440" s="215"/>
      <c r="O440" s="215"/>
      <c r="P440" s="215"/>
      <c r="Q440" s="215"/>
      <c r="R440" s="215"/>
      <c r="S440" s="215"/>
      <c r="T440" s="216"/>
      <c r="AT440" s="217" t="s">
        <v>375</v>
      </c>
      <c r="AU440" s="217" t="s">
        <v>90</v>
      </c>
      <c r="AV440" s="13" t="s">
        <v>88</v>
      </c>
      <c r="AW440" s="13" t="s">
        <v>36</v>
      </c>
      <c r="AX440" s="13" t="s">
        <v>81</v>
      </c>
      <c r="AY440" s="217" t="s">
        <v>365</v>
      </c>
    </row>
    <row r="441" spans="1:65" s="13" customFormat="1">
      <c r="B441" s="207"/>
      <c r="C441" s="208"/>
      <c r="D441" s="209" t="s">
        <v>375</v>
      </c>
      <c r="E441" s="210" t="s">
        <v>1</v>
      </c>
      <c r="F441" s="211" t="s">
        <v>4017</v>
      </c>
      <c r="G441" s="208"/>
      <c r="H441" s="210" t="s">
        <v>1</v>
      </c>
      <c r="I441" s="212"/>
      <c r="J441" s="208"/>
      <c r="K441" s="208"/>
      <c r="L441" s="213"/>
      <c r="M441" s="214"/>
      <c r="N441" s="215"/>
      <c r="O441" s="215"/>
      <c r="P441" s="215"/>
      <c r="Q441" s="215"/>
      <c r="R441" s="215"/>
      <c r="S441" s="215"/>
      <c r="T441" s="216"/>
      <c r="AT441" s="217" t="s">
        <v>375</v>
      </c>
      <c r="AU441" s="217" t="s">
        <v>90</v>
      </c>
      <c r="AV441" s="13" t="s">
        <v>88</v>
      </c>
      <c r="AW441" s="13" t="s">
        <v>36</v>
      </c>
      <c r="AX441" s="13" t="s">
        <v>81</v>
      </c>
      <c r="AY441" s="217" t="s">
        <v>365</v>
      </c>
    </row>
    <row r="442" spans="1:65" s="13" customFormat="1">
      <c r="B442" s="207"/>
      <c r="C442" s="208"/>
      <c r="D442" s="209" t="s">
        <v>375</v>
      </c>
      <c r="E442" s="210" t="s">
        <v>1</v>
      </c>
      <c r="F442" s="211" t="s">
        <v>4018</v>
      </c>
      <c r="G442" s="208"/>
      <c r="H442" s="210" t="s">
        <v>1</v>
      </c>
      <c r="I442" s="212"/>
      <c r="J442" s="208"/>
      <c r="K442" s="208"/>
      <c r="L442" s="213"/>
      <c r="M442" s="214"/>
      <c r="N442" s="215"/>
      <c r="O442" s="215"/>
      <c r="P442" s="215"/>
      <c r="Q442" s="215"/>
      <c r="R442" s="215"/>
      <c r="S442" s="215"/>
      <c r="T442" s="216"/>
      <c r="AT442" s="217" t="s">
        <v>375</v>
      </c>
      <c r="AU442" s="217" t="s">
        <v>90</v>
      </c>
      <c r="AV442" s="13" t="s">
        <v>88</v>
      </c>
      <c r="AW442" s="13" t="s">
        <v>36</v>
      </c>
      <c r="AX442" s="13" t="s">
        <v>81</v>
      </c>
      <c r="AY442" s="217" t="s">
        <v>365</v>
      </c>
    </row>
    <row r="443" spans="1:65" s="14" customFormat="1">
      <c r="B443" s="218"/>
      <c r="C443" s="219"/>
      <c r="D443" s="209" t="s">
        <v>375</v>
      </c>
      <c r="E443" s="220" t="s">
        <v>1</v>
      </c>
      <c r="F443" s="221" t="s">
        <v>4112</v>
      </c>
      <c r="G443" s="219"/>
      <c r="H443" s="222">
        <v>5.76</v>
      </c>
      <c r="I443" s="223"/>
      <c r="J443" s="219"/>
      <c r="K443" s="219"/>
      <c r="L443" s="224"/>
      <c r="M443" s="225"/>
      <c r="N443" s="226"/>
      <c r="O443" s="226"/>
      <c r="P443" s="226"/>
      <c r="Q443" s="226"/>
      <c r="R443" s="226"/>
      <c r="S443" s="226"/>
      <c r="T443" s="227"/>
      <c r="AT443" s="228" t="s">
        <v>375</v>
      </c>
      <c r="AU443" s="228" t="s">
        <v>90</v>
      </c>
      <c r="AV443" s="14" t="s">
        <v>90</v>
      </c>
      <c r="AW443" s="14" t="s">
        <v>36</v>
      </c>
      <c r="AX443" s="14" t="s">
        <v>81</v>
      </c>
      <c r="AY443" s="228" t="s">
        <v>365</v>
      </c>
    </row>
    <row r="444" spans="1:65" s="13" customFormat="1">
      <c r="B444" s="207"/>
      <c r="C444" s="208"/>
      <c r="D444" s="209" t="s">
        <v>375</v>
      </c>
      <c r="E444" s="210" t="s">
        <v>1</v>
      </c>
      <c r="F444" s="211" t="s">
        <v>4020</v>
      </c>
      <c r="G444" s="208"/>
      <c r="H444" s="210" t="s">
        <v>1</v>
      </c>
      <c r="I444" s="212"/>
      <c r="J444" s="208"/>
      <c r="K444" s="208"/>
      <c r="L444" s="213"/>
      <c r="M444" s="214"/>
      <c r="N444" s="215"/>
      <c r="O444" s="215"/>
      <c r="P444" s="215"/>
      <c r="Q444" s="215"/>
      <c r="R444" s="215"/>
      <c r="S444" s="215"/>
      <c r="T444" s="216"/>
      <c r="AT444" s="217" t="s">
        <v>375</v>
      </c>
      <c r="AU444" s="217" t="s">
        <v>90</v>
      </c>
      <c r="AV444" s="13" t="s">
        <v>88</v>
      </c>
      <c r="AW444" s="13" t="s">
        <v>36</v>
      </c>
      <c r="AX444" s="13" t="s">
        <v>81</v>
      </c>
      <c r="AY444" s="217" t="s">
        <v>365</v>
      </c>
    </row>
    <row r="445" spans="1:65" s="14" customFormat="1">
      <c r="B445" s="218"/>
      <c r="C445" s="219"/>
      <c r="D445" s="209" t="s">
        <v>375</v>
      </c>
      <c r="E445" s="220" t="s">
        <v>1</v>
      </c>
      <c r="F445" s="221" t="s">
        <v>4113</v>
      </c>
      <c r="G445" s="219"/>
      <c r="H445" s="222">
        <v>3.2639999999999998</v>
      </c>
      <c r="I445" s="223"/>
      <c r="J445" s="219"/>
      <c r="K445" s="219"/>
      <c r="L445" s="224"/>
      <c r="M445" s="225"/>
      <c r="N445" s="226"/>
      <c r="O445" s="226"/>
      <c r="P445" s="226"/>
      <c r="Q445" s="226"/>
      <c r="R445" s="226"/>
      <c r="S445" s="226"/>
      <c r="T445" s="227"/>
      <c r="AT445" s="228" t="s">
        <v>375</v>
      </c>
      <c r="AU445" s="228" t="s">
        <v>90</v>
      </c>
      <c r="AV445" s="14" t="s">
        <v>90</v>
      </c>
      <c r="AW445" s="14" t="s">
        <v>36</v>
      </c>
      <c r="AX445" s="14" t="s">
        <v>81</v>
      </c>
      <c r="AY445" s="228" t="s">
        <v>365</v>
      </c>
    </row>
    <row r="446" spans="1:65" s="13" customFormat="1">
      <c r="B446" s="207"/>
      <c r="C446" s="208"/>
      <c r="D446" s="209" t="s">
        <v>375</v>
      </c>
      <c r="E446" s="210" t="s">
        <v>1</v>
      </c>
      <c r="F446" s="211" t="s">
        <v>4022</v>
      </c>
      <c r="G446" s="208"/>
      <c r="H446" s="210" t="s">
        <v>1</v>
      </c>
      <c r="I446" s="212"/>
      <c r="J446" s="208"/>
      <c r="K446" s="208"/>
      <c r="L446" s="213"/>
      <c r="M446" s="214"/>
      <c r="N446" s="215"/>
      <c r="O446" s="215"/>
      <c r="P446" s="215"/>
      <c r="Q446" s="215"/>
      <c r="R446" s="215"/>
      <c r="S446" s="215"/>
      <c r="T446" s="216"/>
      <c r="AT446" s="217" t="s">
        <v>375</v>
      </c>
      <c r="AU446" s="217" t="s">
        <v>90</v>
      </c>
      <c r="AV446" s="13" t="s">
        <v>88</v>
      </c>
      <c r="AW446" s="13" t="s">
        <v>36</v>
      </c>
      <c r="AX446" s="13" t="s">
        <v>81</v>
      </c>
      <c r="AY446" s="217" t="s">
        <v>365</v>
      </c>
    </row>
    <row r="447" spans="1:65" s="14" customFormat="1">
      <c r="B447" s="218"/>
      <c r="C447" s="219"/>
      <c r="D447" s="209" t="s">
        <v>375</v>
      </c>
      <c r="E447" s="220" t="s">
        <v>1</v>
      </c>
      <c r="F447" s="221" t="s">
        <v>4114</v>
      </c>
      <c r="G447" s="219"/>
      <c r="H447" s="222">
        <v>1.7130000000000001</v>
      </c>
      <c r="I447" s="223"/>
      <c r="J447" s="219"/>
      <c r="K447" s="219"/>
      <c r="L447" s="224"/>
      <c r="M447" s="225"/>
      <c r="N447" s="226"/>
      <c r="O447" s="226"/>
      <c r="P447" s="226"/>
      <c r="Q447" s="226"/>
      <c r="R447" s="226"/>
      <c r="S447" s="226"/>
      <c r="T447" s="227"/>
      <c r="AT447" s="228" t="s">
        <v>375</v>
      </c>
      <c r="AU447" s="228" t="s">
        <v>90</v>
      </c>
      <c r="AV447" s="14" t="s">
        <v>90</v>
      </c>
      <c r="AW447" s="14" t="s">
        <v>36</v>
      </c>
      <c r="AX447" s="14" t="s">
        <v>81</v>
      </c>
      <c r="AY447" s="228" t="s">
        <v>365</v>
      </c>
    </row>
    <row r="448" spans="1:65" s="13" customFormat="1">
      <c r="B448" s="207"/>
      <c r="C448" s="208"/>
      <c r="D448" s="209" t="s">
        <v>375</v>
      </c>
      <c r="E448" s="210" t="s">
        <v>1</v>
      </c>
      <c r="F448" s="211" t="s">
        <v>4024</v>
      </c>
      <c r="G448" s="208"/>
      <c r="H448" s="210" t="s">
        <v>1</v>
      </c>
      <c r="I448" s="212"/>
      <c r="J448" s="208"/>
      <c r="K448" s="208"/>
      <c r="L448" s="213"/>
      <c r="M448" s="214"/>
      <c r="N448" s="215"/>
      <c r="O448" s="215"/>
      <c r="P448" s="215"/>
      <c r="Q448" s="215"/>
      <c r="R448" s="215"/>
      <c r="S448" s="215"/>
      <c r="T448" s="216"/>
      <c r="AT448" s="217" t="s">
        <v>375</v>
      </c>
      <c r="AU448" s="217" t="s">
        <v>90</v>
      </c>
      <c r="AV448" s="13" t="s">
        <v>88</v>
      </c>
      <c r="AW448" s="13" t="s">
        <v>36</v>
      </c>
      <c r="AX448" s="13" t="s">
        <v>81</v>
      </c>
      <c r="AY448" s="217" t="s">
        <v>365</v>
      </c>
    </row>
    <row r="449" spans="1:65" s="14" customFormat="1">
      <c r="B449" s="218"/>
      <c r="C449" s="219"/>
      <c r="D449" s="209" t="s">
        <v>375</v>
      </c>
      <c r="E449" s="220" t="s">
        <v>1</v>
      </c>
      <c r="F449" s="221" t="s">
        <v>4115</v>
      </c>
      <c r="G449" s="219"/>
      <c r="H449" s="222">
        <v>0.85</v>
      </c>
      <c r="I449" s="223"/>
      <c r="J449" s="219"/>
      <c r="K449" s="219"/>
      <c r="L449" s="224"/>
      <c r="M449" s="225"/>
      <c r="N449" s="226"/>
      <c r="O449" s="226"/>
      <c r="P449" s="226"/>
      <c r="Q449" s="226"/>
      <c r="R449" s="226"/>
      <c r="S449" s="226"/>
      <c r="T449" s="227"/>
      <c r="AT449" s="228" t="s">
        <v>375</v>
      </c>
      <c r="AU449" s="228" t="s">
        <v>90</v>
      </c>
      <c r="AV449" s="14" t="s">
        <v>90</v>
      </c>
      <c r="AW449" s="14" t="s">
        <v>36</v>
      </c>
      <c r="AX449" s="14" t="s">
        <v>81</v>
      </c>
      <c r="AY449" s="228" t="s">
        <v>365</v>
      </c>
    </row>
    <row r="450" spans="1:65" s="13" customFormat="1">
      <c r="B450" s="207"/>
      <c r="C450" s="208"/>
      <c r="D450" s="209" t="s">
        <v>375</v>
      </c>
      <c r="E450" s="210" t="s">
        <v>1</v>
      </c>
      <c r="F450" s="211" t="s">
        <v>4026</v>
      </c>
      <c r="G450" s="208"/>
      <c r="H450" s="210" t="s">
        <v>1</v>
      </c>
      <c r="I450" s="212"/>
      <c r="J450" s="208"/>
      <c r="K450" s="208"/>
      <c r="L450" s="213"/>
      <c r="M450" s="214"/>
      <c r="N450" s="215"/>
      <c r="O450" s="215"/>
      <c r="P450" s="215"/>
      <c r="Q450" s="215"/>
      <c r="R450" s="215"/>
      <c r="S450" s="215"/>
      <c r="T450" s="216"/>
      <c r="AT450" s="217" t="s">
        <v>375</v>
      </c>
      <c r="AU450" s="217" t="s">
        <v>90</v>
      </c>
      <c r="AV450" s="13" t="s">
        <v>88</v>
      </c>
      <c r="AW450" s="13" t="s">
        <v>36</v>
      </c>
      <c r="AX450" s="13" t="s">
        <v>81</v>
      </c>
      <c r="AY450" s="217" t="s">
        <v>365</v>
      </c>
    </row>
    <row r="451" spans="1:65" s="13" customFormat="1">
      <c r="B451" s="207"/>
      <c r="C451" s="208"/>
      <c r="D451" s="209" t="s">
        <v>375</v>
      </c>
      <c r="E451" s="210" t="s">
        <v>1</v>
      </c>
      <c r="F451" s="211" t="s">
        <v>3270</v>
      </c>
      <c r="G451" s="208"/>
      <c r="H451" s="210" t="s">
        <v>1</v>
      </c>
      <c r="I451" s="212"/>
      <c r="J451" s="208"/>
      <c r="K451" s="208"/>
      <c r="L451" s="213"/>
      <c r="M451" s="214"/>
      <c r="N451" s="215"/>
      <c r="O451" s="215"/>
      <c r="P451" s="215"/>
      <c r="Q451" s="215"/>
      <c r="R451" s="215"/>
      <c r="S451" s="215"/>
      <c r="T451" s="216"/>
      <c r="AT451" s="217" t="s">
        <v>375</v>
      </c>
      <c r="AU451" s="217" t="s">
        <v>90</v>
      </c>
      <c r="AV451" s="13" t="s">
        <v>88</v>
      </c>
      <c r="AW451" s="13" t="s">
        <v>36</v>
      </c>
      <c r="AX451" s="13" t="s">
        <v>81</v>
      </c>
      <c r="AY451" s="217" t="s">
        <v>365</v>
      </c>
    </row>
    <row r="452" spans="1:65" s="14" customFormat="1">
      <c r="B452" s="218"/>
      <c r="C452" s="219"/>
      <c r="D452" s="209" t="s">
        <v>375</v>
      </c>
      <c r="E452" s="220" t="s">
        <v>1</v>
      </c>
      <c r="F452" s="221" t="s">
        <v>4112</v>
      </c>
      <c r="G452" s="219"/>
      <c r="H452" s="222">
        <v>5.76</v>
      </c>
      <c r="I452" s="223"/>
      <c r="J452" s="219"/>
      <c r="K452" s="219"/>
      <c r="L452" s="224"/>
      <c r="M452" s="225"/>
      <c r="N452" s="226"/>
      <c r="O452" s="226"/>
      <c r="P452" s="226"/>
      <c r="Q452" s="226"/>
      <c r="R452" s="226"/>
      <c r="S452" s="226"/>
      <c r="T452" s="227"/>
      <c r="AT452" s="228" t="s">
        <v>375</v>
      </c>
      <c r="AU452" s="228" t="s">
        <v>90</v>
      </c>
      <c r="AV452" s="14" t="s">
        <v>90</v>
      </c>
      <c r="AW452" s="14" t="s">
        <v>36</v>
      </c>
      <c r="AX452" s="14" t="s">
        <v>81</v>
      </c>
      <c r="AY452" s="228" t="s">
        <v>365</v>
      </c>
    </row>
    <row r="453" spans="1:65" s="13" customFormat="1">
      <c r="B453" s="207"/>
      <c r="C453" s="208"/>
      <c r="D453" s="209" t="s">
        <v>375</v>
      </c>
      <c r="E453" s="210" t="s">
        <v>1</v>
      </c>
      <c r="F453" s="211" t="s">
        <v>3354</v>
      </c>
      <c r="G453" s="208"/>
      <c r="H453" s="210" t="s">
        <v>1</v>
      </c>
      <c r="I453" s="212"/>
      <c r="J453" s="208"/>
      <c r="K453" s="208"/>
      <c r="L453" s="213"/>
      <c r="M453" s="214"/>
      <c r="N453" s="215"/>
      <c r="O453" s="215"/>
      <c r="P453" s="215"/>
      <c r="Q453" s="215"/>
      <c r="R453" s="215"/>
      <c r="S453" s="215"/>
      <c r="T453" s="216"/>
      <c r="AT453" s="217" t="s">
        <v>375</v>
      </c>
      <c r="AU453" s="217" t="s">
        <v>90</v>
      </c>
      <c r="AV453" s="13" t="s">
        <v>88</v>
      </c>
      <c r="AW453" s="13" t="s">
        <v>36</v>
      </c>
      <c r="AX453" s="13" t="s">
        <v>81</v>
      </c>
      <c r="AY453" s="217" t="s">
        <v>365</v>
      </c>
    </row>
    <row r="454" spans="1:65" s="14" customFormat="1">
      <c r="B454" s="218"/>
      <c r="C454" s="219"/>
      <c r="D454" s="209" t="s">
        <v>375</v>
      </c>
      <c r="E454" s="220" t="s">
        <v>1</v>
      </c>
      <c r="F454" s="221" t="s">
        <v>4116</v>
      </c>
      <c r="G454" s="219"/>
      <c r="H454" s="222">
        <v>1.8</v>
      </c>
      <c r="I454" s="223"/>
      <c r="J454" s="219"/>
      <c r="K454" s="219"/>
      <c r="L454" s="224"/>
      <c r="M454" s="225"/>
      <c r="N454" s="226"/>
      <c r="O454" s="226"/>
      <c r="P454" s="226"/>
      <c r="Q454" s="226"/>
      <c r="R454" s="226"/>
      <c r="S454" s="226"/>
      <c r="T454" s="227"/>
      <c r="AT454" s="228" t="s">
        <v>375</v>
      </c>
      <c r="AU454" s="228" t="s">
        <v>90</v>
      </c>
      <c r="AV454" s="14" t="s">
        <v>90</v>
      </c>
      <c r="AW454" s="14" t="s">
        <v>36</v>
      </c>
      <c r="AX454" s="14" t="s">
        <v>81</v>
      </c>
      <c r="AY454" s="228" t="s">
        <v>365</v>
      </c>
    </row>
    <row r="455" spans="1:65" s="15" customFormat="1">
      <c r="B455" s="229"/>
      <c r="C455" s="230"/>
      <c r="D455" s="209" t="s">
        <v>375</v>
      </c>
      <c r="E455" s="231" t="s">
        <v>3256</v>
      </c>
      <c r="F455" s="232" t="s">
        <v>379</v>
      </c>
      <c r="G455" s="230"/>
      <c r="H455" s="233">
        <v>19.146999999999998</v>
      </c>
      <c r="I455" s="234"/>
      <c r="J455" s="230"/>
      <c r="K455" s="230"/>
      <c r="L455" s="235"/>
      <c r="M455" s="236"/>
      <c r="N455" s="237"/>
      <c r="O455" s="237"/>
      <c r="P455" s="237"/>
      <c r="Q455" s="237"/>
      <c r="R455" s="237"/>
      <c r="S455" s="237"/>
      <c r="T455" s="238"/>
      <c r="AT455" s="239" t="s">
        <v>375</v>
      </c>
      <c r="AU455" s="239" t="s">
        <v>90</v>
      </c>
      <c r="AV455" s="15" t="s">
        <v>373</v>
      </c>
      <c r="AW455" s="15" t="s">
        <v>36</v>
      </c>
      <c r="AX455" s="15" t="s">
        <v>88</v>
      </c>
      <c r="AY455" s="239" t="s">
        <v>365</v>
      </c>
    </row>
    <row r="456" spans="1:65" s="2" customFormat="1" ht="33" customHeight="1">
      <c r="A456" s="35"/>
      <c r="B456" s="36"/>
      <c r="C456" s="194" t="s">
        <v>484</v>
      </c>
      <c r="D456" s="194" t="s">
        <v>368</v>
      </c>
      <c r="E456" s="195" t="s">
        <v>3356</v>
      </c>
      <c r="F456" s="196" t="s">
        <v>3357</v>
      </c>
      <c r="G456" s="197" t="s">
        <v>371</v>
      </c>
      <c r="H456" s="198">
        <v>29.94</v>
      </c>
      <c r="I456" s="199"/>
      <c r="J456" s="200">
        <f>ROUND(I456*H456,2)</f>
        <v>0</v>
      </c>
      <c r="K456" s="196" t="s">
        <v>2495</v>
      </c>
      <c r="L456" s="40"/>
      <c r="M456" s="201" t="s">
        <v>1</v>
      </c>
      <c r="N456" s="202" t="s">
        <v>46</v>
      </c>
      <c r="O456" s="72"/>
      <c r="P456" s="203">
        <f>O456*H456</f>
        <v>0</v>
      </c>
      <c r="Q456" s="203">
        <v>2.45329</v>
      </c>
      <c r="R456" s="203">
        <f>Q456*H456</f>
        <v>73.451502599999998</v>
      </c>
      <c r="S456" s="203">
        <v>0</v>
      </c>
      <c r="T456" s="204">
        <f>S456*H456</f>
        <v>0</v>
      </c>
      <c r="U456" s="35"/>
      <c r="V456" s="35"/>
      <c r="W456" s="35"/>
      <c r="X456" s="35"/>
      <c r="Y456" s="35"/>
      <c r="Z456" s="35"/>
      <c r="AA456" s="35"/>
      <c r="AB456" s="35"/>
      <c r="AC456" s="35"/>
      <c r="AD456" s="35"/>
      <c r="AE456" s="35"/>
      <c r="AR456" s="205" t="s">
        <v>373</v>
      </c>
      <c r="AT456" s="205" t="s">
        <v>368</v>
      </c>
      <c r="AU456" s="205" t="s">
        <v>90</v>
      </c>
      <c r="AY456" s="18" t="s">
        <v>365</v>
      </c>
      <c r="BE456" s="206">
        <f>IF(N456="základní",J456,0)</f>
        <v>0</v>
      </c>
      <c r="BF456" s="206">
        <f>IF(N456="snížená",J456,0)</f>
        <v>0</v>
      </c>
      <c r="BG456" s="206">
        <f>IF(N456="zákl. přenesená",J456,0)</f>
        <v>0</v>
      </c>
      <c r="BH456" s="206">
        <f>IF(N456="sníž. přenesená",J456,0)</f>
        <v>0</v>
      </c>
      <c r="BI456" s="206">
        <f>IF(N456="nulová",J456,0)</f>
        <v>0</v>
      </c>
      <c r="BJ456" s="18" t="s">
        <v>88</v>
      </c>
      <c r="BK456" s="206">
        <f>ROUND(I456*H456,2)</f>
        <v>0</v>
      </c>
      <c r="BL456" s="18" t="s">
        <v>373</v>
      </c>
      <c r="BM456" s="205" t="s">
        <v>3358</v>
      </c>
    </row>
    <row r="457" spans="1:65" s="13" customFormat="1">
      <c r="B457" s="207"/>
      <c r="C457" s="208"/>
      <c r="D457" s="209" t="s">
        <v>375</v>
      </c>
      <c r="E457" s="210" t="s">
        <v>1</v>
      </c>
      <c r="F457" s="211" t="s">
        <v>3359</v>
      </c>
      <c r="G457" s="208"/>
      <c r="H457" s="210" t="s">
        <v>1</v>
      </c>
      <c r="I457" s="212"/>
      <c r="J457" s="208"/>
      <c r="K457" s="208"/>
      <c r="L457" s="213"/>
      <c r="M457" s="214"/>
      <c r="N457" s="215"/>
      <c r="O457" s="215"/>
      <c r="P457" s="215"/>
      <c r="Q457" s="215"/>
      <c r="R457" s="215"/>
      <c r="S457" s="215"/>
      <c r="T457" s="216"/>
      <c r="AT457" s="217" t="s">
        <v>375</v>
      </c>
      <c r="AU457" s="217" t="s">
        <v>90</v>
      </c>
      <c r="AV457" s="13" t="s">
        <v>88</v>
      </c>
      <c r="AW457" s="13" t="s">
        <v>36</v>
      </c>
      <c r="AX457" s="13" t="s">
        <v>81</v>
      </c>
      <c r="AY457" s="217" t="s">
        <v>365</v>
      </c>
    </row>
    <row r="458" spans="1:65" s="13" customFormat="1">
      <c r="B458" s="207"/>
      <c r="C458" s="208"/>
      <c r="D458" s="209" t="s">
        <v>375</v>
      </c>
      <c r="E458" s="210" t="s">
        <v>1</v>
      </c>
      <c r="F458" s="211" t="s">
        <v>4017</v>
      </c>
      <c r="G458" s="208"/>
      <c r="H458" s="210" t="s">
        <v>1</v>
      </c>
      <c r="I458" s="212"/>
      <c r="J458" s="208"/>
      <c r="K458" s="208"/>
      <c r="L458" s="213"/>
      <c r="M458" s="214"/>
      <c r="N458" s="215"/>
      <c r="O458" s="215"/>
      <c r="P458" s="215"/>
      <c r="Q458" s="215"/>
      <c r="R458" s="215"/>
      <c r="S458" s="215"/>
      <c r="T458" s="216"/>
      <c r="AT458" s="217" t="s">
        <v>375</v>
      </c>
      <c r="AU458" s="217" t="s">
        <v>90</v>
      </c>
      <c r="AV458" s="13" t="s">
        <v>88</v>
      </c>
      <c r="AW458" s="13" t="s">
        <v>36</v>
      </c>
      <c r="AX458" s="13" t="s">
        <v>81</v>
      </c>
      <c r="AY458" s="217" t="s">
        <v>365</v>
      </c>
    </row>
    <row r="459" spans="1:65" s="13" customFormat="1">
      <c r="B459" s="207"/>
      <c r="C459" s="208"/>
      <c r="D459" s="209" t="s">
        <v>375</v>
      </c>
      <c r="E459" s="210" t="s">
        <v>1</v>
      </c>
      <c r="F459" s="211" t="s">
        <v>3364</v>
      </c>
      <c r="G459" s="208"/>
      <c r="H459" s="210" t="s">
        <v>1</v>
      </c>
      <c r="I459" s="212"/>
      <c r="J459" s="208"/>
      <c r="K459" s="208"/>
      <c r="L459" s="213"/>
      <c r="M459" s="214"/>
      <c r="N459" s="215"/>
      <c r="O459" s="215"/>
      <c r="P459" s="215"/>
      <c r="Q459" s="215"/>
      <c r="R459" s="215"/>
      <c r="S459" s="215"/>
      <c r="T459" s="216"/>
      <c r="AT459" s="217" t="s">
        <v>375</v>
      </c>
      <c r="AU459" s="217" t="s">
        <v>90</v>
      </c>
      <c r="AV459" s="13" t="s">
        <v>88</v>
      </c>
      <c r="AW459" s="13" t="s">
        <v>36</v>
      </c>
      <c r="AX459" s="13" t="s">
        <v>81</v>
      </c>
      <c r="AY459" s="217" t="s">
        <v>365</v>
      </c>
    </row>
    <row r="460" spans="1:65" s="14" customFormat="1">
      <c r="B460" s="218"/>
      <c r="C460" s="219"/>
      <c r="D460" s="209" t="s">
        <v>375</v>
      </c>
      <c r="E460" s="220" t="s">
        <v>1</v>
      </c>
      <c r="F460" s="221" t="s">
        <v>3363</v>
      </c>
      <c r="G460" s="219"/>
      <c r="H460" s="222">
        <v>3.6190000000000002</v>
      </c>
      <c r="I460" s="223"/>
      <c r="J460" s="219"/>
      <c r="K460" s="219"/>
      <c r="L460" s="224"/>
      <c r="M460" s="225"/>
      <c r="N460" s="226"/>
      <c r="O460" s="226"/>
      <c r="P460" s="226"/>
      <c r="Q460" s="226"/>
      <c r="R460" s="226"/>
      <c r="S460" s="226"/>
      <c r="T460" s="227"/>
      <c r="AT460" s="228" t="s">
        <v>375</v>
      </c>
      <c r="AU460" s="228" t="s">
        <v>90</v>
      </c>
      <c r="AV460" s="14" t="s">
        <v>90</v>
      </c>
      <c r="AW460" s="14" t="s">
        <v>36</v>
      </c>
      <c r="AX460" s="14" t="s">
        <v>81</v>
      </c>
      <c r="AY460" s="228" t="s">
        <v>365</v>
      </c>
    </row>
    <row r="461" spans="1:65" s="13" customFormat="1">
      <c r="B461" s="207"/>
      <c r="C461" s="208"/>
      <c r="D461" s="209" t="s">
        <v>375</v>
      </c>
      <c r="E461" s="210" t="s">
        <v>1</v>
      </c>
      <c r="F461" s="211" t="s">
        <v>4030</v>
      </c>
      <c r="G461" s="208"/>
      <c r="H461" s="210" t="s">
        <v>1</v>
      </c>
      <c r="I461" s="212"/>
      <c r="J461" s="208"/>
      <c r="K461" s="208"/>
      <c r="L461" s="213"/>
      <c r="M461" s="214"/>
      <c r="N461" s="215"/>
      <c r="O461" s="215"/>
      <c r="P461" s="215"/>
      <c r="Q461" s="215"/>
      <c r="R461" s="215"/>
      <c r="S461" s="215"/>
      <c r="T461" s="216"/>
      <c r="AT461" s="217" t="s">
        <v>375</v>
      </c>
      <c r="AU461" s="217" t="s">
        <v>90</v>
      </c>
      <c r="AV461" s="13" t="s">
        <v>88</v>
      </c>
      <c r="AW461" s="13" t="s">
        <v>36</v>
      </c>
      <c r="AX461" s="13" t="s">
        <v>81</v>
      </c>
      <c r="AY461" s="217" t="s">
        <v>365</v>
      </c>
    </row>
    <row r="462" spans="1:65" s="14" customFormat="1">
      <c r="B462" s="218"/>
      <c r="C462" s="219"/>
      <c r="D462" s="209" t="s">
        <v>375</v>
      </c>
      <c r="E462" s="220" t="s">
        <v>1</v>
      </c>
      <c r="F462" s="221" t="s">
        <v>4117</v>
      </c>
      <c r="G462" s="219"/>
      <c r="H462" s="222">
        <v>5.4290000000000003</v>
      </c>
      <c r="I462" s="223"/>
      <c r="J462" s="219"/>
      <c r="K462" s="219"/>
      <c r="L462" s="224"/>
      <c r="M462" s="225"/>
      <c r="N462" s="226"/>
      <c r="O462" s="226"/>
      <c r="P462" s="226"/>
      <c r="Q462" s="226"/>
      <c r="R462" s="226"/>
      <c r="S462" s="226"/>
      <c r="T462" s="227"/>
      <c r="AT462" s="228" t="s">
        <v>375</v>
      </c>
      <c r="AU462" s="228" t="s">
        <v>90</v>
      </c>
      <c r="AV462" s="14" t="s">
        <v>90</v>
      </c>
      <c r="AW462" s="14" t="s">
        <v>36</v>
      </c>
      <c r="AX462" s="14" t="s">
        <v>81</v>
      </c>
      <c r="AY462" s="228" t="s">
        <v>365</v>
      </c>
    </row>
    <row r="463" spans="1:65" s="13" customFormat="1">
      <c r="B463" s="207"/>
      <c r="C463" s="208"/>
      <c r="D463" s="209" t="s">
        <v>375</v>
      </c>
      <c r="E463" s="210" t="s">
        <v>1</v>
      </c>
      <c r="F463" s="211" t="s">
        <v>4032</v>
      </c>
      <c r="G463" s="208"/>
      <c r="H463" s="210" t="s">
        <v>1</v>
      </c>
      <c r="I463" s="212"/>
      <c r="J463" s="208"/>
      <c r="K463" s="208"/>
      <c r="L463" s="213"/>
      <c r="M463" s="214"/>
      <c r="N463" s="215"/>
      <c r="O463" s="215"/>
      <c r="P463" s="215"/>
      <c r="Q463" s="215"/>
      <c r="R463" s="215"/>
      <c r="S463" s="215"/>
      <c r="T463" s="216"/>
      <c r="AT463" s="217" t="s">
        <v>375</v>
      </c>
      <c r="AU463" s="217" t="s">
        <v>90</v>
      </c>
      <c r="AV463" s="13" t="s">
        <v>88</v>
      </c>
      <c r="AW463" s="13" t="s">
        <v>36</v>
      </c>
      <c r="AX463" s="13" t="s">
        <v>81</v>
      </c>
      <c r="AY463" s="217" t="s">
        <v>365</v>
      </c>
    </row>
    <row r="464" spans="1:65" s="14" customFormat="1">
      <c r="B464" s="218"/>
      <c r="C464" s="219"/>
      <c r="D464" s="209" t="s">
        <v>375</v>
      </c>
      <c r="E464" s="220" t="s">
        <v>1</v>
      </c>
      <c r="F464" s="221" t="s">
        <v>4118</v>
      </c>
      <c r="G464" s="219"/>
      <c r="H464" s="222">
        <v>5.6550000000000002</v>
      </c>
      <c r="I464" s="223"/>
      <c r="J464" s="219"/>
      <c r="K464" s="219"/>
      <c r="L464" s="224"/>
      <c r="M464" s="225"/>
      <c r="N464" s="226"/>
      <c r="O464" s="226"/>
      <c r="P464" s="226"/>
      <c r="Q464" s="226"/>
      <c r="R464" s="226"/>
      <c r="S464" s="226"/>
      <c r="T464" s="227"/>
      <c r="AT464" s="228" t="s">
        <v>375</v>
      </c>
      <c r="AU464" s="228" t="s">
        <v>90</v>
      </c>
      <c r="AV464" s="14" t="s">
        <v>90</v>
      </c>
      <c r="AW464" s="14" t="s">
        <v>36</v>
      </c>
      <c r="AX464" s="14" t="s">
        <v>81</v>
      </c>
      <c r="AY464" s="228" t="s">
        <v>365</v>
      </c>
    </row>
    <row r="465" spans="1:65" s="13" customFormat="1">
      <c r="B465" s="207"/>
      <c r="C465" s="208"/>
      <c r="D465" s="209" t="s">
        <v>375</v>
      </c>
      <c r="E465" s="210" t="s">
        <v>1</v>
      </c>
      <c r="F465" s="211" t="s">
        <v>4034</v>
      </c>
      <c r="G465" s="208"/>
      <c r="H465" s="210" t="s">
        <v>1</v>
      </c>
      <c r="I465" s="212"/>
      <c r="J465" s="208"/>
      <c r="K465" s="208"/>
      <c r="L465" s="213"/>
      <c r="M465" s="214"/>
      <c r="N465" s="215"/>
      <c r="O465" s="215"/>
      <c r="P465" s="215"/>
      <c r="Q465" s="215"/>
      <c r="R465" s="215"/>
      <c r="S465" s="215"/>
      <c r="T465" s="216"/>
      <c r="AT465" s="217" t="s">
        <v>375</v>
      </c>
      <c r="AU465" s="217" t="s">
        <v>90</v>
      </c>
      <c r="AV465" s="13" t="s">
        <v>88</v>
      </c>
      <c r="AW465" s="13" t="s">
        <v>36</v>
      </c>
      <c r="AX465" s="13" t="s">
        <v>81</v>
      </c>
      <c r="AY465" s="217" t="s">
        <v>365</v>
      </c>
    </row>
    <row r="466" spans="1:65" s="14" customFormat="1">
      <c r="B466" s="218"/>
      <c r="C466" s="219"/>
      <c r="D466" s="209" t="s">
        <v>375</v>
      </c>
      <c r="E466" s="220" t="s">
        <v>1</v>
      </c>
      <c r="F466" s="221" t="s">
        <v>4119</v>
      </c>
      <c r="G466" s="219"/>
      <c r="H466" s="222">
        <v>1.4139999999999999</v>
      </c>
      <c r="I466" s="223"/>
      <c r="J466" s="219"/>
      <c r="K466" s="219"/>
      <c r="L466" s="224"/>
      <c r="M466" s="225"/>
      <c r="N466" s="226"/>
      <c r="O466" s="226"/>
      <c r="P466" s="226"/>
      <c r="Q466" s="226"/>
      <c r="R466" s="226"/>
      <c r="S466" s="226"/>
      <c r="T466" s="227"/>
      <c r="AT466" s="228" t="s">
        <v>375</v>
      </c>
      <c r="AU466" s="228" t="s">
        <v>90</v>
      </c>
      <c r="AV466" s="14" t="s">
        <v>90</v>
      </c>
      <c r="AW466" s="14" t="s">
        <v>36</v>
      </c>
      <c r="AX466" s="14" t="s">
        <v>81</v>
      </c>
      <c r="AY466" s="228" t="s">
        <v>365</v>
      </c>
    </row>
    <row r="467" spans="1:65" s="13" customFormat="1">
      <c r="B467" s="207"/>
      <c r="C467" s="208"/>
      <c r="D467" s="209" t="s">
        <v>375</v>
      </c>
      <c r="E467" s="210" t="s">
        <v>1</v>
      </c>
      <c r="F467" s="211" t="s">
        <v>4036</v>
      </c>
      <c r="G467" s="208"/>
      <c r="H467" s="210" t="s">
        <v>1</v>
      </c>
      <c r="I467" s="212"/>
      <c r="J467" s="208"/>
      <c r="K467" s="208"/>
      <c r="L467" s="213"/>
      <c r="M467" s="214"/>
      <c r="N467" s="215"/>
      <c r="O467" s="215"/>
      <c r="P467" s="215"/>
      <c r="Q467" s="215"/>
      <c r="R467" s="215"/>
      <c r="S467" s="215"/>
      <c r="T467" s="216"/>
      <c r="AT467" s="217" t="s">
        <v>375</v>
      </c>
      <c r="AU467" s="217" t="s">
        <v>90</v>
      </c>
      <c r="AV467" s="13" t="s">
        <v>88</v>
      </c>
      <c r="AW467" s="13" t="s">
        <v>36</v>
      </c>
      <c r="AX467" s="13" t="s">
        <v>81</v>
      </c>
      <c r="AY467" s="217" t="s">
        <v>365</v>
      </c>
    </row>
    <row r="468" spans="1:65" s="14" customFormat="1">
      <c r="B468" s="218"/>
      <c r="C468" s="219"/>
      <c r="D468" s="209" t="s">
        <v>375</v>
      </c>
      <c r="E468" s="220" t="s">
        <v>1</v>
      </c>
      <c r="F468" s="221" t="s">
        <v>4119</v>
      </c>
      <c r="G468" s="219"/>
      <c r="H468" s="222">
        <v>1.4139999999999999</v>
      </c>
      <c r="I468" s="223"/>
      <c r="J468" s="219"/>
      <c r="K468" s="219"/>
      <c r="L468" s="224"/>
      <c r="M468" s="225"/>
      <c r="N468" s="226"/>
      <c r="O468" s="226"/>
      <c r="P468" s="226"/>
      <c r="Q468" s="226"/>
      <c r="R468" s="226"/>
      <c r="S468" s="226"/>
      <c r="T468" s="227"/>
      <c r="AT468" s="228" t="s">
        <v>375</v>
      </c>
      <c r="AU468" s="228" t="s">
        <v>90</v>
      </c>
      <c r="AV468" s="14" t="s">
        <v>90</v>
      </c>
      <c r="AW468" s="14" t="s">
        <v>36</v>
      </c>
      <c r="AX468" s="14" t="s">
        <v>81</v>
      </c>
      <c r="AY468" s="228" t="s">
        <v>365</v>
      </c>
    </row>
    <row r="469" spans="1:65" s="13" customFormat="1">
      <c r="B469" s="207"/>
      <c r="C469" s="208"/>
      <c r="D469" s="209" t="s">
        <v>375</v>
      </c>
      <c r="E469" s="210" t="s">
        <v>1</v>
      </c>
      <c r="F469" s="211" t="s">
        <v>4026</v>
      </c>
      <c r="G469" s="208"/>
      <c r="H469" s="210" t="s">
        <v>1</v>
      </c>
      <c r="I469" s="212"/>
      <c r="J469" s="208"/>
      <c r="K469" s="208"/>
      <c r="L469" s="213"/>
      <c r="M469" s="214"/>
      <c r="N469" s="215"/>
      <c r="O469" s="215"/>
      <c r="P469" s="215"/>
      <c r="Q469" s="215"/>
      <c r="R469" s="215"/>
      <c r="S469" s="215"/>
      <c r="T469" s="216"/>
      <c r="AT469" s="217" t="s">
        <v>375</v>
      </c>
      <c r="AU469" s="217" t="s">
        <v>90</v>
      </c>
      <c r="AV469" s="13" t="s">
        <v>88</v>
      </c>
      <c r="AW469" s="13" t="s">
        <v>36</v>
      </c>
      <c r="AX469" s="13" t="s">
        <v>81</v>
      </c>
      <c r="AY469" s="217" t="s">
        <v>365</v>
      </c>
    </row>
    <row r="470" spans="1:65" s="13" customFormat="1">
      <c r="B470" s="207"/>
      <c r="C470" s="208"/>
      <c r="D470" s="209" t="s">
        <v>375</v>
      </c>
      <c r="E470" s="210" t="s">
        <v>1</v>
      </c>
      <c r="F470" s="211" t="s">
        <v>3364</v>
      </c>
      <c r="G470" s="208"/>
      <c r="H470" s="210" t="s">
        <v>1</v>
      </c>
      <c r="I470" s="212"/>
      <c r="J470" s="208"/>
      <c r="K470" s="208"/>
      <c r="L470" s="213"/>
      <c r="M470" s="214"/>
      <c r="N470" s="215"/>
      <c r="O470" s="215"/>
      <c r="P470" s="215"/>
      <c r="Q470" s="215"/>
      <c r="R470" s="215"/>
      <c r="S470" s="215"/>
      <c r="T470" s="216"/>
      <c r="AT470" s="217" t="s">
        <v>375</v>
      </c>
      <c r="AU470" s="217" t="s">
        <v>90</v>
      </c>
      <c r="AV470" s="13" t="s">
        <v>88</v>
      </c>
      <c r="AW470" s="13" t="s">
        <v>36</v>
      </c>
      <c r="AX470" s="13" t="s">
        <v>81</v>
      </c>
      <c r="AY470" s="217" t="s">
        <v>365</v>
      </c>
    </row>
    <row r="471" spans="1:65" s="14" customFormat="1">
      <c r="B471" s="218"/>
      <c r="C471" s="219"/>
      <c r="D471" s="209" t="s">
        <v>375</v>
      </c>
      <c r="E471" s="220" t="s">
        <v>1</v>
      </c>
      <c r="F471" s="221" t="s">
        <v>4117</v>
      </c>
      <c r="G471" s="219"/>
      <c r="H471" s="222">
        <v>5.4290000000000003</v>
      </c>
      <c r="I471" s="223"/>
      <c r="J471" s="219"/>
      <c r="K471" s="219"/>
      <c r="L471" s="224"/>
      <c r="M471" s="225"/>
      <c r="N471" s="226"/>
      <c r="O471" s="226"/>
      <c r="P471" s="226"/>
      <c r="Q471" s="226"/>
      <c r="R471" s="226"/>
      <c r="S471" s="226"/>
      <c r="T471" s="227"/>
      <c r="AT471" s="228" t="s">
        <v>375</v>
      </c>
      <c r="AU471" s="228" t="s">
        <v>90</v>
      </c>
      <c r="AV471" s="14" t="s">
        <v>90</v>
      </c>
      <c r="AW471" s="14" t="s">
        <v>36</v>
      </c>
      <c r="AX471" s="14" t="s">
        <v>81</v>
      </c>
      <c r="AY471" s="228" t="s">
        <v>365</v>
      </c>
    </row>
    <row r="472" spans="1:65" s="13" customFormat="1">
      <c r="B472" s="207"/>
      <c r="C472" s="208"/>
      <c r="D472" s="209" t="s">
        <v>375</v>
      </c>
      <c r="E472" s="210" t="s">
        <v>1</v>
      </c>
      <c r="F472" s="211" t="s">
        <v>4037</v>
      </c>
      <c r="G472" s="208"/>
      <c r="H472" s="210" t="s">
        <v>1</v>
      </c>
      <c r="I472" s="212"/>
      <c r="J472" s="208"/>
      <c r="K472" s="208"/>
      <c r="L472" s="213"/>
      <c r="M472" s="214"/>
      <c r="N472" s="215"/>
      <c r="O472" s="215"/>
      <c r="P472" s="215"/>
      <c r="Q472" s="215"/>
      <c r="R472" s="215"/>
      <c r="S472" s="215"/>
      <c r="T472" s="216"/>
      <c r="AT472" s="217" t="s">
        <v>375</v>
      </c>
      <c r="AU472" s="217" t="s">
        <v>90</v>
      </c>
      <c r="AV472" s="13" t="s">
        <v>88</v>
      </c>
      <c r="AW472" s="13" t="s">
        <v>36</v>
      </c>
      <c r="AX472" s="13" t="s">
        <v>81</v>
      </c>
      <c r="AY472" s="217" t="s">
        <v>365</v>
      </c>
    </row>
    <row r="473" spans="1:65" s="13" customFormat="1">
      <c r="B473" s="207"/>
      <c r="C473" s="208"/>
      <c r="D473" s="209" t="s">
        <v>375</v>
      </c>
      <c r="E473" s="210" t="s">
        <v>1</v>
      </c>
      <c r="F473" s="211" t="s">
        <v>4038</v>
      </c>
      <c r="G473" s="208"/>
      <c r="H473" s="210" t="s">
        <v>1</v>
      </c>
      <c r="I473" s="212"/>
      <c r="J473" s="208"/>
      <c r="K473" s="208"/>
      <c r="L473" s="213"/>
      <c r="M473" s="214"/>
      <c r="N473" s="215"/>
      <c r="O473" s="215"/>
      <c r="P473" s="215"/>
      <c r="Q473" s="215"/>
      <c r="R473" s="215"/>
      <c r="S473" s="215"/>
      <c r="T473" s="216"/>
      <c r="AT473" s="217" t="s">
        <v>375</v>
      </c>
      <c r="AU473" s="217" t="s">
        <v>90</v>
      </c>
      <c r="AV473" s="13" t="s">
        <v>88</v>
      </c>
      <c r="AW473" s="13" t="s">
        <v>36</v>
      </c>
      <c r="AX473" s="13" t="s">
        <v>81</v>
      </c>
      <c r="AY473" s="217" t="s">
        <v>365</v>
      </c>
    </row>
    <row r="474" spans="1:65" s="14" customFormat="1">
      <c r="B474" s="218"/>
      <c r="C474" s="219"/>
      <c r="D474" s="209" t="s">
        <v>375</v>
      </c>
      <c r="E474" s="220" t="s">
        <v>1</v>
      </c>
      <c r="F474" s="221" t="s">
        <v>4120</v>
      </c>
      <c r="G474" s="219"/>
      <c r="H474" s="222">
        <v>3.08</v>
      </c>
      <c r="I474" s="223"/>
      <c r="J474" s="219"/>
      <c r="K474" s="219"/>
      <c r="L474" s="224"/>
      <c r="M474" s="225"/>
      <c r="N474" s="226"/>
      <c r="O474" s="226"/>
      <c r="P474" s="226"/>
      <c r="Q474" s="226"/>
      <c r="R474" s="226"/>
      <c r="S474" s="226"/>
      <c r="T474" s="227"/>
      <c r="AT474" s="228" t="s">
        <v>375</v>
      </c>
      <c r="AU474" s="228" t="s">
        <v>90</v>
      </c>
      <c r="AV474" s="14" t="s">
        <v>90</v>
      </c>
      <c r="AW474" s="14" t="s">
        <v>36</v>
      </c>
      <c r="AX474" s="14" t="s">
        <v>81</v>
      </c>
      <c r="AY474" s="228" t="s">
        <v>365</v>
      </c>
    </row>
    <row r="475" spans="1:65" s="13" customFormat="1">
      <c r="B475" s="207"/>
      <c r="C475" s="208"/>
      <c r="D475" s="209" t="s">
        <v>375</v>
      </c>
      <c r="E475" s="210" t="s">
        <v>1</v>
      </c>
      <c r="F475" s="211" t="s">
        <v>4040</v>
      </c>
      <c r="G475" s="208"/>
      <c r="H475" s="210" t="s">
        <v>1</v>
      </c>
      <c r="I475" s="212"/>
      <c r="J475" s="208"/>
      <c r="K475" s="208"/>
      <c r="L475" s="213"/>
      <c r="M475" s="214"/>
      <c r="N475" s="215"/>
      <c r="O475" s="215"/>
      <c r="P475" s="215"/>
      <c r="Q475" s="215"/>
      <c r="R475" s="215"/>
      <c r="S475" s="215"/>
      <c r="T475" s="216"/>
      <c r="AT475" s="217" t="s">
        <v>375</v>
      </c>
      <c r="AU475" s="217" t="s">
        <v>90</v>
      </c>
      <c r="AV475" s="13" t="s">
        <v>88</v>
      </c>
      <c r="AW475" s="13" t="s">
        <v>36</v>
      </c>
      <c r="AX475" s="13" t="s">
        <v>81</v>
      </c>
      <c r="AY475" s="217" t="s">
        <v>365</v>
      </c>
    </row>
    <row r="476" spans="1:65" s="14" customFormat="1">
      <c r="B476" s="218"/>
      <c r="C476" s="219"/>
      <c r="D476" s="209" t="s">
        <v>375</v>
      </c>
      <c r="E476" s="220" t="s">
        <v>1</v>
      </c>
      <c r="F476" s="221" t="s">
        <v>4121</v>
      </c>
      <c r="G476" s="219"/>
      <c r="H476" s="222">
        <v>1.81</v>
      </c>
      <c r="I476" s="223"/>
      <c r="J476" s="219"/>
      <c r="K476" s="219"/>
      <c r="L476" s="224"/>
      <c r="M476" s="225"/>
      <c r="N476" s="226"/>
      <c r="O476" s="226"/>
      <c r="P476" s="226"/>
      <c r="Q476" s="226"/>
      <c r="R476" s="226"/>
      <c r="S476" s="226"/>
      <c r="T476" s="227"/>
      <c r="AT476" s="228" t="s">
        <v>375</v>
      </c>
      <c r="AU476" s="228" t="s">
        <v>90</v>
      </c>
      <c r="AV476" s="14" t="s">
        <v>90</v>
      </c>
      <c r="AW476" s="14" t="s">
        <v>36</v>
      </c>
      <c r="AX476" s="14" t="s">
        <v>81</v>
      </c>
      <c r="AY476" s="228" t="s">
        <v>365</v>
      </c>
    </row>
    <row r="477" spans="1:65" s="13" customFormat="1">
      <c r="B477" s="207"/>
      <c r="C477" s="208"/>
      <c r="D477" s="209" t="s">
        <v>375</v>
      </c>
      <c r="E477" s="210" t="s">
        <v>1</v>
      </c>
      <c r="F477" s="211" t="s">
        <v>4042</v>
      </c>
      <c r="G477" s="208"/>
      <c r="H477" s="210" t="s">
        <v>1</v>
      </c>
      <c r="I477" s="212"/>
      <c r="J477" s="208"/>
      <c r="K477" s="208"/>
      <c r="L477" s="213"/>
      <c r="M477" s="214"/>
      <c r="N477" s="215"/>
      <c r="O477" s="215"/>
      <c r="P477" s="215"/>
      <c r="Q477" s="215"/>
      <c r="R477" s="215"/>
      <c r="S477" s="215"/>
      <c r="T477" s="216"/>
      <c r="AT477" s="217" t="s">
        <v>375</v>
      </c>
      <c r="AU477" s="217" t="s">
        <v>90</v>
      </c>
      <c r="AV477" s="13" t="s">
        <v>88</v>
      </c>
      <c r="AW477" s="13" t="s">
        <v>36</v>
      </c>
      <c r="AX477" s="13" t="s">
        <v>81</v>
      </c>
      <c r="AY477" s="217" t="s">
        <v>365</v>
      </c>
    </row>
    <row r="478" spans="1:65" s="14" customFormat="1">
      <c r="B478" s="218"/>
      <c r="C478" s="219"/>
      <c r="D478" s="209" t="s">
        <v>375</v>
      </c>
      <c r="E478" s="220" t="s">
        <v>1</v>
      </c>
      <c r="F478" s="221" t="s">
        <v>4122</v>
      </c>
      <c r="G478" s="219"/>
      <c r="H478" s="222">
        <v>2.09</v>
      </c>
      <c r="I478" s="223"/>
      <c r="J478" s="219"/>
      <c r="K478" s="219"/>
      <c r="L478" s="224"/>
      <c r="M478" s="225"/>
      <c r="N478" s="226"/>
      <c r="O478" s="226"/>
      <c r="P478" s="226"/>
      <c r="Q478" s="226"/>
      <c r="R478" s="226"/>
      <c r="S478" s="226"/>
      <c r="T478" s="227"/>
      <c r="AT478" s="228" t="s">
        <v>375</v>
      </c>
      <c r="AU478" s="228" t="s">
        <v>90</v>
      </c>
      <c r="AV478" s="14" t="s">
        <v>90</v>
      </c>
      <c r="AW478" s="14" t="s">
        <v>36</v>
      </c>
      <c r="AX478" s="14" t="s">
        <v>81</v>
      </c>
      <c r="AY478" s="228" t="s">
        <v>365</v>
      </c>
    </row>
    <row r="479" spans="1:65" s="15" customFormat="1">
      <c r="B479" s="229"/>
      <c r="C479" s="230"/>
      <c r="D479" s="209" t="s">
        <v>375</v>
      </c>
      <c r="E479" s="231" t="s">
        <v>3254</v>
      </c>
      <c r="F479" s="232" t="s">
        <v>379</v>
      </c>
      <c r="G479" s="230"/>
      <c r="H479" s="233">
        <v>29.94</v>
      </c>
      <c r="I479" s="234"/>
      <c r="J479" s="230"/>
      <c r="K479" s="230"/>
      <c r="L479" s="235"/>
      <c r="M479" s="236"/>
      <c r="N479" s="237"/>
      <c r="O479" s="237"/>
      <c r="P479" s="237"/>
      <c r="Q479" s="237"/>
      <c r="R479" s="237"/>
      <c r="S479" s="237"/>
      <c r="T479" s="238"/>
      <c r="AT479" s="239" t="s">
        <v>375</v>
      </c>
      <c r="AU479" s="239" t="s">
        <v>90</v>
      </c>
      <c r="AV479" s="15" t="s">
        <v>373</v>
      </c>
      <c r="AW479" s="15" t="s">
        <v>36</v>
      </c>
      <c r="AX479" s="15" t="s">
        <v>88</v>
      </c>
      <c r="AY479" s="239" t="s">
        <v>365</v>
      </c>
    </row>
    <row r="480" spans="1:65" s="2" customFormat="1" ht="16.5" customHeight="1">
      <c r="A480" s="35"/>
      <c r="B480" s="36"/>
      <c r="C480" s="194" t="s">
        <v>7</v>
      </c>
      <c r="D480" s="194" t="s">
        <v>368</v>
      </c>
      <c r="E480" s="195" t="s">
        <v>3366</v>
      </c>
      <c r="F480" s="196" t="s">
        <v>3367</v>
      </c>
      <c r="G480" s="197" t="s">
        <v>314</v>
      </c>
      <c r="H480" s="198">
        <v>145.34800000000001</v>
      </c>
      <c r="I480" s="199"/>
      <c r="J480" s="200">
        <f>ROUND(I480*H480,2)</f>
        <v>0</v>
      </c>
      <c r="K480" s="196" t="s">
        <v>2495</v>
      </c>
      <c r="L480" s="40"/>
      <c r="M480" s="201" t="s">
        <v>1</v>
      </c>
      <c r="N480" s="202" t="s">
        <v>46</v>
      </c>
      <c r="O480" s="72"/>
      <c r="P480" s="203">
        <f>O480*H480</f>
        <v>0</v>
      </c>
      <c r="Q480" s="203">
        <v>2.64E-3</v>
      </c>
      <c r="R480" s="203">
        <f>Q480*H480</f>
        <v>0.38371872000000001</v>
      </c>
      <c r="S480" s="203">
        <v>0</v>
      </c>
      <c r="T480" s="204">
        <f>S480*H480</f>
        <v>0</v>
      </c>
      <c r="U480" s="35"/>
      <c r="V480" s="35"/>
      <c r="W480" s="35"/>
      <c r="X480" s="35"/>
      <c r="Y480" s="35"/>
      <c r="Z480" s="35"/>
      <c r="AA480" s="35"/>
      <c r="AB480" s="35"/>
      <c r="AC480" s="35"/>
      <c r="AD480" s="35"/>
      <c r="AE480" s="35"/>
      <c r="AR480" s="205" t="s">
        <v>373</v>
      </c>
      <c r="AT480" s="205" t="s">
        <v>368</v>
      </c>
      <c r="AU480" s="205" t="s">
        <v>90</v>
      </c>
      <c r="AY480" s="18" t="s">
        <v>365</v>
      </c>
      <c r="BE480" s="206">
        <f>IF(N480="základní",J480,0)</f>
        <v>0</v>
      </c>
      <c r="BF480" s="206">
        <f>IF(N480="snížená",J480,0)</f>
        <v>0</v>
      </c>
      <c r="BG480" s="206">
        <f>IF(N480="zákl. přenesená",J480,0)</f>
        <v>0</v>
      </c>
      <c r="BH480" s="206">
        <f>IF(N480="sníž. přenesená",J480,0)</f>
        <v>0</v>
      </c>
      <c r="BI480" s="206">
        <f>IF(N480="nulová",J480,0)</f>
        <v>0</v>
      </c>
      <c r="BJ480" s="18" t="s">
        <v>88</v>
      </c>
      <c r="BK480" s="206">
        <f>ROUND(I480*H480,2)</f>
        <v>0</v>
      </c>
      <c r="BL480" s="18" t="s">
        <v>373</v>
      </c>
      <c r="BM480" s="205" t="s">
        <v>3368</v>
      </c>
    </row>
    <row r="481" spans="2:51" s="13" customFormat="1">
      <c r="B481" s="207"/>
      <c r="C481" s="208"/>
      <c r="D481" s="209" t="s">
        <v>375</v>
      </c>
      <c r="E481" s="210" t="s">
        <v>1</v>
      </c>
      <c r="F481" s="211" t="s">
        <v>3369</v>
      </c>
      <c r="G481" s="208"/>
      <c r="H481" s="210" t="s">
        <v>1</v>
      </c>
      <c r="I481" s="212"/>
      <c r="J481" s="208"/>
      <c r="K481" s="208"/>
      <c r="L481" s="213"/>
      <c r="M481" s="214"/>
      <c r="N481" s="215"/>
      <c r="O481" s="215"/>
      <c r="P481" s="215"/>
      <c r="Q481" s="215"/>
      <c r="R481" s="215"/>
      <c r="S481" s="215"/>
      <c r="T481" s="216"/>
      <c r="AT481" s="217" t="s">
        <v>375</v>
      </c>
      <c r="AU481" s="217" t="s">
        <v>90</v>
      </c>
      <c r="AV481" s="13" t="s">
        <v>88</v>
      </c>
      <c r="AW481" s="13" t="s">
        <v>36</v>
      </c>
      <c r="AX481" s="13" t="s">
        <v>81</v>
      </c>
      <c r="AY481" s="217" t="s">
        <v>365</v>
      </c>
    </row>
    <row r="482" spans="2:51" s="13" customFormat="1">
      <c r="B482" s="207"/>
      <c r="C482" s="208"/>
      <c r="D482" s="209" t="s">
        <v>375</v>
      </c>
      <c r="E482" s="210" t="s">
        <v>1</v>
      </c>
      <c r="F482" s="211" t="s">
        <v>4017</v>
      </c>
      <c r="G482" s="208"/>
      <c r="H482" s="210" t="s">
        <v>1</v>
      </c>
      <c r="I482" s="212"/>
      <c r="J482" s="208"/>
      <c r="K482" s="208"/>
      <c r="L482" s="213"/>
      <c r="M482" s="214"/>
      <c r="N482" s="215"/>
      <c r="O482" s="215"/>
      <c r="P482" s="215"/>
      <c r="Q482" s="215"/>
      <c r="R482" s="215"/>
      <c r="S482" s="215"/>
      <c r="T482" s="216"/>
      <c r="AT482" s="217" t="s">
        <v>375</v>
      </c>
      <c r="AU482" s="217" t="s">
        <v>90</v>
      </c>
      <c r="AV482" s="13" t="s">
        <v>88</v>
      </c>
      <c r="AW482" s="13" t="s">
        <v>36</v>
      </c>
      <c r="AX482" s="13" t="s">
        <v>81</v>
      </c>
      <c r="AY482" s="217" t="s">
        <v>365</v>
      </c>
    </row>
    <row r="483" spans="2:51" s="13" customFormat="1">
      <c r="B483" s="207"/>
      <c r="C483" s="208"/>
      <c r="D483" s="209" t="s">
        <v>375</v>
      </c>
      <c r="E483" s="210" t="s">
        <v>1</v>
      </c>
      <c r="F483" s="211" t="s">
        <v>4018</v>
      </c>
      <c r="G483" s="208"/>
      <c r="H483" s="210" t="s">
        <v>1</v>
      </c>
      <c r="I483" s="212"/>
      <c r="J483" s="208"/>
      <c r="K483" s="208"/>
      <c r="L483" s="213"/>
      <c r="M483" s="214"/>
      <c r="N483" s="215"/>
      <c r="O483" s="215"/>
      <c r="P483" s="215"/>
      <c r="Q483" s="215"/>
      <c r="R483" s="215"/>
      <c r="S483" s="215"/>
      <c r="T483" s="216"/>
      <c r="AT483" s="217" t="s">
        <v>375</v>
      </c>
      <c r="AU483" s="217" t="s">
        <v>90</v>
      </c>
      <c r="AV483" s="13" t="s">
        <v>88</v>
      </c>
      <c r="AW483" s="13" t="s">
        <v>36</v>
      </c>
      <c r="AX483" s="13" t="s">
        <v>81</v>
      </c>
      <c r="AY483" s="217" t="s">
        <v>365</v>
      </c>
    </row>
    <row r="484" spans="2:51" s="14" customFormat="1">
      <c r="B484" s="218"/>
      <c r="C484" s="219"/>
      <c r="D484" s="209" t="s">
        <v>375</v>
      </c>
      <c r="E484" s="220" t="s">
        <v>1</v>
      </c>
      <c r="F484" s="221" t="s">
        <v>4123</v>
      </c>
      <c r="G484" s="219"/>
      <c r="H484" s="222">
        <v>19.2</v>
      </c>
      <c r="I484" s="223"/>
      <c r="J484" s="219"/>
      <c r="K484" s="219"/>
      <c r="L484" s="224"/>
      <c r="M484" s="225"/>
      <c r="N484" s="226"/>
      <c r="O484" s="226"/>
      <c r="P484" s="226"/>
      <c r="Q484" s="226"/>
      <c r="R484" s="226"/>
      <c r="S484" s="226"/>
      <c r="T484" s="227"/>
      <c r="AT484" s="228" t="s">
        <v>375</v>
      </c>
      <c r="AU484" s="228" t="s">
        <v>90</v>
      </c>
      <c r="AV484" s="14" t="s">
        <v>90</v>
      </c>
      <c r="AW484" s="14" t="s">
        <v>36</v>
      </c>
      <c r="AX484" s="14" t="s">
        <v>81</v>
      </c>
      <c r="AY484" s="228" t="s">
        <v>365</v>
      </c>
    </row>
    <row r="485" spans="2:51" s="13" customFormat="1">
      <c r="B485" s="207"/>
      <c r="C485" s="208"/>
      <c r="D485" s="209" t="s">
        <v>375</v>
      </c>
      <c r="E485" s="210" t="s">
        <v>1</v>
      </c>
      <c r="F485" s="211" t="s">
        <v>4020</v>
      </c>
      <c r="G485" s="208"/>
      <c r="H485" s="210" t="s">
        <v>1</v>
      </c>
      <c r="I485" s="212"/>
      <c r="J485" s="208"/>
      <c r="K485" s="208"/>
      <c r="L485" s="213"/>
      <c r="M485" s="214"/>
      <c r="N485" s="215"/>
      <c r="O485" s="215"/>
      <c r="P485" s="215"/>
      <c r="Q485" s="215"/>
      <c r="R485" s="215"/>
      <c r="S485" s="215"/>
      <c r="T485" s="216"/>
      <c r="AT485" s="217" t="s">
        <v>375</v>
      </c>
      <c r="AU485" s="217" t="s">
        <v>90</v>
      </c>
      <c r="AV485" s="13" t="s">
        <v>88</v>
      </c>
      <c r="AW485" s="13" t="s">
        <v>36</v>
      </c>
      <c r="AX485" s="13" t="s">
        <v>81</v>
      </c>
      <c r="AY485" s="217" t="s">
        <v>365</v>
      </c>
    </row>
    <row r="486" spans="2:51" s="14" customFormat="1">
      <c r="B486" s="218"/>
      <c r="C486" s="219"/>
      <c r="D486" s="209" t="s">
        <v>375</v>
      </c>
      <c r="E486" s="220" t="s">
        <v>1</v>
      </c>
      <c r="F486" s="221" t="s">
        <v>4124</v>
      </c>
      <c r="G486" s="219"/>
      <c r="H486" s="222">
        <v>9.2799999999999994</v>
      </c>
      <c r="I486" s="223"/>
      <c r="J486" s="219"/>
      <c r="K486" s="219"/>
      <c r="L486" s="224"/>
      <c r="M486" s="225"/>
      <c r="N486" s="226"/>
      <c r="O486" s="226"/>
      <c r="P486" s="226"/>
      <c r="Q486" s="226"/>
      <c r="R486" s="226"/>
      <c r="S486" s="226"/>
      <c r="T486" s="227"/>
      <c r="AT486" s="228" t="s">
        <v>375</v>
      </c>
      <c r="AU486" s="228" t="s">
        <v>90</v>
      </c>
      <c r="AV486" s="14" t="s">
        <v>90</v>
      </c>
      <c r="AW486" s="14" t="s">
        <v>36</v>
      </c>
      <c r="AX486" s="14" t="s">
        <v>81</v>
      </c>
      <c r="AY486" s="228" t="s">
        <v>365</v>
      </c>
    </row>
    <row r="487" spans="2:51" s="13" customFormat="1">
      <c r="B487" s="207"/>
      <c r="C487" s="208"/>
      <c r="D487" s="209" t="s">
        <v>375</v>
      </c>
      <c r="E487" s="210" t="s">
        <v>1</v>
      </c>
      <c r="F487" s="211" t="s">
        <v>4022</v>
      </c>
      <c r="G487" s="208"/>
      <c r="H487" s="210" t="s">
        <v>1</v>
      </c>
      <c r="I487" s="212"/>
      <c r="J487" s="208"/>
      <c r="K487" s="208"/>
      <c r="L487" s="213"/>
      <c r="M487" s="214"/>
      <c r="N487" s="215"/>
      <c r="O487" s="215"/>
      <c r="P487" s="215"/>
      <c r="Q487" s="215"/>
      <c r="R487" s="215"/>
      <c r="S487" s="215"/>
      <c r="T487" s="216"/>
      <c r="AT487" s="217" t="s">
        <v>375</v>
      </c>
      <c r="AU487" s="217" t="s">
        <v>90</v>
      </c>
      <c r="AV487" s="13" t="s">
        <v>88</v>
      </c>
      <c r="AW487" s="13" t="s">
        <v>36</v>
      </c>
      <c r="AX487" s="13" t="s">
        <v>81</v>
      </c>
      <c r="AY487" s="217" t="s">
        <v>365</v>
      </c>
    </row>
    <row r="488" spans="2:51" s="14" customFormat="1">
      <c r="B488" s="218"/>
      <c r="C488" s="219"/>
      <c r="D488" s="209" t="s">
        <v>375</v>
      </c>
      <c r="E488" s="220" t="s">
        <v>1</v>
      </c>
      <c r="F488" s="221" t="s">
        <v>4125</v>
      </c>
      <c r="G488" s="219"/>
      <c r="H488" s="222">
        <v>5.2880000000000003</v>
      </c>
      <c r="I488" s="223"/>
      <c r="J488" s="219"/>
      <c r="K488" s="219"/>
      <c r="L488" s="224"/>
      <c r="M488" s="225"/>
      <c r="N488" s="226"/>
      <c r="O488" s="226"/>
      <c r="P488" s="226"/>
      <c r="Q488" s="226"/>
      <c r="R488" s="226"/>
      <c r="S488" s="226"/>
      <c r="T488" s="227"/>
      <c r="AT488" s="228" t="s">
        <v>375</v>
      </c>
      <c r="AU488" s="228" t="s">
        <v>90</v>
      </c>
      <c r="AV488" s="14" t="s">
        <v>90</v>
      </c>
      <c r="AW488" s="14" t="s">
        <v>36</v>
      </c>
      <c r="AX488" s="14" t="s">
        <v>81</v>
      </c>
      <c r="AY488" s="228" t="s">
        <v>365</v>
      </c>
    </row>
    <row r="489" spans="2:51" s="13" customFormat="1">
      <c r="B489" s="207"/>
      <c r="C489" s="208"/>
      <c r="D489" s="209" t="s">
        <v>375</v>
      </c>
      <c r="E489" s="210" t="s">
        <v>1</v>
      </c>
      <c r="F489" s="211" t="s">
        <v>4024</v>
      </c>
      <c r="G489" s="208"/>
      <c r="H489" s="210" t="s">
        <v>1</v>
      </c>
      <c r="I489" s="212"/>
      <c r="J489" s="208"/>
      <c r="K489" s="208"/>
      <c r="L489" s="213"/>
      <c r="M489" s="214"/>
      <c r="N489" s="215"/>
      <c r="O489" s="215"/>
      <c r="P489" s="215"/>
      <c r="Q489" s="215"/>
      <c r="R489" s="215"/>
      <c r="S489" s="215"/>
      <c r="T489" s="216"/>
      <c r="AT489" s="217" t="s">
        <v>375</v>
      </c>
      <c r="AU489" s="217" t="s">
        <v>90</v>
      </c>
      <c r="AV489" s="13" t="s">
        <v>88</v>
      </c>
      <c r="AW489" s="13" t="s">
        <v>36</v>
      </c>
      <c r="AX489" s="13" t="s">
        <v>81</v>
      </c>
      <c r="AY489" s="217" t="s">
        <v>365</v>
      </c>
    </row>
    <row r="490" spans="2:51" s="14" customFormat="1">
      <c r="B490" s="218"/>
      <c r="C490" s="219"/>
      <c r="D490" s="209" t="s">
        <v>375</v>
      </c>
      <c r="E490" s="220" t="s">
        <v>1</v>
      </c>
      <c r="F490" s="221" t="s">
        <v>4126</v>
      </c>
      <c r="G490" s="219"/>
      <c r="H490" s="222">
        <v>3.3359999999999999</v>
      </c>
      <c r="I490" s="223"/>
      <c r="J490" s="219"/>
      <c r="K490" s="219"/>
      <c r="L490" s="224"/>
      <c r="M490" s="225"/>
      <c r="N490" s="226"/>
      <c r="O490" s="226"/>
      <c r="P490" s="226"/>
      <c r="Q490" s="226"/>
      <c r="R490" s="226"/>
      <c r="S490" s="226"/>
      <c r="T490" s="227"/>
      <c r="AT490" s="228" t="s">
        <v>375</v>
      </c>
      <c r="AU490" s="228" t="s">
        <v>90</v>
      </c>
      <c r="AV490" s="14" t="s">
        <v>90</v>
      </c>
      <c r="AW490" s="14" t="s">
        <v>36</v>
      </c>
      <c r="AX490" s="14" t="s">
        <v>81</v>
      </c>
      <c r="AY490" s="228" t="s">
        <v>365</v>
      </c>
    </row>
    <row r="491" spans="2:51" s="13" customFormat="1">
      <c r="B491" s="207"/>
      <c r="C491" s="208"/>
      <c r="D491" s="209" t="s">
        <v>375</v>
      </c>
      <c r="E491" s="210" t="s">
        <v>1</v>
      </c>
      <c r="F491" s="211" t="s">
        <v>4026</v>
      </c>
      <c r="G491" s="208"/>
      <c r="H491" s="210" t="s">
        <v>1</v>
      </c>
      <c r="I491" s="212"/>
      <c r="J491" s="208"/>
      <c r="K491" s="208"/>
      <c r="L491" s="213"/>
      <c r="M491" s="214"/>
      <c r="N491" s="215"/>
      <c r="O491" s="215"/>
      <c r="P491" s="215"/>
      <c r="Q491" s="215"/>
      <c r="R491" s="215"/>
      <c r="S491" s="215"/>
      <c r="T491" s="216"/>
      <c r="AT491" s="217" t="s">
        <v>375</v>
      </c>
      <c r="AU491" s="217" t="s">
        <v>90</v>
      </c>
      <c r="AV491" s="13" t="s">
        <v>88</v>
      </c>
      <c r="AW491" s="13" t="s">
        <v>36</v>
      </c>
      <c r="AX491" s="13" t="s">
        <v>81</v>
      </c>
      <c r="AY491" s="217" t="s">
        <v>365</v>
      </c>
    </row>
    <row r="492" spans="2:51" s="13" customFormat="1">
      <c r="B492" s="207"/>
      <c r="C492" s="208"/>
      <c r="D492" s="209" t="s">
        <v>375</v>
      </c>
      <c r="E492" s="210" t="s">
        <v>1</v>
      </c>
      <c r="F492" s="211" t="s">
        <v>3270</v>
      </c>
      <c r="G492" s="208"/>
      <c r="H492" s="210" t="s">
        <v>1</v>
      </c>
      <c r="I492" s="212"/>
      <c r="J492" s="208"/>
      <c r="K492" s="208"/>
      <c r="L492" s="213"/>
      <c r="M492" s="214"/>
      <c r="N492" s="215"/>
      <c r="O492" s="215"/>
      <c r="P492" s="215"/>
      <c r="Q492" s="215"/>
      <c r="R492" s="215"/>
      <c r="S492" s="215"/>
      <c r="T492" s="216"/>
      <c r="AT492" s="217" t="s">
        <v>375</v>
      </c>
      <c r="AU492" s="217" t="s">
        <v>90</v>
      </c>
      <c r="AV492" s="13" t="s">
        <v>88</v>
      </c>
      <c r="AW492" s="13" t="s">
        <v>36</v>
      </c>
      <c r="AX492" s="13" t="s">
        <v>81</v>
      </c>
      <c r="AY492" s="217" t="s">
        <v>365</v>
      </c>
    </row>
    <row r="493" spans="2:51" s="14" customFormat="1">
      <c r="B493" s="218"/>
      <c r="C493" s="219"/>
      <c r="D493" s="209" t="s">
        <v>375</v>
      </c>
      <c r="E493" s="220" t="s">
        <v>1</v>
      </c>
      <c r="F493" s="221" t="s">
        <v>4123</v>
      </c>
      <c r="G493" s="219"/>
      <c r="H493" s="222">
        <v>19.2</v>
      </c>
      <c r="I493" s="223"/>
      <c r="J493" s="219"/>
      <c r="K493" s="219"/>
      <c r="L493" s="224"/>
      <c r="M493" s="225"/>
      <c r="N493" s="226"/>
      <c r="O493" s="226"/>
      <c r="P493" s="226"/>
      <c r="Q493" s="226"/>
      <c r="R493" s="226"/>
      <c r="S493" s="226"/>
      <c r="T493" s="227"/>
      <c r="AT493" s="228" t="s">
        <v>375</v>
      </c>
      <c r="AU493" s="228" t="s">
        <v>90</v>
      </c>
      <c r="AV493" s="14" t="s">
        <v>90</v>
      </c>
      <c r="AW493" s="14" t="s">
        <v>36</v>
      </c>
      <c r="AX493" s="14" t="s">
        <v>81</v>
      </c>
      <c r="AY493" s="228" t="s">
        <v>365</v>
      </c>
    </row>
    <row r="494" spans="2:51" s="13" customFormat="1">
      <c r="B494" s="207"/>
      <c r="C494" s="208"/>
      <c r="D494" s="209" t="s">
        <v>375</v>
      </c>
      <c r="E494" s="210" t="s">
        <v>1</v>
      </c>
      <c r="F494" s="211" t="s">
        <v>4017</v>
      </c>
      <c r="G494" s="208"/>
      <c r="H494" s="210" t="s">
        <v>1</v>
      </c>
      <c r="I494" s="212"/>
      <c r="J494" s="208"/>
      <c r="K494" s="208"/>
      <c r="L494" s="213"/>
      <c r="M494" s="214"/>
      <c r="N494" s="215"/>
      <c r="O494" s="215"/>
      <c r="P494" s="215"/>
      <c r="Q494" s="215"/>
      <c r="R494" s="215"/>
      <c r="S494" s="215"/>
      <c r="T494" s="216"/>
      <c r="AT494" s="217" t="s">
        <v>375</v>
      </c>
      <c r="AU494" s="217" t="s">
        <v>90</v>
      </c>
      <c r="AV494" s="13" t="s">
        <v>88</v>
      </c>
      <c r="AW494" s="13" t="s">
        <v>36</v>
      </c>
      <c r="AX494" s="13" t="s">
        <v>81</v>
      </c>
      <c r="AY494" s="217" t="s">
        <v>365</v>
      </c>
    </row>
    <row r="495" spans="2:51" s="13" customFormat="1">
      <c r="B495" s="207"/>
      <c r="C495" s="208"/>
      <c r="D495" s="209" t="s">
        <v>375</v>
      </c>
      <c r="E495" s="210" t="s">
        <v>1</v>
      </c>
      <c r="F495" s="211" t="s">
        <v>3364</v>
      </c>
      <c r="G495" s="208"/>
      <c r="H495" s="210" t="s">
        <v>1</v>
      </c>
      <c r="I495" s="212"/>
      <c r="J495" s="208"/>
      <c r="K495" s="208"/>
      <c r="L495" s="213"/>
      <c r="M495" s="214"/>
      <c r="N495" s="215"/>
      <c r="O495" s="215"/>
      <c r="P495" s="215"/>
      <c r="Q495" s="215"/>
      <c r="R495" s="215"/>
      <c r="S495" s="215"/>
      <c r="T495" s="216"/>
      <c r="AT495" s="217" t="s">
        <v>375</v>
      </c>
      <c r="AU495" s="217" t="s">
        <v>90</v>
      </c>
      <c r="AV495" s="13" t="s">
        <v>88</v>
      </c>
      <c r="AW495" s="13" t="s">
        <v>36</v>
      </c>
      <c r="AX495" s="13" t="s">
        <v>81</v>
      </c>
      <c r="AY495" s="217" t="s">
        <v>365</v>
      </c>
    </row>
    <row r="496" spans="2:51" s="14" customFormat="1">
      <c r="B496" s="218"/>
      <c r="C496" s="219"/>
      <c r="D496" s="209" t="s">
        <v>375</v>
      </c>
      <c r="E496" s="220" t="s">
        <v>1</v>
      </c>
      <c r="F496" s="221" t="s">
        <v>4127</v>
      </c>
      <c r="G496" s="219"/>
      <c r="H496" s="222">
        <v>12.064</v>
      </c>
      <c r="I496" s="223"/>
      <c r="J496" s="219"/>
      <c r="K496" s="219"/>
      <c r="L496" s="224"/>
      <c r="M496" s="225"/>
      <c r="N496" s="226"/>
      <c r="O496" s="226"/>
      <c r="P496" s="226"/>
      <c r="Q496" s="226"/>
      <c r="R496" s="226"/>
      <c r="S496" s="226"/>
      <c r="T496" s="227"/>
      <c r="AT496" s="228" t="s">
        <v>375</v>
      </c>
      <c r="AU496" s="228" t="s">
        <v>90</v>
      </c>
      <c r="AV496" s="14" t="s">
        <v>90</v>
      </c>
      <c r="AW496" s="14" t="s">
        <v>36</v>
      </c>
      <c r="AX496" s="14" t="s">
        <v>81</v>
      </c>
      <c r="AY496" s="228" t="s">
        <v>365</v>
      </c>
    </row>
    <row r="497" spans="2:51" s="13" customFormat="1">
      <c r="B497" s="207"/>
      <c r="C497" s="208"/>
      <c r="D497" s="209" t="s">
        <v>375</v>
      </c>
      <c r="E497" s="210" t="s">
        <v>1</v>
      </c>
      <c r="F497" s="211" t="s">
        <v>4030</v>
      </c>
      <c r="G497" s="208"/>
      <c r="H497" s="210" t="s">
        <v>1</v>
      </c>
      <c r="I497" s="212"/>
      <c r="J497" s="208"/>
      <c r="K497" s="208"/>
      <c r="L497" s="213"/>
      <c r="M497" s="214"/>
      <c r="N497" s="215"/>
      <c r="O497" s="215"/>
      <c r="P497" s="215"/>
      <c r="Q497" s="215"/>
      <c r="R497" s="215"/>
      <c r="S497" s="215"/>
      <c r="T497" s="216"/>
      <c r="AT497" s="217" t="s">
        <v>375</v>
      </c>
      <c r="AU497" s="217" t="s">
        <v>90</v>
      </c>
      <c r="AV497" s="13" t="s">
        <v>88</v>
      </c>
      <c r="AW497" s="13" t="s">
        <v>36</v>
      </c>
      <c r="AX497" s="13" t="s">
        <v>81</v>
      </c>
      <c r="AY497" s="217" t="s">
        <v>365</v>
      </c>
    </row>
    <row r="498" spans="2:51" s="14" customFormat="1">
      <c r="B498" s="218"/>
      <c r="C498" s="219"/>
      <c r="D498" s="209" t="s">
        <v>375</v>
      </c>
      <c r="E498" s="220" t="s">
        <v>1</v>
      </c>
      <c r="F498" s="221" t="s">
        <v>4128</v>
      </c>
      <c r="G498" s="219"/>
      <c r="H498" s="222">
        <v>18.096</v>
      </c>
      <c r="I498" s="223"/>
      <c r="J498" s="219"/>
      <c r="K498" s="219"/>
      <c r="L498" s="224"/>
      <c r="M498" s="225"/>
      <c r="N498" s="226"/>
      <c r="O498" s="226"/>
      <c r="P498" s="226"/>
      <c r="Q498" s="226"/>
      <c r="R498" s="226"/>
      <c r="S498" s="226"/>
      <c r="T498" s="227"/>
      <c r="AT498" s="228" t="s">
        <v>375</v>
      </c>
      <c r="AU498" s="228" t="s">
        <v>90</v>
      </c>
      <c r="AV498" s="14" t="s">
        <v>90</v>
      </c>
      <c r="AW498" s="14" t="s">
        <v>36</v>
      </c>
      <c r="AX498" s="14" t="s">
        <v>81</v>
      </c>
      <c r="AY498" s="228" t="s">
        <v>365</v>
      </c>
    </row>
    <row r="499" spans="2:51" s="13" customFormat="1">
      <c r="B499" s="207"/>
      <c r="C499" s="208"/>
      <c r="D499" s="209" t="s">
        <v>375</v>
      </c>
      <c r="E499" s="210" t="s">
        <v>1</v>
      </c>
      <c r="F499" s="211" t="s">
        <v>4032</v>
      </c>
      <c r="G499" s="208"/>
      <c r="H499" s="210" t="s">
        <v>1</v>
      </c>
      <c r="I499" s="212"/>
      <c r="J499" s="208"/>
      <c r="K499" s="208"/>
      <c r="L499" s="213"/>
      <c r="M499" s="214"/>
      <c r="N499" s="215"/>
      <c r="O499" s="215"/>
      <c r="P499" s="215"/>
      <c r="Q499" s="215"/>
      <c r="R499" s="215"/>
      <c r="S499" s="215"/>
      <c r="T499" s="216"/>
      <c r="AT499" s="217" t="s">
        <v>375</v>
      </c>
      <c r="AU499" s="217" t="s">
        <v>90</v>
      </c>
      <c r="AV499" s="13" t="s">
        <v>88</v>
      </c>
      <c r="AW499" s="13" t="s">
        <v>36</v>
      </c>
      <c r="AX499" s="13" t="s">
        <v>81</v>
      </c>
      <c r="AY499" s="217" t="s">
        <v>365</v>
      </c>
    </row>
    <row r="500" spans="2:51" s="14" customFormat="1">
      <c r="B500" s="218"/>
      <c r="C500" s="219"/>
      <c r="D500" s="209" t="s">
        <v>375</v>
      </c>
      <c r="E500" s="220" t="s">
        <v>1</v>
      </c>
      <c r="F500" s="221" t="s">
        <v>4129</v>
      </c>
      <c r="G500" s="219"/>
      <c r="H500" s="222">
        <v>15.08</v>
      </c>
      <c r="I500" s="223"/>
      <c r="J500" s="219"/>
      <c r="K500" s="219"/>
      <c r="L500" s="224"/>
      <c r="M500" s="225"/>
      <c r="N500" s="226"/>
      <c r="O500" s="226"/>
      <c r="P500" s="226"/>
      <c r="Q500" s="226"/>
      <c r="R500" s="226"/>
      <c r="S500" s="226"/>
      <c r="T500" s="227"/>
      <c r="AT500" s="228" t="s">
        <v>375</v>
      </c>
      <c r="AU500" s="228" t="s">
        <v>90</v>
      </c>
      <c r="AV500" s="14" t="s">
        <v>90</v>
      </c>
      <c r="AW500" s="14" t="s">
        <v>36</v>
      </c>
      <c r="AX500" s="14" t="s">
        <v>81</v>
      </c>
      <c r="AY500" s="228" t="s">
        <v>365</v>
      </c>
    </row>
    <row r="501" spans="2:51" s="13" customFormat="1">
      <c r="B501" s="207"/>
      <c r="C501" s="208"/>
      <c r="D501" s="209" t="s">
        <v>375</v>
      </c>
      <c r="E501" s="210" t="s">
        <v>1</v>
      </c>
      <c r="F501" s="211" t="s">
        <v>4034</v>
      </c>
      <c r="G501" s="208"/>
      <c r="H501" s="210" t="s">
        <v>1</v>
      </c>
      <c r="I501" s="212"/>
      <c r="J501" s="208"/>
      <c r="K501" s="208"/>
      <c r="L501" s="213"/>
      <c r="M501" s="214"/>
      <c r="N501" s="215"/>
      <c r="O501" s="215"/>
      <c r="P501" s="215"/>
      <c r="Q501" s="215"/>
      <c r="R501" s="215"/>
      <c r="S501" s="215"/>
      <c r="T501" s="216"/>
      <c r="AT501" s="217" t="s">
        <v>375</v>
      </c>
      <c r="AU501" s="217" t="s">
        <v>90</v>
      </c>
      <c r="AV501" s="13" t="s">
        <v>88</v>
      </c>
      <c r="AW501" s="13" t="s">
        <v>36</v>
      </c>
      <c r="AX501" s="13" t="s">
        <v>81</v>
      </c>
      <c r="AY501" s="217" t="s">
        <v>365</v>
      </c>
    </row>
    <row r="502" spans="2:51" s="14" customFormat="1">
      <c r="B502" s="218"/>
      <c r="C502" s="219"/>
      <c r="D502" s="209" t="s">
        <v>375</v>
      </c>
      <c r="E502" s="220" t="s">
        <v>1</v>
      </c>
      <c r="F502" s="221" t="s">
        <v>4130</v>
      </c>
      <c r="G502" s="219"/>
      <c r="H502" s="222">
        <v>3.77</v>
      </c>
      <c r="I502" s="223"/>
      <c r="J502" s="219"/>
      <c r="K502" s="219"/>
      <c r="L502" s="224"/>
      <c r="M502" s="225"/>
      <c r="N502" s="226"/>
      <c r="O502" s="226"/>
      <c r="P502" s="226"/>
      <c r="Q502" s="226"/>
      <c r="R502" s="226"/>
      <c r="S502" s="226"/>
      <c r="T502" s="227"/>
      <c r="AT502" s="228" t="s">
        <v>375</v>
      </c>
      <c r="AU502" s="228" t="s">
        <v>90</v>
      </c>
      <c r="AV502" s="14" t="s">
        <v>90</v>
      </c>
      <c r="AW502" s="14" t="s">
        <v>36</v>
      </c>
      <c r="AX502" s="14" t="s">
        <v>81</v>
      </c>
      <c r="AY502" s="228" t="s">
        <v>365</v>
      </c>
    </row>
    <row r="503" spans="2:51" s="13" customFormat="1">
      <c r="B503" s="207"/>
      <c r="C503" s="208"/>
      <c r="D503" s="209" t="s">
        <v>375</v>
      </c>
      <c r="E503" s="210" t="s">
        <v>1</v>
      </c>
      <c r="F503" s="211" t="s">
        <v>4036</v>
      </c>
      <c r="G503" s="208"/>
      <c r="H503" s="210" t="s">
        <v>1</v>
      </c>
      <c r="I503" s="212"/>
      <c r="J503" s="208"/>
      <c r="K503" s="208"/>
      <c r="L503" s="213"/>
      <c r="M503" s="214"/>
      <c r="N503" s="215"/>
      <c r="O503" s="215"/>
      <c r="P503" s="215"/>
      <c r="Q503" s="215"/>
      <c r="R503" s="215"/>
      <c r="S503" s="215"/>
      <c r="T503" s="216"/>
      <c r="AT503" s="217" t="s">
        <v>375</v>
      </c>
      <c r="AU503" s="217" t="s">
        <v>90</v>
      </c>
      <c r="AV503" s="13" t="s">
        <v>88</v>
      </c>
      <c r="AW503" s="13" t="s">
        <v>36</v>
      </c>
      <c r="AX503" s="13" t="s">
        <v>81</v>
      </c>
      <c r="AY503" s="217" t="s">
        <v>365</v>
      </c>
    </row>
    <row r="504" spans="2:51" s="14" customFormat="1">
      <c r="B504" s="218"/>
      <c r="C504" s="219"/>
      <c r="D504" s="209" t="s">
        <v>375</v>
      </c>
      <c r="E504" s="220" t="s">
        <v>1</v>
      </c>
      <c r="F504" s="221" t="s">
        <v>4130</v>
      </c>
      <c r="G504" s="219"/>
      <c r="H504" s="222">
        <v>3.77</v>
      </c>
      <c r="I504" s="223"/>
      <c r="J504" s="219"/>
      <c r="K504" s="219"/>
      <c r="L504" s="224"/>
      <c r="M504" s="225"/>
      <c r="N504" s="226"/>
      <c r="O504" s="226"/>
      <c r="P504" s="226"/>
      <c r="Q504" s="226"/>
      <c r="R504" s="226"/>
      <c r="S504" s="226"/>
      <c r="T504" s="227"/>
      <c r="AT504" s="228" t="s">
        <v>375</v>
      </c>
      <c r="AU504" s="228" t="s">
        <v>90</v>
      </c>
      <c r="AV504" s="14" t="s">
        <v>90</v>
      </c>
      <c r="AW504" s="14" t="s">
        <v>36</v>
      </c>
      <c r="AX504" s="14" t="s">
        <v>81</v>
      </c>
      <c r="AY504" s="228" t="s">
        <v>365</v>
      </c>
    </row>
    <row r="505" spans="2:51" s="13" customFormat="1">
      <c r="B505" s="207"/>
      <c r="C505" s="208"/>
      <c r="D505" s="209" t="s">
        <v>375</v>
      </c>
      <c r="E505" s="210" t="s">
        <v>1</v>
      </c>
      <c r="F505" s="211" t="s">
        <v>4026</v>
      </c>
      <c r="G505" s="208"/>
      <c r="H505" s="210" t="s">
        <v>1</v>
      </c>
      <c r="I505" s="212"/>
      <c r="J505" s="208"/>
      <c r="K505" s="208"/>
      <c r="L505" s="213"/>
      <c r="M505" s="214"/>
      <c r="N505" s="215"/>
      <c r="O505" s="215"/>
      <c r="P505" s="215"/>
      <c r="Q505" s="215"/>
      <c r="R505" s="215"/>
      <c r="S505" s="215"/>
      <c r="T505" s="216"/>
      <c r="AT505" s="217" t="s">
        <v>375</v>
      </c>
      <c r="AU505" s="217" t="s">
        <v>90</v>
      </c>
      <c r="AV505" s="13" t="s">
        <v>88</v>
      </c>
      <c r="AW505" s="13" t="s">
        <v>36</v>
      </c>
      <c r="AX505" s="13" t="s">
        <v>81</v>
      </c>
      <c r="AY505" s="217" t="s">
        <v>365</v>
      </c>
    </row>
    <row r="506" spans="2:51" s="13" customFormat="1">
      <c r="B506" s="207"/>
      <c r="C506" s="208"/>
      <c r="D506" s="209" t="s">
        <v>375</v>
      </c>
      <c r="E506" s="210" t="s">
        <v>1</v>
      </c>
      <c r="F506" s="211" t="s">
        <v>3364</v>
      </c>
      <c r="G506" s="208"/>
      <c r="H506" s="210" t="s">
        <v>1</v>
      </c>
      <c r="I506" s="212"/>
      <c r="J506" s="208"/>
      <c r="K506" s="208"/>
      <c r="L506" s="213"/>
      <c r="M506" s="214"/>
      <c r="N506" s="215"/>
      <c r="O506" s="215"/>
      <c r="P506" s="215"/>
      <c r="Q506" s="215"/>
      <c r="R506" s="215"/>
      <c r="S506" s="215"/>
      <c r="T506" s="216"/>
      <c r="AT506" s="217" t="s">
        <v>375</v>
      </c>
      <c r="AU506" s="217" t="s">
        <v>90</v>
      </c>
      <c r="AV506" s="13" t="s">
        <v>88</v>
      </c>
      <c r="AW506" s="13" t="s">
        <v>36</v>
      </c>
      <c r="AX506" s="13" t="s">
        <v>81</v>
      </c>
      <c r="AY506" s="217" t="s">
        <v>365</v>
      </c>
    </row>
    <row r="507" spans="2:51" s="14" customFormat="1">
      <c r="B507" s="218"/>
      <c r="C507" s="219"/>
      <c r="D507" s="209" t="s">
        <v>375</v>
      </c>
      <c r="E507" s="220" t="s">
        <v>1</v>
      </c>
      <c r="F507" s="221" t="s">
        <v>4128</v>
      </c>
      <c r="G507" s="219"/>
      <c r="H507" s="222">
        <v>18.096</v>
      </c>
      <c r="I507" s="223"/>
      <c r="J507" s="219"/>
      <c r="K507" s="219"/>
      <c r="L507" s="224"/>
      <c r="M507" s="225"/>
      <c r="N507" s="226"/>
      <c r="O507" s="226"/>
      <c r="P507" s="226"/>
      <c r="Q507" s="226"/>
      <c r="R507" s="226"/>
      <c r="S507" s="226"/>
      <c r="T507" s="227"/>
      <c r="AT507" s="228" t="s">
        <v>375</v>
      </c>
      <c r="AU507" s="228" t="s">
        <v>90</v>
      </c>
      <c r="AV507" s="14" t="s">
        <v>90</v>
      </c>
      <c r="AW507" s="14" t="s">
        <v>36</v>
      </c>
      <c r="AX507" s="14" t="s">
        <v>81</v>
      </c>
      <c r="AY507" s="228" t="s">
        <v>365</v>
      </c>
    </row>
    <row r="508" spans="2:51" s="13" customFormat="1">
      <c r="B508" s="207"/>
      <c r="C508" s="208"/>
      <c r="D508" s="209" t="s">
        <v>375</v>
      </c>
      <c r="E508" s="210" t="s">
        <v>1</v>
      </c>
      <c r="F508" s="211" t="s">
        <v>4037</v>
      </c>
      <c r="G508" s="208"/>
      <c r="H508" s="210" t="s">
        <v>1</v>
      </c>
      <c r="I508" s="212"/>
      <c r="J508" s="208"/>
      <c r="K508" s="208"/>
      <c r="L508" s="213"/>
      <c r="M508" s="214"/>
      <c r="N508" s="215"/>
      <c r="O508" s="215"/>
      <c r="P508" s="215"/>
      <c r="Q508" s="215"/>
      <c r="R508" s="215"/>
      <c r="S508" s="215"/>
      <c r="T508" s="216"/>
      <c r="AT508" s="217" t="s">
        <v>375</v>
      </c>
      <c r="AU508" s="217" t="s">
        <v>90</v>
      </c>
      <c r="AV508" s="13" t="s">
        <v>88</v>
      </c>
      <c r="AW508" s="13" t="s">
        <v>36</v>
      </c>
      <c r="AX508" s="13" t="s">
        <v>81</v>
      </c>
      <c r="AY508" s="217" t="s">
        <v>365</v>
      </c>
    </row>
    <row r="509" spans="2:51" s="13" customFormat="1">
      <c r="B509" s="207"/>
      <c r="C509" s="208"/>
      <c r="D509" s="209" t="s">
        <v>375</v>
      </c>
      <c r="E509" s="210" t="s">
        <v>1</v>
      </c>
      <c r="F509" s="211" t="s">
        <v>4038</v>
      </c>
      <c r="G509" s="208"/>
      <c r="H509" s="210" t="s">
        <v>1</v>
      </c>
      <c r="I509" s="212"/>
      <c r="J509" s="208"/>
      <c r="K509" s="208"/>
      <c r="L509" s="213"/>
      <c r="M509" s="214"/>
      <c r="N509" s="215"/>
      <c r="O509" s="215"/>
      <c r="P509" s="215"/>
      <c r="Q509" s="215"/>
      <c r="R509" s="215"/>
      <c r="S509" s="215"/>
      <c r="T509" s="216"/>
      <c r="AT509" s="217" t="s">
        <v>375</v>
      </c>
      <c r="AU509" s="217" t="s">
        <v>90</v>
      </c>
      <c r="AV509" s="13" t="s">
        <v>88</v>
      </c>
      <c r="AW509" s="13" t="s">
        <v>36</v>
      </c>
      <c r="AX509" s="13" t="s">
        <v>81</v>
      </c>
      <c r="AY509" s="217" t="s">
        <v>365</v>
      </c>
    </row>
    <row r="510" spans="2:51" s="14" customFormat="1">
      <c r="B510" s="218"/>
      <c r="C510" s="219"/>
      <c r="D510" s="209" t="s">
        <v>375</v>
      </c>
      <c r="E510" s="220" t="s">
        <v>1</v>
      </c>
      <c r="F510" s="221" t="s">
        <v>4131</v>
      </c>
      <c r="G510" s="219"/>
      <c r="H510" s="222">
        <v>6.4640000000000004</v>
      </c>
      <c r="I510" s="223"/>
      <c r="J510" s="219"/>
      <c r="K510" s="219"/>
      <c r="L510" s="224"/>
      <c r="M510" s="225"/>
      <c r="N510" s="226"/>
      <c r="O510" s="226"/>
      <c r="P510" s="226"/>
      <c r="Q510" s="226"/>
      <c r="R510" s="226"/>
      <c r="S510" s="226"/>
      <c r="T510" s="227"/>
      <c r="AT510" s="228" t="s">
        <v>375</v>
      </c>
      <c r="AU510" s="228" t="s">
        <v>90</v>
      </c>
      <c r="AV510" s="14" t="s">
        <v>90</v>
      </c>
      <c r="AW510" s="14" t="s">
        <v>36</v>
      </c>
      <c r="AX510" s="14" t="s">
        <v>81</v>
      </c>
      <c r="AY510" s="228" t="s">
        <v>365</v>
      </c>
    </row>
    <row r="511" spans="2:51" s="13" customFormat="1">
      <c r="B511" s="207"/>
      <c r="C511" s="208"/>
      <c r="D511" s="209" t="s">
        <v>375</v>
      </c>
      <c r="E511" s="210" t="s">
        <v>1</v>
      </c>
      <c r="F511" s="211" t="s">
        <v>4040</v>
      </c>
      <c r="G511" s="208"/>
      <c r="H511" s="210" t="s">
        <v>1</v>
      </c>
      <c r="I511" s="212"/>
      <c r="J511" s="208"/>
      <c r="K511" s="208"/>
      <c r="L511" s="213"/>
      <c r="M511" s="214"/>
      <c r="N511" s="215"/>
      <c r="O511" s="215"/>
      <c r="P511" s="215"/>
      <c r="Q511" s="215"/>
      <c r="R511" s="215"/>
      <c r="S511" s="215"/>
      <c r="T511" s="216"/>
      <c r="AT511" s="217" t="s">
        <v>375</v>
      </c>
      <c r="AU511" s="217" t="s">
        <v>90</v>
      </c>
      <c r="AV511" s="13" t="s">
        <v>88</v>
      </c>
      <c r="AW511" s="13" t="s">
        <v>36</v>
      </c>
      <c r="AX511" s="13" t="s">
        <v>81</v>
      </c>
      <c r="AY511" s="217" t="s">
        <v>365</v>
      </c>
    </row>
    <row r="512" spans="2:51" s="14" customFormat="1">
      <c r="B512" s="218"/>
      <c r="C512" s="219"/>
      <c r="D512" s="209" t="s">
        <v>375</v>
      </c>
      <c r="E512" s="220" t="s">
        <v>1</v>
      </c>
      <c r="F512" s="221" t="s">
        <v>4132</v>
      </c>
      <c r="G512" s="219"/>
      <c r="H512" s="222">
        <v>6.032</v>
      </c>
      <c r="I512" s="223"/>
      <c r="J512" s="219"/>
      <c r="K512" s="219"/>
      <c r="L512" s="224"/>
      <c r="M512" s="225"/>
      <c r="N512" s="226"/>
      <c r="O512" s="226"/>
      <c r="P512" s="226"/>
      <c r="Q512" s="226"/>
      <c r="R512" s="226"/>
      <c r="S512" s="226"/>
      <c r="T512" s="227"/>
      <c r="AT512" s="228" t="s">
        <v>375</v>
      </c>
      <c r="AU512" s="228" t="s">
        <v>90</v>
      </c>
      <c r="AV512" s="14" t="s">
        <v>90</v>
      </c>
      <c r="AW512" s="14" t="s">
        <v>36</v>
      </c>
      <c r="AX512" s="14" t="s">
        <v>81</v>
      </c>
      <c r="AY512" s="228" t="s">
        <v>365</v>
      </c>
    </row>
    <row r="513" spans="1:65" s="13" customFormat="1">
      <c r="B513" s="207"/>
      <c r="C513" s="208"/>
      <c r="D513" s="209" t="s">
        <v>375</v>
      </c>
      <c r="E513" s="210" t="s">
        <v>1</v>
      </c>
      <c r="F513" s="211" t="s">
        <v>4042</v>
      </c>
      <c r="G513" s="208"/>
      <c r="H513" s="210" t="s">
        <v>1</v>
      </c>
      <c r="I513" s="212"/>
      <c r="J513" s="208"/>
      <c r="K513" s="208"/>
      <c r="L513" s="213"/>
      <c r="M513" s="214"/>
      <c r="N513" s="215"/>
      <c r="O513" s="215"/>
      <c r="P513" s="215"/>
      <c r="Q513" s="215"/>
      <c r="R513" s="215"/>
      <c r="S513" s="215"/>
      <c r="T513" s="216"/>
      <c r="AT513" s="217" t="s">
        <v>375</v>
      </c>
      <c r="AU513" s="217" t="s">
        <v>90</v>
      </c>
      <c r="AV513" s="13" t="s">
        <v>88</v>
      </c>
      <c r="AW513" s="13" t="s">
        <v>36</v>
      </c>
      <c r="AX513" s="13" t="s">
        <v>81</v>
      </c>
      <c r="AY513" s="217" t="s">
        <v>365</v>
      </c>
    </row>
    <row r="514" spans="1:65" s="14" customFormat="1">
      <c r="B514" s="218"/>
      <c r="C514" s="219"/>
      <c r="D514" s="209" t="s">
        <v>375</v>
      </c>
      <c r="E514" s="220" t="s">
        <v>1</v>
      </c>
      <c r="F514" s="221" t="s">
        <v>4133</v>
      </c>
      <c r="G514" s="219"/>
      <c r="H514" s="222">
        <v>5.6719999999999997</v>
      </c>
      <c r="I514" s="223"/>
      <c r="J514" s="219"/>
      <c r="K514" s="219"/>
      <c r="L514" s="224"/>
      <c r="M514" s="225"/>
      <c r="N514" s="226"/>
      <c r="O514" s="226"/>
      <c r="P514" s="226"/>
      <c r="Q514" s="226"/>
      <c r="R514" s="226"/>
      <c r="S514" s="226"/>
      <c r="T514" s="227"/>
      <c r="AT514" s="228" t="s">
        <v>375</v>
      </c>
      <c r="AU514" s="228" t="s">
        <v>90</v>
      </c>
      <c r="AV514" s="14" t="s">
        <v>90</v>
      </c>
      <c r="AW514" s="14" t="s">
        <v>36</v>
      </c>
      <c r="AX514" s="14" t="s">
        <v>81</v>
      </c>
      <c r="AY514" s="228" t="s">
        <v>365</v>
      </c>
    </row>
    <row r="515" spans="1:65" s="15" customFormat="1">
      <c r="B515" s="229"/>
      <c r="C515" s="230"/>
      <c r="D515" s="209" t="s">
        <v>375</v>
      </c>
      <c r="E515" s="231" t="s">
        <v>1</v>
      </c>
      <c r="F515" s="232" t="s">
        <v>379</v>
      </c>
      <c r="G515" s="230"/>
      <c r="H515" s="233">
        <v>145.34800000000001</v>
      </c>
      <c r="I515" s="234"/>
      <c r="J515" s="230"/>
      <c r="K515" s="230"/>
      <c r="L515" s="235"/>
      <c r="M515" s="236"/>
      <c r="N515" s="237"/>
      <c r="O515" s="237"/>
      <c r="P515" s="237"/>
      <c r="Q515" s="237"/>
      <c r="R515" s="237"/>
      <c r="S515" s="237"/>
      <c r="T515" s="238"/>
      <c r="AT515" s="239" t="s">
        <v>375</v>
      </c>
      <c r="AU515" s="239" t="s">
        <v>90</v>
      </c>
      <c r="AV515" s="15" t="s">
        <v>373</v>
      </c>
      <c r="AW515" s="15" t="s">
        <v>36</v>
      </c>
      <c r="AX515" s="15" t="s">
        <v>88</v>
      </c>
      <c r="AY515" s="239" t="s">
        <v>365</v>
      </c>
    </row>
    <row r="516" spans="1:65" s="2" customFormat="1" ht="16.5" customHeight="1">
      <c r="A516" s="35"/>
      <c r="B516" s="36"/>
      <c r="C516" s="194" t="s">
        <v>494</v>
      </c>
      <c r="D516" s="194" t="s">
        <v>368</v>
      </c>
      <c r="E516" s="195" t="s">
        <v>3375</v>
      </c>
      <c r="F516" s="196" t="s">
        <v>3376</v>
      </c>
      <c r="G516" s="197" t="s">
        <v>314</v>
      </c>
      <c r="H516" s="198">
        <v>145.34800000000001</v>
      </c>
      <c r="I516" s="199"/>
      <c r="J516" s="200">
        <f>ROUND(I516*H516,2)</f>
        <v>0</v>
      </c>
      <c r="K516" s="196" t="s">
        <v>2495</v>
      </c>
      <c r="L516" s="40"/>
      <c r="M516" s="201" t="s">
        <v>1</v>
      </c>
      <c r="N516" s="202" t="s">
        <v>46</v>
      </c>
      <c r="O516" s="72"/>
      <c r="P516" s="203">
        <f>O516*H516</f>
        <v>0</v>
      </c>
      <c r="Q516" s="203">
        <v>0</v>
      </c>
      <c r="R516" s="203">
        <f>Q516*H516</f>
        <v>0</v>
      </c>
      <c r="S516" s="203">
        <v>0</v>
      </c>
      <c r="T516" s="204">
        <f>S516*H516</f>
        <v>0</v>
      </c>
      <c r="U516" s="35"/>
      <c r="V516" s="35"/>
      <c r="W516" s="35"/>
      <c r="X516" s="35"/>
      <c r="Y516" s="35"/>
      <c r="Z516" s="35"/>
      <c r="AA516" s="35"/>
      <c r="AB516" s="35"/>
      <c r="AC516" s="35"/>
      <c r="AD516" s="35"/>
      <c r="AE516" s="35"/>
      <c r="AR516" s="205" t="s">
        <v>373</v>
      </c>
      <c r="AT516" s="205" t="s">
        <v>368</v>
      </c>
      <c r="AU516" s="205" t="s">
        <v>90</v>
      </c>
      <c r="AY516" s="18" t="s">
        <v>365</v>
      </c>
      <c r="BE516" s="206">
        <f>IF(N516="základní",J516,0)</f>
        <v>0</v>
      </c>
      <c r="BF516" s="206">
        <f>IF(N516="snížená",J516,0)</f>
        <v>0</v>
      </c>
      <c r="BG516" s="206">
        <f>IF(N516="zákl. přenesená",J516,0)</f>
        <v>0</v>
      </c>
      <c r="BH516" s="206">
        <f>IF(N516="sníž. přenesená",J516,0)</f>
        <v>0</v>
      </c>
      <c r="BI516" s="206">
        <f>IF(N516="nulová",J516,0)</f>
        <v>0</v>
      </c>
      <c r="BJ516" s="18" t="s">
        <v>88</v>
      </c>
      <c r="BK516" s="206">
        <f>ROUND(I516*H516,2)</f>
        <v>0</v>
      </c>
      <c r="BL516" s="18" t="s">
        <v>373</v>
      </c>
      <c r="BM516" s="205" t="s">
        <v>3377</v>
      </c>
    </row>
    <row r="517" spans="1:65" s="2" customFormat="1" ht="21.75" customHeight="1">
      <c r="A517" s="35"/>
      <c r="B517" s="36"/>
      <c r="C517" s="194" t="s">
        <v>499</v>
      </c>
      <c r="D517" s="194" t="s">
        <v>368</v>
      </c>
      <c r="E517" s="195" t="s">
        <v>3378</v>
      </c>
      <c r="F517" s="196" t="s">
        <v>3379</v>
      </c>
      <c r="G517" s="197" t="s">
        <v>389</v>
      </c>
      <c r="H517" s="198">
        <v>3.1440000000000001</v>
      </c>
      <c r="I517" s="199"/>
      <c r="J517" s="200">
        <f>ROUND(I517*H517,2)</f>
        <v>0</v>
      </c>
      <c r="K517" s="196" t="s">
        <v>2495</v>
      </c>
      <c r="L517" s="40"/>
      <c r="M517" s="201" t="s">
        <v>1</v>
      </c>
      <c r="N517" s="202" t="s">
        <v>46</v>
      </c>
      <c r="O517" s="72"/>
      <c r="P517" s="203">
        <f>O517*H517</f>
        <v>0</v>
      </c>
      <c r="Q517" s="203">
        <v>1.0606199999999999</v>
      </c>
      <c r="R517" s="203">
        <f>Q517*H517</f>
        <v>3.3345892799999999</v>
      </c>
      <c r="S517" s="203">
        <v>0</v>
      </c>
      <c r="T517" s="204">
        <f>S517*H517</f>
        <v>0</v>
      </c>
      <c r="U517" s="35"/>
      <c r="V517" s="35"/>
      <c r="W517" s="35"/>
      <c r="X517" s="35"/>
      <c r="Y517" s="35"/>
      <c r="Z517" s="35"/>
      <c r="AA517" s="35"/>
      <c r="AB517" s="35"/>
      <c r="AC517" s="35"/>
      <c r="AD517" s="35"/>
      <c r="AE517" s="35"/>
      <c r="AR517" s="205" t="s">
        <v>373</v>
      </c>
      <c r="AT517" s="205" t="s">
        <v>368</v>
      </c>
      <c r="AU517" s="205" t="s">
        <v>90</v>
      </c>
      <c r="AY517" s="18" t="s">
        <v>365</v>
      </c>
      <c r="BE517" s="206">
        <f>IF(N517="základní",J517,0)</f>
        <v>0</v>
      </c>
      <c r="BF517" s="206">
        <f>IF(N517="snížená",J517,0)</f>
        <v>0</v>
      </c>
      <c r="BG517" s="206">
        <f>IF(N517="zákl. přenesená",J517,0)</f>
        <v>0</v>
      </c>
      <c r="BH517" s="206">
        <f>IF(N517="sníž. přenesená",J517,0)</f>
        <v>0</v>
      </c>
      <c r="BI517" s="206">
        <f>IF(N517="nulová",J517,0)</f>
        <v>0</v>
      </c>
      <c r="BJ517" s="18" t="s">
        <v>88</v>
      </c>
      <c r="BK517" s="206">
        <f>ROUND(I517*H517,2)</f>
        <v>0</v>
      </c>
      <c r="BL517" s="18" t="s">
        <v>373</v>
      </c>
      <c r="BM517" s="205" t="s">
        <v>3380</v>
      </c>
    </row>
    <row r="518" spans="1:65" s="13" customFormat="1">
      <c r="B518" s="207"/>
      <c r="C518" s="208"/>
      <c r="D518" s="209" t="s">
        <v>375</v>
      </c>
      <c r="E518" s="210" t="s">
        <v>1</v>
      </c>
      <c r="F518" s="211" t="s">
        <v>3381</v>
      </c>
      <c r="G518" s="208"/>
      <c r="H518" s="210" t="s">
        <v>1</v>
      </c>
      <c r="I518" s="212"/>
      <c r="J518" s="208"/>
      <c r="K518" s="208"/>
      <c r="L518" s="213"/>
      <c r="M518" s="214"/>
      <c r="N518" s="215"/>
      <c r="O518" s="215"/>
      <c r="P518" s="215"/>
      <c r="Q518" s="215"/>
      <c r="R518" s="215"/>
      <c r="S518" s="215"/>
      <c r="T518" s="216"/>
      <c r="AT518" s="217" t="s">
        <v>375</v>
      </c>
      <c r="AU518" s="217" t="s">
        <v>90</v>
      </c>
      <c r="AV518" s="13" t="s">
        <v>88</v>
      </c>
      <c r="AW518" s="13" t="s">
        <v>36</v>
      </c>
      <c r="AX518" s="13" t="s">
        <v>81</v>
      </c>
      <c r="AY518" s="217" t="s">
        <v>365</v>
      </c>
    </row>
    <row r="519" spans="1:65" s="14" customFormat="1">
      <c r="B519" s="218"/>
      <c r="C519" s="219"/>
      <c r="D519" s="209" t="s">
        <v>375</v>
      </c>
      <c r="E519" s="220" t="s">
        <v>1</v>
      </c>
      <c r="F519" s="221" t="s">
        <v>3382</v>
      </c>
      <c r="G519" s="219"/>
      <c r="H519" s="222">
        <v>3.1440000000000001</v>
      </c>
      <c r="I519" s="223"/>
      <c r="J519" s="219"/>
      <c r="K519" s="219"/>
      <c r="L519" s="224"/>
      <c r="M519" s="225"/>
      <c r="N519" s="226"/>
      <c r="O519" s="226"/>
      <c r="P519" s="226"/>
      <c r="Q519" s="226"/>
      <c r="R519" s="226"/>
      <c r="S519" s="226"/>
      <c r="T519" s="227"/>
      <c r="AT519" s="228" t="s">
        <v>375</v>
      </c>
      <c r="AU519" s="228" t="s">
        <v>90</v>
      </c>
      <c r="AV519" s="14" t="s">
        <v>90</v>
      </c>
      <c r="AW519" s="14" t="s">
        <v>36</v>
      </c>
      <c r="AX519" s="14" t="s">
        <v>81</v>
      </c>
      <c r="AY519" s="228" t="s">
        <v>365</v>
      </c>
    </row>
    <row r="520" spans="1:65" s="15" customFormat="1">
      <c r="B520" s="229"/>
      <c r="C520" s="230"/>
      <c r="D520" s="209" t="s">
        <v>375</v>
      </c>
      <c r="E520" s="231" t="s">
        <v>1</v>
      </c>
      <c r="F520" s="232" t="s">
        <v>379</v>
      </c>
      <c r="G520" s="230"/>
      <c r="H520" s="233">
        <v>3.1440000000000001</v>
      </c>
      <c r="I520" s="234"/>
      <c r="J520" s="230"/>
      <c r="K520" s="230"/>
      <c r="L520" s="235"/>
      <c r="M520" s="236"/>
      <c r="N520" s="237"/>
      <c r="O520" s="237"/>
      <c r="P520" s="237"/>
      <c r="Q520" s="237"/>
      <c r="R520" s="237"/>
      <c r="S520" s="237"/>
      <c r="T520" s="238"/>
      <c r="AT520" s="239" t="s">
        <v>375</v>
      </c>
      <c r="AU520" s="239" t="s">
        <v>90</v>
      </c>
      <c r="AV520" s="15" t="s">
        <v>373</v>
      </c>
      <c r="AW520" s="15" t="s">
        <v>36</v>
      </c>
      <c r="AX520" s="15" t="s">
        <v>88</v>
      </c>
      <c r="AY520" s="239" t="s">
        <v>365</v>
      </c>
    </row>
    <row r="521" spans="1:65" s="2" customFormat="1" ht="33" customHeight="1">
      <c r="A521" s="35"/>
      <c r="B521" s="36"/>
      <c r="C521" s="194" t="s">
        <v>504</v>
      </c>
      <c r="D521" s="194" t="s">
        <v>368</v>
      </c>
      <c r="E521" s="195" t="s">
        <v>4134</v>
      </c>
      <c r="F521" s="196" t="s">
        <v>4135</v>
      </c>
      <c r="G521" s="197" t="s">
        <v>371</v>
      </c>
      <c r="H521" s="198">
        <v>89.087999999999994</v>
      </c>
      <c r="I521" s="199"/>
      <c r="J521" s="200">
        <f>ROUND(I521*H521,2)</f>
        <v>0</v>
      </c>
      <c r="K521" s="196" t="s">
        <v>2495</v>
      </c>
      <c r="L521" s="40"/>
      <c r="M521" s="201" t="s">
        <v>1</v>
      </c>
      <c r="N521" s="202" t="s">
        <v>46</v>
      </c>
      <c r="O521" s="72"/>
      <c r="P521" s="203">
        <f>O521*H521</f>
        <v>0</v>
      </c>
      <c r="Q521" s="203">
        <v>2.45329</v>
      </c>
      <c r="R521" s="203">
        <f>Q521*H521</f>
        <v>218.55869951999998</v>
      </c>
      <c r="S521" s="203">
        <v>0</v>
      </c>
      <c r="T521" s="204">
        <f>S521*H521</f>
        <v>0</v>
      </c>
      <c r="U521" s="35"/>
      <c r="V521" s="35"/>
      <c r="W521" s="35"/>
      <c r="X521" s="35"/>
      <c r="Y521" s="35"/>
      <c r="Z521" s="35"/>
      <c r="AA521" s="35"/>
      <c r="AB521" s="35"/>
      <c r="AC521" s="35"/>
      <c r="AD521" s="35"/>
      <c r="AE521" s="35"/>
      <c r="AR521" s="205" t="s">
        <v>373</v>
      </c>
      <c r="AT521" s="205" t="s">
        <v>368</v>
      </c>
      <c r="AU521" s="205" t="s">
        <v>90</v>
      </c>
      <c r="AY521" s="18" t="s">
        <v>365</v>
      </c>
      <c r="BE521" s="206">
        <f>IF(N521="základní",J521,0)</f>
        <v>0</v>
      </c>
      <c r="BF521" s="206">
        <f>IF(N521="snížená",J521,0)</f>
        <v>0</v>
      </c>
      <c r="BG521" s="206">
        <f>IF(N521="zákl. přenesená",J521,0)</f>
        <v>0</v>
      </c>
      <c r="BH521" s="206">
        <f>IF(N521="sníž. přenesená",J521,0)</f>
        <v>0</v>
      </c>
      <c r="BI521" s="206">
        <f>IF(N521="nulová",J521,0)</f>
        <v>0</v>
      </c>
      <c r="BJ521" s="18" t="s">
        <v>88</v>
      </c>
      <c r="BK521" s="206">
        <f>ROUND(I521*H521,2)</f>
        <v>0</v>
      </c>
      <c r="BL521" s="18" t="s">
        <v>373</v>
      </c>
      <c r="BM521" s="205" t="s">
        <v>4136</v>
      </c>
    </row>
    <row r="522" spans="1:65" s="13" customFormat="1">
      <c r="B522" s="207"/>
      <c r="C522" s="208"/>
      <c r="D522" s="209" t="s">
        <v>375</v>
      </c>
      <c r="E522" s="210" t="s">
        <v>1</v>
      </c>
      <c r="F522" s="211" t="s">
        <v>2733</v>
      </c>
      <c r="G522" s="208"/>
      <c r="H522" s="210" t="s">
        <v>1</v>
      </c>
      <c r="I522" s="212"/>
      <c r="J522" s="208"/>
      <c r="K522" s="208"/>
      <c r="L522" s="213"/>
      <c r="M522" s="214"/>
      <c r="N522" s="215"/>
      <c r="O522" s="215"/>
      <c r="P522" s="215"/>
      <c r="Q522" s="215"/>
      <c r="R522" s="215"/>
      <c r="S522" s="215"/>
      <c r="T522" s="216"/>
      <c r="AT522" s="217" t="s">
        <v>375</v>
      </c>
      <c r="AU522" s="217" t="s">
        <v>90</v>
      </c>
      <c r="AV522" s="13" t="s">
        <v>88</v>
      </c>
      <c r="AW522" s="13" t="s">
        <v>36</v>
      </c>
      <c r="AX522" s="13" t="s">
        <v>81</v>
      </c>
      <c r="AY522" s="217" t="s">
        <v>365</v>
      </c>
    </row>
    <row r="523" spans="1:65" s="13" customFormat="1">
      <c r="B523" s="207"/>
      <c r="C523" s="208"/>
      <c r="D523" s="209" t="s">
        <v>375</v>
      </c>
      <c r="E523" s="210" t="s">
        <v>1</v>
      </c>
      <c r="F523" s="211" t="s">
        <v>4108</v>
      </c>
      <c r="G523" s="208"/>
      <c r="H523" s="210" t="s">
        <v>1</v>
      </c>
      <c r="I523" s="212"/>
      <c r="J523" s="208"/>
      <c r="K523" s="208"/>
      <c r="L523" s="213"/>
      <c r="M523" s="214"/>
      <c r="N523" s="215"/>
      <c r="O523" s="215"/>
      <c r="P523" s="215"/>
      <c r="Q523" s="215"/>
      <c r="R523" s="215"/>
      <c r="S523" s="215"/>
      <c r="T523" s="216"/>
      <c r="AT523" s="217" t="s">
        <v>375</v>
      </c>
      <c r="AU523" s="217" t="s">
        <v>90</v>
      </c>
      <c r="AV523" s="13" t="s">
        <v>88</v>
      </c>
      <c r="AW523" s="13" t="s">
        <v>36</v>
      </c>
      <c r="AX523" s="13" t="s">
        <v>81</v>
      </c>
      <c r="AY523" s="217" t="s">
        <v>365</v>
      </c>
    </row>
    <row r="524" spans="1:65" s="13" customFormat="1">
      <c r="B524" s="207"/>
      <c r="C524" s="208"/>
      <c r="D524" s="209" t="s">
        <v>375</v>
      </c>
      <c r="E524" s="210" t="s">
        <v>1</v>
      </c>
      <c r="F524" s="211" t="s">
        <v>4137</v>
      </c>
      <c r="G524" s="208"/>
      <c r="H524" s="210" t="s">
        <v>1</v>
      </c>
      <c r="I524" s="212"/>
      <c r="J524" s="208"/>
      <c r="K524" s="208"/>
      <c r="L524" s="213"/>
      <c r="M524" s="214"/>
      <c r="N524" s="215"/>
      <c r="O524" s="215"/>
      <c r="P524" s="215"/>
      <c r="Q524" s="215"/>
      <c r="R524" s="215"/>
      <c r="S524" s="215"/>
      <c r="T524" s="216"/>
      <c r="AT524" s="217" t="s">
        <v>375</v>
      </c>
      <c r="AU524" s="217" t="s">
        <v>90</v>
      </c>
      <c r="AV524" s="13" t="s">
        <v>88</v>
      </c>
      <c r="AW524" s="13" t="s">
        <v>36</v>
      </c>
      <c r="AX524" s="13" t="s">
        <v>81</v>
      </c>
      <c r="AY524" s="217" t="s">
        <v>365</v>
      </c>
    </row>
    <row r="525" spans="1:65" s="14" customFormat="1">
      <c r="B525" s="218"/>
      <c r="C525" s="219"/>
      <c r="D525" s="209" t="s">
        <v>375</v>
      </c>
      <c r="E525" s="220" t="s">
        <v>1</v>
      </c>
      <c r="F525" s="221" t="s">
        <v>4138</v>
      </c>
      <c r="G525" s="219"/>
      <c r="H525" s="222">
        <v>33</v>
      </c>
      <c r="I525" s="223"/>
      <c r="J525" s="219"/>
      <c r="K525" s="219"/>
      <c r="L525" s="224"/>
      <c r="M525" s="225"/>
      <c r="N525" s="226"/>
      <c r="O525" s="226"/>
      <c r="P525" s="226"/>
      <c r="Q525" s="226"/>
      <c r="R525" s="226"/>
      <c r="S525" s="226"/>
      <c r="T525" s="227"/>
      <c r="AT525" s="228" t="s">
        <v>375</v>
      </c>
      <c r="AU525" s="228" t="s">
        <v>90</v>
      </c>
      <c r="AV525" s="14" t="s">
        <v>90</v>
      </c>
      <c r="AW525" s="14" t="s">
        <v>36</v>
      </c>
      <c r="AX525" s="14" t="s">
        <v>81</v>
      </c>
      <c r="AY525" s="228" t="s">
        <v>365</v>
      </c>
    </row>
    <row r="526" spans="1:65" s="13" customFormat="1">
      <c r="B526" s="207"/>
      <c r="C526" s="208"/>
      <c r="D526" s="209" t="s">
        <v>375</v>
      </c>
      <c r="E526" s="210" t="s">
        <v>1</v>
      </c>
      <c r="F526" s="211" t="s">
        <v>4139</v>
      </c>
      <c r="G526" s="208"/>
      <c r="H526" s="210" t="s">
        <v>1</v>
      </c>
      <c r="I526" s="212"/>
      <c r="J526" s="208"/>
      <c r="K526" s="208"/>
      <c r="L526" s="213"/>
      <c r="M526" s="214"/>
      <c r="N526" s="215"/>
      <c r="O526" s="215"/>
      <c r="P526" s="215"/>
      <c r="Q526" s="215"/>
      <c r="R526" s="215"/>
      <c r="S526" s="215"/>
      <c r="T526" s="216"/>
      <c r="AT526" s="217" t="s">
        <v>375</v>
      </c>
      <c r="AU526" s="217" t="s">
        <v>90</v>
      </c>
      <c r="AV526" s="13" t="s">
        <v>88</v>
      </c>
      <c r="AW526" s="13" t="s">
        <v>36</v>
      </c>
      <c r="AX526" s="13" t="s">
        <v>81</v>
      </c>
      <c r="AY526" s="217" t="s">
        <v>365</v>
      </c>
    </row>
    <row r="527" spans="1:65" s="14" customFormat="1">
      <c r="B527" s="218"/>
      <c r="C527" s="219"/>
      <c r="D527" s="209" t="s">
        <v>375</v>
      </c>
      <c r="E527" s="220" t="s">
        <v>1</v>
      </c>
      <c r="F527" s="221" t="s">
        <v>4140</v>
      </c>
      <c r="G527" s="219"/>
      <c r="H527" s="222">
        <v>4.7880000000000003</v>
      </c>
      <c r="I527" s="223"/>
      <c r="J527" s="219"/>
      <c r="K527" s="219"/>
      <c r="L527" s="224"/>
      <c r="M527" s="225"/>
      <c r="N527" s="226"/>
      <c r="O527" s="226"/>
      <c r="P527" s="226"/>
      <c r="Q527" s="226"/>
      <c r="R527" s="226"/>
      <c r="S527" s="226"/>
      <c r="T527" s="227"/>
      <c r="AT527" s="228" t="s">
        <v>375</v>
      </c>
      <c r="AU527" s="228" t="s">
        <v>90</v>
      </c>
      <c r="AV527" s="14" t="s">
        <v>90</v>
      </c>
      <c r="AW527" s="14" t="s">
        <v>36</v>
      </c>
      <c r="AX527" s="14" t="s">
        <v>81</v>
      </c>
      <c r="AY527" s="228" t="s">
        <v>365</v>
      </c>
    </row>
    <row r="528" spans="1:65" s="13" customFormat="1">
      <c r="B528" s="207"/>
      <c r="C528" s="208"/>
      <c r="D528" s="209" t="s">
        <v>375</v>
      </c>
      <c r="E528" s="210" t="s">
        <v>1</v>
      </c>
      <c r="F528" s="211" t="s">
        <v>4109</v>
      </c>
      <c r="G528" s="208"/>
      <c r="H528" s="210" t="s">
        <v>1</v>
      </c>
      <c r="I528" s="212"/>
      <c r="J528" s="208"/>
      <c r="K528" s="208"/>
      <c r="L528" s="213"/>
      <c r="M528" s="214"/>
      <c r="N528" s="215"/>
      <c r="O528" s="215"/>
      <c r="P528" s="215"/>
      <c r="Q528" s="215"/>
      <c r="R528" s="215"/>
      <c r="S528" s="215"/>
      <c r="T528" s="216"/>
      <c r="AT528" s="217" t="s">
        <v>375</v>
      </c>
      <c r="AU528" s="217" t="s">
        <v>90</v>
      </c>
      <c r="AV528" s="13" t="s">
        <v>88</v>
      </c>
      <c r="AW528" s="13" t="s">
        <v>36</v>
      </c>
      <c r="AX528" s="13" t="s">
        <v>81</v>
      </c>
      <c r="AY528" s="217" t="s">
        <v>365</v>
      </c>
    </row>
    <row r="529" spans="1:65" s="13" customFormat="1">
      <c r="B529" s="207"/>
      <c r="C529" s="208"/>
      <c r="D529" s="209" t="s">
        <v>375</v>
      </c>
      <c r="E529" s="210" t="s">
        <v>1</v>
      </c>
      <c r="F529" s="211" t="s">
        <v>4137</v>
      </c>
      <c r="G529" s="208"/>
      <c r="H529" s="210" t="s">
        <v>1</v>
      </c>
      <c r="I529" s="212"/>
      <c r="J529" s="208"/>
      <c r="K529" s="208"/>
      <c r="L529" s="213"/>
      <c r="M529" s="214"/>
      <c r="N529" s="215"/>
      <c r="O529" s="215"/>
      <c r="P529" s="215"/>
      <c r="Q529" s="215"/>
      <c r="R529" s="215"/>
      <c r="S529" s="215"/>
      <c r="T529" s="216"/>
      <c r="AT529" s="217" t="s">
        <v>375</v>
      </c>
      <c r="AU529" s="217" t="s">
        <v>90</v>
      </c>
      <c r="AV529" s="13" t="s">
        <v>88</v>
      </c>
      <c r="AW529" s="13" t="s">
        <v>36</v>
      </c>
      <c r="AX529" s="13" t="s">
        <v>81</v>
      </c>
      <c r="AY529" s="217" t="s">
        <v>365</v>
      </c>
    </row>
    <row r="530" spans="1:65" s="14" customFormat="1">
      <c r="B530" s="218"/>
      <c r="C530" s="219"/>
      <c r="D530" s="209" t="s">
        <v>375</v>
      </c>
      <c r="E530" s="220" t="s">
        <v>1</v>
      </c>
      <c r="F530" s="221" t="s">
        <v>4141</v>
      </c>
      <c r="G530" s="219"/>
      <c r="H530" s="222">
        <v>51.3</v>
      </c>
      <c r="I530" s="223"/>
      <c r="J530" s="219"/>
      <c r="K530" s="219"/>
      <c r="L530" s="224"/>
      <c r="M530" s="225"/>
      <c r="N530" s="226"/>
      <c r="O530" s="226"/>
      <c r="P530" s="226"/>
      <c r="Q530" s="226"/>
      <c r="R530" s="226"/>
      <c r="S530" s="226"/>
      <c r="T530" s="227"/>
      <c r="AT530" s="228" t="s">
        <v>375</v>
      </c>
      <c r="AU530" s="228" t="s">
        <v>90</v>
      </c>
      <c r="AV530" s="14" t="s">
        <v>90</v>
      </c>
      <c r="AW530" s="14" t="s">
        <v>36</v>
      </c>
      <c r="AX530" s="14" t="s">
        <v>81</v>
      </c>
      <c r="AY530" s="228" t="s">
        <v>365</v>
      </c>
    </row>
    <row r="531" spans="1:65" s="15" customFormat="1">
      <c r="B531" s="229"/>
      <c r="C531" s="230"/>
      <c r="D531" s="209" t="s">
        <v>375</v>
      </c>
      <c r="E531" s="231" t="s">
        <v>4012</v>
      </c>
      <c r="F531" s="232" t="s">
        <v>379</v>
      </c>
      <c r="G531" s="230"/>
      <c r="H531" s="233">
        <v>89.087999999999994</v>
      </c>
      <c r="I531" s="234"/>
      <c r="J531" s="230"/>
      <c r="K531" s="230"/>
      <c r="L531" s="235"/>
      <c r="M531" s="236"/>
      <c r="N531" s="237"/>
      <c r="O531" s="237"/>
      <c r="P531" s="237"/>
      <c r="Q531" s="237"/>
      <c r="R531" s="237"/>
      <c r="S531" s="237"/>
      <c r="T531" s="238"/>
      <c r="AT531" s="239" t="s">
        <v>375</v>
      </c>
      <c r="AU531" s="239" t="s">
        <v>90</v>
      </c>
      <c r="AV531" s="15" t="s">
        <v>373</v>
      </c>
      <c r="AW531" s="15" t="s">
        <v>36</v>
      </c>
      <c r="AX531" s="15" t="s">
        <v>88</v>
      </c>
      <c r="AY531" s="239" t="s">
        <v>365</v>
      </c>
    </row>
    <row r="532" spans="1:65" s="2" customFormat="1" ht="16.5" customHeight="1">
      <c r="A532" s="35"/>
      <c r="B532" s="36"/>
      <c r="C532" s="194" t="s">
        <v>509</v>
      </c>
      <c r="D532" s="194" t="s">
        <v>368</v>
      </c>
      <c r="E532" s="195" t="s">
        <v>1140</v>
      </c>
      <c r="F532" s="196" t="s">
        <v>1141</v>
      </c>
      <c r="G532" s="197" t="s">
        <v>314</v>
      </c>
      <c r="H532" s="198">
        <v>175.8</v>
      </c>
      <c r="I532" s="199"/>
      <c r="J532" s="200">
        <f>ROUND(I532*H532,2)</f>
        <v>0</v>
      </c>
      <c r="K532" s="196" t="s">
        <v>2495</v>
      </c>
      <c r="L532" s="40"/>
      <c r="M532" s="201" t="s">
        <v>1</v>
      </c>
      <c r="N532" s="202" t="s">
        <v>46</v>
      </c>
      <c r="O532" s="72"/>
      <c r="P532" s="203">
        <f>O532*H532</f>
        <v>0</v>
      </c>
      <c r="Q532" s="203">
        <v>2.6900000000000001E-3</v>
      </c>
      <c r="R532" s="203">
        <f>Q532*H532</f>
        <v>0.47290200000000004</v>
      </c>
      <c r="S532" s="203">
        <v>0</v>
      </c>
      <c r="T532" s="204">
        <f>S532*H532</f>
        <v>0</v>
      </c>
      <c r="U532" s="35"/>
      <c r="V532" s="35"/>
      <c r="W532" s="35"/>
      <c r="X532" s="35"/>
      <c r="Y532" s="35"/>
      <c r="Z532" s="35"/>
      <c r="AA532" s="35"/>
      <c r="AB532" s="35"/>
      <c r="AC532" s="35"/>
      <c r="AD532" s="35"/>
      <c r="AE532" s="35"/>
      <c r="AR532" s="205" t="s">
        <v>373</v>
      </c>
      <c r="AT532" s="205" t="s">
        <v>368</v>
      </c>
      <c r="AU532" s="205" t="s">
        <v>90</v>
      </c>
      <c r="AY532" s="18" t="s">
        <v>365</v>
      </c>
      <c r="BE532" s="206">
        <f>IF(N532="základní",J532,0)</f>
        <v>0</v>
      </c>
      <c r="BF532" s="206">
        <f>IF(N532="snížená",J532,0)</f>
        <v>0</v>
      </c>
      <c r="BG532" s="206">
        <f>IF(N532="zákl. přenesená",J532,0)</f>
        <v>0</v>
      </c>
      <c r="BH532" s="206">
        <f>IF(N532="sníž. přenesená",J532,0)</f>
        <v>0</v>
      </c>
      <c r="BI532" s="206">
        <f>IF(N532="nulová",J532,0)</f>
        <v>0</v>
      </c>
      <c r="BJ532" s="18" t="s">
        <v>88</v>
      </c>
      <c r="BK532" s="206">
        <f>ROUND(I532*H532,2)</f>
        <v>0</v>
      </c>
      <c r="BL532" s="18" t="s">
        <v>373</v>
      </c>
      <c r="BM532" s="205" t="s">
        <v>4142</v>
      </c>
    </row>
    <row r="533" spans="1:65" s="13" customFormat="1">
      <c r="B533" s="207"/>
      <c r="C533" s="208"/>
      <c r="D533" s="209" t="s">
        <v>375</v>
      </c>
      <c r="E533" s="210" t="s">
        <v>1</v>
      </c>
      <c r="F533" s="211" t="s">
        <v>4143</v>
      </c>
      <c r="G533" s="208"/>
      <c r="H533" s="210" t="s">
        <v>1</v>
      </c>
      <c r="I533" s="212"/>
      <c r="J533" s="208"/>
      <c r="K533" s="208"/>
      <c r="L533" s="213"/>
      <c r="M533" s="214"/>
      <c r="N533" s="215"/>
      <c r="O533" s="215"/>
      <c r="P533" s="215"/>
      <c r="Q533" s="215"/>
      <c r="R533" s="215"/>
      <c r="S533" s="215"/>
      <c r="T533" s="216"/>
      <c r="AT533" s="217" t="s">
        <v>375</v>
      </c>
      <c r="AU533" s="217" t="s">
        <v>90</v>
      </c>
      <c r="AV533" s="13" t="s">
        <v>88</v>
      </c>
      <c r="AW533" s="13" t="s">
        <v>36</v>
      </c>
      <c r="AX533" s="13" t="s">
        <v>81</v>
      </c>
      <c r="AY533" s="217" t="s">
        <v>365</v>
      </c>
    </row>
    <row r="534" spans="1:65" s="13" customFormat="1">
      <c r="B534" s="207"/>
      <c r="C534" s="208"/>
      <c r="D534" s="209" t="s">
        <v>375</v>
      </c>
      <c r="E534" s="210" t="s">
        <v>1</v>
      </c>
      <c r="F534" s="211" t="s">
        <v>4108</v>
      </c>
      <c r="G534" s="208"/>
      <c r="H534" s="210" t="s">
        <v>1</v>
      </c>
      <c r="I534" s="212"/>
      <c r="J534" s="208"/>
      <c r="K534" s="208"/>
      <c r="L534" s="213"/>
      <c r="M534" s="214"/>
      <c r="N534" s="215"/>
      <c r="O534" s="215"/>
      <c r="P534" s="215"/>
      <c r="Q534" s="215"/>
      <c r="R534" s="215"/>
      <c r="S534" s="215"/>
      <c r="T534" s="216"/>
      <c r="AT534" s="217" t="s">
        <v>375</v>
      </c>
      <c r="AU534" s="217" t="s">
        <v>90</v>
      </c>
      <c r="AV534" s="13" t="s">
        <v>88</v>
      </c>
      <c r="AW534" s="13" t="s">
        <v>36</v>
      </c>
      <c r="AX534" s="13" t="s">
        <v>81</v>
      </c>
      <c r="AY534" s="217" t="s">
        <v>365</v>
      </c>
    </row>
    <row r="535" spans="1:65" s="13" customFormat="1">
      <c r="B535" s="207"/>
      <c r="C535" s="208"/>
      <c r="D535" s="209" t="s">
        <v>375</v>
      </c>
      <c r="E535" s="210" t="s">
        <v>1</v>
      </c>
      <c r="F535" s="211" t="s">
        <v>4137</v>
      </c>
      <c r="G535" s="208"/>
      <c r="H535" s="210" t="s">
        <v>1</v>
      </c>
      <c r="I535" s="212"/>
      <c r="J535" s="208"/>
      <c r="K535" s="208"/>
      <c r="L535" s="213"/>
      <c r="M535" s="214"/>
      <c r="N535" s="215"/>
      <c r="O535" s="215"/>
      <c r="P535" s="215"/>
      <c r="Q535" s="215"/>
      <c r="R535" s="215"/>
      <c r="S535" s="215"/>
      <c r="T535" s="216"/>
      <c r="AT535" s="217" t="s">
        <v>375</v>
      </c>
      <c r="AU535" s="217" t="s">
        <v>90</v>
      </c>
      <c r="AV535" s="13" t="s">
        <v>88</v>
      </c>
      <c r="AW535" s="13" t="s">
        <v>36</v>
      </c>
      <c r="AX535" s="13" t="s">
        <v>81</v>
      </c>
      <c r="AY535" s="217" t="s">
        <v>365</v>
      </c>
    </row>
    <row r="536" spans="1:65" s="14" customFormat="1">
      <c r="B536" s="218"/>
      <c r="C536" s="219"/>
      <c r="D536" s="209" t="s">
        <v>375</v>
      </c>
      <c r="E536" s="220" t="s">
        <v>1</v>
      </c>
      <c r="F536" s="221" t="s">
        <v>4144</v>
      </c>
      <c r="G536" s="219"/>
      <c r="H536" s="222">
        <v>66</v>
      </c>
      <c r="I536" s="223"/>
      <c r="J536" s="219"/>
      <c r="K536" s="219"/>
      <c r="L536" s="224"/>
      <c r="M536" s="225"/>
      <c r="N536" s="226"/>
      <c r="O536" s="226"/>
      <c r="P536" s="226"/>
      <c r="Q536" s="226"/>
      <c r="R536" s="226"/>
      <c r="S536" s="226"/>
      <c r="T536" s="227"/>
      <c r="AT536" s="228" t="s">
        <v>375</v>
      </c>
      <c r="AU536" s="228" t="s">
        <v>90</v>
      </c>
      <c r="AV536" s="14" t="s">
        <v>90</v>
      </c>
      <c r="AW536" s="14" t="s">
        <v>36</v>
      </c>
      <c r="AX536" s="14" t="s">
        <v>81</v>
      </c>
      <c r="AY536" s="228" t="s">
        <v>365</v>
      </c>
    </row>
    <row r="537" spans="1:65" s="13" customFormat="1">
      <c r="B537" s="207"/>
      <c r="C537" s="208"/>
      <c r="D537" s="209" t="s">
        <v>375</v>
      </c>
      <c r="E537" s="210" t="s">
        <v>1</v>
      </c>
      <c r="F537" s="211" t="s">
        <v>4139</v>
      </c>
      <c r="G537" s="208"/>
      <c r="H537" s="210" t="s">
        <v>1</v>
      </c>
      <c r="I537" s="212"/>
      <c r="J537" s="208"/>
      <c r="K537" s="208"/>
      <c r="L537" s="213"/>
      <c r="M537" s="214"/>
      <c r="N537" s="215"/>
      <c r="O537" s="215"/>
      <c r="P537" s="215"/>
      <c r="Q537" s="215"/>
      <c r="R537" s="215"/>
      <c r="S537" s="215"/>
      <c r="T537" s="216"/>
      <c r="AT537" s="217" t="s">
        <v>375</v>
      </c>
      <c r="AU537" s="217" t="s">
        <v>90</v>
      </c>
      <c r="AV537" s="13" t="s">
        <v>88</v>
      </c>
      <c r="AW537" s="13" t="s">
        <v>36</v>
      </c>
      <c r="AX537" s="13" t="s">
        <v>81</v>
      </c>
      <c r="AY537" s="217" t="s">
        <v>365</v>
      </c>
    </row>
    <row r="538" spans="1:65" s="14" customFormat="1">
      <c r="B538" s="218"/>
      <c r="C538" s="219"/>
      <c r="D538" s="209" t="s">
        <v>375</v>
      </c>
      <c r="E538" s="220" t="s">
        <v>1</v>
      </c>
      <c r="F538" s="221" t="s">
        <v>4145</v>
      </c>
      <c r="G538" s="219"/>
      <c r="H538" s="222">
        <v>7.2</v>
      </c>
      <c r="I538" s="223"/>
      <c r="J538" s="219"/>
      <c r="K538" s="219"/>
      <c r="L538" s="224"/>
      <c r="M538" s="225"/>
      <c r="N538" s="226"/>
      <c r="O538" s="226"/>
      <c r="P538" s="226"/>
      <c r="Q538" s="226"/>
      <c r="R538" s="226"/>
      <c r="S538" s="226"/>
      <c r="T538" s="227"/>
      <c r="AT538" s="228" t="s">
        <v>375</v>
      </c>
      <c r="AU538" s="228" t="s">
        <v>90</v>
      </c>
      <c r="AV538" s="14" t="s">
        <v>90</v>
      </c>
      <c r="AW538" s="14" t="s">
        <v>36</v>
      </c>
      <c r="AX538" s="14" t="s">
        <v>81</v>
      </c>
      <c r="AY538" s="228" t="s">
        <v>365</v>
      </c>
    </row>
    <row r="539" spans="1:65" s="13" customFormat="1">
      <c r="B539" s="207"/>
      <c r="C539" s="208"/>
      <c r="D539" s="209" t="s">
        <v>375</v>
      </c>
      <c r="E539" s="210" t="s">
        <v>1</v>
      </c>
      <c r="F539" s="211" t="s">
        <v>4109</v>
      </c>
      <c r="G539" s="208"/>
      <c r="H539" s="210" t="s">
        <v>1</v>
      </c>
      <c r="I539" s="212"/>
      <c r="J539" s="208"/>
      <c r="K539" s="208"/>
      <c r="L539" s="213"/>
      <c r="M539" s="214"/>
      <c r="N539" s="215"/>
      <c r="O539" s="215"/>
      <c r="P539" s="215"/>
      <c r="Q539" s="215"/>
      <c r="R539" s="215"/>
      <c r="S539" s="215"/>
      <c r="T539" s="216"/>
      <c r="AT539" s="217" t="s">
        <v>375</v>
      </c>
      <c r="AU539" s="217" t="s">
        <v>90</v>
      </c>
      <c r="AV539" s="13" t="s">
        <v>88</v>
      </c>
      <c r="AW539" s="13" t="s">
        <v>36</v>
      </c>
      <c r="AX539" s="13" t="s">
        <v>81</v>
      </c>
      <c r="AY539" s="217" t="s">
        <v>365</v>
      </c>
    </row>
    <row r="540" spans="1:65" s="13" customFormat="1">
      <c r="B540" s="207"/>
      <c r="C540" s="208"/>
      <c r="D540" s="209" t="s">
        <v>375</v>
      </c>
      <c r="E540" s="210" t="s">
        <v>1</v>
      </c>
      <c r="F540" s="211" t="s">
        <v>4137</v>
      </c>
      <c r="G540" s="208"/>
      <c r="H540" s="210" t="s">
        <v>1</v>
      </c>
      <c r="I540" s="212"/>
      <c r="J540" s="208"/>
      <c r="K540" s="208"/>
      <c r="L540" s="213"/>
      <c r="M540" s="214"/>
      <c r="N540" s="215"/>
      <c r="O540" s="215"/>
      <c r="P540" s="215"/>
      <c r="Q540" s="215"/>
      <c r="R540" s="215"/>
      <c r="S540" s="215"/>
      <c r="T540" s="216"/>
      <c r="AT540" s="217" t="s">
        <v>375</v>
      </c>
      <c r="AU540" s="217" t="s">
        <v>90</v>
      </c>
      <c r="AV540" s="13" t="s">
        <v>88</v>
      </c>
      <c r="AW540" s="13" t="s">
        <v>36</v>
      </c>
      <c r="AX540" s="13" t="s">
        <v>81</v>
      </c>
      <c r="AY540" s="217" t="s">
        <v>365</v>
      </c>
    </row>
    <row r="541" spans="1:65" s="14" customFormat="1">
      <c r="B541" s="218"/>
      <c r="C541" s="219"/>
      <c r="D541" s="209" t="s">
        <v>375</v>
      </c>
      <c r="E541" s="220" t="s">
        <v>1</v>
      </c>
      <c r="F541" s="221" t="s">
        <v>4146</v>
      </c>
      <c r="G541" s="219"/>
      <c r="H541" s="222">
        <v>102.6</v>
      </c>
      <c r="I541" s="223"/>
      <c r="J541" s="219"/>
      <c r="K541" s="219"/>
      <c r="L541" s="224"/>
      <c r="M541" s="225"/>
      <c r="N541" s="226"/>
      <c r="O541" s="226"/>
      <c r="P541" s="226"/>
      <c r="Q541" s="226"/>
      <c r="R541" s="226"/>
      <c r="S541" s="226"/>
      <c r="T541" s="227"/>
      <c r="AT541" s="228" t="s">
        <v>375</v>
      </c>
      <c r="AU541" s="228" t="s">
        <v>90</v>
      </c>
      <c r="AV541" s="14" t="s">
        <v>90</v>
      </c>
      <c r="AW541" s="14" t="s">
        <v>36</v>
      </c>
      <c r="AX541" s="14" t="s">
        <v>81</v>
      </c>
      <c r="AY541" s="228" t="s">
        <v>365</v>
      </c>
    </row>
    <row r="542" spans="1:65" s="15" customFormat="1">
      <c r="B542" s="229"/>
      <c r="C542" s="230"/>
      <c r="D542" s="209" t="s">
        <v>375</v>
      </c>
      <c r="E542" s="231" t="s">
        <v>1</v>
      </c>
      <c r="F542" s="232" t="s">
        <v>379</v>
      </c>
      <c r="G542" s="230"/>
      <c r="H542" s="233">
        <v>175.8</v>
      </c>
      <c r="I542" s="234"/>
      <c r="J542" s="230"/>
      <c r="K542" s="230"/>
      <c r="L542" s="235"/>
      <c r="M542" s="236"/>
      <c r="N542" s="237"/>
      <c r="O542" s="237"/>
      <c r="P542" s="237"/>
      <c r="Q542" s="237"/>
      <c r="R542" s="237"/>
      <c r="S542" s="237"/>
      <c r="T542" s="238"/>
      <c r="AT542" s="239" t="s">
        <v>375</v>
      </c>
      <c r="AU542" s="239" t="s">
        <v>90</v>
      </c>
      <c r="AV542" s="15" t="s">
        <v>373</v>
      </c>
      <c r="AW542" s="15" t="s">
        <v>36</v>
      </c>
      <c r="AX542" s="15" t="s">
        <v>88</v>
      </c>
      <c r="AY542" s="239" t="s">
        <v>365</v>
      </c>
    </row>
    <row r="543" spans="1:65" s="2" customFormat="1" ht="16.5" customHeight="1">
      <c r="A543" s="35"/>
      <c r="B543" s="36"/>
      <c r="C543" s="194" t="s">
        <v>514</v>
      </c>
      <c r="D543" s="194" t="s">
        <v>368</v>
      </c>
      <c r="E543" s="195" t="s">
        <v>1147</v>
      </c>
      <c r="F543" s="196" t="s">
        <v>1148</v>
      </c>
      <c r="G543" s="197" t="s">
        <v>314</v>
      </c>
      <c r="H543" s="198">
        <v>175.8</v>
      </c>
      <c r="I543" s="199"/>
      <c r="J543" s="200">
        <f>ROUND(I543*H543,2)</f>
        <v>0</v>
      </c>
      <c r="K543" s="196" t="s">
        <v>2495</v>
      </c>
      <c r="L543" s="40"/>
      <c r="M543" s="201" t="s">
        <v>1</v>
      </c>
      <c r="N543" s="202" t="s">
        <v>46</v>
      </c>
      <c r="O543" s="72"/>
      <c r="P543" s="203">
        <f>O543*H543</f>
        <v>0</v>
      </c>
      <c r="Q543" s="203">
        <v>0</v>
      </c>
      <c r="R543" s="203">
        <f>Q543*H543</f>
        <v>0</v>
      </c>
      <c r="S543" s="203">
        <v>0</v>
      </c>
      <c r="T543" s="204">
        <f>S543*H543</f>
        <v>0</v>
      </c>
      <c r="U543" s="35"/>
      <c r="V543" s="35"/>
      <c r="W543" s="35"/>
      <c r="X543" s="35"/>
      <c r="Y543" s="35"/>
      <c r="Z543" s="35"/>
      <c r="AA543" s="35"/>
      <c r="AB543" s="35"/>
      <c r="AC543" s="35"/>
      <c r="AD543" s="35"/>
      <c r="AE543" s="35"/>
      <c r="AR543" s="205" t="s">
        <v>373</v>
      </c>
      <c r="AT543" s="205" t="s">
        <v>368</v>
      </c>
      <c r="AU543" s="205" t="s">
        <v>90</v>
      </c>
      <c r="AY543" s="18" t="s">
        <v>365</v>
      </c>
      <c r="BE543" s="206">
        <f>IF(N543="základní",J543,0)</f>
        <v>0</v>
      </c>
      <c r="BF543" s="206">
        <f>IF(N543="snížená",J543,0)</f>
        <v>0</v>
      </c>
      <c r="BG543" s="206">
        <f>IF(N543="zákl. přenesená",J543,0)</f>
        <v>0</v>
      </c>
      <c r="BH543" s="206">
        <f>IF(N543="sníž. přenesená",J543,0)</f>
        <v>0</v>
      </c>
      <c r="BI543" s="206">
        <f>IF(N543="nulová",J543,0)</f>
        <v>0</v>
      </c>
      <c r="BJ543" s="18" t="s">
        <v>88</v>
      </c>
      <c r="BK543" s="206">
        <f>ROUND(I543*H543,2)</f>
        <v>0</v>
      </c>
      <c r="BL543" s="18" t="s">
        <v>373</v>
      </c>
      <c r="BM543" s="205" t="s">
        <v>4147</v>
      </c>
    </row>
    <row r="544" spans="1:65" s="2" customFormat="1" ht="24.2" customHeight="1">
      <c r="A544" s="35"/>
      <c r="B544" s="36"/>
      <c r="C544" s="194" t="s">
        <v>519</v>
      </c>
      <c r="D544" s="194" t="s">
        <v>368</v>
      </c>
      <c r="E544" s="195" t="s">
        <v>1150</v>
      </c>
      <c r="F544" s="196" t="s">
        <v>1151</v>
      </c>
      <c r="G544" s="197" t="s">
        <v>389</v>
      </c>
      <c r="H544" s="198">
        <v>9.3539999999999992</v>
      </c>
      <c r="I544" s="199"/>
      <c r="J544" s="200">
        <f>ROUND(I544*H544,2)</f>
        <v>0</v>
      </c>
      <c r="K544" s="196" t="s">
        <v>2495</v>
      </c>
      <c r="L544" s="40"/>
      <c r="M544" s="201" t="s">
        <v>1</v>
      </c>
      <c r="N544" s="202" t="s">
        <v>46</v>
      </c>
      <c r="O544" s="72"/>
      <c r="P544" s="203">
        <f>O544*H544</f>
        <v>0</v>
      </c>
      <c r="Q544" s="203">
        <v>1.0606199999999999</v>
      </c>
      <c r="R544" s="203">
        <f>Q544*H544</f>
        <v>9.9210394799999975</v>
      </c>
      <c r="S544" s="203">
        <v>0</v>
      </c>
      <c r="T544" s="204">
        <f>S544*H544</f>
        <v>0</v>
      </c>
      <c r="U544" s="35"/>
      <c r="V544" s="35"/>
      <c r="W544" s="35"/>
      <c r="X544" s="35"/>
      <c r="Y544" s="35"/>
      <c r="Z544" s="35"/>
      <c r="AA544" s="35"/>
      <c r="AB544" s="35"/>
      <c r="AC544" s="35"/>
      <c r="AD544" s="35"/>
      <c r="AE544" s="35"/>
      <c r="AR544" s="205" t="s">
        <v>373</v>
      </c>
      <c r="AT544" s="205" t="s">
        <v>368</v>
      </c>
      <c r="AU544" s="205" t="s">
        <v>90</v>
      </c>
      <c r="AY544" s="18" t="s">
        <v>365</v>
      </c>
      <c r="BE544" s="206">
        <f>IF(N544="základní",J544,0)</f>
        <v>0</v>
      </c>
      <c r="BF544" s="206">
        <f>IF(N544="snížená",J544,0)</f>
        <v>0</v>
      </c>
      <c r="BG544" s="206">
        <f>IF(N544="zákl. přenesená",J544,0)</f>
        <v>0</v>
      </c>
      <c r="BH544" s="206">
        <f>IF(N544="sníž. přenesená",J544,0)</f>
        <v>0</v>
      </c>
      <c r="BI544" s="206">
        <f>IF(N544="nulová",J544,0)</f>
        <v>0</v>
      </c>
      <c r="BJ544" s="18" t="s">
        <v>88</v>
      </c>
      <c r="BK544" s="206">
        <f>ROUND(I544*H544,2)</f>
        <v>0</v>
      </c>
      <c r="BL544" s="18" t="s">
        <v>373</v>
      </c>
      <c r="BM544" s="205" t="s">
        <v>4148</v>
      </c>
    </row>
    <row r="545" spans="1:65" s="13" customFormat="1">
      <c r="B545" s="207"/>
      <c r="C545" s="208"/>
      <c r="D545" s="209" t="s">
        <v>375</v>
      </c>
      <c r="E545" s="210" t="s">
        <v>1</v>
      </c>
      <c r="F545" s="211" t="s">
        <v>4149</v>
      </c>
      <c r="G545" s="208"/>
      <c r="H545" s="210" t="s">
        <v>1</v>
      </c>
      <c r="I545" s="212"/>
      <c r="J545" s="208"/>
      <c r="K545" s="208"/>
      <c r="L545" s="213"/>
      <c r="M545" s="214"/>
      <c r="N545" s="215"/>
      <c r="O545" s="215"/>
      <c r="P545" s="215"/>
      <c r="Q545" s="215"/>
      <c r="R545" s="215"/>
      <c r="S545" s="215"/>
      <c r="T545" s="216"/>
      <c r="AT545" s="217" t="s">
        <v>375</v>
      </c>
      <c r="AU545" s="217" t="s">
        <v>90</v>
      </c>
      <c r="AV545" s="13" t="s">
        <v>88</v>
      </c>
      <c r="AW545" s="13" t="s">
        <v>36</v>
      </c>
      <c r="AX545" s="13" t="s">
        <v>81</v>
      </c>
      <c r="AY545" s="217" t="s">
        <v>365</v>
      </c>
    </row>
    <row r="546" spans="1:65" s="14" customFormat="1">
      <c r="B546" s="218"/>
      <c r="C546" s="219"/>
      <c r="D546" s="209" t="s">
        <v>375</v>
      </c>
      <c r="E546" s="220" t="s">
        <v>1</v>
      </c>
      <c r="F546" s="221" t="s">
        <v>4150</v>
      </c>
      <c r="G546" s="219"/>
      <c r="H546" s="222">
        <v>9.3539999999999992</v>
      </c>
      <c r="I546" s="223"/>
      <c r="J546" s="219"/>
      <c r="K546" s="219"/>
      <c r="L546" s="224"/>
      <c r="M546" s="225"/>
      <c r="N546" s="226"/>
      <c r="O546" s="226"/>
      <c r="P546" s="226"/>
      <c r="Q546" s="226"/>
      <c r="R546" s="226"/>
      <c r="S546" s="226"/>
      <c r="T546" s="227"/>
      <c r="AT546" s="228" t="s">
        <v>375</v>
      </c>
      <c r="AU546" s="228" t="s">
        <v>90</v>
      </c>
      <c r="AV546" s="14" t="s">
        <v>90</v>
      </c>
      <c r="AW546" s="14" t="s">
        <v>36</v>
      </c>
      <c r="AX546" s="14" t="s">
        <v>81</v>
      </c>
      <c r="AY546" s="228" t="s">
        <v>365</v>
      </c>
    </row>
    <row r="547" spans="1:65" s="15" customFormat="1">
      <c r="B547" s="229"/>
      <c r="C547" s="230"/>
      <c r="D547" s="209" t="s">
        <v>375</v>
      </c>
      <c r="E547" s="231" t="s">
        <v>1</v>
      </c>
      <c r="F547" s="232" t="s">
        <v>379</v>
      </c>
      <c r="G547" s="230"/>
      <c r="H547" s="233">
        <v>9.3539999999999992</v>
      </c>
      <c r="I547" s="234"/>
      <c r="J547" s="230"/>
      <c r="K547" s="230"/>
      <c r="L547" s="235"/>
      <c r="M547" s="236"/>
      <c r="N547" s="237"/>
      <c r="O547" s="237"/>
      <c r="P547" s="237"/>
      <c r="Q547" s="237"/>
      <c r="R547" s="237"/>
      <c r="S547" s="237"/>
      <c r="T547" s="238"/>
      <c r="AT547" s="239" t="s">
        <v>375</v>
      </c>
      <c r="AU547" s="239" t="s">
        <v>90</v>
      </c>
      <c r="AV547" s="15" t="s">
        <v>373</v>
      </c>
      <c r="AW547" s="15" t="s">
        <v>36</v>
      </c>
      <c r="AX547" s="15" t="s">
        <v>88</v>
      </c>
      <c r="AY547" s="239" t="s">
        <v>365</v>
      </c>
    </row>
    <row r="548" spans="1:65" s="2" customFormat="1" ht="33" customHeight="1">
      <c r="A548" s="35"/>
      <c r="B548" s="36"/>
      <c r="C548" s="194" t="s">
        <v>523</v>
      </c>
      <c r="D548" s="194" t="s">
        <v>368</v>
      </c>
      <c r="E548" s="195" t="s">
        <v>4151</v>
      </c>
      <c r="F548" s="196" t="s">
        <v>4152</v>
      </c>
      <c r="G548" s="197" t="s">
        <v>371</v>
      </c>
      <c r="H548" s="198">
        <v>15.5</v>
      </c>
      <c r="I548" s="199"/>
      <c r="J548" s="200">
        <f>ROUND(I548*H548,2)</f>
        <v>0</v>
      </c>
      <c r="K548" s="196" t="s">
        <v>2495</v>
      </c>
      <c r="L548" s="40"/>
      <c r="M548" s="201" t="s">
        <v>1</v>
      </c>
      <c r="N548" s="202" t="s">
        <v>46</v>
      </c>
      <c r="O548" s="72"/>
      <c r="P548" s="203">
        <f>O548*H548</f>
        <v>0</v>
      </c>
      <c r="Q548" s="203">
        <v>2.45329</v>
      </c>
      <c r="R548" s="203">
        <f>Q548*H548</f>
        <v>38.025995000000002</v>
      </c>
      <c r="S548" s="203">
        <v>0</v>
      </c>
      <c r="T548" s="204">
        <f>S548*H548</f>
        <v>0</v>
      </c>
      <c r="U548" s="35"/>
      <c r="V548" s="35"/>
      <c r="W548" s="35"/>
      <c r="X548" s="35"/>
      <c r="Y548" s="35"/>
      <c r="Z548" s="35"/>
      <c r="AA548" s="35"/>
      <c r="AB548" s="35"/>
      <c r="AC548" s="35"/>
      <c r="AD548" s="35"/>
      <c r="AE548" s="35"/>
      <c r="AR548" s="205" t="s">
        <v>373</v>
      </c>
      <c r="AT548" s="205" t="s">
        <v>368</v>
      </c>
      <c r="AU548" s="205" t="s">
        <v>90</v>
      </c>
      <c r="AY548" s="18" t="s">
        <v>365</v>
      </c>
      <c r="BE548" s="206">
        <f>IF(N548="základní",J548,0)</f>
        <v>0</v>
      </c>
      <c r="BF548" s="206">
        <f>IF(N548="snížená",J548,0)</f>
        <v>0</v>
      </c>
      <c r="BG548" s="206">
        <f>IF(N548="zákl. přenesená",J548,0)</f>
        <v>0</v>
      </c>
      <c r="BH548" s="206">
        <f>IF(N548="sníž. přenesená",J548,0)</f>
        <v>0</v>
      </c>
      <c r="BI548" s="206">
        <f>IF(N548="nulová",J548,0)</f>
        <v>0</v>
      </c>
      <c r="BJ548" s="18" t="s">
        <v>88</v>
      </c>
      <c r="BK548" s="206">
        <f>ROUND(I548*H548,2)</f>
        <v>0</v>
      </c>
      <c r="BL548" s="18" t="s">
        <v>373</v>
      </c>
      <c r="BM548" s="205" t="s">
        <v>4153</v>
      </c>
    </row>
    <row r="549" spans="1:65" s="13" customFormat="1">
      <c r="B549" s="207"/>
      <c r="C549" s="208"/>
      <c r="D549" s="209" t="s">
        <v>375</v>
      </c>
      <c r="E549" s="210" t="s">
        <v>1</v>
      </c>
      <c r="F549" s="211" t="s">
        <v>4154</v>
      </c>
      <c r="G549" s="208"/>
      <c r="H549" s="210" t="s">
        <v>1</v>
      </c>
      <c r="I549" s="212"/>
      <c r="J549" s="208"/>
      <c r="K549" s="208"/>
      <c r="L549" s="213"/>
      <c r="M549" s="214"/>
      <c r="N549" s="215"/>
      <c r="O549" s="215"/>
      <c r="P549" s="215"/>
      <c r="Q549" s="215"/>
      <c r="R549" s="215"/>
      <c r="S549" s="215"/>
      <c r="T549" s="216"/>
      <c r="AT549" s="217" t="s">
        <v>375</v>
      </c>
      <c r="AU549" s="217" t="s">
        <v>90</v>
      </c>
      <c r="AV549" s="13" t="s">
        <v>88</v>
      </c>
      <c r="AW549" s="13" t="s">
        <v>36</v>
      </c>
      <c r="AX549" s="13" t="s">
        <v>81</v>
      </c>
      <c r="AY549" s="217" t="s">
        <v>365</v>
      </c>
    </row>
    <row r="550" spans="1:65" s="13" customFormat="1">
      <c r="B550" s="207"/>
      <c r="C550" s="208"/>
      <c r="D550" s="209" t="s">
        <v>375</v>
      </c>
      <c r="E550" s="210" t="s">
        <v>1</v>
      </c>
      <c r="F550" s="211" t="s">
        <v>4017</v>
      </c>
      <c r="G550" s="208"/>
      <c r="H550" s="210" t="s">
        <v>1</v>
      </c>
      <c r="I550" s="212"/>
      <c r="J550" s="208"/>
      <c r="K550" s="208"/>
      <c r="L550" s="213"/>
      <c r="M550" s="214"/>
      <c r="N550" s="215"/>
      <c r="O550" s="215"/>
      <c r="P550" s="215"/>
      <c r="Q550" s="215"/>
      <c r="R550" s="215"/>
      <c r="S550" s="215"/>
      <c r="T550" s="216"/>
      <c r="AT550" s="217" t="s">
        <v>375</v>
      </c>
      <c r="AU550" s="217" t="s">
        <v>90</v>
      </c>
      <c r="AV550" s="13" t="s">
        <v>88</v>
      </c>
      <c r="AW550" s="13" t="s">
        <v>36</v>
      </c>
      <c r="AX550" s="13" t="s">
        <v>81</v>
      </c>
      <c r="AY550" s="217" t="s">
        <v>365</v>
      </c>
    </row>
    <row r="551" spans="1:65" s="14" customFormat="1">
      <c r="B551" s="218"/>
      <c r="C551" s="219"/>
      <c r="D551" s="209" t="s">
        <v>375</v>
      </c>
      <c r="E551" s="220" t="s">
        <v>1</v>
      </c>
      <c r="F551" s="221" t="s">
        <v>4011</v>
      </c>
      <c r="G551" s="219"/>
      <c r="H551" s="222">
        <v>15.5</v>
      </c>
      <c r="I551" s="223"/>
      <c r="J551" s="219"/>
      <c r="K551" s="219"/>
      <c r="L551" s="224"/>
      <c r="M551" s="225"/>
      <c r="N551" s="226"/>
      <c r="O551" s="226"/>
      <c r="P551" s="226"/>
      <c r="Q551" s="226"/>
      <c r="R551" s="226"/>
      <c r="S551" s="226"/>
      <c r="T551" s="227"/>
      <c r="AT551" s="228" t="s">
        <v>375</v>
      </c>
      <c r="AU551" s="228" t="s">
        <v>90</v>
      </c>
      <c r="AV551" s="14" t="s">
        <v>90</v>
      </c>
      <c r="AW551" s="14" t="s">
        <v>36</v>
      </c>
      <c r="AX551" s="14" t="s">
        <v>81</v>
      </c>
      <c r="AY551" s="228" t="s">
        <v>365</v>
      </c>
    </row>
    <row r="552" spans="1:65" s="15" customFormat="1">
      <c r="B552" s="229"/>
      <c r="C552" s="230"/>
      <c r="D552" s="209" t="s">
        <v>375</v>
      </c>
      <c r="E552" s="231" t="s">
        <v>4010</v>
      </c>
      <c r="F552" s="232" t="s">
        <v>379</v>
      </c>
      <c r="G552" s="230"/>
      <c r="H552" s="233">
        <v>15.5</v>
      </c>
      <c r="I552" s="234"/>
      <c r="J552" s="230"/>
      <c r="K552" s="230"/>
      <c r="L552" s="235"/>
      <c r="M552" s="236"/>
      <c r="N552" s="237"/>
      <c r="O552" s="237"/>
      <c r="P552" s="237"/>
      <c r="Q552" s="237"/>
      <c r="R552" s="237"/>
      <c r="S552" s="237"/>
      <c r="T552" s="238"/>
      <c r="AT552" s="239" t="s">
        <v>375</v>
      </c>
      <c r="AU552" s="239" t="s">
        <v>90</v>
      </c>
      <c r="AV552" s="15" t="s">
        <v>373</v>
      </c>
      <c r="AW552" s="15" t="s">
        <v>36</v>
      </c>
      <c r="AX552" s="15" t="s">
        <v>88</v>
      </c>
      <c r="AY552" s="239" t="s">
        <v>365</v>
      </c>
    </row>
    <row r="553" spans="1:65" s="2" customFormat="1" ht="16.5" customHeight="1">
      <c r="A553" s="35"/>
      <c r="B553" s="36"/>
      <c r="C553" s="194" t="s">
        <v>528</v>
      </c>
      <c r="D553" s="194" t="s">
        <v>368</v>
      </c>
      <c r="E553" s="195" t="s">
        <v>1170</v>
      </c>
      <c r="F553" s="196" t="s">
        <v>1171</v>
      </c>
      <c r="G553" s="197" t="s">
        <v>314</v>
      </c>
      <c r="H553" s="198">
        <v>8.9019999999999992</v>
      </c>
      <c r="I553" s="199"/>
      <c r="J553" s="200">
        <f>ROUND(I553*H553,2)</f>
        <v>0</v>
      </c>
      <c r="K553" s="196" t="s">
        <v>2495</v>
      </c>
      <c r="L553" s="40"/>
      <c r="M553" s="201" t="s">
        <v>1</v>
      </c>
      <c r="N553" s="202" t="s">
        <v>46</v>
      </c>
      <c r="O553" s="72"/>
      <c r="P553" s="203">
        <f>O553*H553</f>
        <v>0</v>
      </c>
      <c r="Q553" s="203">
        <v>2.47E-3</v>
      </c>
      <c r="R553" s="203">
        <f>Q553*H553</f>
        <v>2.1987939999999997E-2</v>
      </c>
      <c r="S553" s="203">
        <v>0</v>
      </c>
      <c r="T553" s="204">
        <f>S553*H553</f>
        <v>0</v>
      </c>
      <c r="U553" s="35"/>
      <c r="V553" s="35"/>
      <c r="W553" s="35"/>
      <c r="X553" s="35"/>
      <c r="Y553" s="35"/>
      <c r="Z553" s="35"/>
      <c r="AA553" s="35"/>
      <c r="AB553" s="35"/>
      <c r="AC553" s="35"/>
      <c r="AD553" s="35"/>
      <c r="AE553" s="35"/>
      <c r="AR553" s="205" t="s">
        <v>373</v>
      </c>
      <c r="AT553" s="205" t="s">
        <v>368</v>
      </c>
      <c r="AU553" s="205" t="s">
        <v>90</v>
      </c>
      <c r="AY553" s="18" t="s">
        <v>365</v>
      </c>
      <c r="BE553" s="206">
        <f>IF(N553="základní",J553,0)</f>
        <v>0</v>
      </c>
      <c r="BF553" s="206">
        <f>IF(N553="snížená",J553,0)</f>
        <v>0</v>
      </c>
      <c r="BG553" s="206">
        <f>IF(N553="zákl. přenesená",J553,0)</f>
        <v>0</v>
      </c>
      <c r="BH553" s="206">
        <f>IF(N553="sníž. přenesená",J553,0)</f>
        <v>0</v>
      </c>
      <c r="BI553" s="206">
        <f>IF(N553="nulová",J553,0)</f>
        <v>0</v>
      </c>
      <c r="BJ553" s="18" t="s">
        <v>88</v>
      </c>
      <c r="BK553" s="206">
        <f>ROUND(I553*H553,2)</f>
        <v>0</v>
      </c>
      <c r="BL553" s="18" t="s">
        <v>373</v>
      </c>
      <c r="BM553" s="205" t="s">
        <v>4155</v>
      </c>
    </row>
    <row r="554" spans="1:65" s="13" customFormat="1">
      <c r="B554" s="207"/>
      <c r="C554" s="208"/>
      <c r="D554" s="209" t="s">
        <v>375</v>
      </c>
      <c r="E554" s="210" t="s">
        <v>1</v>
      </c>
      <c r="F554" s="211" t="s">
        <v>4156</v>
      </c>
      <c r="G554" s="208"/>
      <c r="H554" s="210" t="s">
        <v>1</v>
      </c>
      <c r="I554" s="212"/>
      <c r="J554" s="208"/>
      <c r="K554" s="208"/>
      <c r="L554" s="213"/>
      <c r="M554" s="214"/>
      <c r="N554" s="215"/>
      <c r="O554" s="215"/>
      <c r="P554" s="215"/>
      <c r="Q554" s="215"/>
      <c r="R554" s="215"/>
      <c r="S554" s="215"/>
      <c r="T554" s="216"/>
      <c r="AT554" s="217" t="s">
        <v>375</v>
      </c>
      <c r="AU554" s="217" t="s">
        <v>90</v>
      </c>
      <c r="AV554" s="13" t="s">
        <v>88</v>
      </c>
      <c r="AW554" s="13" t="s">
        <v>36</v>
      </c>
      <c r="AX554" s="13" t="s">
        <v>81</v>
      </c>
      <c r="AY554" s="217" t="s">
        <v>365</v>
      </c>
    </row>
    <row r="555" spans="1:65" s="13" customFormat="1">
      <c r="B555" s="207"/>
      <c r="C555" s="208"/>
      <c r="D555" s="209" t="s">
        <v>375</v>
      </c>
      <c r="E555" s="210" t="s">
        <v>1</v>
      </c>
      <c r="F555" s="211" t="s">
        <v>4017</v>
      </c>
      <c r="G555" s="208"/>
      <c r="H555" s="210" t="s">
        <v>1</v>
      </c>
      <c r="I555" s="212"/>
      <c r="J555" s="208"/>
      <c r="K555" s="208"/>
      <c r="L555" s="213"/>
      <c r="M555" s="214"/>
      <c r="N555" s="215"/>
      <c r="O555" s="215"/>
      <c r="P555" s="215"/>
      <c r="Q555" s="215"/>
      <c r="R555" s="215"/>
      <c r="S555" s="215"/>
      <c r="T555" s="216"/>
      <c r="AT555" s="217" t="s">
        <v>375</v>
      </c>
      <c r="AU555" s="217" t="s">
        <v>90</v>
      </c>
      <c r="AV555" s="13" t="s">
        <v>88</v>
      </c>
      <c r="AW555" s="13" t="s">
        <v>36</v>
      </c>
      <c r="AX555" s="13" t="s">
        <v>81</v>
      </c>
      <c r="AY555" s="217" t="s">
        <v>365</v>
      </c>
    </row>
    <row r="556" spans="1:65" s="14" customFormat="1">
      <c r="B556" s="218"/>
      <c r="C556" s="219"/>
      <c r="D556" s="209" t="s">
        <v>375</v>
      </c>
      <c r="E556" s="220" t="s">
        <v>1</v>
      </c>
      <c r="F556" s="221" t="s">
        <v>4157</v>
      </c>
      <c r="G556" s="219"/>
      <c r="H556" s="222">
        <v>8.9019999999999992</v>
      </c>
      <c r="I556" s="223"/>
      <c r="J556" s="219"/>
      <c r="K556" s="219"/>
      <c r="L556" s="224"/>
      <c r="M556" s="225"/>
      <c r="N556" s="226"/>
      <c r="O556" s="226"/>
      <c r="P556" s="226"/>
      <c r="Q556" s="226"/>
      <c r="R556" s="226"/>
      <c r="S556" s="226"/>
      <c r="T556" s="227"/>
      <c r="AT556" s="228" t="s">
        <v>375</v>
      </c>
      <c r="AU556" s="228" t="s">
        <v>90</v>
      </c>
      <c r="AV556" s="14" t="s">
        <v>90</v>
      </c>
      <c r="AW556" s="14" t="s">
        <v>36</v>
      </c>
      <c r="AX556" s="14" t="s">
        <v>81</v>
      </c>
      <c r="AY556" s="228" t="s">
        <v>365</v>
      </c>
    </row>
    <row r="557" spans="1:65" s="15" customFormat="1">
      <c r="B557" s="229"/>
      <c r="C557" s="230"/>
      <c r="D557" s="209" t="s">
        <v>375</v>
      </c>
      <c r="E557" s="231" t="s">
        <v>1</v>
      </c>
      <c r="F557" s="232" t="s">
        <v>379</v>
      </c>
      <c r="G557" s="230"/>
      <c r="H557" s="233">
        <v>8.9019999999999992</v>
      </c>
      <c r="I557" s="234"/>
      <c r="J557" s="230"/>
      <c r="K557" s="230"/>
      <c r="L557" s="235"/>
      <c r="M557" s="236"/>
      <c r="N557" s="237"/>
      <c r="O557" s="237"/>
      <c r="P557" s="237"/>
      <c r="Q557" s="237"/>
      <c r="R557" s="237"/>
      <c r="S557" s="237"/>
      <c r="T557" s="238"/>
      <c r="AT557" s="239" t="s">
        <v>375</v>
      </c>
      <c r="AU557" s="239" t="s">
        <v>90</v>
      </c>
      <c r="AV557" s="15" t="s">
        <v>373</v>
      </c>
      <c r="AW557" s="15" t="s">
        <v>36</v>
      </c>
      <c r="AX557" s="15" t="s">
        <v>88</v>
      </c>
      <c r="AY557" s="239" t="s">
        <v>365</v>
      </c>
    </row>
    <row r="558" spans="1:65" s="2" customFormat="1" ht="16.5" customHeight="1">
      <c r="A558" s="35"/>
      <c r="B558" s="36"/>
      <c r="C558" s="194" t="s">
        <v>535</v>
      </c>
      <c r="D558" s="194" t="s">
        <v>368</v>
      </c>
      <c r="E558" s="195" t="s">
        <v>1176</v>
      </c>
      <c r="F558" s="196" t="s">
        <v>1177</v>
      </c>
      <c r="G558" s="197" t="s">
        <v>314</v>
      </c>
      <c r="H558" s="198">
        <v>8.9019999999999992</v>
      </c>
      <c r="I558" s="199"/>
      <c r="J558" s="200">
        <f>ROUND(I558*H558,2)</f>
        <v>0</v>
      </c>
      <c r="K558" s="196" t="s">
        <v>2495</v>
      </c>
      <c r="L558" s="40"/>
      <c r="M558" s="201" t="s">
        <v>1</v>
      </c>
      <c r="N558" s="202" t="s">
        <v>46</v>
      </c>
      <c r="O558" s="72"/>
      <c r="P558" s="203">
        <f>O558*H558</f>
        <v>0</v>
      </c>
      <c r="Q558" s="203">
        <v>0</v>
      </c>
      <c r="R558" s="203">
        <f>Q558*H558</f>
        <v>0</v>
      </c>
      <c r="S558" s="203">
        <v>0</v>
      </c>
      <c r="T558" s="204">
        <f>S558*H558</f>
        <v>0</v>
      </c>
      <c r="U558" s="35"/>
      <c r="V558" s="35"/>
      <c r="W558" s="35"/>
      <c r="X558" s="35"/>
      <c r="Y558" s="35"/>
      <c r="Z558" s="35"/>
      <c r="AA558" s="35"/>
      <c r="AB558" s="35"/>
      <c r="AC558" s="35"/>
      <c r="AD558" s="35"/>
      <c r="AE558" s="35"/>
      <c r="AR558" s="205" t="s">
        <v>373</v>
      </c>
      <c r="AT558" s="205" t="s">
        <v>368</v>
      </c>
      <c r="AU558" s="205" t="s">
        <v>90</v>
      </c>
      <c r="AY558" s="18" t="s">
        <v>365</v>
      </c>
      <c r="BE558" s="206">
        <f>IF(N558="základní",J558,0)</f>
        <v>0</v>
      </c>
      <c r="BF558" s="206">
        <f>IF(N558="snížená",J558,0)</f>
        <v>0</v>
      </c>
      <c r="BG558" s="206">
        <f>IF(N558="zákl. přenesená",J558,0)</f>
        <v>0</v>
      </c>
      <c r="BH558" s="206">
        <f>IF(N558="sníž. přenesená",J558,0)</f>
        <v>0</v>
      </c>
      <c r="BI558" s="206">
        <f>IF(N558="nulová",J558,0)</f>
        <v>0</v>
      </c>
      <c r="BJ558" s="18" t="s">
        <v>88</v>
      </c>
      <c r="BK558" s="206">
        <f>ROUND(I558*H558,2)</f>
        <v>0</v>
      </c>
      <c r="BL558" s="18" t="s">
        <v>373</v>
      </c>
      <c r="BM558" s="205" t="s">
        <v>4158</v>
      </c>
    </row>
    <row r="559" spans="1:65" s="2" customFormat="1" ht="24.2" customHeight="1">
      <c r="A559" s="35"/>
      <c r="B559" s="36"/>
      <c r="C559" s="194" t="s">
        <v>540</v>
      </c>
      <c r="D559" s="194" t="s">
        <v>368</v>
      </c>
      <c r="E559" s="195" t="s">
        <v>1179</v>
      </c>
      <c r="F559" s="196" t="s">
        <v>1180</v>
      </c>
      <c r="G559" s="197" t="s">
        <v>389</v>
      </c>
      <c r="H559" s="198">
        <v>2.093</v>
      </c>
      <c r="I559" s="199"/>
      <c r="J559" s="200">
        <f>ROUND(I559*H559,2)</f>
        <v>0</v>
      </c>
      <c r="K559" s="196" t="s">
        <v>2495</v>
      </c>
      <c r="L559" s="40"/>
      <c r="M559" s="201" t="s">
        <v>1</v>
      </c>
      <c r="N559" s="202" t="s">
        <v>46</v>
      </c>
      <c r="O559" s="72"/>
      <c r="P559" s="203">
        <f>O559*H559</f>
        <v>0</v>
      </c>
      <c r="Q559" s="203">
        <v>1.0606199999999999</v>
      </c>
      <c r="R559" s="203">
        <f>Q559*H559</f>
        <v>2.2198776599999999</v>
      </c>
      <c r="S559" s="203">
        <v>0</v>
      </c>
      <c r="T559" s="204">
        <f>S559*H559</f>
        <v>0</v>
      </c>
      <c r="U559" s="35"/>
      <c r="V559" s="35"/>
      <c r="W559" s="35"/>
      <c r="X559" s="35"/>
      <c r="Y559" s="35"/>
      <c r="Z559" s="35"/>
      <c r="AA559" s="35"/>
      <c r="AB559" s="35"/>
      <c r="AC559" s="35"/>
      <c r="AD559" s="35"/>
      <c r="AE559" s="35"/>
      <c r="AR559" s="205" t="s">
        <v>373</v>
      </c>
      <c r="AT559" s="205" t="s">
        <v>368</v>
      </c>
      <c r="AU559" s="205" t="s">
        <v>90</v>
      </c>
      <c r="AY559" s="18" t="s">
        <v>365</v>
      </c>
      <c r="BE559" s="206">
        <f>IF(N559="základní",J559,0)</f>
        <v>0</v>
      </c>
      <c r="BF559" s="206">
        <f>IF(N559="snížená",J559,0)</f>
        <v>0</v>
      </c>
      <c r="BG559" s="206">
        <f>IF(N559="zákl. přenesená",J559,0)</f>
        <v>0</v>
      </c>
      <c r="BH559" s="206">
        <f>IF(N559="sníž. přenesená",J559,0)</f>
        <v>0</v>
      </c>
      <c r="BI559" s="206">
        <f>IF(N559="nulová",J559,0)</f>
        <v>0</v>
      </c>
      <c r="BJ559" s="18" t="s">
        <v>88</v>
      </c>
      <c r="BK559" s="206">
        <f>ROUND(I559*H559,2)</f>
        <v>0</v>
      </c>
      <c r="BL559" s="18" t="s">
        <v>373</v>
      </c>
      <c r="BM559" s="205" t="s">
        <v>4159</v>
      </c>
    </row>
    <row r="560" spans="1:65" s="13" customFormat="1">
      <c r="B560" s="207"/>
      <c r="C560" s="208"/>
      <c r="D560" s="209" t="s">
        <v>375</v>
      </c>
      <c r="E560" s="210" t="s">
        <v>1</v>
      </c>
      <c r="F560" s="211" t="s">
        <v>4160</v>
      </c>
      <c r="G560" s="208"/>
      <c r="H560" s="210" t="s">
        <v>1</v>
      </c>
      <c r="I560" s="212"/>
      <c r="J560" s="208"/>
      <c r="K560" s="208"/>
      <c r="L560" s="213"/>
      <c r="M560" s="214"/>
      <c r="N560" s="215"/>
      <c r="O560" s="215"/>
      <c r="P560" s="215"/>
      <c r="Q560" s="215"/>
      <c r="R560" s="215"/>
      <c r="S560" s="215"/>
      <c r="T560" s="216"/>
      <c r="AT560" s="217" t="s">
        <v>375</v>
      </c>
      <c r="AU560" s="217" t="s">
        <v>90</v>
      </c>
      <c r="AV560" s="13" t="s">
        <v>88</v>
      </c>
      <c r="AW560" s="13" t="s">
        <v>36</v>
      </c>
      <c r="AX560" s="13" t="s">
        <v>81</v>
      </c>
      <c r="AY560" s="217" t="s">
        <v>365</v>
      </c>
    </row>
    <row r="561" spans="1:65" s="14" customFormat="1">
      <c r="B561" s="218"/>
      <c r="C561" s="219"/>
      <c r="D561" s="209" t="s">
        <v>375</v>
      </c>
      <c r="E561" s="220" t="s">
        <v>1</v>
      </c>
      <c r="F561" s="221" t="s">
        <v>4161</v>
      </c>
      <c r="G561" s="219"/>
      <c r="H561" s="222">
        <v>2.093</v>
      </c>
      <c r="I561" s="223"/>
      <c r="J561" s="219"/>
      <c r="K561" s="219"/>
      <c r="L561" s="224"/>
      <c r="M561" s="225"/>
      <c r="N561" s="226"/>
      <c r="O561" s="226"/>
      <c r="P561" s="226"/>
      <c r="Q561" s="226"/>
      <c r="R561" s="226"/>
      <c r="S561" s="226"/>
      <c r="T561" s="227"/>
      <c r="AT561" s="228" t="s">
        <v>375</v>
      </c>
      <c r="AU561" s="228" t="s">
        <v>90</v>
      </c>
      <c r="AV561" s="14" t="s">
        <v>90</v>
      </c>
      <c r="AW561" s="14" t="s">
        <v>36</v>
      </c>
      <c r="AX561" s="14" t="s">
        <v>81</v>
      </c>
      <c r="AY561" s="228" t="s">
        <v>365</v>
      </c>
    </row>
    <row r="562" spans="1:65" s="15" customFormat="1">
      <c r="B562" s="229"/>
      <c r="C562" s="230"/>
      <c r="D562" s="209" t="s">
        <v>375</v>
      </c>
      <c r="E562" s="231" t="s">
        <v>1</v>
      </c>
      <c r="F562" s="232" t="s">
        <v>379</v>
      </c>
      <c r="G562" s="230"/>
      <c r="H562" s="233">
        <v>2.093</v>
      </c>
      <c r="I562" s="234"/>
      <c r="J562" s="230"/>
      <c r="K562" s="230"/>
      <c r="L562" s="235"/>
      <c r="M562" s="236"/>
      <c r="N562" s="237"/>
      <c r="O562" s="237"/>
      <c r="P562" s="237"/>
      <c r="Q562" s="237"/>
      <c r="R562" s="237"/>
      <c r="S562" s="237"/>
      <c r="T562" s="238"/>
      <c r="AT562" s="239" t="s">
        <v>375</v>
      </c>
      <c r="AU562" s="239" t="s">
        <v>90</v>
      </c>
      <c r="AV562" s="15" t="s">
        <v>373</v>
      </c>
      <c r="AW562" s="15" t="s">
        <v>36</v>
      </c>
      <c r="AX562" s="15" t="s">
        <v>88</v>
      </c>
      <c r="AY562" s="239" t="s">
        <v>365</v>
      </c>
    </row>
    <row r="563" spans="1:65" s="2" customFormat="1" ht="16.5" customHeight="1">
      <c r="A563" s="35"/>
      <c r="B563" s="36"/>
      <c r="C563" s="194" t="s">
        <v>436</v>
      </c>
      <c r="D563" s="194" t="s">
        <v>368</v>
      </c>
      <c r="E563" s="195" t="s">
        <v>1188</v>
      </c>
      <c r="F563" s="196" t="s">
        <v>2753</v>
      </c>
      <c r="G563" s="197" t="s">
        <v>700</v>
      </c>
      <c r="H563" s="198">
        <v>1</v>
      </c>
      <c r="I563" s="199"/>
      <c r="J563" s="200">
        <f>ROUND(I563*H563,2)</f>
        <v>0</v>
      </c>
      <c r="K563" s="196" t="s">
        <v>2241</v>
      </c>
      <c r="L563" s="40"/>
      <c r="M563" s="201" t="s">
        <v>1</v>
      </c>
      <c r="N563" s="202" t="s">
        <v>46</v>
      </c>
      <c r="O563" s="72"/>
      <c r="P563" s="203">
        <f>O563*H563</f>
        <v>0</v>
      </c>
      <c r="Q563" s="203">
        <v>0</v>
      </c>
      <c r="R563" s="203">
        <f>Q563*H563</f>
        <v>0</v>
      </c>
      <c r="S563" s="203">
        <v>0</v>
      </c>
      <c r="T563" s="204">
        <f>S563*H563</f>
        <v>0</v>
      </c>
      <c r="U563" s="35"/>
      <c r="V563" s="35"/>
      <c r="W563" s="35"/>
      <c r="X563" s="35"/>
      <c r="Y563" s="35"/>
      <c r="Z563" s="35"/>
      <c r="AA563" s="35"/>
      <c r="AB563" s="35"/>
      <c r="AC563" s="35"/>
      <c r="AD563" s="35"/>
      <c r="AE563" s="35"/>
      <c r="AR563" s="205" t="s">
        <v>373</v>
      </c>
      <c r="AT563" s="205" t="s">
        <v>368</v>
      </c>
      <c r="AU563" s="205" t="s">
        <v>90</v>
      </c>
      <c r="AY563" s="18" t="s">
        <v>365</v>
      </c>
      <c r="BE563" s="206">
        <f>IF(N563="základní",J563,0)</f>
        <v>0</v>
      </c>
      <c r="BF563" s="206">
        <f>IF(N563="snížená",J563,0)</f>
        <v>0</v>
      </c>
      <c r="BG563" s="206">
        <f>IF(N563="zákl. přenesená",J563,0)</f>
        <v>0</v>
      </c>
      <c r="BH563" s="206">
        <f>IF(N563="sníž. přenesená",J563,0)</f>
        <v>0</v>
      </c>
      <c r="BI563" s="206">
        <f>IF(N563="nulová",J563,0)</f>
        <v>0</v>
      </c>
      <c r="BJ563" s="18" t="s">
        <v>88</v>
      </c>
      <c r="BK563" s="206">
        <f>ROUND(I563*H563,2)</f>
        <v>0</v>
      </c>
      <c r="BL563" s="18" t="s">
        <v>373</v>
      </c>
      <c r="BM563" s="205" t="s">
        <v>4162</v>
      </c>
    </row>
    <row r="564" spans="1:65" s="12" customFormat="1" ht="22.9" customHeight="1">
      <c r="B564" s="179"/>
      <c r="C564" s="180"/>
      <c r="D564" s="181" t="s">
        <v>80</v>
      </c>
      <c r="E564" s="192" t="s">
        <v>383</v>
      </c>
      <c r="F564" s="192" t="s">
        <v>1195</v>
      </c>
      <c r="G564" s="180"/>
      <c r="H564" s="180"/>
      <c r="I564" s="183"/>
      <c r="J564" s="193">
        <f>BK564</f>
        <v>0</v>
      </c>
      <c r="K564" s="180"/>
      <c r="L564" s="184"/>
      <c r="M564" s="185"/>
      <c r="N564" s="186"/>
      <c r="O564" s="186"/>
      <c r="P564" s="187">
        <f>SUM(P565:P599)</f>
        <v>0</v>
      </c>
      <c r="Q564" s="186"/>
      <c r="R564" s="187">
        <f>SUM(R565:R599)</f>
        <v>737.3983396299999</v>
      </c>
      <c r="S564" s="186"/>
      <c r="T564" s="188">
        <f>SUM(T565:T599)</f>
        <v>0</v>
      </c>
      <c r="AR564" s="189" t="s">
        <v>88</v>
      </c>
      <c r="AT564" s="190" t="s">
        <v>80</v>
      </c>
      <c r="AU564" s="190" t="s">
        <v>88</v>
      </c>
      <c r="AY564" s="189" t="s">
        <v>365</v>
      </c>
      <c r="BK564" s="191">
        <f>SUM(BK565:BK599)</f>
        <v>0</v>
      </c>
    </row>
    <row r="565" spans="1:65" s="2" customFormat="1" ht="33" customHeight="1">
      <c r="A565" s="35"/>
      <c r="B565" s="36"/>
      <c r="C565" s="194" t="s">
        <v>550</v>
      </c>
      <c r="D565" s="194" t="s">
        <v>368</v>
      </c>
      <c r="E565" s="195" t="s">
        <v>4163</v>
      </c>
      <c r="F565" s="196" t="s">
        <v>4164</v>
      </c>
      <c r="G565" s="197" t="s">
        <v>371</v>
      </c>
      <c r="H565" s="198">
        <v>262.71600000000001</v>
      </c>
      <c r="I565" s="199"/>
      <c r="J565" s="200">
        <f>ROUND(I565*H565,2)</f>
        <v>0</v>
      </c>
      <c r="K565" s="196" t="s">
        <v>2495</v>
      </c>
      <c r="L565" s="40"/>
      <c r="M565" s="201" t="s">
        <v>1</v>
      </c>
      <c r="N565" s="202" t="s">
        <v>46</v>
      </c>
      <c r="O565" s="72"/>
      <c r="P565" s="203">
        <f>O565*H565</f>
        <v>0</v>
      </c>
      <c r="Q565" s="203">
        <v>2.45329</v>
      </c>
      <c r="R565" s="203">
        <f>Q565*H565</f>
        <v>644.51853563999998</v>
      </c>
      <c r="S565" s="203">
        <v>0</v>
      </c>
      <c r="T565" s="204">
        <f>S565*H565</f>
        <v>0</v>
      </c>
      <c r="U565" s="35"/>
      <c r="V565" s="35"/>
      <c r="W565" s="35"/>
      <c r="X565" s="35"/>
      <c r="Y565" s="35"/>
      <c r="Z565" s="35"/>
      <c r="AA565" s="35"/>
      <c r="AB565" s="35"/>
      <c r="AC565" s="35"/>
      <c r="AD565" s="35"/>
      <c r="AE565" s="35"/>
      <c r="AR565" s="205" t="s">
        <v>373</v>
      </c>
      <c r="AT565" s="205" t="s">
        <v>368</v>
      </c>
      <c r="AU565" s="205" t="s">
        <v>90</v>
      </c>
      <c r="AY565" s="18" t="s">
        <v>365</v>
      </c>
      <c r="BE565" s="206">
        <f>IF(N565="základní",J565,0)</f>
        <v>0</v>
      </c>
      <c r="BF565" s="206">
        <f>IF(N565="snížená",J565,0)</f>
        <v>0</v>
      </c>
      <c r="BG565" s="206">
        <f>IF(N565="zákl. přenesená",J565,0)</f>
        <v>0</v>
      </c>
      <c r="BH565" s="206">
        <f>IF(N565="sníž. přenesená",J565,0)</f>
        <v>0</v>
      </c>
      <c r="BI565" s="206">
        <f>IF(N565="nulová",J565,0)</f>
        <v>0</v>
      </c>
      <c r="BJ565" s="18" t="s">
        <v>88</v>
      </c>
      <c r="BK565" s="206">
        <f>ROUND(I565*H565,2)</f>
        <v>0</v>
      </c>
      <c r="BL565" s="18" t="s">
        <v>373</v>
      </c>
      <c r="BM565" s="205" t="s">
        <v>4165</v>
      </c>
    </row>
    <row r="566" spans="1:65" s="13" customFormat="1">
      <c r="B566" s="207"/>
      <c r="C566" s="208"/>
      <c r="D566" s="209" t="s">
        <v>375</v>
      </c>
      <c r="E566" s="210" t="s">
        <v>1</v>
      </c>
      <c r="F566" s="211" t="s">
        <v>4166</v>
      </c>
      <c r="G566" s="208"/>
      <c r="H566" s="210" t="s">
        <v>1</v>
      </c>
      <c r="I566" s="212"/>
      <c r="J566" s="208"/>
      <c r="K566" s="208"/>
      <c r="L566" s="213"/>
      <c r="M566" s="214"/>
      <c r="N566" s="215"/>
      <c r="O566" s="215"/>
      <c r="P566" s="215"/>
      <c r="Q566" s="215"/>
      <c r="R566" s="215"/>
      <c r="S566" s="215"/>
      <c r="T566" s="216"/>
      <c r="AT566" s="217" t="s">
        <v>375</v>
      </c>
      <c r="AU566" s="217" t="s">
        <v>90</v>
      </c>
      <c r="AV566" s="13" t="s">
        <v>88</v>
      </c>
      <c r="AW566" s="13" t="s">
        <v>36</v>
      </c>
      <c r="AX566" s="13" t="s">
        <v>81</v>
      </c>
      <c r="AY566" s="217" t="s">
        <v>365</v>
      </c>
    </row>
    <row r="567" spans="1:65" s="13" customFormat="1">
      <c r="B567" s="207"/>
      <c r="C567" s="208"/>
      <c r="D567" s="209" t="s">
        <v>375</v>
      </c>
      <c r="E567" s="210" t="s">
        <v>1</v>
      </c>
      <c r="F567" s="211" t="s">
        <v>4108</v>
      </c>
      <c r="G567" s="208"/>
      <c r="H567" s="210" t="s">
        <v>1</v>
      </c>
      <c r="I567" s="212"/>
      <c r="J567" s="208"/>
      <c r="K567" s="208"/>
      <c r="L567" s="213"/>
      <c r="M567" s="214"/>
      <c r="N567" s="215"/>
      <c r="O567" s="215"/>
      <c r="P567" s="215"/>
      <c r="Q567" s="215"/>
      <c r="R567" s="215"/>
      <c r="S567" s="215"/>
      <c r="T567" s="216"/>
      <c r="AT567" s="217" t="s">
        <v>375</v>
      </c>
      <c r="AU567" s="217" t="s">
        <v>90</v>
      </c>
      <c r="AV567" s="13" t="s">
        <v>88</v>
      </c>
      <c r="AW567" s="13" t="s">
        <v>36</v>
      </c>
      <c r="AX567" s="13" t="s">
        <v>81</v>
      </c>
      <c r="AY567" s="217" t="s">
        <v>365</v>
      </c>
    </row>
    <row r="568" spans="1:65" s="14" customFormat="1">
      <c r="B568" s="218"/>
      <c r="C568" s="219"/>
      <c r="D568" s="209" t="s">
        <v>375</v>
      </c>
      <c r="E568" s="220" t="s">
        <v>1</v>
      </c>
      <c r="F568" s="221" t="s">
        <v>4167</v>
      </c>
      <c r="G568" s="219"/>
      <c r="H568" s="222">
        <v>17.445</v>
      </c>
      <c r="I568" s="223"/>
      <c r="J568" s="219"/>
      <c r="K568" s="219"/>
      <c r="L568" s="224"/>
      <c r="M568" s="225"/>
      <c r="N568" s="226"/>
      <c r="O568" s="226"/>
      <c r="P568" s="226"/>
      <c r="Q568" s="226"/>
      <c r="R568" s="226"/>
      <c r="S568" s="226"/>
      <c r="T568" s="227"/>
      <c r="AT568" s="228" t="s">
        <v>375</v>
      </c>
      <c r="AU568" s="228" t="s">
        <v>90</v>
      </c>
      <c r="AV568" s="14" t="s">
        <v>90</v>
      </c>
      <c r="AW568" s="14" t="s">
        <v>36</v>
      </c>
      <c r="AX568" s="14" t="s">
        <v>81</v>
      </c>
      <c r="AY568" s="228" t="s">
        <v>365</v>
      </c>
    </row>
    <row r="569" spans="1:65" s="14" customFormat="1">
      <c r="B569" s="218"/>
      <c r="C569" s="219"/>
      <c r="D569" s="209" t="s">
        <v>375</v>
      </c>
      <c r="E569" s="220" t="s">
        <v>1</v>
      </c>
      <c r="F569" s="221" t="s">
        <v>4168</v>
      </c>
      <c r="G569" s="219"/>
      <c r="H569" s="222">
        <v>69.457999999999998</v>
      </c>
      <c r="I569" s="223"/>
      <c r="J569" s="219"/>
      <c r="K569" s="219"/>
      <c r="L569" s="224"/>
      <c r="M569" s="225"/>
      <c r="N569" s="226"/>
      <c r="O569" s="226"/>
      <c r="P569" s="226"/>
      <c r="Q569" s="226"/>
      <c r="R569" s="226"/>
      <c r="S569" s="226"/>
      <c r="T569" s="227"/>
      <c r="AT569" s="228" t="s">
        <v>375</v>
      </c>
      <c r="AU569" s="228" t="s">
        <v>90</v>
      </c>
      <c r="AV569" s="14" t="s">
        <v>90</v>
      </c>
      <c r="AW569" s="14" t="s">
        <v>36</v>
      </c>
      <c r="AX569" s="14" t="s">
        <v>81</v>
      </c>
      <c r="AY569" s="228" t="s">
        <v>365</v>
      </c>
    </row>
    <row r="570" spans="1:65" s="13" customFormat="1">
      <c r="B570" s="207"/>
      <c r="C570" s="208"/>
      <c r="D570" s="209" t="s">
        <v>375</v>
      </c>
      <c r="E570" s="210" t="s">
        <v>1</v>
      </c>
      <c r="F570" s="211" t="s">
        <v>4109</v>
      </c>
      <c r="G570" s="208"/>
      <c r="H570" s="210" t="s">
        <v>1</v>
      </c>
      <c r="I570" s="212"/>
      <c r="J570" s="208"/>
      <c r="K570" s="208"/>
      <c r="L570" s="213"/>
      <c r="M570" s="214"/>
      <c r="N570" s="215"/>
      <c r="O570" s="215"/>
      <c r="P570" s="215"/>
      <c r="Q570" s="215"/>
      <c r="R570" s="215"/>
      <c r="S570" s="215"/>
      <c r="T570" s="216"/>
      <c r="AT570" s="217" t="s">
        <v>375</v>
      </c>
      <c r="AU570" s="217" t="s">
        <v>90</v>
      </c>
      <c r="AV570" s="13" t="s">
        <v>88</v>
      </c>
      <c r="AW570" s="13" t="s">
        <v>36</v>
      </c>
      <c r="AX570" s="13" t="s">
        <v>81</v>
      </c>
      <c r="AY570" s="217" t="s">
        <v>365</v>
      </c>
    </row>
    <row r="571" spans="1:65" s="14" customFormat="1" ht="22.5">
      <c r="B571" s="218"/>
      <c r="C571" s="219"/>
      <c r="D571" s="209" t="s">
        <v>375</v>
      </c>
      <c r="E571" s="220" t="s">
        <v>1</v>
      </c>
      <c r="F571" s="221" t="s">
        <v>4169</v>
      </c>
      <c r="G571" s="219"/>
      <c r="H571" s="222">
        <v>175.81299999999999</v>
      </c>
      <c r="I571" s="223"/>
      <c r="J571" s="219"/>
      <c r="K571" s="219"/>
      <c r="L571" s="224"/>
      <c r="M571" s="225"/>
      <c r="N571" s="226"/>
      <c r="O571" s="226"/>
      <c r="P571" s="226"/>
      <c r="Q571" s="226"/>
      <c r="R571" s="226"/>
      <c r="S571" s="226"/>
      <c r="T571" s="227"/>
      <c r="AT571" s="228" t="s">
        <v>375</v>
      </c>
      <c r="AU571" s="228" t="s">
        <v>90</v>
      </c>
      <c r="AV571" s="14" t="s">
        <v>90</v>
      </c>
      <c r="AW571" s="14" t="s">
        <v>36</v>
      </c>
      <c r="AX571" s="14" t="s">
        <v>81</v>
      </c>
      <c r="AY571" s="228" t="s">
        <v>365</v>
      </c>
    </row>
    <row r="572" spans="1:65" s="15" customFormat="1">
      <c r="B572" s="229"/>
      <c r="C572" s="230"/>
      <c r="D572" s="209" t="s">
        <v>375</v>
      </c>
      <c r="E572" s="231" t="s">
        <v>4007</v>
      </c>
      <c r="F572" s="232" t="s">
        <v>379</v>
      </c>
      <c r="G572" s="230"/>
      <c r="H572" s="233">
        <v>262.71600000000001</v>
      </c>
      <c r="I572" s="234"/>
      <c r="J572" s="230"/>
      <c r="K572" s="230"/>
      <c r="L572" s="235"/>
      <c r="M572" s="236"/>
      <c r="N572" s="237"/>
      <c r="O572" s="237"/>
      <c r="P572" s="237"/>
      <c r="Q572" s="237"/>
      <c r="R572" s="237"/>
      <c r="S572" s="237"/>
      <c r="T572" s="238"/>
      <c r="AT572" s="239" t="s">
        <v>375</v>
      </c>
      <c r="AU572" s="239" t="s">
        <v>90</v>
      </c>
      <c r="AV572" s="15" t="s">
        <v>373</v>
      </c>
      <c r="AW572" s="15" t="s">
        <v>36</v>
      </c>
      <c r="AX572" s="15" t="s">
        <v>88</v>
      </c>
      <c r="AY572" s="239" t="s">
        <v>365</v>
      </c>
    </row>
    <row r="573" spans="1:65" s="2" customFormat="1" ht="24.2" customHeight="1">
      <c r="A573" s="35"/>
      <c r="B573" s="36"/>
      <c r="C573" s="194" t="s">
        <v>555</v>
      </c>
      <c r="D573" s="194" t="s">
        <v>368</v>
      </c>
      <c r="E573" s="195" t="s">
        <v>4170</v>
      </c>
      <c r="F573" s="196" t="s">
        <v>4171</v>
      </c>
      <c r="G573" s="197" t="s">
        <v>314</v>
      </c>
      <c r="H573" s="198">
        <v>1751.443</v>
      </c>
      <c r="I573" s="199"/>
      <c r="J573" s="200">
        <f>ROUND(I573*H573,2)</f>
        <v>0</v>
      </c>
      <c r="K573" s="196" t="s">
        <v>2495</v>
      </c>
      <c r="L573" s="40"/>
      <c r="M573" s="201" t="s">
        <v>1</v>
      </c>
      <c r="N573" s="202" t="s">
        <v>46</v>
      </c>
      <c r="O573" s="72"/>
      <c r="P573" s="203">
        <f>O573*H573</f>
        <v>0</v>
      </c>
      <c r="Q573" s="203">
        <v>2.7499999999999998E-3</v>
      </c>
      <c r="R573" s="203">
        <f>Q573*H573</f>
        <v>4.8164682499999998</v>
      </c>
      <c r="S573" s="203">
        <v>0</v>
      </c>
      <c r="T573" s="204">
        <f>S573*H573</f>
        <v>0</v>
      </c>
      <c r="U573" s="35"/>
      <c r="V573" s="35"/>
      <c r="W573" s="35"/>
      <c r="X573" s="35"/>
      <c r="Y573" s="35"/>
      <c r="Z573" s="35"/>
      <c r="AA573" s="35"/>
      <c r="AB573" s="35"/>
      <c r="AC573" s="35"/>
      <c r="AD573" s="35"/>
      <c r="AE573" s="35"/>
      <c r="AR573" s="205" t="s">
        <v>373</v>
      </c>
      <c r="AT573" s="205" t="s">
        <v>368</v>
      </c>
      <c r="AU573" s="205" t="s">
        <v>90</v>
      </c>
      <c r="AY573" s="18" t="s">
        <v>365</v>
      </c>
      <c r="BE573" s="206">
        <f>IF(N573="základní",J573,0)</f>
        <v>0</v>
      </c>
      <c r="BF573" s="206">
        <f>IF(N573="snížená",J573,0)</f>
        <v>0</v>
      </c>
      <c r="BG573" s="206">
        <f>IF(N573="zákl. přenesená",J573,0)</f>
        <v>0</v>
      </c>
      <c r="BH573" s="206">
        <f>IF(N573="sníž. přenesená",J573,0)</f>
        <v>0</v>
      </c>
      <c r="BI573" s="206">
        <f>IF(N573="nulová",J573,0)</f>
        <v>0</v>
      </c>
      <c r="BJ573" s="18" t="s">
        <v>88</v>
      </c>
      <c r="BK573" s="206">
        <f>ROUND(I573*H573,2)</f>
        <v>0</v>
      </c>
      <c r="BL573" s="18" t="s">
        <v>373</v>
      </c>
      <c r="BM573" s="205" t="s">
        <v>4172</v>
      </c>
    </row>
    <row r="574" spans="1:65" s="13" customFormat="1">
      <c r="B574" s="207"/>
      <c r="C574" s="208"/>
      <c r="D574" s="209" t="s">
        <v>375</v>
      </c>
      <c r="E574" s="210" t="s">
        <v>1</v>
      </c>
      <c r="F574" s="211" t="s">
        <v>4173</v>
      </c>
      <c r="G574" s="208"/>
      <c r="H574" s="210" t="s">
        <v>1</v>
      </c>
      <c r="I574" s="212"/>
      <c r="J574" s="208"/>
      <c r="K574" s="208"/>
      <c r="L574" s="213"/>
      <c r="M574" s="214"/>
      <c r="N574" s="215"/>
      <c r="O574" s="215"/>
      <c r="P574" s="215"/>
      <c r="Q574" s="215"/>
      <c r="R574" s="215"/>
      <c r="S574" s="215"/>
      <c r="T574" s="216"/>
      <c r="AT574" s="217" t="s">
        <v>375</v>
      </c>
      <c r="AU574" s="217" t="s">
        <v>90</v>
      </c>
      <c r="AV574" s="13" t="s">
        <v>88</v>
      </c>
      <c r="AW574" s="13" t="s">
        <v>36</v>
      </c>
      <c r="AX574" s="13" t="s">
        <v>81</v>
      </c>
      <c r="AY574" s="217" t="s">
        <v>365</v>
      </c>
    </row>
    <row r="575" spans="1:65" s="13" customFormat="1">
      <c r="B575" s="207"/>
      <c r="C575" s="208"/>
      <c r="D575" s="209" t="s">
        <v>375</v>
      </c>
      <c r="E575" s="210" t="s">
        <v>1</v>
      </c>
      <c r="F575" s="211" t="s">
        <v>4108</v>
      </c>
      <c r="G575" s="208"/>
      <c r="H575" s="210" t="s">
        <v>1</v>
      </c>
      <c r="I575" s="212"/>
      <c r="J575" s="208"/>
      <c r="K575" s="208"/>
      <c r="L575" s="213"/>
      <c r="M575" s="214"/>
      <c r="N575" s="215"/>
      <c r="O575" s="215"/>
      <c r="P575" s="215"/>
      <c r="Q575" s="215"/>
      <c r="R575" s="215"/>
      <c r="S575" s="215"/>
      <c r="T575" s="216"/>
      <c r="AT575" s="217" t="s">
        <v>375</v>
      </c>
      <c r="AU575" s="217" t="s">
        <v>90</v>
      </c>
      <c r="AV575" s="13" t="s">
        <v>88</v>
      </c>
      <c r="AW575" s="13" t="s">
        <v>36</v>
      </c>
      <c r="AX575" s="13" t="s">
        <v>81</v>
      </c>
      <c r="AY575" s="217" t="s">
        <v>365</v>
      </c>
    </row>
    <row r="576" spans="1:65" s="14" customFormat="1">
      <c r="B576" s="218"/>
      <c r="C576" s="219"/>
      <c r="D576" s="209" t="s">
        <v>375</v>
      </c>
      <c r="E576" s="220" t="s">
        <v>1</v>
      </c>
      <c r="F576" s="221" t="s">
        <v>4174</v>
      </c>
      <c r="G576" s="219"/>
      <c r="H576" s="222">
        <v>116.301</v>
      </c>
      <c r="I576" s="223"/>
      <c r="J576" s="219"/>
      <c r="K576" s="219"/>
      <c r="L576" s="224"/>
      <c r="M576" s="225"/>
      <c r="N576" s="226"/>
      <c r="O576" s="226"/>
      <c r="P576" s="226"/>
      <c r="Q576" s="226"/>
      <c r="R576" s="226"/>
      <c r="S576" s="226"/>
      <c r="T576" s="227"/>
      <c r="AT576" s="228" t="s">
        <v>375</v>
      </c>
      <c r="AU576" s="228" t="s">
        <v>90</v>
      </c>
      <c r="AV576" s="14" t="s">
        <v>90</v>
      </c>
      <c r="AW576" s="14" t="s">
        <v>36</v>
      </c>
      <c r="AX576" s="14" t="s">
        <v>81</v>
      </c>
      <c r="AY576" s="228" t="s">
        <v>365</v>
      </c>
    </row>
    <row r="577" spans="1:65" s="14" customFormat="1">
      <c r="B577" s="218"/>
      <c r="C577" s="219"/>
      <c r="D577" s="209" t="s">
        <v>375</v>
      </c>
      <c r="E577" s="220" t="s">
        <v>1</v>
      </c>
      <c r="F577" s="221" t="s">
        <v>4175</v>
      </c>
      <c r="G577" s="219"/>
      <c r="H577" s="222">
        <v>463.05399999999997</v>
      </c>
      <c r="I577" s="223"/>
      <c r="J577" s="219"/>
      <c r="K577" s="219"/>
      <c r="L577" s="224"/>
      <c r="M577" s="225"/>
      <c r="N577" s="226"/>
      <c r="O577" s="226"/>
      <c r="P577" s="226"/>
      <c r="Q577" s="226"/>
      <c r="R577" s="226"/>
      <c r="S577" s="226"/>
      <c r="T577" s="227"/>
      <c r="AT577" s="228" t="s">
        <v>375</v>
      </c>
      <c r="AU577" s="228" t="s">
        <v>90</v>
      </c>
      <c r="AV577" s="14" t="s">
        <v>90</v>
      </c>
      <c r="AW577" s="14" t="s">
        <v>36</v>
      </c>
      <c r="AX577" s="14" t="s">
        <v>81</v>
      </c>
      <c r="AY577" s="228" t="s">
        <v>365</v>
      </c>
    </row>
    <row r="578" spans="1:65" s="13" customFormat="1">
      <c r="B578" s="207"/>
      <c r="C578" s="208"/>
      <c r="D578" s="209" t="s">
        <v>375</v>
      </c>
      <c r="E578" s="210" t="s">
        <v>1</v>
      </c>
      <c r="F578" s="211" t="s">
        <v>4109</v>
      </c>
      <c r="G578" s="208"/>
      <c r="H578" s="210" t="s">
        <v>1</v>
      </c>
      <c r="I578" s="212"/>
      <c r="J578" s="208"/>
      <c r="K578" s="208"/>
      <c r="L578" s="213"/>
      <c r="M578" s="214"/>
      <c r="N578" s="215"/>
      <c r="O578" s="215"/>
      <c r="P578" s="215"/>
      <c r="Q578" s="215"/>
      <c r="R578" s="215"/>
      <c r="S578" s="215"/>
      <c r="T578" s="216"/>
      <c r="AT578" s="217" t="s">
        <v>375</v>
      </c>
      <c r="AU578" s="217" t="s">
        <v>90</v>
      </c>
      <c r="AV578" s="13" t="s">
        <v>88</v>
      </c>
      <c r="AW578" s="13" t="s">
        <v>36</v>
      </c>
      <c r="AX578" s="13" t="s">
        <v>81</v>
      </c>
      <c r="AY578" s="217" t="s">
        <v>365</v>
      </c>
    </row>
    <row r="579" spans="1:65" s="14" customFormat="1" ht="22.5">
      <c r="B579" s="218"/>
      <c r="C579" s="219"/>
      <c r="D579" s="209" t="s">
        <v>375</v>
      </c>
      <c r="E579" s="220" t="s">
        <v>1</v>
      </c>
      <c r="F579" s="221" t="s">
        <v>4176</v>
      </c>
      <c r="G579" s="219"/>
      <c r="H579" s="222">
        <v>1172.088</v>
      </c>
      <c r="I579" s="223"/>
      <c r="J579" s="219"/>
      <c r="K579" s="219"/>
      <c r="L579" s="224"/>
      <c r="M579" s="225"/>
      <c r="N579" s="226"/>
      <c r="O579" s="226"/>
      <c r="P579" s="226"/>
      <c r="Q579" s="226"/>
      <c r="R579" s="226"/>
      <c r="S579" s="226"/>
      <c r="T579" s="227"/>
      <c r="AT579" s="228" t="s">
        <v>375</v>
      </c>
      <c r="AU579" s="228" t="s">
        <v>90</v>
      </c>
      <c r="AV579" s="14" t="s">
        <v>90</v>
      </c>
      <c r="AW579" s="14" t="s">
        <v>36</v>
      </c>
      <c r="AX579" s="14" t="s">
        <v>81</v>
      </c>
      <c r="AY579" s="228" t="s">
        <v>365</v>
      </c>
    </row>
    <row r="580" spans="1:65" s="15" customFormat="1">
      <c r="B580" s="229"/>
      <c r="C580" s="230"/>
      <c r="D580" s="209" t="s">
        <v>375</v>
      </c>
      <c r="E580" s="231" t="s">
        <v>1</v>
      </c>
      <c r="F580" s="232" t="s">
        <v>379</v>
      </c>
      <c r="G580" s="230"/>
      <c r="H580" s="233">
        <v>1751.443</v>
      </c>
      <c r="I580" s="234"/>
      <c r="J580" s="230"/>
      <c r="K580" s="230"/>
      <c r="L580" s="235"/>
      <c r="M580" s="236"/>
      <c r="N580" s="237"/>
      <c r="O580" s="237"/>
      <c r="P580" s="237"/>
      <c r="Q580" s="237"/>
      <c r="R580" s="237"/>
      <c r="S580" s="237"/>
      <c r="T580" s="238"/>
      <c r="AT580" s="239" t="s">
        <v>375</v>
      </c>
      <c r="AU580" s="239" t="s">
        <v>90</v>
      </c>
      <c r="AV580" s="15" t="s">
        <v>373</v>
      </c>
      <c r="AW580" s="15" t="s">
        <v>36</v>
      </c>
      <c r="AX580" s="15" t="s">
        <v>88</v>
      </c>
      <c r="AY580" s="239" t="s">
        <v>365</v>
      </c>
    </row>
    <row r="581" spans="1:65" s="2" customFormat="1" ht="24.2" customHeight="1">
      <c r="A581" s="35"/>
      <c r="B581" s="36"/>
      <c r="C581" s="194" t="s">
        <v>561</v>
      </c>
      <c r="D581" s="194" t="s">
        <v>368</v>
      </c>
      <c r="E581" s="195" t="s">
        <v>4177</v>
      </c>
      <c r="F581" s="196" t="s">
        <v>4178</v>
      </c>
      <c r="G581" s="197" t="s">
        <v>314</v>
      </c>
      <c r="H581" s="198">
        <v>1751.443</v>
      </c>
      <c r="I581" s="199"/>
      <c r="J581" s="200">
        <f>ROUND(I581*H581,2)</f>
        <v>0</v>
      </c>
      <c r="K581" s="196" t="s">
        <v>2495</v>
      </c>
      <c r="L581" s="40"/>
      <c r="M581" s="201" t="s">
        <v>1</v>
      </c>
      <c r="N581" s="202" t="s">
        <v>46</v>
      </c>
      <c r="O581" s="72"/>
      <c r="P581" s="203">
        <f>O581*H581</f>
        <v>0</v>
      </c>
      <c r="Q581" s="203">
        <v>0</v>
      </c>
      <c r="R581" s="203">
        <f>Q581*H581</f>
        <v>0</v>
      </c>
      <c r="S581" s="203">
        <v>0</v>
      </c>
      <c r="T581" s="204">
        <f>S581*H581</f>
        <v>0</v>
      </c>
      <c r="U581" s="35"/>
      <c r="V581" s="35"/>
      <c r="W581" s="35"/>
      <c r="X581" s="35"/>
      <c r="Y581" s="35"/>
      <c r="Z581" s="35"/>
      <c r="AA581" s="35"/>
      <c r="AB581" s="35"/>
      <c r="AC581" s="35"/>
      <c r="AD581" s="35"/>
      <c r="AE581" s="35"/>
      <c r="AR581" s="205" t="s">
        <v>373</v>
      </c>
      <c r="AT581" s="205" t="s">
        <v>368</v>
      </c>
      <c r="AU581" s="205" t="s">
        <v>90</v>
      </c>
      <c r="AY581" s="18" t="s">
        <v>365</v>
      </c>
      <c r="BE581" s="206">
        <f>IF(N581="základní",J581,0)</f>
        <v>0</v>
      </c>
      <c r="BF581" s="206">
        <f>IF(N581="snížená",J581,0)</f>
        <v>0</v>
      </c>
      <c r="BG581" s="206">
        <f>IF(N581="zákl. přenesená",J581,0)</f>
        <v>0</v>
      </c>
      <c r="BH581" s="206">
        <f>IF(N581="sníž. přenesená",J581,0)</f>
        <v>0</v>
      </c>
      <c r="BI581" s="206">
        <f>IF(N581="nulová",J581,0)</f>
        <v>0</v>
      </c>
      <c r="BJ581" s="18" t="s">
        <v>88</v>
      </c>
      <c r="BK581" s="206">
        <f>ROUND(I581*H581,2)</f>
        <v>0</v>
      </c>
      <c r="BL581" s="18" t="s">
        <v>373</v>
      </c>
      <c r="BM581" s="205" t="s">
        <v>4179</v>
      </c>
    </row>
    <row r="582" spans="1:65" s="2" customFormat="1" ht="37.9" customHeight="1">
      <c r="A582" s="35"/>
      <c r="B582" s="36"/>
      <c r="C582" s="194" t="s">
        <v>568</v>
      </c>
      <c r="D582" s="194" t="s">
        <v>368</v>
      </c>
      <c r="E582" s="195" t="s">
        <v>4180</v>
      </c>
      <c r="F582" s="196" t="s">
        <v>4181</v>
      </c>
      <c r="G582" s="197" t="s">
        <v>389</v>
      </c>
      <c r="H582" s="198">
        <v>35.466999999999999</v>
      </c>
      <c r="I582" s="199"/>
      <c r="J582" s="200">
        <f>ROUND(I582*H582,2)</f>
        <v>0</v>
      </c>
      <c r="K582" s="196" t="s">
        <v>2495</v>
      </c>
      <c r="L582" s="40"/>
      <c r="M582" s="201" t="s">
        <v>1</v>
      </c>
      <c r="N582" s="202" t="s">
        <v>46</v>
      </c>
      <c r="O582" s="72"/>
      <c r="P582" s="203">
        <f>O582*H582</f>
        <v>0</v>
      </c>
      <c r="Q582" s="203">
        <v>1.04922</v>
      </c>
      <c r="R582" s="203">
        <f>Q582*H582</f>
        <v>37.212685739999998</v>
      </c>
      <c r="S582" s="203">
        <v>0</v>
      </c>
      <c r="T582" s="204">
        <f>S582*H582</f>
        <v>0</v>
      </c>
      <c r="U582" s="35"/>
      <c r="V582" s="35"/>
      <c r="W582" s="35"/>
      <c r="X582" s="35"/>
      <c r="Y582" s="35"/>
      <c r="Z582" s="35"/>
      <c r="AA582" s="35"/>
      <c r="AB582" s="35"/>
      <c r="AC582" s="35"/>
      <c r="AD582" s="35"/>
      <c r="AE582" s="35"/>
      <c r="AR582" s="205" t="s">
        <v>373</v>
      </c>
      <c r="AT582" s="205" t="s">
        <v>368</v>
      </c>
      <c r="AU582" s="205" t="s">
        <v>90</v>
      </c>
      <c r="AY582" s="18" t="s">
        <v>365</v>
      </c>
      <c r="BE582" s="206">
        <f>IF(N582="základní",J582,0)</f>
        <v>0</v>
      </c>
      <c r="BF582" s="206">
        <f>IF(N582="snížená",J582,0)</f>
        <v>0</v>
      </c>
      <c r="BG582" s="206">
        <f>IF(N582="zákl. přenesená",J582,0)</f>
        <v>0</v>
      </c>
      <c r="BH582" s="206">
        <f>IF(N582="sníž. přenesená",J582,0)</f>
        <v>0</v>
      </c>
      <c r="BI582" s="206">
        <f>IF(N582="nulová",J582,0)</f>
        <v>0</v>
      </c>
      <c r="BJ582" s="18" t="s">
        <v>88</v>
      </c>
      <c r="BK582" s="206">
        <f>ROUND(I582*H582,2)</f>
        <v>0</v>
      </c>
      <c r="BL582" s="18" t="s">
        <v>373</v>
      </c>
      <c r="BM582" s="205" t="s">
        <v>4182</v>
      </c>
    </row>
    <row r="583" spans="1:65" s="13" customFormat="1">
      <c r="B583" s="207"/>
      <c r="C583" s="208"/>
      <c r="D583" s="209" t="s">
        <v>375</v>
      </c>
      <c r="E583" s="210" t="s">
        <v>1</v>
      </c>
      <c r="F583" s="211" t="s">
        <v>4183</v>
      </c>
      <c r="G583" s="208"/>
      <c r="H583" s="210" t="s">
        <v>1</v>
      </c>
      <c r="I583" s="212"/>
      <c r="J583" s="208"/>
      <c r="K583" s="208"/>
      <c r="L583" s="213"/>
      <c r="M583" s="214"/>
      <c r="N583" s="215"/>
      <c r="O583" s="215"/>
      <c r="P583" s="215"/>
      <c r="Q583" s="215"/>
      <c r="R583" s="215"/>
      <c r="S583" s="215"/>
      <c r="T583" s="216"/>
      <c r="AT583" s="217" t="s">
        <v>375</v>
      </c>
      <c r="AU583" s="217" t="s">
        <v>90</v>
      </c>
      <c r="AV583" s="13" t="s">
        <v>88</v>
      </c>
      <c r="AW583" s="13" t="s">
        <v>36</v>
      </c>
      <c r="AX583" s="13" t="s">
        <v>81</v>
      </c>
      <c r="AY583" s="217" t="s">
        <v>365</v>
      </c>
    </row>
    <row r="584" spans="1:65" s="14" customFormat="1">
      <c r="B584" s="218"/>
      <c r="C584" s="219"/>
      <c r="D584" s="209" t="s">
        <v>375</v>
      </c>
      <c r="E584" s="220" t="s">
        <v>1</v>
      </c>
      <c r="F584" s="221" t="s">
        <v>4184</v>
      </c>
      <c r="G584" s="219"/>
      <c r="H584" s="222">
        <v>35.466999999999999</v>
      </c>
      <c r="I584" s="223"/>
      <c r="J584" s="219"/>
      <c r="K584" s="219"/>
      <c r="L584" s="224"/>
      <c r="M584" s="225"/>
      <c r="N584" s="226"/>
      <c r="O584" s="226"/>
      <c r="P584" s="226"/>
      <c r="Q584" s="226"/>
      <c r="R584" s="226"/>
      <c r="S584" s="226"/>
      <c r="T584" s="227"/>
      <c r="AT584" s="228" t="s">
        <v>375</v>
      </c>
      <c r="AU584" s="228" t="s">
        <v>90</v>
      </c>
      <c r="AV584" s="14" t="s">
        <v>90</v>
      </c>
      <c r="AW584" s="14" t="s">
        <v>36</v>
      </c>
      <c r="AX584" s="14" t="s">
        <v>81</v>
      </c>
      <c r="AY584" s="228" t="s">
        <v>365</v>
      </c>
    </row>
    <row r="585" spans="1:65" s="15" customFormat="1">
      <c r="B585" s="229"/>
      <c r="C585" s="230"/>
      <c r="D585" s="209" t="s">
        <v>375</v>
      </c>
      <c r="E585" s="231" t="s">
        <v>1</v>
      </c>
      <c r="F585" s="232" t="s">
        <v>379</v>
      </c>
      <c r="G585" s="230"/>
      <c r="H585" s="233">
        <v>35.466999999999999</v>
      </c>
      <c r="I585" s="234"/>
      <c r="J585" s="230"/>
      <c r="K585" s="230"/>
      <c r="L585" s="235"/>
      <c r="M585" s="236"/>
      <c r="N585" s="237"/>
      <c r="O585" s="237"/>
      <c r="P585" s="237"/>
      <c r="Q585" s="237"/>
      <c r="R585" s="237"/>
      <c r="S585" s="237"/>
      <c r="T585" s="238"/>
      <c r="AT585" s="239" t="s">
        <v>375</v>
      </c>
      <c r="AU585" s="239" t="s">
        <v>90</v>
      </c>
      <c r="AV585" s="15" t="s">
        <v>373</v>
      </c>
      <c r="AW585" s="15" t="s">
        <v>36</v>
      </c>
      <c r="AX585" s="15" t="s">
        <v>88</v>
      </c>
      <c r="AY585" s="239" t="s">
        <v>365</v>
      </c>
    </row>
    <row r="586" spans="1:65" s="2" customFormat="1" ht="37.9" customHeight="1">
      <c r="A586" s="35"/>
      <c r="B586" s="36"/>
      <c r="C586" s="194" t="s">
        <v>573</v>
      </c>
      <c r="D586" s="194" t="s">
        <v>368</v>
      </c>
      <c r="E586" s="195" t="s">
        <v>3384</v>
      </c>
      <c r="F586" s="196" t="s">
        <v>3385</v>
      </c>
      <c r="G586" s="197" t="s">
        <v>1331</v>
      </c>
      <c r="H586" s="198">
        <v>35</v>
      </c>
      <c r="I586" s="199"/>
      <c r="J586" s="200">
        <f>ROUND(I586*H586,2)</f>
        <v>0</v>
      </c>
      <c r="K586" s="196" t="s">
        <v>2495</v>
      </c>
      <c r="L586" s="40"/>
      <c r="M586" s="201" t="s">
        <v>1</v>
      </c>
      <c r="N586" s="202" t="s">
        <v>46</v>
      </c>
      <c r="O586" s="72"/>
      <c r="P586" s="203">
        <f>O586*H586</f>
        <v>0</v>
      </c>
      <c r="Q586" s="203">
        <v>0.12859000000000001</v>
      </c>
      <c r="R586" s="203">
        <f>Q586*H586</f>
        <v>4.5006500000000003</v>
      </c>
      <c r="S586" s="203">
        <v>0</v>
      </c>
      <c r="T586" s="204">
        <f>S586*H586</f>
        <v>0</v>
      </c>
      <c r="U586" s="35"/>
      <c r="V586" s="35"/>
      <c r="W586" s="35"/>
      <c r="X586" s="35"/>
      <c r="Y586" s="35"/>
      <c r="Z586" s="35"/>
      <c r="AA586" s="35"/>
      <c r="AB586" s="35"/>
      <c r="AC586" s="35"/>
      <c r="AD586" s="35"/>
      <c r="AE586" s="35"/>
      <c r="AR586" s="205" t="s">
        <v>373</v>
      </c>
      <c r="AT586" s="205" t="s">
        <v>368</v>
      </c>
      <c r="AU586" s="205" t="s">
        <v>90</v>
      </c>
      <c r="AY586" s="18" t="s">
        <v>365</v>
      </c>
      <c r="BE586" s="206">
        <f>IF(N586="základní",J586,0)</f>
        <v>0</v>
      </c>
      <c r="BF586" s="206">
        <f>IF(N586="snížená",J586,0)</f>
        <v>0</v>
      </c>
      <c r="BG586" s="206">
        <f>IF(N586="zákl. přenesená",J586,0)</f>
        <v>0</v>
      </c>
      <c r="BH586" s="206">
        <f>IF(N586="sníž. přenesená",J586,0)</f>
        <v>0</v>
      </c>
      <c r="BI586" s="206">
        <f>IF(N586="nulová",J586,0)</f>
        <v>0</v>
      </c>
      <c r="BJ586" s="18" t="s">
        <v>88</v>
      </c>
      <c r="BK586" s="206">
        <f>ROUND(I586*H586,2)</f>
        <v>0</v>
      </c>
      <c r="BL586" s="18" t="s">
        <v>373</v>
      </c>
      <c r="BM586" s="205" t="s">
        <v>3386</v>
      </c>
    </row>
    <row r="587" spans="1:65" s="13" customFormat="1">
      <c r="B587" s="207"/>
      <c r="C587" s="208"/>
      <c r="D587" s="209" t="s">
        <v>375</v>
      </c>
      <c r="E587" s="210" t="s">
        <v>1</v>
      </c>
      <c r="F587" s="211" t="s">
        <v>3387</v>
      </c>
      <c r="G587" s="208"/>
      <c r="H587" s="210" t="s">
        <v>1</v>
      </c>
      <c r="I587" s="212"/>
      <c r="J587" s="208"/>
      <c r="K587" s="208"/>
      <c r="L587" s="213"/>
      <c r="M587" s="214"/>
      <c r="N587" s="215"/>
      <c r="O587" s="215"/>
      <c r="P587" s="215"/>
      <c r="Q587" s="215"/>
      <c r="R587" s="215"/>
      <c r="S587" s="215"/>
      <c r="T587" s="216"/>
      <c r="AT587" s="217" t="s">
        <v>375</v>
      </c>
      <c r="AU587" s="217" t="s">
        <v>90</v>
      </c>
      <c r="AV587" s="13" t="s">
        <v>88</v>
      </c>
      <c r="AW587" s="13" t="s">
        <v>36</v>
      </c>
      <c r="AX587" s="13" t="s">
        <v>81</v>
      </c>
      <c r="AY587" s="217" t="s">
        <v>365</v>
      </c>
    </row>
    <row r="588" spans="1:65" s="13" customFormat="1">
      <c r="B588" s="207"/>
      <c r="C588" s="208"/>
      <c r="D588" s="209" t="s">
        <v>375</v>
      </c>
      <c r="E588" s="210" t="s">
        <v>1</v>
      </c>
      <c r="F588" s="211" t="s">
        <v>4017</v>
      </c>
      <c r="G588" s="208"/>
      <c r="H588" s="210" t="s">
        <v>1</v>
      </c>
      <c r="I588" s="212"/>
      <c r="J588" s="208"/>
      <c r="K588" s="208"/>
      <c r="L588" s="213"/>
      <c r="M588" s="214"/>
      <c r="N588" s="215"/>
      <c r="O588" s="215"/>
      <c r="P588" s="215"/>
      <c r="Q588" s="215"/>
      <c r="R588" s="215"/>
      <c r="S588" s="215"/>
      <c r="T588" s="216"/>
      <c r="AT588" s="217" t="s">
        <v>375</v>
      </c>
      <c r="AU588" s="217" t="s">
        <v>90</v>
      </c>
      <c r="AV588" s="13" t="s">
        <v>88</v>
      </c>
      <c r="AW588" s="13" t="s">
        <v>36</v>
      </c>
      <c r="AX588" s="13" t="s">
        <v>81</v>
      </c>
      <c r="AY588" s="217" t="s">
        <v>365</v>
      </c>
    </row>
    <row r="589" spans="1:65" s="14" customFormat="1">
      <c r="B589" s="218"/>
      <c r="C589" s="219"/>
      <c r="D589" s="209" t="s">
        <v>375</v>
      </c>
      <c r="E589" s="220" t="s">
        <v>1</v>
      </c>
      <c r="F589" s="221" t="s">
        <v>4185</v>
      </c>
      <c r="G589" s="219"/>
      <c r="H589" s="222">
        <v>22</v>
      </c>
      <c r="I589" s="223"/>
      <c r="J589" s="219"/>
      <c r="K589" s="219"/>
      <c r="L589" s="224"/>
      <c r="M589" s="225"/>
      <c r="N589" s="226"/>
      <c r="O589" s="226"/>
      <c r="P589" s="226"/>
      <c r="Q589" s="226"/>
      <c r="R589" s="226"/>
      <c r="S589" s="226"/>
      <c r="T589" s="227"/>
      <c r="AT589" s="228" t="s">
        <v>375</v>
      </c>
      <c r="AU589" s="228" t="s">
        <v>90</v>
      </c>
      <c r="AV589" s="14" t="s">
        <v>90</v>
      </c>
      <c r="AW589" s="14" t="s">
        <v>36</v>
      </c>
      <c r="AX589" s="14" t="s">
        <v>81</v>
      </c>
      <c r="AY589" s="228" t="s">
        <v>365</v>
      </c>
    </row>
    <row r="590" spans="1:65" s="13" customFormat="1">
      <c r="B590" s="207"/>
      <c r="C590" s="208"/>
      <c r="D590" s="209" t="s">
        <v>375</v>
      </c>
      <c r="E590" s="210" t="s">
        <v>1</v>
      </c>
      <c r="F590" s="211" t="s">
        <v>4026</v>
      </c>
      <c r="G590" s="208"/>
      <c r="H590" s="210" t="s">
        <v>1</v>
      </c>
      <c r="I590" s="212"/>
      <c r="J590" s="208"/>
      <c r="K590" s="208"/>
      <c r="L590" s="213"/>
      <c r="M590" s="214"/>
      <c r="N590" s="215"/>
      <c r="O590" s="215"/>
      <c r="P590" s="215"/>
      <c r="Q590" s="215"/>
      <c r="R590" s="215"/>
      <c r="S590" s="215"/>
      <c r="T590" s="216"/>
      <c r="AT590" s="217" t="s">
        <v>375</v>
      </c>
      <c r="AU590" s="217" t="s">
        <v>90</v>
      </c>
      <c r="AV590" s="13" t="s">
        <v>88</v>
      </c>
      <c r="AW590" s="13" t="s">
        <v>36</v>
      </c>
      <c r="AX590" s="13" t="s">
        <v>81</v>
      </c>
      <c r="AY590" s="217" t="s">
        <v>365</v>
      </c>
    </row>
    <row r="591" spans="1:65" s="14" customFormat="1">
      <c r="B591" s="218"/>
      <c r="C591" s="219"/>
      <c r="D591" s="209" t="s">
        <v>375</v>
      </c>
      <c r="E591" s="220" t="s">
        <v>1</v>
      </c>
      <c r="F591" s="221" t="s">
        <v>4186</v>
      </c>
      <c r="G591" s="219"/>
      <c r="H591" s="222">
        <v>13</v>
      </c>
      <c r="I591" s="223"/>
      <c r="J591" s="219"/>
      <c r="K591" s="219"/>
      <c r="L591" s="224"/>
      <c r="M591" s="225"/>
      <c r="N591" s="226"/>
      <c r="O591" s="226"/>
      <c r="P591" s="226"/>
      <c r="Q591" s="226"/>
      <c r="R591" s="226"/>
      <c r="S591" s="226"/>
      <c r="T591" s="227"/>
      <c r="AT591" s="228" t="s">
        <v>375</v>
      </c>
      <c r="AU591" s="228" t="s">
        <v>90</v>
      </c>
      <c r="AV591" s="14" t="s">
        <v>90</v>
      </c>
      <c r="AW591" s="14" t="s">
        <v>36</v>
      </c>
      <c r="AX591" s="14" t="s">
        <v>81</v>
      </c>
      <c r="AY591" s="228" t="s">
        <v>365</v>
      </c>
    </row>
    <row r="592" spans="1:65" s="15" customFormat="1">
      <c r="B592" s="229"/>
      <c r="C592" s="230"/>
      <c r="D592" s="209" t="s">
        <v>375</v>
      </c>
      <c r="E592" s="231" t="s">
        <v>1</v>
      </c>
      <c r="F592" s="232" t="s">
        <v>379</v>
      </c>
      <c r="G592" s="230"/>
      <c r="H592" s="233">
        <v>35</v>
      </c>
      <c r="I592" s="234"/>
      <c r="J592" s="230"/>
      <c r="K592" s="230"/>
      <c r="L592" s="235"/>
      <c r="M592" s="236"/>
      <c r="N592" s="237"/>
      <c r="O592" s="237"/>
      <c r="P592" s="237"/>
      <c r="Q592" s="237"/>
      <c r="R592" s="237"/>
      <c r="S592" s="237"/>
      <c r="T592" s="238"/>
      <c r="AT592" s="239" t="s">
        <v>375</v>
      </c>
      <c r="AU592" s="239" t="s">
        <v>90</v>
      </c>
      <c r="AV592" s="15" t="s">
        <v>373</v>
      </c>
      <c r="AW592" s="15" t="s">
        <v>36</v>
      </c>
      <c r="AX592" s="15" t="s">
        <v>88</v>
      </c>
      <c r="AY592" s="239" t="s">
        <v>365</v>
      </c>
    </row>
    <row r="593" spans="1:65" s="2" customFormat="1" ht="24.2" customHeight="1">
      <c r="A593" s="35"/>
      <c r="B593" s="36"/>
      <c r="C593" s="240" t="s">
        <v>579</v>
      </c>
      <c r="D593" s="240" t="s">
        <v>432</v>
      </c>
      <c r="E593" s="241" t="s">
        <v>3389</v>
      </c>
      <c r="F593" s="242" t="s">
        <v>3390</v>
      </c>
      <c r="G593" s="243" t="s">
        <v>371</v>
      </c>
      <c r="H593" s="244">
        <v>18.54</v>
      </c>
      <c r="I593" s="245"/>
      <c r="J593" s="246">
        <f>ROUND(I593*H593,2)</f>
        <v>0</v>
      </c>
      <c r="K593" s="242" t="s">
        <v>2241</v>
      </c>
      <c r="L593" s="247"/>
      <c r="M593" s="248" t="s">
        <v>1</v>
      </c>
      <c r="N593" s="249" t="s">
        <v>46</v>
      </c>
      <c r="O593" s="72"/>
      <c r="P593" s="203">
        <f>O593*H593</f>
        <v>0</v>
      </c>
      <c r="Q593" s="203">
        <v>2.5</v>
      </c>
      <c r="R593" s="203">
        <f>Q593*H593</f>
        <v>46.349999999999994</v>
      </c>
      <c r="S593" s="203">
        <v>0</v>
      </c>
      <c r="T593" s="204">
        <f>S593*H593</f>
        <v>0</v>
      </c>
      <c r="U593" s="35"/>
      <c r="V593" s="35"/>
      <c r="W593" s="35"/>
      <c r="X593" s="35"/>
      <c r="Y593" s="35"/>
      <c r="Z593" s="35"/>
      <c r="AA593" s="35"/>
      <c r="AB593" s="35"/>
      <c r="AC593" s="35"/>
      <c r="AD593" s="35"/>
      <c r="AE593" s="35"/>
      <c r="AR593" s="205" t="s">
        <v>411</v>
      </c>
      <c r="AT593" s="205" t="s">
        <v>432</v>
      </c>
      <c r="AU593" s="205" t="s">
        <v>90</v>
      </c>
      <c r="AY593" s="18" t="s">
        <v>365</v>
      </c>
      <c r="BE593" s="206">
        <f>IF(N593="základní",J593,0)</f>
        <v>0</v>
      </c>
      <c r="BF593" s="206">
        <f>IF(N593="snížená",J593,0)</f>
        <v>0</v>
      </c>
      <c r="BG593" s="206">
        <f>IF(N593="zákl. přenesená",J593,0)</f>
        <v>0</v>
      </c>
      <c r="BH593" s="206">
        <f>IF(N593="sníž. přenesená",J593,0)</f>
        <v>0</v>
      </c>
      <c r="BI593" s="206">
        <f>IF(N593="nulová",J593,0)</f>
        <v>0</v>
      </c>
      <c r="BJ593" s="18" t="s">
        <v>88</v>
      </c>
      <c r="BK593" s="206">
        <f>ROUND(I593*H593,2)</f>
        <v>0</v>
      </c>
      <c r="BL593" s="18" t="s">
        <v>373</v>
      </c>
      <c r="BM593" s="205" t="s">
        <v>3391</v>
      </c>
    </row>
    <row r="594" spans="1:65" s="13" customFormat="1">
      <c r="B594" s="207"/>
      <c r="C594" s="208"/>
      <c r="D594" s="209" t="s">
        <v>375</v>
      </c>
      <c r="E594" s="210" t="s">
        <v>1</v>
      </c>
      <c r="F594" s="211" t="s">
        <v>4187</v>
      </c>
      <c r="G594" s="208"/>
      <c r="H594" s="210" t="s">
        <v>1</v>
      </c>
      <c r="I594" s="212"/>
      <c r="J594" s="208"/>
      <c r="K594" s="208"/>
      <c r="L594" s="213"/>
      <c r="M594" s="214"/>
      <c r="N594" s="215"/>
      <c r="O594" s="215"/>
      <c r="P594" s="215"/>
      <c r="Q594" s="215"/>
      <c r="R594" s="215"/>
      <c r="S594" s="215"/>
      <c r="T594" s="216"/>
      <c r="AT594" s="217" t="s">
        <v>375</v>
      </c>
      <c r="AU594" s="217" t="s">
        <v>90</v>
      </c>
      <c r="AV594" s="13" t="s">
        <v>88</v>
      </c>
      <c r="AW594" s="13" t="s">
        <v>36</v>
      </c>
      <c r="AX594" s="13" t="s">
        <v>81</v>
      </c>
      <c r="AY594" s="217" t="s">
        <v>365</v>
      </c>
    </row>
    <row r="595" spans="1:65" s="13" customFormat="1">
      <c r="B595" s="207"/>
      <c r="C595" s="208"/>
      <c r="D595" s="209" t="s">
        <v>375</v>
      </c>
      <c r="E595" s="210" t="s">
        <v>1</v>
      </c>
      <c r="F595" s="211" t="s">
        <v>4017</v>
      </c>
      <c r="G595" s="208"/>
      <c r="H595" s="210" t="s">
        <v>1</v>
      </c>
      <c r="I595" s="212"/>
      <c r="J595" s="208"/>
      <c r="K595" s="208"/>
      <c r="L595" s="213"/>
      <c r="M595" s="214"/>
      <c r="N595" s="215"/>
      <c r="O595" s="215"/>
      <c r="P595" s="215"/>
      <c r="Q595" s="215"/>
      <c r="R595" s="215"/>
      <c r="S595" s="215"/>
      <c r="T595" s="216"/>
      <c r="AT595" s="217" t="s">
        <v>375</v>
      </c>
      <c r="AU595" s="217" t="s">
        <v>90</v>
      </c>
      <c r="AV595" s="13" t="s">
        <v>88</v>
      </c>
      <c r="AW595" s="13" t="s">
        <v>36</v>
      </c>
      <c r="AX595" s="13" t="s">
        <v>81</v>
      </c>
      <c r="AY595" s="217" t="s">
        <v>365</v>
      </c>
    </row>
    <row r="596" spans="1:65" s="14" customFormat="1">
      <c r="B596" s="218"/>
      <c r="C596" s="219"/>
      <c r="D596" s="209" t="s">
        <v>375</v>
      </c>
      <c r="E596" s="220" t="s">
        <v>1</v>
      </c>
      <c r="F596" s="221" t="s">
        <v>4188</v>
      </c>
      <c r="G596" s="219"/>
      <c r="H596" s="222">
        <v>11.67</v>
      </c>
      <c r="I596" s="223"/>
      <c r="J596" s="219"/>
      <c r="K596" s="219"/>
      <c r="L596" s="224"/>
      <c r="M596" s="225"/>
      <c r="N596" s="226"/>
      <c r="O596" s="226"/>
      <c r="P596" s="226"/>
      <c r="Q596" s="226"/>
      <c r="R596" s="226"/>
      <c r="S596" s="226"/>
      <c r="T596" s="227"/>
      <c r="AT596" s="228" t="s">
        <v>375</v>
      </c>
      <c r="AU596" s="228" t="s">
        <v>90</v>
      </c>
      <c r="AV596" s="14" t="s">
        <v>90</v>
      </c>
      <c r="AW596" s="14" t="s">
        <v>36</v>
      </c>
      <c r="AX596" s="14" t="s">
        <v>81</v>
      </c>
      <c r="AY596" s="228" t="s">
        <v>365</v>
      </c>
    </row>
    <row r="597" spans="1:65" s="13" customFormat="1">
      <c r="B597" s="207"/>
      <c r="C597" s="208"/>
      <c r="D597" s="209" t="s">
        <v>375</v>
      </c>
      <c r="E597" s="210" t="s">
        <v>1</v>
      </c>
      <c r="F597" s="211" t="s">
        <v>4026</v>
      </c>
      <c r="G597" s="208"/>
      <c r="H597" s="210" t="s">
        <v>1</v>
      </c>
      <c r="I597" s="212"/>
      <c r="J597" s="208"/>
      <c r="K597" s="208"/>
      <c r="L597" s="213"/>
      <c r="M597" s="214"/>
      <c r="N597" s="215"/>
      <c r="O597" s="215"/>
      <c r="P597" s="215"/>
      <c r="Q597" s="215"/>
      <c r="R597" s="215"/>
      <c r="S597" s="215"/>
      <c r="T597" s="216"/>
      <c r="AT597" s="217" t="s">
        <v>375</v>
      </c>
      <c r="AU597" s="217" t="s">
        <v>90</v>
      </c>
      <c r="AV597" s="13" t="s">
        <v>88</v>
      </c>
      <c r="AW597" s="13" t="s">
        <v>36</v>
      </c>
      <c r="AX597" s="13" t="s">
        <v>81</v>
      </c>
      <c r="AY597" s="217" t="s">
        <v>365</v>
      </c>
    </row>
    <row r="598" spans="1:65" s="14" customFormat="1">
      <c r="B598" s="218"/>
      <c r="C598" s="219"/>
      <c r="D598" s="209" t="s">
        <v>375</v>
      </c>
      <c r="E598" s="220" t="s">
        <v>1</v>
      </c>
      <c r="F598" s="221" t="s">
        <v>4189</v>
      </c>
      <c r="G598" s="219"/>
      <c r="H598" s="222">
        <v>6.87</v>
      </c>
      <c r="I598" s="223"/>
      <c r="J598" s="219"/>
      <c r="K598" s="219"/>
      <c r="L598" s="224"/>
      <c r="M598" s="225"/>
      <c r="N598" s="226"/>
      <c r="O598" s="226"/>
      <c r="P598" s="226"/>
      <c r="Q598" s="226"/>
      <c r="R598" s="226"/>
      <c r="S598" s="226"/>
      <c r="T598" s="227"/>
      <c r="AT598" s="228" t="s">
        <v>375</v>
      </c>
      <c r="AU598" s="228" t="s">
        <v>90</v>
      </c>
      <c r="AV598" s="14" t="s">
        <v>90</v>
      </c>
      <c r="AW598" s="14" t="s">
        <v>36</v>
      </c>
      <c r="AX598" s="14" t="s">
        <v>81</v>
      </c>
      <c r="AY598" s="228" t="s">
        <v>365</v>
      </c>
    </row>
    <row r="599" spans="1:65" s="15" customFormat="1">
      <c r="B599" s="229"/>
      <c r="C599" s="230"/>
      <c r="D599" s="209" t="s">
        <v>375</v>
      </c>
      <c r="E599" s="231" t="s">
        <v>1</v>
      </c>
      <c r="F599" s="232" t="s">
        <v>379</v>
      </c>
      <c r="G599" s="230"/>
      <c r="H599" s="233">
        <v>18.54</v>
      </c>
      <c r="I599" s="234"/>
      <c r="J599" s="230"/>
      <c r="K599" s="230"/>
      <c r="L599" s="235"/>
      <c r="M599" s="236"/>
      <c r="N599" s="237"/>
      <c r="O599" s="237"/>
      <c r="P599" s="237"/>
      <c r="Q599" s="237"/>
      <c r="R599" s="237"/>
      <c r="S599" s="237"/>
      <c r="T599" s="238"/>
      <c r="AT599" s="239" t="s">
        <v>375</v>
      </c>
      <c r="AU599" s="239" t="s">
        <v>90</v>
      </c>
      <c r="AV599" s="15" t="s">
        <v>373</v>
      </c>
      <c r="AW599" s="15" t="s">
        <v>36</v>
      </c>
      <c r="AX599" s="15" t="s">
        <v>88</v>
      </c>
      <c r="AY599" s="239" t="s">
        <v>365</v>
      </c>
    </row>
    <row r="600" spans="1:65" s="12" customFormat="1" ht="22.9" customHeight="1">
      <c r="B600" s="179"/>
      <c r="C600" s="180"/>
      <c r="D600" s="181" t="s">
        <v>80</v>
      </c>
      <c r="E600" s="192" t="s">
        <v>373</v>
      </c>
      <c r="F600" s="192" t="s">
        <v>1203</v>
      </c>
      <c r="G600" s="180"/>
      <c r="H600" s="180"/>
      <c r="I600" s="183"/>
      <c r="J600" s="193">
        <f>BK600</f>
        <v>0</v>
      </c>
      <c r="K600" s="180"/>
      <c r="L600" s="184"/>
      <c r="M600" s="185"/>
      <c r="N600" s="186"/>
      <c r="O600" s="186"/>
      <c r="P600" s="187">
        <f>SUM(P601:P618)</f>
        <v>0</v>
      </c>
      <c r="Q600" s="186"/>
      <c r="R600" s="187">
        <f>SUM(R601:R618)</f>
        <v>18.715780010000003</v>
      </c>
      <c r="S600" s="186"/>
      <c r="T600" s="188">
        <f>SUM(T601:T618)</f>
        <v>0</v>
      </c>
      <c r="AR600" s="189" t="s">
        <v>88</v>
      </c>
      <c r="AT600" s="190" t="s">
        <v>80</v>
      </c>
      <c r="AU600" s="190" t="s">
        <v>88</v>
      </c>
      <c r="AY600" s="189" t="s">
        <v>365</v>
      </c>
      <c r="BK600" s="191">
        <f>SUM(BK601:BK618)</f>
        <v>0</v>
      </c>
    </row>
    <row r="601" spans="1:65" s="2" customFormat="1" ht="49.15" customHeight="1">
      <c r="A601" s="35"/>
      <c r="B601" s="36"/>
      <c r="C601" s="194" t="s">
        <v>584</v>
      </c>
      <c r="D601" s="194" t="s">
        <v>368</v>
      </c>
      <c r="E601" s="195" t="s">
        <v>4190</v>
      </c>
      <c r="F601" s="196" t="s">
        <v>4191</v>
      </c>
      <c r="G601" s="197" t="s">
        <v>371</v>
      </c>
      <c r="H601" s="198">
        <v>7.4240000000000004</v>
      </c>
      <c r="I601" s="199"/>
      <c r="J601" s="200">
        <f>ROUND(I601*H601,2)</f>
        <v>0</v>
      </c>
      <c r="K601" s="196" t="s">
        <v>2495</v>
      </c>
      <c r="L601" s="40"/>
      <c r="M601" s="201" t="s">
        <v>1</v>
      </c>
      <c r="N601" s="202" t="s">
        <v>46</v>
      </c>
      <c r="O601" s="72"/>
      <c r="P601" s="203">
        <f>O601*H601</f>
        <v>0</v>
      </c>
      <c r="Q601" s="203">
        <v>2.45343</v>
      </c>
      <c r="R601" s="203">
        <f>Q601*H601</f>
        <v>18.214264320000002</v>
      </c>
      <c r="S601" s="203">
        <v>0</v>
      </c>
      <c r="T601" s="204">
        <f>S601*H601</f>
        <v>0</v>
      </c>
      <c r="U601" s="35"/>
      <c r="V601" s="35"/>
      <c r="W601" s="35"/>
      <c r="X601" s="35"/>
      <c r="Y601" s="35"/>
      <c r="Z601" s="35"/>
      <c r="AA601" s="35"/>
      <c r="AB601" s="35"/>
      <c r="AC601" s="35"/>
      <c r="AD601" s="35"/>
      <c r="AE601" s="35"/>
      <c r="AR601" s="205" t="s">
        <v>373</v>
      </c>
      <c r="AT601" s="205" t="s">
        <v>368</v>
      </c>
      <c r="AU601" s="205" t="s">
        <v>90</v>
      </c>
      <c r="AY601" s="18" t="s">
        <v>365</v>
      </c>
      <c r="BE601" s="206">
        <f>IF(N601="základní",J601,0)</f>
        <v>0</v>
      </c>
      <c r="BF601" s="206">
        <f>IF(N601="snížená",J601,0)</f>
        <v>0</v>
      </c>
      <c r="BG601" s="206">
        <f>IF(N601="zákl. přenesená",J601,0)</f>
        <v>0</v>
      </c>
      <c r="BH601" s="206">
        <f>IF(N601="sníž. přenesená",J601,0)</f>
        <v>0</v>
      </c>
      <c r="BI601" s="206">
        <f>IF(N601="nulová",J601,0)</f>
        <v>0</v>
      </c>
      <c r="BJ601" s="18" t="s">
        <v>88</v>
      </c>
      <c r="BK601" s="206">
        <f>ROUND(I601*H601,2)</f>
        <v>0</v>
      </c>
      <c r="BL601" s="18" t="s">
        <v>373</v>
      </c>
      <c r="BM601" s="205" t="s">
        <v>4192</v>
      </c>
    </row>
    <row r="602" spans="1:65" s="13" customFormat="1">
      <c r="B602" s="207"/>
      <c r="C602" s="208"/>
      <c r="D602" s="209" t="s">
        <v>375</v>
      </c>
      <c r="E602" s="210" t="s">
        <v>1</v>
      </c>
      <c r="F602" s="211" t="s">
        <v>4193</v>
      </c>
      <c r="G602" s="208"/>
      <c r="H602" s="210" t="s">
        <v>1</v>
      </c>
      <c r="I602" s="212"/>
      <c r="J602" s="208"/>
      <c r="K602" s="208"/>
      <c r="L602" s="213"/>
      <c r="M602" s="214"/>
      <c r="N602" s="215"/>
      <c r="O602" s="215"/>
      <c r="P602" s="215"/>
      <c r="Q602" s="215"/>
      <c r="R602" s="215"/>
      <c r="S602" s="215"/>
      <c r="T602" s="216"/>
      <c r="AT602" s="217" t="s">
        <v>375</v>
      </c>
      <c r="AU602" s="217" t="s">
        <v>90</v>
      </c>
      <c r="AV602" s="13" t="s">
        <v>88</v>
      </c>
      <c r="AW602" s="13" t="s">
        <v>36</v>
      </c>
      <c r="AX602" s="13" t="s">
        <v>81</v>
      </c>
      <c r="AY602" s="217" t="s">
        <v>365</v>
      </c>
    </row>
    <row r="603" spans="1:65" s="14" customFormat="1">
      <c r="B603" s="218"/>
      <c r="C603" s="219"/>
      <c r="D603" s="209" t="s">
        <v>375</v>
      </c>
      <c r="E603" s="220" t="s">
        <v>1</v>
      </c>
      <c r="F603" s="221" t="s">
        <v>4194</v>
      </c>
      <c r="G603" s="219"/>
      <c r="H603" s="222">
        <v>7.4240000000000004</v>
      </c>
      <c r="I603" s="223"/>
      <c r="J603" s="219"/>
      <c r="K603" s="219"/>
      <c r="L603" s="224"/>
      <c r="M603" s="225"/>
      <c r="N603" s="226"/>
      <c r="O603" s="226"/>
      <c r="P603" s="226"/>
      <c r="Q603" s="226"/>
      <c r="R603" s="226"/>
      <c r="S603" s="226"/>
      <c r="T603" s="227"/>
      <c r="AT603" s="228" t="s">
        <v>375</v>
      </c>
      <c r="AU603" s="228" t="s">
        <v>90</v>
      </c>
      <c r="AV603" s="14" t="s">
        <v>90</v>
      </c>
      <c r="AW603" s="14" t="s">
        <v>36</v>
      </c>
      <c r="AX603" s="14" t="s">
        <v>81</v>
      </c>
      <c r="AY603" s="228" t="s">
        <v>365</v>
      </c>
    </row>
    <row r="604" spans="1:65" s="15" customFormat="1">
      <c r="B604" s="229"/>
      <c r="C604" s="230"/>
      <c r="D604" s="209" t="s">
        <v>375</v>
      </c>
      <c r="E604" s="231" t="s">
        <v>1</v>
      </c>
      <c r="F604" s="232" t="s">
        <v>379</v>
      </c>
      <c r="G604" s="230"/>
      <c r="H604" s="233">
        <v>7.4240000000000004</v>
      </c>
      <c r="I604" s="234"/>
      <c r="J604" s="230"/>
      <c r="K604" s="230"/>
      <c r="L604" s="235"/>
      <c r="M604" s="236"/>
      <c r="N604" s="237"/>
      <c r="O604" s="237"/>
      <c r="P604" s="237"/>
      <c r="Q604" s="237"/>
      <c r="R604" s="237"/>
      <c r="S604" s="237"/>
      <c r="T604" s="238"/>
      <c r="AT604" s="239" t="s">
        <v>375</v>
      </c>
      <c r="AU604" s="239" t="s">
        <v>90</v>
      </c>
      <c r="AV604" s="15" t="s">
        <v>373</v>
      </c>
      <c r="AW604" s="15" t="s">
        <v>36</v>
      </c>
      <c r="AX604" s="15" t="s">
        <v>88</v>
      </c>
      <c r="AY604" s="239" t="s">
        <v>365</v>
      </c>
    </row>
    <row r="605" spans="1:65" s="2" customFormat="1" ht="37.9" customHeight="1">
      <c r="A605" s="35"/>
      <c r="B605" s="36"/>
      <c r="C605" s="194" t="s">
        <v>589</v>
      </c>
      <c r="D605" s="194" t="s">
        <v>368</v>
      </c>
      <c r="E605" s="195" t="s">
        <v>4195</v>
      </c>
      <c r="F605" s="196" t="s">
        <v>4196</v>
      </c>
      <c r="G605" s="197" t="s">
        <v>314</v>
      </c>
      <c r="H605" s="198">
        <v>11.218</v>
      </c>
      <c r="I605" s="199"/>
      <c r="J605" s="200">
        <f>ROUND(I605*H605,2)</f>
        <v>0</v>
      </c>
      <c r="K605" s="196" t="s">
        <v>2495</v>
      </c>
      <c r="L605" s="40"/>
      <c r="M605" s="201" t="s">
        <v>1</v>
      </c>
      <c r="N605" s="202" t="s">
        <v>46</v>
      </c>
      <c r="O605" s="72"/>
      <c r="P605" s="203">
        <f>O605*H605</f>
        <v>0</v>
      </c>
      <c r="Q605" s="203">
        <v>5.3299999999999997E-3</v>
      </c>
      <c r="R605" s="203">
        <f>Q605*H605</f>
        <v>5.9791939999999995E-2</v>
      </c>
      <c r="S605" s="203">
        <v>0</v>
      </c>
      <c r="T605" s="204">
        <f>S605*H605</f>
        <v>0</v>
      </c>
      <c r="U605" s="35"/>
      <c r="V605" s="35"/>
      <c r="W605" s="35"/>
      <c r="X605" s="35"/>
      <c r="Y605" s="35"/>
      <c r="Z605" s="35"/>
      <c r="AA605" s="35"/>
      <c r="AB605" s="35"/>
      <c r="AC605" s="35"/>
      <c r="AD605" s="35"/>
      <c r="AE605" s="35"/>
      <c r="AR605" s="205" t="s">
        <v>373</v>
      </c>
      <c r="AT605" s="205" t="s">
        <v>368</v>
      </c>
      <c r="AU605" s="205" t="s">
        <v>90</v>
      </c>
      <c r="AY605" s="18" t="s">
        <v>365</v>
      </c>
      <c r="BE605" s="206">
        <f>IF(N605="základní",J605,0)</f>
        <v>0</v>
      </c>
      <c r="BF605" s="206">
        <f>IF(N605="snížená",J605,0)</f>
        <v>0</v>
      </c>
      <c r="BG605" s="206">
        <f>IF(N605="zákl. přenesená",J605,0)</f>
        <v>0</v>
      </c>
      <c r="BH605" s="206">
        <f>IF(N605="sníž. přenesená",J605,0)</f>
        <v>0</v>
      </c>
      <c r="BI605" s="206">
        <f>IF(N605="nulová",J605,0)</f>
        <v>0</v>
      </c>
      <c r="BJ605" s="18" t="s">
        <v>88</v>
      </c>
      <c r="BK605" s="206">
        <f>ROUND(I605*H605,2)</f>
        <v>0</v>
      </c>
      <c r="BL605" s="18" t="s">
        <v>373</v>
      </c>
      <c r="BM605" s="205" t="s">
        <v>4197</v>
      </c>
    </row>
    <row r="606" spans="1:65" s="13" customFormat="1">
      <c r="B606" s="207"/>
      <c r="C606" s="208"/>
      <c r="D606" s="209" t="s">
        <v>375</v>
      </c>
      <c r="E606" s="210" t="s">
        <v>1</v>
      </c>
      <c r="F606" s="211" t="s">
        <v>4198</v>
      </c>
      <c r="G606" s="208"/>
      <c r="H606" s="210" t="s">
        <v>1</v>
      </c>
      <c r="I606" s="212"/>
      <c r="J606" s="208"/>
      <c r="K606" s="208"/>
      <c r="L606" s="213"/>
      <c r="M606" s="214"/>
      <c r="N606" s="215"/>
      <c r="O606" s="215"/>
      <c r="P606" s="215"/>
      <c r="Q606" s="215"/>
      <c r="R606" s="215"/>
      <c r="S606" s="215"/>
      <c r="T606" s="216"/>
      <c r="AT606" s="217" t="s">
        <v>375</v>
      </c>
      <c r="AU606" s="217" t="s">
        <v>90</v>
      </c>
      <c r="AV606" s="13" t="s">
        <v>88</v>
      </c>
      <c r="AW606" s="13" t="s">
        <v>36</v>
      </c>
      <c r="AX606" s="13" t="s">
        <v>81</v>
      </c>
      <c r="AY606" s="217" t="s">
        <v>365</v>
      </c>
    </row>
    <row r="607" spans="1:65" s="14" customFormat="1">
      <c r="B607" s="218"/>
      <c r="C607" s="219"/>
      <c r="D607" s="209" t="s">
        <v>375</v>
      </c>
      <c r="E607" s="220" t="s">
        <v>1</v>
      </c>
      <c r="F607" s="221" t="s">
        <v>4199</v>
      </c>
      <c r="G607" s="219"/>
      <c r="H607" s="222">
        <v>11.218</v>
      </c>
      <c r="I607" s="223"/>
      <c r="J607" s="219"/>
      <c r="K607" s="219"/>
      <c r="L607" s="224"/>
      <c r="M607" s="225"/>
      <c r="N607" s="226"/>
      <c r="O607" s="226"/>
      <c r="P607" s="226"/>
      <c r="Q607" s="226"/>
      <c r="R607" s="226"/>
      <c r="S607" s="226"/>
      <c r="T607" s="227"/>
      <c r="AT607" s="228" t="s">
        <v>375</v>
      </c>
      <c r="AU607" s="228" t="s">
        <v>90</v>
      </c>
      <c r="AV607" s="14" t="s">
        <v>90</v>
      </c>
      <c r="AW607" s="14" t="s">
        <v>36</v>
      </c>
      <c r="AX607" s="14" t="s">
        <v>81</v>
      </c>
      <c r="AY607" s="228" t="s">
        <v>365</v>
      </c>
    </row>
    <row r="608" spans="1:65" s="15" customFormat="1">
      <c r="B608" s="229"/>
      <c r="C608" s="230"/>
      <c r="D608" s="209" t="s">
        <v>375</v>
      </c>
      <c r="E608" s="231" t="s">
        <v>1</v>
      </c>
      <c r="F608" s="232" t="s">
        <v>379</v>
      </c>
      <c r="G608" s="230"/>
      <c r="H608" s="233">
        <v>11.218</v>
      </c>
      <c r="I608" s="234"/>
      <c r="J608" s="230"/>
      <c r="K608" s="230"/>
      <c r="L608" s="235"/>
      <c r="M608" s="236"/>
      <c r="N608" s="237"/>
      <c r="O608" s="237"/>
      <c r="P608" s="237"/>
      <c r="Q608" s="237"/>
      <c r="R608" s="237"/>
      <c r="S608" s="237"/>
      <c r="T608" s="238"/>
      <c r="AT608" s="239" t="s">
        <v>375</v>
      </c>
      <c r="AU608" s="239" t="s">
        <v>90</v>
      </c>
      <c r="AV608" s="15" t="s">
        <v>373</v>
      </c>
      <c r="AW608" s="15" t="s">
        <v>36</v>
      </c>
      <c r="AX608" s="15" t="s">
        <v>88</v>
      </c>
      <c r="AY608" s="239" t="s">
        <v>365</v>
      </c>
    </row>
    <row r="609" spans="1:65" s="2" customFormat="1" ht="37.9" customHeight="1">
      <c r="A609" s="35"/>
      <c r="B609" s="36"/>
      <c r="C609" s="194" t="s">
        <v>593</v>
      </c>
      <c r="D609" s="194" t="s">
        <v>368</v>
      </c>
      <c r="E609" s="195" t="s">
        <v>4200</v>
      </c>
      <c r="F609" s="196" t="s">
        <v>4201</v>
      </c>
      <c r="G609" s="197" t="s">
        <v>314</v>
      </c>
      <c r="H609" s="198">
        <v>11.218</v>
      </c>
      <c r="I609" s="199"/>
      <c r="J609" s="200">
        <f>ROUND(I609*H609,2)</f>
        <v>0</v>
      </c>
      <c r="K609" s="196" t="s">
        <v>2495</v>
      </c>
      <c r="L609" s="40"/>
      <c r="M609" s="201" t="s">
        <v>1</v>
      </c>
      <c r="N609" s="202" t="s">
        <v>46</v>
      </c>
      <c r="O609" s="72"/>
      <c r="P609" s="203">
        <f>O609*H609</f>
        <v>0</v>
      </c>
      <c r="Q609" s="203">
        <v>0</v>
      </c>
      <c r="R609" s="203">
        <f>Q609*H609</f>
        <v>0</v>
      </c>
      <c r="S609" s="203">
        <v>0</v>
      </c>
      <c r="T609" s="204">
        <f>S609*H609</f>
        <v>0</v>
      </c>
      <c r="U609" s="35"/>
      <c r="V609" s="35"/>
      <c r="W609" s="35"/>
      <c r="X609" s="35"/>
      <c r="Y609" s="35"/>
      <c r="Z609" s="35"/>
      <c r="AA609" s="35"/>
      <c r="AB609" s="35"/>
      <c r="AC609" s="35"/>
      <c r="AD609" s="35"/>
      <c r="AE609" s="35"/>
      <c r="AR609" s="205" t="s">
        <v>373</v>
      </c>
      <c r="AT609" s="205" t="s">
        <v>368</v>
      </c>
      <c r="AU609" s="205" t="s">
        <v>90</v>
      </c>
      <c r="AY609" s="18" t="s">
        <v>365</v>
      </c>
      <c r="BE609" s="206">
        <f>IF(N609="základní",J609,0)</f>
        <v>0</v>
      </c>
      <c r="BF609" s="206">
        <f>IF(N609="snížená",J609,0)</f>
        <v>0</v>
      </c>
      <c r="BG609" s="206">
        <f>IF(N609="zákl. přenesená",J609,0)</f>
        <v>0</v>
      </c>
      <c r="BH609" s="206">
        <f>IF(N609="sníž. přenesená",J609,0)</f>
        <v>0</v>
      </c>
      <c r="BI609" s="206">
        <f>IF(N609="nulová",J609,0)</f>
        <v>0</v>
      </c>
      <c r="BJ609" s="18" t="s">
        <v>88</v>
      </c>
      <c r="BK609" s="206">
        <f>ROUND(I609*H609,2)</f>
        <v>0</v>
      </c>
      <c r="BL609" s="18" t="s">
        <v>373</v>
      </c>
      <c r="BM609" s="205" t="s">
        <v>4202</v>
      </c>
    </row>
    <row r="610" spans="1:65" s="2" customFormat="1" ht="37.9" customHeight="1">
      <c r="A610" s="35"/>
      <c r="B610" s="36"/>
      <c r="C610" s="194" t="s">
        <v>599</v>
      </c>
      <c r="D610" s="194" t="s">
        <v>368</v>
      </c>
      <c r="E610" s="195" t="s">
        <v>4203</v>
      </c>
      <c r="F610" s="196" t="s">
        <v>4204</v>
      </c>
      <c r="G610" s="197" t="s">
        <v>314</v>
      </c>
      <c r="H610" s="198">
        <v>61.87</v>
      </c>
      <c r="I610" s="199"/>
      <c r="J610" s="200">
        <f>ROUND(I610*H610,2)</f>
        <v>0</v>
      </c>
      <c r="K610" s="196" t="s">
        <v>2495</v>
      </c>
      <c r="L610" s="40"/>
      <c r="M610" s="201" t="s">
        <v>1</v>
      </c>
      <c r="N610" s="202" t="s">
        <v>46</v>
      </c>
      <c r="O610" s="72"/>
      <c r="P610" s="203">
        <f>O610*H610</f>
        <v>0</v>
      </c>
      <c r="Q610" s="203">
        <v>8.0999999999999996E-4</v>
      </c>
      <c r="R610" s="203">
        <f>Q610*H610</f>
        <v>5.0114699999999998E-2</v>
      </c>
      <c r="S610" s="203">
        <v>0</v>
      </c>
      <c r="T610" s="204">
        <f>S610*H610</f>
        <v>0</v>
      </c>
      <c r="U610" s="35"/>
      <c r="V610" s="35"/>
      <c r="W610" s="35"/>
      <c r="X610" s="35"/>
      <c r="Y610" s="35"/>
      <c r="Z610" s="35"/>
      <c r="AA610" s="35"/>
      <c r="AB610" s="35"/>
      <c r="AC610" s="35"/>
      <c r="AD610" s="35"/>
      <c r="AE610" s="35"/>
      <c r="AR610" s="205" t="s">
        <v>373</v>
      </c>
      <c r="AT610" s="205" t="s">
        <v>368</v>
      </c>
      <c r="AU610" s="205" t="s">
        <v>90</v>
      </c>
      <c r="AY610" s="18" t="s">
        <v>365</v>
      </c>
      <c r="BE610" s="206">
        <f>IF(N610="základní",J610,0)</f>
        <v>0</v>
      </c>
      <c r="BF610" s="206">
        <f>IF(N610="snížená",J610,0)</f>
        <v>0</v>
      </c>
      <c r="BG610" s="206">
        <f>IF(N610="zákl. přenesená",J610,0)</f>
        <v>0</v>
      </c>
      <c r="BH610" s="206">
        <f>IF(N610="sníž. přenesená",J610,0)</f>
        <v>0</v>
      </c>
      <c r="BI610" s="206">
        <f>IF(N610="nulová",J610,0)</f>
        <v>0</v>
      </c>
      <c r="BJ610" s="18" t="s">
        <v>88</v>
      </c>
      <c r="BK610" s="206">
        <f>ROUND(I610*H610,2)</f>
        <v>0</v>
      </c>
      <c r="BL610" s="18" t="s">
        <v>373</v>
      </c>
      <c r="BM610" s="205" t="s">
        <v>4205</v>
      </c>
    </row>
    <row r="611" spans="1:65" s="13" customFormat="1">
      <c r="B611" s="207"/>
      <c r="C611" s="208"/>
      <c r="D611" s="209" t="s">
        <v>375</v>
      </c>
      <c r="E611" s="210" t="s">
        <v>1</v>
      </c>
      <c r="F611" s="211" t="s">
        <v>4206</v>
      </c>
      <c r="G611" s="208"/>
      <c r="H611" s="210" t="s">
        <v>1</v>
      </c>
      <c r="I611" s="212"/>
      <c r="J611" s="208"/>
      <c r="K611" s="208"/>
      <c r="L611" s="213"/>
      <c r="M611" s="214"/>
      <c r="N611" s="215"/>
      <c r="O611" s="215"/>
      <c r="P611" s="215"/>
      <c r="Q611" s="215"/>
      <c r="R611" s="215"/>
      <c r="S611" s="215"/>
      <c r="T611" s="216"/>
      <c r="AT611" s="217" t="s">
        <v>375</v>
      </c>
      <c r="AU611" s="217" t="s">
        <v>90</v>
      </c>
      <c r="AV611" s="13" t="s">
        <v>88</v>
      </c>
      <c r="AW611" s="13" t="s">
        <v>36</v>
      </c>
      <c r="AX611" s="13" t="s">
        <v>81</v>
      </c>
      <c r="AY611" s="217" t="s">
        <v>365</v>
      </c>
    </row>
    <row r="612" spans="1:65" s="14" customFormat="1">
      <c r="B612" s="218"/>
      <c r="C612" s="219"/>
      <c r="D612" s="209" t="s">
        <v>375</v>
      </c>
      <c r="E612" s="220" t="s">
        <v>1</v>
      </c>
      <c r="F612" s="221" t="s">
        <v>4207</v>
      </c>
      <c r="G612" s="219"/>
      <c r="H612" s="222">
        <v>61.87</v>
      </c>
      <c r="I612" s="223"/>
      <c r="J612" s="219"/>
      <c r="K612" s="219"/>
      <c r="L612" s="224"/>
      <c r="M612" s="225"/>
      <c r="N612" s="226"/>
      <c r="O612" s="226"/>
      <c r="P612" s="226"/>
      <c r="Q612" s="226"/>
      <c r="R612" s="226"/>
      <c r="S612" s="226"/>
      <c r="T612" s="227"/>
      <c r="AT612" s="228" t="s">
        <v>375</v>
      </c>
      <c r="AU612" s="228" t="s">
        <v>90</v>
      </c>
      <c r="AV612" s="14" t="s">
        <v>90</v>
      </c>
      <c r="AW612" s="14" t="s">
        <v>36</v>
      </c>
      <c r="AX612" s="14" t="s">
        <v>81</v>
      </c>
      <c r="AY612" s="228" t="s">
        <v>365</v>
      </c>
    </row>
    <row r="613" spans="1:65" s="15" customFormat="1">
      <c r="B613" s="229"/>
      <c r="C613" s="230"/>
      <c r="D613" s="209" t="s">
        <v>375</v>
      </c>
      <c r="E613" s="231" t="s">
        <v>1</v>
      </c>
      <c r="F613" s="232" t="s">
        <v>379</v>
      </c>
      <c r="G613" s="230"/>
      <c r="H613" s="233">
        <v>61.87</v>
      </c>
      <c r="I613" s="234"/>
      <c r="J613" s="230"/>
      <c r="K613" s="230"/>
      <c r="L613" s="235"/>
      <c r="M613" s="236"/>
      <c r="N613" s="237"/>
      <c r="O613" s="237"/>
      <c r="P613" s="237"/>
      <c r="Q613" s="237"/>
      <c r="R613" s="237"/>
      <c r="S613" s="237"/>
      <c r="T613" s="238"/>
      <c r="AT613" s="239" t="s">
        <v>375</v>
      </c>
      <c r="AU613" s="239" t="s">
        <v>90</v>
      </c>
      <c r="AV613" s="15" t="s">
        <v>373</v>
      </c>
      <c r="AW613" s="15" t="s">
        <v>36</v>
      </c>
      <c r="AX613" s="15" t="s">
        <v>88</v>
      </c>
      <c r="AY613" s="239" t="s">
        <v>365</v>
      </c>
    </row>
    <row r="614" spans="1:65" s="2" customFormat="1" ht="37.9" customHeight="1">
      <c r="A614" s="35"/>
      <c r="B614" s="36"/>
      <c r="C614" s="194" t="s">
        <v>604</v>
      </c>
      <c r="D614" s="194" t="s">
        <v>368</v>
      </c>
      <c r="E614" s="195" t="s">
        <v>4208</v>
      </c>
      <c r="F614" s="196" t="s">
        <v>4209</v>
      </c>
      <c r="G614" s="197" t="s">
        <v>314</v>
      </c>
      <c r="H614" s="198">
        <v>61.87</v>
      </c>
      <c r="I614" s="199"/>
      <c r="J614" s="200">
        <f>ROUND(I614*H614,2)</f>
        <v>0</v>
      </c>
      <c r="K614" s="196" t="s">
        <v>2495</v>
      </c>
      <c r="L614" s="40"/>
      <c r="M614" s="201" t="s">
        <v>1</v>
      </c>
      <c r="N614" s="202" t="s">
        <v>46</v>
      </c>
      <c r="O614" s="72"/>
      <c r="P614" s="203">
        <f>O614*H614</f>
        <v>0</v>
      </c>
      <c r="Q614" s="203">
        <v>0</v>
      </c>
      <c r="R614" s="203">
        <f>Q614*H614</f>
        <v>0</v>
      </c>
      <c r="S614" s="203">
        <v>0</v>
      </c>
      <c r="T614" s="204">
        <f>S614*H614</f>
        <v>0</v>
      </c>
      <c r="U614" s="35"/>
      <c r="V614" s="35"/>
      <c r="W614" s="35"/>
      <c r="X614" s="35"/>
      <c r="Y614" s="35"/>
      <c r="Z614" s="35"/>
      <c r="AA614" s="35"/>
      <c r="AB614" s="35"/>
      <c r="AC614" s="35"/>
      <c r="AD614" s="35"/>
      <c r="AE614" s="35"/>
      <c r="AR614" s="205" t="s">
        <v>373</v>
      </c>
      <c r="AT614" s="205" t="s">
        <v>368</v>
      </c>
      <c r="AU614" s="205" t="s">
        <v>90</v>
      </c>
      <c r="AY614" s="18" t="s">
        <v>365</v>
      </c>
      <c r="BE614" s="206">
        <f>IF(N614="základní",J614,0)</f>
        <v>0</v>
      </c>
      <c r="BF614" s="206">
        <f>IF(N614="snížená",J614,0)</f>
        <v>0</v>
      </c>
      <c r="BG614" s="206">
        <f>IF(N614="zákl. přenesená",J614,0)</f>
        <v>0</v>
      </c>
      <c r="BH614" s="206">
        <f>IF(N614="sníž. přenesená",J614,0)</f>
        <v>0</v>
      </c>
      <c r="BI614" s="206">
        <f>IF(N614="nulová",J614,0)</f>
        <v>0</v>
      </c>
      <c r="BJ614" s="18" t="s">
        <v>88</v>
      </c>
      <c r="BK614" s="206">
        <f>ROUND(I614*H614,2)</f>
        <v>0</v>
      </c>
      <c r="BL614" s="18" t="s">
        <v>373</v>
      </c>
      <c r="BM614" s="205" t="s">
        <v>4210</v>
      </c>
    </row>
    <row r="615" spans="1:65" s="2" customFormat="1" ht="78" customHeight="1">
      <c r="A615" s="35"/>
      <c r="B615" s="36"/>
      <c r="C615" s="194" t="s">
        <v>610</v>
      </c>
      <c r="D615" s="194" t="s">
        <v>368</v>
      </c>
      <c r="E615" s="195" t="s">
        <v>4211</v>
      </c>
      <c r="F615" s="196" t="s">
        <v>4212</v>
      </c>
      <c r="G615" s="197" t="s">
        <v>389</v>
      </c>
      <c r="H615" s="198">
        <v>0.371</v>
      </c>
      <c r="I615" s="199"/>
      <c r="J615" s="200">
        <f>ROUND(I615*H615,2)</f>
        <v>0</v>
      </c>
      <c r="K615" s="196" t="s">
        <v>2495</v>
      </c>
      <c r="L615" s="40"/>
      <c r="M615" s="201" t="s">
        <v>1</v>
      </c>
      <c r="N615" s="202" t="s">
        <v>46</v>
      </c>
      <c r="O615" s="72"/>
      <c r="P615" s="203">
        <f>O615*H615</f>
        <v>0</v>
      </c>
      <c r="Q615" s="203">
        <v>1.05555</v>
      </c>
      <c r="R615" s="203">
        <f>Q615*H615</f>
        <v>0.39160905000000001</v>
      </c>
      <c r="S615" s="203">
        <v>0</v>
      </c>
      <c r="T615" s="204">
        <f>S615*H615</f>
        <v>0</v>
      </c>
      <c r="U615" s="35"/>
      <c r="V615" s="35"/>
      <c r="W615" s="35"/>
      <c r="X615" s="35"/>
      <c r="Y615" s="35"/>
      <c r="Z615" s="35"/>
      <c r="AA615" s="35"/>
      <c r="AB615" s="35"/>
      <c r="AC615" s="35"/>
      <c r="AD615" s="35"/>
      <c r="AE615" s="35"/>
      <c r="AR615" s="205" t="s">
        <v>373</v>
      </c>
      <c r="AT615" s="205" t="s">
        <v>368</v>
      </c>
      <c r="AU615" s="205" t="s">
        <v>90</v>
      </c>
      <c r="AY615" s="18" t="s">
        <v>365</v>
      </c>
      <c r="BE615" s="206">
        <f>IF(N615="základní",J615,0)</f>
        <v>0</v>
      </c>
      <c r="BF615" s="206">
        <f>IF(N615="snížená",J615,0)</f>
        <v>0</v>
      </c>
      <c r="BG615" s="206">
        <f>IF(N615="zákl. přenesená",J615,0)</f>
        <v>0</v>
      </c>
      <c r="BH615" s="206">
        <f>IF(N615="sníž. přenesená",J615,0)</f>
        <v>0</v>
      </c>
      <c r="BI615" s="206">
        <f>IF(N615="nulová",J615,0)</f>
        <v>0</v>
      </c>
      <c r="BJ615" s="18" t="s">
        <v>88</v>
      </c>
      <c r="BK615" s="206">
        <f>ROUND(I615*H615,2)</f>
        <v>0</v>
      </c>
      <c r="BL615" s="18" t="s">
        <v>373</v>
      </c>
      <c r="BM615" s="205" t="s">
        <v>4213</v>
      </c>
    </row>
    <row r="616" spans="1:65" s="13" customFormat="1">
      <c r="B616" s="207"/>
      <c r="C616" s="208"/>
      <c r="D616" s="209" t="s">
        <v>375</v>
      </c>
      <c r="E616" s="210" t="s">
        <v>1</v>
      </c>
      <c r="F616" s="211" t="s">
        <v>4214</v>
      </c>
      <c r="G616" s="208"/>
      <c r="H616" s="210" t="s">
        <v>1</v>
      </c>
      <c r="I616" s="212"/>
      <c r="J616" s="208"/>
      <c r="K616" s="208"/>
      <c r="L616" s="213"/>
      <c r="M616" s="214"/>
      <c r="N616" s="215"/>
      <c r="O616" s="215"/>
      <c r="P616" s="215"/>
      <c r="Q616" s="215"/>
      <c r="R616" s="215"/>
      <c r="S616" s="215"/>
      <c r="T616" s="216"/>
      <c r="AT616" s="217" t="s">
        <v>375</v>
      </c>
      <c r="AU616" s="217" t="s">
        <v>90</v>
      </c>
      <c r="AV616" s="13" t="s">
        <v>88</v>
      </c>
      <c r="AW616" s="13" t="s">
        <v>36</v>
      </c>
      <c r="AX616" s="13" t="s">
        <v>81</v>
      </c>
      <c r="AY616" s="217" t="s">
        <v>365</v>
      </c>
    </row>
    <row r="617" spans="1:65" s="14" customFormat="1">
      <c r="B617" s="218"/>
      <c r="C617" s="219"/>
      <c r="D617" s="209" t="s">
        <v>375</v>
      </c>
      <c r="E617" s="220" t="s">
        <v>1</v>
      </c>
      <c r="F617" s="221" t="s">
        <v>4215</v>
      </c>
      <c r="G617" s="219"/>
      <c r="H617" s="222">
        <v>0.371</v>
      </c>
      <c r="I617" s="223"/>
      <c r="J617" s="219"/>
      <c r="K617" s="219"/>
      <c r="L617" s="224"/>
      <c r="M617" s="225"/>
      <c r="N617" s="226"/>
      <c r="O617" s="226"/>
      <c r="P617" s="226"/>
      <c r="Q617" s="226"/>
      <c r="R617" s="226"/>
      <c r="S617" s="226"/>
      <c r="T617" s="227"/>
      <c r="AT617" s="228" t="s">
        <v>375</v>
      </c>
      <c r="AU617" s="228" t="s">
        <v>90</v>
      </c>
      <c r="AV617" s="14" t="s">
        <v>90</v>
      </c>
      <c r="AW617" s="14" t="s">
        <v>36</v>
      </c>
      <c r="AX617" s="14" t="s">
        <v>81</v>
      </c>
      <c r="AY617" s="228" t="s">
        <v>365</v>
      </c>
    </row>
    <row r="618" spans="1:65" s="15" customFormat="1">
      <c r="B618" s="229"/>
      <c r="C618" s="230"/>
      <c r="D618" s="209" t="s">
        <v>375</v>
      </c>
      <c r="E618" s="231" t="s">
        <v>1</v>
      </c>
      <c r="F618" s="232" t="s">
        <v>379</v>
      </c>
      <c r="G618" s="230"/>
      <c r="H618" s="233">
        <v>0.371</v>
      </c>
      <c r="I618" s="234"/>
      <c r="J618" s="230"/>
      <c r="K618" s="230"/>
      <c r="L618" s="235"/>
      <c r="M618" s="236"/>
      <c r="N618" s="237"/>
      <c r="O618" s="237"/>
      <c r="P618" s="237"/>
      <c r="Q618" s="237"/>
      <c r="R618" s="237"/>
      <c r="S618" s="237"/>
      <c r="T618" s="238"/>
      <c r="AT618" s="239" t="s">
        <v>375</v>
      </c>
      <c r="AU618" s="239" t="s">
        <v>90</v>
      </c>
      <c r="AV618" s="15" t="s">
        <v>373</v>
      </c>
      <c r="AW618" s="15" t="s">
        <v>36</v>
      </c>
      <c r="AX618" s="15" t="s">
        <v>88</v>
      </c>
      <c r="AY618" s="239" t="s">
        <v>365</v>
      </c>
    </row>
    <row r="619" spans="1:65" s="12" customFormat="1" ht="22.9" customHeight="1">
      <c r="B619" s="179"/>
      <c r="C619" s="180"/>
      <c r="D619" s="181" t="s">
        <v>80</v>
      </c>
      <c r="E619" s="192" t="s">
        <v>366</v>
      </c>
      <c r="F619" s="192" t="s">
        <v>367</v>
      </c>
      <c r="G619" s="180"/>
      <c r="H619" s="180"/>
      <c r="I619" s="183"/>
      <c r="J619" s="193">
        <f>BK619</f>
        <v>0</v>
      </c>
      <c r="K619" s="180"/>
      <c r="L619" s="184"/>
      <c r="M619" s="185"/>
      <c r="N619" s="186"/>
      <c r="O619" s="186"/>
      <c r="P619" s="187">
        <f>SUM(P620:P633)</f>
        <v>0</v>
      </c>
      <c r="Q619" s="186"/>
      <c r="R619" s="187">
        <f>SUM(R620:R633)</f>
        <v>488.27238</v>
      </c>
      <c r="S619" s="186"/>
      <c r="T619" s="188">
        <f>SUM(T620:T633)</f>
        <v>0</v>
      </c>
      <c r="AR619" s="189" t="s">
        <v>88</v>
      </c>
      <c r="AT619" s="190" t="s">
        <v>80</v>
      </c>
      <c r="AU619" s="190" t="s">
        <v>88</v>
      </c>
      <c r="AY619" s="189" t="s">
        <v>365</v>
      </c>
      <c r="BK619" s="191">
        <f>SUM(BK620:BK633)</f>
        <v>0</v>
      </c>
    </row>
    <row r="620" spans="1:65" s="2" customFormat="1" ht="33" customHeight="1">
      <c r="A620" s="35"/>
      <c r="B620" s="36"/>
      <c r="C620" s="194" t="s">
        <v>617</v>
      </c>
      <c r="D620" s="194" t="s">
        <v>368</v>
      </c>
      <c r="E620" s="195" t="s">
        <v>3392</v>
      </c>
      <c r="F620" s="196" t="s">
        <v>3393</v>
      </c>
      <c r="G620" s="197" t="s">
        <v>371</v>
      </c>
      <c r="H620" s="198">
        <v>197</v>
      </c>
      <c r="I620" s="199"/>
      <c r="J620" s="200">
        <f>ROUND(I620*H620,2)</f>
        <v>0</v>
      </c>
      <c r="K620" s="196" t="s">
        <v>2495</v>
      </c>
      <c r="L620" s="40"/>
      <c r="M620" s="201" t="s">
        <v>1</v>
      </c>
      <c r="N620" s="202" t="s">
        <v>46</v>
      </c>
      <c r="O620" s="72"/>
      <c r="P620" s="203">
        <f>O620*H620</f>
        <v>0</v>
      </c>
      <c r="Q620" s="203">
        <v>2.45329</v>
      </c>
      <c r="R620" s="203">
        <f>Q620*H620</f>
        <v>483.29813000000001</v>
      </c>
      <c r="S620" s="203">
        <v>0</v>
      </c>
      <c r="T620" s="204">
        <f>S620*H620</f>
        <v>0</v>
      </c>
      <c r="U620" s="35"/>
      <c r="V620" s="35"/>
      <c r="W620" s="35"/>
      <c r="X620" s="35"/>
      <c r="Y620" s="35"/>
      <c r="Z620" s="35"/>
      <c r="AA620" s="35"/>
      <c r="AB620" s="35"/>
      <c r="AC620" s="35"/>
      <c r="AD620" s="35"/>
      <c r="AE620" s="35"/>
      <c r="AR620" s="205" t="s">
        <v>373</v>
      </c>
      <c r="AT620" s="205" t="s">
        <v>368</v>
      </c>
      <c r="AU620" s="205" t="s">
        <v>90</v>
      </c>
      <c r="AY620" s="18" t="s">
        <v>365</v>
      </c>
      <c r="BE620" s="206">
        <f>IF(N620="základní",J620,0)</f>
        <v>0</v>
      </c>
      <c r="BF620" s="206">
        <f>IF(N620="snížená",J620,0)</f>
        <v>0</v>
      </c>
      <c r="BG620" s="206">
        <f>IF(N620="zákl. přenesená",J620,0)</f>
        <v>0</v>
      </c>
      <c r="BH620" s="206">
        <f>IF(N620="sníž. přenesená",J620,0)</f>
        <v>0</v>
      </c>
      <c r="BI620" s="206">
        <f>IF(N620="nulová",J620,0)</f>
        <v>0</v>
      </c>
      <c r="BJ620" s="18" t="s">
        <v>88</v>
      </c>
      <c r="BK620" s="206">
        <f>ROUND(I620*H620,2)</f>
        <v>0</v>
      </c>
      <c r="BL620" s="18" t="s">
        <v>373</v>
      </c>
      <c r="BM620" s="205" t="s">
        <v>3394</v>
      </c>
    </row>
    <row r="621" spans="1:65" s="2" customFormat="1" ht="19.5">
      <c r="A621" s="35"/>
      <c r="B621" s="36"/>
      <c r="C621" s="37"/>
      <c r="D621" s="209" t="s">
        <v>1270</v>
      </c>
      <c r="E621" s="37"/>
      <c r="F621" s="275" t="s">
        <v>3395</v>
      </c>
      <c r="G621" s="37"/>
      <c r="H621" s="37"/>
      <c r="I621" s="276"/>
      <c r="J621" s="37"/>
      <c r="K621" s="37"/>
      <c r="L621" s="40"/>
      <c r="M621" s="261"/>
      <c r="N621" s="262"/>
      <c r="O621" s="72"/>
      <c r="P621" s="72"/>
      <c r="Q621" s="72"/>
      <c r="R621" s="72"/>
      <c r="S621" s="72"/>
      <c r="T621" s="73"/>
      <c r="U621" s="35"/>
      <c r="V621" s="35"/>
      <c r="W621" s="35"/>
      <c r="X621" s="35"/>
      <c r="Y621" s="35"/>
      <c r="Z621" s="35"/>
      <c r="AA621" s="35"/>
      <c r="AB621" s="35"/>
      <c r="AC621" s="35"/>
      <c r="AD621" s="35"/>
      <c r="AE621" s="35"/>
      <c r="AT621" s="18" t="s">
        <v>1270</v>
      </c>
      <c r="AU621" s="18" t="s">
        <v>90</v>
      </c>
    </row>
    <row r="622" spans="1:65" s="13" customFormat="1">
      <c r="B622" s="207"/>
      <c r="C622" s="208"/>
      <c r="D622" s="209" t="s">
        <v>375</v>
      </c>
      <c r="E622" s="210" t="s">
        <v>1</v>
      </c>
      <c r="F622" s="211" t="s">
        <v>3396</v>
      </c>
      <c r="G622" s="208"/>
      <c r="H622" s="210" t="s">
        <v>1</v>
      </c>
      <c r="I622" s="212"/>
      <c r="J622" s="208"/>
      <c r="K622" s="208"/>
      <c r="L622" s="213"/>
      <c r="M622" s="214"/>
      <c r="N622" s="215"/>
      <c r="O622" s="215"/>
      <c r="P622" s="215"/>
      <c r="Q622" s="215"/>
      <c r="R622" s="215"/>
      <c r="S622" s="215"/>
      <c r="T622" s="216"/>
      <c r="AT622" s="217" t="s">
        <v>375</v>
      </c>
      <c r="AU622" s="217" t="s">
        <v>90</v>
      </c>
      <c r="AV622" s="13" t="s">
        <v>88</v>
      </c>
      <c r="AW622" s="13" t="s">
        <v>36</v>
      </c>
      <c r="AX622" s="13" t="s">
        <v>81</v>
      </c>
      <c r="AY622" s="217" t="s">
        <v>365</v>
      </c>
    </row>
    <row r="623" spans="1:65" s="13" customFormat="1">
      <c r="B623" s="207"/>
      <c r="C623" s="208"/>
      <c r="D623" s="209" t="s">
        <v>375</v>
      </c>
      <c r="E623" s="210" t="s">
        <v>1</v>
      </c>
      <c r="F623" s="211" t="s">
        <v>4216</v>
      </c>
      <c r="G623" s="208"/>
      <c r="H623" s="210" t="s">
        <v>1</v>
      </c>
      <c r="I623" s="212"/>
      <c r="J623" s="208"/>
      <c r="K623" s="208"/>
      <c r="L623" s="213"/>
      <c r="M623" s="214"/>
      <c r="N623" s="215"/>
      <c r="O623" s="215"/>
      <c r="P623" s="215"/>
      <c r="Q623" s="215"/>
      <c r="R623" s="215"/>
      <c r="S623" s="215"/>
      <c r="T623" s="216"/>
      <c r="AT623" s="217" t="s">
        <v>375</v>
      </c>
      <c r="AU623" s="217" t="s">
        <v>90</v>
      </c>
      <c r="AV623" s="13" t="s">
        <v>88</v>
      </c>
      <c r="AW623" s="13" t="s">
        <v>36</v>
      </c>
      <c r="AX623" s="13" t="s">
        <v>81</v>
      </c>
      <c r="AY623" s="217" t="s">
        <v>365</v>
      </c>
    </row>
    <row r="624" spans="1:65" s="14" customFormat="1">
      <c r="B624" s="218"/>
      <c r="C624" s="219"/>
      <c r="D624" s="209" t="s">
        <v>375</v>
      </c>
      <c r="E624" s="220" t="s">
        <v>1</v>
      </c>
      <c r="F624" s="221" t="s">
        <v>4217</v>
      </c>
      <c r="G624" s="219"/>
      <c r="H624" s="222">
        <v>8</v>
      </c>
      <c r="I624" s="223"/>
      <c r="J624" s="219"/>
      <c r="K624" s="219"/>
      <c r="L624" s="224"/>
      <c r="M624" s="225"/>
      <c r="N624" s="226"/>
      <c r="O624" s="226"/>
      <c r="P624" s="226"/>
      <c r="Q624" s="226"/>
      <c r="R624" s="226"/>
      <c r="S624" s="226"/>
      <c r="T624" s="227"/>
      <c r="AT624" s="228" t="s">
        <v>375</v>
      </c>
      <c r="AU624" s="228" t="s">
        <v>90</v>
      </c>
      <c r="AV624" s="14" t="s">
        <v>90</v>
      </c>
      <c r="AW624" s="14" t="s">
        <v>36</v>
      </c>
      <c r="AX624" s="14" t="s">
        <v>81</v>
      </c>
      <c r="AY624" s="228" t="s">
        <v>365</v>
      </c>
    </row>
    <row r="625" spans="1:65" s="13" customFormat="1">
      <c r="B625" s="207"/>
      <c r="C625" s="208"/>
      <c r="D625" s="209" t="s">
        <v>375</v>
      </c>
      <c r="E625" s="210" t="s">
        <v>1</v>
      </c>
      <c r="F625" s="211" t="s">
        <v>4026</v>
      </c>
      <c r="G625" s="208"/>
      <c r="H625" s="210" t="s">
        <v>1</v>
      </c>
      <c r="I625" s="212"/>
      <c r="J625" s="208"/>
      <c r="K625" s="208"/>
      <c r="L625" s="213"/>
      <c r="M625" s="214"/>
      <c r="N625" s="215"/>
      <c r="O625" s="215"/>
      <c r="P625" s="215"/>
      <c r="Q625" s="215"/>
      <c r="R625" s="215"/>
      <c r="S625" s="215"/>
      <c r="T625" s="216"/>
      <c r="AT625" s="217" t="s">
        <v>375</v>
      </c>
      <c r="AU625" s="217" t="s">
        <v>90</v>
      </c>
      <c r="AV625" s="13" t="s">
        <v>88</v>
      </c>
      <c r="AW625" s="13" t="s">
        <v>36</v>
      </c>
      <c r="AX625" s="13" t="s">
        <v>81</v>
      </c>
      <c r="AY625" s="217" t="s">
        <v>365</v>
      </c>
    </row>
    <row r="626" spans="1:65" s="14" customFormat="1">
      <c r="B626" s="218"/>
      <c r="C626" s="219"/>
      <c r="D626" s="209" t="s">
        <v>375</v>
      </c>
      <c r="E626" s="220" t="s">
        <v>1</v>
      </c>
      <c r="F626" s="221" t="s">
        <v>4218</v>
      </c>
      <c r="G626" s="219"/>
      <c r="H626" s="222">
        <v>35</v>
      </c>
      <c r="I626" s="223"/>
      <c r="J626" s="219"/>
      <c r="K626" s="219"/>
      <c r="L626" s="224"/>
      <c r="M626" s="225"/>
      <c r="N626" s="226"/>
      <c r="O626" s="226"/>
      <c r="P626" s="226"/>
      <c r="Q626" s="226"/>
      <c r="R626" s="226"/>
      <c r="S626" s="226"/>
      <c r="T626" s="227"/>
      <c r="AT626" s="228" t="s">
        <v>375</v>
      </c>
      <c r="AU626" s="228" t="s">
        <v>90</v>
      </c>
      <c r="AV626" s="14" t="s">
        <v>90</v>
      </c>
      <c r="AW626" s="14" t="s">
        <v>36</v>
      </c>
      <c r="AX626" s="14" t="s">
        <v>81</v>
      </c>
      <c r="AY626" s="228" t="s">
        <v>365</v>
      </c>
    </row>
    <row r="627" spans="1:65" s="13" customFormat="1">
      <c r="B627" s="207"/>
      <c r="C627" s="208"/>
      <c r="D627" s="209" t="s">
        <v>375</v>
      </c>
      <c r="E627" s="210" t="s">
        <v>1</v>
      </c>
      <c r="F627" s="211" t="s">
        <v>4108</v>
      </c>
      <c r="G627" s="208"/>
      <c r="H627" s="210" t="s">
        <v>1</v>
      </c>
      <c r="I627" s="212"/>
      <c r="J627" s="208"/>
      <c r="K627" s="208"/>
      <c r="L627" s="213"/>
      <c r="M627" s="214"/>
      <c r="N627" s="215"/>
      <c r="O627" s="215"/>
      <c r="P627" s="215"/>
      <c r="Q627" s="215"/>
      <c r="R627" s="215"/>
      <c r="S627" s="215"/>
      <c r="T627" s="216"/>
      <c r="AT627" s="217" t="s">
        <v>375</v>
      </c>
      <c r="AU627" s="217" t="s">
        <v>90</v>
      </c>
      <c r="AV627" s="13" t="s">
        <v>88</v>
      </c>
      <c r="AW627" s="13" t="s">
        <v>36</v>
      </c>
      <c r="AX627" s="13" t="s">
        <v>81</v>
      </c>
      <c r="AY627" s="217" t="s">
        <v>365</v>
      </c>
    </row>
    <row r="628" spans="1:65" s="14" customFormat="1">
      <c r="B628" s="218"/>
      <c r="C628" s="219"/>
      <c r="D628" s="209" t="s">
        <v>375</v>
      </c>
      <c r="E628" s="220" t="s">
        <v>1</v>
      </c>
      <c r="F628" s="221" t="s">
        <v>4219</v>
      </c>
      <c r="G628" s="219"/>
      <c r="H628" s="222">
        <v>40</v>
      </c>
      <c r="I628" s="223"/>
      <c r="J628" s="219"/>
      <c r="K628" s="219"/>
      <c r="L628" s="224"/>
      <c r="M628" s="225"/>
      <c r="N628" s="226"/>
      <c r="O628" s="226"/>
      <c r="P628" s="226"/>
      <c r="Q628" s="226"/>
      <c r="R628" s="226"/>
      <c r="S628" s="226"/>
      <c r="T628" s="227"/>
      <c r="AT628" s="228" t="s">
        <v>375</v>
      </c>
      <c r="AU628" s="228" t="s">
        <v>90</v>
      </c>
      <c r="AV628" s="14" t="s">
        <v>90</v>
      </c>
      <c r="AW628" s="14" t="s">
        <v>36</v>
      </c>
      <c r="AX628" s="14" t="s">
        <v>81</v>
      </c>
      <c r="AY628" s="228" t="s">
        <v>365</v>
      </c>
    </row>
    <row r="629" spans="1:65" s="13" customFormat="1">
      <c r="B629" s="207"/>
      <c r="C629" s="208"/>
      <c r="D629" s="209" t="s">
        <v>375</v>
      </c>
      <c r="E629" s="210" t="s">
        <v>1</v>
      </c>
      <c r="F629" s="211" t="s">
        <v>4109</v>
      </c>
      <c r="G629" s="208"/>
      <c r="H629" s="210" t="s">
        <v>1</v>
      </c>
      <c r="I629" s="212"/>
      <c r="J629" s="208"/>
      <c r="K629" s="208"/>
      <c r="L629" s="213"/>
      <c r="M629" s="214"/>
      <c r="N629" s="215"/>
      <c r="O629" s="215"/>
      <c r="P629" s="215"/>
      <c r="Q629" s="215"/>
      <c r="R629" s="215"/>
      <c r="S629" s="215"/>
      <c r="T629" s="216"/>
      <c r="AT629" s="217" t="s">
        <v>375</v>
      </c>
      <c r="AU629" s="217" t="s">
        <v>90</v>
      </c>
      <c r="AV629" s="13" t="s">
        <v>88</v>
      </c>
      <c r="AW629" s="13" t="s">
        <v>36</v>
      </c>
      <c r="AX629" s="13" t="s">
        <v>81</v>
      </c>
      <c r="AY629" s="217" t="s">
        <v>365</v>
      </c>
    </row>
    <row r="630" spans="1:65" s="14" customFormat="1">
      <c r="B630" s="218"/>
      <c r="C630" s="219"/>
      <c r="D630" s="209" t="s">
        <v>375</v>
      </c>
      <c r="E630" s="220" t="s">
        <v>1</v>
      </c>
      <c r="F630" s="221" t="s">
        <v>4220</v>
      </c>
      <c r="G630" s="219"/>
      <c r="H630" s="222">
        <v>114</v>
      </c>
      <c r="I630" s="223"/>
      <c r="J630" s="219"/>
      <c r="K630" s="219"/>
      <c r="L630" s="224"/>
      <c r="M630" s="225"/>
      <c r="N630" s="226"/>
      <c r="O630" s="226"/>
      <c r="P630" s="226"/>
      <c r="Q630" s="226"/>
      <c r="R630" s="226"/>
      <c r="S630" s="226"/>
      <c r="T630" s="227"/>
      <c r="AT630" s="228" t="s">
        <v>375</v>
      </c>
      <c r="AU630" s="228" t="s">
        <v>90</v>
      </c>
      <c r="AV630" s="14" t="s">
        <v>90</v>
      </c>
      <c r="AW630" s="14" t="s">
        <v>36</v>
      </c>
      <c r="AX630" s="14" t="s">
        <v>81</v>
      </c>
      <c r="AY630" s="228" t="s">
        <v>365</v>
      </c>
    </row>
    <row r="631" spans="1:65" s="15" customFormat="1">
      <c r="B631" s="229"/>
      <c r="C631" s="230"/>
      <c r="D631" s="209" t="s">
        <v>375</v>
      </c>
      <c r="E631" s="231" t="s">
        <v>1</v>
      </c>
      <c r="F631" s="232" t="s">
        <v>379</v>
      </c>
      <c r="G631" s="230"/>
      <c r="H631" s="233">
        <v>197</v>
      </c>
      <c r="I631" s="234"/>
      <c r="J631" s="230"/>
      <c r="K631" s="230"/>
      <c r="L631" s="235"/>
      <c r="M631" s="236"/>
      <c r="N631" s="237"/>
      <c r="O631" s="237"/>
      <c r="P631" s="237"/>
      <c r="Q631" s="237"/>
      <c r="R631" s="237"/>
      <c r="S631" s="237"/>
      <c r="T631" s="238"/>
      <c r="AT631" s="239" t="s">
        <v>375</v>
      </c>
      <c r="AU631" s="239" t="s">
        <v>90</v>
      </c>
      <c r="AV631" s="15" t="s">
        <v>373</v>
      </c>
      <c r="AW631" s="15" t="s">
        <v>36</v>
      </c>
      <c r="AX631" s="15" t="s">
        <v>88</v>
      </c>
      <c r="AY631" s="239" t="s">
        <v>365</v>
      </c>
    </row>
    <row r="632" spans="1:65" s="2" customFormat="1" ht="37.9" customHeight="1">
      <c r="A632" s="35"/>
      <c r="B632" s="36"/>
      <c r="C632" s="194" t="s">
        <v>622</v>
      </c>
      <c r="D632" s="194" t="s">
        <v>368</v>
      </c>
      <c r="E632" s="195" t="s">
        <v>3398</v>
      </c>
      <c r="F632" s="196" t="s">
        <v>3399</v>
      </c>
      <c r="G632" s="197" t="s">
        <v>371</v>
      </c>
      <c r="H632" s="198">
        <v>197</v>
      </c>
      <c r="I632" s="199"/>
      <c r="J632" s="200">
        <f>ROUND(I632*H632,2)</f>
        <v>0</v>
      </c>
      <c r="K632" s="196" t="s">
        <v>2495</v>
      </c>
      <c r="L632" s="40"/>
      <c r="M632" s="201" t="s">
        <v>1</v>
      </c>
      <c r="N632" s="202" t="s">
        <v>46</v>
      </c>
      <c r="O632" s="72"/>
      <c r="P632" s="203">
        <f>O632*H632</f>
        <v>0</v>
      </c>
      <c r="Q632" s="203">
        <v>0</v>
      </c>
      <c r="R632" s="203">
        <f>Q632*H632</f>
        <v>0</v>
      </c>
      <c r="S632" s="203">
        <v>0</v>
      </c>
      <c r="T632" s="204">
        <f>S632*H632</f>
        <v>0</v>
      </c>
      <c r="U632" s="35"/>
      <c r="V632" s="35"/>
      <c r="W632" s="35"/>
      <c r="X632" s="35"/>
      <c r="Y632" s="35"/>
      <c r="Z632" s="35"/>
      <c r="AA632" s="35"/>
      <c r="AB632" s="35"/>
      <c r="AC632" s="35"/>
      <c r="AD632" s="35"/>
      <c r="AE632" s="35"/>
      <c r="AR632" s="205" t="s">
        <v>373</v>
      </c>
      <c r="AT632" s="205" t="s">
        <v>368</v>
      </c>
      <c r="AU632" s="205" t="s">
        <v>90</v>
      </c>
      <c r="AY632" s="18" t="s">
        <v>365</v>
      </c>
      <c r="BE632" s="206">
        <f>IF(N632="základní",J632,0)</f>
        <v>0</v>
      </c>
      <c r="BF632" s="206">
        <f>IF(N632="snížená",J632,0)</f>
        <v>0</v>
      </c>
      <c r="BG632" s="206">
        <f>IF(N632="zákl. přenesená",J632,0)</f>
        <v>0</v>
      </c>
      <c r="BH632" s="206">
        <f>IF(N632="sníž. přenesená",J632,0)</f>
        <v>0</v>
      </c>
      <c r="BI632" s="206">
        <f>IF(N632="nulová",J632,0)</f>
        <v>0</v>
      </c>
      <c r="BJ632" s="18" t="s">
        <v>88</v>
      </c>
      <c r="BK632" s="206">
        <f>ROUND(I632*H632,2)</f>
        <v>0</v>
      </c>
      <c r="BL632" s="18" t="s">
        <v>373</v>
      </c>
      <c r="BM632" s="205" t="s">
        <v>3400</v>
      </c>
    </row>
    <row r="633" spans="1:65" s="2" customFormat="1" ht="37.9" customHeight="1">
      <c r="A633" s="35"/>
      <c r="B633" s="36"/>
      <c r="C633" s="194" t="s">
        <v>628</v>
      </c>
      <c r="D633" s="194" t="s">
        <v>368</v>
      </c>
      <c r="E633" s="195" t="s">
        <v>3401</v>
      </c>
      <c r="F633" s="196" t="s">
        <v>3402</v>
      </c>
      <c r="G633" s="197" t="s">
        <v>371</v>
      </c>
      <c r="H633" s="198">
        <v>197</v>
      </c>
      <c r="I633" s="199"/>
      <c r="J633" s="200">
        <f>ROUND(I633*H633,2)</f>
        <v>0</v>
      </c>
      <c r="K633" s="196" t="s">
        <v>2495</v>
      </c>
      <c r="L633" s="40"/>
      <c r="M633" s="201" t="s">
        <v>1</v>
      </c>
      <c r="N633" s="202" t="s">
        <v>46</v>
      </c>
      <c r="O633" s="72"/>
      <c r="P633" s="203">
        <f>O633*H633</f>
        <v>0</v>
      </c>
      <c r="Q633" s="203">
        <v>2.5250000000000002E-2</v>
      </c>
      <c r="R633" s="203">
        <f>Q633*H633</f>
        <v>4.9742500000000005</v>
      </c>
      <c r="S633" s="203">
        <v>0</v>
      </c>
      <c r="T633" s="204">
        <f>S633*H633</f>
        <v>0</v>
      </c>
      <c r="U633" s="35"/>
      <c r="V633" s="35"/>
      <c r="W633" s="35"/>
      <c r="X633" s="35"/>
      <c r="Y633" s="35"/>
      <c r="Z633" s="35"/>
      <c r="AA633" s="35"/>
      <c r="AB633" s="35"/>
      <c r="AC633" s="35"/>
      <c r="AD633" s="35"/>
      <c r="AE633" s="35"/>
      <c r="AR633" s="205" t="s">
        <v>373</v>
      </c>
      <c r="AT633" s="205" t="s">
        <v>368</v>
      </c>
      <c r="AU633" s="205" t="s">
        <v>90</v>
      </c>
      <c r="AY633" s="18" t="s">
        <v>365</v>
      </c>
      <c r="BE633" s="206">
        <f>IF(N633="základní",J633,0)</f>
        <v>0</v>
      </c>
      <c r="BF633" s="206">
        <f>IF(N633="snížená",J633,0)</f>
        <v>0</v>
      </c>
      <c r="BG633" s="206">
        <f>IF(N633="zákl. přenesená",J633,0)</f>
        <v>0</v>
      </c>
      <c r="BH633" s="206">
        <f>IF(N633="sníž. přenesená",J633,0)</f>
        <v>0</v>
      </c>
      <c r="BI633" s="206">
        <f>IF(N633="nulová",J633,0)</f>
        <v>0</v>
      </c>
      <c r="BJ633" s="18" t="s">
        <v>88</v>
      </c>
      <c r="BK633" s="206">
        <f>ROUND(I633*H633,2)</f>
        <v>0</v>
      </c>
      <c r="BL633" s="18" t="s">
        <v>373</v>
      </c>
      <c r="BM633" s="205" t="s">
        <v>3403</v>
      </c>
    </row>
    <row r="634" spans="1:65" s="12" customFormat="1" ht="22.9" customHeight="1">
      <c r="B634" s="179"/>
      <c r="C634" s="180"/>
      <c r="D634" s="181" t="s">
        <v>80</v>
      </c>
      <c r="E634" s="192" t="s">
        <v>3404</v>
      </c>
      <c r="F634" s="192" t="s">
        <v>3405</v>
      </c>
      <c r="G634" s="180"/>
      <c r="H634" s="180"/>
      <c r="I634" s="183"/>
      <c r="J634" s="193">
        <f>BK634</f>
        <v>0</v>
      </c>
      <c r="K634" s="180"/>
      <c r="L634" s="184"/>
      <c r="M634" s="185"/>
      <c r="N634" s="186"/>
      <c r="O634" s="186"/>
      <c r="P634" s="187">
        <f>SUM(P635:P639)</f>
        <v>0</v>
      </c>
      <c r="Q634" s="186"/>
      <c r="R634" s="187">
        <f>SUM(R635:R639)</f>
        <v>0</v>
      </c>
      <c r="S634" s="186"/>
      <c r="T634" s="188">
        <f>SUM(T635:T639)</f>
        <v>0</v>
      </c>
      <c r="AR634" s="189" t="s">
        <v>88</v>
      </c>
      <c r="AT634" s="190" t="s">
        <v>80</v>
      </c>
      <c r="AU634" s="190" t="s">
        <v>88</v>
      </c>
      <c r="AY634" s="189" t="s">
        <v>365</v>
      </c>
      <c r="BK634" s="191">
        <f>SUM(BK635:BK639)</f>
        <v>0</v>
      </c>
    </row>
    <row r="635" spans="1:65" s="2" customFormat="1" ht="37.9" customHeight="1">
      <c r="A635" s="35"/>
      <c r="B635" s="36"/>
      <c r="C635" s="194" t="s">
        <v>634</v>
      </c>
      <c r="D635" s="194" t="s">
        <v>368</v>
      </c>
      <c r="E635" s="195" t="s">
        <v>3406</v>
      </c>
      <c r="F635" s="196" t="s">
        <v>3407</v>
      </c>
      <c r="G635" s="197" t="s">
        <v>389</v>
      </c>
      <c r="H635" s="198">
        <v>13.656000000000001</v>
      </c>
      <c r="I635" s="199"/>
      <c r="J635" s="200">
        <f>ROUND(I635*H635,2)</f>
        <v>0</v>
      </c>
      <c r="K635" s="196" t="s">
        <v>2495</v>
      </c>
      <c r="L635" s="40"/>
      <c r="M635" s="201" t="s">
        <v>1</v>
      </c>
      <c r="N635" s="202" t="s">
        <v>46</v>
      </c>
      <c r="O635" s="72"/>
      <c r="P635" s="203">
        <f>O635*H635</f>
        <v>0</v>
      </c>
      <c r="Q635" s="203">
        <v>0</v>
      </c>
      <c r="R635" s="203">
        <f>Q635*H635</f>
        <v>0</v>
      </c>
      <c r="S635" s="203">
        <v>0</v>
      </c>
      <c r="T635" s="204">
        <f>S635*H635</f>
        <v>0</v>
      </c>
      <c r="U635" s="35"/>
      <c r="V635" s="35"/>
      <c r="W635" s="35"/>
      <c r="X635" s="35"/>
      <c r="Y635" s="35"/>
      <c r="Z635" s="35"/>
      <c r="AA635" s="35"/>
      <c r="AB635" s="35"/>
      <c r="AC635" s="35"/>
      <c r="AD635" s="35"/>
      <c r="AE635" s="35"/>
      <c r="AR635" s="205" t="s">
        <v>373</v>
      </c>
      <c r="AT635" s="205" t="s">
        <v>368</v>
      </c>
      <c r="AU635" s="205" t="s">
        <v>90</v>
      </c>
      <c r="AY635" s="18" t="s">
        <v>365</v>
      </c>
      <c r="BE635" s="206">
        <f>IF(N635="základní",J635,0)</f>
        <v>0</v>
      </c>
      <c r="BF635" s="206">
        <f>IF(N635="snížená",J635,0)</f>
        <v>0</v>
      </c>
      <c r="BG635" s="206">
        <f>IF(N635="zákl. přenesená",J635,0)</f>
        <v>0</v>
      </c>
      <c r="BH635" s="206">
        <f>IF(N635="sníž. přenesená",J635,0)</f>
        <v>0</v>
      </c>
      <c r="BI635" s="206">
        <f>IF(N635="nulová",J635,0)</f>
        <v>0</v>
      </c>
      <c r="BJ635" s="18" t="s">
        <v>88</v>
      </c>
      <c r="BK635" s="206">
        <f>ROUND(I635*H635,2)</f>
        <v>0</v>
      </c>
      <c r="BL635" s="18" t="s">
        <v>373</v>
      </c>
      <c r="BM635" s="205" t="s">
        <v>3408</v>
      </c>
    </row>
    <row r="636" spans="1:65" s="2" customFormat="1" ht="44.25" customHeight="1">
      <c r="A636" s="35"/>
      <c r="B636" s="36"/>
      <c r="C636" s="194" t="s">
        <v>639</v>
      </c>
      <c r="D636" s="194" t="s">
        <v>368</v>
      </c>
      <c r="E636" s="195" t="s">
        <v>3409</v>
      </c>
      <c r="F636" s="196" t="s">
        <v>3410</v>
      </c>
      <c r="G636" s="197" t="s">
        <v>389</v>
      </c>
      <c r="H636" s="198">
        <v>81.936000000000007</v>
      </c>
      <c r="I636" s="199"/>
      <c r="J636" s="200">
        <f>ROUND(I636*H636,2)</f>
        <v>0</v>
      </c>
      <c r="K636" s="196" t="s">
        <v>2495</v>
      </c>
      <c r="L636" s="40"/>
      <c r="M636" s="201" t="s">
        <v>1</v>
      </c>
      <c r="N636" s="202" t="s">
        <v>46</v>
      </c>
      <c r="O636" s="72"/>
      <c r="P636" s="203">
        <f>O636*H636</f>
        <v>0</v>
      </c>
      <c r="Q636" s="203">
        <v>0</v>
      </c>
      <c r="R636" s="203">
        <f>Q636*H636</f>
        <v>0</v>
      </c>
      <c r="S636" s="203">
        <v>0</v>
      </c>
      <c r="T636" s="204">
        <f>S636*H636</f>
        <v>0</v>
      </c>
      <c r="U636" s="35"/>
      <c r="V636" s="35"/>
      <c r="W636" s="35"/>
      <c r="X636" s="35"/>
      <c r="Y636" s="35"/>
      <c r="Z636" s="35"/>
      <c r="AA636" s="35"/>
      <c r="AB636" s="35"/>
      <c r="AC636" s="35"/>
      <c r="AD636" s="35"/>
      <c r="AE636" s="35"/>
      <c r="AR636" s="205" t="s">
        <v>373</v>
      </c>
      <c r="AT636" s="205" t="s">
        <v>368</v>
      </c>
      <c r="AU636" s="205" t="s">
        <v>90</v>
      </c>
      <c r="AY636" s="18" t="s">
        <v>365</v>
      </c>
      <c r="BE636" s="206">
        <f>IF(N636="základní",J636,0)</f>
        <v>0</v>
      </c>
      <c r="BF636" s="206">
        <f>IF(N636="snížená",J636,0)</f>
        <v>0</v>
      </c>
      <c r="BG636" s="206">
        <f>IF(N636="zákl. přenesená",J636,0)</f>
        <v>0</v>
      </c>
      <c r="BH636" s="206">
        <f>IF(N636="sníž. přenesená",J636,0)</f>
        <v>0</v>
      </c>
      <c r="BI636" s="206">
        <f>IF(N636="nulová",J636,0)</f>
        <v>0</v>
      </c>
      <c r="BJ636" s="18" t="s">
        <v>88</v>
      </c>
      <c r="BK636" s="206">
        <f>ROUND(I636*H636,2)</f>
        <v>0</v>
      </c>
      <c r="BL636" s="18" t="s">
        <v>373</v>
      </c>
      <c r="BM636" s="205" t="s">
        <v>3411</v>
      </c>
    </row>
    <row r="637" spans="1:65" s="14" customFormat="1">
      <c r="B637" s="218"/>
      <c r="C637" s="219"/>
      <c r="D637" s="209" t="s">
        <v>375</v>
      </c>
      <c r="E637" s="219"/>
      <c r="F637" s="221" t="s">
        <v>4221</v>
      </c>
      <c r="G637" s="219"/>
      <c r="H637" s="222">
        <v>81.936000000000007</v>
      </c>
      <c r="I637" s="223"/>
      <c r="J637" s="219"/>
      <c r="K637" s="219"/>
      <c r="L637" s="224"/>
      <c r="M637" s="225"/>
      <c r="N637" s="226"/>
      <c r="O637" s="226"/>
      <c r="P637" s="226"/>
      <c r="Q637" s="226"/>
      <c r="R637" s="226"/>
      <c r="S637" s="226"/>
      <c r="T637" s="227"/>
      <c r="AT637" s="228" t="s">
        <v>375</v>
      </c>
      <c r="AU637" s="228" t="s">
        <v>90</v>
      </c>
      <c r="AV637" s="14" t="s">
        <v>90</v>
      </c>
      <c r="AW637" s="14" t="s">
        <v>4</v>
      </c>
      <c r="AX637" s="14" t="s">
        <v>88</v>
      </c>
      <c r="AY637" s="228" t="s">
        <v>365</v>
      </c>
    </row>
    <row r="638" spans="1:65" s="2" customFormat="1" ht="24.2" customHeight="1">
      <c r="A638" s="35"/>
      <c r="B638" s="36"/>
      <c r="C638" s="194" t="s">
        <v>643</v>
      </c>
      <c r="D638" s="194" t="s">
        <v>368</v>
      </c>
      <c r="E638" s="195" t="s">
        <v>3413</v>
      </c>
      <c r="F638" s="196" t="s">
        <v>3414</v>
      </c>
      <c r="G638" s="197" t="s">
        <v>389</v>
      </c>
      <c r="H638" s="198">
        <v>13.656000000000001</v>
      </c>
      <c r="I638" s="199"/>
      <c r="J638" s="200">
        <f>ROUND(I638*H638,2)</f>
        <v>0</v>
      </c>
      <c r="K638" s="196" t="s">
        <v>2495</v>
      </c>
      <c r="L638" s="40"/>
      <c r="M638" s="201" t="s">
        <v>1</v>
      </c>
      <c r="N638" s="202" t="s">
        <v>46</v>
      </c>
      <c r="O638" s="72"/>
      <c r="P638" s="203">
        <f>O638*H638</f>
        <v>0</v>
      </c>
      <c r="Q638" s="203">
        <v>0</v>
      </c>
      <c r="R638" s="203">
        <f>Q638*H638</f>
        <v>0</v>
      </c>
      <c r="S638" s="203">
        <v>0</v>
      </c>
      <c r="T638" s="204">
        <f>S638*H638</f>
        <v>0</v>
      </c>
      <c r="U638" s="35"/>
      <c r="V638" s="35"/>
      <c r="W638" s="35"/>
      <c r="X638" s="35"/>
      <c r="Y638" s="35"/>
      <c r="Z638" s="35"/>
      <c r="AA638" s="35"/>
      <c r="AB638" s="35"/>
      <c r="AC638" s="35"/>
      <c r="AD638" s="35"/>
      <c r="AE638" s="35"/>
      <c r="AR638" s="205" t="s">
        <v>373</v>
      </c>
      <c r="AT638" s="205" t="s">
        <v>368</v>
      </c>
      <c r="AU638" s="205" t="s">
        <v>90</v>
      </c>
      <c r="AY638" s="18" t="s">
        <v>365</v>
      </c>
      <c r="BE638" s="206">
        <f>IF(N638="základní",J638,0)</f>
        <v>0</v>
      </c>
      <c r="BF638" s="206">
        <f>IF(N638="snížená",J638,0)</f>
        <v>0</v>
      </c>
      <c r="BG638" s="206">
        <f>IF(N638="zákl. přenesená",J638,0)</f>
        <v>0</v>
      </c>
      <c r="BH638" s="206">
        <f>IF(N638="sníž. přenesená",J638,0)</f>
        <v>0</v>
      </c>
      <c r="BI638" s="206">
        <f>IF(N638="nulová",J638,0)</f>
        <v>0</v>
      </c>
      <c r="BJ638" s="18" t="s">
        <v>88</v>
      </c>
      <c r="BK638" s="206">
        <f>ROUND(I638*H638,2)</f>
        <v>0</v>
      </c>
      <c r="BL638" s="18" t="s">
        <v>373</v>
      </c>
      <c r="BM638" s="205" t="s">
        <v>3415</v>
      </c>
    </row>
    <row r="639" spans="1:65" s="2" customFormat="1" ht="44.25" customHeight="1">
      <c r="A639" s="35"/>
      <c r="B639" s="36"/>
      <c r="C639" s="194" t="s">
        <v>649</v>
      </c>
      <c r="D639" s="194" t="s">
        <v>368</v>
      </c>
      <c r="E639" s="195" t="s">
        <v>3416</v>
      </c>
      <c r="F639" s="196" t="s">
        <v>3417</v>
      </c>
      <c r="G639" s="197" t="s">
        <v>389</v>
      </c>
      <c r="H639" s="198">
        <v>13.656000000000001</v>
      </c>
      <c r="I639" s="199"/>
      <c r="J639" s="200">
        <f>ROUND(I639*H639,2)</f>
        <v>0</v>
      </c>
      <c r="K639" s="196" t="s">
        <v>2495</v>
      </c>
      <c r="L639" s="40"/>
      <c r="M639" s="201" t="s">
        <v>1</v>
      </c>
      <c r="N639" s="202" t="s">
        <v>46</v>
      </c>
      <c r="O639" s="72"/>
      <c r="P639" s="203">
        <f>O639*H639</f>
        <v>0</v>
      </c>
      <c r="Q639" s="203">
        <v>0</v>
      </c>
      <c r="R639" s="203">
        <f>Q639*H639</f>
        <v>0</v>
      </c>
      <c r="S639" s="203">
        <v>0</v>
      </c>
      <c r="T639" s="204">
        <f>S639*H639</f>
        <v>0</v>
      </c>
      <c r="U639" s="35"/>
      <c r="V639" s="35"/>
      <c r="W639" s="35"/>
      <c r="X639" s="35"/>
      <c r="Y639" s="35"/>
      <c r="Z639" s="35"/>
      <c r="AA639" s="35"/>
      <c r="AB639" s="35"/>
      <c r="AC639" s="35"/>
      <c r="AD639" s="35"/>
      <c r="AE639" s="35"/>
      <c r="AR639" s="205" t="s">
        <v>373</v>
      </c>
      <c r="AT639" s="205" t="s">
        <v>368</v>
      </c>
      <c r="AU639" s="205" t="s">
        <v>90</v>
      </c>
      <c r="AY639" s="18" t="s">
        <v>365</v>
      </c>
      <c r="BE639" s="206">
        <f>IF(N639="základní",J639,0)</f>
        <v>0</v>
      </c>
      <c r="BF639" s="206">
        <f>IF(N639="snížená",J639,0)</f>
        <v>0</v>
      </c>
      <c r="BG639" s="206">
        <f>IF(N639="zákl. přenesená",J639,0)</f>
        <v>0</v>
      </c>
      <c r="BH639" s="206">
        <f>IF(N639="sníž. přenesená",J639,0)</f>
        <v>0</v>
      </c>
      <c r="BI639" s="206">
        <f>IF(N639="nulová",J639,0)</f>
        <v>0</v>
      </c>
      <c r="BJ639" s="18" t="s">
        <v>88</v>
      </c>
      <c r="BK639" s="206">
        <f>ROUND(I639*H639,2)</f>
        <v>0</v>
      </c>
      <c r="BL639" s="18" t="s">
        <v>373</v>
      </c>
      <c r="BM639" s="205" t="s">
        <v>3418</v>
      </c>
    </row>
    <row r="640" spans="1:65" s="12" customFormat="1" ht="22.9" customHeight="1">
      <c r="B640" s="179"/>
      <c r="C640" s="180"/>
      <c r="D640" s="181" t="s">
        <v>80</v>
      </c>
      <c r="E640" s="192" t="s">
        <v>409</v>
      </c>
      <c r="F640" s="192" t="s">
        <v>410</v>
      </c>
      <c r="G640" s="180"/>
      <c r="H640" s="180"/>
      <c r="I640" s="183"/>
      <c r="J640" s="193">
        <f>BK640</f>
        <v>0</v>
      </c>
      <c r="K640" s="180"/>
      <c r="L640" s="184"/>
      <c r="M640" s="185"/>
      <c r="N640" s="186"/>
      <c r="O640" s="186"/>
      <c r="P640" s="187">
        <f>P641</f>
        <v>0</v>
      </c>
      <c r="Q640" s="186"/>
      <c r="R640" s="187">
        <f>R641</f>
        <v>0</v>
      </c>
      <c r="S640" s="186"/>
      <c r="T640" s="188">
        <f>T641</f>
        <v>0</v>
      </c>
      <c r="AR640" s="189" t="s">
        <v>88</v>
      </c>
      <c r="AT640" s="190" t="s">
        <v>80</v>
      </c>
      <c r="AU640" s="190" t="s">
        <v>88</v>
      </c>
      <c r="AY640" s="189" t="s">
        <v>365</v>
      </c>
      <c r="BK640" s="191">
        <f>BK641</f>
        <v>0</v>
      </c>
    </row>
    <row r="641" spans="1:65" s="2" customFormat="1" ht="76.349999999999994" customHeight="1">
      <c r="A641" s="35"/>
      <c r="B641" s="36"/>
      <c r="C641" s="194" t="s">
        <v>657</v>
      </c>
      <c r="D641" s="194" t="s">
        <v>368</v>
      </c>
      <c r="E641" s="195" t="s">
        <v>2755</v>
      </c>
      <c r="F641" s="196" t="s">
        <v>2756</v>
      </c>
      <c r="G641" s="197" t="s">
        <v>389</v>
      </c>
      <c r="H641" s="198">
        <v>3538.2930000000001</v>
      </c>
      <c r="I641" s="199"/>
      <c r="J641" s="200">
        <f>ROUND(I641*H641,2)</f>
        <v>0</v>
      </c>
      <c r="K641" s="196" t="s">
        <v>2495</v>
      </c>
      <c r="L641" s="40"/>
      <c r="M641" s="201" t="s">
        <v>1</v>
      </c>
      <c r="N641" s="202" t="s">
        <v>46</v>
      </c>
      <c r="O641" s="72"/>
      <c r="P641" s="203">
        <f>O641*H641</f>
        <v>0</v>
      </c>
      <c r="Q641" s="203">
        <v>0</v>
      </c>
      <c r="R641" s="203">
        <f>Q641*H641</f>
        <v>0</v>
      </c>
      <c r="S641" s="203">
        <v>0</v>
      </c>
      <c r="T641" s="204">
        <f>S641*H641</f>
        <v>0</v>
      </c>
      <c r="U641" s="35"/>
      <c r="V641" s="35"/>
      <c r="W641" s="35"/>
      <c r="X641" s="35"/>
      <c r="Y641" s="35"/>
      <c r="Z641" s="35"/>
      <c r="AA641" s="35"/>
      <c r="AB641" s="35"/>
      <c r="AC641" s="35"/>
      <c r="AD641" s="35"/>
      <c r="AE641" s="35"/>
      <c r="AR641" s="205" t="s">
        <v>373</v>
      </c>
      <c r="AT641" s="205" t="s">
        <v>368</v>
      </c>
      <c r="AU641" s="205" t="s">
        <v>90</v>
      </c>
      <c r="AY641" s="18" t="s">
        <v>365</v>
      </c>
      <c r="BE641" s="206">
        <f>IF(N641="základní",J641,0)</f>
        <v>0</v>
      </c>
      <c r="BF641" s="206">
        <f>IF(N641="snížená",J641,0)</f>
        <v>0</v>
      </c>
      <c r="BG641" s="206">
        <f>IF(N641="zákl. přenesená",J641,0)</f>
        <v>0</v>
      </c>
      <c r="BH641" s="206">
        <f>IF(N641="sníž. přenesená",J641,0)</f>
        <v>0</v>
      </c>
      <c r="BI641" s="206">
        <f>IF(N641="nulová",J641,0)</f>
        <v>0</v>
      </c>
      <c r="BJ641" s="18" t="s">
        <v>88</v>
      </c>
      <c r="BK641" s="206">
        <f>ROUND(I641*H641,2)</f>
        <v>0</v>
      </c>
      <c r="BL641" s="18" t="s">
        <v>373</v>
      </c>
      <c r="BM641" s="205" t="s">
        <v>2757</v>
      </c>
    </row>
    <row r="642" spans="1:65" s="12" customFormat="1" ht="25.9" customHeight="1">
      <c r="B642" s="179"/>
      <c r="C642" s="180"/>
      <c r="D642" s="181" t="s">
        <v>80</v>
      </c>
      <c r="E642" s="182" t="s">
        <v>415</v>
      </c>
      <c r="F642" s="182" t="s">
        <v>416</v>
      </c>
      <c r="G642" s="180"/>
      <c r="H642" s="180"/>
      <c r="I642" s="183"/>
      <c r="J642" s="167">
        <f>BK642</f>
        <v>0</v>
      </c>
      <c r="K642" s="180"/>
      <c r="L642" s="184"/>
      <c r="M642" s="185"/>
      <c r="N642" s="186"/>
      <c r="O642" s="186"/>
      <c r="P642" s="187">
        <f>P643</f>
        <v>0</v>
      </c>
      <c r="Q642" s="186"/>
      <c r="R642" s="187">
        <f>R643</f>
        <v>0</v>
      </c>
      <c r="S642" s="186"/>
      <c r="T642" s="188">
        <f>T643</f>
        <v>0</v>
      </c>
      <c r="AR642" s="189" t="s">
        <v>90</v>
      </c>
      <c r="AT642" s="190" t="s">
        <v>80</v>
      </c>
      <c r="AU642" s="190" t="s">
        <v>81</v>
      </c>
      <c r="AY642" s="189" t="s">
        <v>365</v>
      </c>
      <c r="BK642" s="191">
        <f>BK643</f>
        <v>0</v>
      </c>
    </row>
    <row r="643" spans="1:65" s="12" customFormat="1" ht="22.9" customHeight="1">
      <c r="B643" s="179"/>
      <c r="C643" s="180"/>
      <c r="D643" s="181" t="s">
        <v>80</v>
      </c>
      <c r="E643" s="192" t="s">
        <v>762</v>
      </c>
      <c r="F643" s="192" t="s">
        <v>763</v>
      </c>
      <c r="G643" s="180"/>
      <c r="H643" s="180"/>
      <c r="I643" s="183"/>
      <c r="J643" s="193">
        <f>BK643</f>
        <v>0</v>
      </c>
      <c r="K643" s="180"/>
      <c r="L643" s="184"/>
      <c r="M643" s="185"/>
      <c r="N643" s="186"/>
      <c r="O643" s="186"/>
      <c r="P643" s="187">
        <f>SUM(P644:P654)</f>
        <v>0</v>
      </c>
      <c r="Q643" s="186"/>
      <c r="R643" s="187">
        <f>SUM(R644:R654)</f>
        <v>0</v>
      </c>
      <c r="S643" s="186"/>
      <c r="T643" s="188">
        <f>SUM(T644:T654)</f>
        <v>0</v>
      </c>
      <c r="AR643" s="189" t="s">
        <v>90</v>
      </c>
      <c r="AT643" s="190" t="s">
        <v>80</v>
      </c>
      <c r="AU643" s="190" t="s">
        <v>88</v>
      </c>
      <c r="AY643" s="189" t="s">
        <v>365</v>
      </c>
      <c r="BK643" s="191">
        <f>SUM(BK644:BK654)</f>
        <v>0</v>
      </c>
    </row>
    <row r="644" spans="1:65" s="2" customFormat="1" ht="24.2" customHeight="1">
      <c r="A644" s="35"/>
      <c r="B644" s="36"/>
      <c r="C644" s="194" t="s">
        <v>661</v>
      </c>
      <c r="D644" s="194" t="s">
        <v>368</v>
      </c>
      <c r="E644" s="195" t="s">
        <v>3419</v>
      </c>
      <c r="F644" s="196" t="s">
        <v>3420</v>
      </c>
      <c r="G644" s="197" t="s">
        <v>1588</v>
      </c>
      <c r="H644" s="198">
        <v>1055</v>
      </c>
      <c r="I644" s="199"/>
      <c r="J644" s="200">
        <f>ROUND(I644*H644,2)</f>
        <v>0</v>
      </c>
      <c r="K644" s="196" t="s">
        <v>2241</v>
      </c>
      <c r="L644" s="40"/>
      <c r="M644" s="201" t="s">
        <v>1</v>
      </c>
      <c r="N644" s="202" t="s">
        <v>46</v>
      </c>
      <c r="O644" s="72"/>
      <c r="P644" s="203">
        <f>O644*H644</f>
        <v>0</v>
      </c>
      <c r="Q644" s="203">
        <v>0</v>
      </c>
      <c r="R644" s="203">
        <f>Q644*H644</f>
        <v>0</v>
      </c>
      <c r="S644" s="203">
        <v>0</v>
      </c>
      <c r="T644" s="204">
        <f>S644*H644</f>
        <v>0</v>
      </c>
      <c r="U644" s="35"/>
      <c r="V644" s="35"/>
      <c r="W644" s="35"/>
      <c r="X644" s="35"/>
      <c r="Y644" s="35"/>
      <c r="Z644" s="35"/>
      <c r="AA644" s="35"/>
      <c r="AB644" s="35"/>
      <c r="AC644" s="35"/>
      <c r="AD644" s="35"/>
      <c r="AE644" s="35"/>
      <c r="AR644" s="205" t="s">
        <v>421</v>
      </c>
      <c r="AT644" s="205" t="s">
        <v>368</v>
      </c>
      <c r="AU644" s="205" t="s">
        <v>90</v>
      </c>
      <c r="AY644" s="18" t="s">
        <v>365</v>
      </c>
      <c r="BE644" s="206">
        <f>IF(N644="základní",J644,0)</f>
        <v>0</v>
      </c>
      <c r="BF644" s="206">
        <f>IF(N644="snížená",J644,0)</f>
        <v>0</v>
      </c>
      <c r="BG644" s="206">
        <f>IF(N644="zákl. přenesená",J644,0)</f>
        <v>0</v>
      </c>
      <c r="BH644" s="206">
        <f>IF(N644="sníž. přenesená",J644,0)</f>
        <v>0</v>
      </c>
      <c r="BI644" s="206">
        <f>IF(N644="nulová",J644,0)</f>
        <v>0</v>
      </c>
      <c r="BJ644" s="18" t="s">
        <v>88</v>
      </c>
      <c r="BK644" s="206">
        <f>ROUND(I644*H644,2)</f>
        <v>0</v>
      </c>
      <c r="BL644" s="18" t="s">
        <v>421</v>
      </c>
      <c r="BM644" s="205" t="s">
        <v>3421</v>
      </c>
    </row>
    <row r="645" spans="1:65" s="13" customFormat="1">
      <c r="B645" s="207"/>
      <c r="C645" s="208"/>
      <c r="D645" s="209" t="s">
        <v>375</v>
      </c>
      <c r="E645" s="210" t="s">
        <v>1</v>
      </c>
      <c r="F645" s="211" t="s">
        <v>4222</v>
      </c>
      <c r="G645" s="208"/>
      <c r="H645" s="210" t="s">
        <v>1</v>
      </c>
      <c r="I645" s="212"/>
      <c r="J645" s="208"/>
      <c r="K645" s="208"/>
      <c r="L645" s="213"/>
      <c r="M645" s="214"/>
      <c r="N645" s="215"/>
      <c r="O645" s="215"/>
      <c r="P645" s="215"/>
      <c r="Q645" s="215"/>
      <c r="R645" s="215"/>
      <c r="S645" s="215"/>
      <c r="T645" s="216"/>
      <c r="AT645" s="217" t="s">
        <v>375</v>
      </c>
      <c r="AU645" s="217" t="s">
        <v>90</v>
      </c>
      <c r="AV645" s="13" t="s">
        <v>88</v>
      </c>
      <c r="AW645" s="13" t="s">
        <v>36</v>
      </c>
      <c r="AX645" s="13" t="s">
        <v>81</v>
      </c>
      <c r="AY645" s="217" t="s">
        <v>365</v>
      </c>
    </row>
    <row r="646" spans="1:65" s="13" customFormat="1">
      <c r="B646" s="207"/>
      <c r="C646" s="208"/>
      <c r="D646" s="209" t="s">
        <v>375</v>
      </c>
      <c r="E646" s="210" t="s">
        <v>1</v>
      </c>
      <c r="F646" s="211" t="s">
        <v>4017</v>
      </c>
      <c r="G646" s="208"/>
      <c r="H646" s="210" t="s">
        <v>1</v>
      </c>
      <c r="I646" s="212"/>
      <c r="J646" s="208"/>
      <c r="K646" s="208"/>
      <c r="L646" s="213"/>
      <c r="M646" s="214"/>
      <c r="N646" s="215"/>
      <c r="O646" s="215"/>
      <c r="P646" s="215"/>
      <c r="Q646" s="215"/>
      <c r="R646" s="215"/>
      <c r="S646" s="215"/>
      <c r="T646" s="216"/>
      <c r="AT646" s="217" t="s">
        <v>375</v>
      </c>
      <c r="AU646" s="217" t="s">
        <v>90</v>
      </c>
      <c r="AV646" s="13" t="s">
        <v>88</v>
      </c>
      <c r="AW646" s="13" t="s">
        <v>36</v>
      </c>
      <c r="AX646" s="13" t="s">
        <v>81</v>
      </c>
      <c r="AY646" s="217" t="s">
        <v>365</v>
      </c>
    </row>
    <row r="647" spans="1:65" s="14" customFormat="1">
      <c r="B647" s="218"/>
      <c r="C647" s="219"/>
      <c r="D647" s="209" t="s">
        <v>375</v>
      </c>
      <c r="E647" s="220" t="s">
        <v>1</v>
      </c>
      <c r="F647" s="221" t="s">
        <v>4223</v>
      </c>
      <c r="G647" s="219"/>
      <c r="H647" s="222">
        <v>364</v>
      </c>
      <c r="I647" s="223"/>
      <c r="J647" s="219"/>
      <c r="K647" s="219"/>
      <c r="L647" s="224"/>
      <c r="M647" s="225"/>
      <c r="N647" s="226"/>
      <c r="O647" s="226"/>
      <c r="P647" s="226"/>
      <c r="Q647" s="226"/>
      <c r="R647" s="226"/>
      <c r="S647" s="226"/>
      <c r="T647" s="227"/>
      <c r="AT647" s="228" t="s">
        <v>375</v>
      </c>
      <c r="AU647" s="228" t="s">
        <v>90</v>
      </c>
      <c r="AV647" s="14" t="s">
        <v>90</v>
      </c>
      <c r="AW647" s="14" t="s">
        <v>36</v>
      </c>
      <c r="AX647" s="14" t="s">
        <v>81</v>
      </c>
      <c r="AY647" s="228" t="s">
        <v>365</v>
      </c>
    </row>
    <row r="648" spans="1:65" s="13" customFormat="1">
      <c r="B648" s="207"/>
      <c r="C648" s="208"/>
      <c r="D648" s="209" t="s">
        <v>375</v>
      </c>
      <c r="E648" s="210" t="s">
        <v>1</v>
      </c>
      <c r="F648" s="211" t="s">
        <v>4026</v>
      </c>
      <c r="G648" s="208"/>
      <c r="H648" s="210" t="s">
        <v>1</v>
      </c>
      <c r="I648" s="212"/>
      <c r="J648" s="208"/>
      <c r="K648" s="208"/>
      <c r="L648" s="213"/>
      <c r="M648" s="214"/>
      <c r="N648" s="215"/>
      <c r="O648" s="215"/>
      <c r="P648" s="215"/>
      <c r="Q648" s="215"/>
      <c r="R648" s="215"/>
      <c r="S648" s="215"/>
      <c r="T648" s="216"/>
      <c r="AT648" s="217" t="s">
        <v>375</v>
      </c>
      <c r="AU648" s="217" t="s">
        <v>90</v>
      </c>
      <c r="AV648" s="13" t="s">
        <v>88</v>
      </c>
      <c r="AW648" s="13" t="s">
        <v>36</v>
      </c>
      <c r="AX648" s="13" t="s">
        <v>81</v>
      </c>
      <c r="AY648" s="217" t="s">
        <v>365</v>
      </c>
    </row>
    <row r="649" spans="1:65" s="14" customFormat="1">
      <c r="B649" s="218"/>
      <c r="C649" s="219"/>
      <c r="D649" s="209" t="s">
        <v>375</v>
      </c>
      <c r="E649" s="220" t="s">
        <v>1</v>
      </c>
      <c r="F649" s="221" t="s">
        <v>4224</v>
      </c>
      <c r="G649" s="219"/>
      <c r="H649" s="222">
        <v>251</v>
      </c>
      <c r="I649" s="223"/>
      <c r="J649" s="219"/>
      <c r="K649" s="219"/>
      <c r="L649" s="224"/>
      <c r="M649" s="225"/>
      <c r="N649" s="226"/>
      <c r="O649" s="226"/>
      <c r="P649" s="226"/>
      <c r="Q649" s="226"/>
      <c r="R649" s="226"/>
      <c r="S649" s="226"/>
      <c r="T649" s="227"/>
      <c r="AT649" s="228" t="s">
        <v>375</v>
      </c>
      <c r="AU649" s="228" t="s">
        <v>90</v>
      </c>
      <c r="AV649" s="14" t="s">
        <v>90</v>
      </c>
      <c r="AW649" s="14" t="s">
        <v>36</v>
      </c>
      <c r="AX649" s="14" t="s">
        <v>81</v>
      </c>
      <c r="AY649" s="228" t="s">
        <v>365</v>
      </c>
    </row>
    <row r="650" spans="1:65" s="13" customFormat="1">
      <c r="B650" s="207"/>
      <c r="C650" s="208"/>
      <c r="D650" s="209" t="s">
        <v>375</v>
      </c>
      <c r="E650" s="210" t="s">
        <v>1</v>
      </c>
      <c r="F650" s="211" t="s">
        <v>4108</v>
      </c>
      <c r="G650" s="208"/>
      <c r="H650" s="210" t="s">
        <v>1</v>
      </c>
      <c r="I650" s="212"/>
      <c r="J650" s="208"/>
      <c r="K650" s="208"/>
      <c r="L650" s="213"/>
      <c r="M650" s="214"/>
      <c r="N650" s="215"/>
      <c r="O650" s="215"/>
      <c r="P650" s="215"/>
      <c r="Q650" s="215"/>
      <c r="R650" s="215"/>
      <c r="S650" s="215"/>
      <c r="T650" s="216"/>
      <c r="AT650" s="217" t="s">
        <v>375</v>
      </c>
      <c r="AU650" s="217" t="s">
        <v>90</v>
      </c>
      <c r="AV650" s="13" t="s">
        <v>88</v>
      </c>
      <c r="AW650" s="13" t="s">
        <v>36</v>
      </c>
      <c r="AX650" s="13" t="s">
        <v>81</v>
      </c>
      <c r="AY650" s="217" t="s">
        <v>365</v>
      </c>
    </row>
    <row r="651" spans="1:65" s="14" customFormat="1">
      <c r="B651" s="218"/>
      <c r="C651" s="219"/>
      <c r="D651" s="209" t="s">
        <v>375</v>
      </c>
      <c r="E651" s="220" t="s">
        <v>1</v>
      </c>
      <c r="F651" s="221" t="s">
        <v>4225</v>
      </c>
      <c r="G651" s="219"/>
      <c r="H651" s="222">
        <v>200</v>
      </c>
      <c r="I651" s="223"/>
      <c r="J651" s="219"/>
      <c r="K651" s="219"/>
      <c r="L651" s="224"/>
      <c r="M651" s="225"/>
      <c r="N651" s="226"/>
      <c r="O651" s="226"/>
      <c r="P651" s="226"/>
      <c r="Q651" s="226"/>
      <c r="R651" s="226"/>
      <c r="S651" s="226"/>
      <c r="T651" s="227"/>
      <c r="AT651" s="228" t="s">
        <v>375</v>
      </c>
      <c r="AU651" s="228" t="s">
        <v>90</v>
      </c>
      <c r="AV651" s="14" t="s">
        <v>90</v>
      </c>
      <c r="AW651" s="14" t="s">
        <v>36</v>
      </c>
      <c r="AX651" s="14" t="s">
        <v>81</v>
      </c>
      <c r="AY651" s="228" t="s">
        <v>365</v>
      </c>
    </row>
    <row r="652" spans="1:65" s="13" customFormat="1">
      <c r="B652" s="207"/>
      <c r="C652" s="208"/>
      <c r="D652" s="209" t="s">
        <v>375</v>
      </c>
      <c r="E652" s="210" t="s">
        <v>1</v>
      </c>
      <c r="F652" s="211" t="s">
        <v>4109</v>
      </c>
      <c r="G652" s="208"/>
      <c r="H652" s="210" t="s">
        <v>1</v>
      </c>
      <c r="I652" s="212"/>
      <c r="J652" s="208"/>
      <c r="K652" s="208"/>
      <c r="L652" s="213"/>
      <c r="M652" s="214"/>
      <c r="N652" s="215"/>
      <c r="O652" s="215"/>
      <c r="P652" s="215"/>
      <c r="Q652" s="215"/>
      <c r="R652" s="215"/>
      <c r="S652" s="215"/>
      <c r="T652" s="216"/>
      <c r="AT652" s="217" t="s">
        <v>375</v>
      </c>
      <c r="AU652" s="217" t="s">
        <v>90</v>
      </c>
      <c r="AV652" s="13" t="s">
        <v>88</v>
      </c>
      <c r="AW652" s="13" t="s">
        <v>36</v>
      </c>
      <c r="AX652" s="13" t="s">
        <v>81</v>
      </c>
      <c r="AY652" s="217" t="s">
        <v>365</v>
      </c>
    </row>
    <row r="653" spans="1:65" s="14" customFormat="1">
      <c r="B653" s="218"/>
      <c r="C653" s="219"/>
      <c r="D653" s="209" t="s">
        <v>375</v>
      </c>
      <c r="E653" s="220" t="s">
        <v>1</v>
      </c>
      <c r="F653" s="221" t="s">
        <v>4226</v>
      </c>
      <c r="G653" s="219"/>
      <c r="H653" s="222">
        <v>240</v>
      </c>
      <c r="I653" s="223"/>
      <c r="J653" s="219"/>
      <c r="K653" s="219"/>
      <c r="L653" s="224"/>
      <c r="M653" s="225"/>
      <c r="N653" s="226"/>
      <c r="O653" s="226"/>
      <c r="P653" s="226"/>
      <c r="Q653" s="226"/>
      <c r="R653" s="226"/>
      <c r="S653" s="226"/>
      <c r="T653" s="227"/>
      <c r="AT653" s="228" t="s">
        <v>375</v>
      </c>
      <c r="AU653" s="228" t="s">
        <v>90</v>
      </c>
      <c r="AV653" s="14" t="s">
        <v>90</v>
      </c>
      <c r="AW653" s="14" t="s">
        <v>36</v>
      </c>
      <c r="AX653" s="14" t="s">
        <v>81</v>
      </c>
      <c r="AY653" s="228" t="s">
        <v>365</v>
      </c>
    </row>
    <row r="654" spans="1:65" s="15" customFormat="1">
      <c r="B654" s="229"/>
      <c r="C654" s="230"/>
      <c r="D654" s="209" t="s">
        <v>375</v>
      </c>
      <c r="E654" s="231" t="s">
        <v>1</v>
      </c>
      <c r="F654" s="232" t="s">
        <v>379</v>
      </c>
      <c r="G654" s="230"/>
      <c r="H654" s="233">
        <v>1055</v>
      </c>
      <c r="I654" s="234"/>
      <c r="J654" s="230"/>
      <c r="K654" s="230"/>
      <c r="L654" s="235"/>
      <c r="M654" s="236"/>
      <c r="N654" s="237"/>
      <c r="O654" s="237"/>
      <c r="P654" s="237"/>
      <c r="Q654" s="237"/>
      <c r="R654" s="237"/>
      <c r="S654" s="237"/>
      <c r="T654" s="238"/>
      <c r="AT654" s="239" t="s">
        <v>375</v>
      </c>
      <c r="AU654" s="239" t="s">
        <v>90</v>
      </c>
      <c r="AV654" s="15" t="s">
        <v>373</v>
      </c>
      <c r="AW654" s="15" t="s">
        <v>36</v>
      </c>
      <c r="AX654" s="15" t="s">
        <v>88</v>
      </c>
      <c r="AY654" s="239" t="s">
        <v>365</v>
      </c>
    </row>
    <row r="655" spans="1:65" s="2" customFormat="1" ht="49.9" customHeight="1">
      <c r="A655" s="35"/>
      <c r="B655" s="36"/>
      <c r="C655" s="37"/>
      <c r="D655" s="37"/>
      <c r="E655" s="182" t="s">
        <v>1069</v>
      </c>
      <c r="F655" s="182" t="s">
        <v>1070</v>
      </c>
      <c r="G655" s="37"/>
      <c r="H655" s="37"/>
      <c r="I655" s="37"/>
      <c r="J655" s="167">
        <f t="shared" ref="J655:J660" si="0">BK655</f>
        <v>0</v>
      </c>
      <c r="K655" s="37"/>
      <c r="L655" s="40"/>
      <c r="M655" s="261"/>
      <c r="N655" s="262"/>
      <c r="O655" s="72"/>
      <c r="P655" s="72"/>
      <c r="Q655" s="72"/>
      <c r="R655" s="72"/>
      <c r="S655" s="72"/>
      <c r="T655" s="73"/>
      <c r="U655" s="35"/>
      <c r="V655" s="35"/>
      <c r="W655" s="35"/>
      <c r="X655" s="35"/>
      <c r="Y655" s="35"/>
      <c r="Z655" s="35"/>
      <c r="AA655" s="35"/>
      <c r="AB655" s="35"/>
      <c r="AC655" s="35"/>
      <c r="AD655" s="35"/>
      <c r="AE655" s="35"/>
      <c r="AT655" s="18" t="s">
        <v>80</v>
      </c>
      <c r="AU655" s="18" t="s">
        <v>81</v>
      </c>
      <c r="AY655" s="18" t="s">
        <v>1071</v>
      </c>
      <c r="BK655" s="206">
        <f>SUM(BK656:BK660)</f>
        <v>0</v>
      </c>
    </row>
    <row r="656" spans="1:65" s="2" customFormat="1" ht="16.350000000000001" customHeight="1">
      <c r="A656" s="35"/>
      <c r="B656" s="36"/>
      <c r="C656" s="263" t="s">
        <v>1</v>
      </c>
      <c r="D656" s="263" t="s">
        <v>368</v>
      </c>
      <c r="E656" s="264" t="s">
        <v>1</v>
      </c>
      <c r="F656" s="265" t="s">
        <v>1</v>
      </c>
      <c r="G656" s="266" t="s">
        <v>1</v>
      </c>
      <c r="H656" s="267"/>
      <c r="I656" s="268"/>
      <c r="J656" s="269">
        <f t="shared" si="0"/>
        <v>0</v>
      </c>
      <c r="K656" s="270"/>
      <c r="L656" s="40"/>
      <c r="M656" s="271" t="s">
        <v>1</v>
      </c>
      <c r="N656" s="272" t="s">
        <v>46</v>
      </c>
      <c r="O656" s="72"/>
      <c r="P656" s="72"/>
      <c r="Q656" s="72"/>
      <c r="R656" s="72"/>
      <c r="S656" s="72"/>
      <c r="T656" s="73"/>
      <c r="U656" s="35"/>
      <c r="V656" s="35"/>
      <c r="W656" s="35"/>
      <c r="X656" s="35"/>
      <c r="Y656" s="35"/>
      <c r="Z656" s="35"/>
      <c r="AA656" s="35"/>
      <c r="AB656" s="35"/>
      <c r="AC656" s="35"/>
      <c r="AD656" s="35"/>
      <c r="AE656" s="35"/>
      <c r="AT656" s="18" t="s">
        <v>1071</v>
      </c>
      <c r="AU656" s="18" t="s">
        <v>88</v>
      </c>
      <c r="AY656" s="18" t="s">
        <v>1071</v>
      </c>
      <c r="BE656" s="206">
        <f>IF(N656="základní",J656,0)</f>
        <v>0</v>
      </c>
      <c r="BF656" s="206">
        <f>IF(N656="snížená",J656,0)</f>
        <v>0</v>
      </c>
      <c r="BG656" s="206">
        <f>IF(N656="zákl. přenesená",J656,0)</f>
        <v>0</v>
      </c>
      <c r="BH656" s="206">
        <f>IF(N656="sníž. přenesená",J656,0)</f>
        <v>0</v>
      </c>
      <c r="BI656" s="206">
        <f>IF(N656="nulová",J656,0)</f>
        <v>0</v>
      </c>
      <c r="BJ656" s="18" t="s">
        <v>88</v>
      </c>
      <c r="BK656" s="206">
        <f>I656*H656</f>
        <v>0</v>
      </c>
    </row>
    <row r="657" spans="1:63" s="2" customFormat="1" ht="16.350000000000001" customHeight="1">
      <c r="A657" s="35"/>
      <c r="B657" s="36"/>
      <c r="C657" s="263" t="s">
        <v>1</v>
      </c>
      <c r="D657" s="263" t="s">
        <v>368</v>
      </c>
      <c r="E657" s="264" t="s">
        <v>1</v>
      </c>
      <c r="F657" s="265" t="s">
        <v>1</v>
      </c>
      <c r="G657" s="266" t="s">
        <v>1</v>
      </c>
      <c r="H657" s="267"/>
      <c r="I657" s="268"/>
      <c r="J657" s="269">
        <f t="shared" si="0"/>
        <v>0</v>
      </c>
      <c r="K657" s="270"/>
      <c r="L657" s="40"/>
      <c r="M657" s="271" t="s">
        <v>1</v>
      </c>
      <c r="N657" s="272" t="s">
        <v>46</v>
      </c>
      <c r="O657" s="72"/>
      <c r="P657" s="72"/>
      <c r="Q657" s="72"/>
      <c r="R657" s="72"/>
      <c r="S657" s="72"/>
      <c r="T657" s="73"/>
      <c r="U657" s="35"/>
      <c r="V657" s="35"/>
      <c r="W657" s="35"/>
      <c r="X657" s="35"/>
      <c r="Y657" s="35"/>
      <c r="Z657" s="35"/>
      <c r="AA657" s="35"/>
      <c r="AB657" s="35"/>
      <c r="AC657" s="35"/>
      <c r="AD657" s="35"/>
      <c r="AE657" s="35"/>
      <c r="AT657" s="18" t="s">
        <v>1071</v>
      </c>
      <c r="AU657" s="18" t="s">
        <v>88</v>
      </c>
      <c r="AY657" s="18" t="s">
        <v>1071</v>
      </c>
      <c r="BE657" s="206">
        <f>IF(N657="základní",J657,0)</f>
        <v>0</v>
      </c>
      <c r="BF657" s="206">
        <f>IF(N657="snížená",J657,0)</f>
        <v>0</v>
      </c>
      <c r="BG657" s="206">
        <f>IF(N657="zákl. přenesená",J657,0)</f>
        <v>0</v>
      </c>
      <c r="BH657" s="206">
        <f>IF(N657="sníž. přenesená",J657,0)</f>
        <v>0</v>
      </c>
      <c r="BI657" s="206">
        <f>IF(N657="nulová",J657,0)</f>
        <v>0</v>
      </c>
      <c r="BJ657" s="18" t="s">
        <v>88</v>
      </c>
      <c r="BK657" s="206">
        <f>I657*H657</f>
        <v>0</v>
      </c>
    </row>
    <row r="658" spans="1:63" s="2" customFormat="1" ht="16.350000000000001" customHeight="1">
      <c r="A658" s="35"/>
      <c r="B658" s="36"/>
      <c r="C658" s="263" t="s">
        <v>1</v>
      </c>
      <c r="D658" s="263" t="s">
        <v>368</v>
      </c>
      <c r="E658" s="264" t="s">
        <v>1</v>
      </c>
      <c r="F658" s="265" t="s">
        <v>1</v>
      </c>
      <c r="G658" s="266" t="s">
        <v>1</v>
      </c>
      <c r="H658" s="267"/>
      <c r="I658" s="268"/>
      <c r="J658" s="269">
        <f t="shared" si="0"/>
        <v>0</v>
      </c>
      <c r="K658" s="270"/>
      <c r="L658" s="40"/>
      <c r="M658" s="271" t="s">
        <v>1</v>
      </c>
      <c r="N658" s="272" t="s">
        <v>46</v>
      </c>
      <c r="O658" s="72"/>
      <c r="P658" s="72"/>
      <c r="Q658" s="72"/>
      <c r="R658" s="72"/>
      <c r="S658" s="72"/>
      <c r="T658" s="73"/>
      <c r="U658" s="35"/>
      <c r="V658" s="35"/>
      <c r="W658" s="35"/>
      <c r="X658" s="35"/>
      <c r="Y658" s="35"/>
      <c r="Z658" s="35"/>
      <c r="AA658" s="35"/>
      <c r="AB658" s="35"/>
      <c r="AC658" s="35"/>
      <c r="AD658" s="35"/>
      <c r="AE658" s="35"/>
      <c r="AT658" s="18" t="s">
        <v>1071</v>
      </c>
      <c r="AU658" s="18" t="s">
        <v>88</v>
      </c>
      <c r="AY658" s="18" t="s">
        <v>1071</v>
      </c>
      <c r="BE658" s="206">
        <f>IF(N658="základní",J658,0)</f>
        <v>0</v>
      </c>
      <c r="BF658" s="206">
        <f>IF(N658="snížená",J658,0)</f>
        <v>0</v>
      </c>
      <c r="BG658" s="206">
        <f>IF(N658="zákl. přenesená",J658,0)</f>
        <v>0</v>
      </c>
      <c r="BH658" s="206">
        <f>IF(N658="sníž. přenesená",J658,0)</f>
        <v>0</v>
      </c>
      <c r="BI658" s="206">
        <f>IF(N658="nulová",J658,0)</f>
        <v>0</v>
      </c>
      <c r="BJ658" s="18" t="s">
        <v>88</v>
      </c>
      <c r="BK658" s="206">
        <f>I658*H658</f>
        <v>0</v>
      </c>
    </row>
    <row r="659" spans="1:63" s="2" customFormat="1" ht="16.350000000000001" customHeight="1">
      <c r="A659" s="35"/>
      <c r="B659" s="36"/>
      <c r="C659" s="263" t="s">
        <v>1</v>
      </c>
      <c r="D659" s="263" t="s">
        <v>368</v>
      </c>
      <c r="E659" s="264" t="s">
        <v>1</v>
      </c>
      <c r="F659" s="265" t="s">
        <v>1</v>
      </c>
      <c r="G659" s="266" t="s">
        <v>1</v>
      </c>
      <c r="H659" s="267"/>
      <c r="I659" s="268"/>
      <c r="J659" s="269">
        <f t="shared" si="0"/>
        <v>0</v>
      </c>
      <c r="K659" s="270"/>
      <c r="L659" s="40"/>
      <c r="M659" s="271" t="s">
        <v>1</v>
      </c>
      <c r="N659" s="272" t="s">
        <v>46</v>
      </c>
      <c r="O659" s="72"/>
      <c r="P659" s="72"/>
      <c r="Q659" s="72"/>
      <c r="R659" s="72"/>
      <c r="S659" s="72"/>
      <c r="T659" s="73"/>
      <c r="U659" s="35"/>
      <c r="V659" s="35"/>
      <c r="W659" s="35"/>
      <c r="X659" s="35"/>
      <c r="Y659" s="35"/>
      <c r="Z659" s="35"/>
      <c r="AA659" s="35"/>
      <c r="AB659" s="35"/>
      <c r="AC659" s="35"/>
      <c r="AD659" s="35"/>
      <c r="AE659" s="35"/>
      <c r="AT659" s="18" t="s">
        <v>1071</v>
      </c>
      <c r="AU659" s="18" t="s">
        <v>88</v>
      </c>
      <c r="AY659" s="18" t="s">
        <v>1071</v>
      </c>
      <c r="BE659" s="206">
        <f>IF(N659="základní",J659,0)</f>
        <v>0</v>
      </c>
      <c r="BF659" s="206">
        <f>IF(N659="snížená",J659,0)</f>
        <v>0</v>
      </c>
      <c r="BG659" s="206">
        <f>IF(N659="zákl. přenesená",J659,0)</f>
        <v>0</v>
      </c>
      <c r="BH659" s="206">
        <f>IF(N659="sníž. přenesená",J659,0)</f>
        <v>0</v>
      </c>
      <c r="BI659" s="206">
        <f>IF(N659="nulová",J659,0)</f>
        <v>0</v>
      </c>
      <c r="BJ659" s="18" t="s">
        <v>88</v>
      </c>
      <c r="BK659" s="206">
        <f>I659*H659</f>
        <v>0</v>
      </c>
    </row>
    <row r="660" spans="1:63" s="2" customFormat="1" ht="16.350000000000001" customHeight="1">
      <c r="A660" s="35"/>
      <c r="B660" s="36"/>
      <c r="C660" s="263" t="s">
        <v>1</v>
      </c>
      <c r="D660" s="263" t="s">
        <v>368</v>
      </c>
      <c r="E660" s="264" t="s">
        <v>1</v>
      </c>
      <c r="F660" s="265" t="s">
        <v>1</v>
      </c>
      <c r="G660" s="266" t="s">
        <v>1</v>
      </c>
      <c r="H660" s="267"/>
      <c r="I660" s="268"/>
      <c r="J660" s="269">
        <f t="shared" si="0"/>
        <v>0</v>
      </c>
      <c r="K660" s="270"/>
      <c r="L660" s="40"/>
      <c r="M660" s="271" t="s">
        <v>1</v>
      </c>
      <c r="N660" s="272" t="s">
        <v>46</v>
      </c>
      <c r="O660" s="273"/>
      <c r="P660" s="273"/>
      <c r="Q660" s="273"/>
      <c r="R660" s="273"/>
      <c r="S660" s="273"/>
      <c r="T660" s="274"/>
      <c r="U660" s="35"/>
      <c r="V660" s="35"/>
      <c r="W660" s="35"/>
      <c r="X660" s="35"/>
      <c r="Y660" s="35"/>
      <c r="Z660" s="35"/>
      <c r="AA660" s="35"/>
      <c r="AB660" s="35"/>
      <c r="AC660" s="35"/>
      <c r="AD660" s="35"/>
      <c r="AE660" s="35"/>
      <c r="AT660" s="18" t="s">
        <v>1071</v>
      </c>
      <c r="AU660" s="18" t="s">
        <v>88</v>
      </c>
      <c r="AY660" s="18" t="s">
        <v>1071</v>
      </c>
      <c r="BE660" s="206">
        <f>IF(N660="základní",J660,0)</f>
        <v>0</v>
      </c>
      <c r="BF660" s="206">
        <f>IF(N660="snížená",J660,0)</f>
        <v>0</v>
      </c>
      <c r="BG660" s="206">
        <f>IF(N660="zákl. přenesená",J660,0)</f>
        <v>0</v>
      </c>
      <c r="BH660" s="206">
        <f>IF(N660="sníž. přenesená",J660,0)</f>
        <v>0</v>
      </c>
      <c r="BI660" s="206">
        <f>IF(N660="nulová",J660,0)</f>
        <v>0</v>
      </c>
      <c r="BJ660" s="18" t="s">
        <v>88</v>
      </c>
      <c r="BK660" s="206">
        <f>I660*H660</f>
        <v>0</v>
      </c>
    </row>
    <row r="661" spans="1:63" s="2" customFormat="1" ht="6.95" customHeight="1">
      <c r="A661" s="35"/>
      <c r="B661" s="55"/>
      <c r="C661" s="56"/>
      <c r="D661" s="56"/>
      <c r="E661" s="56"/>
      <c r="F661" s="56"/>
      <c r="G661" s="56"/>
      <c r="H661" s="56"/>
      <c r="I661" s="56"/>
      <c r="J661" s="56"/>
      <c r="K661" s="56"/>
      <c r="L661" s="40"/>
      <c r="M661" s="35"/>
      <c r="O661" s="35"/>
      <c r="P661" s="35"/>
      <c r="Q661" s="35"/>
      <c r="R661" s="35"/>
      <c r="S661" s="35"/>
      <c r="T661" s="35"/>
      <c r="U661" s="35"/>
      <c r="V661" s="35"/>
      <c r="W661" s="35"/>
      <c r="X661" s="35"/>
      <c r="Y661" s="35"/>
      <c r="Z661" s="35"/>
      <c r="AA661" s="35"/>
      <c r="AB661" s="35"/>
      <c r="AC661" s="35"/>
      <c r="AD661" s="35"/>
      <c r="AE661" s="35"/>
    </row>
  </sheetData>
  <sheetProtection algorithmName="SHA-512" hashValue="nRzZ/JFbzs8Z1xWtTI/6QlvayzITGOlg46EokVJHjofQhl/DaZP1QFcUQIZ4hM9X52zwdzF0noX7MQbnNxlaNA==" saltValue="I49S2TZA3OcgyRcqeX9bXKKuGdG6Ku78RzQR9r90Oxt2rPuUPTuMtDwyBuTrYHZ8c85aARv/zBN5VmZs7tmWnQ==" spinCount="100000" sheet="1" objects="1" scenarios="1" formatColumns="0" formatRows="0" autoFilter="0"/>
  <autoFilter ref="C130:K660"/>
  <mergeCells count="12">
    <mergeCell ref="E123:H123"/>
    <mergeCell ref="L2:V2"/>
    <mergeCell ref="E85:H85"/>
    <mergeCell ref="E87:H87"/>
    <mergeCell ref="E89:H89"/>
    <mergeCell ref="E119:H119"/>
    <mergeCell ref="E121:H121"/>
    <mergeCell ref="E7:H7"/>
    <mergeCell ref="E9:H9"/>
    <mergeCell ref="E11:H11"/>
    <mergeCell ref="E20:H20"/>
    <mergeCell ref="E29:H29"/>
  </mergeCells>
  <dataValidations count="2">
    <dataValidation type="list" allowBlank="1" showInputMessage="1" showErrorMessage="1" error="Povoleny jsou hodnoty K, M." sqref="D656:D661">
      <formula1>"K, M"</formula1>
    </dataValidation>
    <dataValidation type="list" allowBlank="1" showInputMessage="1" showErrorMessage="1" error="Povoleny jsou hodnoty základní, snížená, zákl. přenesená, sníž. přenesená, nulová." sqref="N656:N661">
      <formula1>"základní, snížená, zákl. přenesená, sníž. přenesená, nulová"</formula1>
    </dataValidation>
  </dataValidation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BM138"/>
  <sheetViews>
    <sheetView showGridLines="0" workbookViewId="0"/>
  </sheetViews>
  <sheetFormatPr defaultRowHeight="11.2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311"/>
      <c r="M2" s="311"/>
      <c r="N2" s="311"/>
      <c r="O2" s="311"/>
      <c r="P2" s="311"/>
      <c r="Q2" s="311"/>
      <c r="R2" s="311"/>
      <c r="S2" s="311"/>
      <c r="T2" s="311"/>
      <c r="U2" s="311"/>
      <c r="V2" s="311"/>
      <c r="AT2" s="18" t="s">
        <v>197</v>
      </c>
    </row>
    <row r="3" spans="1:46" s="1" customFormat="1" ht="6.95" customHeight="1">
      <c r="B3" s="117"/>
      <c r="C3" s="118"/>
      <c r="D3" s="118"/>
      <c r="E3" s="118"/>
      <c r="F3" s="118"/>
      <c r="G3" s="118"/>
      <c r="H3" s="118"/>
      <c r="I3" s="118"/>
      <c r="J3" s="118"/>
      <c r="K3" s="118"/>
      <c r="L3" s="21"/>
      <c r="AT3" s="18" t="s">
        <v>90</v>
      </c>
    </row>
    <row r="4" spans="1:46" s="1" customFormat="1" ht="24.95" customHeight="1">
      <c r="B4" s="21"/>
      <c r="D4" s="119" t="s">
        <v>302</v>
      </c>
      <c r="L4" s="21"/>
      <c r="M4" s="120" t="s">
        <v>10</v>
      </c>
      <c r="AT4" s="18" t="s">
        <v>4</v>
      </c>
    </row>
    <row r="5" spans="1:46" s="1" customFormat="1" ht="6.95" customHeight="1">
      <c r="B5" s="21"/>
      <c r="L5" s="21"/>
    </row>
    <row r="6" spans="1:46" s="1" customFormat="1" ht="12" customHeight="1">
      <c r="B6" s="21"/>
      <c r="D6" s="121" t="s">
        <v>16</v>
      </c>
      <c r="L6" s="21"/>
    </row>
    <row r="7" spans="1:46" s="1" customFormat="1" ht="26.25" customHeight="1">
      <c r="B7" s="21"/>
      <c r="E7" s="340" t="str">
        <f>'Rekapitulace stavby'!K6</f>
        <v>Nová vstupní a vjezdová zóna v západní části výstaviště včetně nového odpadového hospodářství</v>
      </c>
      <c r="F7" s="341"/>
      <c r="G7" s="341"/>
      <c r="H7" s="341"/>
      <c r="L7" s="21"/>
    </row>
    <row r="8" spans="1:46" s="1" customFormat="1" ht="12" customHeight="1">
      <c r="B8" s="21"/>
      <c r="D8" s="121" t="s">
        <v>311</v>
      </c>
      <c r="L8" s="21"/>
    </row>
    <row r="9" spans="1:46" s="2" customFormat="1" ht="16.5" customHeight="1">
      <c r="A9" s="35"/>
      <c r="B9" s="40"/>
      <c r="C9" s="35"/>
      <c r="D9" s="35"/>
      <c r="E9" s="340" t="s">
        <v>3635</v>
      </c>
      <c r="F9" s="342"/>
      <c r="G9" s="342"/>
      <c r="H9" s="342"/>
      <c r="I9" s="35"/>
      <c r="J9" s="35"/>
      <c r="K9" s="35"/>
      <c r="L9" s="52"/>
      <c r="S9" s="35"/>
      <c r="T9" s="35"/>
      <c r="U9" s="35"/>
      <c r="V9" s="35"/>
      <c r="W9" s="35"/>
      <c r="X9" s="35"/>
      <c r="Y9" s="35"/>
      <c r="Z9" s="35"/>
      <c r="AA9" s="35"/>
      <c r="AB9" s="35"/>
      <c r="AC9" s="35"/>
      <c r="AD9" s="35"/>
      <c r="AE9" s="35"/>
    </row>
    <row r="10" spans="1:46" s="2" customFormat="1" ht="12" customHeight="1">
      <c r="A10" s="35"/>
      <c r="B10" s="40"/>
      <c r="C10" s="35"/>
      <c r="D10" s="121" t="s">
        <v>319</v>
      </c>
      <c r="E10" s="35"/>
      <c r="F10" s="35"/>
      <c r="G10" s="35"/>
      <c r="H10" s="35"/>
      <c r="I10" s="35"/>
      <c r="J10" s="35"/>
      <c r="K10" s="35"/>
      <c r="L10" s="52"/>
      <c r="S10" s="35"/>
      <c r="T10" s="35"/>
      <c r="U10" s="35"/>
      <c r="V10" s="35"/>
      <c r="W10" s="35"/>
      <c r="X10" s="35"/>
      <c r="Y10" s="35"/>
      <c r="Z10" s="35"/>
      <c r="AA10" s="35"/>
      <c r="AB10" s="35"/>
      <c r="AC10" s="35"/>
      <c r="AD10" s="35"/>
      <c r="AE10" s="35"/>
    </row>
    <row r="11" spans="1:46" s="2" customFormat="1" ht="16.5" customHeight="1">
      <c r="A11" s="35"/>
      <c r="B11" s="40"/>
      <c r="C11" s="35"/>
      <c r="D11" s="35"/>
      <c r="E11" s="343" t="s">
        <v>4227</v>
      </c>
      <c r="F11" s="342"/>
      <c r="G11" s="342"/>
      <c r="H11" s="342"/>
      <c r="I11" s="35"/>
      <c r="J11" s="35"/>
      <c r="K11" s="35"/>
      <c r="L11" s="52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pans="1:46" s="2" customFormat="1">
      <c r="A12" s="35"/>
      <c r="B12" s="40"/>
      <c r="C12" s="35"/>
      <c r="D12" s="35"/>
      <c r="E12" s="35"/>
      <c r="F12" s="35"/>
      <c r="G12" s="35"/>
      <c r="H12" s="35"/>
      <c r="I12" s="35"/>
      <c r="J12" s="35"/>
      <c r="K12" s="35"/>
      <c r="L12" s="52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pans="1:46" s="2" customFormat="1" ht="12" customHeight="1">
      <c r="A13" s="35"/>
      <c r="B13" s="40"/>
      <c r="C13" s="35"/>
      <c r="D13" s="121" t="s">
        <v>18</v>
      </c>
      <c r="E13" s="35"/>
      <c r="F13" s="111" t="s">
        <v>1</v>
      </c>
      <c r="G13" s="35"/>
      <c r="H13" s="35"/>
      <c r="I13" s="121" t="s">
        <v>19</v>
      </c>
      <c r="J13" s="111" t="s">
        <v>1</v>
      </c>
      <c r="K13" s="35"/>
      <c r="L13" s="52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pans="1:46" s="2" customFormat="1" ht="12" customHeight="1">
      <c r="A14" s="35"/>
      <c r="B14" s="40"/>
      <c r="C14" s="35"/>
      <c r="D14" s="121" t="s">
        <v>20</v>
      </c>
      <c r="E14" s="35"/>
      <c r="F14" s="111" t="s">
        <v>21</v>
      </c>
      <c r="G14" s="35"/>
      <c r="H14" s="35"/>
      <c r="I14" s="121" t="s">
        <v>22</v>
      </c>
      <c r="J14" s="122" t="str">
        <f>'Rekapitulace stavby'!AN8</f>
        <v>2. 12. 2022</v>
      </c>
      <c r="K14" s="35"/>
      <c r="L14" s="52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pans="1:46" s="2" customFormat="1" ht="10.9" customHeight="1">
      <c r="A15" s="35"/>
      <c r="B15" s="40"/>
      <c r="C15" s="35"/>
      <c r="D15" s="35"/>
      <c r="E15" s="35"/>
      <c r="F15" s="35"/>
      <c r="G15" s="35"/>
      <c r="H15" s="35"/>
      <c r="I15" s="35"/>
      <c r="J15" s="35"/>
      <c r="K15" s="35"/>
      <c r="L15" s="52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pans="1:46" s="2" customFormat="1" ht="12" customHeight="1">
      <c r="A16" s="35"/>
      <c r="B16" s="40"/>
      <c r="C16" s="35"/>
      <c r="D16" s="121" t="s">
        <v>24</v>
      </c>
      <c r="E16" s="35"/>
      <c r="F16" s="35"/>
      <c r="G16" s="35"/>
      <c r="H16" s="35"/>
      <c r="I16" s="121" t="s">
        <v>25</v>
      </c>
      <c r="J16" s="111" t="s">
        <v>26</v>
      </c>
      <c r="K16" s="35"/>
      <c r="L16" s="52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pans="1:31" s="2" customFormat="1" ht="18" customHeight="1">
      <c r="A17" s="35"/>
      <c r="B17" s="40"/>
      <c r="C17" s="35"/>
      <c r="D17" s="35"/>
      <c r="E17" s="111" t="s">
        <v>27</v>
      </c>
      <c r="F17" s="35"/>
      <c r="G17" s="35"/>
      <c r="H17" s="35"/>
      <c r="I17" s="121" t="s">
        <v>28</v>
      </c>
      <c r="J17" s="111" t="s">
        <v>29</v>
      </c>
      <c r="K17" s="35"/>
      <c r="L17" s="52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pans="1:31" s="2" customFormat="1" ht="6.95" customHeight="1">
      <c r="A18" s="35"/>
      <c r="B18" s="40"/>
      <c r="C18" s="35"/>
      <c r="D18" s="35"/>
      <c r="E18" s="35"/>
      <c r="F18" s="35"/>
      <c r="G18" s="35"/>
      <c r="H18" s="35"/>
      <c r="I18" s="35"/>
      <c r="J18" s="35"/>
      <c r="K18" s="35"/>
      <c r="L18" s="52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pans="1:31" s="2" customFormat="1" ht="12" customHeight="1">
      <c r="A19" s="35"/>
      <c r="B19" s="40"/>
      <c r="C19" s="35"/>
      <c r="D19" s="121" t="s">
        <v>30</v>
      </c>
      <c r="E19" s="35"/>
      <c r="F19" s="35"/>
      <c r="G19" s="35"/>
      <c r="H19" s="35"/>
      <c r="I19" s="121" t="s">
        <v>25</v>
      </c>
      <c r="J19" s="31" t="str">
        <f>'Rekapitulace stavby'!AN13</f>
        <v>Vyplň údaj</v>
      </c>
      <c r="K19" s="35"/>
      <c r="L19" s="52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pans="1:31" s="2" customFormat="1" ht="18" customHeight="1">
      <c r="A20" s="35"/>
      <c r="B20" s="40"/>
      <c r="C20" s="35"/>
      <c r="D20" s="35"/>
      <c r="E20" s="344" t="str">
        <f>'Rekapitulace stavby'!E14</f>
        <v>Vyplň údaj</v>
      </c>
      <c r="F20" s="345"/>
      <c r="G20" s="345"/>
      <c r="H20" s="345"/>
      <c r="I20" s="121" t="s">
        <v>28</v>
      </c>
      <c r="J20" s="31" t="str">
        <f>'Rekapitulace stavby'!AN14</f>
        <v>Vyplň údaj</v>
      </c>
      <c r="K20" s="35"/>
      <c r="L20" s="52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pans="1:31" s="2" customFormat="1" ht="6.95" customHeight="1">
      <c r="A21" s="35"/>
      <c r="B21" s="40"/>
      <c r="C21" s="35"/>
      <c r="D21" s="35"/>
      <c r="E21" s="35"/>
      <c r="F21" s="35"/>
      <c r="G21" s="35"/>
      <c r="H21" s="35"/>
      <c r="I21" s="35"/>
      <c r="J21" s="35"/>
      <c r="K21" s="35"/>
      <c r="L21" s="52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pans="1:31" s="2" customFormat="1" ht="12" customHeight="1">
      <c r="A22" s="35"/>
      <c r="B22" s="40"/>
      <c r="C22" s="35"/>
      <c r="D22" s="121" t="s">
        <v>32</v>
      </c>
      <c r="E22" s="35"/>
      <c r="F22" s="35"/>
      <c r="G22" s="35"/>
      <c r="H22" s="35"/>
      <c r="I22" s="121" t="s">
        <v>25</v>
      </c>
      <c r="J22" s="111" t="s">
        <v>33</v>
      </c>
      <c r="K22" s="35"/>
      <c r="L22" s="52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pans="1:31" s="2" customFormat="1" ht="18" customHeight="1">
      <c r="A23" s="35"/>
      <c r="B23" s="40"/>
      <c r="C23" s="35"/>
      <c r="D23" s="35"/>
      <c r="E23" s="111" t="s">
        <v>34</v>
      </c>
      <c r="F23" s="35"/>
      <c r="G23" s="35"/>
      <c r="H23" s="35"/>
      <c r="I23" s="121" t="s">
        <v>28</v>
      </c>
      <c r="J23" s="111" t="s">
        <v>35</v>
      </c>
      <c r="K23" s="35"/>
      <c r="L23" s="52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pans="1:31" s="2" customFormat="1" ht="6.95" customHeight="1">
      <c r="A24" s="35"/>
      <c r="B24" s="40"/>
      <c r="C24" s="35"/>
      <c r="D24" s="35"/>
      <c r="E24" s="35"/>
      <c r="F24" s="35"/>
      <c r="G24" s="35"/>
      <c r="H24" s="35"/>
      <c r="I24" s="35"/>
      <c r="J24" s="35"/>
      <c r="K24" s="35"/>
      <c r="L24" s="52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pans="1:31" s="2" customFormat="1" ht="12" customHeight="1">
      <c r="A25" s="35"/>
      <c r="B25" s="40"/>
      <c r="C25" s="35"/>
      <c r="D25" s="121" t="s">
        <v>37</v>
      </c>
      <c r="E25" s="35"/>
      <c r="F25" s="35"/>
      <c r="G25" s="35"/>
      <c r="H25" s="35"/>
      <c r="I25" s="121" t="s">
        <v>25</v>
      </c>
      <c r="J25" s="111" t="str">
        <f>IF('Rekapitulace stavby'!AN19="","",'Rekapitulace stavby'!AN19)</f>
        <v/>
      </c>
      <c r="K25" s="35"/>
      <c r="L25" s="52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pans="1:31" s="2" customFormat="1" ht="18" customHeight="1">
      <c r="A26" s="35"/>
      <c r="B26" s="40"/>
      <c r="C26" s="35"/>
      <c r="D26" s="35"/>
      <c r="E26" s="111" t="str">
        <f>IF('Rekapitulace stavby'!E20="","",'Rekapitulace stavby'!E20)</f>
        <v xml:space="preserve"> </v>
      </c>
      <c r="F26" s="35"/>
      <c r="G26" s="35"/>
      <c r="H26" s="35"/>
      <c r="I26" s="121" t="s">
        <v>28</v>
      </c>
      <c r="J26" s="111" t="str">
        <f>IF('Rekapitulace stavby'!AN20="","",'Rekapitulace stavby'!AN20)</f>
        <v/>
      </c>
      <c r="K26" s="35"/>
      <c r="L26" s="52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pans="1:31" s="2" customFormat="1" ht="6.95" customHeight="1">
      <c r="A27" s="35"/>
      <c r="B27" s="40"/>
      <c r="C27" s="35"/>
      <c r="D27" s="35"/>
      <c r="E27" s="35"/>
      <c r="F27" s="35"/>
      <c r="G27" s="35"/>
      <c r="H27" s="35"/>
      <c r="I27" s="35"/>
      <c r="J27" s="35"/>
      <c r="K27" s="35"/>
      <c r="L27" s="52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</row>
    <row r="28" spans="1:31" s="2" customFormat="1" ht="12" customHeight="1">
      <c r="A28" s="35"/>
      <c r="B28" s="40"/>
      <c r="C28" s="35"/>
      <c r="D28" s="121" t="s">
        <v>39</v>
      </c>
      <c r="E28" s="35"/>
      <c r="F28" s="35"/>
      <c r="G28" s="35"/>
      <c r="H28" s="35"/>
      <c r="I28" s="35"/>
      <c r="J28" s="35"/>
      <c r="K28" s="35"/>
      <c r="L28" s="52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pans="1:31" s="8" customFormat="1" ht="95.25" customHeight="1">
      <c r="A29" s="123"/>
      <c r="B29" s="124"/>
      <c r="C29" s="123"/>
      <c r="D29" s="123"/>
      <c r="E29" s="346" t="s">
        <v>325</v>
      </c>
      <c r="F29" s="346"/>
      <c r="G29" s="346"/>
      <c r="H29" s="346"/>
      <c r="I29" s="123"/>
      <c r="J29" s="123"/>
      <c r="K29" s="123"/>
      <c r="L29" s="125"/>
      <c r="S29" s="123"/>
      <c r="T29" s="123"/>
      <c r="U29" s="123"/>
      <c r="V29" s="123"/>
      <c r="W29" s="123"/>
      <c r="X29" s="123"/>
      <c r="Y29" s="123"/>
      <c r="Z29" s="123"/>
      <c r="AA29" s="123"/>
      <c r="AB29" s="123"/>
      <c r="AC29" s="123"/>
      <c r="AD29" s="123"/>
      <c r="AE29" s="123"/>
    </row>
    <row r="30" spans="1:31" s="2" customFormat="1" ht="6.95" customHeight="1">
      <c r="A30" s="35"/>
      <c r="B30" s="40"/>
      <c r="C30" s="35"/>
      <c r="D30" s="35"/>
      <c r="E30" s="35"/>
      <c r="F30" s="35"/>
      <c r="G30" s="35"/>
      <c r="H30" s="35"/>
      <c r="I30" s="35"/>
      <c r="J30" s="35"/>
      <c r="K30" s="35"/>
      <c r="L30" s="52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pans="1:31" s="2" customFormat="1" ht="6.95" customHeight="1">
      <c r="A31" s="35"/>
      <c r="B31" s="40"/>
      <c r="C31" s="35"/>
      <c r="D31" s="126"/>
      <c r="E31" s="126"/>
      <c r="F31" s="126"/>
      <c r="G31" s="126"/>
      <c r="H31" s="126"/>
      <c r="I31" s="126"/>
      <c r="J31" s="126"/>
      <c r="K31" s="126"/>
      <c r="L31" s="52"/>
      <c r="S31" s="35"/>
      <c r="T31" s="35"/>
      <c r="U31" s="35"/>
      <c r="V31" s="35"/>
      <c r="W31" s="35"/>
      <c r="X31" s="35"/>
      <c r="Y31" s="35"/>
      <c r="Z31" s="35"/>
      <c r="AA31" s="35"/>
      <c r="AB31" s="35"/>
      <c r="AC31" s="35"/>
      <c r="AD31" s="35"/>
      <c r="AE31" s="35"/>
    </row>
    <row r="32" spans="1:31" s="2" customFormat="1" ht="25.35" customHeight="1">
      <c r="A32" s="35"/>
      <c r="B32" s="40"/>
      <c r="C32" s="35"/>
      <c r="D32" s="127" t="s">
        <v>41</v>
      </c>
      <c r="E32" s="35"/>
      <c r="F32" s="35"/>
      <c r="G32" s="35"/>
      <c r="H32" s="35"/>
      <c r="I32" s="35"/>
      <c r="J32" s="128">
        <f>ROUND(J124, 2)</f>
        <v>0</v>
      </c>
      <c r="K32" s="35"/>
      <c r="L32" s="52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pans="1:31" s="2" customFormat="1" ht="6.95" customHeight="1">
      <c r="A33" s="35"/>
      <c r="B33" s="40"/>
      <c r="C33" s="35"/>
      <c r="D33" s="126"/>
      <c r="E33" s="126"/>
      <c r="F33" s="126"/>
      <c r="G33" s="126"/>
      <c r="H33" s="126"/>
      <c r="I33" s="126"/>
      <c r="J33" s="126"/>
      <c r="K33" s="126"/>
      <c r="L33" s="52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pans="1:31" s="2" customFormat="1" ht="14.45" customHeight="1">
      <c r="A34" s="35"/>
      <c r="B34" s="40"/>
      <c r="C34" s="35"/>
      <c r="D34" s="35"/>
      <c r="E34" s="35"/>
      <c r="F34" s="129" t="s">
        <v>43</v>
      </c>
      <c r="G34" s="35"/>
      <c r="H34" s="35"/>
      <c r="I34" s="129" t="s">
        <v>42</v>
      </c>
      <c r="J34" s="129" t="s">
        <v>44</v>
      </c>
      <c r="K34" s="35"/>
      <c r="L34" s="52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pans="1:31" s="2" customFormat="1" ht="14.45" customHeight="1">
      <c r="A35" s="35"/>
      <c r="B35" s="40"/>
      <c r="C35" s="35"/>
      <c r="D35" s="130" t="s">
        <v>45</v>
      </c>
      <c r="E35" s="121" t="s">
        <v>46</v>
      </c>
      <c r="F35" s="131">
        <f>ROUND((ROUND((SUM(BE124:BE131)),  2) + SUM(BE133:BE137)), 2)</f>
        <v>0</v>
      </c>
      <c r="G35" s="35"/>
      <c r="H35" s="35"/>
      <c r="I35" s="132">
        <v>0.21</v>
      </c>
      <c r="J35" s="131">
        <f>ROUND((ROUND(((SUM(BE124:BE131))*I35),  2) + (SUM(BE133:BE137)*I35)), 2)</f>
        <v>0</v>
      </c>
      <c r="K35" s="35"/>
      <c r="L35" s="52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pans="1:31" s="2" customFormat="1" ht="14.45" customHeight="1">
      <c r="A36" s="35"/>
      <c r="B36" s="40"/>
      <c r="C36" s="35"/>
      <c r="D36" s="35"/>
      <c r="E36" s="121" t="s">
        <v>47</v>
      </c>
      <c r="F36" s="131">
        <f>ROUND((ROUND((SUM(BF124:BF131)),  2) + SUM(BF133:BF137)), 2)</f>
        <v>0</v>
      </c>
      <c r="G36" s="35"/>
      <c r="H36" s="35"/>
      <c r="I36" s="132">
        <v>0.15</v>
      </c>
      <c r="J36" s="131">
        <f>ROUND((ROUND(((SUM(BF124:BF131))*I36),  2) + (SUM(BF133:BF137)*I36)), 2)</f>
        <v>0</v>
      </c>
      <c r="K36" s="35"/>
      <c r="L36" s="52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spans="1:31" s="2" customFormat="1" ht="14.45" hidden="1" customHeight="1">
      <c r="A37" s="35"/>
      <c r="B37" s="40"/>
      <c r="C37" s="35"/>
      <c r="D37" s="35"/>
      <c r="E37" s="121" t="s">
        <v>48</v>
      </c>
      <c r="F37" s="131">
        <f>ROUND((ROUND((SUM(BG124:BG131)),  2) + SUM(BG133:BG137)), 2)</f>
        <v>0</v>
      </c>
      <c r="G37" s="35"/>
      <c r="H37" s="35"/>
      <c r="I37" s="132">
        <v>0.21</v>
      </c>
      <c r="J37" s="131">
        <f>0</f>
        <v>0</v>
      </c>
      <c r="K37" s="35"/>
      <c r="L37" s="52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pans="1:31" s="2" customFormat="1" ht="14.45" hidden="1" customHeight="1">
      <c r="A38" s="35"/>
      <c r="B38" s="40"/>
      <c r="C38" s="35"/>
      <c r="D38" s="35"/>
      <c r="E38" s="121" t="s">
        <v>49</v>
      </c>
      <c r="F38" s="131">
        <f>ROUND((ROUND((SUM(BH124:BH131)),  2) + SUM(BH133:BH137)), 2)</f>
        <v>0</v>
      </c>
      <c r="G38" s="35"/>
      <c r="H38" s="35"/>
      <c r="I38" s="132">
        <v>0.15</v>
      </c>
      <c r="J38" s="131">
        <f>0</f>
        <v>0</v>
      </c>
      <c r="K38" s="35"/>
      <c r="L38" s="52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spans="1:31" s="2" customFormat="1" ht="14.45" hidden="1" customHeight="1">
      <c r="A39" s="35"/>
      <c r="B39" s="40"/>
      <c r="C39" s="35"/>
      <c r="D39" s="35"/>
      <c r="E39" s="121" t="s">
        <v>50</v>
      </c>
      <c r="F39" s="131">
        <f>ROUND((ROUND((SUM(BI124:BI131)),  2) + SUM(BI133:BI137)), 2)</f>
        <v>0</v>
      </c>
      <c r="G39" s="35"/>
      <c r="H39" s="35"/>
      <c r="I39" s="132">
        <v>0</v>
      </c>
      <c r="J39" s="131">
        <f>0</f>
        <v>0</v>
      </c>
      <c r="K39" s="35"/>
      <c r="L39" s="52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spans="1:31" s="2" customFormat="1" ht="6.95" customHeight="1">
      <c r="A40" s="35"/>
      <c r="B40" s="40"/>
      <c r="C40" s="35"/>
      <c r="D40" s="35"/>
      <c r="E40" s="35"/>
      <c r="F40" s="35"/>
      <c r="G40" s="35"/>
      <c r="H40" s="35"/>
      <c r="I40" s="35"/>
      <c r="J40" s="35"/>
      <c r="K40" s="35"/>
      <c r="L40" s="52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spans="1:31" s="2" customFormat="1" ht="25.35" customHeight="1">
      <c r="A41" s="35"/>
      <c r="B41" s="40"/>
      <c r="C41" s="133"/>
      <c r="D41" s="134" t="s">
        <v>51</v>
      </c>
      <c r="E41" s="135"/>
      <c r="F41" s="135"/>
      <c r="G41" s="136" t="s">
        <v>52</v>
      </c>
      <c r="H41" s="137" t="s">
        <v>53</v>
      </c>
      <c r="I41" s="135"/>
      <c r="J41" s="138">
        <f>SUM(J32:J39)</f>
        <v>0</v>
      </c>
      <c r="K41" s="139"/>
      <c r="L41" s="52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</row>
    <row r="42" spans="1:31" s="2" customFormat="1" ht="14.45" customHeight="1">
      <c r="A42" s="35"/>
      <c r="B42" s="40"/>
      <c r="C42" s="35"/>
      <c r="D42" s="35"/>
      <c r="E42" s="35"/>
      <c r="F42" s="35"/>
      <c r="G42" s="35"/>
      <c r="H42" s="35"/>
      <c r="I42" s="35"/>
      <c r="J42" s="35"/>
      <c r="K42" s="35"/>
      <c r="L42" s="52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</row>
    <row r="43" spans="1:31" s="1" customFormat="1" ht="14.45" customHeight="1">
      <c r="B43" s="21"/>
      <c r="L43" s="21"/>
    </row>
    <row r="44" spans="1:31" s="1" customFormat="1" ht="14.45" customHeight="1">
      <c r="B44" s="21"/>
      <c r="L44" s="21"/>
    </row>
    <row r="45" spans="1:31" s="1" customFormat="1" ht="14.45" customHeight="1">
      <c r="B45" s="21"/>
      <c r="L45" s="21"/>
    </row>
    <row r="46" spans="1:31" s="1" customFormat="1" ht="14.45" customHeight="1">
      <c r="B46" s="21"/>
      <c r="L46" s="21"/>
    </row>
    <row r="47" spans="1:31" s="1" customFormat="1" ht="14.45" customHeight="1">
      <c r="B47" s="21"/>
      <c r="L47" s="21"/>
    </row>
    <row r="48" spans="1:31" s="1" customFormat="1" ht="14.45" customHeight="1">
      <c r="B48" s="21"/>
      <c r="L48" s="21"/>
    </row>
    <row r="49" spans="1:31" s="1" customFormat="1" ht="14.45" customHeight="1">
      <c r="B49" s="21"/>
      <c r="L49" s="21"/>
    </row>
    <row r="50" spans="1:31" s="2" customFormat="1" ht="14.45" customHeight="1">
      <c r="B50" s="52"/>
      <c r="D50" s="140" t="s">
        <v>54</v>
      </c>
      <c r="E50" s="141"/>
      <c r="F50" s="141"/>
      <c r="G50" s="140" t="s">
        <v>55</v>
      </c>
      <c r="H50" s="141"/>
      <c r="I50" s="141"/>
      <c r="J50" s="141"/>
      <c r="K50" s="141"/>
      <c r="L50" s="52"/>
    </row>
    <row r="51" spans="1:31">
      <c r="B51" s="21"/>
      <c r="L51" s="21"/>
    </row>
    <row r="52" spans="1:31">
      <c r="B52" s="21"/>
      <c r="L52" s="21"/>
    </row>
    <row r="53" spans="1:31">
      <c r="B53" s="21"/>
      <c r="L53" s="21"/>
    </row>
    <row r="54" spans="1:31">
      <c r="B54" s="21"/>
      <c r="L54" s="21"/>
    </row>
    <row r="55" spans="1:31">
      <c r="B55" s="21"/>
      <c r="L55" s="21"/>
    </row>
    <row r="56" spans="1:31">
      <c r="B56" s="21"/>
      <c r="L56" s="21"/>
    </row>
    <row r="57" spans="1:31">
      <c r="B57" s="21"/>
      <c r="L57" s="21"/>
    </row>
    <row r="58" spans="1:31">
      <c r="B58" s="21"/>
      <c r="L58" s="21"/>
    </row>
    <row r="59" spans="1:31">
      <c r="B59" s="21"/>
      <c r="L59" s="21"/>
    </row>
    <row r="60" spans="1:31">
      <c r="B60" s="21"/>
      <c r="L60" s="21"/>
    </row>
    <row r="61" spans="1:31" s="2" customFormat="1" ht="12.75">
      <c r="A61" s="35"/>
      <c r="B61" s="40"/>
      <c r="C61" s="35"/>
      <c r="D61" s="142" t="s">
        <v>56</v>
      </c>
      <c r="E61" s="143"/>
      <c r="F61" s="144" t="s">
        <v>57</v>
      </c>
      <c r="G61" s="142" t="s">
        <v>56</v>
      </c>
      <c r="H61" s="143"/>
      <c r="I61" s="143"/>
      <c r="J61" s="145" t="s">
        <v>57</v>
      </c>
      <c r="K61" s="143"/>
      <c r="L61" s="52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 spans="1:31">
      <c r="B62" s="21"/>
      <c r="L62" s="21"/>
    </row>
    <row r="63" spans="1:31">
      <c r="B63" s="21"/>
      <c r="L63" s="21"/>
    </row>
    <row r="64" spans="1:31">
      <c r="B64" s="21"/>
      <c r="L64" s="21"/>
    </row>
    <row r="65" spans="1:31" s="2" customFormat="1" ht="12.75">
      <c r="A65" s="35"/>
      <c r="B65" s="40"/>
      <c r="C65" s="35"/>
      <c r="D65" s="140" t="s">
        <v>58</v>
      </c>
      <c r="E65" s="146"/>
      <c r="F65" s="146"/>
      <c r="G65" s="140" t="s">
        <v>59</v>
      </c>
      <c r="H65" s="146"/>
      <c r="I65" s="146"/>
      <c r="J65" s="146"/>
      <c r="K65" s="146"/>
      <c r="L65" s="52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 spans="1:31">
      <c r="B66" s="21"/>
      <c r="L66" s="21"/>
    </row>
    <row r="67" spans="1:31">
      <c r="B67" s="21"/>
      <c r="L67" s="21"/>
    </row>
    <row r="68" spans="1:31">
      <c r="B68" s="21"/>
      <c r="L68" s="21"/>
    </row>
    <row r="69" spans="1:31">
      <c r="B69" s="21"/>
      <c r="L69" s="21"/>
    </row>
    <row r="70" spans="1:31">
      <c r="B70" s="21"/>
      <c r="L70" s="21"/>
    </row>
    <row r="71" spans="1:31">
      <c r="B71" s="21"/>
      <c r="L71" s="21"/>
    </row>
    <row r="72" spans="1:31">
      <c r="B72" s="21"/>
      <c r="L72" s="21"/>
    </row>
    <row r="73" spans="1:31">
      <c r="B73" s="21"/>
      <c r="L73" s="21"/>
    </row>
    <row r="74" spans="1:31">
      <c r="B74" s="21"/>
      <c r="L74" s="21"/>
    </row>
    <row r="75" spans="1:31">
      <c r="B75" s="21"/>
      <c r="L75" s="21"/>
    </row>
    <row r="76" spans="1:31" s="2" customFormat="1" ht="12.75">
      <c r="A76" s="35"/>
      <c r="B76" s="40"/>
      <c r="C76" s="35"/>
      <c r="D76" s="142" t="s">
        <v>56</v>
      </c>
      <c r="E76" s="143"/>
      <c r="F76" s="144" t="s">
        <v>57</v>
      </c>
      <c r="G76" s="142" t="s">
        <v>56</v>
      </c>
      <c r="H76" s="143"/>
      <c r="I76" s="143"/>
      <c r="J76" s="145" t="s">
        <v>57</v>
      </c>
      <c r="K76" s="143"/>
      <c r="L76" s="52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pans="1:31" s="2" customFormat="1" ht="14.45" customHeight="1">
      <c r="A77" s="35"/>
      <c r="B77" s="147"/>
      <c r="C77" s="148"/>
      <c r="D77" s="148"/>
      <c r="E77" s="148"/>
      <c r="F77" s="148"/>
      <c r="G77" s="148"/>
      <c r="H77" s="148"/>
      <c r="I77" s="148"/>
      <c r="J77" s="148"/>
      <c r="K77" s="148"/>
      <c r="L77" s="52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81" spans="1:31" s="2" customFormat="1" ht="6.95" customHeight="1">
      <c r="A81" s="35"/>
      <c r="B81" s="149"/>
      <c r="C81" s="150"/>
      <c r="D81" s="150"/>
      <c r="E81" s="150"/>
      <c r="F81" s="150"/>
      <c r="G81" s="150"/>
      <c r="H81" s="150"/>
      <c r="I81" s="150"/>
      <c r="J81" s="150"/>
      <c r="K81" s="150"/>
      <c r="L81" s="52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pans="1:31" s="2" customFormat="1" ht="24.95" customHeight="1">
      <c r="A82" s="35"/>
      <c r="B82" s="36"/>
      <c r="C82" s="24" t="s">
        <v>326</v>
      </c>
      <c r="D82" s="37"/>
      <c r="E82" s="37"/>
      <c r="F82" s="37"/>
      <c r="G82" s="37"/>
      <c r="H82" s="37"/>
      <c r="I82" s="37"/>
      <c r="J82" s="37"/>
      <c r="K82" s="37"/>
      <c r="L82" s="52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pans="1:31" s="2" customFormat="1" ht="6.95" customHeight="1">
      <c r="A83" s="35"/>
      <c r="B83" s="36"/>
      <c r="C83" s="37"/>
      <c r="D83" s="37"/>
      <c r="E83" s="37"/>
      <c r="F83" s="37"/>
      <c r="G83" s="37"/>
      <c r="H83" s="37"/>
      <c r="I83" s="37"/>
      <c r="J83" s="37"/>
      <c r="K83" s="37"/>
      <c r="L83" s="52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pans="1:31" s="2" customFormat="1" ht="12" customHeight="1">
      <c r="A84" s="35"/>
      <c r="B84" s="36"/>
      <c r="C84" s="30" t="s">
        <v>16</v>
      </c>
      <c r="D84" s="37"/>
      <c r="E84" s="37"/>
      <c r="F84" s="37"/>
      <c r="G84" s="37"/>
      <c r="H84" s="37"/>
      <c r="I84" s="37"/>
      <c r="J84" s="37"/>
      <c r="K84" s="37"/>
      <c r="L84" s="52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pans="1:31" s="2" customFormat="1" ht="26.25" customHeight="1">
      <c r="A85" s="35"/>
      <c r="B85" s="36"/>
      <c r="C85" s="37"/>
      <c r="D85" s="37"/>
      <c r="E85" s="338" t="str">
        <f>E7</f>
        <v>Nová vstupní a vjezdová zóna v západní části výstaviště včetně nového odpadového hospodářství</v>
      </c>
      <c r="F85" s="339"/>
      <c r="G85" s="339"/>
      <c r="H85" s="339"/>
      <c r="I85" s="37"/>
      <c r="J85" s="37"/>
      <c r="K85" s="37"/>
      <c r="L85" s="52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pans="1:31" s="1" customFormat="1" ht="12" customHeight="1">
      <c r="B86" s="22"/>
      <c r="C86" s="30" t="s">
        <v>311</v>
      </c>
      <c r="D86" s="23"/>
      <c r="E86" s="23"/>
      <c r="F86" s="23"/>
      <c r="G86" s="23"/>
      <c r="H86" s="23"/>
      <c r="I86" s="23"/>
      <c r="J86" s="23"/>
      <c r="K86" s="23"/>
      <c r="L86" s="21"/>
    </row>
    <row r="87" spans="1:31" s="2" customFormat="1" ht="16.5" customHeight="1">
      <c r="A87" s="35"/>
      <c r="B87" s="36"/>
      <c r="C87" s="37"/>
      <c r="D87" s="37"/>
      <c r="E87" s="338" t="s">
        <v>3635</v>
      </c>
      <c r="F87" s="337"/>
      <c r="G87" s="337"/>
      <c r="H87" s="337"/>
      <c r="I87" s="37"/>
      <c r="J87" s="37"/>
      <c r="K87" s="37"/>
      <c r="L87" s="52"/>
      <c r="S87" s="35"/>
      <c r="T87" s="35"/>
      <c r="U87" s="35"/>
      <c r="V87" s="35"/>
      <c r="W87" s="35"/>
      <c r="X87" s="35"/>
      <c r="Y87" s="35"/>
      <c r="Z87" s="35"/>
      <c r="AA87" s="35"/>
      <c r="AB87" s="35"/>
      <c r="AC87" s="35"/>
      <c r="AD87" s="35"/>
      <c r="AE87" s="35"/>
    </row>
    <row r="88" spans="1:31" s="2" customFormat="1" ht="12" customHeight="1">
      <c r="A88" s="35"/>
      <c r="B88" s="36"/>
      <c r="C88" s="30" t="s">
        <v>319</v>
      </c>
      <c r="D88" s="37"/>
      <c r="E88" s="37"/>
      <c r="F88" s="37"/>
      <c r="G88" s="37"/>
      <c r="H88" s="37"/>
      <c r="I88" s="37"/>
      <c r="J88" s="37"/>
      <c r="K88" s="37"/>
      <c r="L88" s="52"/>
      <c r="S88" s="35"/>
      <c r="T88" s="35"/>
      <c r="U88" s="35"/>
      <c r="V88" s="35"/>
      <c r="W88" s="35"/>
      <c r="X88" s="35"/>
      <c r="Y88" s="35"/>
      <c r="Z88" s="35"/>
      <c r="AA88" s="35"/>
      <c r="AB88" s="35"/>
      <c r="AC88" s="35"/>
      <c r="AD88" s="35"/>
      <c r="AE88" s="35"/>
    </row>
    <row r="89" spans="1:31" s="2" customFormat="1" ht="16.5" customHeight="1">
      <c r="A89" s="35"/>
      <c r="B89" s="36"/>
      <c r="C89" s="37"/>
      <c r="D89" s="37"/>
      <c r="E89" s="327" t="str">
        <f>E11</f>
        <v>D 106.03 - Ocelové konstrukce</v>
      </c>
      <c r="F89" s="337"/>
      <c r="G89" s="337"/>
      <c r="H89" s="337"/>
      <c r="I89" s="37"/>
      <c r="J89" s="37"/>
      <c r="K89" s="37"/>
      <c r="L89" s="52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pans="1:31" s="2" customFormat="1" ht="6.95" customHeight="1">
      <c r="A90" s="35"/>
      <c r="B90" s="36"/>
      <c r="C90" s="37"/>
      <c r="D90" s="37"/>
      <c r="E90" s="37"/>
      <c r="F90" s="37"/>
      <c r="G90" s="37"/>
      <c r="H90" s="37"/>
      <c r="I90" s="37"/>
      <c r="J90" s="37"/>
      <c r="K90" s="37"/>
      <c r="L90" s="52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pans="1:31" s="2" customFormat="1" ht="12" customHeight="1">
      <c r="A91" s="35"/>
      <c r="B91" s="36"/>
      <c r="C91" s="30" t="s">
        <v>20</v>
      </c>
      <c r="D91" s="37"/>
      <c r="E91" s="37"/>
      <c r="F91" s="28" t="str">
        <f>F14</f>
        <v>Brno, Pisárky, Výstaviště, k. ú. Brno – Bohunice</v>
      </c>
      <c r="G91" s="37"/>
      <c r="H91" s="37"/>
      <c r="I91" s="30" t="s">
        <v>22</v>
      </c>
      <c r="J91" s="67" t="str">
        <f>IF(J14="","",J14)</f>
        <v>2. 12. 2022</v>
      </c>
      <c r="K91" s="37"/>
      <c r="L91" s="52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pans="1:31" s="2" customFormat="1" ht="6.95" customHeight="1">
      <c r="A92" s="35"/>
      <c r="B92" s="36"/>
      <c r="C92" s="37"/>
      <c r="D92" s="37"/>
      <c r="E92" s="37"/>
      <c r="F92" s="37"/>
      <c r="G92" s="37"/>
      <c r="H92" s="37"/>
      <c r="I92" s="37"/>
      <c r="J92" s="37"/>
      <c r="K92" s="37"/>
      <c r="L92" s="52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pans="1:31" s="2" customFormat="1" ht="15.2" customHeight="1">
      <c r="A93" s="35"/>
      <c r="B93" s="36"/>
      <c r="C93" s="30" t="s">
        <v>24</v>
      </c>
      <c r="D93" s="37"/>
      <c r="E93" s="37"/>
      <c r="F93" s="28" t="str">
        <f>E17</f>
        <v>Veletrhy Brno a.s.</v>
      </c>
      <c r="G93" s="37"/>
      <c r="H93" s="37"/>
      <c r="I93" s="30" t="s">
        <v>32</v>
      </c>
      <c r="J93" s="33" t="str">
        <f>E23</f>
        <v>AiD team a.s.</v>
      </c>
      <c r="K93" s="37"/>
      <c r="L93" s="52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pans="1:31" s="2" customFormat="1" ht="15.2" customHeight="1">
      <c r="A94" s="35"/>
      <c r="B94" s="36"/>
      <c r="C94" s="30" t="s">
        <v>30</v>
      </c>
      <c r="D94" s="37"/>
      <c r="E94" s="37"/>
      <c r="F94" s="28" t="str">
        <f>IF(E20="","",E20)</f>
        <v>Vyplň údaj</v>
      </c>
      <c r="G94" s="37"/>
      <c r="H94" s="37"/>
      <c r="I94" s="30" t="s">
        <v>37</v>
      </c>
      <c r="J94" s="33" t="str">
        <f>E26</f>
        <v xml:space="preserve"> </v>
      </c>
      <c r="K94" s="37"/>
      <c r="L94" s="52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pans="1:31" s="2" customFormat="1" ht="10.35" customHeight="1">
      <c r="A95" s="35"/>
      <c r="B95" s="36"/>
      <c r="C95" s="37"/>
      <c r="D95" s="37"/>
      <c r="E95" s="37"/>
      <c r="F95" s="37"/>
      <c r="G95" s="37"/>
      <c r="H95" s="37"/>
      <c r="I95" s="37"/>
      <c r="J95" s="37"/>
      <c r="K95" s="37"/>
      <c r="L95" s="52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pans="1:31" s="2" customFormat="1" ht="29.25" customHeight="1">
      <c r="A96" s="35"/>
      <c r="B96" s="36"/>
      <c r="C96" s="151" t="s">
        <v>327</v>
      </c>
      <c r="D96" s="152"/>
      <c r="E96" s="152"/>
      <c r="F96" s="152"/>
      <c r="G96" s="152"/>
      <c r="H96" s="152"/>
      <c r="I96" s="152"/>
      <c r="J96" s="153" t="s">
        <v>328</v>
      </c>
      <c r="K96" s="152"/>
      <c r="L96" s="52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</row>
    <row r="97" spans="1:47" s="2" customFormat="1" ht="10.35" customHeight="1">
      <c r="A97" s="35"/>
      <c r="B97" s="36"/>
      <c r="C97" s="37"/>
      <c r="D97" s="37"/>
      <c r="E97" s="37"/>
      <c r="F97" s="37"/>
      <c r="G97" s="37"/>
      <c r="H97" s="37"/>
      <c r="I97" s="37"/>
      <c r="J97" s="37"/>
      <c r="K97" s="37"/>
      <c r="L97" s="52"/>
      <c r="S97" s="35"/>
      <c r="T97" s="35"/>
      <c r="U97" s="35"/>
      <c r="V97" s="35"/>
      <c r="W97" s="35"/>
      <c r="X97" s="35"/>
      <c r="Y97" s="35"/>
      <c r="Z97" s="35"/>
      <c r="AA97" s="35"/>
      <c r="AB97" s="35"/>
      <c r="AC97" s="35"/>
      <c r="AD97" s="35"/>
      <c r="AE97" s="35"/>
    </row>
    <row r="98" spans="1:47" s="2" customFormat="1" ht="22.9" customHeight="1">
      <c r="A98" s="35"/>
      <c r="B98" s="36"/>
      <c r="C98" s="154" t="s">
        <v>329</v>
      </c>
      <c r="D98" s="37"/>
      <c r="E98" s="37"/>
      <c r="F98" s="37"/>
      <c r="G98" s="37"/>
      <c r="H98" s="37"/>
      <c r="I98" s="37"/>
      <c r="J98" s="85">
        <f>J124</f>
        <v>0</v>
      </c>
      <c r="K98" s="37"/>
      <c r="L98" s="52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  <c r="AU98" s="18" t="s">
        <v>330</v>
      </c>
    </row>
    <row r="99" spans="1:47" s="9" customFormat="1" ht="24.95" customHeight="1">
      <c r="B99" s="155"/>
      <c r="C99" s="156"/>
      <c r="D99" s="157" t="s">
        <v>331</v>
      </c>
      <c r="E99" s="158"/>
      <c r="F99" s="158"/>
      <c r="G99" s="158"/>
      <c r="H99" s="158"/>
      <c r="I99" s="158"/>
      <c r="J99" s="159">
        <f>J125</f>
        <v>0</v>
      </c>
      <c r="K99" s="156"/>
      <c r="L99" s="160"/>
    </row>
    <row r="100" spans="1:47" s="10" customFormat="1" ht="19.899999999999999" customHeight="1">
      <c r="B100" s="161"/>
      <c r="C100" s="105"/>
      <c r="D100" s="162" t="s">
        <v>333</v>
      </c>
      <c r="E100" s="163"/>
      <c r="F100" s="163"/>
      <c r="G100" s="163"/>
      <c r="H100" s="163"/>
      <c r="I100" s="163"/>
      <c r="J100" s="164">
        <f>J126</f>
        <v>0</v>
      </c>
      <c r="K100" s="105"/>
      <c r="L100" s="165"/>
    </row>
    <row r="101" spans="1:47" s="10" customFormat="1" ht="19.899999999999999" customHeight="1">
      <c r="B101" s="161"/>
      <c r="C101" s="105"/>
      <c r="D101" s="162" t="s">
        <v>334</v>
      </c>
      <c r="E101" s="163"/>
      <c r="F101" s="163"/>
      <c r="G101" s="163"/>
      <c r="H101" s="163"/>
      <c r="I101" s="163"/>
      <c r="J101" s="164">
        <f>J130</f>
        <v>0</v>
      </c>
      <c r="K101" s="105"/>
      <c r="L101" s="165"/>
    </row>
    <row r="102" spans="1:47" s="9" customFormat="1" ht="21.75" customHeight="1">
      <c r="B102" s="155"/>
      <c r="C102" s="156"/>
      <c r="D102" s="166" t="s">
        <v>349</v>
      </c>
      <c r="E102" s="156"/>
      <c r="F102" s="156"/>
      <c r="G102" s="156"/>
      <c r="H102" s="156"/>
      <c r="I102" s="156"/>
      <c r="J102" s="167">
        <f>J132</f>
        <v>0</v>
      </c>
      <c r="K102" s="156"/>
      <c r="L102" s="160"/>
    </row>
    <row r="103" spans="1:47" s="2" customFormat="1" ht="21.75" customHeight="1">
      <c r="A103" s="35"/>
      <c r="B103" s="36"/>
      <c r="C103" s="37"/>
      <c r="D103" s="37"/>
      <c r="E103" s="37"/>
      <c r="F103" s="37"/>
      <c r="G103" s="37"/>
      <c r="H103" s="37"/>
      <c r="I103" s="37"/>
      <c r="J103" s="37"/>
      <c r="K103" s="37"/>
      <c r="L103" s="52"/>
      <c r="S103" s="35"/>
      <c r="T103" s="35"/>
      <c r="U103" s="35"/>
      <c r="V103" s="35"/>
      <c r="W103" s="35"/>
      <c r="X103" s="35"/>
      <c r="Y103" s="35"/>
      <c r="Z103" s="35"/>
      <c r="AA103" s="35"/>
      <c r="AB103" s="35"/>
      <c r="AC103" s="35"/>
      <c r="AD103" s="35"/>
      <c r="AE103" s="35"/>
    </row>
    <row r="104" spans="1:47" s="2" customFormat="1" ht="6.95" customHeight="1">
      <c r="A104" s="35"/>
      <c r="B104" s="55"/>
      <c r="C104" s="56"/>
      <c r="D104" s="56"/>
      <c r="E104" s="56"/>
      <c r="F104" s="56"/>
      <c r="G104" s="56"/>
      <c r="H104" s="56"/>
      <c r="I104" s="56"/>
      <c r="J104" s="56"/>
      <c r="K104" s="56"/>
      <c r="L104" s="52"/>
      <c r="S104" s="35"/>
      <c r="T104" s="35"/>
      <c r="U104" s="35"/>
      <c r="V104" s="35"/>
      <c r="W104" s="35"/>
      <c r="X104" s="35"/>
      <c r="Y104" s="35"/>
      <c r="Z104" s="35"/>
      <c r="AA104" s="35"/>
      <c r="AB104" s="35"/>
      <c r="AC104" s="35"/>
      <c r="AD104" s="35"/>
      <c r="AE104" s="35"/>
    </row>
    <row r="108" spans="1:47" s="2" customFormat="1" ht="6.95" customHeight="1">
      <c r="A108" s="35"/>
      <c r="B108" s="57"/>
      <c r="C108" s="58"/>
      <c r="D108" s="58"/>
      <c r="E108" s="58"/>
      <c r="F108" s="58"/>
      <c r="G108" s="58"/>
      <c r="H108" s="58"/>
      <c r="I108" s="58"/>
      <c r="J108" s="58"/>
      <c r="K108" s="58"/>
      <c r="L108" s="52"/>
      <c r="S108" s="35"/>
      <c r="T108" s="35"/>
      <c r="U108" s="35"/>
      <c r="V108" s="35"/>
      <c r="W108" s="35"/>
      <c r="X108" s="35"/>
      <c r="Y108" s="35"/>
      <c r="Z108" s="35"/>
      <c r="AA108" s="35"/>
      <c r="AB108" s="35"/>
      <c r="AC108" s="35"/>
      <c r="AD108" s="35"/>
      <c r="AE108" s="35"/>
    </row>
    <row r="109" spans="1:47" s="2" customFormat="1" ht="24.95" customHeight="1">
      <c r="A109" s="35"/>
      <c r="B109" s="36"/>
      <c r="C109" s="24" t="s">
        <v>350</v>
      </c>
      <c r="D109" s="37"/>
      <c r="E109" s="37"/>
      <c r="F109" s="37"/>
      <c r="G109" s="37"/>
      <c r="H109" s="37"/>
      <c r="I109" s="37"/>
      <c r="J109" s="37"/>
      <c r="K109" s="37"/>
      <c r="L109" s="52"/>
      <c r="S109" s="35"/>
      <c r="T109" s="35"/>
      <c r="U109" s="35"/>
      <c r="V109" s="35"/>
      <c r="W109" s="35"/>
      <c r="X109" s="35"/>
      <c r="Y109" s="35"/>
      <c r="Z109" s="35"/>
      <c r="AA109" s="35"/>
      <c r="AB109" s="35"/>
      <c r="AC109" s="35"/>
      <c r="AD109" s="35"/>
      <c r="AE109" s="35"/>
    </row>
    <row r="110" spans="1:47" s="2" customFormat="1" ht="6.95" customHeight="1">
      <c r="A110" s="35"/>
      <c r="B110" s="36"/>
      <c r="C110" s="37"/>
      <c r="D110" s="37"/>
      <c r="E110" s="37"/>
      <c r="F110" s="37"/>
      <c r="G110" s="37"/>
      <c r="H110" s="37"/>
      <c r="I110" s="37"/>
      <c r="J110" s="37"/>
      <c r="K110" s="37"/>
      <c r="L110" s="52"/>
      <c r="S110" s="35"/>
      <c r="T110" s="35"/>
      <c r="U110" s="35"/>
      <c r="V110" s="35"/>
      <c r="W110" s="35"/>
      <c r="X110" s="35"/>
      <c r="Y110" s="35"/>
      <c r="Z110" s="35"/>
      <c r="AA110" s="35"/>
      <c r="AB110" s="35"/>
      <c r="AC110" s="35"/>
      <c r="AD110" s="35"/>
      <c r="AE110" s="35"/>
    </row>
    <row r="111" spans="1:47" s="2" customFormat="1" ht="12" customHeight="1">
      <c r="A111" s="35"/>
      <c r="B111" s="36"/>
      <c r="C111" s="30" t="s">
        <v>16</v>
      </c>
      <c r="D111" s="37"/>
      <c r="E111" s="37"/>
      <c r="F111" s="37"/>
      <c r="G111" s="37"/>
      <c r="H111" s="37"/>
      <c r="I111" s="37"/>
      <c r="J111" s="37"/>
      <c r="K111" s="37"/>
      <c r="L111" s="52"/>
      <c r="S111" s="35"/>
      <c r="T111" s="35"/>
      <c r="U111" s="35"/>
      <c r="V111" s="35"/>
      <c r="W111" s="35"/>
      <c r="X111" s="35"/>
      <c r="Y111" s="35"/>
      <c r="Z111" s="35"/>
      <c r="AA111" s="35"/>
      <c r="AB111" s="35"/>
      <c r="AC111" s="35"/>
      <c r="AD111" s="35"/>
      <c r="AE111" s="35"/>
    </row>
    <row r="112" spans="1:47" s="2" customFormat="1" ht="26.25" customHeight="1">
      <c r="A112" s="35"/>
      <c r="B112" s="36"/>
      <c r="C112" s="37"/>
      <c r="D112" s="37"/>
      <c r="E112" s="338" t="str">
        <f>E7</f>
        <v>Nová vstupní a vjezdová zóna v západní části výstaviště včetně nového odpadového hospodářství</v>
      </c>
      <c r="F112" s="339"/>
      <c r="G112" s="339"/>
      <c r="H112" s="339"/>
      <c r="I112" s="37"/>
      <c r="J112" s="37"/>
      <c r="K112" s="37"/>
      <c r="L112" s="52"/>
      <c r="S112" s="35"/>
      <c r="T112" s="35"/>
      <c r="U112" s="35"/>
      <c r="V112" s="35"/>
      <c r="W112" s="35"/>
      <c r="X112" s="35"/>
      <c r="Y112" s="35"/>
      <c r="Z112" s="35"/>
      <c r="AA112" s="35"/>
      <c r="AB112" s="35"/>
      <c r="AC112" s="35"/>
      <c r="AD112" s="35"/>
      <c r="AE112" s="35"/>
    </row>
    <row r="113" spans="1:65" s="1" customFormat="1" ht="12" customHeight="1">
      <c r="B113" s="22"/>
      <c r="C113" s="30" t="s">
        <v>311</v>
      </c>
      <c r="D113" s="23"/>
      <c r="E113" s="23"/>
      <c r="F113" s="23"/>
      <c r="G113" s="23"/>
      <c r="H113" s="23"/>
      <c r="I113" s="23"/>
      <c r="J113" s="23"/>
      <c r="K113" s="23"/>
      <c r="L113" s="21"/>
    </row>
    <row r="114" spans="1:65" s="2" customFormat="1" ht="16.5" customHeight="1">
      <c r="A114" s="35"/>
      <c r="B114" s="36"/>
      <c r="C114" s="37"/>
      <c r="D114" s="37"/>
      <c r="E114" s="338" t="s">
        <v>3635</v>
      </c>
      <c r="F114" s="337"/>
      <c r="G114" s="337"/>
      <c r="H114" s="337"/>
      <c r="I114" s="37"/>
      <c r="J114" s="37"/>
      <c r="K114" s="37"/>
      <c r="L114" s="52"/>
      <c r="S114" s="35"/>
      <c r="T114" s="35"/>
      <c r="U114" s="35"/>
      <c r="V114" s="35"/>
      <c r="W114" s="35"/>
      <c r="X114" s="35"/>
      <c r="Y114" s="35"/>
      <c r="Z114" s="35"/>
      <c r="AA114" s="35"/>
      <c r="AB114" s="35"/>
      <c r="AC114" s="35"/>
      <c r="AD114" s="35"/>
      <c r="AE114" s="35"/>
    </row>
    <row r="115" spans="1:65" s="2" customFormat="1" ht="12" customHeight="1">
      <c r="A115" s="35"/>
      <c r="B115" s="36"/>
      <c r="C115" s="30" t="s">
        <v>319</v>
      </c>
      <c r="D115" s="37"/>
      <c r="E115" s="37"/>
      <c r="F115" s="37"/>
      <c r="G115" s="37"/>
      <c r="H115" s="37"/>
      <c r="I115" s="37"/>
      <c r="J115" s="37"/>
      <c r="K115" s="37"/>
      <c r="L115" s="52"/>
      <c r="S115" s="35"/>
      <c r="T115" s="35"/>
      <c r="U115" s="35"/>
      <c r="V115" s="35"/>
      <c r="W115" s="35"/>
      <c r="X115" s="35"/>
      <c r="Y115" s="35"/>
      <c r="Z115" s="35"/>
      <c r="AA115" s="35"/>
      <c r="AB115" s="35"/>
      <c r="AC115" s="35"/>
      <c r="AD115" s="35"/>
      <c r="AE115" s="35"/>
    </row>
    <row r="116" spans="1:65" s="2" customFormat="1" ht="16.5" customHeight="1">
      <c r="A116" s="35"/>
      <c r="B116" s="36"/>
      <c r="C116" s="37"/>
      <c r="D116" s="37"/>
      <c r="E116" s="327" t="str">
        <f>E11</f>
        <v>D 106.03 - Ocelové konstrukce</v>
      </c>
      <c r="F116" s="337"/>
      <c r="G116" s="337"/>
      <c r="H116" s="337"/>
      <c r="I116" s="37"/>
      <c r="J116" s="37"/>
      <c r="K116" s="37"/>
      <c r="L116" s="52"/>
      <c r="S116" s="35"/>
      <c r="T116" s="35"/>
      <c r="U116" s="35"/>
      <c r="V116" s="35"/>
      <c r="W116" s="35"/>
      <c r="X116" s="35"/>
      <c r="Y116" s="35"/>
      <c r="Z116" s="35"/>
      <c r="AA116" s="35"/>
      <c r="AB116" s="35"/>
      <c r="AC116" s="35"/>
      <c r="AD116" s="35"/>
      <c r="AE116" s="35"/>
    </row>
    <row r="117" spans="1:65" s="2" customFormat="1" ht="6.95" customHeight="1">
      <c r="A117" s="35"/>
      <c r="B117" s="36"/>
      <c r="C117" s="37"/>
      <c r="D117" s="37"/>
      <c r="E117" s="37"/>
      <c r="F117" s="37"/>
      <c r="G117" s="37"/>
      <c r="H117" s="37"/>
      <c r="I117" s="37"/>
      <c r="J117" s="37"/>
      <c r="K117" s="37"/>
      <c r="L117" s="52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</row>
    <row r="118" spans="1:65" s="2" customFormat="1" ht="12" customHeight="1">
      <c r="A118" s="35"/>
      <c r="B118" s="36"/>
      <c r="C118" s="30" t="s">
        <v>20</v>
      </c>
      <c r="D118" s="37"/>
      <c r="E118" s="37"/>
      <c r="F118" s="28" t="str">
        <f>F14</f>
        <v>Brno, Pisárky, Výstaviště, k. ú. Brno – Bohunice</v>
      </c>
      <c r="G118" s="37"/>
      <c r="H118" s="37"/>
      <c r="I118" s="30" t="s">
        <v>22</v>
      </c>
      <c r="J118" s="67" t="str">
        <f>IF(J14="","",J14)</f>
        <v>2. 12. 2022</v>
      </c>
      <c r="K118" s="37"/>
      <c r="L118" s="52"/>
      <c r="S118" s="35"/>
      <c r="T118" s="35"/>
      <c r="U118" s="35"/>
      <c r="V118" s="35"/>
      <c r="W118" s="35"/>
      <c r="X118" s="35"/>
      <c r="Y118" s="35"/>
      <c r="Z118" s="35"/>
      <c r="AA118" s="35"/>
      <c r="AB118" s="35"/>
      <c r="AC118" s="35"/>
      <c r="AD118" s="35"/>
      <c r="AE118" s="35"/>
    </row>
    <row r="119" spans="1:65" s="2" customFormat="1" ht="6.95" customHeight="1">
      <c r="A119" s="35"/>
      <c r="B119" s="36"/>
      <c r="C119" s="37"/>
      <c r="D119" s="37"/>
      <c r="E119" s="37"/>
      <c r="F119" s="37"/>
      <c r="G119" s="37"/>
      <c r="H119" s="37"/>
      <c r="I119" s="37"/>
      <c r="J119" s="37"/>
      <c r="K119" s="37"/>
      <c r="L119" s="52"/>
      <c r="S119" s="35"/>
      <c r="T119" s="35"/>
      <c r="U119" s="35"/>
      <c r="V119" s="35"/>
      <c r="W119" s="35"/>
      <c r="X119" s="35"/>
      <c r="Y119" s="35"/>
      <c r="Z119" s="35"/>
      <c r="AA119" s="35"/>
      <c r="AB119" s="35"/>
      <c r="AC119" s="35"/>
      <c r="AD119" s="35"/>
      <c r="AE119" s="35"/>
    </row>
    <row r="120" spans="1:65" s="2" customFormat="1" ht="15.2" customHeight="1">
      <c r="A120" s="35"/>
      <c r="B120" s="36"/>
      <c r="C120" s="30" t="s">
        <v>24</v>
      </c>
      <c r="D120" s="37"/>
      <c r="E120" s="37"/>
      <c r="F120" s="28" t="str">
        <f>E17</f>
        <v>Veletrhy Brno a.s.</v>
      </c>
      <c r="G120" s="37"/>
      <c r="H120" s="37"/>
      <c r="I120" s="30" t="s">
        <v>32</v>
      </c>
      <c r="J120" s="33" t="str">
        <f>E23</f>
        <v>AiD team a.s.</v>
      </c>
      <c r="K120" s="37"/>
      <c r="L120" s="52"/>
      <c r="S120" s="35"/>
      <c r="T120" s="35"/>
      <c r="U120" s="35"/>
      <c r="V120" s="35"/>
      <c r="W120" s="35"/>
      <c r="X120" s="35"/>
      <c r="Y120" s="35"/>
      <c r="Z120" s="35"/>
      <c r="AA120" s="35"/>
      <c r="AB120" s="35"/>
      <c r="AC120" s="35"/>
      <c r="AD120" s="35"/>
      <c r="AE120" s="35"/>
    </row>
    <row r="121" spans="1:65" s="2" customFormat="1" ht="15.2" customHeight="1">
      <c r="A121" s="35"/>
      <c r="B121" s="36"/>
      <c r="C121" s="30" t="s">
        <v>30</v>
      </c>
      <c r="D121" s="37"/>
      <c r="E121" s="37"/>
      <c r="F121" s="28" t="str">
        <f>IF(E20="","",E20)</f>
        <v>Vyplň údaj</v>
      </c>
      <c r="G121" s="37"/>
      <c r="H121" s="37"/>
      <c r="I121" s="30" t="s">
        <v>37</v>
      </c>
      <c r="J121" s="33" t="str">
        <f>E26</f>
        <v xml:space="preserve"> </v>
      </c>
      <c r="K121" s="37"/>
      <c r="L121" s="52"/>
      <c r="S121" s="35"/>
      <c r="T121" s="35"/>
      <c r="U121" s="35"/>
      <c r="V121" s="35"/>
      <c r="W121" s="35"/>
      <c r="X121" s="35"/>
      <c r="Y121" s="35"/>
      <c r="Z121" s="35"/>
      <c r="AA121" s="35"/>
      <c r="AB121" s="35"/>
      <c r="AC121" s="35"/>
      <c r="AD121" s="35"/>
      <c r="AE121" s="35"/>
    </row>
    <row r="122" spans="1:65" s="2" customFormat="1" ht="10.35" customHeight="1">
      <c r="A122" s="35"/>
      <c r="B122" s="36"/>
      <c r="C122" s="37"/>
      <c r="D122" s="37"/>
      <c r="E122" s="37"/>
      <c r="F122" s="37"/>
      <c r="G122" s="37"/>
      <c r="H122" s="37"/>
      <c r="I122" s="37"/>
      <c r="J122" s="37"/>
      <c r="K122" s="37"/>
      <c r="L122" s="52"/>
      <c r="S122" s="35"/>
      <c r="T122" s="35"/>
      <c r="U122" s="35"/>
      <c r="V122" s="35"/>
      <c r="W122" s="35"/>
      <c r="X122" s="35"/>
      <c r="Y122" s="35"/>
      <c r="Z122" s="35"/>
      <c r="AA122" s="35"/>
      <c r="AB122" s="35"/>
      <c r="AC122" s="35"/>
      <c r="AD122" s="35"/>
      <c r="AE122" s="35"/>
    </row>
    <row r="123" spans="1:65" s="11" customFormat="1" ht="29.25" customHeight="1">
      <c r="A123" s="168"/>
      <c r="B123" s="169"/>
      <c r="C123" s="170" t="s">
        <v>351</v>
      </c>
      <c r="D123" s="171" t="s">
        <v>66</v>
      </c>
      <c r="E123" s="171" t="s">
        <v>62</v>
      </c>
      <c r="F123" s="171" t="s">
        <v>63</v>
      </c>
      <c r="G123" s="171" t="s">
        <v>352</v>
      </c>
      <c r="H123" s="171" t="s">
        <v>353</v>
      </c>
      <c r="I123" s="171" t="s">
        <v>354</v>
      </c>
      <c r="J123" s="171" t="s">
        <v>328</v>
      </c>
      <c r="K123" s="172" t="s">
        <v>355</v>
      </c>
      <c r="L123" s="173"/>
      <c r="M123" s="76" t="s">
        <v>1</v>
      </c>
      <c r="N123" s="77" t="s">
        <v>45</v>
      </c>
      <c r="O123" s="77" t="s">
        <v>356</v>
      </c>
      <c r="P123" s="77" t="s">
        <v>357</v>
      </c>
      <c r="Q123" s="77" t="s">
        <v>358</v>
      </c>
      <c r="R123" s="77" t="s">
        <v>359</v>
      </c>
      <c r="S123" s="77" t="s">
        <v>360</v>
      </c>
      <c r="T123" s="78" t="s">
        <v>361</v>
      </c>
      <c r="U123" s="168"/>
      <c r="V123" s="168"/>
      <c r="W123" s="168"/>
      <c r="X123" s="168"/>
      <c r="Y123" s="168"/>
      <c r="Z123" s="168"/>
      <c r="AA123" s="168"/>
      <c r="AB123" s="168"/>
      <c r="AC123" s="168"/>
      <c r="AD123" s="168"/>
      <c r="AE123" s="168"/>
    </row>
    <row r="124" spans="1:65" s="2" customFormat="1" ht="22.9" customHeight="1">
      <c r="A124" s="35"/>
      <c r="B124" s="36"/>
      <c r="C124" s="83" t="s">
        <v>362</v>
      </c>
      <c r="D124" s="37"/>
      <c r="E124" s="37"/>
      <c r="F124" s="37"/>
      <c r="G124" s="37"/>
      <c r="H124" s="37"/>
      <c r="I124" s="37"/>
      <c r="J124" s="174">
        <f>BK124</f>
        <v>0</v>
      </c>
      <c r="K124" s="37"/>
      <c r="L124" s="40"/>
      <c r="M124" s="79"/>
      <c r="N124" s="175"/>
      <c r="O124" s="80"/>
      <c r="P124" s="176">
        <f>P125+P132</f>
        <v>0</v>
      </c>
      <c r="Q124" s="80"/>
      <c r="R124" s="176">
        <f>R125+R132</f>
        <v>116.414</v>
      </c>
      <c r="S124" s="80"/>
      <c r="T124" s="177">
        <f>T125+T132</f>
        <v>0</v>
      </c>
      <c r="U124" s="35"/>
      <c r="V124" s="35"/>
      <c r="W124" s="35"/>
      <c r="X124" s="35"/>
      <c r="Y124" s="35"/>
      <c r="Z124" s="35"/>
      <c r="AA124" s="35"/>
      <c r="AB124" s="35"/>
      <c r="AC124" s="35"/>
      <c r="AD124" s="35"/>
      <c r="AE124" s="35"/>
      <c r="AT124" s="18" t="s">
        <v>80</v>
      </c>
      <c r="AU124" s="18" t="s">
        <v>330</v>
      </c>
      <c r="BK124" s="178">
        <f>BK125+BK132</f>
        <v>0</v>
      </c>
    </row>
    <row r="125" spans="1:65" s="12" customFormat="1" ht="25.9" customHeight="1">
      <c r="B125" s="179"/>
      <c r="C125" s="180"/>
      <c r="D125" s="181" t="s">
        <v>80</v>
      </c>
      <c r="E125" s="182" t="s">
        <v>363</v>
      </c>
      <c r="F125" s="182" t="s">
        <v>364</v>
      </c>
      <c r="G125" s="180"/>
      <c r="H125" s="180"/>
      <c r="I125" s="183"/>
      <c r="J125" s="167">
        <f>BK125</f>
        <v>0</v>
      </c>
      <c r="K125" s="180"/>
      <c r="L125" s="184"/>
      <c r="M125" s="185"/>
      <c r="N125" s="186"/>
      <c r="O125" s="186"/>
      <c r="P125" s="187">
        <f>P126+P130</f>
        <v>0</v>
      </c>
      <c r="Q125" s="186"/>
      <c r="R125" s="187">
        <f>R126+R130</f>
        <v>116.414</v>
      </c>
      <c r="S125" s="186"/>
      <c r="T125" s="188">
        <f>T126+T130</f>
        <v>0</v>
      </c>
      <c r="AR125" s="189" t="s">
        <v>88</v>
      </c>
      <c r="AT125" s="190" t="s">
        <v>80</v>
      </c>
      <c r="AU125" s="190" t="s">
        <v>81</v>
      </c>
      <c r="AY125" s="189" t="s">
        <v>365</v>
      </c>
      <c r="BK125" s="191">
        <f>BK126+BK130</f>
        <v>0</v>
      </c>
    </row>
    <row r="126" spans="1:65" s="12" customFormat="1" ht="22.9" customHeight="1">
      <c r="B126" s="179"/>
      <c r="C126" s="180"/>
      <c r="D126" s="181" t="s">
        <v>80</v>
      </c>
      <c r="E126" s="192" t="s">
        <v>400</v>
      </c>
      <c r="F126" s="192" t="s">
        <v>401</v>
      </c>
      <c r="G126" s="180"/>
      <c r="H126" s="180"/>
      <c r="I126" s="183"/>
      <c r="J126" s="193">
        <f>BK126</f>
        <v>0</v>
      </c>
      <c r="K126" s="180"/>
      <c r="L126" s="184"/>
      <c r="M126" s="185"/>
      <c r="N126" s="186"/>
      <c r="O126" s="186"/>
      <c r="P126" s="187">
        <f>SUM(P127:P129)</f>
        <v>0</v>
      </c>
      <c r="Q126" s="186"/>
      <c r="R126" s="187">
        <f>SUM(R127:R129)</f>
        <v>116.414</v>
      </c>
      <c r="S126" s="186"/>
      <c r="T126" s="188">
        <f>SUM(T127:T129)</f>
        <v>0</v>
      </c>
      <c r="AR126" s="189" t="s">
        <v>88</v>
      </c>
      <c r="AT126" s="190" t="s">
        <v>80</v>
      </c>
      <c r="AU126" s="190" t="s">
        <v>88</v>
      </c>
      <c r="AY126" s="189" t="s">
        <v>365</v>
      </c>
      <c r="BK126" s="191">
        <f>SUM(BK127:BK129)</f>
        <v>0</v>
      </c>
    </row>
    <row r="127" spans="1:65" s="2" customFormat="1" ht="16.5" customHeight="1">
      <c r="A127" s="35"/>
      <c r="B127" s="36"/>
      <c r="C127" s="194" t="s">
        <v>88</v>
      </c>
      <c r="D127" s="194" t="s">
        <v>368</v>
      </c>
      <c r="E127" s="195" t="s">
        <v>3423</v>
      </c>
      <c r="F127" s="196" t="s">
        <v>3424</v>
      </c>
      <c r="G127" s="197" t="s">
        <v>389</v>
      </c>
      <c r="H127" s="198">
        <v>110.87</v>
      </c>
      <c r="I127" s="199"/>
      <c r="J127" s="200">
        <f>ROUND(I127*H127,2)</f>
        <v>0</v>
      </c>
      <c r="K127" s="196" t="s">
        <v>2241</v>
      </c>
      <c r="L127" s="40"/>
      <c r="M127" s="201" t="s">
        <v>1</v>
      </c>
      <c r="N127" s="202" t="s">
        <v>46</v>
      </c>
      <c r="O127" s="72"/>
      <c r="P127" s="203">
        <f>O127*H127</f>
        <v>0</v>
      </c>
      <c r="Q127" s="203">
        <v>0</v>
      </c>
      <c r="R127" s="203">
        <f>Q127*H127</f>
        <v>0</v>
      </c>
      <c r="S127" s="203">
        <v>0</v>
      </c>
      <c r="T127" s="204">
        <f>S127*H127</f>
        <v>0</v>
      </c>
      <c r="U127" s="35"/>
      <c r="V127" s="35"/>
      <c r="W127" s="35"/>
      <c r="X127" s="35"/>
      <c r="Y127" s="35"/>
      <c r="Z127" s="35"/>
      <c r="AA127" s="35"/>
      <c r="AB127" s="35"/>
      <c r="AC127" s="35"/>
      <c r="AD127" s="35"/>
      <c r="AE127" s="35"/>
      <c r="AR127" s="205" t="s">
        <v>373</v>
      </c>
      <c r="AT127" s="205" t="s">
        <v>368</v>
      </c>
      <c r="AU127" s="205" t="s">
        <v>90</v>
      </c>
      <c r="AY127" s="18" t="s">
        <v>365</v>
      </c>
      <c r="BE127" s="206">
        <f>IF(N127="základní",J127,0)</f>
        <v>0</v>
      </c>
      <c r="BF127" s="206">
        <f>IF(N127="snížená",J127,0)</f>
        <v>0</v>
      </c>
      <c r="BG127" s="206">
        <f>IF(N127="zákl. přenesená",J127,0)</f>
        <v>0</v>
      </c>
      <c r="BH127" s="206">
        <f>IF(N127="sníž. přenesená",J127,0)</f>
        <v>0</v>
      </c>
      <c r="BI127" s="206">
        <f>IF(N127="nulová",J127,0)</f>
        <v>0</v>
      </c>
      <c r="BJ127" s="18" t="s">
        <v>88</v>
      </c>
      <c r="BK127" s="206">
        <f>ROUND(I127*H127,2)</f>
        <v>0</v>
      </c>
      <c r="BL127" s="18" t="s">
        <v>373</v>
      </c>
      <c r="BM127" s="205" t="s">
        <v>3425</v>
      </c>
    </row>
    <row r="128" spans="1:65" s="2" customFormat="1" ht="16.5" customHeight="1">
      <c r="A128" s="35"/>
      <c r="B128" s="36"/>
      <c r="C128" s="240" t="s">
        <v>90</v>
      </c>
      <c r="D128" s="240" t="s">
        <v>432</v>
      </c>
      <c r="E128" s="241" t="s">
        <v>1199</v>
      </c>
      <c r="F128" s="242" t="s">
        <v>2240</v>
      </c>
      <c r="G128" s="243" t="s">
        <v>389</v>
      </c>
      <c r="H128" s="244">
        <v>116.414</v>
      </c>
      <c r="I128" s="245"/>
      <c r="J128" s="246">
        <f>ROUND(I128*H128,2)</f>
        <v>0</v>
      </c>
      <c r="K128" s="242" t="s">
        <v>2241</v>
      </c>
      <c r="L128" s="247"/>
      <c r="M128" s="248" t="s">
        <v>1</v>
      </c>
      <c r="N128" s="249" t="s">
        <v>46</v>
      </c>
      <c r="O128" s="72"/>
      <c r="P128" s="203">
        <f>O128*H128</f>
        <v>0</v>
      </c>
      <c r="Q128" s="203">
        <v>1</v>
      </c>
      <c r="R128" s="203">
        <f>Q128*H128</f>
        <v>116.414</v>
      </c>
      <c r="S128" s="203">
        <v>0</v>
      </c>
      <c r="T128" s="204">
        <f>S128*H128</f>
        <v>0</v>
      </c>
      <c r="U128" s="35"/>
      <c r="V128" s="35"/>
      <c r="W128" s="35"/>
      <c r="X128" s="35"/>
      <c r="Y128" s="35"/>
      <c r="Z128" s="35"/>
      <c r="AA128" s="35"/>
      <c r="AB128" s="35"/>
      <c r="AC128" s="35"/>
      <c r="AD128" s="35"/>
      <c r="AE128" s="35"/>
      <c r="AR128" s="205" t="s">
        <v>411</v>
      </c>
      <c r="AT128" s="205" t="s">
        <v>432</v>
      </c>
      <c r="AU128" s="205" t="s">
        <v>90</v>
      </c>
      <c r="AY128" s="18" t="s">
        <v>365</v>
      </c>
      <c r="BE128" s="206">
        <f>IF(N128="základní",J128,0)</f>
        <v>0</v>
      </c>
      <c r="BF128" s="206">
        <f>IF(N128="snížená",J128,0)</f>
        <v>0</v>
      </c>
      <c r="BG128" s="206">
        <f>IF(N128="zákl. přenesená",J128,0)</f>
        <v>0</v>
      </c>
      <c r="BH128" s="206">
        <f>IF(N128="sníž. přenesená",J128,0)</f>
        <v>0</v>
      </c>
      <c r="BI128" s="206">
        <f>IF(N128="nulová",J128,0)</f>
        <v>0</v>
      </c>
      <c r="BJ128" s="18" t="s">
        <v>88</v>
      </c>
      <c r="BK128" s="206">
        <f>ROUND(I128*H128,2)</f>
        <v>0</v>
      </c>
      <c r="BL128" s="18" t="s">
        <v>373</v>
      </c>
      <c r="BM128" s="205" t="s">
        <v>1201</v>
      </c>
    </row>
    <row r="129" spans="1:65" s="14" customFormat="1">
      <c r="B129" s="218"/>
      <c r="C129" s="219"/>
      <c r="D129" s="209" t="s">
        <v>375</v>
      </c>
      <c r="E129" s="219"/>
      <c r="F129" s="221" t="s">
        <v>4228</v>
      </c>
      <c r="G129" s="219"/>
      <c r="H129" s="222">
        <v>116.414</v>
      </c>
      <c r="I129" s="223"/>
      <c r="J129" s="219"/>
      <c r="K129" s="219"/>
      <c r="L129" s="224"/>
      <c r="M129" s="225"/>
      <c r="N129" s="226"/>
      <c r="O129" s="226"/>
      <c r="P129" s="226"/>
      <c r="Q129" s="226"/>
      <c r="R129" s="226"/>
      <c r="S129" s="226"/>
      <c r="T129" s="227"/>
      <c r="AT129" s="228" t="s">
        <v>375</v>
      </c>
      <c r="AU129" s="228" t="s">
        <v>90</v>
      </c>
      <c r="AV129" s="14" t="s">
        <v>90</v>
      </c>
      <c r="AW129" s="14" t="s">
        <v>4</v>
      </c>
      <c r="AX129" s="14" t="s">
        <v>88</v>
      </c>
      <c r="AY129" s="228" t="s">
        <v>365</v>
      </c>
    </row>
    <row r="130" spans="1:65" s="12" customFormat="1" ht="22.9" customHeight="1">
      <c r="B130" s="179"/>
      <c r="C130" s="180"/>
      <c r="D130" s="181" t="s">
        <v>80</v>
      </c>
      <c r="E130" s="192" t="s">
        <v>409</v>
      </c>
      <c r="F130" s="192" t="s">
        <v>410</v>
      </c>
      <c r="G130" s="180"/>
      <c r="H130" s="180"/>
      <c r="I130" s="183"/>
      <c r="J130" s="193">
        <f>BK130</f>
        <v>0</v>
      </c>
      <c r="K130" s="180"/>
      <c r="L130" s="184"/>
      <c r="M130" s="185"/>
      <c r="N130" s="186"/>
      <c r="O130" s="186"/>
      <c r="P130" s="187">
        <f>P131</f>
        <v>0</v>
      </c>
      <c r="Q130" s="186"/>
      <c r="R130" s="187">
        <f>R131</f>
        <v>0</v>
      </c>
      <c r="S130" s="186"/>
      <c r="T130" s="188">
        <f>T131</f>
        <v>0</v>
      </c>
      <c r="AR130" s="189" t="s">
        <v>88</v>
      </c>
      <c r="AT130" s="190" t="s">
        <v>80</v>
      </c>
      <c r="AU130" s="190" t="s">
        <v>88</v>
      </c>
      <c r="AY130" s="189" t="s">
        <v>365</v>
      </c>
      <c r="BK130" s="191">
        <f>BK131</f>
        <v>0</v>
      </c>
    </row>
    <row r="131" spans="1:65" s="2" customFormat="1" ht="55.5" customHeight="1">
      <c r="A131" s="35"/>
      <c r="B131" s="36"/>
      <c r="C131" s="194" t="s">
        <v>383</v>
      </c>
      <c r="D131" s="194" t="s">
        <v>368</v>
      </c>
      <c r="E131" s="195" t="s">
        <v>1211</v>
      </c>
      <c r="F131" s="196" t="s">
        <v>3427</v>
      </c>
      <c r="G131" s="197" t="s">
        <v>389</v>
      </c>
      <c r="H131" s="198">
        <v>116.414</v>
      </c>
      <c r="I131" s="199"/>
      <c r="J131" s="200">
        <f>ROUND(I131*H131,2)</f>
        <v>0</v>
      </c>
      <c r="K131" s="196" t="s">
        <v>2495</v>
      </c>
      <c r="L131" s="40"/>
      <c r="M131" s="201" t="s">
        <v>1</v>
      </c>
      <c r="N131" s="202" t="s">
        <v>46</v>
      </c>
      <c r="O131" s="72"/>
      <c r="P131" s="203">
        <f>O131*H131</f>
        <v>0</v>
      </c>
      <c r="Q131" s="203">
        <v>0</v>
      </c>
      <c r="R131" s="203">
        <f>Q131*H131</f>
        <v>0</v>
      </c>
      <c r="S131" s="203">
        <v>0</v>
      </c>
      <c r="T131" s="204">
        <f>S131*H131</f>
        <v>0</v>
      </c>
      <c r="U131" s="35"/>
      <c r="V131" s="35"/>
      <c r="W131" s="35"/>
      <c r="X131" s="35"/>
      <c r="Y131" s="35"/>
      <c r="Z131" s="35"/>
      <c r="AA131" s="35"/>
      <c r="AB131" s="35"/>
      <c r="AC131" s="35"/>
      <c r="AD131" s="35"/>
      <c r="AE131" s="35"/>
      <c r="AR131" s="205" t="s">
        <v>373</v>
      </c>
      <c r="AT131" s="205" t="s">
        <v>368</v>
      </c>
      <c r="AU131" s="205" t="s">
        <v>90</v>
      </c>
      <c r="AY131" s="18" t="s">
        <v>365</v>
      </c>
      <c r="BE131" s="206">
        <f>IF(N131="základní",J131,0)</f>
        <v>0</v>
      </c>
      <c r="BF131" s="206">
        <f>IF(N131="snížená",J131,0)</f>
        <v>0</v>
      </c>
      <c r="BG131" s="206">
        <f>IF(N131="zákl. přenesená",J131,0)</f>
        <v>0</v>
      </c>
      <c r="BH131" s="206">
        <f>IF(N131="sníž. přenesená",J131,0)</f>
        <v>0</v>
      </c>
      <c r="BI131" s="206">
        <f>IF(N131="nulová",J131,0)</f>
        <v>0</v>
      </c>
      <c r="BJ131" s="18" t="s">
        <v>88</v>
      </c>
      <c r="BK131" s="206">
        <f>ROUND(I131*H131,2)</f>
        <v>0</v>
      </c>
      <c r="BL131" s="18" t="s">
        <v>373</v>
      </c>
      <c r="BM131" s="205" t="s">
        <v>1213</v>
      </c>
    </row>
    <row r="132" spans="1:65" s="2" customFormat="1" ht="49.9" customHeight="1">
      <c r="A132" s="35"/>
      <c r="B132" s="36"/>
      <c r="C132" s="37"/>
      <c r="D132" s="37"/>
      <c r="E132" s="182" t="s">
        <v>1069</v>
      </c>
      <c r="F132" s="182" t="s">
        <v>1070</v>
      </c>
      <c r="G132" s="37"/>
      <c r="H132" s="37"/>
      <c r="I132" s="37"/>
      <c r="J132" s="167">
        <f t="shared" ref="J132:J137" si="0">BK132</f>
        <v>0</v>
      </c>
      <c r="K132" s="37"/>
      <c r="L132" s="40"/>
      <c r="M132" s="261"/>
      <c r="N132" s="262"/>
      <c r="O132" s="72"/>
      <c r="P132" s="72"/>
      <c r="Q132" s="72"/>
      <c r="R132" s="72"/>
      <c r="S132" s="72"/>
      <c r="T132" s="73"/>
      <c r="U132" s="35"/>
      <c r="V132" s="35"/>
      <c r="W132" s="35"/>
      <c r="X132" s="35"/>
      <c r="Y132" s="35"/>
      <c r="Z132" s="35"/>
      <c r="AA132" s="35"/>
      <c r="AB132" s="35"/>
      <c r="AC132" s="35"/>
      <c r="AD132" s="35"/>
      <c r="AE132" s="35"/>
      <c r="AT132" s="18" t="s">
        <v>80</v>
      </c>
      <c r="AU132" s="18" t="s">
        <v>81</v>
      </c>
      <c r="AY132" s="18" t="s">
        <v>1071</v>
      </c>
      <c r="BK132" s="206">
        <f>SUM(BK133:BK137)</f>
        <v>0</v>
      </c>
    </row>
    <row r="133" spans="1:65" s="2" customFormat="1" ht="16.350000000000001" customHeight="1">
      <c r="A133" s="35"/>
      <c r="B133" s="36"/>
      <c r="C133" s="263" t="s">
        <v>1</v>
      </c>
      <c r="D133" s="263" t="s">
        <v>368</v>
      </c>
      <c r="E133" s="264" t="s">
        <v>1</v>
      </c>
      <c r="F133" s="265" t="s">
        <v>1</v>
      </c>
      <c r="G133" s="266" t="s">
        <v>1</v>
      </c>
      <c r="H133" s="267"/>
      <c r="I133" s="268"/>
      <c r="J133" s="269">
        <f t="shared" si="0"/>
        <v>0</v>
      </c>
      <c r="K133" s="270"/>
      <c r="L133" s="40"/>
      <c r="M133" s="271" t="s">
        <v>1</v>
      </c>
      <c r="N133" s="272" t="s">
        <v>46</v>
      </c>
      <c r="O133" s="72"/>
      <c r="P133" s="72"/>
      <c r="Q133" s="72"/>
      <c r="R133" s="72"/>
      <c r="S133" s="72"/>
      <c r="T133" s="73"/>
      <c r="U133" s="35"/>
      <c r="V133" s="35"/>
      <c r="W133" s="35"/>
      <c r="X133" s="35"/>
      <c r="Y133" s="35"/>
      <c r="Z133" s="35"/>
      <c r="AA133" s="35"/>
      <c r="AB133" s="35"/>
      <c r="AC133" s="35"/>
      <c r="AD133" s="35"/>
      <c r="AE133" s="35"/>
      <c r="AT133" s="18" t="s">
        <v>1071</v>
      </c>
      <c r="AU133" s="18" t="s">
        <v>88</v>
      </c>
      <c r="AY133" s="18" t="s">
        <v>1071</v>
      </c>
      <c r="BE133" s="206">
        <f>IF(N133="základní",J133,0)</f>
        <v>0</v>
      </c>
      <c r="BF133" s="206">
        <f>IF(N133="snížená",J133,0)</f>
        <v>0</v>
      </c>
      <c r="BG133" s="206">
        <f>IF(N133="zákl. přenesená",J133,0)</f>
        <v>0</v>
      </c>
      <c r="BH133" s="206">
        <f>IF(N133="sníž. přenesená",J133,0)</f>
        <v>0</v>
      </c>
      <c r="BI133" s="206">
        <f>IF(N133="nulová",J133,0)</f>
        <v>0</v>
      </c>
      <c r="BJ133" s="18" t="s">
        <v>88</v>
      </c>
      <c r="BK133" s="206">
        <f>I133*H133</f>
        <v>0</v>
      </c>
    </row>
    <row r="134" spans="1:65" s="2" customFormat="1" ht="16.350000000000001" customHeight="1">
      <c r="A134" s="35"/>
      <c r="B134" s="36"/>
      <c r="C134" s="263" t="s">
        <v>1</v>
      </c>
      <c r="D134" s="263" t="s">
        <v>368</v>
      </c>
      <c r="E134" s="264" t="s">
        <v>1</v>
      </c>
      <c r="F134" s="265" t="s">
        <v>1</v>
      </c>
      <c r="G134" s="266" t="s">
        <v>1</v>
      </c>
      <c r="H134" s="267"/>
      <c r="I134" s="268"/>
      <c r="J134" s="269">
        <f t="shared" si="0"/>
        <v>0</v>
      </c>
      <c r="K134" s="270"/>
      <c r="L134" s="40"/>
      <c r="M134" s="271" t="s">
        <v>1</v>
      </c>
      <c r="N134" s="272" t="s">
        <v>46</v>
      </c>
      <c r="O134" s="72"/>
      <c r="P134" s="72"/>
      <c r="Q134" s="72"/>
      <c r="R134" s="72"/>
      <c r="S134" s="72"/>
      <c r="T134" s="73"/>
      <c r="U134" s="35"/>
      <c r="V134" s="35"/>
      <c r="W134" s="35"/>
      <c r="X134" s="35"/>
      <c r="Y134" s="35"/>
      <c r="Z134" s="35"/>
      <c r="AA134" s="35"/>
      <c r="AB134" s="35"/>
      <c r="AC134" s="35"/>
      <c r="AD134" s="35"/>
      <c r="AE134" s="35"/>
      <c r="AT134" s="18" t="s">
        <v>1071</v>
      </c>
      <c r="AU134" s="18" t="s">
        <v>88</v>
      </c>
      <c r="AY134" s="18" t="s">
        <v>1071</v>
      </c>
      <c r="BE134" s="206">
        <f>IF(N134="základní",J134,0)</f>
        <v>0</v>
      </c>
      <c r="BF134" s="206">
        <f>IF(N134="snížená",J134,0)</f>
        <v>0</v>
      </c>
      <c r="BG134" s="206">
        <f>IF(N134="zákl. přenesená",J134,0)</f>
        <v>0</v>
      </c>
      <c r="BH134" s="206">
        <f>IF(N134="sníž. přenesená",J134,0)</f>
        <v>0</v>
      </c>
      <c r="BI134" s="206">
        <f>IF(N134="nulová",J134,0)</f>
        <v>0</v>
      </c>
      <c r="BJ134" s="18" t="s">
        <v>88</v>
      </c>
      <c r="BK134" s="206">
        <f>I134*H134</f>
        <v>0</v>
      </c>
    </row>
    <row r="135" spans="1:65" s="2" customFormat="1" ht="16.350000000000001" customHeight="1">
      <c r="A135" s="35"/>
      <c r="B135" s="36"/>
      <c r="C135" s="263" t="s">
        <v>1</v>
      </c>
      <c r="D135" s="263" t="s">
        <v>368</v>
      </c>
      <c r="E135" s="264" t="s">
        <v>1</v>
      </c>
      <c r="F135" s="265" t="s">
        <v>1</v>
      </c>
      <c r="G135" s="266" t="s">
        <v>1</v>
      </c>
      <c r="H135" s="267"/>
      <c r="I135" s="268"/>
      <c r="J135" s="269">
        <f t="shared" si="0"/>
        <v>0</v>
      </c>
      <c r="K135" s="270"/>
      <c r="L135" s="40"/>
      <c r="M135" s="271" t="s">
        <v>1</v>
      </c>
      <c r="N135" s="272" t="s">
        <v>46</v>
      </c>
      <c r="O135" s="72"/>
      <c r="P135" s="72"/>
      <c r="Q135" s="72"/>
      <c r="R135" s="72"/>
      <c r="S135" s="72"/>
      <c r="T135" s="73"/>
      <c r="U135" s="35"/>
      <c r="V135" s="35"/>
      <c r="W135" s="35"/>
      <c r="X135" s="35"/>
      <c r="Y135" s="35"/>
      <c r="Z135" s="35"/>
      <c r="AA135" s="35"/>
      <c r="AB135" s="35"/>
      <c r="AC135" s="35"/>
      <c r="AD135" s="35"/>
      <c r="AE135" s="35"/>
      <c r="AT135" s="18" t="s">
        <v>1071</v>
      </c>
      <c r="AU135" s="18" t="s">
        <v>88</v>
      </c>
      <c r="AY135" s="18" t="s">
        <v>1071</v>
      </c>
      <c r="BE135" s="206">
        <f>IF(N135="základní",J135,0)</f>
        <v>0</v>
      </c>
      <c r="BF135" s="206">
        <f>IF(N135="snížená",J135,0)</f>
        <v>0</v>
      </c>
      <c r="BG135" s="206">
        <f>IF(N135="zákl. přenesená",J135,0)</f>
        <v>0</v>
      </c>
      <c r="BH135" s="206">
        <f>IF(N135="sníž. přenesená",J135,0)</f>
        <v>0</v>
      </c>
      <c r="BI135" s="206">
        <f>IF(N135="nulová",J135,0)</f>
        <v>0</v>
      </c>
      <c r="BJ135" s="18" t="s">
        <v>88</v>
      </c>
      <c r="BK135" s="206">
        <f>I135*H135</f>
        <v>0</v>
      </c>
    </row>
    <row r="136" spans="1:65" s="2" customFormat="1" ht="16.350000000000001" customHeight="1">
      <c r="A136" s="35"/>
      <c r="B136" s="36"/>
      <c r="C136" s="263" t="s">
        <v>1</v>
      </c>
      <c r="D136" s="263" t="s">
        <v>368</v>
      </c>
      <c r="E136" s="264" t="s">
        <v>1</v>
      </c>
      <c r="F136" s="265" t="s">
        <v>1</v>
      </c>
      <c r="G136" s="266" t="s">
        <v>1</v>
      </c>
      <c r="H136" s="267"/>
      <c r="I136" s="268"/>
      <c r="J136" s="269">
        <f t="shared" si="0"/>
        <v>0</v>
      </c>
      <c r="K136" s="270"/>
      <c r="L136" s="40"/>
      <c r="M136" s="271" t="s">
        <v>1</v>
      </c>
      <c r="N136" s="272" t="s">
        <v>46</v>
      </c>
      <c r="O136" s="72"/>
      <c r="P136" s="72"/>
      <c r="Q136" s="72"/>
      <c r="R136" s="72"/>
      <c r="S136" s="72"/>
      <c r="T136" s="73"/>
      <c r="U136" s="35"/>
      <c r="V136" s="35"/>
      <c r="W136" s="35"/>
      <c r="X136" s="35"/>
      <c r="Y136" s="35"/>
      <c r="Z136" s="35"/>
      <c r="AA136" s="35"/>
      <c r="AB136" s="35"/>
      <c r="AC136" s="35"/>
      <c r="AD136" s="35"/>
      <c r="AE136" s="35"/>
      <c r="AT136" s="18" t="s">
        <v>1071</v>
      </c>
      <c r="AU136" s="18" t="s">
        <v>88</v>
      </c>
      <c r="AY136" s="18" t="s">
        <v>1071</v>
      </c>
      <c r="BE136" s="206">
        <f>IF(N136="základní",J136,0)</f>
        <v>0</v>
      </c>
      <c r="BF136" s="206">
        <f>IF(N136="snížená",J136,0)</f>
        <v>0</v>
      </c>
      <c r="BG136" s="206">
        <f>IF(N136="zákl. přenesená",J136,0)</f>
        <v>0</v>
      </c>
      <c r="BH136" s="206">
        <f>IF(N136="sníž. přenesená",J136,0)</f>
        <v>0</v>
      </c>
      <c r="BI136" s="206">
        <f>IF(N136="nulová",J136,0)</f>
        <v>0</v>
      </c>
      <c r="BJ136" s="18" t="s">
        <v>88</v>
      </c>
      <c r="BK136" s="206">
        <f>I136*H136</f>
        <v>0</v>
      </c>
    </row>
    <row r="137" spans="1:65" s="2" customFormat="1" ht="16.350000000000001" customHeight="1">
      <c r="A137" s="35"/>
      <c r="B137" s="36"/>
      <c r="C137" s="263" t="s">
        <v>1</v>
      </c>
      <c r="D137" s="263" t="s">
        <v>368</v>
      </c>
      <c r="E137" s="264" t="s">
        <v>1</v>
      </c>
      <c r="F137" s="265" t="s">
        <v>1</v>
      </c>
      <c r="G137" s="266" t="s">
        <v>1</v>
      </c>
      <c r="H137" s="267"/>
      <c r="I137" s="268"/>
      <c r="J137" s="269">
        <f t="shared" si="0"/>
        <v>0</v>
      </c>
      <c r="K137" s="270"/>
      <c r="L137" s="40"/>
      <c r="M137" s="271" t="s">
        <v>1</v>
      </c>
      <c r="N137" s="272" t="s">
        <v>46</v>
      </c>
      <c r="O137" s="273"/>
      <c r="P137" s="273"/>
      <c r="Q137" s="273"/>
      <c r="R137" s="273"/>
      <c r="S137" s="273"/>
      <c r="T137" s="274"/>
      <c r="U137" s="35"/>
      <c r="V137" s="35"/>
      <c r="W137" s="35"/>
      <c r="X137" s="35"/>
      <c r="Y137" s="35"/>
      <c r="Z137" s="35"/>
      <c r="AA137" s="35"/>
      <c r="AB137" s="35"/>
      <c r="AC137" s="35"/>
      <c r="AD137" s="35"/>
      <c r="AE137" s="35"/>
      <c r="AT137" s="18" t="s">
        <v>1071</v>
      </c>
      <c r="AU137" s="18" t="s">
        <v>88</v>
      </c>
      <c r="AY137" s="18" t="s">
        <v>1071</v>
      </c>
      <c r="BE137" s="206">
        <f>IF(N137="základní",J137,0)</f>
        <v>0</v>
      </c>
      <c r="BF137" s="206">
        <f>IF(N137="snížená",J137,0)</f>
        <v>0</v>
      </c>
      <c r="BG137" s="206">
        <f>IF(N137="zákl. přenesená",J137,0)</f>
        <v>0</v>
      </c>
      <c r="BH137" s="206">
        <f>IF(N137="sníž. přenesená",J137,0)</f>
        <v>0</v>
      </c>
      <c r="BI137" s="206">
        <f>IF(N137="nulová",J137,0)</f>
        <v>0</v>
      </c>
      <c r="BJ137" s="18" t="s">
        <v>88</v>
      </c>
      <c r="BK137" s="206">
        <f>I137*H137</f>
        <v>0</v>
      </c>
    </row>
    <row r="138" spans="1:65" s="2" customFormat="1" ht="6.95" customHeight="1">
      <c r="A138" s="35"/>
      <c r="B138" s="55"/>
      <c r="C138" s="56"/>
      <c r="D138" s="56"/>
      <c r="E138" s="56"/>
      <c r="F138" s="56"/>
      <c r="G138" s="56"/>
      <c r="H138" s="56"/>
      <c r="I138" s="56"/>
      <c r="J138" s="56"/>
      <c r="K138" s="56"/>
      <c r="L138" s="40"/>
      <c r="M138" s="35"/>
      <c r="O138" s="35"/>
      <c r="P138" s="35"/>
      <c r="Q138" s="35"/>
      <c r="R138" s="35"/>
      <c r="S138" s="35"/>
      <c r="T138" s="35"/>
      <c r="U138" s="35"/>
      <c r="V138" s="35"/>
      <c r="W138" s="35"/>
      <c r="X138" s="35"/>
      <c r="Y138" s="35"/>
      <c r="Z138" s="35"/>
      <c r="AA138" s="35"/>
      <c r="AB138" s="35"/>
      <c r="AC138" s="35"/>
      <c r="AD138" s="35"/>
      <c r="AE138" s="35"/>
    </row>
  </sheetData>
  <sheetProtection algorithmName="SHA-512" hashValue="T+3Lx56QYOEggLmxNWjcmO2vSkkdjTUylbPsHHAl13ixzlrVOXot/HGzVlPSY87jLeUzcaETfY7sVo06SLY/Ag==" saltValue="KxXVaCE+u6TwXb9HHwgnsUBwSOPHUREyh+aiunj3keW3VmWaFK1Bvasu++c/F3BwL0zndsm78ivYHuJYmnm1Ow==" spinCount="100000" sheet="1" objects="1" scenarios="1" formatColumns="0" formatRows="0" autoFilter="0"/>
  <autoFilter ref="C123:K137"/>
  <mergeCells count="12">
    <mergeCell ref="E116:H116"/>
    <mergeCell ref="L2:V2"/>
    <mergeCell ref="E85:H85"/>
    <mergeCell ref="E87:H87"/>
    <mergeCell ref="E89:H89"/>
    <mergeCell ref="E112:H112"/>
    <mergeCell ref="E114:H114"/>
    <mergeCell ref="E7:H7"/>
    <mergeCell ref="E9:H9"/>
    <mergeCell ref="E11:H11"/>
    <mergeCell ref="E20:H20"/>
    <mergeCell ref="E29:H29"/>
  </mergeCells>
  <dataValidations count="2">
    <dataValidation type="list" allowBlank="1" showInputMessage="1" showErrorMessage="1" error="Povoleny jsou hodnoty K, M." sqref="D133:D138">
      <formula1>"K, M"</formula1>
    </dataValidation>
    <dataValidation type="list" allowBlank="1" showInputMessage="1" showErrorMessage="1" error="Povoleny jsou hodnoty základní, snížená, zákl. přenesená, sníž. přenesená, nulová." sqref="N133:N138">
      <formula1>"základní, snížená, zákl. přenesená, sníž. přenesená, nulová"</formula1>
    </dataValidation>
  </dataValidation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BM159"/>
  <sheetViews>
    <sheetView showGridLines="0" workbookViewId="0"/>
  </sheetViews>
  <sheetFormatPr defaultRowHeight="11.2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311"/>
      <c r="M2" s="311"/>
      <c r="N2" s="311"/>
      <c r="O2" s="311"/>
      <c r="P2" s="311"/>
      <c r="Q2" s="311"/>
      <c r="R2" s="311"/>
      <c r="S2" s="311"/>
      <c r="T2" s="311"/>
      <c r="U2" s="311"/>
      <c r="V2" s="311"/>
      <c r="AT2" s="18" t="s">
        <v>199</v>
      </c>
    </row>
    <row r="3" spans="1:46" s="1" customFormat="1" ht="6.95" customHeight="1">
      <c r="B3" s="117"/>
      <c r="C3" s="118"/>
      <c r="D3" s="118"/>
      <c r="E3" s="118"/>
      <c r="F3" s="118"/>
      <c r="G3" s="118"/>
      <c r="H3" s="118"/>
      <c r="I3" s="118"/>
      <c r="J3" s="118"/>
      <c r="K3" s="118"/>
      <c r="L3" s="21"/>
      <c r="AT3" s="18" t="s">
        <v>90</v>
      </c>
    </row>
    <row r="4" spans="1:46" s="1" customFormat="1" ht="24.95" customHeight="1">
      <c r="B4" s="21"/>
      <c r="D4" s="119" t="s">
        <v>302</v>
      </c>
      <c r="L4" s="21"/>
      <c r="M4" s="120" t="s">
        <v>10</v>
      </c>
      <c r="AT4" s="18" t="s">
        <v>4</v>
      </c>
    </row>
    <row r="5" spans="1:46" s="1" customFormat="1" ht="6.95" customHeight="1">
      <c r="B5" s="21"/>
      <c r="L5" s="21"/>
    </row>
    <row r="6" spans="1:46" s="1" customFormat="1" ht="12" customHeight="1">
      <c r="B6" s="21"/>
      <c r="D6" s="121" t="s">
        <v>16</v>
      </c>
      <c r="L6" s="21"/>
    </row>
    <row r="7" spans="1:46" s="1" customFormat="1" ht="26.25" customHeight="1">
      <c r="B7" s="21"/>
      <c r="E7" s="340" t="str">
        <f>'Rekapitulace stavby'!K6</f>
        <v>Nová vstupní a vjezdová zóna v západní části výstaviště včetně nového odpadového hospodářství</v>
      </c>
      <c r="F7" s="341"/>
      <c r="G7" s="341"/>
      <c r="H7" s="341"/>
      <c r="L7" s="21"/>
    </row>
    <row r="8" spans="1:46" s="1" customFormat="1" ht="12" customHeight="1">
      <c r="B8" s="21"/>
      <c r="D8" s="121" t="s">
        <v>311</v>
      </c>
      <c r="L8" s="21"/>
    </row>
    <row r="9" spans="1:46" s="2" customFormat="1" ht="16.5" customHeight="1">
      <c r="A9" s="35"/>
      <c r="B9" s="40"/>
      <c r="C9" s="35"/>
      <c r="D9" s="35"/>
      <c r="E9" s="340" t="s">
        <v>3635</v>
      </c>
      <c r="F9" s="342"/>
      <c r="G9" s="342"/>
      <c r="H9" s="342"/>
      <c r="I9" s="35"/>
      <c r="J9" s="35"/>
      <c r="K9" s="35"/>
      <c r="L9" s="52"/>
      <c r="S9" s="35"/>
      <c r="T9" s="35"/>
      <c r="U9" s="35"/>
      <c r="V9" s="35"/>
      <c r="W9" s="35"/>
      <c r="X9" s="35"/>
      <c r="Y9" s="35"/>
      <c r="Z9" s="35"/>
      <c r="AA9" s="35"/>
      <c r="AB9" s="35"/>
      <c r="AC9" s="35"/>
      <c r="AD9" s="35"/>
      <c r="AE9" s="35"/>
    </row>
    <row r="10" spans="1:46" s="2" customFormat="1" ht="12" customHeight="1">
      <c r="A10" s="35"/>
      <c r="B10" s="40"/>
      <c r="C10" s="35"/>
      <c r="D10" s="121" t="s">
        <v>319</v>
      </c>
      <c r="E10" s="35"/>
      <c r="F10" s="35"/>
      <c r="G10" s="35"/>
      <c r="H10" s="35"/>
      <c r="I10" s="35"/>
      <c r="J10" s="35"/>
      <c r="K10" s="35"/>
      <c r="L10" s="52"/>
      <c r="S10" s="35"/>
      <c r="T10" s="35"/>
      <c r="U10" s="35"/>
      <c r="V10" s="35"/>
      <c r="W10" s="35"/>
      <c r="X10" s="35"/>
      <c r="Y10" s="35"/>
      <c r="Z10" s="35"/>
      <c r="AA10" s="35"/>
      <c r="AB10" s="35"/>
      <c r="AC10" s="35"/>
      <c r="AD10" s="35"/>
      <c r="AE10" s="35"/>
    </row>
    <row r="11" spans="1:46" s="2" customFormat="1" ht="16.5" customHeight="1">
      <c r="A11" s="35"/>
      <c r="B11" s="40"/>
      <c r="C11" s="35"/>
      <c r="D11" s="35"/>
      <c r="E11" s="343" t="s">
        <v>4229</v>
      </c>
      <c r="F11" s="342"/>
      <c r="G11" s="342"/>
      <c r="H11" s="342"/>
      <c r="I11" s="35"/>
      <c r="J11" s="35"/>
      <c r="K11" s="35"/>
      <c r="L11" s="52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pans="1:46" s="2" customFormat="1">
      <c r="A12" s="35"/>
      <c r="B12" s="40"/>
      <c r="C12" s="35"/>
      <c r="D12" s="35"/>
      <c r="E12" s="35"/>
      <c r="F12" s="35"/>
      <c r="G12" s="35"/>
      <c r="H12" s="35"/>
      <c r="I12" s="35"/>
      <c r="J12" s="35"/>
      <c r="K12" s="35"/>
      <c r="L12" s="52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pans="1:46" s="2" customFormat="1" ht="12" customHeight="1">
      <c r="A13" s="35"/>
      <c r="B13" s="40"/>
      <c r="C13" s="35"/>
      <c r="D13" s="121" t="s">
        <v>18</v>
      </c>
      <c r="E13" s="35"/>
      <c r="F13" s="111" t="s">
        <v>1</v>
      </c>
      <c r="G13" s="35"/>
      <c r="H13" s="35"/>
      <c r="I13" s="121" t="s">
        <v>19</v>
      </c>
      <c r="J13" s="111" t="s">
        <v>1</v>
      </c>
      <c r="K13" s="35"/>
      <c r="L13" s="52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pans="1:46" s="2" customFormat="1" ht="12" customHeight="1">
      <c r="A14" s="35"/>
      <c r="B14" s="40"/>
      <c r="C14" s="35"/>
      <c r="D14" s="121" t="s">
        <v>20</v>
      </c>
      <c r="E14" s="35"/>
      <c r="F14" s="111" t="s">
        <v>21</v>
      </c>
      <c r="G14" s="35"/>
      <c r="H14" s="35"/>
      <c r="I14" s="121" t="s">
        <v>22</v>
      </c>
      <c r="J14" s="122" t="str">
        <f>'Rekapitulace stavby'!AN8</f>
        <v>2. 12. 2022</v>
      </c>
      <c r="K14" s="35"/>
      <c r="L14" s="52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pans="1:46" s="2" customFormat="1" ht="10.9" customHeight="1">
      <c r="A15" s="35"/>
      <c r="B15" s="40"/>
      <c r="C15" s="35"/>
      <c r="D15" s="35"/>
      <c r="E15" s="35"/>
      <c r="F15" s="35"/>
      <c r="G15" s="35"/>
      <c r="H15" s="35"/>
      <c r="I15" s="35"/>
      <c r="J15" s="35"/>
      <c r="K15" s="35"/>
      <c r="L15" s="52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pans="1:46" s="2" customFormat="1" ht="12" customHeight="1">
      <c r="A16" s="35"/>
      <c r="B16" s="40"/>
      <c r="C16" s="35"/>
      <c r="D16" s="121" t="s">
        <v>24</v>
      </c>
      <c r="E16" s="35"/>
      <c r="F16" s="35"/>
      <c r="G16" s="35"/>
      <c r="H16" s="35"/>
      <c r="I16" s="121" t="s">
        <v>25</v>
      </c>
      <c r="J16" s="111" t="s">
        <v>26</v>
      </c>
      <c r="K16" s="35"/>
      <c r="L16" s="52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pans="1:31" s="2" customFormat="1" ht="18" customHeight="1">
      <c r="A17" s="35"/>
      <c r="B17" s="40"/>
      <c r="C17" s="35"/>
      <c r="D17" s="35"/>
      <c r="E17" s="111" t="s">
        <v>27</v>
      </c>
      <c r="F17" s="35"/>
      <c r="G17" s="35"/>
      <c r="H17" s="35"/>
      <c r="I17" s="121" t="s">
        <v>28</v>
      </c>
      <c r="J17" s="111" t="s">
        <v>29</v>
      </c>
      <c r="K17" s="35"/>
      <c r="L17" s="52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pans="1:31" s="2" customFormat="1" ht="6.95" customHeight="1">
      <c r="A18" s="35"/>
      <c r="B18" s="40"/>
      <c r="C18" s="35"/>
      <c r="D18" s="35"/>
      <c r="E18" s="35"/>
      <c r="F18" s="35"/>
      <c r="G18" s="35"/>
      <c r="H18" s="35"/>
      <c r="I18" s="35"/>
      <c r="J18" s="35"/>
      <c r="K18" s="35"/>
      <c r="L18" s="52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pans="1:31" s="2" customFormat="1" ht="12" customHeight="1">
      <c r="A19" s="35"/>
      <c r="B19" s="40"/>
      <c r="C19" s="35"/>
      <c r="D19" s="121" t="s">
        <v>30</v>
      </c>
      <c r="E19" s="35"/>
      <c r="F19" s="35"/>
      <c r="G19" s="35"/>
      <c r="H19" s="35"/>
      <c r="I19" s="121" t="s">
        <v>25</v>
      </c>
      <c r="J19" s="31" t="str">
        <f>'Rekapitulace stavby'!AN13</f>
        <v>Vyplň údaj</v>
      </c>
      <c r="K19" s="35"/>
      <c r="L19" s="52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pans="1:31" s="2" customFormat="1" ht="18" customHeight="1">
      <c r="A20" s="35"/>
      <c r="B20" s="40"/>
      <c r="C20" s="35"/>
      <c r="D20" s="35"/>
      <c r="E20" s="344" t="str">
        <f>'Rekapitulace stavby'!E14</f>
        <v>Vyplň údaj</v>
      </c>
      <c r="F20" s="345"/>
      <c r="G20" s="345"/>
      <c r="H20" s="345"/>
      <c r="I20" s="121" t="s">
        <v>28</v>
      </c>
      <c r="J20" s="31" t="str">
        <f>'Rekapitulace stavby'!AN14</f>
        <v>Vyplň údaj</v>
      </c>
      <c r="K20" s="35"/>
      <c r="L20" s="52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pans="1:31" s="2" customFormat="1" ht="6.95" customHeight="1">
      <c r="A21" s="35"/>
      <c r="B21" s="40"/>
      <c r="C21" s="35"/>
      <c r="D21" s="35"/>
      <c r="E21" s="35"/>
      <c r="F21" s="35"/>
      <c r="G21" s="35"/>
      <c r="H21" s="35"/>
      <c r="I21" s="35"/>
      <c r="J21" s="35"/>
      <c r="K21" s="35"/>
      <c r="L21" s="52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pans="1:31" s="2" customFormat="1" ht="12" customHeight="1">
      <c r="A22" s="35"/>
      <c r="B22" s="40"/>
      <c r="C22" s="35"/>
      <c r="D22" s="121" t="s">
        <v>32</v>
      </c>
      <c r="E22" s="35"/>
      <c r="F22" s="35"/>
      <c r="G22" s="35"/>
      <c r="H22" s="35"/>
      <c r="I22" s="121" t="s">
        <v>25</v>
      </c>
      <c r="J22" s="111" t="s">
        <v>33</v>
      </c>
      <c r="K22" s="35"/>
      <c r="L22" s="52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pans="1:31" s="2" customFormat="1" ht="18" customHeight="1">
      <c r="A23" s="35"/>
      <c r="B23" s="40"/>
      <c r="C23" s="35"/>
      <c r="D23" s="35"/>
      <c r="E23" s="111" t="s">
        <v>34</v>
      </c>
      <c r="F23" s="35"/>
      <c r="G23" s="35"/>
      <c r="H23" s="35"/>
      <c r="I23" s="121" t="s">
        <v>28</v>
      </c>
      <c r="J23" s="111" t="s">
        <v>35</v>
      </c>
      <c r="K23" s="35"/>
      <c r="L23" s="52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pans="1:31" s="2" customFormat="1" ht="6.95" customHeight="1">
      <c r="A24" s="35"/>
      <c r="B24" s="40"/>
      <c r="C24" s="35"/>
      <c r="D24" s="35"/>
      <c r="E24" s="35"/>
      <c r="F24" s="35"/>
      <c r="G24" s="35"/>
      <c r="H24" s="35"/>
      <c r="I24" s="35"/>
      <c r="J24" s="35"/>
      <c r="K24" s="35"/>
      <c r="L24" s="52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pans="1:31" s="2" customFormat="1" ht="12" customHeight="1">
      <c r="A25" s="35"/>
      <c r="B25" s="40"/>
      <c r="C25" s="35"/>
      <c r="D25" s="121" t="s">
        <v>37</v>
      </c>
      <c r="E25" s="35"/>
      <c r="F25" s="35"/>
      <c r="G25" s="35"/>
      <c r="H25" s="35"/>
      <c r="I25" s="121" t="s">
        <v>25</v>
      </c>
      <c r="J25" s="111" t="str">
        <f>IF('Rekapitulace stavby'!AN19="","",'Rekapitulace stavby'!AN19)</f>
        <v/>
      </c>
      <c r="K25" s="35"/>
      <c r="L25" s="52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pans="1:31" s="2" customFormat="1" ht="18" customHeight="1">
      <c r="A26" s="35"/>
      <c r="B26" s="40"/>
      <c r="C26" s="35"/>
      <c r="D26" s="35"/>
      <c r="E26" s="111" t="str">
        <f>IF('Rekapitulace stavby'!E20="","",'Rekapitulace stavby'!E20)</f>
        <v xml:space="preserve"> </v>
      </c>
      <c r="F26" s="35"/>
      <c r="G26" s="35"/>
      <c r="H26" s="35"/>
      <c r="I26" s="121" t="s">
        <v>28</v>
      </c>
      <c r="J26" s="111" t="str">
        <f>IF('Rekapitulace stavby'!AN20="","",'Rekapitulace stavby'!AN20)</f>
        <v/>
      </c>
      <c r="K26" s="35"/>
      <c r="L26" s="52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pans="1:31" s="2" customFormat="1" ht="6.95" customHeight="1">
      <c r="A27" s="35"/>
      <c r="B27" s="40"/>
      <c r="C27" s="35"/>
      <c r="D27" s="35"/>
      <c r="E27" s="35"/>
      <c r="F27" s="35"/>
      <c r="G27" s="35"/>
      <c r="H27" s="35"/>
      <c r="I27" s="35"/>
      <c r="J27" s="35"/>
      <c r="K27" s="35"/>
      <c r="L27" s="52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</row>
    <row r="28" spans="1:31" s="2" customFormat="1" ht="12" customHeight="1">
      <c r="A28" s="35"/>
      <c r="B28" s="40"/>
      <c r="C28" s="35"/>
      <c r="D28" s="121" t="s">
        <v>39</v>
      </c>
      <c r="E28" s="35"/>
      <c r="F28" s="35"/>
      <c r="G28" s="35"/>
      <c r="H28" s="35"/>
      <c r="I28" s="35"/>
      <c r="J28" s="35"/>
      <c r="K28" s="35"/>
      <c r="L28" s="52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pans="1:31" s="8" customFormat="1" ht="95.25" customHeight="1">
      <c r="A29" s="123"/>
      <c r="B29" s="124"/>
      <c r="C29" s="123"/>
      <c r="D29" s="123"/>
      <c r="E29" s="346" t="s">
        <v>325</v>
      </c>
      <c r="F29" s="346"/>
      <c r="G29" s="346"/>
      <c r="H29" s="346"/>
      <c r="I29" s="123"/>
      <c r="J29" s="123"/>
      <c r="K29" s="123"/>
      <c r="L29" s="125"/>
      <c r="S29" s="123"/>
      <c r="T29" s="123"/>
      <c r="U29" s="123"/>
      <c r="V29" s="123"/>
      <c r="W29" s="123"/>
      <c r="X29" s="123"/>
      <c r="Y29" s="123"/>
      <c r="Z29" s="123"/>
      <c r="AA29" s="123"/>
      <c r="AB29" s="123"/>
      <c r="AC29" s="123"/>
      <c r="AD29" s="123"/>
      <c r="AE29" s="123"/>
    </row>
    <row r="30" spans="1:31" s="2" customFormat="1" ht="6.95" customHeight="1">
      <c r="A30" s="35"/>
      <c r="B30" s="40"/>
      <c r="C30" s="35"/>
      <c r="D30" s="35"/>
      <c r="E30" s="35"/>
      <c r="F30" s="35"/>
      <c r="G30" s="35"/>
      <c r="H30" s="35"/>
      <c r="I30" s="35"/>
      <c r="J30" s="35"/>
      <c r="K30" s="35"/>
      <c r="L30" s="52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pans="1:31" s="2" customFormat="1" ht="6.95" customHeight="1">
      <c r="A31" s="35"/>
      <c r="B31" s="40"/>
      <c r="C31" s="35"/>
      <c r="D31" s="126"/>
      <c r="E31" s="126"/>
      <c r="F31" s="126"/>
      <c r="G31" s="126"/>
      <c r="H31" s="126"/>
      <c r="I31" s="126"/>
      <c r="J31" s="126"/>
      <c r="K31" s="126"/>
      <c r="L31" s="52"/>
      <c r="S31" s="35"/>
      <c r="T31" s="35"/>
      <c r="U31" s="35"/>
      <c r="V31" s="35"/>
      <c r="W31" s="35"/>
      <c r="X31" s="35"/>
      <c r="Y31" s="35"/>
      <c r="Z31" s="35"/>
      <c r="AA31" s="35"/>
      <c r="AB31" s="35"/>
      <c r="AC31" s="35"/>
      <c r="AD31" s="35"/>
      <c r="AE31" s="35"/>
    </row>
    <row r="32" spans="1:31" s="2" customFormat="1" ht="25.35" customHeight="1">
      <c r="A32" s="35"/>
      <c r="B32" s="40"/>
      <c r="C32" s="35"/>
      <c r="D32" s="127" t="s">
        <v>41</v>
      </c>
      <c r="E32" s="35"/>
      <c r="F32" s="35"/>
      <c r="G32" s="35"/>
      <c r="H32" s="35"/>
      <c r="I32" s="35"/>
      <c r="J32" s="128">
        <f>ROUND(J126, 2)</f>
        <v>0</v>
      </c>
      <c r="K32" s="35"/>
      <c r="L32" s="52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pans="1:31" s="2" customFormat="1" ht="6.95" customHeight="1">
      <c r="A33" s="35"/>
      <c r="B33" s="40"/>
      <c r="C33" s="35"/>
      <c r="D33" s="126"/>
      <c r="E33" s="126"/>
      <c r="F33" s="126"/>
      <c r="G33" s="126"/>
      <c r="H33" s="126"/>
      <c r="I33" s="126"/>
      <c r="J33" s="126"/>
      <c r="K33" s="126"/>
      <c r="L33" s="52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pans="1:31" s="2" customFormat="1" ht="14.45" customHeight="1">
      <c r="A34" s="35"/>
      <c r="B34" s="40"/>
      <c r="C34" s="35"/>
      <c r="D34" s="35"/>
      <c r="E34" s="35"/>
      <c r="F34" s="129" t="s">
        <v>43</v>
      </c>
      <c r="G34" s="35"/>
      <c r="H34" s="35"/>
      <c r="I34" s="129" t="s">
        <v>42</v>
      </c>
      <c r="J34" s="129" t="s">
        <v>44</v>
      </c>
      <c r="K34" s="35"/>
      <c r="L34" s="52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pans="1:31" s="2" customFormat="1" ht="14.45" customHeight="1">
      <c r="A35" s="35"/>
      <c r="B35" s="40"/>
      <c r="C35" s="35"/>
      <c r="D35" s="130" t="s">
        <v>45</v>
      </c>
      <c r="E35" s="121" t="s">
        <v>46</v>
      </c>
      <c r="F35" s="131">
        <f>ROUND((ROUND((SUM(BE126:BE152)),  2) + SUM(BE154:BE158)), 2)</f>
        <v>0</v>
      </c>
      <c r="G35" s="35"/>
      <c r="H35" s="35"/>
      <c r="I35" s="132">
        <v>0.21</v>
      </c>
      <c r="J35" s="131">
        <f>ROUND((ROUND(((SUM(BE126:BE152))*I35),  2) + (SUM(BE154:BE158)*I35)), 2)</f>
        <v>0</v>
      </c>
      <c r="K35" s="35"/>
      <c r="L35" s="52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pans="1:31" s="2" customFormat="1" ht="14.45" customHeight="1">
      <c r="A36" s="35"/>
      <c r="B36" s="40"/>
      <c r="C36" s="35"/>
      <c r="D36" s="35"/>
      <c r="E36" s="121" t="s">
        <v>47</v>
      </c>
      <c r="F36" s="131">
        <f>ROUND((ROUND((SUM(BF126:BF152)),  2) + SUM(BF154:BF158)), 2)</f>
        <v>0</v>
      </c>
      <c r="G36" s="35"/>
      <c r="H36" s="35"/>
      <c r="I36" s="132">
        <v>0.15</v>
      </c>
      <c r="J36" s="131">
        <f>ROUND((ROUND(((SUM(BF126:BF152))*I36),  2) + (SUM(BF154:BF158)*I36)), 2)</f>
        <v>0</v>
      </c>
      <c r="K36" s="35"/>
      <c r="L36" s="52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spans="1:31" s="2" customFormat="1" ht="14.45" hidden="1" customHeight="1">
      <c r="A37" s="35"/>
      <c r="B37" s="40"/>
      <c r="C37" s="35"/>
      <c r="D37" s="35"/>
      <c r="E37" s="121" t="s">
        <v>48</v>
      </c>
      <c r="F37" s="131">
        <f>ROUND((ROUND((SUM(BG126:BG152)),  2) + SUM(BG154:BG158)), 2)</f>
        <v>0</v>
      </c>
      <c r="G37" s="35"/>
      <c r="H37" s="35"/>
      <c r="I37" s="132">
        <v>0.21</v>
      </c>
      <c r="J37" s="131">
        <f>0</f>
        <v>0</v>
      </c>
      <c r="K37" s="35"/>
      <c r="L37" s="52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pans="1:31" s="2" customFormat="1" ht="14.45" hidden="1" customHeight="1">
      <c r="A38" s="35"/>
      <c r="B38" s="40"/>
      <c r="C38" s="35"/>
      <c r="D38" s="35"/>
      <c r="E38" s="121" t="s">
        <v>49</v>
      </c>
      <c r="F38" s="131">
        <f>ROUND((ROUND((SUM(BH126:BH152)),  2) + SUM(BH154:BH158)), 2)</f>
        <v>0</v>
      </c>
      <c r="G38" s="35"/>
      <c r="H38" s="35"/>
      <c r="I38" s="132">
        <v>0.15</v>
      </c>
      <c r="J38" s="131">
        <f>0</f>
        <v>0</v>
      </c>
      <c r="K38" s="35"/>
      <c r="L38" s="52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spans="1:31" s="2" customFormat="1" ht="14.45" hidden="1" customHeight="1">
      <c r="A39" s="35"/>
      <c r="B39" s="40"/>
      <c r="C39" s="35"/>
      <c r="D39" s="35"/>
      <c r="E39" s="121" t="s">
        <v>50</v>
      </c>
      <c r="F39" s="131">
        <f>ROUND((ROUND((SUM(BI126:BI152)),  2) + SUM(BI154:BI158)), 2)</f>
        <v>0</v>
      </c>
      <c r="G39" s="35"/>
      <c r="H39" s="35"/>
      <c r="I39" s="132">
        <v>0</v>
      </c>
      <c r="J39" s="131">
        <f>0</f>
        <v>0</v>
      </c>
      <c r="K39" s="35"/>
      <c r="L39" s="52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spans="1:31" s="2" customFormat="1" ht="6.95" customHeight="1">
      <c r="A40" s="35"/>
      <c r="B40" s="40"/>
      <c r="C40" s="35"/>
      <c r="D40" s="35"/>
      <c r="E40" s="35"/>
      <c r="F40" s="35"/>
      <c r="G40" s="35"/>
      <c r="H40" s="35"/>
      <c r="I40" s="35"/>
      <c r="J40" s="35"/>
      <c r="K40" s="35"/>
      <c r="L40" s="52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spans="1:31" s="2" customFormat="1" ht="25.35" customHeight="1">
      <c r="A41" s="35"/>
      <c r="B41" s="40"/>
      <c r="C41" s="133"/>
      <c r="D41" s="134" t="s">
        <v>51</v>
      </c>
      <c r="E41" s="135"/>
      <c r="F41" s="135"/>
      <c r="G41" s="136" t="s">
        <v>52</v>
      </c>
      <c r="H41" s="137" t="s">
        <v>53</v>
      </c>
      <c r="I41" s="135"/>
      <c r="J41" s="138">
        <f>SUM(J32:J39)</f>
        <v>0</v>
      </c>
      <c r="K41" s="139"/>
      <c r="L41" s="52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</row>
    <row r="42" spans="1:31" s="2" customFormat="1" ht="14.45" customHeight="1">
      <c r="A42" s="35"/>
      <c r="B42" s="40"/>
      <c r="C42" s="35"/>
      <c r="D42" s="35"/>
      <c r="E42" s="35"/>
      <c r="F42" s="35"/>
      <c r="G42" s="35"/>
      <c r="H42" s="35"/>
      <c r="I42" s="35"/>
      <c r="J42" s="35"/>
      <c r="K42" s="35"/>
      <c r="L42" s="52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</row>
    <row r="43" spans="1:31" s="1" customFormat="1" ht="14.45" customHeight="1">
      <c r="B43" s="21"/>
      <c r="L43" s="21"/>
    </row>
    <row r="44" spans="1:31" s="1" customFormat="1" ht="14.45" customHeight="1">
      <c r="B44" s="21"/>
      <c r="L44" s="21"/>
    </row>
    <row r="45" spans="1:31" s="1" customFormat="1" ht="14.45" customHeight="1">
      <c r="B45" s="21"/>
      <c r="L45" s="21"/>
    </row>
    <row r="46" spans="1:31" s="1" customFormat="1" ht="14.45" customHeight="1">
      <c r="B46" s="21"/>
      <c r="L46" s="21"/>
    </row>
    <row r="47" spans="1:31" s="1" customFormat="1" ht="14.45" customHeight="1">
      <c r="B47" s="21"/>
      <c r="L47" s="21"/>
    </row>
    <row r="48" spans="1:31" s="1" customFormat="1" ht="14.45" customHeight="1">
      <c r="B48" s="21"/>
      <c r="L48" s="21"/>
    </row>
    <row r="49" spans="1:31" s="1" customFormat="1" ht="14.45" customHeight="1">
      <c r="B49" s="21"/>
      <c r="L49" s="21"/>
    </row>
    <row r="50" spans="1:31" s="2" customFormat="1" ht="14.45" customHeight="1">
      <c r="B50" s="52"/>
      <c r="D50" s="140" t="s">
        <v>54</v>
      </c>
      <c r="E50" s="141"/>
      <c r="F50" s="141"/>
      <c r="G50" s="140" t="s">
        <v>55</v>
      </c>
      <c r="H50" s="141"/>
      <c r="I50" s="141"/>
      <c r="J50" s="141"/>
      <c r="K50" s="141"/>
      <c r="L50" s="52"/>
    </row>
    <row r="51" spans="1:31">
      <c r="B51" s="21"/>
      <c r="L51" s="21"/>
    </row>
    <row r="52" spans="1:31">
      <c r="B52" s="21"/>
      <c r="L52" s="21"/>
    </row>
    <row r="53" spans="1:31">
      <c r="B53" s="21"/>
      <c r="L53" s="21"/>
    </row>
    <row r="54" spans="1:31">
      <c r="B54" s="21"/>
      <c r="L54" s="21"/>
    </row>
    <row r="55" spans="1:31">
      <c r="B55" s="21"/>
      <c r="L55" s="21"/>
    </row>
    <row r="56" spans="1:31">
      <c r="B56" s="21"/>
      <c r="L56" s="21"/>
    </row>
    <row r="57" spans="1:31">
      <c r="B57" s="21"/>
      <c r="L57" s="21"/>
    </row>
    <row r="58" spans="1:31">
      <c r="B58" s="21"/>
      <c r="L58" s="21"/>
    </row>
    <row r="59" spans="1:31">
      <c r="B59" s="21"/>
      <c r="L59" s="21"/>
    </row>
    <row r="60" spans="1:31">
      <c r="B60" s="21"/>
      <c r="L60" s="21"/>
    </row>
    <row r="61" spans="1:31" s="2" customFormat="1" ht="12.75">
      <c r="A61" s="35"/>
      <c r="B61" s="40"/>
      <c r="C61" s="35"/>
      <c r="D61" s="142" t="s">
        <v>56</v>
      </c>
      <c r="E61" s="143"/>
      <c r="F61" s="144" t="s">
        <v>57</v>
      </c>
      <c r="G61" s="142" t="s">
        <v>56</v>
      </c>
      <c r="H61" s="143"/>
      <c r="I61" s="143"/>
      <c r="J61" s="145" t="s">
        <v>57</v>
      </c>
      <c r="K61" s="143"/>
      <c r="L61" s="52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 spans="1:31">
      <c r="B62" s="21"/>
      <c r="L62" s="21"/>
    </row>
    <row r="63" spans="1:31">
      <c r="B63" s="21"/>
      <c r="L63" s="21"/>
    </row>
    <row r="64" spans="1:31">
      <c r="B64" s="21"/>
      <c r="L64" s="21"/>
    </row>
    <row r="65" spans="1:31" s="2" customFormat="1" ht="12.75">
      <c r="A65" s="35"/>
      <c r="B65" s="40"/>
      <c r="C65" s="35"/>
      <c r="D65" s="140" t="s">
        <v>58</v>
      </c>
      <c r="E65" s="146"/>
      <c r="F65" s="146"/>
      <c r="G65" s="140" t="s">
        <v>59</v>
      </c>
      <c r="H65" s="146"/>
      <c r="I65" s="146"/>
      <c r="J65" s="146"/>
      <c r="K65" s="146"/>
      <c r="L65" s="52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 spans="1:31">
      <c r="B66" s="21"/>
      <c r="L66" s="21"/>
    </row>
    <row r="67" spans="1:31">
      <c r="B67" s="21"/>
      <c r="L67" s="21"/>
    </row>
    <row r="68" spans="1:31">
      <c r="B68" s="21"/>
      <c r="L68" s="21"/>
    </row>
    <row r="69" spans="1:31">
      <c r="B69" s="21"/>
      <c r="L69" s="21"/>
    </row>
    <row r="70" spans="1:31">
      <c r="B70" s="21"/>
      <c r="L70" s="21"/>
    </row>
    <row r="71" spans="1:31">
      <c r="B71" s="21"/>
      <c r="L71" s="21"/>
    </row>
    <row r="72" spans="1:31">
      <c r="B72" s="21"/>
      <c r="L72" s="21"/>
    </row>
    <row r="73" spans="1:31">
      <c r="B73" s="21"/>
      <c r="L73" s="21"/>
    </row>
    <row r="74" spans="1:31">
      <c r="B74" s="21"/>
      <c r="L74" s="21"/>
    </row>
    <row r="75" spans="1:31">
      <c r="B75" s="21"/>
      <c r="L75" s="21"/>
    </row>
    <row r="76" spans="1:31" s="2" customFormat="1" ht="12.75">
      <c r="A76" s="35"/>
      <c r="B76" s="40"/>
      <c r="C76" s="35"/>
      <c r="D76" s="142" t="s">
        <v>56</v>
      </c>
      <c r="E76" s="143"/>
      <c r="F76" s="144" t="s">
        <v>57</v>
      </c>
      <c r="G76" s="142" t="s">
        <v>56</v>
      </c>
      <c r="H76" s="143"/>
      <c r="I76" s="143"/>
      <c r="J76" s="145" t="s">
        <v>57</v>
      </c>
      <c r="K76" s="143"/>
      <c r="L76" s="52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pans="1:31" s="2" customFormat="1" ht="14.45" customHeight="1">
      <c r="A77" s="35"/>
      <c r="B77" s="147"/>
      <c r="C77" s="148"/>
      <c r="D77" s="148"/>
      <c r="E77" s="148"/>
      <c r="F77" s="148"/>
      <c r="G77" s="148"/>
      <c r="H77" s="148"/>
      <c r="I77" s="148"/>
      <c r="J77" s="148"/>
      <c r="K77" s="148"/>
      <c r="L77" s="52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81" spans="1:31" s="2" customFormat="1" ht="6.95" customHeight="1">
      <c r="A81" s="35"/>
      <c r="B81" s="149"/>
      <c r="C81" s="150"/>
      <c r="D81" s="150"/>
      <c r="E81" s="150"/>
      <c r="F81" s="150"/>
      <c r="G81" s="150"/>
      <c r="H81" s="150"/>
      <c r="I81" s="150"/>
      <c r="J81" s="150"/>
      <c r="K81" s="150"/>
      <c r="L81" s="52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pans="1:31" s="2" customFormat="1" ht="24.95" customHeight="1">
      <c r="A82" s="35"/>
      <c r="B82" s="36"/>
      <c r="C82" s="24" t="s">
        <v>326</v>
      </c>
      <c r="D82" s="37"/>
      <c r="E82" s="37"/>
      <c r="F82" s="37"/>
      <c r="G82" s="37"/>
      <c r="H82" s="37"/>
      <c r="I82" s="37"/>
      <c r="J82" s="37"/>
      <c r="K82" s="37"/>
      <c r="L82" s="52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pans="1:31" s="2" customFormat="1" ht="6.95" customHeight="1">
      <c r="A83" s="35"/>
      <c r="B83" s="36"/>
      <c r="C83" s="37"/>
      <c r="D83" s="37"/>
      <c r="E83" s="37"/>
      <c r="F83" s="37"/>
      <c r="G83" s="37"/>
      <c r="H83" s="37"/>
      <c r="I83" s="37"/>
      <c r="J83" s="37"/>
      <c r="K83" s="37"/>
      <c r="L83" s="52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pans="1:31" s="2" customFormat="1" ht="12" customHeight="1">
      <c r="A84" s="35"/>
      <c r="B84" s="36"/>
      <c r="C84" s="30" t="s">
        <v>16</v>
      </c>
      <c r="D84" s="37"/>
      <c r="E84" s="37"/>
      <c r="F84" s="37"/>
      <c r="G84" s="37"/>
      <c r="H84" s="37"/>
      <c r="I84" s="37"/>
      <c r="J84" s="37"/>
      <c r="K84" s="37"/>
      <c r="L84" s="52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pans="1:31" s="2" customFormat="1" ht="26.25" customHeight="1">
      <c r="A85" s="35"/>
      <c r="B85" s="36"/>
      <c r="C85" s="37"/>
      <c r="D85" s="37"/>
      <c r="E85" s="338" t="str">
        <f>E7</f>
        <v>Nová vstupní a vjezdová zóna v západní části výstaviště včetně nového odpadového hospodářství</v>
      </c>
      <c r="F85" s="339"/>
      <c r="G85" s="339"/>
      <c r="H85" s="339"/>
      <c r="I85" s="37"/>
      <c r="J85" s="37"/>
      <c r="K85" s="37"/>
      <c r="L85" s="52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pans="1:31" s="1" customFormat="1" ht="12" customHeight="1">
      <c r="B86" s="22"/>
      <c r="C86" s="30" t="s">
        <v>311</v>
      </c>
      <c r="D86" s="23"/>
      <c r="E86" s="23"/>
      <c r="F86" s="23"/>
      <c r="G86" s="23"/>
      <c r="H86" s="23"/>
      <c r="I86" s="23"/>
      <c r="J86" s="23"/>
      <c r="K86" s="23"/>
      <c r="L86" s="21"/>
    </row>
    <row r="87" spans="1:31" s="2" customFormat="1" ht="16.5" customHeight="1">
      <c r="A87" s="35"/>
      <c r="B87" s="36"/>
      <c r="C87" s="37"/>
      <c r="D87" s="37"/>
      <c r="E87" s="338" t="s">
        <v>3635</v>
      </c>
      <c r="F87" s="337"/>
      <c r="G87" s="337"/>
      <c r="H87" s="337"/>
      <c r="I87" s="37"/>
      <c r="J87" s="37"/>
      <c r="K87" s="37"/>
      <c r="L87" s="52"/>
      <c r="S87" s="35"/>
      <c r="T87" s="35"/>
      <c r="U87" s="35"/>
      <c r="V87" s="35"/>
      <c r="W87" s="35"/>
      <c r="X87" s="35"/>
      <c r="Y87" s="35"/>
      <c r="Z87" s="35"/>
      <c r="AA87" s="35"/>
      <c r="AB87" s="35"/>
      <c r="AC87" s="35"/>
      <c r="AD87" s="35"/>
      <c r="AE87" s="35"/>
    </row>
    <row r="88" spans="1:31" s="2" customFormat="1" ht="12" customHeight="1">
      <c r="A88" s="35"/>
      <c r="B88" s="36"/>
      <c r="C88" s="30" t="s">
        <v>319</v>
      </c>
      <c r="D88" s="37"/>
      <c r="E88" s="37"/>
      <c r="F88" s="37"/>
      <c r="G88" s="37"/>
      <c r="H88" s="37"/>
      <c r="I88" s="37"/>
      <c r="J88" s="37"/>
      <c r="K88" s="37"/>
      <c r="L88" s="52"/>
      <c r="S88" s="35"/>
      <c r="T88" s="35"/>
      <c r="U88" s="35"/>
      <c r="V88" s="35"/>
      <c r="W88" s="35"/>
      <c r="X88" s="35"/>
      <c r="Y88" s="35"/>
      <c r="Z88" s="35"/>
      <c r="AA88" s="35"/>
      <c r="AB88" s="35"/>
      <c r="AC88" s="35"/>
      <c r="AD88" s="35"/>
      <c r="AE88" s="35"/>
    </row>
    <row r="89" spans="1:31" s="2" customFormat="1" ht="16.5" customHeight="1">
      <c r="A89" s="35"/>
      <c r="B89" s="36"/>
      <c r="C89" s="37"/>
      <c r="D89" s="37"/>
      <c r="E89" s="327" t="str">
        <f>E11</f>
        <v>D 106.04 - Obvodový plášť</v>
      </c>
      <c r="F89" s="337"/>
      <c r="G89" s="337"/>
      <c r="H89" s="337"/>
      <c r="I89" s="37"/>
      <c r="J89" s="37"/>
      <c r="K89" s="37"/>
      <c r="L89" s="52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pans="1:31" s="2" customFormat="1" ht="6.95" customHeight="1">
      <c r="A90" s="35"/>
      <c r="B90" s="36"/>
      <c r="C90" s="37"/>
      <c r="D90" s="37"/>
      <c r="E90" s="37"/>
      <c r="F90" s="37"/>
      <c r="G90" s="37"/>
      <c r="H90" s="37"/>
      <c r="I90" s="37"/>
      <c r="J90" s="37"/>
      <c r="K90" s="37"/>
      <c r="L90" s="52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pans="1:31" s="2" customFormat="1" ht="12" customHeight="1">
      <c r="A91" s="35"/>
      <c r="B91" s="36"/>
      <c r="C91" s="30" t="s">
        <v>20</v>
      </c>
      <c r="D91" s="37"/>
      <c r="E91" s="37"/>
      <c r="F91" s="28" t="str">
        <f>F14</f>
        <v>Brno, Pisárky, Výstaviště, k. ú. Brno – Bohunice</v>
      </c>
      <c r="G91" s="37"/>
      <c r="H91" s="37"/>
      <c r="I91" s="30" t="s">
        <v>22</v>
      </c>
      <c r="J91" s="67" t="str">
        <f>IF(J14="","",J14)</f>
        <v>2. 12. 2022</v>
      </c>
      <c r="K91" s="37"/>
      <c r="L91" s="52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pans="1:31" s="2" customFormat="1" ht="6.95" customHeight="1">
      <c r="A92" s="35"/>
      <c r="B92" s="36"/>
      <c r="C92" s="37"/>
      <c r="D92" s="37"/>
      <c r="E92" s="37"/>
      <c r="F92" s="37"/>
      <c r="G92" s="37"/>
      <c r="H92" s="37"/>
      <c r="I92" s="37"/>
      <c r="J92" s="37"/>
      <c r="K92" s="37"/>
      <c r="L92" s="52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pans="1:31" s="2" customFormat="1" ht="15.2" customHeight="1">
      <c r="A93" s="35"/>
      <c r="B93" s="36"/>
      <c r="C93" s="30" t="s">
        <v>24</v>
      </c>
      <c r="D93" s="37"/>
      <c r="E93" s="37"/>
      <c r="F93" s="28" t="str">
        <f>E17</f>
        <v>Veletrhy Brno a.s.</v>
      </c>
      <c r="G93" s="37"/>
      <c r="H93" s="37"/>
      <c r="I93" s="30" t="s">
        <v>32</v>
      </c>
      <c r="J93" s="33" t="str">
        <f>E23</f>
        <v>AiD team a.s.</v>
      </c>
      <c r="K93" s="37"/>
      <c r="L93" s="52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pans="1:31" s="2" customFormat="1" ht="15.2" customHeight="1">
      <c r="A94" s="35"/>
      <c r="B94" s="36"/>
      <c r="C94" s="30" t="s">
        <v>30</v>
      </c>
      <c r="D94" s="37"/>
      <c r="E94" s="37"/>
      <c r="F94" s="28" t="str">
        <f>IF(E20="","",E20)</f>
        <v>Vyplň údaj</v>
      </c>
      <c r="G94" s="37"/>
      <c r="H94" s="37"/>
      <c r="I94" s="30" t="s">
        <v>37</v>
      </c>
      <c r="J94" s="33" t="str">
        <f>E26</f>
        <v xml:space="preserve"> </v>
      </c>
      <c r="K94" s="37"/>
      <c r="L94" s="52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pans="1:31" s="2" customFormat="1" ht="10.35" customHeight="1">
      <c r="A95" s="35"/>
      <c r="B95" s="36"/>
      <c r="C95" s="37"/>
      <c r="D95" s="37"/>
      <c r="E95" s="37"/>
      <c r="F95" s="37"/>
      <c r="G95" s="37"/>
      <c r="H95" s="37"/>
      <c r="I95" s="37"/>
      <c r="J95" s="37"/>
      <c r="K95" s="37"/>
      <c r="L95" s="52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pans="1:31" s="2" customFormat="1" ht="29.25" customHeight="1">
      <c r="A96" s="35"/>
      <c r="B96" s="36"/>
      <c r="C96" s="151" t="s">
        <v>327</v>
      </c>
      <c r="D96" s="152"/>
      <c r="E96" s="152"/>
      <c r="F96" s="152"/>
      <c r="G96" s="152"/>
      <c r="H96" s="152"/>
      <c r="I96" s="152"/>
      <c r="J96" s="153" t="s">
        <v>328</v>
      </c>
      <c r="K96" s="152"/>
      <c r="L96" s="52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</row>
    <row r="97" spans="1:47" s="2" customFormat="1" ht="10.35" customHeight="1">
      <c r="A97" s="35"/>
      <c r="B97" s="36"/>
      <c r="C97" s="37"/>
      <c r="D97" s="37"/>
      <c r="E97" s="37"/>
      <c r="F97" s="37"/>
      <c r="G97" s="37"/>
      <c r="H97" s="37"/>
      <c r="I97" s="37"/>
      <c r="J97" s="37"/>
      <c r="K97" s="37"/>
      <c r="L97" s="52"/>
      <c r="S97" s="35"/>
      <c r="T97" s="35"/>
      <c r="U97" s="35"/>
      <c r="V97" s="35"/>
      <c r="W97" s="35"/>
      <c r="X97" s="35"/>
      <c r="Y97" s="35"/>
      <c r="Z97" s="35"/>
      <c r="AA97" s="35"/>
      <c r="AB97" s="35"/>
      <c r="AC97" s="35"/>
      <c r="AD97" s="35"/>
      <c r="AE97" s="35"/>
    </row>
    <row r="98" spans="1:47" s="2" customFormat="1" ht="22.9" customHeight="1">
      <c r="A98" s="35"/>
      <c r="B98" s="36"/>
      <c r="C98" s="154" t="s">
        <v>329</v>
      </c>
      <c r="D98" s="37"/>
      <c r="E98" s="37"/>
      <c r="F98" s="37"/>
      <c r="G98" s="37"/>
      <c r="H98" s="37"/>
      <c r="I98" s="37"/>
      <c r="J98" s="85">
        <f>J126</f>
        <v>0</v>
      </c>
      <c r="K98" s="37"/>
      <c r="L98" s="52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  <c r="AU98" s="18" t="s">
        <v>330</v>
      </c>
    </row>
    <row r="99" spans="1:47" s="9" customFormat="1" ht="24.95" customHeight="1">
      <c r="B99" s="155"/>
      <c r="C99" s="156"/>
      <c r="D99" s="157" t="s">
        <v>331</v>
      </c>
      <c r="E99" s="158"/>
      <c r="F99" s="158"/>
      <c r="G99" s="158"/>
      <c r="H99" s="158"/>
      <c r="I99" s="158"/>
      <c r="J99" s="159">
        <f>J127</f>
        <v>0</v>
      </c>
      <c r="K99" s="156"/>
      <c r="L99" s="160"/>
    </row>
    <row r="100" spans="1:47" s="10" customFormat="1" ht="19.899999999999999" customHeight="1">
      <c r="B100" s="161"/>
      <c r="C100" s="105"/>
      <c r="D100" s="162" t="s">
        <v>3429</v>
      </c>
      <c r="E100" s="163"/>
      <c r="F100" s="163"/>
      <c r="G100" s="163"/>
      <c r="H100" s="163"/>
      <c r="I100" s="163"/>
      <c r="J100" s="164">
        <f>J128</f>
        <v>0</v>
      </c>
      <c r="K100" s="105"/>
      <c r="L100" s="165"/>
    </row>
    <row r="101" spans="1:47" s="9" customFormat="1" ht="24.95" customHeight="1">
      <c r="B101" s="155"/>
      <c r="C101" s="156"/>
      <c r="D101" s="157" t="s">
        <v>335</v>
      </c>
      <c r="E101" s="158"/>
      <c r="F101" s="158"/>
      <c r="G101" s="158"/>
      <c r="H101" s="158"/>
      <c r="I101" s="158"/>
      <c r="J101" s="159">
        <f>J140</f>
        <v>0</v>
      </c>
      <c r="K101" s="156"/>
      <c r="L101" s="160"/>
    </row>
    <row r="102" spans="1:47" s="10" customFormat="1" ht="19.899999999999999" customHeight="1">
      <c r="B102" s="161"/>
      <c r="C102" s="105"/>
      <c r="D102" s="162" t="s">
        <v>342</v>
      </c>
      <c r="E102" s="163"/>
      <c r="F102" s="163"/>
      <c r="G102" s="163"/>
      <c r="H102" s="163"/>
      <c r="I102" s="163"/>
      <c r="J102" s="164">
        <f>J141</f>
        <v>0</v>
      </c>
      <c r="K102" s="105"/>
      <c r="L102" s="165"/>
    </row>
    <row r="103" spans="1:47" s="9" customFormat="1" ht="24.95" customHeight="1">
      <c r="B103" s="155"/>
      <c r="C103" s="156"/>
      <c r="D103" s="157" t="s">
        <v>348</v>
      </c>
      <c r="E103" s="158"/>
      <c r="F103" s="158"/>
      <c r="G103" s="158"/>
      <c r="H103" s="158"/>
      <c r="I103" s="158"/>
      <c r="J103" s="159">
        <f>J151</f>
        <v>0</v>
      </c>
      <c r="K103" s="156"/>
      <c r="L103" s="160"/>
    </row>
    <row r="104" spans="1:47" s="9" customFormat="1" ht="21.75" customHeight="1">
      <c r="B104" s="155"/>
      <c r="C104" s="156"/>
      <c r="D104" s="166" t="s">
        <v>349</v>
      </c>
      <c r="E104" s="156"/>
      <c r="F104" s="156"/>
      <c r="G104" s="156"/>
      <c r="H104" s="156"/>
      <c r="I104" s="156"/>
      <c r="J104" s="167">
        <f>J153</f>
        <v>0</v>
      </c>
      <c r="K104" s="156"/>
      <c r="L104" s="160"/>
    </row>
    <row r="105" spans="1:47" s="2" customFormat="1" ht="21.75" customHeight="1">
      <c r="A105" s="35"/>
      <c r="B105" s="36"/>
      <c r="C105" s="37"/>
      <c r="D105" s="37"/>
      <c r="E105" s="37"/>
      <c r="F105" s="37"/>
      <c r="G105" s="37"/>
      <c r="H105" s="37"/>
      <c r="I105" s="37"/>
      <c r="J105" s="37"/>
      <c r="K105" s="37"/>
      <c r="L105" s="52"/>
      <c r="S105" s="35"/>
      <c r="T105" s="35"/>
      <c r="U105" s="35"/>
      <c r="V105" s="35"/>
      <c r="W105" s="35"/>
      <c r="X105" s="35"/>
      <c r="Y105" s="35"/>
      <c r="Z105" s="35"/>
      <c r="AA105" s="35"/>
      <c r="AB105" s="35"/>
      <c r="AC105" s="35"/>
      <c r="AD105" s="35"/>
      <c r="AE105" s="35"/>
    </row>
    <row r="106" spans="1:47" s="2" customFormat="1" ht="6.95" customHeight="1">
      <c r="A106" s="35"/>
      <c r="B106" s="55"/>
      <c r="C106" s="56"/>
      <c r="D106" s="56"/>
      <c r="E106" s="56"/>
      <c r="F106" s="56"/>
      <c r="G106" s="56"/>
      <c r="H106" s="56"/>
      <c r="I106" s="56"/>
      <c r="J106" s="56"/>
      <c r="K106" s="56"/>
      <c r="L106" s="52"/>
      <c r="S106" s="35"/>
      <c r="T106" s="35"/>
      <c r="U106" s="35"/>
      <c r="V106" s="35"/>
      <c r="W106" s="35"/>
      <c r="X106" s="35"/>
      <c r="Y106" s="35"/>
      <c r="Z106" s="35"/>
      <c r="AA106" s="35"/>
      <c r="AB106" s="35"/>
      <c r="AC106" s="35"/>
      <c r="AD106" s="35"/>
      <c r="AE106" s="35"/>
    </row>
    <row r="110" spans="1:47" s="2" customFormat="1" ht="6.95" customHeight="1">
      <c r="A110" s="35"/>
      <c r="B110" s="57"/>
      <c r="C110" s="58"/>
      <c r="D110" s="58"/>
      <c r="E110" s="58"/>
      <c r="F110" s="58"/>
      <c r="G110" s="58"/>
      <c r="H110" s="58"/>
      <c r="I110" s="58"/>
      <c r="J110" s="58"/>
      <c r="K110" s="58"/>
      <c r="L110" s="52"/>
      <c r="S110" s="35"/>
      <c r="T110" s="35"/>
      <c r="U110" s="35"/>
      <c r="V110" s="35"/>
      <c r="W110" s="35"/>
      <c r="X110" s="35"/>
      <c r="Y110" s="35"/>
      <c r="Z110" s="35"/>
      <c r="AA110" s="35"/>
      <c r="AB110" s="35"/>
      <c r="AC110" s="35"/>
      <c r="AD110" s="35"/>
      <c r="AE110" s="35"/>
    </row>
    <row r="111" spans="1:47" s="2" customFormat="1" ht="24.95" customHeight="1">
      <c r="A111" s="35"/>
      <c r="B111" s="36"/>
      <c r="C111" s="24" t="s">
        <v>350</v>
      </c>
      <c r="D111" s="37"/>
      <c r="E111" s="37"/>
      <c r="F111" s="37"/>
      <c r="G111" s="37"/>
      <c r="H111" s="37"/>
      <c r="I111" s="37"/>
      <c r="J111" s="37"/>
      <c r="K111" s="37"/>
      <c r="L111" s="52"/>
      <c r="S111" s="35"/>
      <c r="T111" s="35"/>
      <c r="U111" s="35"/>
      <c r="V111" s="35"/>
      <c r="W111" s="35"/>
      <c r="X111" s="35"/>
      <c r="Y111" s="35"/>
      <c r="Z111" s="35"/>
      <c r="AA111" s="35"/>
      <c r="AB111" s="35"/>
      <c r="AC111" s="35"/>
      <c r="AD111" s="35"/>
      <c r="AE111" s="35"/>
    </row>
    <row r="112" spans="1:47" s="2" customFormat="1" ht="6.95" customHeight="1">
      <c r="A112" s="35"/>
      <c r="B112" s="36"/>
      <c r="C112" s="37"/>
      <c r="D112" s="37"/>
      <c r="E112" s="37"/>
      <c r="F112" s="37"/>
      <c r="G112" s="37"/>
      <c r="H112" s="37"/>
      <c r="I112" s="37"/>
      <c r="J112" s="37"/>
      <c r="K112" s="37"/>
      <c r="L112" s="52"/>
      <c r="S112" s="35"/>
      <c r="T112" s="35"/>
      <c r="U112" s="35"/>
      <c r="V112" s="35"/>
      <c r="W112" s="35"/>
      <c r="X112" s="35"/>
      <c r="Y112" s="35"/>
      <c r="Z112" s="35"/>
      <c r="AA112" s="35"/>
      <c r="AB112" s="35"/>
      <c r="AC112" s="35"/>
      <c r="AD112" s="35"/>
      <c r="AE112" s="35"/>
    </row>
    <row r="113" spans="1:63" s="2" customFormat="1" ht="12" customHeight="1">
      <c r="A113" s="35"/>
      <c r="B113" s="36"/>
      <c r="C113" s="30" t="s">
        <v>16</v>
      </c>
      <c r="D113" s="37"/>
      <c r="E113" s="37"/>
      <c r="F113" s="37"/>
      <c r="G113" s="37"/>
      <c r="H113" s="37"/>
      <c r="I113" s="37"/>
      <c r="J113" s="37"/>
      <c r="K113" s="37"/>
      <c r="L113" s="52"/>
      <c r="S113" s="35"/>
      <c r="T113" s="35"/>
      <c r="U113" s="35"/>
      <c r="V113" s="35"/>
      <c r="W113" s="35"/>
      <c r="X113" s="35"/>
      <c r="Y113" s="35"/>
      <c r="Z113" s="35"/>
      <c r="AA113" s="35"/>
      <c r="AB113" s="35"/>
      <c r="AC113" s="35"/>
      <c r="AD113" s="35"/>
      <c r="AE113" s="35"/>
    </row>
    <row r="114" spans="1:63" s="2" customFormat="1" ht="26.25" customHeight="1">
      <c r="A114" s="35"/>
      <c r="B114" s="36"/>
      <c r="C114" s="37"/>
      <c r="D114" s="37"/>
      <c r="E114" s="338" t="str">
        <f>E7</f>
        <v>Nová vstupní a vjezdová zóna v západní části výstaviště včetně nového odpadového hospodářství</v>
      </c>
      <c r="F114" s="339"/>
      <c r="G114" s="339"/>
      <c r="H114" s="339"/>
      <c r="I114" s="37"/>
      <c r="J114" s="37"/>
      <c r="K114" s="37"/>
      <c r="L114" s="52"/>
      <c r="S114" s="35"/>
      <c r="T114" s="35"/>
      <c r="U114" s="35"/>
      <c r="V114" s="35"/>
      <c r="W114" s="35"/>
      <c r="X114" s="35"/>
      <c r="Y114" s="35"/>
      <c r="Z114" s="35"/>
      <c r="AA114" s="35"/>
      <c r="AB114" s="35"/>
      <c r="AC114" s="35"/>
      <c r="AD114" s="35"/>
      <c r="AE114" s="35"/>
    </row>
    <row r="115" spans="1:63" s="1" customFormat="1" ht="12" customHeight="1">
      <c r="B115" s="22"/>
      <c r="C115" s="30" t="s">
        <v>311</v>
      </c>
      <c r="D115" s="23"/>
      <c r="E115" s="23"/>
      <c r="F115" s="23"/>
      <c r="G115" s="23"/>
      <c r="H115" s="23"/>
      <c r="I115" s="23"/>
      <c r="J115" s="23"/>
      <c r="K115" s="23"/>
      <c r="L115" s="21"/>
    </row>
    <row r="116" spans="1:63" s="2" customFormat="1" ht="16.5" customHeight="1">
      <c r="A116" s="35"/>
      <c r="B116" s="36"/>
      <c r="C116" s="37"/>
      <c r="D116" s="37"/>
      <c r="E116" s="338" t="s">
        <v>3635</v>
      </c>
      <c r="F116" s="337"/>
      <c r="G116" s="337"/>
      <c r="H116" s="337"/>
      <c r="I116" s="37"/>
      <c r="J116" s="37"/>
      <c r="K116" s="37"/>
      <c r="L116" s="52"/>
      <c r="S116" s="35"/>
      <c r="T116" s="35"/>
      <c r="U116" s="35"/>
      <c r="V116" s="35"/>
      <c r="W116" s="35"/>
      <c r="X116" s="35"/>
      <c r="Y116" s="35"/>
      <c r="Z116" s="35"/>
      <c r="AA116" s="35"/>
      <c r="AB116" s="35"/>
      <c r="AC116" s="35"/>
      <c r="AD116" s="35"/>
      <c r="AE116" s="35"/>
    </row>
    <row r="117" spans="1:63" s="2" customFormat="1" ht="12" customHeight="1">
      <c r="A117" s="35"/>
      <c r="B117" s="36"/>
      <c r="C117" s="30" t="s">
        <v>319</v>
      </c>
      <c r="D117" s="37"/>
      <c r="E117" s="37"/>
      <c r="F117" s="37"/>
      <c r="G117" s="37"/>
      <c r="H117" s="37"/>
      <c r="I117" s="37"/>
      <c r="J117" s="37"/>
      <c r="K117" s="37"/>
      <c r="L117" s="52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</row>
    <row r="118" spans="1:63" s="2" customFormat="1" ht="16.5" customHeight="1">
      <c r="A118" s="35"/>
      <c r="B118" s="36"/>
      <c r="C118" s="37"/>
      <c r="D118" s="37"/>
      <c r="E118" s="327" t="str">
        <f>E11</f>
        <v>D 106.04 - Obvodový plášť</v>
      </c>
      <c r="F118" s="337"/>
      <c r="G118" s="337"/>
      <c r="H118" s="337"/>
      <c r="I118" s="37"/>
      <c r="J118" s="37"/>
      <c r="K118" s="37"/>
      <c r="L118" s="52"/>
      <c r="S118" s="35"/>
      <c r="T118" s="35"/>
      <c r="U118" s="35"/>
      <c r="V118" s="35"/>
      <c r="W118" s="35"/>
      <c r="X118" s="35"/>
      <c r="Y118" s="35"/>
      <c r="Z118" s="35"/>
      <c r="AA118" s="35"/>
      <c r="AB118" s="35"/>
      <c r="AC118" s="35"/>
      <c r="AD118" s="35"/>
      <c r="AE118" s="35"/>
    </row>
    <row r="119" spans="1:63" s="2" customFormat="1" ht="6.95" customHeight="1">
      <c r="A119" s="35"/>
      <c r="B119" s="36"/>
      <c r="C119" s="37"/>
      <c r="D119" s="37"/>
      <c r="E119" s="37"/>
      <c r="F119" s="37"/>
      <c r="G119" s="37"/>
      <c r="H119" s="37"/>
      <c r="I119" s="37"/>
      <c r="J119" s="37"/>
      <c r="K119" s="37"/>
      <c r="L119" s="52"/>
      <c r="S119" s="35"/>
      <c r="T119" s="35"/>
      <c r="U119" s="35"/>
      <c r="V119" s="35"/>
      <c r="W119" s="35"/>
      <c r="X119" s="35"/>
      <c r="Y119" s="35"/>
      <c r="Z119" s="35"/>
      <c r="AA119" s="35"/>
      <c r="AB119" s="35"/>
      <c r="AC119" s="35"/>
      <c r="AD119" s="35"/>
      <c r="AE119" s="35"/>
    </row>
    <row r="120" spans="1:63" s="2" customFormat="1" ht="12" customHeight="1">
      <c r="A120" s="35"/>
      <c r="B120" s="36"/>
      <c r="C120" s="30" t="s">
        <v>20</v>
      </c>
      <c r="D120" s="37"/>
      <c r="E120" s="37"/>
      <c r="F120" s="28" t="str">
        <f>F14</f>
        <v>Brno, Pisárky, Výstaviště, k. ú. Brno – Bohunice</v>
      </c>
      <c r="G120" s="37"/>
      <c r="H120" s="37"/>
      <c r="I120" s="30" t="s">
        <v>22</v>
      </c>
      <c r="J120" s="67" t="str">
        <f>IF(J14="","",J14)</f>
        <v>2. 12. 2022</v>
      </c>
      <c r="K120" s="37"/>
      <c r="L120" s="52"/>
      <c r="S120" s="35"/>
      <c r="T120" s="35"/>
      <c r="U120" s="35"/>
      <c r="V120" s="35"/>
      <c r="W120" s="35"/>
      <c r="X120" s="35"/>
      <c r="Y120" s="35"/>
      <c r="Z120" s="35"/>
      <c r="AA120" s="35"/>
      <c r="AB120" s="35"/>
      <c r="AC120" s="35"/>
      <c r="AD120" s="35"/>
      <c r="AE120" s="35"/>
    </row>
    <row r="121" spans="1:63" s="2" customFormat="1" ht="6.95" customHeight="1">
      <c r="A121" s="35"/>
      <c r="B121" s="36"/>
      <c r="C121" s="37"/>
      <c r="D121" s="37"/>
      <c r="E121" s="37"/>
      <c r="F121" s="37"/>
      <c r="G121" s="37"/>
      <c r="H121" s="37"/>
      <c r="I121" s="37"/>
      <c r="J121" s="37"/>
      <c r="K121" s="37"/>
      <c r="L121" s="52"/>
      <c r="S121" s="35"/>
      <c r="T121" s="35"/>
      <c r="U121" s="35"/>
      <c r="V121" s="35"/>
      <c r="W121" s="35"/>
      <c r="X121" s="35"/>
      <c r="Y121" s="35"/>
      <c r="Z121" s="35"/>
      <c r="AA121" s="35"/>
      <c r="AB121" s="35"/>
      <c r="AC121" s="35"/>
      <c r="AD121" s="35"/>
      <c r="AE121" s="35"/>
    </row>
    <row r="122" spans="1:63" s="2" customFormat="1" ht="15.2" customHeight="1">
      <c r="A122" s="35"/>
      <c r="B122" s="36"/>
      <c r="C122" s="30" t="s">
        <v>24</v>
      </c>
      <c r="D122" s="37"/>
      <c r="E122" s="37"/>
      <c r="F122" s="28" t="str">
        <f>E17</f>
        <v>Veletrhy Brno a.s.</v>
      </c>
      <c r="G122" s="37"/>
      <c r="H122" s="37"/>
      <c r="I122" s="30" t="s">
        <v>32</v>
      </c>
      <c r="J122" s="33" t="str">
        <f>E23</f>
        <v>AiD team a.s.</v>
      </c>
      <c r="K122" s="37"/>
      <c r="L122" s="52"/>
      <c r="S122" s="35"/>
      <c r="T122" s="35"/>
      <c r="U122" s="35"/>
      <c r="V122" s="35"/>
      <c r="W122" s="35"/>
      <c r="X122" s="35"/>
      <c r="Y122" s="35"/>
      <c r="Z122" s="35"/>
      <c r="AA122" s="35"/>
      <c r="AB122" s="35"/>
      <c r="AC122" s="35"/>
      <c r="AD122" s="35"/>
      <c r="AE122" s="35"/>
    </row>
    <row r="123" spans="1:63" s="2" customFormat="1" ht="15.2" customHeight="1">
      <c r="A123" s="35"/>
      <c r="B123" s="36"/>
      <c r="C123" s="30" t="s">
        <v>30</v>
      </c>
      <c r="D123" s="37"/>
      <c r="E123" s="37"/>
      <c r="F123" s="28" t="str">
        <f>IF(E20="","",E20)</f>
        <v>Vyplň údaj</v>
      </c>
      <c r="G123" s="37"/>
      <c r="H123" s="37"/>
      <c r="I123" s="30" t="s">
        <v>37</v>
      </c>
      <c r="J123" s="33" t="str">
        <f>E26</f>
        <v xml:space="preserve"> </v>
      </c>
      <c r="K123" s="37"/>
      <c r="L123" s="52"/>
      <c r="S123" s="35"/>
      <c r="T123" s="35"/>
      <c r="U123" s="35"/>
      <c r="V123" s="35"/>
      <c r="W123" s="35"/>
      <c r="X123" s="35"/>
      <c r="Y123" s="35"/>
      <c r="Z123" s="35"/>
      <c r="AA123" s="35"/>
      <c r="AB123" s="35"/>
      <c r="AC123" s="35"/>
      <c r="AD123" s="35"/>
      <c r="AE123" s="35"/>
    </row>
    <row r="124" spans="1:63" s="2" customFormat="1" ht="10.35" customHeight="1">
      <c r="A124" s="35"/>
      <c r="B124" s="36"/>
      <c r="C124" s="37"/>
      <c r="D124" s="37"/>
      <c r="E124" s="37"/>
      <c r="F124" s="37"/>
      <c r="G124" s="37"/>
      <c r="H124" s="37"/>
      <c r="I124" s="37"/>
      <c r="J124" s="37"/>
      <c r="K124" s="37"/>
      <c r="L124" s="52"/>
      <c r="S124" s="35"/>
      <c r="T124" s="35"/>
      <c r="U124" s="35"/>
      <c r="V124" s="35"/>
      <c r="W124" s="35"/>
      <c r="X124" s="35"/>
      <c r="Y124" s="35"/>
      <c r="Z124" s="35"/>
      <c r="AA124" s="35"/>
      <c r="AB124" s="35"/>
      <c r="AC124" s="35"/>
      <c r="AD124" s="35"/>
      <c r="AE124" s="35"/>
    </row>
    <row r="125" spans="1:63" s="11" customFormat="1" ht="29.25" customHeight="1">
      <c r="A125" s="168"/>
      <c r="B125" s="169"/>
      <c r="C125" s="170" t="s">
        <v>351</v>
      </c>
      <c r="D125" s="171" t="s">
        <v>66</v>
      </c>
      <c r="E125" s="171" t="s">
        <v>62</v>
      </c>
      <c r="F125" s="171" t="s">
        <v>63</v>
      </c>
      <c r="G125" s="171" t="s">
        <v>352</v>
      </c>
      <c r="H125" s="171" t="s">
        <v>353</v>
      </c>
      <c r="I125" s="171" t="s">
        <v>354</v>
      </c>
      <c r="J125" s="171" t="s">
        <v>328</v>
      </c>
      <c r="K125" s="172" t="s">
        <v>355</v>
      </c>
      <c r="L125" s="173"/>
      <c r="M125" s="76" t="s">
        <v>1</v>
      </c>
      <c r="N125" s="77" t="s">
        <v>45</v>
      </c>
      <c r="O125" s="77" t="s">
        <v>356</v>
      </c>
      <c r="P125" s="77" t="s">
        <v>357</v>
      </c>
      <c r="Q125" s="77" t="s">
        <v>358</v>
      </c>
      <c r="R125" s="77" t="s">
        <v>359</v>
      </c>
      <c r="S125" s="77" t="s">
        <v>360</v>
      </c>
      <c r="T125" s="78" t="s">
        <v>361</v>
      </c>
      <c r="U125" s="168"/>
      <c r="V125" s="168"/>
      <c r="W125" s="168"/>
      <c r="X125" s="168"/>
      <c r="Y125" s="168"/>
      <c r="Z125" s="168"/>
      <c r="AA125" s="168"/>
      <c r="AB125" s="168"/>
      <c r="AC125" s="168"/>
      <c r="AD125" s="168"/>
      <c r="AE125" s="168"/>
    </row>
    <row r="126" spans="1:63" s="2" customFormat="1" ht="22.9" customHeight="1">
      <c r="A126" s="35"/>
      <c r="B126" s="36"/>
      <c r="C126" s="83" t="s">
        <v>362</v>
      </c>
      <c r="D126" s="37"/>
      <c r="E126" s="37"/>
      <c r="F126" s="37"/>
      <c r="G126" s="37"/>
      <c r="H126" s="37"/>
      <c r="I126" s="37"/>
      <c r="J126" s="174">
        <f>BK126</f>
        <v>0</v>
      </c>
      <c r="K126" s="37"/>
      <c r="L126" s="40"/>
      <c r="M126" s="79"/>
      <c r="N126" s="175"/>
      <c r="O126" s="80"/>
      <c r="P126" s="176">
        <f>P127+P140+P151+P153</f>
        <v>0</v>
      </c>
      <c r="Q126" s="80"/>
      <c r="R126" s="176">
        <f>R127+R140+R151+R153</f>
        <v>0</v>
      </c>
      <c r="S126" s="80"/>
      <c r="T126" s="177">
        <f>T127+T140+T151+T153</f>
        <v>0</v>
      </c>
      <c r="U126" s="35"/>
      <c r="V126" s="35"/>
      <c r="W126" s="35"/>
      <c r="X126" s="35"/>
      <c r="Y126" s="35"/>
      <c r="Z126" s="35"/>
      <c r="AA126" s="35"/>
      <c r="AB126" s="35"/>
      <c r="AC126" s="35"/>
      <c r="AD126" s="35"/>
      <c r="AE126" s="35"/>
      <c r="AT126" s="18" t="s">
        <v>80</v>
      </c>
      <c r="AU126" s="18" t="s">
        <v>330</v>
      </c>
      <c r="BK126" s="178">
        <f>BK127+BK140+BK151+BK153</f>
        <v>0</v>
      </c>
    </row>
    <row r="127" spans="1:63" s="12" customFormat="1" ht="25.9" customHeight="1">
      <c r="B127" s="179"/>
      <c r="C127" s="180"/>
      <c r="D127" s="181" t="s">
        <v>80</v>
      </c>
      <c r="E127" s="182" t="s">
        <v>363</v>
      </c>
      <c r="F127" s="182" t="s">
        <v>364</v>
      </c>
      <c r="G127" s="180"/>
      <c r="H127" s="180"/>
      <c r="I127" s="183"/>
      <c r="J127" s="167">
        <f>BK127</f>
        <v>0</v>
      </c>
      <c r="K127" s="180"/>
      <c r="L127" s="184"/>
      <c r="M127" s="185"/>
      <c r="N127" s="186"/>
      <c r="O127" s="186"/>
      <c r="P127" s="187">
        <f>P128</f>
        <v>0</v>
      </c>
      <c r="Q127" s="186"/>
      <c r="R127" s="187">
        <f>R128</f>
        <v>0</v>
      </c>
      <c r="S127" s="186"/>
      <c r="T127" s="188">
        <f>T128</f>
        <v>0</v>
      </c>
      <c r="AR127" s="189" t="s">
        <v>88</v>
      </c>
      <c r="AT127" s="190" t="s">
        <v>80</v>
      </c>
      <c r="AU127" s="190" t="s">
        <v>81</v>
      </c>
      <c r="AY127" s="189" t="s">
        <v>365</v>
      </c>
      <c r="BK127" s="191">
        <f>BK128</f>
        <v>0</v>
      </c>
    </row>
    <row r="128" spans="1:63" s="12" customFormat="1" ht="22.9" customHeight="1">
      <c r="B128" s="179"/>
      <c r="C128" s="180"/>
      <c r="D128" s="181" t="s">
        <v>80</v>
      </c>
      <c r="E128" s="192" t="s">
        <v>400</v>
      </c>
      <c r="F128" s="192" t="s">
        <v>3430</v>
      </c>
      <c r="G128" s="180"/>
      <c r="H128" s="180"/>
      <c r="I128" s="183"/>
      <c r="J128" s="193">
        <f>BK128</f>
        <v>0</v>
      </c>
      <c r="K128" s="180"/>
      <c r="L128" s="184"/>
      <c r="M128" s="185"/>
      <c r="N128" s="186"/>
      <c r="O128" s="186"/>
      <c r="P128" s="187">
        <f>SUM(P129:P139)</f>
        <v>0</v>
      </c>
      <c r="Q128" s="186"/>
      <c r="R128" s="187">
        <f>SUM(R129:R139)</f>
        <v>0</v>
      </c>
      <c r="S128" s="186"/>
      <c r="T128" s="188">
        <f>SUM(T129:T139)</f>
        <v>0</v>
      </c>
      <c r="AR128" s="189" t="s">
        <v>88</v>
      </c>
      <c r="AT128" s="190" t="s">
        <v>80</v>
      </c>
      <c r="AU128" s="190" t="s">
        <v>88</v>
      </c>
      <c r="AY128" s="189" t="s">
        <v>365</v>
      </c>
      <c r="BK128" s="191">
        <f>SUM(BK129:BK139)</f>
        <v>0</v>
      </c>
    </row>
    <row r="129" spans="1:65" s="2" customFormat="1" ht="44.25" customHeight="1">
      <c r="A129" s="35"/>
      <c r="B129" s="36"/>
      <c r="C129" s="194" t="s">
        <v>88</v>
      </c>
      <c r="D129" s="194" t="s">
        <v>368</v>
      </c>
      <c r="E129" s="195" t="s">
        <v>4230</v>
      </c>
      <c r="F129" s="196" t="s">
        <v>4231</v>
      </c>
      <c r="G129" s="197" t="s">
        <v>314</v>
      </c>
      <c r="H129" s="198">
        <v>330</v>
      </c>
      <c r="I129" s="199"/>
      <c r="J129" s="200">
        <f>ROUND(I129*H129,2)</f>
        <v>0</v>
      </c>
      <c r="K129" s="196" t="s">
        <v>2241</v>
      </c>
      <c r="L129" s="40"/>
      <c r="M129" s="201" t="s">
        <v>1</v>
      </c>
      <c r="N129" s="202" t="s">
        <v>46</v>
      </c>
      <c r="O129" s="72"/>
      <c r="P129" s="203">
        <f>O129*H129</f>
        <v>0</v>
      </c>
      <c r="Q129" s="203">
        <v>0</v>
      </c>
      <c r="R129" s="203">
        <f>Q129*H129</f>
        <v>0</v>
      </c>
      <c r="S129" s="203">
        <v>0</v>
      </c>
      <c r="T129" s="204">
        <f>S129*H129</f>
        <v>0</v>
      </c>
      <c r="U129" s="35"/>
      <c r="V129" s="35"/>
      <c r="W129" s="35"/>
      <c r="X129" s="35"/>
      <c r="Y129" s="35"/>
      <c r="Z129" s="35"/>
      <c r="AA129" s="35"/>
      <c r="AB129" s="35"/>
      <c r="AC129" s="35"/>
      <c r="AD129" s="35"/>
      <c r="AE129" s="35"/>
      <c r="AR129" s="205" t="s">
        <v>373</v>
      </c>
      <c r="AT129" s="205" t="s">
        <v>368</v>
      </c>
      <c r="AU129" s="205" t="s">
        <v>90</v>
      </c>
      <c r="AY129" s="18" t="s">
        <v>365</v>
      </c>
      <c r="BE129" s="206">
        <f>IF(N129="základní",J129,0)</f>
        <v>0</v>
      </c>
      <c r="BF129" s="206">
        <f>IF(N129="snížená",J129,0)</f>
        <v>0</v>
      </c>
      <c r="BG129" s="206">
        <f>IF(N129="zákl. přenesená",J129,0)</f>
        <v>0</v>
      </c>
      <c r="BH129" s="206">
        <f>IF(N129="sníž. přenesená",J129,0)</f>
        <v>0</v>
      </c>
      <c r="BI129" s="206">
        <f>IF(N129="nulová",J129,0)</f>
        <v>0</v>
      </c>
      <c r="BJ129" s="18" t="s">
        <v>88</v>
      </c>
      <c r="BK129" s="206">
        <f>ROUND(I129*H129,2)</f>
        <v>0</v>
      </c>
      <c r="BL129" s="18" t="s">
        <v>373</v>
      </c>
      <c r="BM129" s="205" t="s">
        <v>4232</v>
      </c>
    </row>
    <row r="130" spans="1:65" s="2" customFormat="1" ht="58.5">
      <c r="A130" s="35"/>
      <c r="B130" s="36"/>
      <c r="C130" s="37"/>
      <c r="D130" s="209" t="s">
        <v>1270</v>
      </c>
      <c r="E130" s="37"/>
      <c r="F130" s="275" t="s">
        <v>4233</v>
      </c>
      <c r="G130" s="37"/>
      <c r="H130" s="37"/>
      <c r="I130" s="276"/>
      <c r="J130" s="37"/>
      <c r="K130" s="37"/>
      <c r="L130" s="40"/>
      <c r="M130" s="261"/>
      <c r="N130" s="262"/>
      <c r="O130" s="72"/>
      <c r="P130" s="72"/>
      <c r="Q130" s="72"/>
      <c r="R130" s="72"/>
      <c r="S130" s="72"/>
      <c r="T130" s="73"/>
      <c r="U130" s="35"/>
      <c r="V130" s="35"/>
      <c r="W130" s="35"/>
      <c r="X130" s="35"/>
      <c r="Y130" s="35"/>
      <c r="Z130" s="35"/>
      <c r="AA130" s="35"/>
      <c r="AB130" s="35"/>
      <c r="AC130" s="35"/>
      <c r="AD130" s="35"/>
      <c r="AE130" s="35"/>
      <c r="AT130" s="18" t="s">
        <v>1270</v>
      </c>
      <c r="AU130" s="18" t="s">
        <v>90</v>
      </c>
    </row>
    <row r="131" spans="1:65" s="2" customFormat="1" ht="49.15" customHeight="1">
      <c r="A131" s="35"/>
      <c r="B131" s="36"/>
      <c r="C131" s="194" t="s">
        <v>90</v>
      </c>
      <c r="D131" s="194" t="s">
        <v>368</v>
      </c>
      <c r="E131" s="195" t="s">
        <v>3431</v>
      </c>
      <c r="F131" s="196" t="s">
        <v>3432</v>
      </c>
      <c r="G131" s="197" t="s">
        <v>314</v>
      </c>
      <c r="H131" s="198">
        <v>1315</v>
      </c>
      <c r="I131" s="199"/>
      <c r="J131" s="200">
        <f>ROUND(I131*H131,2)</f>
        <v>0</v>
      </c>
      <c r="K131" s="196" t="s">
        <v>2241</v>
      </c>
      <c r="L131" s="40"/>
      <c r="M131" s="201" t="s">
        <v>1</v>
      </c>
      <c r="N131" s="202" t="s">
        <v>46</v>
      </c>
      <c r="O131" s="72"/>
      <c r="P131" s="203">
        <f>O131*H131</f>
        <v>0</v>
      </c>
      <c r="Q131" s="203">
        <v>0</v>
      </c>
      <c r="R131" s="203">
        <f>Q131*H131</f>
        <v>0</v>
      </c>
      <c r="S131" s="203">
        <v>0</v>
      </c>
      <c r="T131" s="204">
        <f>S131*H131</f>
        <v>0</v>
      </c>
      <c r="U131" s="35"/>
      <c r="V131" s="35"/>
      <c r="W131" s="35"/>
      <c r="X131" s="35"/>
      <c r="Y131" s="35"/>
      <c r="Z131" s="35"/>
      <c r="AA131" s="35"/>
      <c r="AB131" s="35"/>
      <c r="AC131" s="35"/>
      <c r="AD131" s="35"/>
      <c r="AE131" s="35"/>
      <c r="AR131" s="205" t="s">
        <v>373</v>
      </c>
      <c r="AT131" s="205" t="s">
        <v>368</v>
      </c>
      <c r="AU131" s="205" t="s">
        <v>90</v>
      </c>
      <c r="AY131" s="18" t="s">
        <v>365</v>
      </c>
      <c r="BE131" s="206">
        <f>IF(N131="základní",J131,0)</f>
        <v>0</v>
      </c>
      <c r="BF131" s="206">
        <f>IF(N131="snížená",J131,0)</f>
        <v>0</v>
      </c>
      <c r="BG131" s="206">
        <f>IF(N131="zákl. přenesená",J131,0)</f>
        <v>0</v>
      </c>
      <c r="BH131" s="206">
        <f>IF(N131="sníž. přenesená",J131,0)</f>
        <v>0</v>
      </c>
      <c r="BI131" s="206">
        <f>IF(N131="nulová",J131,0)</f>
        <v>0</v>
      </c>
      <c r="BJ131" s="18" t="s">
        <v>88</v>
      </c>
      <c r="BK131" s="206">
        <f>ROUND(I131*H131,2)</f>
        <v>0</v>
      </c>
      <c r="BL131" s="18" t="s">
        <v>373</v>
      </c>
      <c r="BM131" s="205" t="s">
        <v>4234</v>
      </c>
    </row>
    <row r="132" spans="1:65" s="2" customFormat="1" ht="39">
      <c r="A132" s="35"/>
      <c r="B132" s="36"/>
      <c r="C132" s="37"/>
      <c r="D132" s="209" t="s">
        <v>1270</v>
      </c>
      <c r="E132" s="37"/>
      <c r="F132" s="275" t="s">
        <v>4235</v>
      </c>
      <c r="G132" s="37"/>
      <c r="H132" s="37"/>
      <c r="I132" s="276"/>
      <c r="J132" s="37"/>
      <c r="K132" s="37"/>
      <c r="L132" s="40"/>
      <c r="M132" s="261"/>
      <c r="N132" s="262"/>
      <c r="O132" s="72"/>
      <c r="P132" s="72"/>
      <c r="Q132" s="72"/>
      <c r="R132" s="72"/>
      <c r="S132" s="72"/>
      <c r="T132" s="73"/>
      <c r="U132" s="35"/>
      <c r="V132" s="35"/>
      <c r="W132" s="35"/>
      <c r="X132" s="35"/>
      <c r="Y132" s="35"/>
      <c r="Z132" s="35"/>
      <c r="AA132" s="35"/>
      <c r="AB132" s="35"/>
      <c r="AC132" s="35"/>
      <c r="AD132" s="35"/>
      <c r="AE132" s="35"/>
      <c r="AT132" s="18" t="s">
        <v>1270</v>
      </c>
      <c r="AU132" s="18" t="s">
        <v>90</v>
      </c>
    </row>
    <row r="133" spans="1:65" s="2" customFormat="1" ht="24.2" customHeight="1">
      <c r="A133" s="35"/>
      <c r="B133" s="36"/>
      <c r="C133" s="194" t="s">
        <v>383</v>
      </c>
      <c r="D133" s="194" t="s">
        <v>368</v>
      </c>
      <c r="E133" s="195" t="s">
        <v>4236</v>
      </c>
      <c r="F133" s="196" t="s">
        <v>4237</v>
      </c>
      <c r="G133" s="197" t="s">
        <v>314</v>
      </c>
      <c r="H133" s="198">
        <v>530</v>
      </c>
      <c r="I133" s="199"/>
      <c r="J133" s="200">
        <f>ROUND(I133*H133,2)</f>
        <v>0</v>
      </c>
      <c r="K133" s="196" t="s">
        <v>2241</v>
      </c>
      <c r="L133" s="40"/>
      <c r="M133" s="201" t="s">
        <v>1</v>
      </c>
      <c r="N133" s="202" t="s">
        <v>46</v>
      </c>
      <c r="O133" s="72"/>
      <c r="P133" s="203">
        <f>O133*H133</f>
        <v>0</v>
      </c>
      <c r="Q133" s="203">
        <v>0</v>
      </c>
      <c r="R133" s="203">
        <f>Q133*H133</f>
        <v>0</v>
      </c>
      <c r="S133" s="203">
        <v>0</v>
      </c>
      <c r="T133" s="204">
        <f>S133*H133</f>
        <v>0</v>
      </c>
      <c r="U133" s="35"/>
      <c r="V133" s="35"/>
      <c r="W133" s="35"/>
      <c r="X133" s="35"/>
      <c r="Y133" s="35"/>
      <c r="Z133" s="35"/>
      <c r="AA133" s="35"/>
      <c r="AB133" s="35"/>
      <c r="AC133" s="35"/>
      <c r="AD133" s="35"/>
      <c r="AE133" s="35"/>
      <c r="AR133" s="205" t="s">
        <v>373</v>
      </c>
      <c r="AT133" s="205" t="s">
        <v>368</v>
      </c>
      <c r="AU133" s="205" t="s">
        <v>90</v>
      </c>
      <c r="AY133" s="18" t="s">
        <v>365</v>
      </c>
      <c r="BE133" s="206">
        <f>IF(N133="základní",J133,0)</f>
        <v>0</v>
      </c>
      <c r="BF133" s="206">
        <f>IF(N133="snížená",J133,0)</f>
        <v>0</v>
      </c>
      <c r="BG133" s="206">
        <f>IF(N133="zákl. přenesená",J133,0)</f>
        <v>0</v>
      </c>
      <c r="BH133" s="206">
        <f>IF(N133="sníž. přenesená",J133,0)</f>
        <v>0</v>
      </c>
      <c r="BI133" s="206">
        <f>IF(N133="nulová",J133,0)</f>
        <v>0</v>
      </c>
      <c r="BJ133" s="18" t="s">
        <v>88</v>
      </c>
      <c r="BK133" s="206">
        <f>ROUND(I133*H133,2)</f>
        <v>0</v>
      </c>
      <c r="BL133" s="18" t="s">
        <v>373</v>
      </c>
      <c r="BM133" s="205" t="s">
        <v>4238</v>
      </c>
    </row>
    <row r="134" spans="1:65" s="2" customFormat="1" ht="24.2" customHeight="1">
      <c r="A134" s="35"/>
      <c r="B134" s="36"/>
      <c r="C134" s="194" t="s">
        <v>373</v>
      </c>
      <c r="D134" s="194" t="s">
        <v>368</v>
      </c>
      <c r="E134" s="195" t="s">
        <v>4239</v>
      </c>
      <c r="F134" s="196" t="s">
        <v>4240</v>
      </c>
      <c r="G134" s="197" t="s">
        <v>314</v>
      </c>
      <c r="H134" s="198">
        <v>30</v>
      </c>
      <c r="I134" s="199"/>
      <c r="J134" s="200">
        <f>ROUND(I134*H134,2)</f>
        <v>0</v>
      </c>
      <c r="K134" s="196" t="s">
        <v>2241</v>
      </c>
      <c r="L134" s="40"/>
      <c r="M134" s="201" t="s">
        <v>1</v>
      </c>
      <c r="N134" s="202" t="s">
        <v>46</v>
      </c>
      <c r="O134" s="72"/>
      <c r="P134" s="203">
        <f>O134*H134</f>
        <v>0</v>
      </c>
      <c r="Q134" s="203">
        <v>0</v>
      </c>
      <c r="R134" s="203">
        <f>Q134*H134</f>
        <v>0</v>
      </c>
      <c r="S134" s="203">
        <v>0</v>
      </c>
      <c r="T134" s="204">
        <f>S134*H134</f>
        <v>0</v>
      </c>
      <c r="U134" s="35"/>
      <c r="V134" s="35"/>
      <c r="W134" s="35"/>
      <c r="X134" s="35"/>
      <c r="Y134" s="35"/>
      <c r="Z134" s="35"/>
      <c r="AA134" s="35"/>
      <c r="AB134" s="35"/>
      <c r="AC134" s="35"/>
      <c r="AD134" s="35"/>
      <c r="AE134" s="35"/>
      <c r="AR134" s="205" t="s">
        <v>373</v>
      </c>
      <c r="AT134" s="205" t="s">
        <v>368</v>
      </c>
      <c r="AU134" s="205" t="s">
        <v>90</v>
      </c>
      <c r="AY134" s="18" t="s">
        <v>365</v>
      </c>
      <c r="BE134" s="206">
        <f>IF(N134="základní",J134,0)</f>
        <v>0</v>
      </c>
      <c r="BF134" s="206">
        <f>IF(N134="snížená",J134,0)</f>
        <v>0</v>
      </c>
      <c r="BG134" s="206">
        <f>IF(N134="zákl. přenesená",J134,0)</f>
        <v>0</v>
      </c>
      <c r="BH134" s="206">
        <f>IF(N134="sníž. přenesená",J134,0)</f>
        <v>0</v>
      </c>
      <c r="BI134" s="206">
        <f>IF(N134="nulová",J134,0)</f>
        <v>0</v>
      </c>
      <c r="BJ134" s="18" t="s">
        <v>88</v>
      </c>
      <c r="BK134" s="206">
        <f>ROUND(I134*H134,2)</f>
        <v>0</v>
      </c>
      <c r="BL134" s="18" t="s">
        <v>373</v>
      </c>
      <c r="BM134" s="205" t="s">
        <v>4241</v>
      </c>
    </row>
    <row r="135" spans="1:65" s="2" customFormat="1" ht="24.2" customHeight="1">
      <c r="A135" s="35"/>
      <c r="B135" s="36"/>
      <c r="C135" s="194" t="s">
        <v>393</v>
      </c>
      <c r="D135" s="194" t="s">
        <v>368</v>
      </c>
      <c r="E135" s="195" t="s">
        <v>4242</v>
      </c>
      <c r="F135" s="196" t="s">
        <v>4243</v>
      </c>
      <c r="G135" s="197" t="s">
        <v>314</v>
      </c>
      <c r="H135" s="198">
        <v>70</v>
      </c>
      <c r="I135" s="199"/>
      <c r="J135" s="200">
        <f>ROUND(I135*H135,2)</f>
        <v>0</v>
      </c>
      <c r="K135" s="196" t="s">
        <v>2241</v>
      </c>
      <c r="L135" s="40"/>
      <c r="M135" s="201" t="s">
        <v>1</v>
      </c>
      <c r="N135" s="202" t="s">
        <v>46</v>
      </c>
      <c r="O135" s="72"/>
      <c r="P135" s="203">
        <f>O135*H135</f>
        <v>0</v>
      </c>
      <c r="Q135" s="203">
        <v>0</v>
      </c>
      <c r="R135" s="203">
        <f>Q135*H135</f>
        <v>0</v>
      </c>
      <c r="S135" s="203">
        <v>0</v>
      </c>
      <c r="T135" s="204">
        <f>S135*H135</f>
        <v>0</v>
      </c>
      <c r="U135" s="35"/>
      <c r="V135" s="35"/>
      <c r="W135" s="35"/>
      <c r="X135" s="35"/>
      <c r="Y135" s="35"/>
      <c r="Z135" s="35"/>
      <c r="AA135" s="35"/>
      <c r="AB135" s="35"/>
      <c r="AC135" s="35"/>
      <c r="AD135" s="35"/>
      <c r="AE135" s="35"/>
      <c r="AR135" s="205" t="s">
        <v>373</v>
      </c>
      <c r="AT135" s="205" t="s">
        <v>368</v>
      </c>
      <c r="AU135" s="205" t="s">
        <v>90</v>
      </c>
      <c r="AY135" s="18" t="s">
        <v>365</v>
      </c>
      <c r="BE135" s="206">
        <f>IF(N135="základní",J135,0)</f>
        <v>0</v>
      </c>
      <c r="BF135" s="206">
        <f>IF(N135="snížená",J135,0)</f>
        <v>0</v>
      </c>
      <c r="BG135" s="206">
        <f>IF(N135="zákl. přenesená",J135,0)</f>
        <v>0</v>
      </c>
      <c r="BH135" s="206">
        <f>IF(N135="sníž. přenesená",J135,0)</f>
        <v>0</v>
      </c>
      <c r="BI135" s="206">
        <f>IF(N135="nulová",J135,0)</f>
        <v>0</v>
      </c>
      <c r="BJ135" s="18" t="s">
        <v>88</v>
      </c>
      <c r="BK135" s="206">
        <f>ROUND(I135*H135,2)</f>
        <v>0</v>
      </c>
      <c r="BL135" s="18" t="s">
        <v>373</v>
      </c>
      <c r="BM135" s="205" t="s">
        <v>4244</v>
      </c>
    </row>
    <row r="136" spans="1:65" s="2" customFormat="1" ht="165.75">
      <c r="A136" s="35"/>
      <c r="B136" s="36"/>
      <c r="C136" s="37"/>
      <c r="D136" s="209" t="s">
        <v>1270</v>
      </c>
      <c r="E136" s="37"/>
      <c r="F136" s="275" t="s">
        <v>4245</v>
      </c>
      <c r="G136" s="37"/>
      <c r="H136" s="37"/>
      <c r="I136" s="276"/>
      <c r="J136" s="37"/>
      <c r="K136" s="37"/>
      <c r="L136" s="40"/>
      <c r="M136" s="261"/>
      <c r="N136" s="262"/>
      <c r="O136" s="72"/>
      <c r="P136" s="72"/>
      <c r="Q136" s="72"/>
      <c r="R136" s="72"/>
      <c r="S136" s="72"/>
      <c r="T136" s="73"/>
      <c r="U136" s="35"/>
      <c r="V136" s="35"/>
      <c r="W136" s="35"/>
      <c r="X136" s="35"/>
      <c r="Y136" s="35"/>
      <c r="Z136" s="35"/>
      <c r="AA136" s="35"/>
      <c r="AB136" s="35"/>
      <c r="AC136" s="35"/>
      <c r="AD136" s="35"/>
      <c r="AE136" s="35"/>
      <c r="AT136" s="18" t="s">
        <v>1270</v>
      </c>
      <c r="AU136" s="18" t="s">
        <v>90</v>
      </c>
    </row>
    <row r="137" spans="1:65" s="2" customFormat="1" ht="24.2" customHeight="1">
      <c r="A137" s="35"/>
      <c r="B137" s="36"/>
      <c r="C137" s="194" t="s">
        <v>366</v>
      </c>
      <c r="D137" s="194" t="s">
        <v>368</v>
      </c>
      <c r="E137" s="195" t="s">
        <v>400</v>
      </c>
      <c r="F137" s="196" t="s">
        <v>4246</v>
      </c>
      <c r="G137" s="197" t="s">
        <v>314</v>
      </c>
      <c r="H137" s="198">
        <v>1060</v>
      </c>
      <c r="I137" s="199"/>
      <c r="J137" s="200">
        <f>ROUND(I137*H137,2)</f>
        <v>0</v>
      </c>
      <c r="K137" s="196" t="s">
        <v>2241</v>
      </c>
      <c r="L137" s="40"/>
      <c r="M137" s="201" t="s">
        <v>1</v>
      </c>
      <c r="N137" s="202" t="s">
        <v>46</v>
      </c>
      <c r="O137" s="72"/>
      <c r="P137" s="203">
        <f>O137*H137</f>
        <v>0</v>
      </c>
      <c r="Q137" s="203">
        <v>0</v>
      </c>
      <c r="R137" s="203">
        <f>Q137*H137</f>
        <v>0</v>
      </c>
      <c r="S137" s="203">
        <v>0</v>
      </c>
      <c r="T137" s="204">
        <f>S137*H137</f>
        <v>0</v>
      </c>
      <c r="U137" s="35"/>
      <c r="V137" s="35"/>
      <c r="W137" s="35"/>
      <c r="X137" s="35"/>
      <c r="Y137" s="35"/>
      <c r="Z137" s="35"/>
      <c r="AA137" s="35"/>
      <c r="AB137" s="35"/>
      <c r="AC137" s="35"/>
      <c r="AD137" s="35"/>
      <c r="AE137" s="35"/>
      <c r="AR137" s="205" t="s">
        <v>373</v>
      </c>
      <c r="AT137" s="205" t="s">
        <v>368</v>
      </c>
      <c r="AU137" s="205" t="s">
        <v>90</v>
      </c>
      <c r="AY137" s="18" t="s">
        <v>365</v>
      </c>
      <c r="BE137" s="206">
        <f>IF(N137="základní",J137,0)</f>
        <v>0</v>
      </c>
      <c r="BF137" s="206">
        <f>IF(N137="snížená",J137,0)</f>
        <v>0</v>
      </c>
      <c r="BG137" s="206">
        <f>IF(N137="zákl. přenesená",J137,0)</f>
        <v>0</v>
      </c>
      <c r="BH137" s="206">
        <f>IF(N137="sníž. přenesená",J137,0)</f>
        <v>0</v>
      </c>
      <c r="BI137" s="206">
        <f>IF(N137="nulová",J137,0)</f>
        <v>0</v>
      </c>
      <c r="BJ137" s="18" t="s">
        <v>88</v>
      </c>
      <c r="BK137" s="206">
        <f>ROUND(I137*H137,2)</f>
        <v>0</v>
      </c>
      <c r="BL137" s="18" t="s">
        <v>373</v>
      </c>
      <c r="BM137" s="205" t="s">
        <v>4247</v>
      </c>
    </row>
    <row r="138" spans="1:65" s="2" customFormat="1" ht="175.5">
      <c r="A138" s="35"/>
      <c r="B138" s="36"/>
      <c r="C138" s="37"/>
      <c r="D138" s="209" t="s">
        <v>1270</v>
      </c>
      <c r="E138" s="37"/>
      <c r="F138" s="275" t="s">
        <v>4248</v>
      </c>
      <c r="G138" s="37"/>
      <c r="H138" s="37"/>
      <c r="I138" s="276"/>
      <c r="J138" s="37"/>
      <c r="K138" s="37"/>
      <c r="L138" s="40"/>
      <c r="M138" s="261"/>
      <c r="N138" s="262"/>
      <c r="O138" s="72"/>
      <c r="P138" s="72"/>
      <c r="Q138" s="72"/>
      <c r="R138" s="72"/>
      <c r="S138" s="72"/>
      <c r="T138" s="73"/>
      <c r="U138" s="35"/>
      <c r="V138" s="35"/>
      <c r="W138" s="35"/>
      <c r="X138" s="35"/>
      <c r="Y138" s="35"/>
      <c r="Z138" s="35"/>
      <c r="AA138" s="35"/>
      <c r="AB138" s="35"/>
      <c r="AC138" s="35"/>
      <c r="AD138" s="35"/>
      <c r="AE138" s="35"/>
      <c r="AT138" s="18" t="s">
        <v>1270</v>
      </c>
      <c r="AU138" s="18" t="s">
        <v>90</v>
      </c>
    </row>
    <row r="139" spans="1:65" s="2" customFormat="1" ht="24.2" customHeight="1">
      <c r="A139" s="35"/>
      <c r="B139" s="36"/>
      <c r="C139" s="194" t="s">
        <v>405</v>
      </c>
      <c r="D139" s="194" t="s">
        <v>368</v>
      </c>
      <c r="E139" s="195" t="s">
        <v>425</v>
      </c>
      <c r="F139" s="196" t="s">
        <v>3438</v>
      </c>
      <c r="G139" s="197" t="s">
        <v>314</v>
      </c>
      <c r="H139" s="198">
        <v>115</v>
      </c>
      <c r="I139" s="199"/>
      <c r="J139" s="200">
        <f>ROUND(I139*H139,2)</f>
        <v>0</v>
      </c>
      <c r="K139" s="196" t="s">
        <v>2241</v>
      </c>
      <c r="L139" s="40"/>
      <c r="M139" s="201" t="s">
        <v>1</v>
      </c>
      <c r="N139" s="202" t="s">
        <v>46</v>
      </c>
      <c r="O139" s="72"/>
      <c r="P139" s="203">
        <f>O139*H139</f>
        <v>0</v>
      </c>
      <c r="Q139" s="203">
        <v>0</v>
      </c>
      <c r="R139" s="203">
        <f>Q139*H139</f>
        <v>0</v>
      </c>
      <c r="S139" s="203">
        <v>0</v>
      </c>
      <c r="T139" s="204">
        <f>S139*H139</f>
        <v>0</v>
      </c>
      <c r="U139" s="35"/>
      <c r="V139" s="35"/>
      <c r="W139" s="35"/>
      <c r="X139" s="35"/>
      <c r="Y139" s="35"/>
      <c r="Z139" s="35"/>
      <c r="AA139" s="35"/>
      <c r="AB139" s="35"/>
      <c r="AC139" s="35"/>
      <c r="AD139" s="35"/>
      <c r="AE139" s="35"/>
      <c r="AR139" s="205" t="s">
        <v>373</v>
      </c>
      <c r="AT139" s="205" t="s">
        <v>368</v>
      </c>
      <c r="AU139" s="205" t="s">
        <v>90</v>
      </c>
      <c r="AY139" s="18" t="s">
        <v>365</v>
      </c>
      <c r="BE139" s="206">
        <f>IF(N139="základní",J139,0)</f>
        <v>0</v>
      </c>
      <c r="BF139" s="206">
        <f>IF(N139="snížená",J139,0)</f>
        <v>0</v>
      </c>
      <c r="BG139" s="206">
        <f>IF(N139="zákl. přenesená",J139,0)</f>
        <v>0</v>
      </c>
      <c r="BH139" s="206">
        <f>IF(N139="sníž. přenesená",J139,0)</f>
        <v>0</v>
      </c>
      <c r="BI139" s="206">
        <f>IF(N139="nulová",J139,0)</f>
        <v>0</v>
      </c>
      <c r="BJ139" s="18" t="s">
        <v>88</v>
      </c>
      <c r="BK139" s="206">
        <f>ROUND(I139*H139,2)</f>
        <v>0</v>
      </c>
      <c r="BL139" s="18" t="s">
        <v>373</v>
      </c>
      <c r="BM139" s="205" t="s">
        <v>4249</v>
      </c>
    </row>
    <row r="140" spans="1:65" s="12" customFormat="1" ht="25.9" customHeight="1">
      <c r="B140" s="179"/>
      <c r="C140" s="180"/>
      <c r="D140" s="181" t="s">
        <v>80</v>
      </c>
      <c r="E140" s="182" t="s">
        <v>415</v>
      </c>
      <c r="F140" s="182" t="s">
        <v>416</v>
      </c>
      <c r="G140" s="180"/>
      <c r="H140" s="180"/>
      <c r="I140" s="183"/>
      <c r="J140" s="167">
        <f>BK140</f>
        <v>0</v>
      </c>
      <c r="K140" s="180"/>
      <c r="L140" s="184"/>
      <c r="M140" s="185"/>
      <c r="N140" s="186"/>
      <c r="O140" s="186"/>
      <c r="P140" s="187">
        <f>P141</f>
        <v>0</v>
      </c>
      <c r="Q140" s="186"/>
      <c r="R140" s="187">
        <f>R141</f>
        <v>0</v>
      </c>
      <c r="S140" s="186"/>
      <c r="T140" s="188">
        <f>T141</f>
        <v>0</v>
      </c>
      <c r="AR140" s="189" t="s">
        <v>90</v>
      </c>
      <c r="AT140" s="190" t="s">
        <v>80</v>
      </c>
      <c r="AU140" s="190" t="s">
        <v>81</v>
      </c>
      <c r="AY140" s="189" t="s">
        <v>365</v>
      </c>
      <c r="BK140" s="191">
        <f>BK141</f>
        <v>0</v>
      </c>
    </row>
    <row r="141" spans="1:65" s="12" customFormat="1" ht="22.9" customHeight="1">
      <c r="B141" s="179"/>
      <c r="C141" s="180"/>
      <c r="D141" s="181" t="s">
        <v>80</v>
      </c>
      <c r="E141" s="192" t="s">
        <v>762</v>
      </c>
      <c r="F141" s="192" t="s">
        <v>763</v>
      </c>
      <c r="G141" s="180"/>
      <c r="H141" s="180"/>
      <c r="I141" s="183"/>
      <c r="J141" s="193">
        <f>BK141</f>
        <v>0</v>
      </c>
      <c r="K141" s="180"/>
      <c r="L141" s="184"/>
      <c r="M141" s="185"/>
      <c r="N141" s="186"/>
      <c r="O141" s="186"/>
      <c r="P141" s="187">
        <f>SUM(P142:P150)</f>
        <v>0</v>
      </c>
      <c r="Q141" s="186"/>
      <c r="R141" s="187">
        <f>SUM(R142:R150)</f>
        <v>0</v>
      </c>
      <c r="S141" s="186"/>
      <c r="T141" s="188">
        <f>SUM(T142:T150)</f>
        <v>0</v>
      </c>
      <c r="AR141" s="189" t="s">
        <v>90</v>
      </c>
      <c r="AT141" s="190" t="s">
        <v>80</v>
      </c>
      <c r="AU141" s="190" t="s">
        <v>88</v>
      </c>
      <c r="AY141" s="189" t="s">
        <v>365</v>
      </c>
      <c r="BK141" s="191">
        <f>SUM(BK142:BK150)</f>
        <v>0</v>
      </c>
    </row>
    <row r="142" spans="1:65" s="2" customFormat="1" ht="33" customHeight="1">
      <c r="A142" s="35"/>
      <c r="B142" s="36"/>
      <c r="C142" s="194" t="s">
        <v>411</v>
      </c>
      <c r="D142" s="194" t="s">
        <v>368</v>
      </c>
      <c r="E142" s="195" t="s">
        <v>4250</v>
      </c>
      <c r="F142" s="196" t="s">
        <v>4251</v>
      </c>
      <c r="G142" s="197" t="s">
        <v>700</v>
      </c>
      <c r="H142" s="198">
        <v>2</v>
      </c>
      <c r="I142" s="199"/>
      <c r="J142" s="200">
        <f t="shared" ref="J142:J150" si="0">ROUND(I142*H142,2)</f>
        <v>0</v>
      </c>
      <c r="K142" s="196" t="s">
        <v>2241</v>
      </c>
      <c r="L142" s="40"/>
      <c r="M142" s="201" t="s">
        <v>1</v>
      </c>
      <c r="N142" s="202" t="s">
        <v>46</v>
      </c>
      <c r="O142" s="72"/>
      <c r="P142" s="203">
        <f t="shared" ref="P142:P150" si="1">O142*H142</f>
        <v>0</v>
      </c>
      <c r="Q142" s="203">
        <v>0</v>
      </c>
      <c r="R142" s="203">
        <f t="shared" ref="R142:R150" si="2">Q142*H142</f>
        <v>0</v>
      </c>
      <c r="S142" s="203">
        <v>0</v>
      </c>
      <c r="T142" s="204">
        <f t="shared" ref="T142:T150" si="3">S142*H142</f>
        <v>0</v>
      </c>
      <c r="U142" s="35"/>
      <c r="V142" s="35"/>
      <c r="W142" s="35"/>
      <c r="X142" s="35"/>
      <c r="Y142" s="35"/>
      <c r="Z142" s="35"/>
      <c r="AA142" s="35"/>
      <c r="AB142" s="35"/>
      <c r="AC142" s="35"/>
      <c r="AD142" s="35"/>
      <c r="AE142" s="35"/>
      <c r="AR142" s="205" t="s">
        <v>421</v>
      </c>
      <c r="AT142" s="205" t="s">
        <v>368</v>
      </c>
      <c r="AU142" s="205" t="s">
        <v>90</v>
      </c>
      <c r="AY142" s="18" t="s">
        <v>365</v>
      </c>
      <c r="BE142" s="206">
        <f t="shared" ref="BE142:BE150" si="4">IF(N142="základní",J142,0)</f>
        <v>0</v>
      </c>
      <c r="BF142" s="206">
        <f t="shared" ref="BF142:BF150" si="5">IF(N142="snížená",J142,0)</f>
        <v>0</v>
      </c>
      <c r="BG142" s="206">
        <f t="shared" ref="BG142:BG150" si="6">IF(N142="zákl. přenesená",J142,0)</f>
        <v>0</v>
      </c>
      <c r="BH142" s="206">
        <f t="shared" ref="BH142:BH150" si="7">IF(N142="sníž. přenesená",J142,0)</f>
        <v>0</v>
      </c>
      <c r="BI142" s="206">
        <f t="shared" ref="BI142:BI150" si="8">IF(N142="nulová",J142,0)</f>
        <v>0</v>
      </c>
      <c r="BJ142" s="18" t="s">
        <v>88</v>
      </c>
      <c r="BK142" s="206">
        <f t="shared" ref="BK142:BK150" si="9">ROUND(I142*H142,2)</f>
        <v>0</v>
      </c>
      <c r="BL142" s="18" t="s">
        <v>421</v>
      </c>
      <c r="BM142" s="205" t="s">
        <v>4252</v>
      </c>
    </row>
    <row r="143" spans="1:65" s="2" customFormat="1" ht="37.9" customHeight="1">
      <c r="A143" s="35"/>
      <c r="B143" s="36"/>
      <c r="C143" s="194" t="s">
        <v>400</v>
      </c>
      <c r="D143" s="194" t="s">
        <v>368</v>
      </c>
      <c r="E143" s="195" t="s">
        <v>4253</v>
      </c>
      <c r="F143" s="196" t="s">
        <v>4254</v>
      </c>
      <c r="G143" s="197" t="s">
        <v>700</v>
      </c>
      <c r="H143" s="198">
        <v>1</v>
      </c>
      <c r="I143" s="199"/>
      <c r="J143" s="200">
        <f t="shared" si="0"/>
        <v>0</v>
      </c>
      <c r="K143" s="196" t="s">
        <v>2241</v>
      </c>
      <c r="L143" s="40"/>
      <c r="M143" s="201" t="s">
        <v>1</v>
      </c>
      <c r="N143" s="202" t="s">
        <v>46</v>
      </c>
      <c r="O143" s="72"/>
      <c r="P143" s="203">
        <f t="shared" si="1"/>
        <v>0</v>
      </c>
      <c r="Q143" s="203">
        <v>0</v>
      </c>
      <c r="R143" s="203">
        <f t="shared" si="2"/>
        <v>0</v>
      </c>
      <c r="S143" s="203">
        <v>0</v>
      </c>
      <c r="T143" s="204">
        <f t="shared" si="3"/>
        <v>0</v>
      </c>
      <c r="U143" s="35"/>
      <c r="V143" s="35"/>
      <c r="W143" s="35"/>
      <c r="X143" s="35"/>
      <c r="Y143" s="35"/>
      <c r="Z143" s="35"/>
      <c r="AA143" s="35"/>
      <c r="AB143" s="35"/>
      <c r="AC143" s="35"/>
      <c r="AD143" s="35"/>
      <c r="AE143" s="35"/>
      <c r="AR143" s="205" t="s">
        <v>421</v>
      </c>
      <c r="AT143" s="205" t="s">
        <v>368</v>
      </c>
      <c r="AU143" s="205" t="s">
        <v>90</v>
      </c>
      <c r="AY143" s="18" t="s">
        <v>365</v>
      </c>
      <c r="BE143" s="206">
        <f t="shared" si="4"/>
        <v>0</v>
      </c>
      <c r="BF143" s="206">
        <f t="shared" si="5"/>
        <v>0</v>
      </c>
      <c r="BG143" s="206">
        <f t="shared" si="6"/>
        <v>0</v>
      </c>
      <c r="BH143" s="206">
        <f t="shared" si="7"/>
        <v>0</v>
      </c>
      <c r="BI143" s="206">
        <f t="shared" si="8"/>
        <v>0</v>
      </c>
      <c r="BJ143" s="18" t="s">
        <v>88</v>
      </c>
      <c r="BK143" s="206">
        <f t="shared" si="9"/>
        <v>0</v>
      </c>
      <c r="BL143" s="18" t="s">
        <v>421</v>
      </c>
      <c r="BM143" s="205" t="s">
        <v>4255</v>
      </c>
    </row>
    <row r="144" spans="1:65" s="2" customFormat="1" ht="33" customHeight="1">
      <c r="A144" s="35"/>
      <c r="B144" s="36"/>
      <c r="C144" s="194" t="s">
        <v>425</v>
      </c>
      <c r="D144" s="194" t="s">
        <v>368</v>
      </c>
      <c r="E144" s="195" t="s">
        <v>4256</v>
      </c>
      <c r="F144" s="196" t="s">
        <v>4257</v>
      </c>
      <c r="G144" s="197" t="s">
        <v>700</v>
      </c>
      <c r="H144" s="198">
        <v>1</v>
      </c>
      <c r="I144" s="199"/>
      <c r="J144" s="200">
        <f t="shared" si="0"/>
        <v>0</v>
      </c>
      <c r="K144" s="196" t="s">
        <v>2241</v>
      </c>
      <c r="L144" s="40"/>
      <c r="M144" s="201" t="s">
        <v>1</v>
      </c>
      <c r="N144" s="202" t="s">
        <v>46</v>
      </c>
      <c r="O144" s="72"/>
      <c r="P144" s="203">
        <f t="shared" si="1"/>
        <v>0</v>
      </c>
      <c r="Q144" s="203">
        <v>0</v>
      </c>
      <c r="R144" s="203">
        <f t="shared" si="2"/>
        <v>0</v>
      </c>
      <c r="S144" s="203">
        <v>0</v>
      </c>
      <c r="T144" s="204">
        <f t="shared" si="3"/>
        <v>0</v>
      </c>
      <c r="U144" s="35"/>
      <c r="V144" s="35"/>
      <c r="W144" s="35"/>
      <c r="X144" s="35"/>
      <c r="Y144" s="35"/>
      <c r="Z144" s="35"/>
      <c r="AA144" s="35"/>
      <c r="AB144" s="35"/>
      <c r="AC144" s="35"/>
      <c r="AD144" s="35"/>
      <c r="AE144" s="35"/>
      <c r="AR144" s="205" t="s">
        <v>421</v>
      </c>
      <c r="AT144" s="205" t="s">
        <v>368</v>
      </c>
      <c r="AU144" s="205" t="s">
        <v>90</v>
      </c>
      <c r="AY144" s="18" t="s">
        <v>365</v>
      </c>
      <c r="BE144" s="206">
        <f t="shared" si="4"/>
        <v>0</v>
      </c>
      <c r="BF144" s="206">
        <f t="shared" si="5"/>
        <v>0</v>
      </c>
      <c r="BG144" s="206">
        <f t="shared" si="6"/>
        <v>0</v>
      </c>
      <c r="BH144" s="206">
        <f t="shared" si="7"/>
        <v>0</v>
      </c>
      <c r="BI144" s="206">
        <f t="shared" si="8"/>
        <v>0</v>
      </c>
      <c r="BJ144" s="18" t="s">
        <v>88</v>
      </c>
      <c r="BK144" s="206">
        <f t="shared" si="9"/>
        <v>0</v>
      </c>
      <c r="BL144" s="18" t="s">
        <v>421</v>
      </c>
      <c r="BM144" s="205" t="s">
        <v>4258</v>
      </c>
    </row>
    <row r="145" spans="1:65" s="2" customFormat="1" ht="33" customHeight="1">
      <c r="A145" s="35"/>
      <c r="B145" s="36"/>
      <c r="C145" s="194" t="s">
        <v>431</v>
      </c>
      <c r="D145" s="194" t="s">
        <v>368</v>
      </c>
      <c r="E145" s="195" t="s">
        <v>4259</v>
      </c>
      <c r="F145" s="196" t="s">
        <v>4260</v>
      </c>
      <c r="G145" s="197" t="s">
        <v>700</v>
      </c>
      <c r="H145" s="198">
        <v>1</v>
      </c>
      <c r="I145" s="199"/>
      <c r="J145" s="200">
        <f t="shared" si="0"/>
        <v>0</v>
      </c>
      <c r="K145" s="196" t="s">
        <v>2241</v>
      </c>
      <c r="L145" s="40"/>
      <c r="M145" s="201" t="s">
        <v>1</v>
      </c>
      <c r="N145" s="202" t="s">
        <v>46</v>
      </c>
      <c r="O145" s="72"/>
      <c r="P145" s="203">
        <f t="shared" si="1"/>
        <v>0</v>
      </c>
      <c r="Q145" s="203">
        <v>0</v>
      </c>
      <c r="R145" s="203">
        <f t="shared" si="2"/>
        <v>0</v>
      </c>
      <c r="S145" s="203">
        <v>0</v>
      </c>
      <c r="T145" s="204">
        <f t="shared" si="3"/>
        <v>0</v>
      </c>
      <c r="U145" s="35"/>
      <c r="V145" s="35"/>
      <c r="W145" s="35"/>
      <c r="X145" s="35"/>
      <c r="Y145" s="35"/>
      <c r="Z145" s="35"/>
      <c r="AA145" s="35"/>
      <c r="AB145" s="35"/>
      <c r="AC145" s="35"/>
      <c r="AD145" s="35"/>
      <c r="AE145" s="35"/>
      <c r="AR145" s="205" t="s">
        <v>421</v>
      </c>
      <c r="AT145" s="205" t="s">
        <v>368</v>
      </c>
      <c r="AU145" s="205" t="s">
        <v>90</v>
      </c>
      <c r="AY145" s="18" t="s">
        <v>365</v>
      </c>
      <c r="BE145" s="206">
        <f t="shared" si="4"/>
        <v>0</v>
      </c>
      <c r="BF145" s="206">
        <f t="shared" si="5"/>
        <v>0</v>
      </c>
      <c r="BG145" s="206">
        <f t="shared" si="6"/>
        <v>0</v>
      </c>
      <c r="BH145" s="206">
        <f t="shared" si="7"/>
        <v>0</v>
      </c>
      <c r="BI145" s="206">
        <f t="shared" si="8"/>
        <v>0</v>
      </c>
      <c r="BJ145" s="18" t="s">
        <v>88</v>
      </c>
      <c r="BK145" s="206">
        <f t="shared" si="9"/>
        <v>0</v>
      </c>
      <c r="BL145" s="18" t="s">
        <v>421</v>
      </c>
      <c r="BM145" s="205" t="s">
        <v>4261</v>
      </c>
    </row>
    <row r="146" spans="1:65" s="2" customFormat="1" ht="33" customHeight="1">
      <c r="A146" s="35"/>
      <c r="B146" s="36"/>
      <c r="C146" s="194" t="s">
        <v>439</v>
      </c>
      <c r="D146" s="194" t="s">
        <v>368</v>
      </c>
      <c r="E146" s="195" t="s">
        <v>4262</v>
      </c>
      <c r="F146" s="196" t="s">
        <v>4263</v>
      </c>
      <c r="G146" s="197" t="s">
        <v>700</v>
      </c>
      <c r="H146" s="198">
        <v>1</v>
      </c>
      <c r="I146" s="199"/>
      <c r="J146" s="200">
        <f t="shared" si="0"/>
        <v>0</v>
      </c>
      <c r="K146" s="196" t="s">
        <v>2241</v>
      </c>
      <c r="L146" s="40"/>
      <c r="M146" s="201" t="s">
        <v>1</v>
      </c>
      <c r="N146" s="202" t="s">
        <v>46</v>
      </c>
      <c r="O146" s="72"/>
      <c r="P146" s="203">
        <f t="shared" si="1"/>
        <v>0</v>
      </c>
      <c r="Q146" s="203">
        <v>0</v>
      </c>
      <c r="R146" s="203">
        <f t="shared" si="2"/>
        <v>0</v>
      </c>
      <c r="S146" s="203">
        <v>0</v>
      </c>
      <c r="T146" s="204">
        <f t="shared" si="3"/>
        <v>0</v>
      </c>
      <c r="U146" s="35"/>
      <c r="V146" s="35"/>
      <c r="W146" s="35"/>
      <c r="X146" s="35"/>
      <c r="Y146" s="35"/>
      <c r="Z146" s="35"/>
      <c r="AA146" s="35"/>
      <c r="AB146" s="35"/>
      <c r="AC146" s="35"/>
      <c r="AD146" s="35"/>
      <c r="AE146" s="35"/>
      <c r="AR146" s="205" t="s">
        <v>421</v>
      </c>
      <c r="AT146" s="205" t="s">
        <v>368</v>
      </c>
      <c r="AU146" s="205" t="s">
        <v>90</v>
      </c>
      <c r="AY146" s="18" t="s">
        <v>365</v>
      </c>
      <c r="BE146" s="206">
        <f t="shared" si="4"/>
        <v>0</v>
      </c>
      <c r="BF146" s="206">
        <f t="shared" si="5"/>
        <v>0</v>
      </c>
      <c r="BG146" s="206">
        <f t="shared" si="6"/>
        <v>0</v>
      </c>
      <c r="BH146" s="206">
        <f t="shared" si="7"/>
        <v>0</v>
      </c>
      <c r="BI146" s="206">
        <f t="shared" si="8"/>
        <v>0</v>
      </c>
      <c r="BJ146" s="18" t="s">
        <v>88</v>
      </c>
      <c r="BK146" s="206">
        <f t="shared" si="9"/>
        <v>0</v>
      </c>
      <c r="BL146" s="18" t="s">
        <v>421</v>
      </c>
      <c r="BM146" s="205" t="s">
        <v>4264</v>
      </c>
    </row>
    <row r="147" spans="1:65" s="2" customFormat="1" ht="33" customHeight="1">
      <c r="A147" s="35"/>
      <c r="B147" s="36"/>
      <c r="C147" s="194" t="s">
        <v>445</v>
      </c>
      <c r="D147" s="194" t="s">
        <v>368</v>
      </c>
      <c r="E147" s="195" t="s">
        <v>4265</v>
      </c>
      <c r="F147" s="196" t="s">
        <v>4266</v>
      </c>
      <c r="G147" s="197" t="s">
        <v>700</v>
      </c>
      <c r="H147" s="198">
        <v>1</v>
      </c>
      <c r="I147" s="199"/>
      <c r="J147" s="200">
        <f t="shared" si="0"/>
        <v>0</v>
      </c>
      <c r="K147" s="196" t="s">
        <v>2241</v>
      </c>
      <c r="L147" s="40"/>
      <c r="M147" s="201" t="s">
        <v>1</v>
      </c>
      <c r="N147" s="202" t="s">
        <v>46</v>
      </c>
      <c r="O147" s="72"/>
      <c r="P147" s="203">
        <f t="shared" si="1"/>
        <v>0</v>
      </c>
      <c r="Q147" s="203">
        <v>0</v>
      </c>
      <c r="R147" s="203">
        <f t="shared" si="2"/>
        <v>0</v>
      </c>
      <c r="S147" s="203">
        <v>0</v>
      </c>
      <c r="T147" s="204">
        <f t="shared" si="3"/>
        <v>0</v>
      </c>
      <c r="U147" s="35"/>
      <c r="V147" s="35"/>
      <c r="W147" s="35"/>
      <c r="X147" s="35"/>
      <c r="Y147" s="35"/>
      <c r="Z147" s="35"/>
      <c r="AA147" s="35"/>
      <c r="AB147" s="35"/>
      <c r="AC147" s="35"/>
      <c r="AD147" s="35"/>
      <c r="AE147" s="35"/>
      <c r="AR147" s="205" t="s">
        <v>421</v>
      </c>
      <c r="AT147" s="205" t="s">
        <v>368</v>
      </c>
      <c r="AU147" s="205" t="s">
        <v>90</v>
      </c>
      <c r="AY147" s="18" t="s">
        <v>365</v>
      </c>
      <c r="BE147" s="206">
        <f t="shared" si="4"/>
        <v>0</v>
      </c>
      <c r="BF147" s="206">
        <f t="shared" si="5"/>
        <v>0</v>
      </c>
      <c r="BG147" s="206">
        <f t="shared" si="6"/>
        <v>0</v>
      </c>
      <c r="BH147" s="206">
        <f t="shared" si="7"/>
        <v>0</v>
      </c>
      <c r="BI147" s="206">
        <f t="shared" si="8"/>
        <v>0</v>
      </c>
      <c r="BJ147" s="18" t="s">
        <v>88</v>
      </c>
      <c r="BK147" s="206">
        <f t="shared" si="9"/>
        <v>0</v>
      </c>
      <c r="BL147" s="18" t="s">
        <v>421</v>
      </c>
      <c r="BM147" s="205" t="s">
        <v>4267</v>
      </c>
    </row>
    <row r="148" spans="1:65" s="2" customFormat="1" ht="24.2" customHeight="1">
      <c r="A148" s="35"/>
      <c r="B148" s="36"/>
      <c r="C148" s="194" t="s">
        <v>451</v>
      </c>
      <c r="D148" s="194" t="s">
        <v>368</v>
      </c>
      <c r="E148" s="195" t="s">
        <v>4268</v>
      </c>
      <c r="F148" s="196" t="s">
        <v>4269</v>
      </c>
      <c r="G148" s="197" t="s">
        <v>700</v>
      </c>
      <c r="H148" s="198">
        <v>1</v>
      </c>
      <c r="I148" s="199"/>
      <c r="J148" s="200">
        <f t="shared" si="0"/>
        <v>0</v>
      </c>
      <c r="K148" s="196" t="s">
        <v>2241</v>
      </c>
      <c r="L148" s="40"/>
      <c r="M148" s="201" t="s">
        <v>1</v>
      </c>
      <c r="N148" s="202" t="s">
        <v>46</v>
      </c>
      <c r="O148" s="72"/>
      <c r="P148" s="203">
        <f t="shared" si="1"/>
        <v>0</v>
      </c>
      <c r="Q148" s="203">
        <v>0</v>
      </c>
      <c r="R148" s="203">
        <f t="shared" si="2"/>
        <v>0</v>
      </c>
      <c r="S148" s="203">
        <v>0</v>
      </c>
      <c r="T148" s="204">
        <f t="shared" si="3"/>
        <v>0</v>
      </c>
      <c r="U148" s="35"/>
      <c r="V148" s="35"/>
      <c r="W148" s="35"/>
      <c r="X148" s="35"/>
      <c r="Y148" s="35"/>
      <c r="Z148" s="35"/>
      <c r="AA148" s="35"/>
      <c r="AB148" s="35"/>
      <c r="AC148" s="35"/>
      <c r="AD148" s="35"/>
      <c r="AE148" s="35"/>
      <c r="AR148" s="205" t="s">
        <v>421</v>
      </c>
      <c r="AT148" s="205" t="s">
        <v>368</v>
      </c>
      <c r="AU148" s="205" t="s">
        <v>90</v>
      </c>
      <c r="AY148" s="18" t="s">
        <v>365</v>
      </c>
      <c r="BE148" s="206">
        <f t="shared" si="4"/>
        <v>0</v>
      </c>
      <c r="BF148" s="206">
        <f t="shared" si="5"/>
        <v>0</v>
      </c>
      <c r="BG148" s="206">
        <f t="shared" si="6"/>
        <v>0</v>
      </c>
      <c r="BH148" s="206">
        <f t="shared" si="7"/>
        <v>0</v>
      </c>
      <c r="BI148" s="206">
        <f t="shared" si="8"/>
        <v>0</v>
      </c>
      <c r="BJ148" s="18" t="s">
        <v>88</v>
      </c>
      <c r="BK148" s="206">
        <f t="shared" si="9"/>
        <v>0</v>
      </c>
      <c r="BL148" s="18" t="s">
        <v>421</v>
      </c>
      <c r="BM148" s="205" t="s">
        <v>4270</v>
      </c>
    </row>
    <row r="149" spans="1:65" s="2" customFormat="1" ht="24.2" customHeight="1">
      <c r="A149" s="35"/>
      <c r="B149" s="36"/>
      <c r="C149" s="194" t="s">
        <v>8</v>
      </c>
      <c r="D149" s="194" t="s">
        <v>368</v>
      </c>
      <c r="E149" s="195" t="s">
        <v>4271</v>
      </c>
      <c r="F149" s="196" t="s">
        <v>4272</v>
      </c>
      <c r="G149" s="197" t="s">
        <v>700</v>
      </c>
      <c r="H149" s="198">
        <v>1</v>
      </c>
      <c r="I149" s="199"/>
      <c r="J149" s="200">
        <f t="shared" si="0"/>
        <v>0</v>
      </c>
      <c r="K149" s="196" t="s">
        <v>2241</v>
      </c>
      <c r="L149" s="40"/>
      <c r="M149" s="201" t="s">
        <v>1</v>
      </c>
      <c r="N149" s="202" t="s">
        <v>46</v>
      </c>
      <c r="O149" s="72"/>
      <c r="P149" s="203">
        <f t="shared" si="1"/>
        <v>0</v>
      </c>
      <c r="Q149" s="203">
        <v>0</v>
      </c>
      <c r="R149" s="203">
        <f t="shared" si="2"/>
        <v>0</v>
      </c>
      <c r="S149" s="203">
        <v>0</v>
      </c>
      <c r="T149" s="204">
        <f t="shared" si="3"/>
        <v>0</v>
      </c>
      <c r="U149" s="35"/>
      <c r="V149" s="35"/>
      <c r="W149" s="35"/>
      <c r="X149" s="35"/>
      <c r="Y149" s="35"/>
      <c r="Z149" s="35"/>
      <c r="AA149" s="35"/>
      <c r="AB149" s="35"/>
      <c r="AC149" s="35"/>
      <c r="AD149" s="35"/>
      <c r="AE149" s="35"/>
      <c r="AR149" s="205" t="s">
        <v>421</v>
      </c>
      <c r="AT149" s="205" t="s">
        <v>368</v>
      </c>
      <c r="AU149" s="205" t="s">
        <v>90</v>
      </c>
      <c r="AY149" s="18" t="s">
        <v>365</v>
      </c>
      <c r="BE149" s="206">
        <f t="shared" si="4"/>
        <v>0</v>
      </c>
      <c r="BF149" s="206">
        <f t="shared" si="5"/>
        <v>0</v>
      </c>
      <c r="BG149" s="206">
        <f t="shared" si="6"/>
        <v>0</v>
      </c>
      <c r="BH149" s="206">
        <f t="shared" si="7"/>
        <v>0</v>
      </c>
      <c r="BI149" s="206">
        <f t="shared" si="8"/>
        <v>0</v>
      </c>
      <c r="BJ149" s="18" t="s">
        <v>88</v>
      </c>
      <c r="BK149" s="206">
        <f t="shared" si="9"/>
        <v>0</v>
      </c>
      <c r="BL149" s="18" t="s">
        <v>421</v>
      </c>
      <c r="BM149" s="205" t="s">
        <v>4273</v>
      </c>
    </row>
    <row r="150" spans="1:65" s="2" customFormat="1" ht="24.2" customHeight="1">
      <c r="A150" s="35"/>
      <c r="B150" s="36"/>
      <c r="C150" s="194" t="s">
        <v>421</v>
      </c>
      <c r="D150" s="194" t="s">
        <v>368</v>
      </c>
      <c r="E150" s="195" t="s">
        <v>4274</v>
      </c>
      <c r="F150" s="196" t="s">
        <v>4275</v>
      </c>
      <c r="G150" s="197" t="s">
        <v>700</v>
      </c>
      <c r="H150" s="198">
        <v>1</v>
      </c>
      <c r="I150" s="199"/>
      <c r="J150" s="200">
        <f t="shared" si="0"/>
        <v>0</v>
      </c>
      <c r="K150" s="196" t="s">
        <v>2241</v>
      </c>
      <c r="L150" s="40"/>
      <c r="M150" s="201" t="s">
        <v>1</v>
      </c>
      <c r="N150" s="202" t="s">
        <v>46</v>
      </c>
      <c r="O150" s="72"/>
      <c r="P150" s="203">
        <f t="shared" si="1"/>
        <v>0</v>
      </c>
      <c r="Q150" s="203">
        <v>0</v>
      </c>
      <c r="R150" s="203">
        <f t="shared" si="2"/>
        <v>0</v>
      </c>
      <c r="S150" s="203">
        <v>0</v>
      </c>
      <c r="T150" s="204">
        <f t="shared" si="3"/>
        <v>0</v>
      </c>
      <c r="U150" s="35"/>
      <c r="V150" s="35"/>
      <c r="W150" s="35"/>
      <c r="X150" s="35"/>
      <c r="Y150" s="35"/>
      <c r="Z150" s="35"/>
      <c r="AA150" s="35"/>
      <c r="AB150" s="35"/>
      <c r="AC150" s="35"/>
      <c r="AD150" s="35"/>
      <c r="AE150" s="35"/>
      <c r="AR150" s="205" t="s">
        <v>421</v>
      </c>
      <c r="AT150" s="205" t="s">
        <v>368</v>
      </c>
      <c r="AU150" s="205" t="s">
        <v>90</v>
      </c>
      <c r="AY150" s="18" t="s">
        <v>365</v>
      </c>
      <c r="BE150" s="206">
        <f t="shared" si="4"/>
        <v>0</v>
      </c>
      <c r="BF150" s="206">
        <f t="shared" si="5"/>
        <v>0</v>
      </c>
      <c r="BG150" s="206">
        <f t="shared" si="6"/>
        <v>0</v>
      </c>
      <c r="BH150" s="206">
        <f t="shared" si="7"/>
        <v>0</v>
      </c>
      <c r="BI150" s="206">
        <f t="shared" si="8"/>
        <v>0</v>
      </c>
      <c r="BJ150" s="18" t="s">
        <v>88</v>
      </c>
      <c r="BK150" s="206">
        <f t="shared" si="9"/>
        <v>0</v>
      </c>
      <c r="BL150" s="18" t="s">
        <v>421</v>
      </c>
      <c r="BM150" s="205" t="s">
        <v>4276</v>
      </c>
    </row>
    <row r="151" spans="1:65" s="12" customFormat="1" ht="25.9" customHeight="1">
      <c r="B151" s="179"/>
      <c r="C151" s="180"/>
      <c r="D151" s="181" t="s">
        <v>80</v>
      </c>
      <c r="E151" s="182" t="s">
        <v>1011</v>
      </c>
      <c r="F151" s="182" t="s">
        <v>1012</v>
      </c>
      <c r="G151" s="180"/>
      <c r="H151" s="180"/>
      <c r="I151" s="183"/>
      <c r="J151" s="167">
        <f>BK151</f>
        <v>0</v>
      </c>
      <c r="K151" s="180"/>
      <c r="L151" s="184"/>
      <c r="M151" s="185"/>
      <c r="N151" s="186"/>
      <c r="O151" s="186"/>
      <c r="P151" s="187">
        <f>P152</f>
        <v>0</v>
      </c>
      <c r="Q151" s="186"/>
      <c r="R151" s="187">
        <f>R152</f>
        <v>0</v>
      </c>
      <c r="S151" s="186"/>
      <c r="T151" s="188">
        <f>T152</f>
        <v>0</v>
      </c>
      <c r="AR151" s="189" t="s">
        <v>373</v>
      </c>
      <c r="AT151" s="190" t="s">
        <v>80</v>
      </c>
      <c r="AU151" s="190" t="s">
        <v>81</v>
      </c>
      <c r="AY151" s="189" t="s">
        <v>365</v>
      </c>
      <c r="BK151" s="191">
        <f>BK152</f>
        <v>0</v>
      </c>
    </row>
    <row r="152" spans="1:65" s="2" customFormat="1" ht="21.75" customHeight="1">
      <c r="A152" s="35"/>
      <c r="B152" s="36"/>
      <c r="C152" s="194" t="s">
        <v>467</v>
      </c>
      <c r="D152" s="194" t="s">
        <v>368</v>
      </c>
      <c r="E152" s="195" t="s">
        <v>4277</v>
      </c>
      <c r="F152" s="196" t="s">
        <v>1252</v>
      </c>
      <c r="G152" s="197" t="s">
        <v>1253</v>
      </c>
      <c r="H152" s="198">
        <v>1</v>
      </c>
      <c r="I152" s="199"/>
      <c r="J152" s="200">
        <f>ROUND(I152*H152,2)</f>
        <v>0</v>
      </c>
      <c r="K152" s="196" t="s">
        <v>1</v>
      </c>
      <c r="L152" s="40"/>
      <c r="M152" s="201" t="s">
        <v>1</v>
      </c>
      <c r="N152" s="202" t="s">
        <v>46</v>
      </c>
      <c r="O152" s="72"/>
      <c r="P152" s="203">
        <f>O152*H152</f>
        <v>0</v>
      </c>
      <c r="Q152" s="203">
        <v>0</v>
      </c>
      <c r="R152" s="203">
        <f>Q152*H152</f>
        <v>0</v>
      </c>
      <c r="S152" s="203">
        <v>0</v>
      </c>
      <c r="T152" s="204">
        <f>S152*H152</f>
        <v>0</v>
      </c>
      <c r="U152" s="35"/>
      <c r="V152" s="35"/>
      <c r="W152" s="35"/>
      <c r="X152" s="35"/>
      <c r="Y152" s="35"/>
      <c r="Z152" s="35"/>
      <c r="AA152" s="35"/>
      <c r="AB152" s="35"/>
      <c r="AC152" s="35"/>
      <c r="AD152" s="35"/>
      <c r="AE152" s="35"/>
      <c r="AR152" s="205" t="s">
        <v>373</v>
      </c>
      <c r="AT152" s="205" t="s">
        <v>368</v>
      </c>
      <c r="AU152" s="205" t="s">
        <v>88</v>
      </c>
      <c r="AY152" s="18" t="s">
        <v>365</v>
      </c>
      <c r="BE152" s="206">
        <f>IF(N152="základní",J152,0)</f>
        <v>0</v>
      </c>
      <c r="BF152" s="206">
        <f>IF(N152="snížená",J152,0)</f>
        <v>0</v>
      </c>
      <c r="BG152" s="206">
        <f>IF(N152="zákl. přenesená",J152,0)</f>
        <v>0</v>
      </c>
      <c r="BH152" s="206">
        <f>IF(N152="sníž. přenesená",J152,0)</f>
        <v>0</v>
      </c>
      <c r="BI152" s="206">
        <f>IF(N152="nulová",J152,0)</f>
        <v>0</v>
      </c>
      <c r="BJ152" s="18" t="s">
        <v>88</v>
      </c>
      <c r="BK152" s="206">
        <f>ROUND(I152*H152,2)</f>
        <v>0</v>
      </c>
      <c r="BL152" s="18" t="s">
        <v>373</v>
      </c>
      <c r="BM152" s="205" t="s">
        <v>4278</v>
      </c>
    </row>
    <row r="153" spans="1:65" s="2" customFormat="1" ht="49.9" customHeight="1">
      <c r="A153" s="35"/>
      <c r="B153" s="36"/>
      <c r="C153" s="37"/>
      <c r="D153" s="37"/>
      <c r="E153" s="182" t="s">
        <v>1069</v>
      </c>
      <c r="F153" s="182" t="s">
        <v>1070</v>
      </c>
      <c r="G153" s="37"/>
      <c r="H153" s="37"/>
      <c r="I153" s="37"/>
      <c r="J153" s="167">
        <f t="shared" ref="J153:J158" si="10">BK153</f>
        <v>0</v>
      </c>
      <c r="K153" s="37"/>
      <c r="L153" s="40"/>
      <c r="M153" s="261"/>
      <c r="N153" s="262"/>
      <c r="O153" s="72"/>
      <c r="P153" s="72"/>
      <c r="Q153" s="72"/>
      <c r="R153" s="72"/>
      <c r="S153" s="72"/>
      <c r="T153" s="73"/>
      <c r="U153" s="35"/>
      <c r="V153" s="35"/>
      <c r="W153" s="35"/>
      <c r="X153" s="35"/>
      <c r="Y153" s="35"/>
      <c r="Z153" s="35"/>
      <c r="AA153" s="35"/>
      <c r="AB153" s="35"/>
      <c r="AC153" s="35"/>
      <c r="AD153" s="35"/>
      <c r="AE153" s="35"/>
      <c r="AT153" s="18" t="s">
        <v>80</v>
      </c>
      <c r="AU153" s="18" t="s">
        <v>81</v>
      </c>
      <c r="AY153" s="18" t="s">
        <v>1071</v>
      </c>
      <c r="BK153" s="206">
        <f>SUM(BK154:BK158)</f>
        <v>0</v>
      </c>
    </row>
    <row r="154" spans="1:65" s="2" customFormat="1" ht="16.350000000000001" customHeight="1">
      <c r="A154" s="35"/>
      <c r="B154" s="36"/>
      <c r="C154" s="263" t="s">
        <v>1</v>
      </c>
      <c r="D154" s="263" t="s">
        <v>368</v>
      </c>
      <c r="E154" s="264" t="s">
        <v>1</v>
      </c>
      <c r="F154" s="265" t="s">
        <v>1</v>
      </c>
      <c r="G154" s="266" t="s">
        <v>1</v>
      </c>
      <c r="H154" s="267"/>
      <c r="I154" s="268"/>
      <c r="J154" s="269">
        <f t="shared" si="10"/>
        <v>0</v>
      </c>
      <c r="K154" s="270"/>
      <c r="L154" s="40"/>
      <c r="M154" s="271" t="s">
        <v>1</v>
      </c>
      <c r="N154" s="272" t="s">
        <v>46</v>
      </c>
      <c r="O154" s="72"/>
      <c r="P154" s="72"/>
      <c r="Q154" s="72"/>
      <c r="R154" s="72"/>
      <c r="S154" s="72"/>
      <c r="T154" s="73"/>
      <c r="U154" s="35"/>
      <c r="V154" s="35"/>
      <c r="W154" s="35"/>
      <c r="X154" s="35"/>
      <c r="Y154" s="35"/>
      <c r="Z154" s="35"/>
      <c r="AA154" s="35"/>
      <c r="AB154" s="35"/>
      <c r="AC154" s="35"/>
      <c r="AD154" s="35"/>
      <c r="AE154" s="35"/>
      <c r="AT154" s="18" t="s">
        <v>1071</v>
      </c>
      <c r="AU154" s="18" t="s">
        <v>88</v>
      </c>
      <c r="AY154" s="18" t="s">
        <v>1071</v>
      </c>
      <c r="BE154" s="206">
        <f>IF(N154="základní",J154,0)</f>
        <v>0</v>
      </c>
      <c r="BF154" s="206">
        <f>IF(N154="snížená",J154,0)</f>
        <v>0</v>
      </c>
      <c r="BG154" s="206">
        <f>IF(N154="zákl. přenesená",J154,0)</f>
        <v>0</v>
      </c>
      <c r="BH154" s="206">
        <f>IF(N154="sníž. přenesená",J154,0)</f>
        <v>0</v>
      </c>
      <c r="BI154" s="206">
        <f>IF(N154="nulová",J154,0)</f>
        <v>0</v>
      </c>
      <c r="BJ154" s="18" t="s">
        <v>88</v>
      </c>
      <c r="BK154" s="206">
        <f>I154*H154</f>
        <v>0</v>
      </c>
    </row>
    <row r="155" spans="1:65" s="2" customFormat="1" ht="16.350000000000001" customHeight="1">
      <c r="A155" s="35"/>
      <c r="B155" s="36"/>
      <c r="C155" s="263" t="s">
        <v>1</v>
      </c>
      <c r="D155" s="263" t="s">
        <v>368</v>
      </c>
      <c r="E155" s="264" t="s">
        <v>1</v>
      </c>
      <c r="F155" s="265" t="s">
        <v>1</v>
      </c>
      <c r="G155" s="266" t="s">
        <v>1</v>
      </c>
      <c r="H155" s="267"/>
      <c r="I155" s="268"/>
      <c r="J155" s="269">
        <f t="shared" si="10"/>
        <v>0</v>
      </c>
      <c r="K155" s="270"/>
      <c r="L155" s="40"/>
      <c r="M155" s="271" t="s">
        <v>1</v>
      </c>
      <c r="N155" s="272" t="s">
        <v>46</v>
      </c>
      <c r="O155" s="72"/>
      <c r="P155" s="72"/>
      <c r="Q155" s="72"/>
      <c r="R155" s="72"/>
      <c r="S155" s="72"/>
      <c r="T155" s="73"/>
      <c r="U155" s="35"/>
      <c r="V155" s="35"/>
      <c r="W155" s="35"/>
      <c r="X155" s="35"/>
      <c r="Y155" s="35"/>
      <c r="Z155" s="35"/>
      <c r="AA155" s="35"/>
      <c r="AB155" s="35"/>
      <c r="AC155" s="35"/>
      <c r="AD155" s="35"/>
      <c r="AE155" s="35"/>
      <c r="AT155" s="18" t="s">
        <v>1071</v>
      </c>
      <c r="AU155" s="18" t="s">
        <v>88</v>
      </c>
      <c r="AY155" s="18" t="s">
        <v>1071</v>
      </c>
      <c r="BE155" s="206">
        <f>IF(N155="základní",J155,0)</f>
        <v>0</v>
      </c>
      <c r="BF155" s="206">
        <f>IF(N155="snížená",J155,0)</f>
        <v>0</v>
      </c>
      <c r="BG155" s="206">
        <f>IF(N155="zákl. přenesená",J155,0)</f>
        <v>0</v>
      </c>
      <c r="BH155" s="206">
        <f>IF(N155="sníž. přenesená",J155,0)</f>
        <v>0</v>
      </c>
      <c r="BI155" s="206">
        <f>IF(N155="nulová",J155,0)</f>
        <v>0</v>
      </c>
      <c r="BJ155" s="18" t="s">
        <v>88</v>
      </c>
      <c r="BK155" s="206">
        <f>I155*H155</f>
        <v>0</v>
      </c>
    </row>
    <row r="156" spans="1:65" s="2" customFormat="1" ht="16.350000000000001" customHeight="1">
      <c r="A156" s="35"/>
      <c r="B156" s="36"/>
      <c r="C156" s="263" t="s">
        <v>1</v>
      </c>
      <c r="D156" s="263" t="s">
        <v>368</v>
      </c>
      <c r="E156" s="264" t="s">
        <v>1</v>
      </c>
      <c r="F156" s="265" t="s">
        <v>1</v>
      </c>
      <c r="G156" s="266" t="s">
        <v>1</v>
      </c>
      <c r="H156" s="267"/>
      <c r="I156" s="268"/>
      <c r="J156" s="269">
        <f t="shared" si="10"/>
        <v>0</v>
      </c>
      <c r="K156" s="270"/>
      <c r="L156" s="40"/>
      <c r="M156" s="271" t="s">
        <v>1</v>
      </c>
      <c r="N156" s="272" t="s">
        <v>46</v>
      </c>
      <c r="O156" s="72"/>
      <c r="P156" s="72"/>
      <c r="Q156" s="72"/>
      <c r="R156" s="72"/>
      <c r="S156" s="72"/>
      <c r="T156" s="73"/>
      <c r="U156" s="35"/>
      <c r="V156" s="35"/>
      <c r="W156" s="35"/>
      <c r="X156" s="35"/>
      <c r="Y156" s="35"/>
      <c r="Z156" s="35"/>
      <c r="AA156" s="35"/>
      <c r="AB156" s="35"/>
      <c r="AC156" s="35"/>
      <c r="AD156" s="35"/>
      <c r="AE156" s="35"/>
      <c r="AT156" s="18" t="s">
        <v>1071</v>
      </c>
      <c r="AU156" s="18" t="s">
        <v>88</v>
      </c>
      <c r="AY156" s="18" t="s">
        <v>1071</v>
      </c>
      <c r="BE156" s="206">
        <f>IF(N156="základní",J156,0)</f>
        <v>0</v>
      </c>
      <c r="BF156" s="206">
        <f>IF(N156="snížená",J156,0)</f>
        <v>0</v>
      </c>
      <c r="BG156" s="206">
        <f>IF(N156="zákl. přenesená",J156,0)</f>
        <v>0</v>
      </c>
      <c r="BH156" s="206">
        <f>IF(N156="sníž. přenesená",J156,0)</f>
        <v>0</v>
      </c>
      <c r="BI156" s="206">
        <f>IF(N156="nulová",J156,0)</f>
        <v>0</v>
      </c>
      <c r="BJ156" s="18" t="s">
        <v>88</v>
      </c>
      <c r="BK156" s="206">
        <f>I156*H156</f>
        <v>0</v>
      </c>
    </row>
    <row r="157" spans="1:65" s="2" customFormat="1" ht="16.350000000000001" customHeight="1">
      <c r="A157" s="35"/>
      <c r="B157" s="36"/>
      <c r="C157" s="263" t="s">
        <v>1</v>
      </c>
      <c r="D157" s="263" t="s">
        <v>368</v>
      </c>
      <c r="E157" s="264" t="s">
        <v>1</v>
      </c>
      <c r="F157" s="265" t="s">
        <v>1</v>
      </c>
      <c r="G157" s="266" t="s">
        <v>1</v>
      </c>
      <c r="H157" s="267"/>
      <c r="I157" s="268"/>
      <c r="J157" s="269">
        <f t="shared" si="10"/>
        <v>0</v>
      </c>
      <c r="K157" s="270"/>
      <c r="L157" s="40"/>
      <c r="M157" s="271" t="s">
        <v>1</v>
      </c>
      <c r="N157" s="272" t="s">
        <v>46</v>
      </c>
      <c r="O157" s="72"/>
      <c r="P157" s="72"/>
      <c r="Q157" s="72"/>
      <c r="R157" s="72"/>
      <c r="S157" s="72"/>
      <c r="T157" s="73"/>
      <c r="U157" s="35"/>
      <c r="V157" s="35"/>
      <c r="W157" s="35"/>
      <c r="X157" s="35"/>
      <c r="Y157" s="35"/>
      <c r="Z157" s="35"/>
      <c r="AA157" s="35"/>
      <c r="AB157" s="35"/>
      <c r="AC157" s="35"/>
      <c r="AD157" s="35"/>
      <c r="AE157" s="35"/>
      <c r="AT157" s="18" t="s">
        <v>1071</v>
      </c>
      <c r="AU157" s="18" t="s">
        <v>88</v>
      </c>
      <c r="AY157" s="18" t="s">
        <v>1071</v>
      </c>
      <c r="BE157" s="206">
        <f>IF(N157="základní",J157,0)</f>
        <v>0</v>
      </c>
      <c r="BF157" s="206">
        <f>IF(N157="snížená",J157,0)</f>
        <v>0</v>
      </c>
      <c r="BG157" s="206">
        <f>IF(N157="zákl. přenesená",J157,0)</f>
        <v>0</v>
      </c>
      <c r="BH157" s="206">
        <f>IF(N157="sníž. přenesená",J157,0)</f>
        <v>0</v>
      </c>
      <c r="BI157" s="206">
        <f>IF(N157="nulová",J157,0)</f>
        <v>0</v>
      </c>
      <c r="BJ157" s="18" t="s">
        <v>88</v>
      </c>
      <c r="BK157" s="206">
        <f>I157*H157</f>
        <v>0</v>
      </c>
    </row>
    <row r="158" spans="1:65" s="2" customFormat="1" ht="16.350000000000001" customHeight="1">
      <c r="A158" s="35"/>
      <c r="B158" s="36"/>
      <c r="C158" s="263" t="s">
        <v>1</v>
      </c>
      <c r="D158" s="263" t="s">
        <v>368</v>
      </c>
      <c r="E158" s="264" t="s">
        <v>1</v>
      </c>
      <c r="F158" s="265" t="s">
        <v>1</v>
      </c>
      <c r="G158" s="266" t="s">
        <v>1</v>
      </c>
      <c r="H158" s="267"/>
      <c r="I158" s="268"/>
      <c r="J158" s="269">
        <f t="shared" si="10"/>
        <v>0</v>
      </c>
      <c r="K158" s="270"/>
      <c r="L158" s="40"/>
      <c r="M158" s="271" t="s">
        <v>1</v>
      </c>
      <c r="N158" s="272" t="s">
        <v>46</v>
      </c>
      <c r="O158" s="273"/>
      <c r="P158" s="273"/>
      <c r="Q158" s="273"/>
      <c r="R158" s="273"/>
      <c r="S158" s="273"/>
      <c r="T158" s="274"/>
      <c r="U158" s="35"/>
      <c r="V158" s="35"/>
      <c r="W158" s="35"/>
      <c r="X158" s="35"/>
      <c r="Y158" s="35"/>
      <c r="Z158" s="35"/>
      <c r="AA158" s="35"/>
      <c r="AB158" s="35"/>
      <c r="AC158" s="35"/>
      <c r="AD158" s="35"/>
      <c r="AE158" s="35"/>
      <c r="AT158" s="18" t="s">
        <v>1071</v>
      </c>
      <c r="AU158" s="18" t="s">
        <v>88</v>
      </c>
      <c r="AY158" s="18" t="s">
        <v>1071</v>
      </c>
      <c r="BE158" s="206">
        <f>IF(N158="základní",J158,0)</f>
        <v>0</v>
      </c>
      <c r="BF158" s="206">
        <f>IF(N158="snížená",J158,0)</f>
        <v>0</v>
      </c>
      <c r="BG158" s="206">
        <f>IF(N158="zákl. přenesená",J158,0)</f>
        <v>0</v>
      </c>
      <c r="BH158" s="206">
        <f>IF(N158="sníž. přenesená",J158,0)</f>
        <v>0</v>
      </c>
      <c r="BI158" s="206">
        <f>IF(N158="nulová",J158,0)</f>
        <v>0</v>
      </c>
      <c r="BJ158" s="18" t="s">
        <v>88</v>
      </c>
      <c r="BK158" s="206">
        <f>I158*H158</f>
        <v>0</v>
      </c>
    </row>
    <row r="159" spans="1:65" s="2" customFormat="1" ht="6.95" customHeight="1">
      <c r="A159" s="35"/>
      <c r="B159" s="55"/>
      <c r="C159" s="56"/>
      <c r="D159" s="56"/>
      <c r="E159" s="56"/>
      <c r="F159" s="56"/>
      <c r="G159" s="56"/>
      <c r="H159" s="56"/>
      <c r="I159" s="56"/>
      <c r="J159" s="56"/>
      <c r="K159" s="56"/>
      <c r="L159" s="40"/>
      <c r="M159" s="35"/>
      <c r="O159" s="35"/>
      <c r="P159" s="35"/>
      <c r="Q159" s="35"/>
      <c r="R159" s="35"/>
      <c r="S159" s="35"/>
      <c r="T159" s="35"/>
      <c r="U159" s="35"/>
      <c r="V159" s="35"/>
      <c r="W159" s="35"/>
      <c r="X159" s="35"/>
      <c r="Y159" s="35"/>
      <c r="Z159" s="35"/>
      <c r="AA159" s="35"/>
      <c r="AB159" s="35"/>
      <c r="AC159" s="35"/>
      <c r="AD159" s="35"/>
      <c r="AE159" s="35"/>
    </row>
  </sheetData>
  <sheetProtection algorithmName="SHA-512" hashValue="a2C2WjX3Y93HLv5NcBkaIaCgGAw+3QyqLybCZlT2Nc+mcGVA6uKx8yuT9VKbpA+M1zNbFJGTtX4s0r6d1K2tew==" saltValue="/YWTGr4mpLh51un+Q7VpQA7yg4oyCIdnbdqfqVtVRWd9gYlY0bxenMIkZPIXLIXtnoLFOjB2HgtDxj7DLXTocQ==" spinCount="100000" sheet="1" objects="1" scenarios="1" formatColumns="0" formatRows="0" autoFilter="0"/>
  <autoFilter ref="C125:K158"/>
  <mergeCells count="12">
    <mergeCell ref="E118:H118"/>
    <mergeCell ref="L2:V2"/>
    <mergeCell ref="E85:H85"/>
    <mergeCell ref="E87:H87"/>
    <mergeCell ref="E89:H89"/>
    <mergeCell ref="E114:H114"/>
    <mergeCell ref="E116:H116"/>
    <mergeCell ref="E7:H7"/>
    <mergeCell ref="E9:H9"/>
    <mergeCell ref="E11:H11"/>
    <mergeCell ref="E20:H20"/>
    <mergeCell ref="E29:H29"/>
  </mergeCells>
  <dataValidations count="2">
    <dataValidation type="list" allowBlank="1" showInputMessage="1" showErrorMessage="1" error="Povoleny jsou hodnoty K, M." sqref="D154:D159">
      <formula1>"K, M"</formula1>
    </dataValidation>
    <dataValidation type="list" allowBlank="1" showInputMessage="1" showErrorMessage="1" error="Povoleny jsou hodnoty základní, snížená, zákl. přenesená, sníž. přenesená, nulová." sqref="N154:N159">
      <formula1>"základní, snížená, zákl. přenesená, sníž. přenesená, nulová"</formula1>
    </dataValidation>
  </dataValidation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BM485"/>
  <sheetViews>
    <sheetView showGridLines="0" workbookViewId="0"/>
  </sheetViews>
  <sheetFormatPr defaultRowHeight="11.2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311"/>
      <c r="M2" s="311"/>
      <c r="N2" s="311"/>
      <c r="O2" s="311"/>
      <c r="P2" s="311"/>
      <c r="Q2" s="311"/>
      <c r="R2" s="311"/>
      <c r="S2" s="311"/>
      <c r="T2" s="311"/>
      <c r="U2" s="311"/>
      <c r="V2" s="311"/>
      <c r="AT2" s="18" t="s">
        <v>202</v>
      </c>
    </row>
    <row r="3" spans="1:46" s="1" customFormat="1" ht="6.95" customHeight="1">
      <c r="B3" s="117"/>
      <c r="C3" s="118"/>
      <c r="D3" s="118"/>
      <c r="E3" s="118"/>
      <c r="F3" s="118"/>
      <c r="G3" s="118"/>
      <c r="H3" s="118"/>
      <c r="I3" s="118"/>
      <c r="J3" s="118"/>
      <c r="K3" s="118"/>
      <c r="L3" s="21"/>
      <c r="AT3" s="18" t="s">
        <v>90</v>
      </c>
    </row>
    <row r="4" spans="1:46" s="1" customFormat="1" ht="24.95" customHeight="1">
      <c r="B4" s="21"/>
      <c r="D4" s="119" t="s">
        <v>302</v>
      </c>
      <c r="L4" s="21"/>
      <c r="M4" s="120" t="s">
        <v>10</v>
      </c>
      <c r="AT4" s="18" t="s">
        <v>4</v>
      </c>
    </row>
    <row r="5" spans="1:46" s="1" customFormat="1" ht="6.95" customHeight="1">
      <c r="B5" s="21"/>
      <c r="L5" s="21"/>
    </row>
    <row r="6" spans="1:46" s="1" customFormat="1" ht="12" customHeight="1">
      <c r="B6" s="21"/>
      <c r="D6" s="121" t="s">
        <v>16</v>
      </c>
      <c r="L6" s="21"/>
    </row>
    <row r="7" spans="1:46" s="1" customFormat="1" ht="26.25" customHeight="1">
      <c r="B7" s="21"/>
      <c r="E7" s="340" t="str">
        <f>'Rekapitulace stavby'!K6</f>
        <v>Nová vstupní a vjezdová zóna v západní části výstaviště včetně nového odpadového hospodářství</v>
      </c>
      <c r="F7" s="341"/>
      <c r="G7" s="341"/>
      <c r="H7" s="341"/>
      <c r="L7" s="21"/>
    </row>
    <row r="8" spans="1:46" s="1" customFormat="1" ht="12" customHeight="1">
      <c r="B8" s="21"/>
      <c r="D8" s="121" t="s">
        <v>311</v>
      </c>
      <c r="L8" s="21"/>
    </row>
    <row r="9" spans="1:46" s="2" customFormat="1" ht="16.5" customHeight="1">
      <c r="A9" s="35"/>
      <c r="B9" s="40"/>
      <c r="C9" s="35"/>
      <c r="D9" s="35"/>
      <c r="E9" s="340" t="s">
        <v>3635</v>
      </c>
      <c r="F9" s="342"/>
      <c r="G9" s="342"/>
      <c r="H9" s="342"/>
      <c r="I9" s="35"/>
      <c r="J9" s="35"/>
      <c r="K9" s="35"/>
      <c r="L9" s="52"/>
      <c r="S9" s="35"/>
      <c r="T9" s="35"/>
      <c r="U9" s="35"/>
      <c r="V9" s="35"/>
      <c r="W9" s="35"/>
      <c r="X9" s="35"/>
      <c r="Y9" s="35"/>
      <c r="Z9" s="35"/>
      <c r="AA9" s="35"/>
      <c r="AB9" s="35"/>
      <c r="AC9" s="35"/>
      <c r="AD9" s="35"/>
      <c r="AE9" s="35"/>
    </row>
    <row r="10" spans="1:46" s="2" customFormat="1" ht="12" customHeight="1">
      <c r="A10" s="35"/>
      <c r="B10" s="40"/>
      <c r="C10" s="35"/>
      <c r="D10" s="121" t="s">
        <v>319</v>
      </c>
      <c r="E10" s="35"/>
      <c r="F10" s="35"/>
      <c r="G10" s="35"/>
      <c r="H10" s="35"/>
      <c r="I10" s="35"/>
      <c r="J10" s="35"/>
      <c r="K10" s="35"/>
      <c r="L10" s="52"/>
      <c r="S10" s="35"/>
      <c r="T10" s="35"/>
      <c r="U10" s="35"/>
      <c r="V10" s="35"/>
      <c r="W10" s="35"/>
      <c r="X10" s="35"/>
      <c r="Y10" s="35"/>
      <c r="Z10" s="35"/>
      <c r="AA10" s="35"/>
      <c r="AB10" s="35"/>
      <c r="AC10" s="35"/>
      <c r="AD10" s="35"/>
      <c r="AE10" s="35"/>
    </row>
    <row r="11" spans="1:46" s="2" customFormat="1" ht="16.5" customHeight="1">
      <c r="A11" s="35"/>
      <c r="B11" s="40"/>
      <c r="C11" s="35"/>
      <c r="D11" s="35"/>
      <c r="E11" s="343" t="s">
        <v>4279</v>
      </c>
      <c r="F11" s="342"/>
      <c r="G11" s="342"/>
      <c r="H11" s="342"/>
      <c r="I11" s="35"/>
      <c r="J11" s="35"/>
      <c r="K11" s="35"/>
      <c r="L11" s="52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pans="1:46" s="2" customFormat="1">
      <c r="A12" s="35"/>
      <c r="B12" s="40"/>
      <c r="C12" s="35"/>
      <c r="D12" s="35"/>
      <c r="E12" s="35"/>
      <c r="F12" s="35"/>
      <c r="G12" s="35"/>
      <c r="H12" s="35"/>
      <c r="I12" s="35"/>
      <c r="J12" s="35"/>
      <c r="K12" s="35"/>
      <c r="L12" s="52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pans="1:46" s="2" customFormat="1" ht="12" customHeight="1">
      <c r="A13" s="35"/>
      <c r="B13" s="40"/>
      <c r="C13" s="35"/>
      <c r="D13" s="121" t="s">
        <v>18</v>
      </c>
      <c r="E13" s="35"/>
      <c r="F13" s="111" t="s">
        <v>1</v>
      </c>
      <c r="G13" s="35"/>
      <c r="H13" s="35"/>
      <c r="I13" s="121" t="s">
        <v>19</v>
      </c>
      <c r="J13" s="111" t="s">
        <v>1</v>
      </c>
      <c r="K13" s="35"/>
      <c r="L13" s="52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pans="1:46" s="2" customFormat="1" ht="12" customHeight="1">
      <c r="A14" s="35"/>
      <c r="B14" s="40"/>
      <c r="C14" s="35"/>
      <c r="D14" s="121" t="s">
        <v>20</v>
      </c>
      <c r="E14" s="35"/>
      <c r="F14" s="111" t="s">
        <v>21</v>
      </c>
      <c r="G14" s="35"/>
      <c r="H14" s="35"/>
      <c r="I14" s="121" t="s">
        <v>22</v>
      </c>
      <c r="J14" s="122" t="str">
        <f>'Rekapitulace stavby'!AN8</f>
        <v>2. 12. 2022</v>
      </c>
      <c r="K14" s="35"/>
      <c r="L14" s="52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pans="1:46" s="2" customFormat="1" ht="10.9" customHeight="1">
      <c r="A15" s="35"/>
      <c r="B15" s="40"/>
      <c r="C15" s="35"/>
      <c r="D15" s="35"/>
      <c r="E15" s="35"/>
      <c r="F15" s="35"/>
      <c r="G15" s="35"/>
      <c r="H15" s="35"/>
      <c r="I15" s="35"/>
      <c r="J15" s="35"/>
      <c r="K15" s="35"/>
      <c r="L15" s="52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pans="1:46" s="2" customFormat="1" ht="12" customHeight="1">
      <c r="A16" s="35"/>
      <c r="B16" s="40"/>
      <c r="C16" s="35"/>
      <c r="D16" s="121" t="s">
        <v>24</v>
      </c>
      <c r="E16" s="35"/>
      <c r="F16" s="35"/>
      <c r="G16" s="35"/>
      <c r="H16" s="35"/>
      <c r="I16" s="121" t="s">
        <v>25</v>
      </c>
      <c r="J16" s="111" t="s">
        <v>26</v>
      </c>
      <c r="K16" s="35"/>
      <c r="L16" s="52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pans="1:31" s="2" customFormat="1" ht="18" customHeight="1">
      <c r="A17" s="35"/>
      <c r="B17" s="40"/>
      <c r="C17" s="35"/>
      <c r="D17" s="35"/>
      <c r="E17" s="111" t="s">
        <v>27</v>
      </c>
      <c r="F17" s="35"/>
      <c r="G17" s="35"/>
      <c r="H17" s="35"/>
      <c r="I17" s="121" t="s">
        <v>28</v>
      </c>
      <c r="J17" s="111" t="s">
        <v>29</v>
      </c>
      <c r="K17" s="35"/>
      <c r="L17" s="52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pans="1:31" s="2" customFormat="1" ht="6.95" customHeight="1">
      <c r="A18" s="35"/>
      <c r="B18" s="40"/>
      <c r="C18" s="35"/>
      <c r="D18" s="35"/>
      <c r="E18" s="35"/>
      <c r="F18" s="35"/>
      <c r="G18" s="35"/>
      <c r="H18" s="35"/>
      <c r="I18" s="35"/>
      <c r="J18" s="35"/>
      <c r="K18" s="35"/>
      <c r="L18" s="52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pans="1:31" s="2" customFormat="1" ht="12" customHeight="1">
      <c r="A19" s="35"/>
      <c r="B19" s="40"/>
      <c r="C19" s="35"/>
      <c r="D19" s="121" t="s">
        <v>30</v>
      </c>
      <c r="E19" s="35"/>
      <c r="F19" s="35"/>
      <c r="G19" s="35"/>
      <c r="H19" s="35"/>
      <c r="I19" s="121" t="s">
        <v>25</v>
      </c>
      <c r="J19" s="31" t="str">
        <f>'Rekapitulace stavby'!AN13</f>
        <v>Vyplň údaj</v>
      </c>
      <c r="K19" s="35"/>
      <c r="L19" s="52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pans="1:31" s="2" customFormat="1" ht="18" customHeight="1">
      <c r="A20" s="35"/>
      <c r="B20" s="40"/>
      <c r="C20" s="35"/>
      <c r="D20" s="35"/>
      <c r="E20" s="344" t="str">
        <f>'Rekapitulace stavby'!E14</f>
        <v>Vyplň údaj</v>
      </c>
      <c r="F20" s="345"/>
      <c r="G20" s="345"/>
      <c r="H20" s="345"/>
      <c r="I20" s="121" t="s">
        <v>28</v>
      </c>
      <c r="J20" s="31" t="str">
        <f>'Rekapitulace stavby'!AN14</f>
        <v>Vyplň údaj</v>
      </c>
      <c r="K20" s="35"/>
      <c r="L20" s="52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pans="1:31" s="2" customFormat="1" ht="6.95" customHeight="1">
      <c r="A21" s="35"/>
      <c r="B21" s="40"/>
      <c r="C21" s="35"/>
      <c r="D21" s="35"/>
      <c r="E21" s="35"/>
      <c r="F21" s="35"/>
      <c r="G21" s="35"/>
      <c r="H21" s="35"/>
      <c r="I21" s="35"/>
      <c r="J21" s="35"/>
      <c r="K21" s="35"/>
      <c r="L21" s="52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pans="1:31" s="2" customFormat="1" ht="12" customHeight="1">
      <c r="A22" s="35"/>
      <c r="B22" s="40"/>
      <c r="C22" s="35"/>
      <c r="D22" s="121" t="s">
        <v>32</v>
      </c>
      <c r="E22" s="35"/>
      <c r="F22" s="35"/>
      <c r="G22" s="35"/>
      <c r="H22" s="35"/>
      <c r="I22" s="121" t="s">
        <v>25</v>
      </c>
      <c r="J22" s="111" t="s">
        <v>33</v>
      </c>
      <c r="K22" s="35"/>
      <c r="L22" s="52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pans="1:31" s="2" customFormat="1" ht="18" customHeight="1">
      <c r="A23" s="35"/>
      <c r="B23" s="40"/>
      <c r="C23" s="35"/>
      <c r="D23" s="35"/>
      <c r="E23" s="111" t="s">
        <v>34</v>
      </c>
      <c r="F23" s="35"/>
      <c r="G23" s="35"/>
      <c r="H23" s="35"/>
      <c r="I23" s="121" t="s">
        <v>28</v>
      </c>
      <c r="J23" s="111" t="s">
        <v>35</v>
      </c>
      <c r="K23" s="35"/>
      <c r="L23" s="52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pans="1:31" s="2" customFormat="1" ht="6.95" customHeight="1">
      <c r="A24" s="35"/>
      <c r="B24" s="40"/>
      <c r="C24" s="35"/>
      <c r="D24" s="35"/>
      <c r="E24" s="35"/>
      <c r="F24" s="35"/>
      <c r="G24" s="35"/>
      <c r="H24" s="35"/>
      <c r="I24" s="35"/>
      <c r="J24" s="35"/>
      <c r="K24" s="35"/>
      <c r="L24" s="52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pans="1:31" s="2" customFormat="1" ht="12" customHeight="1">
      <c r="A25" s="35"/>
      <c r="B25" s="40"/>
      <c r="C25" s="35"/>
      <c r="D25" s="121" t="s">
        <v>37</v>
      </c>
      <c r="E25" s="35"/>
      <c r="F25" s="35"/>
      <c r="G25" s="35"/>
      <c r="H25" s="35"/>
      <c r="I25" s="121" t="s">
        <v>25</v>
      </c>
      <c r="J25" s="111" t="str">
        <f>IF('Rekapitulace stavby'!AN19="","",'Rekapitulace stavby'!AN19)</f>
        <v/>
      </c>
      <c r="K25" s="35"/>
      <c r="L25" s="52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pans="1:31" s="2" customFormat="1" ht="18" customHeight="1">
      <c r="A26" s="35"/>
      <c r="B26" s="40"/>
      <c r="C26" s="35"/>
      <c r="D26" s="35"/>
      <c r="E26" s="111" t="str">
        <f>IF('Rekapitulace stavby'!E20="","",'Rekapitulace stavby'!E20)</f>
        <v xml:space="preserve"> </v>
      </c>
      <c r="F26" s="35"/>
      <c r="G26" s="35"/>
      <c r="H26" s="35"/>
      <c r="I26" s="121" t="s">
        <v>28</v>
      </c>
      <c r="J26" s="111" t="str">
        <f>IF('Rekapitulace stavby'!AN20="","",'Rekapitulace stavby'!AN20)</f>
        <v/>
      </c>
      <c r="K26" s="35"/>
      <c r="L26" s="52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pans="1:31" s="2" customFormat="1" ht="6.95" customHeight="1">
      <c r="A27" s="35"/>
      <c r="B27" s="40"/>
      <c r="C27" s="35"/>
      <c r="D27" s="35"/>
      <c r="E27" s="35"/>
      <c r="F27" s="35"/>
      <c r="G27" s="35"/>
      <c r="H27" s="35"/>
      <c r="I27" s="35"/>
      <c r="J27" s="35"/>
      <c r="K27" s="35"/>
      <c r="L27" s="52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</row>
    <row r="28" spans="1:31" s="2" customFormat="1" ht="12" customHeight="1">
      <c r="A28" s="35"/>
      <c r="B28" s="40"/>
      <c r="C28" s="35"/>
      <c r="D28" s="121" t="s">
        <v>39</v>
      </c>
      <c r="E28" s="35"/>
      <c r="F28" s="35"/>
      <c r="G28" s="35"/>
      <c r="H28" s="35"/>
      <c r="I28" s="35"/>
      <c r="J28" s="35"/>
      <c r="K28" s="35"/>
      <c r="L28" s="52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pans="1:31" s="8" customFormat="1" ht="95.25" customHeight="1">
      <c r="A29" s="123"/>
      <c r="B29" s="124"/>
      <c r="C29" s="123"/>
      <c r="D29" s="123"/>
      <c r="E29" s="346" t="s">
        <v>325</v>
      </c>
      <c r="F29" s="346"/>
      <c r="G29" s="346"/>
      <c r="H29" s="346"/>
      <c r="I29" s="123"/>
      <c r="J29" s="123"/>
      <c r="K29" s="123"/>
      <c r="L29" s="125"/>
      <c r="S29" s="123"/>
      <c r="T29" s="123"/>
      <c r="U29" s="123"/>
      <c r="V29" s="123"/>
      <c r="W29" s="123"/>
      <c r="X29" s="123"/>
      <c r="Y29" s="123"/>
      <c r="Z29" s="123"/>
      <c r="AA29" s="123"/>
      <c r="AB29" s="123"/>
      <c r="AC29" s="123"/>
      <c r="AD29" s="123"/>
      <c r="AE29" s="123"/>
    </row>
    <row r="30" spans="1:31" s="2" customFormat="1" ht="6.95" customHeight="1">
      <c r="A30" s="35"/>
      <c r="B30" s="40"/>
      <c r="C30" s="35"/>
      <c r="D30" s="35"/>
      <c r="E30" s="35"/>
      <c r="F30" s="35"/>
      <c r="G30" s="35"/>
      <c r="H30" s="35"/>
      <c r="I30" s="35"/>
      <c r="J30" s="35"/>
      <c r="K30" s="35"/>
      <c r="L30" s="52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pans="1:31" s="2" customFormat="1" ht="6.95" customHeight="1">
      <c r="A31" s="35"/>
      <c r="B31" s="40"/>
      <c r="C31" s="35"/>
      <c r="D31" s="126"/>
      <c r="E31" s="126"/>
      <c r="F31" s="126"/>
      <c r="G31" s="126"/>
      <c r="H31" s="126"/>
      <c r="I31" s="126"/>
      <c r="J31" s="126"/>
      <c r="K31" s="126"/>
      <c r="L31" s="52"/>
      <c r="S31" s="35"/>
      <c r="T31" s="35"/>
      <c r="U31" s="35"/>
      <c r="V31" s="35"/>
      <c r="W31" s="35"/>
      <c r="X31" s="35"/>
      <c r="Y31" s="35"/>
      <c r="Z31" s="35"/>
      <c r="AA31" s="35"/>
      <c r="AB31" s="35"/>
      <c r="AC31" s="35"/>
      <c r="AD31" s="35"/>
      <c r="AE31" s="35"/>
    </row>
    <row r="32" spans="1:31" s="2" customFormat="1" ht="25.35" customHeight="1">
      <c r="A32" s="35"/>
      <c r="B32" s="40"/>
      <c r="C32" s="35"/>
      <c r="D32" s="127" t="s">
        <v>41</v>
      </c>
      <c r="E32" s="35"/>
      <c r="F32" s="35"/>
      <c r="G32" s="35"/>
      <c r="H32" s="35"/>
      <c r="I32" s="35"/>
      <c r="J32" s="128">
        <f>ROUND(J136, 2)</f>
        <v>0</v>
      </c>
      <c r="K32" s="35"/>
      <c r="L32" s="52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pans="1:31" s="2" customFormat="1" ht="6.95" customHeight="1">
      <c r="A33" s="35"/>
      <c r="B33" s="40"/>
      <c r="C33" s="35"/>
      <c r="D33" s="126"/>
      <c r="E33" s="126"/>
      <c r="F33" s="126"/>
      <c r="G33" s="126"/>
      <c r="H33" s="126"/>
      <c r="I33" s="126"/>
      <c r="J33" s="126"/>
      <c r="K33" s="126"/>
      <c r="L33" s="52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pans="1:31" s="2" customFormat="1" ht="14.45" customHeight="1">
      <c r="A34" s="35"/>
      <c r="B34" s="40"/>
      <c r="C34" s="35"/>
      <c r="D34" s="35"/>
      <c r="E34" s="35"/>
      <c r="F34" s="129" t="s">
        <v>43</v>
      </c>
      <c r="G34" s="35"/>
      <c r="H34" s="35"/>
      <c r="I34" s="129" t="s">
        <v>42</v>
      </c>
      <c r="J34" s="129" t="s">
        <v>44</v>
      </c>
      <c r="K34" s="35"/>
      <c r="L34" s="52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pans="1:31" s="2" customFormat="1" ht="14.45" customHeight="1">
      <c r="A35" s="35"/>
      <c r="B35" s="40"/>
      <c r="C35" s="35"/>
      <c r="D35" s="130" t="s">
        <v>45</v>
      </c>
      <c r="E35" s="121" t="s">
        <v>46</v>
      </c>
      <c r="F35" s="131">
        <f>ROUND((ROUND((SUM(BE136:BE478)),  2) + SUM(BE480:BE484)), 2)</f>
        <v>0</v>
      </c>
      <c r="G35" s="35"/>
      <c r="H35" s="35"/>
      <c r="I35" s="132">
        <v>0.21</v>
      </c>
      <c r="J35" s="131">
        <f>ROUND((ROUND(((SUM(BE136:BE478))*I35),  2) + (SUM(BE480:BE484)*I35)), 2)</f>
        <v>0</v>
      </c>
      <c r="K35" s="35"/>
      <c r="L35" s="52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pans="1:31" s="2" customFormat="1" ht="14.45" customHeight="1">
      <c r="A36" s="35"/>
      <c r="B36" s="40"/>
      <c r="C36" s="35"/>
      <c r="D36" s="35"/>
      <c r="E36" s="121" t="s">
        <v>47</v>
      </c>
      <c r="F36" s="131">
        <f>ROUND((ROUND((SUM(BF136:BF478)),  2) + SUM(BF480:BF484)), 2)</f>
        <v>0</v>
      </c>
      <c r="G36" s="35"/>
      <c r="H36" s="35"/>
      <c r="I36" s="132">
        <v>0.15</v>
      </c>
      <c r="J36" s="131">
        <f>ROUND((ROUND(((SUM(BF136:BF478))*I36),  2) + (SUM(BF480:BF484)*I36)), 2)</f>
        <v>0</v>
      </c>
      <c r="K36" s="35"/>
      <c r="L36" s="52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spans="1:31" s="2" customFormat="1" ht="14.45" hidden="1" customHeight="1">
      <c r="A37" s="35"/>
      <c r="B37" s="40"/>
      <c r="C37" s="35"/>
      <c r="D37" s="35"/>
      <c r="E37" s="121" t="s">
        <v>48</v>
      </c>
      <c r="F37" s="131">
        <f>ROUND((ROUND((SUM(BG136:BG478)),  2) + SUM(BG480:BG484)), 2)</f>
        <v>0</v>
      </c>
      <c r="G37" s="35"/>
      <c r="H37" s="35"/>
      <c r="I37" s="132">
        <v>0.21</v>
      </c>
      <c r="J37" s="131">
        <f>0</f>
        <v>0</v>
      </c>
      <c r="K37" s="35"/>
      <c r="L37" s="52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pans="1:31" s="2" customFormat="1" ht="14.45" hidden="1" customHeight="1">
      <c r="A38" s="35"/>
      <c r="B38" s="40"/>
      <c r="C38" s="35"/>
      <c r="D38" s="35"/>
      <c r="E38" s="121" t="s">
        <v>49</v>
      </c>
      <c r="F38" s="131">
        <f>ROUND((ROUND((SUM(BH136:BH478)),  2) + SUM(BH480:BH484)), 2)</f>
        <v>0</v>
      </c>
      <c r="G38" s="35"/>
      <c r="H38" s="35"/>
      <c r="I38" s="132">
        <v>0.15</v>
      </c>
      <c r="J38" s="131">
        <f>0</f>
        <v>0</v>
      </c>
      <c r="K38" s="35"/>
      <c r="L38" s="52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spans="1:31" s="2" customFormat="1" ht="14.45" hidden="1" customHeight="1">
      <c r="A39" s="35"/>
      <c r="B39" s="40"/>
      <c r="C39" s="35"/>
      <c r="D39" s="35"/>
      <c r="E39" s="121" t="s">
        <v>50</v>
      </c>
      <c r="F39" s="131">
        <f>ROUND((ROUND((SUM(BI136:BI478)),  2) + SUM(BI480:BI484)), 2)</f>
        <v>0</v>
      </c>
      <c r="G39" s="35"/>
      <c r="H39" s="35"/>
      <c r="I39" s="132">
        <v>0</v>
      </c>
      <c r="J39" s="131">
        <f>0</f>
        <v>0</v>
      </c>
      <c r="K39" s="35"/>
      <c r="L39" s="52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spans="1:31" s="2" customFormat="1" ht="6.95" customHeight="1">
      <c r="A40" s="35"/>
      <c r="B40" s="40"/>
      <c r="C40" s="35"/>
      <c r="D40" s="35"/>
      <c r="E40" s="35"/>
      <c r="F40" s="35"/>
      <c r="G40" s="35"/>
      <c r="H40" s="35"/>
      <c r="I40" s="35"/>
      <c r="J40" s="35"/>
      <c r="K40" s="35"/>
      <c r="L40" s="52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spans="1:31" s="2" customFormat="1" ht="25.35" customHeight="1">
      <c r="A41" s="35"/>
      <c r="B41" s="40"/>
      <c r="C41" s="133"/>
      <c r="D41" s="134" t="s">
        <v>51</v>
      </c>
      <c r="E41" s="135"/>
      <c r="F41" s="135"/>
      <c r="G41" s="136" t="s">
        <v>52</v>
      </c>
      <c r="H41" s="137" t="s">
        <v>53</v>
      </c>
      <c r="I41" s="135"/>
      <c r="J41" s="138">
        <f>SUM(J32:J39)</f>
        <v>0</v>
      </c>
      <c r="K41" s="139"/>
      <c r="L41" s="52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</row>
    <row r="42" spans="1:31" s="2" customFormat="1" ht="14.45" customHeight="1">
      <c r="A42" s="35"/>
      <c r="B42" s="40"/>
      <c r="C42" s="35"/>
      <c r="D42" s="35"/>
      <c r="E42" s="35"/>
      <c r="F42" s="35"/>
      <c r="G42" s="35"/>
      <c r="H42" s="35"/>
      <c r="I42" s="35"/>
      <c r="J42" s="35"/>
      <c r="K42" s="35"/>
      <c r="L42" s="52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</row>
    <row r="43" spans="1:31" s="1" customFormat="1" ht="14.45" customHeight="1">
      <c r="B43" s="21"/>
      <c r="L43" s="21"/>
    </row>
    <row r="44" spans="1:31" s="1" customFormat="1" ht="14.45" customHeight="1">
      <c r="B44" s="21"/>
      <c r="L44" s="21"/>
    </row>
    <row r="45" spans="1:31" s="1" customFormat="1" ht="14.45" customHeight="1">
      <c r="B45" s="21"/>
      <c r="L45" s="21"/>
    </row>
    <row r="46" spans="1:31" s="1" customFormat="1" ht="14.45" customHeight="1">
      <c r="B46" s="21"/>
      <c r="L46" s="21"/>
    </row>
    <row r="47" spans="1:31" s="1" customFormat="1" ht="14.45" customHeight="1">
      <c r="B47" s="21"/>
      <c r="L47" s="21"/>
    </row>
    <row r="48" spans="1:31" s="1" customFormat="1" ht="14.45" customHeight="1">
      <c r="B48" s="21"/>
      <c r="L48" s="21"/>
    </row>
    <row r="49" spans="1:31" s="1" customFormat="1" ht="14.45" customHeight="1">
      <c r="B49" s="21"/>
      <c r="L49" s="21"/>
    </row>
    <row r="50" spans="1:31" s="2" customFormat="1" ht="14.45" customHeight="1">
      <c r="B50" s="52"/>
      <c r="D50" s="140" t="s">
        <v>54</v>
      </c>
      <c r="E50" s="141"/>
      <c r="F50" s="141"/>
      <c r="G50" s="140" t="s">
        <v>55</v>
      </c>
      <c r="H50" s="141"/>
      <c r="I50" s="141"/>
      <c r="J50" s="141"/>
      <c r="K50" s="141"/>
      <c r="L50" s="52"/>
    </row>
    <row r="51" spans="1:31">
      <c r="B51" s="21"/>
      <c r="L51" s="21"/>
    </row>
    <row r="52" spans="1:31">
      <c r="B52" s="21"/>
      <c r="L52" s="21"/>
    </row>
    <row r="53" spans="1:31">
      <c r="B53" s="21"/>
      <c r="L53" s="21"/>
    </row>
    <row r="54" spans="1:31">
      <c r="B54" s="21"/>
      <c r="L54" s="21"/>
    </row>
    <row r="55" spans="1:31">
      <c r="B55" s="21"/>
      <c r="L55" s="21"/>
    </row>
    <row r="56" spans="1:31">
      <c r="B56" s="21"/>
      <c r="L56" s="21"/>
    </row>
    <row r="57" spans="1:31">
      <c r="B57" s="21"/>
      <c r="L57" s="21"/>
    </row>
    <row r="58" spans="1:31">
      <c r="B58" s="21"/>
      <c r="L58" s="21"/>
    </row>
    <row r="59" spans="1:31">
      <c r="B59" s="21"/>
      <c r="L59" s="21"/>
    </row>
    <row r="60" spans="1:31">
      <c r="B60" s="21"/>
      <c r="L60" s="21"/>
    </row>
    <row r="61" spans="1:31" s="2" customFormat="1" ht="12.75">
      <c r="A61" s="35"/>
      <c r="B61" s="40"/>
      <c r="C61" s="35"/>
      <c r="D61" s="142" t="s">
        <v>56</v>
      </c>
      <c r="E61" s="143"/>
      <c r="F61" s="144" t="s">
        <v>57</v>
      </c>
      <c r="G61" s="142" t="s">
        <v>56</v>
      </c>
      <c r="H61" s="143"/>
      <c r="I61" s="143"/>
      <c r="J61" s="145" t="s">
        <v>57</v>
      </c>
      <c r="K61" s="143"/>
      <c r="L61" s="52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 spans="1:31">
      <c r="B62" s="21"/>
      <c r="L62" s="21"/>
    </row>
    <row r="63" spans="1:31">
      <c r="B63" s="21"/>
      <c r="L63" s="21"/>
    </row>
    <row r="64" spans="1:31">
      <c r="B64" s="21"/>
      <c r="L64" s="21"/>
    </row>
    <row r="65" spans="1:31" s="2" customFormat="1" ht="12.75">
      <c r="A65" s="35"/>
      <c r="B65" s="40"/>
      <c r="C65" s="35"/>
      <c r="D65" s="140" t="s">
        <v>58</v>
      </c>
      <c r="E65" s="146"/>
      <c r="F65" s="146"/>
      <c r="G65" s="140" t="s">
        <v>59</v>
      </c>
      <c r="H65" s="146"/>
      <c r="I65" s="146"/>
      <c r="J65" s="146"/>
      <c r="K65" s="146"/>
      <c r="L65" s="52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 spans="1:31">
      <c r="B66" s="21"/>
      <c r="L66" s="21"/>
    </row>
    <row r="67" spans="1:31">
      <c r="B67" s="21"/>
      <c r="L67" s="21"/>
    </row>
    <row r="68" spans="1:31">
      <c r="B68" s="21"/>
      <c r="L68" s="21"/>
    </row>
    <row r="69" spans="1:31">
      <c r="B69" s="21"/>
      <c r="L69" s="21"/>
    </row>
    <row r="70" spans="1:31">
      <c r="B70" s="21"/>
      <c r="L70" s="21"/>
    </row>
    <row r="71" spans="1:31">
      <c r="B71" s="21"/>
      <c r="L71" s="21"/>
    </row>
    <row r="72" spans="1:31">
      <c r="B72" s="21"/>
      <c r="L72" s="21"/>
    </row>
    <row r="73" spans="1:31">
      <c r="B73" s="21"/>
      <c r="L73" s="21"/>
    </row>
    <row r="74" spans="1:31">
      <c r="B74" s="21"/>
      <c r="L74" s="21"/>
    </row>
    <row r="75" spans="1:31">
      <c r="B75" s="21"/>
      <c r="L75" s="21"/>
    </row>
    <row r="76" spans="1:31" s="2" customFormat="1" ht="12.75">
      <c r="A76" s="35"/>
      <c r="B76" s="40"/>
      <c r="C76" s="35"/>
      <c r="D76" s="142" t="s">
        <v>56</v>
      </c>
      <c r="E76" s="143"/>
      <c r="F76" s="144" t="s">
        <v>57</v>
      </c>
      <c r="G76" s="142" t="s">
        <v>56</v>
      </c>
      <c r="H76" s="143"/>
      <c r="I76" s="143"/>
      <c r="J76" s="145" t="s">
        <v>57</v>
      </c>
      <c r="K76" s="143"/>
      <c r="L76" s="52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pans="1:31" s="2" customFormat="1" ht="14.45" customHeight="1">
      <c r="A77" s="35"/>
      <c r="B77" s="147"/>
      <c r="C77" s="148"/>
      <c r="D77" s="148"/>
      <c r="E77" s="148"/>
      <c r="F77" s="148"/>
      <c r="G77" s="148"/>
      <c r="H77" s="148"/>
      <c r="I77" s="148"/>
      <c r="J77" s="148"/>
      <c r="K77" s="148"/>
      <c r="L77" s="52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81" spans="1:31" s="2" customFormat="1" ht="6.95" customHeight="1">
      <c r="A81" s="35"/>
      <c r="B81" s="149"/>
      <c r="C81" s="150"/>
      <c r="D81" s="150"/>
      <c r="E81" s="150"/>
      <c r="F81" s="150"/>
      <c r="G81" s="150"/>
      <c r="H81" s="150"/>
      <c r="I81" s="150"/>
      <c r="J81" s="150"/>
      <c r="K81" s="150"/>
      <c r="L81" s="52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pans="1:31" s="2" customFormat="1" ht="24.95" customHeight="1">
      <c r="A82" s="35"/>
      <c r="B82" s="36"/>
      <c r="C82" s="24" t="s">
        <v>326</v>
      </c>
      <c r="D82" s="37"/>
      <c r="E82" s="37"/>
      <c r="F82" s="37"/>
      <c r="G82" s="37"/>
      <c r="H82" s="37"/>
      <c r="I82" s="37"/>
      <c r="J82" s="37"/>
      <c r="K82" s="37"/>
      <c r="L82" s="52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pans="1:31" s="2" customFormat="1" ht="6.95" customHeight="1">
      <c r="A83" s="35"/>
      <c r="B83" s="36"/>
      <c r="C83" s="37"/>
      <c r="D83" s="37"/>
      <c r="E83" s="37"/>
      <c r="F83" s="37"/>
      <c r="G83" s="37"/>
      <c r="H83" s="37"/>
      <c r="I83" s="37"/>
      <c r="J83" s="37"/>
      <c r="K83" s="37"/>
      <c r="L83" s="52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pans="1:31" s="2" customFormat="1" ht="12" customHeight="1">
      <c r="A84" s="35"/>
      <c r="B84" s="36"/>
      <c r="C84" s="30" t="s">
        <v>16</v>
      </c>
      <c r="D84" s="37"/>
      <c r="E84" s="37"/>
      <c r="F84" s="37"/>
      <c r="G84" s="37"/>
      <c r="H84" s="37"/>
      <c r="I84" s="37"/>
      <c r="J84" s="37"/>
      <c r="K84" s="37"/>
      <c r="L84" s="52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pans="1:31" s="2" customFormat="1" ht="26.25" customHeight="1">
      <c r="A85" s="35"/>
      <c r="B85" s="36"/>
      <c r="C85" s="37"/>
      <c r="D85" s="37"/>
      <c r="E85" s="338" t="str">
        <f>E7</f>
        <v>Nová vstupní a vjezdová zóna v západní části výstaviště včetně nového odpadového hospodářství</v>
      </c>
      <c r="F85" s="339"/>
      <c r="G85" s="339"/>
      <c r="H85" s="339"/>
      <c r="I85" s="37"/>
      <c r="J85" s="37"/>
      <c r="K85" s="37"/>
      <c r="L85" s="52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pans="1:31" s="1" customFormat="1" ht="12" customHeight="1">
      <c r="B86" s="22"/>
      <c r="C86" s="30" t="s">
        <v>311</v>
      </c>
      <c r="D86" s="23"/>
      <c r="E86" s="23"/>
      <c r="F86" s="23"/>
      <c r="G86" s="23"/>
      <c r="H86" s="23"/>
      <c r="I86" s="23"/>
      <c r="J86" s="23"/>
      <c r="K86" s="23"/>
      <c r="L86" s="21"/>
    </row>
    <row r="87" spans="1:31" s="2" customFormat="1" ht="16.5" customHeight="1">
      <c r="A87" s="35"/>
      <c r="B87" s="36"/>
      <c r="C87" s="37"/>
      <c r="D87" s="37"/>
      <c r="E87" s="338" t="s">
        <v>3635</v>
      </c>
      <c r="F87" s="337"/>
      <c r="G87" s="337"/>
      <c r="H87" s="337"/>
      <c r="I87" s="37"/>
      <c r="J87" s="37"/>
      <c r="K87" s="37"/>
      <c r="L87" s="52"/>
      <c r="S87" s="35"/>
      <c r="T87" s="35"/>
      <c r="U87" s="35"/>
      <c r="V87" s="35"/>
      <c r="W87" s="35"/>
      <c r="X87" s="35"/>
      <c r="Y87" s="35"/>
      <c r="Z87" s="35"/>
      <c r="AA87" s="35"/>
      <c r="AB87" s="35"/>
      <c r="AC87" s="35"/>
      <c r="AD87" s="35"/>
      <c r="AE87" s="35"/>
    </row>
    <row r="88" spans="1:31" s="2" customFormat="1" ht="12" customHeight="1">
      <c r="A88" s="35"/>
      <c r="B88" s="36"/>
      <c r="C88" s="30" t="s">
        <v>319</v>
      </c>
      <c r="D88" s="37"/>
      <c r="E88" s="37"/>
      <c r="F88" s="37"/>
      <c r="G88" s="37"/>
      <c r="H88" s="37"/>
      <c r="I88" s="37"/>
      <c r="J88" s="37"/>
      <c r="K88" s="37"/>
      <c r="L88" s="52"/>
      <c r="S88" s="35"/>
      <c r="T88" s="35"/>
      <c r="U88" s="35"/>
      <c r="V88" s="35"/>
      <c r="W88" s="35"/>
      <c r="X88" s="35"/>
      <c r="Y88" s="35"/>
      <c r="Z88" s="35"/>
      <c r="AA88" s="35"/>
      <c r="AB88" s="35"/>
      <c r="AC88" s="35"/>
      <c r="AD88" s="35"/>
      <c r="AE88" s="35"/>
    </row>
    <row r="89" spans="1:31" s="2" customFormat="1" ht="16.5" customHeight="1">
      <c r="A89" s="35"/>
      <c r="B89" s="36"/>
      <c r="C89" s="37"/>
      <c r="D89" s="37"/>
      <c r="E89" s="327" t="str">
        <f>E11</f>
        <v>D 106.05 a 08 - Zdravotní instalace a domovní plynovod</v>
      </c>
      <c r="F89" s="337"/>
      <c r="G89" s="337"/>
      <c r="H89" s="337"/>
      <c r="I89" s="37"/>
      <c r="J89" s="37"/>
      <c r="K89" s="37"/>
      <c r="L89" s="52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pans="1:31" s="2" customFormat="1" ht="6.95" customHeight="1">
      <c r="A90" s="35"/>
      <c r="B90" s="36"/>
      <c r="C90" s="37"/>
      <c r="D90" s="37"/>
      <c r="E90" s="37"/>
      <c r="F90" s="37"/>
      <c r="G90" s="37"/>
      <c r="H90" s="37"/>
      <c r="I90" s="37"/>
      <c r="J90" s="37"/>
      <c r="K90" s="37"/>
      <c r="L90" s="52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pans="1:31" s="2" customFormat="1" ht="12" customHeight="1">
      <c r="A91" s="35"/>
      <c r="B91" s="36"/>
      <c r="C91" s="30" t="s">
        <v>20</v>
      </c>
      <c r="D91" s="37"/>
      <c r="E91" s="37"/>
      <c r="F91" s="28" t="str">
        <f>F14</f>
        <v>Brno, Pisárky, Výstaviště, k. ú. Brno – Bohunice</v>
      </c>
      <c r="G91" s="37"/>
      <c r="H91" s="37"/>
      <c r="I91" s="30" t="s">
        <v>22</v>
      </c>
      <c r="J91" s="67" t="str">
        <f>IF(J14="","",J14)</f>
        <v>2. 12. 2022</v>
      </c>
      <c r="K91" s="37"/>
      <c r="L91" s="52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pans="1:31" s="2" customFormat="1" ht="6.95" customHeight="1">
      <c r="A92" s="35"/>
      <c r="B92" s="36"/>
      <c r="C92" s="37"/>
      <c r="D92" s="37"/>
      <c r="E92" s="37"/>
      <c r="F92" s="37"/>
      <c r="G92" s="37"/>
      <c r="H92" s="37"/>
      <c r="I92" s="37"/>
      <c r="J92" s="37"/>
      <c r="K92" s="37"/>
      <c r="L92" s="52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pans="1:31" s="2" customFormat="1" ht="15.2" customHeight="1">
      <c r="A93" s="35"/>
      <c r="B93" s="36"/>
      <c r="C93" s="30" t="s">
        <v>24</v>
      </c>
      <c r="D93" s="37"/>
      <c r="E93" s="37"/>
      <c r="F93" s="28" t="str">
        <f>E17</f>
        <v>Veletrhy Brno a.s.</v>
      </c>
      <c r="G93" s="37"/>
      <c r="H93" s="37"/>
      <c r="I93" s="30" t="s">
        <v>32</v>
      </c>
      <c r="J93" s="33" t="str">
        <f>E23</f>
        <v>AiD team a.s.</v>
      </c>
      <c r="K93" s="37"/>
      <c r="L93" s="52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pans="1:31" s="2" customFormat="1" ht="15.2" customHeight="1">
      <c r="A94" s="35"/>
      <c r="B94" s="36"/>
      <c r="C94" s="30" t="s">
        <v>30</v>
      </c>
      <c r="D94" s="37"/>
      <c r="E94" s="37"/>
      <c r="F94" s="28" t="str">
        <f>IF(E20="","",E20)</f>
        <v>Vyplň údaj</v>
      </c>
      <c r="G94" s="37"/>
      <c r="H94" s="37"/>
      <c r="I94" s="30" t="s">
        <v>37</v>
      </c>
      <c r="J94" s="33" t="str">
        <f>E26</f>
        <v xml:space="preserve"> </v>
      </c>
      <c r="K94" s="37"/>
      <c r="L94" s="52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pans="1:31" s="2" customFormat="1" ht="10.35" customHeight="1">
      <c r="A95" s="35"/>
      <c r="B95" s="36"/>
      <c r="C95" s="37"/>
      <c r="D95" s="37"/>
      <c r="E95" s="37"/>
      <c r="F95" s="37"/>
      <c r="G95" s="37"/>
      <c r="H95" s="37"/>
      <c r="I95" s="37"/>
      <c r="J95" s="37"/>
      <c r="K95" s="37"/>
      <c r="L95" s="52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pans="1:31" s="2" customFormat="1" ht="29.25" customHeight="1">
      <c r="A96" s="35"/>
      <c r="B96" s="36"/>
      <c r="C96" s="151" t="s">
        <v>327</v>
      </c>
      <c r="D96" s="152"/>
      <c r="E96" s="152"/>
      <c r="F96" s="152"/>
      <c r="G96" s="152"/>
      <c r="H96" s="152"/>
      <c r="I96" s="152"/>
      <c r="J96" s="153" t="s">
        <v>328</v>
      </c>
      <c r="K96" s="152"/>
      <c r="L96" s="52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</row>
    <row r="97" spans="1:47" s="2" customFormat="1" ht="10.35" customHeight="1">
      <c r="A97" s="35"/>
      <c r="B97" s="36"/>
      <c r="C97" s="37"/>
      <c r="D97" s="37"/>
      <c r="E97" s="37"/>
      <c r="F97" s="37"/>
      <c r="G97" s="37"/>
      <c r="H97" s="37"/>
      <c r="I97" s="37"/>
      <c r="J97" s="37"/>
      <c r="K97" s="37"/>
      <c r="L97" s="52"/>
      <c r="S97" s="35"/>
      <c r="T97" s="35"/>
      <c r="U97" s="35"/>
      <c r="V97" s="35"/>
      <c r="W97" s="35"/>
      <c r="X97" s="35"/>
      <c r="Y97" s="35"/>
      <c r="Z97" s="35"/>
      <c r="AA97" s="35"/>
      <c r="AB97" s="35"/>
      <c r="AC97" s="35"/>
      <c r="AD97" s="35"/>
      <c r="AE97" s="35"/>
    </row>
    <row r="98" spans="1:47" s="2" customFormat="1" ht="22.9" customHeight="1">
      <c r="A98" s="35"/>
      <c r="B98" s="36"/>
      <c r="C98" s="154" t="s">
        <v>329</v>
      </c>
      <c r="D98" s="37"/>
      <c r="E98" s="37"/>
      <c r="F98" s="37"/>
      <c r="G98" s="37"/>
      <c r="H98" s="37"/>
      <c r="I98" s="37"/>
      <c r="J98" s="85">
        <f>J136</f>
        <v>0</v>
      </c>
      <c r="K98" s="37"/>
      <c r="L98" s="52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  <c r="AU98" s="18" t="s">
        <v>330</v>
      </c>
    </row>
    <row r="99" spans="1:47" s="9" customFormat="1" ht="24.95" customHeight="1">
      <c r="B99" s="155"/>
      <c r="C99" s="156"/>
      <c r="D99" s="157" t="s">
        <v>1256</v>
      </c>
      <c r="E99" s="158"/>
      <c r="F99" s="158"/>
      <c r="G99" s="158"/>
      <c r="H99" s="158"/>
      <c r="I99" s="158"/>
      <c r="J99" s="159">
        <f>J137</f>
        <v>0</v>
      </c>
      <c r="K99" s="156"/>
      <c r="L99" s="160"/>
    </row>
    <row r="100" spans="1:47" s="9" customFormat="1" ht="24.95" customHeight="1">
      <c r="B100" s="155"/>
      <c r="C100" s="156"/>
      <c r="D100" s="157" t="s">
        <v>1257</v>
      </c>
      <c r="E100" s="158"/>
      <c r="F100" s="158"/>
      <c r="G100" s="158"/>
      <c r="H100" s="158"/>
      <c r="I100" s="158"/>
      <c r="J100" s="159">
        <f>J205</f>
        <v>0</v>
      </c>
      <c r="K100" s="156"/>
      <c r="L100" s="160"/>
    </row>
    <row r="101" spans="1:47" s="9" customFormat="1" ht="24.95" customHeight="1">
      <c r="B101" s="155"/>
      <c r="C101" s="156"/>
      <c r="D101" s="157" t="s">
        <v>1258</v>
      </c>
      <c r="E101" s="158"/>
      <c r="F101" s="158"/>
      <c r="G101" s="158"/>
      <c r="H101" s="158"/>
      <c r="I101" s="158"/>
      <c r="J101" s="159">
        <f>J208</f>
        <v>0</v>
      </c>
      <c r="K101" s="156"/>
      <c r="L101" s="160"/>
    </row>
    <row r="102" spans="1:47" s="9" customFormat="1" ht="24.95" customHeight="1">
      <c r="B102" s="155"/>
      <c r="C102" s="156"/>
      <c r="D102" s="157" t="s">
        <v>1259</v>
      </c>
      <c r="E102" s="158"/>
      <c r="F102" s="158"/>
      <c r="G102" s="158"/>
      <c r="H102" s="158"/>
      <c r="I102" s="158"/>
      <c r="J102" s="159">
        <f>J218</f>
        <v>0</v>
      </c>
      <c r="K102" s="156"/>
      <c r="L102" s="160"/>
    </row>
    <row r="103" spans="1:47" s="9" customFormat="1" ht="24.95" customHeight="1">
      <c r="B103" s="155"/>
      <c r="C103" s="156"/>
      <c r="D103" s="157" t="s">
        <v>1260</v>
      </c>
      <c r="E103" s="158"/>
      <c r="F103" s="158"/>
      <c r="G103" s="158"/>
      <c r="H103" s="158"/>
      <c r="I103" s="158"/>
      <c r="J103" s="159">
        <f>J231</f>
        <v>0</v>
      </c>
      <c r="K103" s="156"/>
      <c r="L103" s="160"/>
    </row>
    <row r="104" spans="1:47" s="9" customFormat="1" ht="24.95" customHeight="1">
      <c r="B104" s="155"/>
      <c r="C104" s="156"/>
      <c r="D104" s="157" t="s">
        <v>1261</v>
      </c>
      <c r="E104" s="158"/>
      <c r="F104" s="158"/>
      <c r="G104" s="158"/>
      <c r="H104" s="158"/>
      <c r="I104" s="158"/>
      <c r="J104" s="159">
        <f>J255</f>
        <v>0</v>
      </c>
      <c r="K104" s="156"/>
      <c r="L104" s="160"/>
    </row>
    <row r="105" spans="1:47" s="9" customFormat="1" ht="24.95" customHeight="1">
      <c r="B105" s="155"/>
      <c r="C105" s="156"/>
      <c r="D105" s="157" t="s">
        <v>1262</v>
      </c>
      <c r="E105" s="158"/>
      <c r="F105" s="158"/>
      <c r="G105" s="158"/>
      <c r="H105" s="158"/>
      <c r="I105" s="158"/>
      <c r="J105" s="159">
        <f>J258</f>
        <v>0</v>
      </c>
      <c r="K105" s="156"/>
      <c r="L105" s="160"/>
    </row>
    <row r="106" spans="1:47" s="9" customFormat="1" ht="24.95" customHeight="1">
      <c r="B106" s="155"/>
      <c r="C106" s="156"/>
      <c r="D106" s="157" t="s">
        <v>2759</v>
      </c>
      <c r="E106" s="158"/>
      <c r="F106" s="158"/>
      <c r="G106" s="158"/>
      <c r="H106" s="158"/>
      <c r="I106" s="158"/>
      <c r="J106" s="159">
        <f>J302</f>
        <v>0</v>
      </c>
      <c r="K106" s="156"/>
      <c r="L106" s="160"/>
    </row>
    <row r="107" spans="1:47" s="9" customFormat="1" ht="24.95" customHeight="1">
      <c r="B107" s="155"/>
      <c r="C107" s="156"/>
      <c r="D107" s="157" t="s">
        <v>1263</v>
      </c>
      <c r="E107" s="158"/>
      <c r="F107" s="158"/>
      <c r="G107" s="158"/>
      <c r="H107" s="158"/>
      <c r="I107" s="158"/>
      <c r="J107" s="159">
        <f>J338</f>
        <v>0</v>
      </c>
      <c r="K107" s="156"/>
      <c r="L107" s="160"/>
    </row>
    <row r="108" spans="1:47" s="9" customFormat="1" ht="24.95" customHeight="1">
      <c r="B108" s="155"/>
      <c r="C108" s="156"/>
      <c r="D108" s="157" t="s">
        <v>2399</v>
      </c>
      <c r="E108" s="158"/>
      <c r="F108" s="158"/>
      <c r="G108" s="158"/>
      <c r="H108" s="158"/>
      <c r="I108" s="158"/>
      <c r="J108" s="159">
        <f>J397</f>
        <v>0</v>
      </c>
      <c r="K108" s="156"/>
      <c r="L108" s="160"/>
    </row>
    <row r="109" spans="1:47" s="9" customFormat="1" ht="24.95" customHeight="1">
      <c r="B109" s="155"/>
      <c r="C109" s="156"/>
      <c r="D109" s="157" t="s">
        <v>2760</v>
      </c>
      <c r="E109" s="158"/>
      <c r="F109" s="158"/>
      <c r="G109" s="158"/>
      <c r="H109" s="158"/>
      <c r="I109" s="158"/>
      <c r="J109" s="159">
        <f>J422</f>
        <v>0</v>
      </c>
      <c r="K109" s="156"/>
      <c r="L109" s="160"/>
    </row>
    <row r="110" spans="1:47" s="9" customFormat="1" ht="24.95" customHeight="1">
      <c r="B110" s="155"/>
      <c r="C110" s="156"/>
      <c r="D110" s="157" t="s">
        <v>1264</v>
      </c>
      <c r="E110" s="158"/>
      <c r="F110" s="158"/>
      <c r="G110" s="158"/>
      <c r="H110" s="158"/>
      <c r="I110" s="158"/>
      <c r="J110" s="159">
        <f>J428</f>
        <v>0</v>
      </c>
      <c r="K110" s="156"/>
      <c r="L110" s="160"/>
    </row>
    <row r="111" spans="1:47" s="9" customFormat="1" ht="24.95" customHeight="1">
      <c r="B111" s="155"/>
      <c r="C111" s="156"/>
      <c r="D111" s="157" t="s">
        <v>1265</v>
      </c>
      <c r="E111" s="158"/>
      <c r="F111" s="158"/>
      <c r="G111" s="158"/>
      <c r="H111" s="158"/>
      <c r="I111" s="158"/>
      <c r="J111" s="159">
        <f>J462</f>
        <v>0</v>
      </c>
      <c r="K111" s="156"/>
      <c r="L111" s="160"/>
    </row>
    <row r="112" spans="1:47" s="9" customFormat="1" ht="24.95" customHeight="1">
      <c r="B112" s="155"/>
      <c r="C112" s="156"/>
      <c r="D112" s="157" t="s">
        <v>1266</v>
      </c>
      <c r="E112" s="158"/>
      <c r="F112" s="158"/>
      <c r="G112" s="158"/>
      <c r="H112" s="158"/>
      <c r="I112" s="158"/>
      <c r="J112" s="159">
        <f>J470</f>
        <v>0</v>
      </c>
      <c r="K112" s="156"/>
      <c r="L112" s="160"/>
    </row>
    <row r="113" spans="1:31" s="9" customFormat="1" ht="24.95" customHeight="1">
      <c r="B113" s="155"/>
      <c r="C113" s="156"/>
      <c r="D113" s="157" t="s">
        <v>2400</v>
      </c>
      <c r="E113" s="158"/>
      <c r="F113" s="158"/>
      <c r="G113" s="158"/>
      <c r="H113" s="158"/>
      <c r="I113" s="158"/>
      <c r="J113" s="159">
        <f>J476</f>
        <v>0</v>
      </c>
      <c r="K113" s="156"/>
      <c r="L113" s="160"/>
    </row>
    <row r="114" spans="1:31" s="9" customFormat="1" ht="21.75" customHeight="1">
      <c r="B114" s="155"/>
      <c r="C114" s="156"/>
      <c r="D114" s="166" t="s">
        <v>349</v>
      </c>
      <c r="E114" s="156"/>
      <c r="F114" s="156"/>
      <c r="G114" s="156"/>
      <c r="H114" s="156"/>
      <c r="I114" s="156"/>
      <c r="J114" s="167">
        <f>J479</f>
        <v>0</v>
      </c>
      <c r="K114" s="156"/>
      <c r="L114" s="160"/>
    </row>
    <row r="115" spans="1:31" s="2" customFormat="1" ht="21.75" customHeight="1">
      <c r="A115" s="35"/>
      <c r="B115" s="36"/>
      <c r="C115" s="37"/>
      <c r="D115" s="37"/>
      <c r="E115" s="37"/>
      <c r="F115" s="37"/>
      <c r="G115" s="37"/>
      <c r="H115" s="37"/>
      <c r="I115" s="37"/>
      <c r="J115" s="37"/>
      <c r="K115" s="37"/>
      <c r="L115" s="52"/>
      <c r="S115" s="35"/>
      <c r="T115" s="35"/>
      <c r="U115" s="35"/>
      <c r="V115" s="35"/>
      <c r="W115" s="35"/>
      <c r="X115" s="35"/>
      <c r="Y115" s="35"/>
      <c r="Z115" s="35"/>
      <c r="AA115" s="35"/>
      <c r="AB115" s="35"/>
      <c r="AC115" s="35"/>
      <c r="AD115" s="35"/>
      <c r="AE115" s="35"/>
    </row>
    <row r="116" spans="1:31" s="2" customFormat="1" ht="6.95" customHeight="1">
      <c r="A116" s="35"/>
      <c r="B116" s="55"/>
      <c r="C116" s="56"/>
      <c r="D116" s="56"/>
      <c r="E116" s="56"/>
      <c r="F116" s="56"/>
      <c r="G116" s="56"/>
      <c r="H116" s="56"/>
      <c r="I116" s="56"/>
      <c r="J116" s="56"/>
      <c r="K116" s="56"/>
      <c r="L116" s="52"/>
      <c r="S116" s="35"/>
      <c r="T116" s="35"/>
      <c r="U116" s="35"/>
      <c r="V116" s="35"/>
      <c r="W116" s="35"/>
      <c r="X116" s="35"/>
      <c r="Y116" s="35"/>
      <c r="Z116" s="35"/>
      <c r="AA116" s="35"/>
      <c r="AB116" s="35"/>
      <c r="AC116" s="35"/>
      <c r="AD116" s="35"/>
      <c r="AE116" s="35"/>
    </row>
    <row r="120" spans="1:31" s="2" customFormat="1" ht="6.95" customHeight="1">
      <c r="A120" s="35"/>
      <c r="B120" s="57"/>
      <c r="C120" s="58"/>
      <c r="D120" s="58"/>
      <c r="E120" s="58"/>
      <c r="F120" s="58"/>
      <c r="G120" s="58"/>
      <c r="H120" s="58"/>
      <c r="I120" s="58"/>
      <c r="J120" s="58"/>
      <c r="K120" s="58"/>
      <c r="L120" s="52"/>
      <c r="S120" s="35"/>
      <c r="T120" s="35"/>
      <c r="U120" s="35"/>
      <c r="V120" s="35"/>
      <c r="W120" s="35"/>
      <c r="X120" s="35"/>
      <c r="Y120" s="35"/>
      <c r="Z120" s="35"/>
      <c r="AA120" s="35"/>
      <c r="AB120" s="35"/>
      <c r="AC120" s="35"/>
      <c r="AD120" s="35"/>
      <c r="AE120" s="35"/>
    </row>
    <row r="121" spans="1:31" s="2" customFormat="1" ht="24.95" customHeight="1">
      <c r="A121" s="35"/>
      <c r="B121" s="36"/>
      <c r="C121" s="24" t="s">
        <v>350</v>
      </c>
      <c r="D121" s="37"/>
      <c r="E121" s="37"/>
      <c r="F121" s="37"/>
      <c r="G121" s="37"/>
      <c r="H121" s="37"/>
      <c r="I121" s="37"/>
      <c r="J121" s="37"/>
      <c r="K121" s="37"/>
      <c r="L121" s="52"/>
      <c r="S121" s="35"/>
      <c r="T121" s="35"/>
      <c r="U121" s="35"/>
      <c r="V121" s="35"/>
      <c r="W121" s="35"/>
      <c r="X121" s="35"/>
      <c r="Y121" s="35"/>
      <c r="Z121" s="35"/>
      <c r="AA121" s="35"/>
      <c r="AB121" s="35"/>
      <c r="AC121" s="35"/>
      <c r="AD121" s="35"/>
      <c r="AE121" s="35"/>
    </row>
    <row r="122" spans="1:31" s="2" customFormat="1" ht="6.95" customHeight="1">
      <c r="A122" s="35"/>
      <c r="B122" s="36"/>
      <c r="C122" s="37"/>
      <c r="D122" s="37"/>
      <c r="E122" s="37"/>
      <c r="F122" s="37"/>
      <c r="G122" s="37"/>
      <c r="H122" s="37"/>
      <c r="I122" s="37"/>
      <c r="J122" s="37"/>
      <c r="K122" s="37"/>
      <c r="L122" s="52"/>
      <c r="S122" s="35"/>
      <c r="T122" s="35"/>
      <c r="U122" s="35"/>
      <c r="V122" s="35"/>
      <c r="W122" s="35"/>
      <c r="X122" s="35"/>
      <c r="Y122" s="35"/>
      <c r="Z122" s="35"/>
      <c r="AA122" s="35"/>
      <c r="AB122" s="35"/>
      <c r="AC122" s="35"/>
      <c r="AD122" s="35"/>
      <c r="AE122" s="35"/>
    </row>
    <row r="123" spans="1:31" s="2" customFormat="1" ht="12" customHeight="1">
      <c r="A123" s="35"/>
      <c r="B123" s="36"/>
      <c r="C123" s="30" t="s">
        <v>16</v>
      </c>
      <c r="D123" s="37"/>
      <c r="E123" s="37"/>
      <c r="F123" s="37"/>
      <c r="G123" s="37"/>
      <c r="H123" s="37"/>
      <c r="I123" s="37"/>
      <c r="J123" s="37"/>
      <c r="K123" s="37"/>
      <c r="L123" s="52"/>
      <c r="S123" s="35"/>
      <c r="T123" s="35"/>
      <c r="U123" s="35"/>
      <c r="V123" s="35"/>
      <c r="W123" s="35"/>
      <c r="X123" s="35"/>
      <c r="Y123" s="35"/>
      <c r="Z123" s="35"/>
      <c r="AA123" s="35"/>
      <c r="AB123" s="35"/>
      <c r="AC123" s="35"/>
      <c r="AD123" s="35"/>
      <c r="AE123" s="35"/>
    </row>
    <row r="124" spans="1:31" s="2" customFormat="1" ht="26.25" customHeight="1">
      <c r="A124" s="35"/>
      <c r="B124" s="36"/>
      <c r="C124" s="37"/>
      <c r="D124" s="37"/>
      <c r="E124" s="338" t="str">
        <f>E7</f>
        <v>Nová vstupní a vjezdová zóna v západní části výstaviště včetně nového odpadového hospodářství</v>
      </c>
      <c r="F124" s="339"/>
      <c r="G124" s="339"/>
      <c r="H124" s="339"/>
      <c r="I124" s="37"/>
      <c r="J124" s="37"/>
      <c r="K124" s="37"/>
      <c r="L124" s="52"/>
      <c r="S124" s="35"/>
      <c r="T124" s="35"/>
      <c r="U124" s="35"/>
      <c r="V124" s="35"/>
      <c r="W124" s="35"/>
      <c r="X124" s="35"/>
      <c r="Y124" s="35"/>
      <c r="Z124" s="35"/>
      <c r="AA124" s="35"/>
      <c r="AB124" s="35"/>
      <c r="AC124" s="35"/>
      <c r="AD124" s="35"/>
      <c r="AE124" s="35"/>
    </row>
    <row r="125" spans="1:31" s="1" customFormat="1" ht="12" customHeight="1">
      <c r="B125" s="22"/>
      <c r="C125" s="30" t="s">
        <v>311</v>
      </c>
      <c r="D125" s="23"/>
      <c r="E125" s="23"/>
      <c r="F125" s="23"/>
      <c r="G125" s="23"/>
      <c r="H125" s="23"/>
      <c r="I125" s="23"/>
      <c r="J125" s="23"/>
      <c r="K125" s="23"/>
      <c r="L125" s="21"/>
    </row>
    <row r="126" spans="1:31" s="2" customFormat="1" ht="16.5" customHeight="1">
      <c r="A126" s="35"/>
      <c r="B126" s="36"/>
      <c r="C126" s="37"/>
      <c r="D126" s="37"/>
      <c r="E126" s="338" t="s">
        <v>3635</v>
      </c>
      <c r="F126" s="337"/>
      <c r="G126" s="337"/>
      <c r="H126" s="337"/>
      <c r="I126" s="37"/>
      <c r="J126" s="37"/>
      <c r="K126" s="37"/>
      <c r="L126" s="52"/>
      <c r="S126" s="35"/>
      <c r="T126" s="35"/>
      <c r="U126" s="35"/>
      <c r="V126" s="35"/>
      <c r="W126" s="35"/>
      <c r="X126" s="35"/>
      <c r="Y126" s="35"/>
      <c r="Z126" s="35"/>
      <c r="AA126" s="35"/>
      <c r="AB126" s="35"/>
      <c r="AC126" s="35"/>
      <c r="AD126" s="35"/>
      <c r="AE126" s="35"/>
    </row>
    <row r="127" spans="1:31" s="2" customFormat="1" ht="12" customHeight="1">
      <c r="A127" s="35"/>
      <c r="B127" s="36"/>
      <c r="C127" s="30" t="s">
        <v>319</v>
      </c>
      <c r="D127" s="37"/>
      <c r="E127" s="37"/>
      <c r="F127" s="37"/>
      <c r="G127" s="37"/>
      <c r="H127" s="37"/>
      <c r="I127" s="37"/>
      <c r="J127" s="37"/>
      <c r="K127" s="37"/>
      <c r="L127" s="52"/>
      <c r="S127" s="35"/>
      <c r="T127" s="35"/>
      <c r="U127" s="35"/>
      <c r="V127" s="35"/>
      <c r="W127" s="35"/>
      <c r="X127" s="35"/>
      <c r="Y127" s="35"/>
      <c r="Z127" s="35"/>
      <c r="AA127" s="35"/>
      <c r="AB127" s="35"/>
      <c r="AC127" s="35"/>
      <c r="AD127" s="35"/>
      <c r="AE127" s="35"/>
    </row>
    <row r="128" spans="1:31" s="2" customFormat="1" ht="16.5" customHeight="1">
      <c r="A128" s="35"/>
      <c r="B128" s="36"/>
      <c r="C128" s="37"/>
      <c r="D128" s="37"/>
      <c r="E128" s="327" t="str">
        <f>E11</f>
        <v>D 106.05 a 08 - Zdravotní instalace a domovní plynovod</v>
      </c>
      <c r="F128" s="337"/>
      <c r="G128" s="337"/>
      <c r="H128" s="337"/>
      <c r="I128" s="37"/>
      <c r="J128" s="37"/>
      <c r="K128" s="37"/>
      <c r="L128" s="52"/>
      <c r="S128" s="35"/>
      <c r="T128" s="35"/>
      <c r="U128" s="35"/>
      <c r="V128" s="35"/>
      <c r="W128" s="35"/>
      <c r="X128" s="35"/>
      <c r="Y128" s="35"/>
      <c r="Z128" s="35"/>
      <c r="AA128" s="35"/>
      <c r="AB128" s="35"/>
      <c r="AC128" s="35"/>
      <c r="AD128" s="35"/>
      <c r="AE128" s="35"/>
    </row>
    <row r="129" spans="1:65" s="2" customFormat="1" ht="6.95" customHeight="1">
      <c r="A129" s="35"/>
      <c r="B129" s="36"/>
      <c r="C129" s="37"/>
      <c r="D129" s="37"/>
      <c r="E129" s="37"/>
      <c r="F129" s="37"/>
      <c r="G129" s="37"/>
      <c r="H129" s="37"/>
      <c r="I129" s="37"/>
      <c r="J129" s="37"/>
      <c r="K129" s="37"/>
      <c r="L129" s="52"/>
      <c r="S129" s="35"/>
      <c r="T129" s="35"/>
      <c r="U129" s="35"/>
      <c r="V129" s="35"/>
      <c r="W129" s="35"/>
      <c r="X129" s="35"/>
      <c r="Y129" s="35"/>
      <c r="Z129" s="35"/>
      <c r="AA129" s="35"/>
      <c r="AB129" s="35"/>
      <c r="AC129" s="35"/>
      <c r="AD129" s="35"/>
      <c r="AE129" s="35"/>
    </row>
    <row r="130" spans="1:65" s="2" customFormat="1" ht="12" customHeight="1">
      <c r="A130" s="35"/>
      <c r="B130" s="36"/>
      <c r="C130" s="30" t="s">
        <v>20</v>
      </c>
      <c r="D130" s="37"/>
      <c r="E130" s="37"/>
      <c r="F130" s="28" t="str">
        <f>F14</f>
        <v>Brno, Pisárky, Výstaviště, k. ú. Brno – Bohunice</v>
      </c>
      <c r="G130" s="37"/>
      <c r="H130" s="37"/>
      <c r="I130" s="30" t="s">
        <v>22</v>
      </c>
      <c r="J130" s="67" t="str">
        <f>IF(J14="","",J14)</f>
        <v>2. 12. 2022</v>
      </c>
      <c r="K130" s="37"/>
      <c r="L130" s="52"/>
      <c r="S130" s="35"/>
      <c r="T130" s="35"/>
      <c r="U130" s="35"/>
      <c r="V130" s="35"/>
      <c r="W130" s="35"/>
      <c r="X130" s="35"/>
      <c r="Y130" s="35"/>
      <c r="Z130" s="35"/>
      <c r="AA130" s="35"/>
      <c r="AB130" s="35"/>
      <c r="AC130" s="35"/>
      <c r="AD130" s="35"/>
      <c r="AE130" s="35"/>
    </row>
    <row r="131" spans="1:65" s="2" customFormat="1" ht="6.95" customHeight="1">
      <c r="A131" s="35"/>
      <c r="B131" s="36"/>
      <c r="C131" s="37"/>
      <c r="D131" s="37"/>
      <c r="E131" s="37"/>
      <c r="F131" s="37"/>
      <c r="G131" s="37"/>
      <c r="H131" s="37"/>
      <c r="I131" s="37"/>
      <c r="J131" s="37"/>
      <c r="K131" s="37"/>
      <c r="L131" s="52"/>
      <c r="S131" s="35"/>
      <c r="T131" s="35"/>
      <c r="U131" s="35"/>
      <c r="V131" s="35"/>
      <c r="W131" s="35"/>
      <c r="X131" s="35"/>
      <c r="Y131" s="35"/>
      <c r="Z131" s="35"/>
      <c r="AA131" s="35"/>
      <c r="AB131" s="35"/>
      <c r="AC131" s="35"/>
      <c r="AD131" s="35"/>
      <c r="AE131" s="35"/>
    </row>
    <row r="132" spans="1:65" s="2" customFormat="1" ht="15.2" customHeight="1">
      <c r="A132" s="35"/>
      <c r="B132" s="36"/>
      <c r="C132" s="30" t="s">
        <v>24</v>
      </c>
      <c r="D132" s="37"/>
      <c r="E132" s="37"/>
      <c r="F132" s="28" t="str">
        <f>E17</f>
        <v>Veletrhy Brno a.s.</v>
      </c>
      <c r="G132" s="37"/>
      <c r="H132" s="37"/>
      <c r="I132" s="30" t="s">
        <v>32</v>
      </c>
      <c r="J132" s="33" t="str">
        <f>E23</f>
        <v>AiD team a.s.</v>
      </c>
      <c r="K132" s="37"/>
      <c r="L132" s="52"/>
      <c r="S132" s="35"/>
      <c r="T132" s="35"/>
      <c r="U132" s="35"/>
      <c r="V132" s="35"/>
      <c r="W132" s="35"/>
      <c r="X132" s="35"/>
      <c r="Y132" s="35"/>
      <c r="Z132" s="35"/>
      <c r="AA132" s="35"/>
      <c r="AB132" s="35"/>
      <c r="AC132" s="35"/>
      <c r="AD132" s="35"/>
      <c r="AE132" s="35"/>
    </row>
    <row r="133" spans="1:65" s="2" customFormat="1" ht="15.2" customHeight="1">
      <c r="A133" s="35"/>
      <c r="B133" s="36"/>
      <c r="C133" s="30" t="s">
        <v>30</v>
      </c>
      <c r="D133" s="37"/>
      <c r="E133" s="37"/>
      <c r="F133" s="28" t="str">
        <f>IF(E20="","",E20)</f>
        <v>Vyplň údaj</v>
      </c>
      <c r="G133" s="37"/>
      <c r="H133" s="37"/>
      <c r="I133" s="30" t="s">
        <v>37</v>
      </c>
      <c r="J133" s="33" t="str">
        <f>E26</f>
        <v xml:space="preserve"> </v>
      </c>
      <c r="K133" s="37"/>
      <c r="L133" s="52"/>
      <c r="S133" s="35"/>
      <c r="T133" s="35"/>
      <c r="U133" s="35"/>
      <c r="V133" s="35"/>
      <c r="W133" s="35"/>
      <c r="X133" s="35"/>
      <c r="Y133" s="35"/>
      <c r="Z133" s="35"/>
      <c r="AA133" s="35"/>
      <c r="AB133" s="35"/>
      <c r="AC133" s="35"/>
      <c r="AD133" s="35"/>
      <c r="AE133" s="35"/>
    </row>
    <row r="134" spans="1:65" s="2" customFormat="1" ht="10.35" customHeight="1">
      <c r="A134" s="35"/>
      <c r="B134" s="36"/>
      <c r="C134" s="37"/>
      <c r="D134" s="37"/>
      <c r="E134" s="37"/>
      <c r="F134" s="37"/>
      <c r="G134" s="37"/>
      <c r="H134" s="37"/>
      <c r="I134" s="37"/>
      <c r="J134" s="37"/>
      <c r="K134" s="37"/>
      <c r="L134" s="52"/>
      <c r="S134" s="35"/>
      <c r="T134" s="35"/>
      <c r="U134" s="35"/>
      <c r="V134" s="35"/>
      <c r="W134" s="35"/>
      <c r="X134" s="35"/>
      <c r="Y134" s="35"/>
      <c r="Z134" s="35"/>
      <c r="AA134" s="35"/>
      <c r="AB134" s="35"/>
      <c r="AC134" s="35"/>
      <c r="AD134" s="35"/>
      <c r="AE134" s="35"/>
    </row>
    <row r="135" spans="1:65" s="11" customFormat="1" ht="29.25" customHeight="1">
      <c r="A135" s="168"/>
      <c r="B135" s="169"/>
      <c r="C135" s="170" t="s">
        <v>351</v>
      </c>
      <c r="D135" s="171" t="s">
        <v>66</v>
      </c>
      <c r="E135" s="171" t="s">
        <v>62</v>
      </c>
      <c r="F135" s="171" t="s">
        <v>63</v>
      </c>
      <c r="G135" s="171" t="s">
        <v>352</v>
      </c>
      <c r="H135" s="171" t="s">
        <v>353</v>
      </c>
      <c r="I135" s="171" t="s">
        <v>354</v>
      </c>
      <c r="J135" s="171" t="s">
        <v>328</v>
      </c>
      <c r="K135" s="172" t="s">
        <v>355</v>
      </c>
      <c r="L135" s="173"/>
      <c r="M135" s="76" t="s">
        <v>1</v>
      </c>
      <c r="N135" s="77" t="s">
        <v>45</v>
      </c>
      <c r="O135" s="77" t="s">
        <v>356</v>
      </c>
      <c r="P135" s="77" t="s">
        <v>357</v>
      </c>
      <c r="Q135" s="77" t="s">
        <v>358</v>
      </c>
      <c r="R135" s="77" t="s">
        <v>359</v>
      </c>
      <c r="S135" s="77" t="s">
        <v>360</v>
      </c>
      <c r="T135" s="78" t="s">
        <v>361</v>
      </c>
      <c r="U135" s="168"/>
      <c r="V135" s="168"/>
      <c r="W135" s="168"/>
      <c r="X135" s="168"/>
      <c r="Y135" s="168"/>
      <c r="Z135" s="168"/>
      <c r="AA135" s="168"/>
      <c r="AB135" s="168"/>
      <c r="AC135" s="168"/>
      <c r="AD135" s="168"/>
      <c r="AE135" s="168"/>
    </row>
    <row r="136" spans="1:65" s="2" customFormat="1" ht="22.9" customHeight="1">
      <c r="A136" s="35"/>
      <c r="B136" s="36"/>
      <c r="C136" s="83" t="s">
        <v>362</v>
      </c>
      <c r="D136" s="37"/>
      <c r="E136" s="37"/>
      <c r="F136" s="37"/>
      <c r="G136" s="37"/>
      <c r="H136" s="37"/>
      <c r="I136" s="37"/>
      <c r="J136" s="174">
        <f>BK136</f>
        <v>0</v>
      </c>
      <c r="K136" s="37"/>
      <c r="L136" s="40"/>
      <c r="M136" s="79"/>
      <c r="N136" s="175"/>
      <c r="O136" s="80"/>
      <c r="P136" s="176">
        <f>P137+P205+P208+P218+P231+P255+P258+P302+P338+P397+P422+P428+P462+P470+P476+P479</f>
        <v>0</v>
      </c>
      <c r="Q136" s="80"/>
      <c r="R136" s="176">
        <f>R137+R205+R208+R218+R231+R255+R258+R302+R338+R397+R422+R428+R462+R470+R476+R479</f>
        <v>0</v>
      </c>
      <c r="S136" s="80"/>
      <c r="T136" s="177">
        <f>T137+T205+T208+T218+T231+T255+T258+T302+T338+T397+T422+T428+T462+T470+T476+T479</f>
        <v>0</v>
      </c>
      <c r="U136" s="35"/>
      <c r="V136" s="35"/>
      <c r="W136" s="35"/>
      <c r="X136" s="35"/>
      <c r="Y136" s="35"/>
      <c r="Z136" s="35"/>
      <c r="AA136" s="35"/>
      <c r="AB136" s="35"/>
      <c r="AC136" s="35"/>
      <c r="AD136" s="35"/>
      <c r="AE136" s="35"/>
      <c r="AT136" s="18" t="s">
        <v>80</v>
      </c>
      <c r="AU136" s="18" t="s">
        <v>330</v>
      </c>
      <c r="BK136" s="178">
        <f>BK137+BK205+BK208+BK218+BK231+BK255+BK258+BK302+BK338+BK397+BK422+BK428+BK462+BK470+BK476+BK479</f>
        <v>0</v>
      </c>
    </row>
    <row r="137" spans="1:65" s="12" customFormat="1" ht="25.9" customHeight="1">
      <c r="B137" s="179"/>
      <c r="C137" s="180"/>
      <c r="D137" s="181" t="s">
        <v>80</v>
      </c>
      <c r="E137" s="182" t="s">
        <v>88</v>
      </c>
      <c r="F137" s="182" t="s">
        <v>1079</v>
      </c>
      <c r="G137" s="180"/>
      <c r="H137" s="180"/>
      <c r="I137" s="183"/>
      <c r="J137" s="167">
        <f>BK137</f>
        <v>0</v>
      </c>
      <c r="K137" s="180"/>
      <c r="L137" s="184"/>
      <c r="M137" s="185"/>
      <c r="N137" s="186"/>
      <c r="O137" s="186"/>
      <c r="P137" s="187">
        <f>SUM(P138:P204)</f>
        <v>0</v>
      </c>
      <c r="Q137" s="186"/>
      <c r="R137" s="187">
        <f>SUM(R138:R204)</f>
        <v>0</v>
      </c>
      <c r="S137" s="186"/>
      <c r="T137" s="188">
        <f>SUM(T138:T204)</f>
        <v>0</v>
      </c>
      <c r="AR137" s="189" t="s">
        <v>88</v>
      </c>
      <c r="AT137" s="190" t="s">
        <v>80</v>
      </c>
      <c r="AU137" s="190" t="s">
        <v>81</v>
      </c>
      <c r="AY137" s="189" t="s">
        <v>365</v>
      </c>
      <c r="BK137" s="191">
        <f>SUM(BK138:BK204)</f>
        <v>0</v>
      </c>
    </row>
    <row r="138" spans="1:65" s="2" customFormat="1" ht="24.2" customHeight="1">
      <c r="A138" s="35"/>
      <c r="B138" s="36"/>
      <c r="C138" s="194" t="s">
        <v>88</v>
      </c>
      <c r="D138" s="194" t="s">
        <v>368</v>
      </c>
      <c r="E138" s="195" t="s">
        <v>2761</v>
      </c>
      <c r="F138" s="196" t="s">
        <v>3447</v>
      </c>
      <c r="G138" s="197" t="s">
        <v>2298</v>
      </c>
      <c r="H138" s="198">
        <v>168</v>
      </c>
      <c r="I138" s="199"/>
      <c r="J138" s="200">
        <f>ROUND(I138*H138,2)</f>
        <v>0</v>
      </c>
      <c r="K138" s="196" t="s">
        <v>1</v>
      </c>
      <c r="L138" s="40"/>
      <c r="M138" s="201" t="s">
        <v>1</v>
      </c>
      <c r="N138" s="202" t="s">
        <v>46</v>
      </c>
      <c r="O138" s="72"/>
      <c r="P138" s="203">
        <f>O138*H138</f>
        <v>0</v>
      </c>
      <c r="Q138" s="203">
        <v>0</v>
      </c>
      <c r="R138" s="203">
        <f>Q138*H138</f>
        <v>0</v>
      </c>
      <c r="S138" s="203">
        <v>0</v>
      </c>
      <c r="T138" s="204">
        <f>S138*H138</f>
        <v>0</v>
      </c>
      <c r="U138" s="35"/>
      <c r="V138" s="35"/>
      <c r="W138" s="35"/>
      <c r="X138" s="35"/>
      <c r="Y138" s="35"/>
      <c r="Z138" s="35"/>
      <c r="AA138" s="35"/>
      <c r="AB138" s="35"/>
      <c r="AC138" s="35"/>
      <c r="AD138" s="35"/>
      <c r="AE138" s="35"/>
      <c r="AR138" s="205" t="s">
        <v>373</v>
      </c>
      <c r="AT138" s="205" t="s">
        <v>368</v>
      </c>
      <c r="AU138" s="205" t="s">
        <v>88</v>
      </c>
      <c r="AY138" s="18" t="s">
        <v>365</v>
      </c>
      <c r="BE138" s="206">
        <f>IF(N138="základní",J138,0)</f>
        <v>0</v>
      </c>
      <c r="BF138" s="206">
        <f>IF(N138="snížená",J138,0)</f>
        <v>0</v>
      </c>
      <c r="BG138" s="206">
        <f>IF(N138="zákl. přenesená",J138,0)</f>
        <v>0</v>
      </c>
      <c r="BH138" s="206">
        <f>IF(N138="sníž. přenesená",J138,0)</f>
        <v>0</v>
      </c>
      <c r="BI138" s="206">
        <f>IF(N138="nulová",J138,0)</f>
        <v>0</v>
      </c>
      <c r="BJ138" s="18" t="s">
        <v>88</v>
      </c>
      <c r="BK138" s="206">
        <f>ROUND(I138*H138,2)</f>
        <v>0</v>
      </c>
      <c r="BL138" s="18" t="s">
        <v>373</v>
      </c>
      <c r="BM138" s="205" t="s">
        <v>4280</v>
      </c>
    </row>
    <row r="139" spans="1:65" s="2" customFormat="1" ht="39">
      <c r="A139" s="35"/>
      <c r="B139" s="36"/>
      <c r="C139" s="37"/>
      <c r="D139" s="209" t="s">
        <v>1270</v>
      </c>
      <c r="E139" s="37"/>
      <c r="F139" s="275" t="s">
        <v>2764</v>
      </c>
      <c r="G139" s="37"/>
      <c r="H139" s="37"/>
      <c r="I139" s="276"/>
      <c r="J139" s="37"/>
      <c r="K139" s="37"/>
      <c r="L139" s="40"/>
      <c r="M139" s="261"/>
      <c r="N139" s="262"/>
      <c r="O139" s="72"/>
      <c r="P139" s="72"/>
      <c r="Q139" s="72"/>
      <c r="R139" s="72"/>
      <c r="S139" s="72"/>
      <c r="T139" s="73"/>
      <c r="U139" s="35"/>
      <c r="V139" s="35"/>
      <c r="W139" s="35"/>
      <c r="X139" s="35"/>
      <c r="Y139" s="35"/>
      <c r="Z139" s="35"/>
      <c r="AA139" s="35"/>
      <c r="AB139" s="35"/>
      <c r="AC139" s="35"/>
      <c r="AD139" s="35"/>
      <c r="AE139" s="35"/>
      <c r="AT139" s="18" t="s">
        <v>1270</v>
      </c>
      <c r="AU139" s="18" t="s">
        <v>88</v>
      </c>
    </row>
    <row r="140" spans="1:65" s="2" customFormat="1" ht="37.9" customHeight="1">
      <c r="A140" s="35"/>
      <c r="B140" s="36"/>
      <c r="C140" s="194" t="s">
        <v>90</v>
      </c>
      <c r="D140" s="194" t="s">
        <v>368</v>
      </c>
      <c r="E140" s="195" t="s">
        <v>2765</v>
      </c>
      <c r="F140" s="196" t="s">
        <v>3449</v>
      </c>
      <c r="G140" s="197" t="s">
        <v>2767</v>
      </c>
      <c r="H140" s="198">
        <v>7</v>
      </c>
      <c r="I140" s="199"/>
      <c r="J140" s="200">
        <f>ROUND(I140*H140,2)</f>
        <v>0</v>
      </c>
      <c r="K140" s="196" t="s">
        <v>1</v>
      </c>
      <c r="L140" s="40"/>
      <c r="M140" s="201" t="s">
        <v>1</v>
      </c>
      <c r="N140" s="202" t="s">
        <v>46</v>
      </c>
      <c r="O140" s="72"/>
      <c r="P140" s="203">
        <f>O140*H140</f>
        <v>0</v>
      </c>
      <c r="Q140" s="203">
        <v>0</v>
      </c>
      <c r="R140" s="203">
        <f>Q140*H140</f>
        <v>0</v>
      </c>
      <c r="S140" s="203">
        <v>0</v>
      </c>
      <c r="T140" s="204">
        <f>S140*H140</f>
        <v>0</v>
      </c>
      <c r="U140" s="35"/>
      <c r="V140" s="35"/>
      <c r="W140" s="35"/>
      <c r="X140" s="35"/>
      <c r="Y140" s="35"/>
      <c r="Z140" s="35"/>
      <c r="AA140" s="35"/>
      <c r="AB140" s="35"/>
      <c r="AC140" s="35"/>
      <c r="AD140" s="35"/>
      <c r="AE140" s="35"/>
      <c r="AR140" s="205" t="s">
        <v>373</v>
      </c>
      <c r="AT140" s="205" t="s">
        <v>368</v>
      </c>
      <c r="AU140" s="205" t="s">
        <v>88</v>
      </c>
      <c r="AY140" s="18" t="s">
        <v>365</v>
      </c>
      <c r="BE140" s="206">
        <f>IF(N140="základní",J140,0)</f>
        <v>0</v>
      </c>
      <c r="BF140" s="206">
        <f>IF(N140="snížená",J140,0)</f>
        <v>0</v>
      </c>
      <c r="BG140" s="206">
        <f>IF(N140="zákl. přenesená",J140,0)</f>
        <v>0</v>
      </c>
      <c r="BH140" s="206">
        <f>IF(N140="sníž. přenesená",J140,0)</f>
        <v>0</v>
      </c>
      <c r="BI140" s="206">
        <f>IF(N140="nulová",J140,0)</f>
        <v>0</v>
      </c>
      <c r="BJ140" s="18" t="s">
        <v>88</v>
      </c>
      <c r="BK140" s="206">
        <f>ROUND(I140*H140,2)</f>
        <v>0</v>
      </c>
      <c r="BL140" s="18" t="s">
        <v>373</v>
      </c>
      <c r="BM140" s="205" t="s">
        <v>4281</v>
      </c>
    </row>
    <row r="141" spans="1:65" s="2" customFormat="1" ht="48.75">
      <c r="A141" s="35"/>
      <c r="B141" s="36"/>
      <c r="C141" s="37"/>
      <c r="D141" s="209" t="s">
        <v>1270</v>
      </c>
      <c r="E141" s="37"/>
      <c r="F141" s="275" t="s">
        <v>2768</v>
      </c>
      <c r="G141" s="37"/>
      <c r="H141" s="37"/>
      <c r="I141" s="276"/>
      <c r="J141" s="37"/>
      <c r="K141" s="37"/>
      <c r="L141" s="40"/>
      <c r="M141" s="261"/>
      <c r="N141" s="262"/>
      <c r="O141" s="72"/>
      <c r="P141" s="72"/>
      <c r="Q141" s="72"/>
      <c r="R141" s="72"/>
      <c r="S141" s="72"/>
      <c r="T141" s="73"/>
      <c r="U141" s="35"/>
      <c r="V141" s="35"/>
      <c r="W141" s="35"/>
      <c r="X141" s="35"/>
      <c r="Y141" s="35"/>
      <c r="Z141" s="35"/>
      <c r="AA141" s="35"/>
      <c r="AB141" s="35"/>
      <c r="AC141" s="35"/>
      <c r="AD141" s="35"/>
      <c r="AE141" s="35"/>
      <c r="AT141" s="18" t="s">
        <v>1270</v>
      </c>
      <c r="AU141" s="18" t="s">
        <v>88</v>
      </c>
    </row>
    <row r="142" spans="1:65" s="2" customFormat="1" ht="24.2" customHeight="1">
      <c r="A142" s="35"/>
      <c r="B142" s="36"/>
      <c r="C142" s="194" t="s">
        <v>383</v>
      </c>
      <c r="D142" s="194" t="s">
        <v>368</v>
      </c>
      <c r="E142" s="195" t="s">
        <v>2769</v>
      </c>
      <c r="F142" s="196" t="s">
        <v>2770</v>
      </c>
      <c r="G142" s="197" t="s">
        <v>371</v>
      </c>
      <c r="H142" s="198">
        <v>401.8</v>
      </c>
      <c r="I142" s="199"/>
      <c r="J142" s="200">
        <f>ROUND(I142*H142,2)</f>
        <v>0</v>
      </c>
      <c r="K142" s="196" t="s">
        <v>2900</v>
      </c>
      <c r="L142" s="40"/>
      <c r="M142" s="201" t="s">
        <v>1</v>
      </c>
      <c r="N142" s="202" t="s">
        <v>46</v>
      </c>
      <c r="O142" s="72"/>
      <c r="P142" s="203">
        <f>O142*H142</f>
        <v>0</v>
      </c>
      <c r="Q142" s="203">
        <v>0</v>
      </c>
      <c r="R142" s="203">
        <f>Q142*H142</f>
        <v>0</v>
      </c>
      <c r="S142" s="203">
        <v>0</v>
      </c>
      <c r="T142" s="204">
        <f>S142*H142</f>
        <v>0</v>
      </c>
      <c r="U142" s="35"/>
      <c r="V142" s="35"/>
      <c r="W142" s="35"/>
      <c r="X142" s="35"/>
      <c r="Y142" s="35"/>
      <c r="Z142" s="35"/>
      <c r="AA142" s="35"/>
      <c r="AB142" s="35"/>
      <c r="AC142" s="35"/>
      <c r="AD142" s="35"/>
      <c r="AE142" s="35"/>
      <c r="AR142" s="205" t="s">
        <v>373</v>
      </c>
      <c r="AT142" s="205" t="s">
        <v>368</v>
      </c>
      <c r="AU142" s="205" t="s">
        <v>88</v>
      </c>
      <c r="AY142" s="18" t="s">
        <v>365</v>
      </c>
      <c r="BE142" s="206">
        <f>IF(N142="základní",J142,0)</f>
        <v>0</v>
      </c>
      <c r="BF142" s="206">
        <f>IF(N142="snížená",J142,0)</f>
        <v>0</v>
      </c>
      <c r="BG142" s="206">
        <f>IF(N142="zákl. přenesená",J142,0)</f>
        <v>0</v>
      </c>
      <c r="BH142" s="206">
        <f>IF(N142="sníž. přenesená",J142,0)</f>
        <v>0</v>
      </c>
      <c r="BI142" s="206">
        <f>IF(N142="nulová",J142,0)</f>
        <v>0</v>
      </c>
      <c r="BJ142" s="18" t="s">
        <v>88</v>
      </c>
      <c r="BK142" s="206">
        <f>ROUND(I142*H142,2)</f>
        <v>0</v>
      </c>
      <c r="BL142" s="18" t="s">
        <v>373</v>
      </c>
      <c r="BM142" s="205" t="s">
        <v>90</v>
      </c>
    </row>
    <row r="143" spans="1:65" s="2" customFormat="1" ht="58.5">
      <c r="A143" s="35"/>
      <c r="B143" s="36"/>
      <c r="C143" s="37"/>
      <c r="D143" s="209" t="s">
        <v>1270</v>
      </c>
      <c r="E143" s="37"/>
      <c r="F143" s="275" t="s">
        <v>1271</v>
      </c>
      <c r="G143" s="37"/>
      <c r="H143" s="37"/>
      <c r="I143" s="276"/>
      <c r="J143" s="37"/>
      <c r="K143" s="37"/>
      <c r="L143" s="40"/>
      <c r="M143" s="261"/>
      <c r="N143" s="262"/>
      <c r="O143" s="72"/>
      <c r="P143" s="72"/>
      <c r="Q143" s="72"/>
      <c r="R143" s="72"/>
      <c r="S143" s="72"/>
      <c r="T143" s="73"/>
      <c r="U143" s="35"/>
      <c r="V143" s="35"/>
      <c r="W143" s="35"/>
      <c r="X143" s="35"/>
      <c r="Y143" s="35"/>
      <c r="Z143" s="35"/>
      <c r="AA143" s="35"/>
      <c r="AB143" s="35"/>
      <c r="AC143" s="35"/>
      <c r="AD143" s="35"/>
      <c r="AE143" s="35"/>
      <c r="AT143" s="18" t="s">
        <v>1270</v>
      </c>
      <c r="AU143" s="18" t="s">
        <v>88</v>
      </c>
    </row>
    <row r="144" spans="1:65" s="2" customFormat="1" ht="24.2" customHeight="1">
      <c r="A144" s="35"/>
      <c r="B144" s="36"/>
      <c r="C144" s="194" t="s">
        <v>373</v>
      </c>
      <c r="D144" s="194" t="s">
        <v>368</v>
      </c>
      <c r="E144" s="195" t="s">
        <v>1272</v>
      </c>
      <c r="F144" s="196" t="s">
        <v>1273</v>
      </c>
      <c r="G144" s="197" t="s">
        <v>371</v>
      </c>
      <c r="H144" s="198">
        <v>200.9</v>
      </c>
      <c r="I144" s="199"/>
      <c r="J144" s="200">
        <f>ROUND(I144*H144,2)</f>
        <v>0</v>
      </c>
      <c r="K144" s="196" t="s">
        <v>2900</v>
      </c>
      <c r="L144" s="40"/>
      <c r="M144" s="201" t="s">
        <v>1</v>
      </c>
      <c r="N144" s="202" t="s">
        <v>46</v>
      </c>
      <c r="O144" s="72"/>
      <c r="P144" s="203">
        <f>O144*H144</f>
        <v>0</v>
      </c>
      <c r="Q144" s="203">
        <v>0</v>
      </c>
      <c r="R144" s="203">
        <f>Q144*H144</f>
        <v>0</v>
      </c>
      <c r="S144" s="203">
        <v>0</v>
      </c>
      <c r="T144" s="204">
        <f>S144*H144</f>
        <v>0</v>
      </c>
      <c r="U144" s="35"/>
      <c r="V144" s="35"/>
      <c r="W144" s="35"/>
      <c r="X144" s="35"/>
      <c r="Y144" s="35"/>
      <c r="Z144" s="35"/>
      <c r="AA144" s="35"/>
      <c r="AB144" s="35"/>
      <c r="AC144" s="35"/>
      <c r="AD144" s="35"/>
      <c r="AE144" s="35"/>
      <c r="AR144" s="205" t="s">
        <v>373</v>
      </c>
      <c r="AT144" s="205" t="s">
        <v>368</v>
      </c>
      <c r="AU144" s="205" t="s">
        <v>88</v>
      </c>
      <c r="AY144" s="18" t="s">
        <v>365</v>
      </c>
      <c r="BE144" s="206">
        <f>IF(N144="základní",J144,0)</f>
        <v>0</v>
      </c>
      <c r="BF144" s="206">
        <f>IF(N144="snížená",J144,0)</f>
        <v>0</v>
      </c>
      <c r="BG144" s="206">
        <f>IF(N144="zákl. přenesená",J144,0)</f>
        <v>0</v>
      </c>
      <c r="BH144" s="206">
        <f>IF(N144="sníž. přenesená",J144,0)</f>
        <v>0</v>
      </c>
      <c r="BI144" s="206">
        <f>IF(N144="nulová",J144,0)</f>
        <v>0</v>
      </c>
      <c r="BJ144" s="18" t="s">
        <v>88</v>
      </c>
      <c r="BK144" s="206">
        <f>ROUND(I144*H144,2)</f>
        <v>0</v>
      </c>
      <c r="BL144" s="18" t="s">
        <v>373</v>
      </c>
      <c r="BM144" s="205" t="s">
        <v>373</v>
      </c>
    </row>
    <row r="145" spans="1:65" s="2" customFormat="1" ht="58.5">
      <c r="A145" s="35"/>
      <c r="B145" s="36"/>
      <c r="C145" s="37"/>
      <c r="D145" s="209" t="s">
        <v>1270</v>
      </c>
      <c r="E145" s="37"/>
      <c r="F145" s="275" t="s">
        <v>1271</v>
      </c>
      <c r="G145" s="37"/>
      <c r="H145" s="37"/>
      <c r="I145" s="276"/>
      <c r="J145" s="37"/>
      <c r="K145" s="37"/>
      <c r="L145" s="40"/>
      <c r="M145" s="261"/>
      <c r="N145" s="262"/>
      <c r="O145" s="72"/>
      <c r="P145" s="72"/>
      <c r="Q145" s="72"/>
      <c r="R145" s="72"/>
      <c r="S145" s="72"/>
      <c r="T145" s="73"/>
      <c r="U145" s="35"/>
      <c r="V145" s="35"/>
      <c r="W145" s="35"/>
      <c r="X145" s="35"/>
      <c r="Y145" s="35"/>
      <c r="Z145" s="35"/>
      <c r="AA145" s="35"/>
      <c r="AB145" s="35"/>
      <c r="AC145" s="35"/>
      <c r="AD145" s="35"/>
      <c r="AE145" s="35"/>
      <c r="AT145" s="18" t="s">
        <v>1270</v>
      </c>
      <c r="AU145" s="18" t="s">
        <v>88</v>
      </c>
    </row>
    <row r="146" spans="1:65" s="2" customFormat="1" ht="24.2" customHeight="1">
      <c r="A146" s="35"/>
      <c r="B146" s="36"/>
      <c r="C146" s="194" t="s">
        <v>393</v>
      </c>
      <c r="D146" s="194" t="s">
        <v>368</v>
      </c>
      <c r="E146" s="195" t="s">
        <v>4282</v>
      </c>
      <c r="F146" s="196" t="s">
        <v>4283</v>
      </c>
      <c r="G146" s="197" t="s">
        <v>371</v>
      </c>
      <c r="H146" s="198">
        <v>265.41000000000003</v>
      </c>
      <c r="I146" s="199"/>
      <c r="J146" s="200">
        <f>ROUND(I146*H146,2)</f>
        <v>0</v>
      </c>
      <c r="K146" s="196" t="s">
        <v>2900</v>
      </c>
      <c r="L146" s="40"/>
      <c r="M146" s="201" t="s">
        <v>1</v>
      </c>
      <c r="N146" s="202" t="s">
        <v>46</v>
      </c>
      <c r="O146" s="72"/>
      <c r="P146" s="203">
        <f>O146*H146</f>
        <v>0</v>
      </c>
      <c r="Q146" s="203">
        <v>0</v>
      </c>
      <c r="R146" s="203">
        <f>Q146*H146</f>
        <v>0</v>
      </c>
      <c r="S146" s="203">
        <v>0</v>
      </c>
      <c r="T146" s="204">
        <f>S146*H146</f>
        <v>0</v>
      </c>
      <c r="U146" s="35"/>
      <c r="V146" s="35"/>
      <c r="W146" s="35"/>
      <c r="X146" s="35"/>
      <c r="Y146" s="35"/>
      <c r="Z146" s="35"/>
      <c r="AA146" s="35"/>
      <c r="AB146" s="35"/>
      <c r="AC146" s="35"/>
      <c r="AD146" s="35"/>
      <c r="AE146" s="35"/>
      <c r="AR146" s="205" t="s">
        <v>373</v>
      </c>
      <c r="AT146" s="205" t="s">
        <v>368</v>
      </c>
      <c r="AU146" s="205" t="s">
        <v>88</v>
      </c>
      <c r="AY146" s="18" t="s">
        <v>365</v>
      </c>
      <c r="BE146" s="206">
        <f>IF(N146="základní",J146,0)</f>
        <v>0</v>
      </c>
      <c r="BF146" s="206">
        <f>IF(N146="snížená",J146,0)</f>
        <v>0</v>
      </c>
      <c r="BG146" s="206">
        <f>IF(N146="zákl. přenesená",J146,0)</f>
        <v>0</v>
      </c>
      <c r="BH146" s="206">
        <f>IF(N146="sníž. přenesená",J146,0)</f>
        <v>0</v>
      </c>
      <c r="BI146" s="206">
        <f>IF(N146="nulová",J146,0)</f>
        <v>0</v>
      </c>
      <c r="BJ146" s="18" t="s">
        <v>88</v>
      </c>
      <c r="BK146" s="206">
        <f>ROUND(I146*H146,2)</f>
        <v>0</v>
      </c>
      <c r="BL146" s="18" t="s">
        <v>373</v>
      </c>
      <c r="BM146" s="205" t="s">
        <v>366</v>
      </c>
    </row>
    <row r="147" spans="1:65" s="2" customFormat="1" ht="58.5">
      <c r="A147" s="35"/>
      <c r="B147" s="36"/>
      <c r="C147" s="37"/>
      <c r="D147" s="209" t="s">
        <v>1270</v>
      </c>
      <c r="E147" s="37"/>
      <c r="F147" s="275" t="s">
        <v>1276</v>
      </c>
      <c r="G147" s="37"/>
      <c r="H147" s="37"/>
      <c r="I147" s="276"/>
      <c r="J147" s="37"/>
      <c r="K147" s="37"/>
      <c r="L147" s="40"/>
      <c r="M147" s="261"/>
      <c r="N147" s="262"/>
      <c r="O147" s="72"/>
      <c r="P147" s="72"/>
      <c r="Q147" s="72"/>
      <c r="R147" s="72"/>
      <c r="S147" s="72"/>
      <c r="T147" s="73"/>
      <c r="U147" s="35"/>
      <c r="V147" s="35"/>
      <c r="W147" s="35"/>
      <c r="X147" s="35"/>
      <c r="Y147" s="35"/>
      <c r="Z147" s="35"/>
      <c r="AA147" s="35"/>
      <c r="AB147" s="35"/>
      <c r="AC147" s="35"/>
      <c r="AD147" s="35"/>
      <c r="AE147" s="35"/>
      <c r="AT147" s="18" t="s">
        <v>1270</v>
      </c>
      <c r="AU147" s="18" t="s">
        <v>88</v>
      </c>
    </row>
    <row r="148" spans="1:65" s="14" customFormat="1">
      <c r="B148" s="218"/>
      <c r="C148" s="219"/>
      <c r="D148" s="209" t="s">
        <v>375</v>
      </c>
      <c r="E148" s="220" t="s">
        <v>1</v>
      </c>
      <c r="F148" s="221" t="s">
        <v>4284</v>
      </c>
      <c r="G148" s="219"/>
      <c r="H148" s="222">
        <v>20.88</v>
      </c>
      <c r="I148" s="223"/>
      <c r="J148" s="219"/>
      <c r="K148" s="219"/>
      <c r="L148" s="224"/>
      <c r="M148" s="225"/>
      <c r="N148" s="226"/>
      <c r="O148" s="226"/>
      <c r="P148" s="226"/>
      <c r="Q148" s="226"/>
      <c r="R148" s="226"/>
      <c r="S148" s="226"/>
      <c r="T148" s="227"/>
      <c r="AT148" s="228" t="s">
        <v>375</v>
      </c>
      <c r="AU148" s="228" t="s">
        <v>88</v>
      </c>
      <c r="AV148" s="14" t="s">
        <v>90</v>
      </c>
      <c r="AW148" s="14" t="s">
        <v>36</v>
      </c>
      <c r="AX148" s="14" t="s">
        <v>81</v>
      </c>
      <c r="AY148" s="228" t="s">
        <v>365</v>
      </c>
    </row>
    <row r="149" spans="1:65" s="14" customFormat="1">
      <c r="B149" s="218"/>
      <c r="C149" s="219"/>
      <c r="D149" s="209" t="s">
        <v>375</v>
      </c>
      <c r="E149" s="220" t="s">
        <v>1</v>
      </c>
      <c r="F149" s="221" t="s">
        <v>4285</v>
      </c>
      <c r="G149" s="219"/>
      <c r="H149" s="222">
        <v>159.6</v>
      </c>
      <c r="I149" s="223"/>
      <c r="J149" s="219"/>
      <c r="K149" s="219"/>
      <c r="L149" s="224"/>
      <c r="M149" s="225"/>
      <c r="N149" s="226"/>
      <c r="O149" s="226"/>
      <c r="P149" s="226"/>
      <c r="Q149" s="226"/>
      <c r="R149" s="226"/>
      <c r="S149" s="226"/>
      <c r="T149" s="227"/>
      <c r="AT149" s="228" t="s">
        <v>375</v>
      </c>
      <c r="AU149" s="228" t="s">
        <v>88</v>
      </c>
      <c r="AV149" s="14" t="s">
        <v>90</v>
      </c>
      <c r="AW149" s="14" t="s">
        <v>36</v>
      </c>
      <c r="AX149" s="14" t="s">
        <v>81</v>
      </c>
      <c r="AY149" s="228" t="s">
        <v>365</v>
      </c>
    </row>
    <row r="150" spans="1:65" s="14" customFormat="1">
      <c r="B150" s="218"/>
      <c r="C150" s="219"/>
      <c r="D150" s="209" t="s">
        <v>375</v>
      </c>
      <c r="E150" s="220" t="s">
        <v>1</v>
      </c>
      <c r="F150" s="221" t="s">
        <v>4286</v>
      </c>
      <c r="G150" s="219"/>
      <c r="H150" s="222">
        <v>46.2</v>
      </c>
      <c r="I150" s="223"/>
      <c r="J150" s="219"/>
      <c r="K150" s="219"/>
      <c r="L150" s="224"/>
      <c r="M150" s="225"/>
      <c r="N150" s="226"/>
      <c r="O150" s="226"/>
      <c r="P150" s="226"/>
      <c r="Q150" s="226"/>
      <c r="R150" s="226"/>
      <c r="S150" s="226"/>
      <c r="T150" s="227"/>
      <c r="AT150" s="228" t="s">
        <v>375</v>
      </c>
      <c r="AU150" s="228" t="s">
        <v>88</v>
      </c>
      <c r="AV150" s="14" t="s">
        <v>90</v>
      </c>
      <c r="AW150" s="14" t="s">
        <v>36</v>
      </c>
      <c r="AX150" s="14" t="s">
        <v>81</v>
      </c>
      <c r="AY150" s="228" t="s">
        <v>365</v>
      </c>
    </row>
    <row r="151" spans="1:65" s="14" customFormat="1">
      <c r="B151" s="218"/>
      <c r="C151" s="219"/>
      <c r="D151" s="209" t="s">
        <v>375</v>
      </c>
      <c r="E151" s="220" t="s">
        <v>1</v>
      </c>
      <c r="F151" s="221" t="s">
        <v>4287</v>
      </c>
      <c r="G151" s="219"/>
      <c r="H151" s="222">
        <v>6.51</v>
      </c>
      <c r="I151" s="223"/>
      <c r="J151" s="219"/>
      <c r="K151" s="219"/>
      <c r="L151" s="224"/>
      <c r="M151" s="225"/>
      <c r="N151" s="226"/>
      <c r="O151" s="226"/>
      <c r="P151" s="226"/>
      <c r="Q151" s="226"/>
      <c r="R151" s="226"/>
      <c r="S151" s="226"/>
      <c r="T151" s="227"/>
      <c r="AT151" s="228" t="s">
        <v>375</v>
      </c>
      <c r="AU151" s="228" t="s">
        <v>88</v>
      </c>
      <c r="AV151" s="14" t="s">
        <v>90</v>
      </c>
      <c r="AW151" s="14" t="s">
        <v>36</v>
      </c>
      <c r="AX151" s="14" t="s">
        <v>81</v>
      </c>
      <c r="AY151" s="228" t="s">
        <v>365</v>
      </c>
    </row>
    <row r="152" spans="1:65" s="14" customFormat="1">
      <c r="B152" s="218"/>
      <c r="C152" s="219"/>
      <c r="D152" s="209" t="s">
        <v>375</v>
      </c>
      <c r="E152" s="220" t="s">
        <v>1</v>
      </c>
      <c r="F152" s="221" t="s">
        <v>4288</v>
      </c>
      <c r="G152" s="219"/>
      <c r="H152" s="222">
        <v>17.856000000000002</v>
      </c>
      <c r="I152" s="223"/>
      <c r="J152" s="219"/>
      <c r="K152" s="219"/>
      <c r="L152" s="224"/>
      <c r="M152" s="225"/>
      <c r="N152" s="226"/>
      <c r="O152" s="226"/>
      <c r="P152" s="226"/>
      <c r="Q152" s="226"/>
      <c r="R152" s="226"/>
      <c r="S152" s="226"/>
      <c r="T152" s="227"/>
      <c r="AT152" s="228" t="s">
        <v>375</v>
      </c>
      <c r="AU152" s="228" t="s">
        <v>88</v>
      </c>
      <c r="AV152" s="14" t="s">
        <v>90</v>
      </c>
      <c r="AW152" s="14" t="s">
        <v>36</v>
      </c>
      <c r="AX152" s="14" t="s">
        <v>81</v>
      </c>
      <c r="AY152" s="228" t="s">
        <v>365</v>
      </c>
    </row>
    <row r="153" spans="1:65" s="14" customFormat="1">
      <c r="B153" s="218"/>
      <c r="C153" s="219"/>
      <c r="D153" s="209" t="s">
        <v>375</v>
      </c>
      <c r="E153" s="220" t="s">
        <v>1</v>
      </c>
      <c r="F153" s="221" t="s">
        <v>4289</v>
      </c>
      <c r="G153" s="219"/>
      <c r="H153" s="222">
        <v>14.364000000000001</v>
      </c>
      <c r="I153" s="223"/>
      <c r="J153" s="219"/>
      <c r="K153" s="219"/>
      <c r="L153" s="224"/>
      <c r="M153" s="225"/>
      <c r="N153" s="226"/>
      <c r="O153" s="226"/>
      <c r="P153" s="226"/>
      <c r="Q153" s="226"/>
      <c r="R153" s="226"/>
      <c r="S153" s="226"/>
      <c r="T153" s="227"/>
      <c r="AT153" s="228" t="s">
        <v>375</v>
      </c>
      <c r="AU153" s="228" t="s">
        <v>88</v>
      </c>
      <c r="AV153" s="14" t="s">
        <v>90</v>
      </c>
      <c r="AW153" s="14" t="s">
        <v>36</v>
      </c>
      <c r="AX153" s="14" t="s">
        <v>81</v>
      </c>
      <c r="AY153" s="228" t="s">
        <v>365</v>
      </c>
    </row>
    <row r="154" spans="1:65" s="15" customFormat="1">
      <c r="B154" s="229"/>
      <c r="C154" s="230"/>
      <c r="D154" s="209" t="s">
        <v>375</v>
      </c>
      <c r="E154" s="231" t="s">
        <v>1</v>
      </c>
      <c r="F154" s="232" t="s">
        <v>379</v>
      </c>
      <c r="G154" s="230"/>
      <c r="H154" s="233">
        <v>265.41000000000003</v>
      </c>
      <c r="I154" s="234"/>
      <c r="J154" s="230"/>
      <c r="K154" s="230"/>
      <c r="L154" s="235"/>
      <c r="M154" s="236"/>
      <c r="N154" s="237"/>
      <c r="O154" s="237"/>
      <c r="P154" s="237"/>
      <c r="Q154" s="237"/>
      <c r="R154" s="237"/>
      <c r="S154" s="237"/>
      <c r="T154" s="238"/>
      <c r="AT154" s="239" t="s">
        <v>375</v>
      </c>
      <c r="AU154" s="239" t="s">
        <v>88</v>
      </c>
      <c r="AV154" s="15" t="s">
        <v>373</v>
      </c>
      <c r="AW154" s="15" t="s">
        <v>36</v>
      </c>
      <c r="AX154" s="15" t="s">
        <v>88</v>
      </c>
      <c r="AY154" s="239" t="s">
        <v>365</v>
      </c>
    </row>
    <row r="155" spans="1:65" s="2" customFormat="1" ht="24.2" customHeight="1">
      <c r="A155" s="35"/>
      <c r="B155" s="36"/>
      <c r="C155" s="194" t="s">
        <v>366</v>
      </c>
      <c r="D155" s="194" t="s">
        <v>368</v>
      </c>
      <c r="E155" s="195" t="s">
        <v>1279</v>
      </c>
      <c r="F155" s="196" t="s">
        <v>1280</v>
      </c>
      <c r="G155" s="197" t="s">
        <v>371</v>
      </c>
      <c r="H155" s="198">
        <v>132.70500000000001</v>
      </c>
      <c r="I155" s="199"/>
      <c r="J155" s="200">
        <f>ROUND(I155*H155,2)</f>
        <v>0</v>
      </c>
      <c r="K155" s="196" t="s">
        <v>2900</v>
      </c>
      <c r="L155" s="40"/>
      <c r="M155" s="201" t="s">
        <v>1</v>
      </c>
      <c r="N155" s="202" t="s">
        <v>46</v>
      </c>
      <c r="O155" s="72"/>
      <c r="P155" s="203">
        <f>O155*H155</f>
        <v>0</v>
      </c>
      <c r="Q155" s="203">
        <v>0</v>
      </c>
      <c r="R155" s="203">
        <f>Q155*H155</f>
        <v>0</v>
      </c>
      <c r="S155" s="203">
        <v>0</v>
      </c>
      <c r="T155" s="204">
        <f>S155*H155</f>
        <v>0</v>
      </c>
      <c r="U155" s="35"/>
      <c r="V155" s="35"/>
      <c r="W155" s="35"/>
      <c r="X155" s="35"/>
      <c r="Y155" s="35"/>
      <c r="Z155" s="35"/>
      <c r="AA155" s="35"/>
      <c r="AB155" s="35"/>
      <c r="AC155" s="35"/>
      <c r="AD155" s="35"/>
      <c r="AE155" s="35"/>
      <c r="AR155" s="205" t="s">
        <v>373</v>
      </c>
      <c r="AT155" s="205" t="s">
        <v>368</v>
      </c>
      <c r="AU155" s="205" t="s">
        <v>88</v>
      </c>
      <c r="AY155" s="18" t="s">
        <v>365</v>
      </c>
      <c r="BE155" s="206">
        <f>IF(N155="základní",J155,0)</f>
        <v>0</v>
      </c>
      <c r="BF155" s="206">
        <f>IF(N155="snížená",J155,0)</f>
        <v>0</v>
      </c>
      <c r="BG155" s="206">
        <f>IF(N155="zákl. přenesená",J155,0)</f>
        <v>0</v>
      </c>
      <c r="BH155" s="206">
        <f>IF(N155="sníž. přenesená",J155,0)</f>
        <v>0</v>
      </c>
      <c r="BI155" s="206">
        <f>IF(N155="nulová",J155,0)</f>
        <v>0</v>
      </c>
      <c r="BJ155" s="18" t="s">
        <v>88</v>
      </c>
      <c r="BK155" s="206">
        <f>ROUND(I155*H155,2)</f>
        <v>0</v>
      </c>
      <c r="BL155" s="18" t="s">
        <v>373</v>
      </c>
      <c r="BM155" s="205" t="s">
        <v>411</v>
      </c>
    </row>
    <row r="156" spans="1:65" s="2" customFormat="1" ht="58.5">
      <c r="A156" s="35"/>
      <c r="B156" s="36"/>
      <c r="C156" s="37"/>
      <c r="D156" s="209" t="s">
        <v>1270</v>
      </c>
      <c r="E156" s="37"/>
      <c r="F156" s="275" t="s">
        <v>1276</v>
      </c>
      <c r="G156" s="37"/>
      <c r="H156" s="37"/>
      <c r="I156" s="276"/>
      <c r="J156" s="37"/>
      <c r="K156" s="37"/>
      <c r="L156" s="40"/>
      <c r="M156" s="261"/>
      <c r="N156" s="262"/>
      <c r="O156" s="72"/>
      <c r="P156" s="72"/>
      <c r="Q156" s="72"/>
      <c r="R156" s="72"/>
      <c r="S156" s="72"/>
      <c r="T156" s="73"/>
      <c r="U156" s="35"/>
      <c r="V156" s="35"/>
      <c r="W156" s="35"/>
      <c r="X156" s="35"/>
      <c r="Y156" s="35"/>
      <c r="Z156" s="35"/>
      <c r="AA156" s="35"/>
      <c r="AB156" s="35"/>
      <c r="AC156" s="35"/>
      <c r="AD156" s="35"/>
      <c r="AE156" s="35"/>
      <c r="AT156" s="18" t="s">
        <v>1270</v>
      </c>
      <c r="AU156" s="18" t="s">
        <v>88</v>
      </c>
    </row>
    <row r="157" spans="1:65" s="2" customFormat="1" ht="16.5" customHeight="1">
      <c r="A157" s="35"/>
      <c r="B157" s="36"/>
      <c r="C157" s="194" t="s">
        <v>405</v>
      </c>
      <c r="D157" s="194" t="s">
        <v>368</v>
      </c>
      <c r="E157" s="195" t="s">
        <v>2777</v>
      </c>
      <c r="F157" s="196" t="s">
        <v>2778</v>
      </c>
      <c r="G157" s="197" t="s">
        <v>371</v>
      </c>
      <c r="H157" s="198">
        <v>71.099999999999994</v>
      </c>
      <c r="I157" s="199"/>
      <c r="J157" s="200">
        <f>ROUND(I157*H157,2)</f>
        <v>0</v>
      </c>
      <c r="K157" s="196" t="s">
        <v>2900</v>
      </c>
      <c r="L157" s="40"/>
      <c r="M157" s="201" t="s">
        <v>1</v>
      </c>
      <c r="N157" s="202" t="s">
        <v>46</v>
      </c>
      <c r="O157" s="72"/>
      <c r="P157" s="203">
        <f>O157*H157</f>
        <v>0</v>
      </c>
      <c r="Q157" s="203">
        <v>0</v>
      </c>
      <c r="R157" s="203">
        <f>Q157*H157</f>
        <v>0</v>
      </c>
      <c r="S157" s="203">
        <v>0</v>
      </c>
      <c r="T157" s="204">
        <f>S157*H157</f>
        <v>0</v>
      </c>
      <c r="U157" s="35"/>
      <c r="V157" s="35"/>
      <c r="W157" s="35"/>
      <c r="X157" s="35"/>
      <c r="Y157" s="35"/>
      <c r="Z157" s="35"/>
      <c r="AA157" s="35"/>
      <c r="AB157" s="35"/>
      <c r="AC157" s="35"/>
      <c r="AD157" s="35"/>
      <c r="AE157" s="35"/>
      <c r="AR157" s="205" t="s">
        <v>373</v>
      </c>
      <c r="AT157" s="205" t="s">
        <v>368</v>
      </c>
      <c r="AU157" s="205" t="s">
        <v>88</v>
      </c>
      <c r="AY157" s="18" t="s">
        <v>365</v>
      </c>
      <c r="BE157" s="206">
        <f>IF(N157="základní",J157,0)</f>
        <v>0</v>
      </c>
      <c r="BF157" s="206">
        <f>IF(N157="snížená",J157,0)</f>
        <v>0</v>
      </c>
      <c r="BG157" s="206">
        <f>IF(N157="zákl. přenesená",J157,0)</f>
        <v>0</v>
      </c>
      <c r="BH157" s="206">
        <f>IF(N157="sníž. přenesená",J157,0)</f>
        <v>0</v>
      </c>
      <c r="BI157" s="206">
        <f>IF(N157="nulová",J157,0)</f>
        <v>0</v>
      </c>
      <c r="BJ157" s="18" t="s">
        <v>88</v>
      </c>
      <c r="BK157" s="206">
        <f>ROUND(I157*H157,2)</f>
        <v>0</v>
      </c>
      <c r="BL157" s="18" t="s">
        <v>373</v>
      </c>
      <c r="BM157" s="205" t="s">
        <v>425</v>
      </c>
    </row>
    <row r="158" spans="1:65" s="2" customFormat="1" ht="58.5">
      <c r="A158" s="35"/>
      <c r="B158" s="36"/>
      <c r="C158" s="37"/>
      <c r="D158" s="209" t="s">
        <v>1270</v>
      </c>
      <c r="E158" s="37"/>
      <c r="F158" s="275" t="s">
        <v>2779</v>
      </c>
      <c r="G158" s="37"/>
      <c r="H158" s="37"/>
      <c r="I158" s="276"/>
      <c r="J158" s="37"/>
      <c r="K158" s="37"/>
      <c r="L158" s="40"/>
      <c r="M158" s="261"/>
      <c r="N158" s="262"/>
      <c r="O158" s="72"/>
      <c r="P158" s="72"/>
      <c r="Q158" s="72"/>
      <c r="R158" s="72"/>
      <c r="S158" s="72"/>
      <c r="T158" s="73"/>
      <c r="U158" s="35"/>
      <c r="V158" s="35"/>
      <c r="W158" s="35"/>
      <c r="X158" s="35"/>
      <c r="Y158" s="35"/>
      <c r="Z158" s="35"/>
      <c r="AA158" s="35"/>
      <c r="AB158" s="35"/>
      <c r="AC158" s="35"/>
      <c r="AD158" s="35"/>
      <c r="AE158" s="35"/>
      <c r="AT158" s="18" t="s">
        <v>1270</v>
      </c>
      <c r="AU158" s="18" t="s">
        <v>88</v>
      </c>
    </row>
    <row r="159" spans="1:65" s="14" customFormat="1">
      <c r="B159" s="218"/>
      <c r="C159" s="219"/>
      <c r="D159" s="209" t="s">
        <v>375</v>
      </c>
      <c r="E159" s="220" t="s">
        <v>1</v>
      </c>
      <c r="F159" s="221" t="s">
        <v>4290</v>
      </c>
      <c r="G159" s="219"/>
      <c r="H159" s="222">
        <v>36</v>
      </c>
      <c r="I159" s="223"/>
      <c r="J159" s="219"/>
      <c r="K159" s="219"/>
      <c r="L159" s="224"/>
      <c r="M159" s="225"/>
      <c r="N159" s="226"/>
      <c r="O159" s="226"/>
      <c r="P159" s="226"/>
      <c r="Q159" s="226"/>
      <c r="R159" s="226"/>
      <c r="S159" s="226"/>
      <c r="T159" s="227"/>
      <c r="AT159" s="228" t="s">
        <v>375</v>
      </c>
      <c r="AU159" s="228" t="s">
        <v>88</v>
      </c>
      <c r="AV159" s="14" t="s">
        <v>90</v>
      </c>
      <c r="AW159" s="14" t="s">
        <v>36</v>
      </c>
      <c r="AX159" s="14" t="s">
        <v>81</v>
      </c>
      <c r="AY159" s="228" t="s">
        <v>365</v>
      </c>
    </row>
    <row r="160" spans="1:65" s="14" customFormat="1">
      <c r="B160" s="218"/>
      <c r="C160" s="219"/>
      <c r="D160" s="209" t="s">
        <v>375</v>
      </c>
      <c r="E160" s="220" t="s">
        <v>1</v>
      </c>
      <c r="F160" s="221" t="s">
        <v>4291</v>
      </c>
      <c r="G160" s="219"/>
      <c r="H160" s="222">
        <v>27</v>
      </c>
      <c r="I160" s="223"/>
      <c r="J160" s="219"/>
      <c r="K160" s="219"/>
      <c r="L160" s="224"/>
      <c r="M160" s="225"/>
      <c r="N160" s="226"/>
      <c r="O160" s="226"/>
      <c r="P160" s="226"/>
      <c r="Q160" s="226"/>
      <c r="R160" s="226"/>
      <c r="S160" s="226"/>
      <c r="T160" s="227"/>
      <c r="AT160" s="228" t="s">
        <v>375</v>
      </c>
      <c r="AU160" s="228" t="s">
        <v>88</v>
      </c>
      <c r="AV160" s="14" t="s">
        <v>90</v>
      </c>
      <c r="AW160" s="14" t="s">
        <v>36</v>
      </c>
      <c r="AX160" s="14" t="s">
        <v>81</v>
      </c>
      <c r="AY160" s="228" t="s">
        <v>365</v>
      </c>
    </row>
    <row r="161" spans="1:65" s="14" customFormat="1">
      <c r="B161" s="218"/>
      <c r="C161" s="219"/>
      <c r="D161" s="209" t="s">
        <v>375</v>
      </c>
      <c r="E161" s="220" t="s">
        <v>1</v>
      </c>
      <c r="F161" s="221" t="s">
        <v>4292</v>
      </c>
      <c r="G161" s="219"/>
      <c r="H161" s="222">
        <v>8.1</v>
      </c>
      <c r="I161" s="223"/>
      <c r="J161" s="219"/>
      <c r="K161" s="219"/>
      <c r="L161" s="224"/>
      <c r="M161" s="225"/>
      <c r="N161" s="226"/>
      <c r="O161" s="226"/>
      <c r="P161" s="226"/>
      <c r="Q161" s="226"/>
      <c r="R161" s="226"/>
      <c r="S161" s="226"/>
      <c r="T161" s="227"/>
      <c r="AT161" s="228" t="s">
        <v>375</v>
      </c>
      <c r="AU161" s="228" t="s">
        <v>88</v>
      </c>
      <c r="AV161" s="14" t="s">
        <v>90</v>
      </c>
      <c r="AW161" s="14" t="s">
        <v>36</v>
      </c>
      <c r="AX161" s="14" t="s">
        <v>81</v>
      </c>
      <c r="AY161" s="228" t="s">
        <v>365</v>
      </c>
    </row>
    <row r="162" spans="1:65" s="15" customFormat="1">
      <c r="B162" s="229"/>
      <c r="C162" s="230"/>
      <c r="D162" s="209" t="s">
        <v>375</v>
      </c>
      <c r="E162" s="231" t="s">
        <v>1</v>
      </c>
      <c r="F162" s="232" t="s">
        <v>379</v>
      </c>
      <c r="G162" s="230"/>
      <c r="H162" s="233">
        <v>71.099999999999994</v>
      </c>
      <c r="I162" s="234"/>
      <c r="J162" s="230"/>
      <c r="K162" s="230"/>
      <c r="L162" s="235"/>
      <c r="M162" s="236"/>
      <c r="N162" s="237"/>
      <c r="O162" s="237"/>
      <c r="P162" s="237"/>
      <c r="Q162" s="237"/>
      <c r="R162" s="237"/>
      <c r="S162" s="237"/>
      <c r="T162" s="238"/>
      <c r="AT162" s="239" t="s">
        <v>375</v>
      </c>
      <c r="AU162" s="239" t="s">
        <v>88</v>
      </c>
      <c r="AV162" s="15" t="s">
        <v>373</v>
      </c>
      <c r="AW162" s="15" t="s">
        <v>36</v>
      </c>
      <c r="AX162" s="15" t="s">
        <v>88</v>
      </c>
      <c r="AY162" s="239" t="s">
        <v>365</v>
      </c>
    </row>
    <row r="163" spans="1:65" s="2" customFormat="1" ht="24.2" customHeight="1">
      <c r="A163" s="35"/>
      <c r="B163" s="36"/>
      <c r="C163" s="194" t="s">
        <v>411</v>
      </c>
      <c r="D163" s="194" t="s">
        <v>368</v>
      </c>
      <c r="E163" s="195" t="s">
        <v>1281</v>
      </c>
      <c r="F163" s="196" t="s">
        <v>1282</v>
      </c>
      <c r="G163" s="197" t="s">
        <v>314</v>
      </c>
      <c r="H163" s="198">
        <v>64.55</v>
      </c>
      <c r="I163" s="199"/>
      <c r="J163" s="200">
        <f>ROUND(I163*H163,2)</f>
        <v>0</v>
      </c>
      <c r="K163" s="196" t="s">
        <v>2900</v>
      </c>
      <c r="L163" s="40"/>
      <c r="M163" s="201" t="s">
        <v>1</v>
      </c>
      <c r="N163" s="202" t="s">
        <v>46</v>
      </c>
      <c r="O163" s="72"/>
      <c r="P163" s="203">
        <f>O163*H163</f>
        <v>0</v>
      </c>
      <c r="Q163" s="203">
        <v>0</v>
      </c>
      <c r="R163" s="203">
        <f>Q163*H163</f>
        <v>0</v>
      </c>
      <c r="S163" s="203">
        <v>0</v>
      </c>
      <c r="T163" s="204">
        <f>S163*H163</f>
        <v>0</v>
      </c>
      <c r="U163" s="35"/>
      <c r="V163" s="35"/>
      <c r="W163" s="35"/>
      <c r="X163" s="35"/>
      <c r="Y163" s="35"/>
      <c r="Z163" s="35"/>
      <c r="AA163" s="35"/>
      <c r="AB163" s="35"/>
      <c r="AC163" s="35"/>
      <c r="AD163" s="35"/>
      <c r="AE163" s="35"/>
      <c r="AR163" s="205" t="s">
        <v>373</v>
      </c>
      <c r="AT163" s="205" t="s">
        <v>368</v>
      </c>
      <c r="AU163" s="205" t="s">
        <v>88</v>
      </c>
      <c r="AY163" s="18" t="s">
        <v>365</v>
      </c>
      <c r="BE163" s="206">
        <f>IF(N163="základní",J163,0)</f>
        <v>0</v>
      </c>
      <c r="BF163" s="206">
        <f>IF(N163="snížená",J163,0)</f>
        <v>0</v>
      </c>
      <c r="BG163" s="206">
        <f>IF(N163="zákl. přenesená",J163,0)</f>
        <v>0</v>
      </c>
      <c r="BH163" s="206">
        <f>IF(N163="sníž. přenesená",J163,0)</f>
        <v>0</v>
      </c>
      <c r="BI163" s="206">
        <f>IF(N163="nulová",J163,0)</f>
        <v>0</v>
      </c>
      <c r="BJ163" s="18" t="s">
        <v>88</v>
      </c>
      <c r="BK163" s="206">
        <f>ROUND(I163*H163,2)</f>
        <v>0</v>
      </c>
      <c r="BL163" s="18" t="s">
        <v>373</v>
      </c>
      <c r="BM163" s="205" t="s">
        <v>439</v>
      </c>
    </row>
    <row r="164" spans="1:65" s="2" customFormat="1" ht="19.5">
      <c r="A164" s="35"/>
      <c r="B164" s="36"/>
      <c r="C164" s="37"/>
      <c r="D164" s="209" t="s">
        <v>1270</v>
      </c>
      <c r="E164" s="37"/>
      <c r="F164" s="275" t="s">
        <v>1283</v>
      </c>
      <c r="G164" s="37"/>
      <c r="H164" s="37"/>
      <c r="I164" s="276"/>
      <c r="J164" s="37"/>
      <c r="K164" s="37"/>
      <c r="L164" s="40"/>
      <c r="M164" s="261"/>
      <c r="N164" s="262"/>
      <c r="O164" s="72"/>
      <c r="P164" s="72"/>
      <c r="Q164" s="72"/>
      <c r="R164" s="72"/>
      <c r="S164" s="72"/>
      <c r="T164" s="73"/>
      <c r="U164" s="35"/>
      <c r="V164" s="35"/>
      <c r="W164" s="35"/>
      <c r="X164" s="35"/>
      <c r="Y164" s="35"/>
      <c r="Z164" s="35"/>
      <c r="AA164" s="35"/>
      <c r="AB164" s="35"/>
      <c r="AC164" s="35"/>
      <c r="AD164" s="35"/>
      <c r="AE164" s="35"/>
      <c r="AT164" s="18" t="s">
        <v>1270</v>
      </c>
      <c r="AU164" s="18" t="s">
        <v>88</v>
      </c>
    </row>
    <row r="165" spans="1:65" s="14" customFormat="1">
      <c r="B165" s="218"/>
      <c r="C165" s="219"/>
      <c r="D165" s="209" t="s">
        <v>375</v>
      </c>
      <c r="E165" s="220" t="s">
        <v>1</v>
      </c>
      <c r="F165" s="221" t="s">
        <v>4293</v>
      </c>
      <c r="G165" s="219"/>
      <c r="H165" s="222">
        <v>10.85</v>
      </c>
      <c r="I165" s="223"/>
      <c r="J165" s="219"/>
      <c r="K165" s="219"/>
      <c r="L165" s="224"/>
      <c r="M165" s="225"/>
      <c r="N165" s="226"/>
      <c r="O165" s="226"/>
      <c r="P165" s="226"/>
      <c r="Q165" s="226"/>
      <c r="R165" s="226"/>
      <c r="S165" s="226"/>
      <c r="T165" s="227"/>
      <c r="AT165" s="228" t="s">
        <v>375</v>
      </c>
      <c r="AU165" s="228" t="s">
        <v>88</v>
      </c>
      <c r="AV165" s="14" t="s">
        <v>90</v>
      </c>
      <c r="AW165" s="14" t="s">
        <v>36</v>
      </c>
      <c r="AX165" s="14" t="s">
        <v>81</v>
      </c>
      <c r="AY165" s="228" t="s">
        <v>365</v>
      </c>
    </row>
    <row r="166" spans="1:65" s="14" customFormat="1">
      <c r="B166" s="218"/>
      <c r="C166" s="219"/>
      <c r="D166" s="209" t="s">
        <v>375</v>
      </c>
      <c r="E166" s="220" t="s">
        <v>1</v>
      </c>
      <c r="F166" s="221" t="s">
        <v>4294</v>
      </c>
      <c r="G166" s="219"/>
      <c r="H166" s="222">
        <v>29.76</v>
      </c>
      <c r="I166" s="223"/>
      <c r="J166" s="219"/>
      <c r="K166" s="219"/>
      <c r="L166" s="224"/>
      <c r="M166" s="225"/>
      <c r="N166" s="226"/>
      <c r="O166" s="226"/>
      <c r="P166" s="226"/>
      <c r="Q166" s="226"/>
      <c r="R166" s="226"/>
      <c r="S166" s="226"/>
      <c r="T166" s="227"/>
      <c r="AT166" s="228" t="s">
        <v>375</v>
      </c>
      <c r="AU166" s="228" t="s">
        <v>88</v>
      </c>
      <c r="AV166" s="14" t="s">
        <v>90</v>
      </c>
      <c r="AW166" s="14" t="s">
        <v>36</v>
      </c>
      <c r="AX166" s="14" t="s">
        <v>81</v>
      </c>
      <c r="AY166" s="228" t="s">
        <v>365</v>
      </c>
    </row>
    <row r="167" spans="1:65" s="14" customFormat="1">
      <c r="B167" s="218"/>
      <c r="C167" s="219"/>
      <c r="D167" s="209" t="s">
        <v>375</v>
      </c>
      <c r="E167" s="220" t="s">
        <v>1</v>
      </c>
      <c r="F167" s="221" t="s">
        <v>4295</v>
      </c>
      <c r="G167" s="219"/>
      <c r="H167" s="222">
        <v>23.94</v>
      </c>
      <c r="I167" s="223"/>
      <c r="J167" s="219"/>
      <c r="K167" s="219"/>
      <c r="L167" s="224"/>
      <c r="M167" s="225"/>
      <c r="N167" s="226"/>
      <c r="O167" s="226"/>
      <c r="P167" s="226"/>
      <c r="Q167" s="226"/>
      <c r="R167" s="226"/>
      <c r="S167" s="226"/>
      <c r="T167" s="227"/>
      <c r="AT167" s="228" t="s">
        <v>375</v>
      </c>
      <c r="AU167" s="228" t="s">
        <v>88</v>
      </c>
      <c r="AV167" s="14" t="s">
        <v>90</v>
      </c>
      <c r="AW167" s="14" t="s">
        <v>36</v>
      </c>
      <c r="AX167" s="14" t="s">
        <v>81</v>
      </c>
      <c r="AY167" s="228" t="s">
        <v>365</v>
      </c>
    </row>
    <row r="168" spans="1:65" s="15" customFormat="1">
      <c r="B168" s="229"/>
      <c r="C168" s="230"/>
      <c r="D168" s="209" t="s">
        <v>375</v>
      </c>
      <c r="E168" s="231" t="s">
        <v>1</v>
      </c>
      <c r="F168" s="232" t="s">
        <v>379</v>
      </c>
      <c r="G168" s="230"/>
      <c r="H168" s="233">
        <v>64.55</v>
      </c>
      <c r="I168" s="234"/>
      <c r="J168" s="230"/>
      <c r="K168" s="230"/>
      <c r="L168" s="235"/>
      <c r="M168" s="236"/>
      <c r="N168" s="237"/>
      <c r="O168" s="237"/>
      <c r="P168" s="237"/>
      <c r="Q168" s="237"/>
      <c r="R168" s="237"/>
      <c r="S168" s="237"/>
      <c r="T168" s="238"/>
      <c r="AT168" s="239" t="s">
        <v>375</v>
      </c>
      <c r="AU168" s="239" t="s">
        <v>88</v>
      </c>
      <c r="AV168" s="15" t="s">
        <v>373</v>
      </c>
      <c r="AW168" s="15" t="s">
        <v>36</v>
      </c>
      <c r="AX168" s="15" t="s">
        <v>88</v>
      </c>
      <c r="AY168" s="239" t="s">
        <v>365</v>
      </c>
    </row>
    <row r="169" spans="1:65" s="2" customFormat="1" ht="24.2" customHeight="1">
      <c r="A169" s="35"/>
      <c r="B169" s="36"/>
      <c r="C169" s="194" t="s">
        <v>400</v>
      </c>
      <c r="D169" s="194" t="s">
        <v>368</v>
      </c>
      <c r="E169" s="195" t="s">
        <v>1285</v>
      </c>
      <c r="F169" s="196" t="s">
        <v>1286</v>
      </c>
      <c r="G169" s="197" t="s">
        <v>314</v>
      </c>
      <c r="H169" s="198">
        <v>64.55</v>
      </c>
      <c r="I169" s="199"/>
      <c r="J169" s="200">
        <f>ROUND(I169*H169,2)</f>
        <v>0</v>
      </c>
      <c r="K169" s="196" t="s">
        <v>2900</v>
      </c>
      <c r="L169" s="40"/>
      <c r="M169" s="201" t="s">
        <v>1</v>
      </c>
      <c r="N169" s="202" t="s">
        <v>46</v>
      </c>
      <c r="O169" s="72"/>
      <c r="P169" s="203">
        <f>O169*H169</f>
        <v>0</v>
      </c>
      <c r="Q169" s="203">
        <v>0</v>
      </c>
      <c r="R169" s="203">
        <f>Q169*H169</f>
        <v>0</v>
      </c>
      <c r="S169" s="203">
        <v>0</v>
      </c>
      <c r="T169" s="204">
        <f>S169*H169</f>
        <v>0</v>
      </c>
      <c r="U169" s="35"/>
      <c r="V169" s="35"/>
      <c r="W169" s="35"/>
      <c r="X169" s="35"/>
      <c r="Y169" s="35"/>
      <c r="Z169" s="35"/>
      <c r="AA169" s="35"/>
      <c r="AB169" s="35"/>
      <c r="AC169" s="35"/>
      <c r="AD169" s="35"/>
      <c r="AE169" s="35"/>
      <c r="AR169" s="205" t="s">
        <v>373</v>
      </c>
      <c r="AT169" s="205" t="s">
        <v>368</v>
      </c>
      <c r="AU169" s="205" t="s">
        <v>88</v>
      </c>
      <c r="AY169" s="18" t="s">
        <v>365</v>
      </c>
      <c r="BE169" s="206">
        <f>IF(N169="základní",J169,0)</f>
        <v>0</v>
      </c>
      <c r="BF169" s="206">
        <f>IF(N169="snížená",J169,0)</f>
        <v>0</v>
      </c>
      <c r="BG169" s="206">
        <f>IF(N169="zákl. přenesená",J169,0)</f>
        <v>0</v>
      </c>
      <c r="BH169" s="206">
        <f>IF(N169="sníž. přenesená",J169,0)</f>
        <v>0</v>
      </c>
      <c r="BI169" s="206">
        <f>IF(N169="nulová",J169,0)</f>
        <v>0</v>
      </c>
      <c r="BJ169" s="18" t="s">
        <v>88</v>
      </c>
      <c r="BK169" s="206">
        <f>ROUND(I169*H169,2)</f>
        <v>0</v>
      </c>
      <c r="BL169" s="18" t="s">
        <v>373</v>
      </c>
      <c r="BM169" s="205" t="s">
        <v>451</v>
      </c>
    </row>
    <row r="170" spans="1:65" s="2" customFormat="1" ht="29.25">
      <c r="A170" s="35"/>
      <c r="B170" s="36"/>
      <c r="C170" s="37"/>
      <c r="D170" s="209" t="s">
        <v>1270</v>
      </c>
      <c r="E170" s="37"/>
      <c r="F170" s="275" t="s">
        <v>1287</v>
      </c>
      <c r="G170" s="37"/>
      <c r="H170" s="37"/>
      <c r="I170" s="276"/>
      <c r="J170" s="37"/>
      <c r="K170" s="37"/>
      <c r="L170" s="40"/>
      <c r="M170" s="261"/>
      <c r="N170" s="262"/>
      <c r="O170" s="72"/>
      <c r="P170" s="72"/>
      <c r="Q170" s="72"/>
      <c r="R170" s="72"/>
      <c r="S170" s="72"/>
      <c r="T170" s="73"/>
      <c r="U170" s="35"/>
      <c r="V170" s="35"/>
      <c r="W170" s="35"/>
      <c r="X170" s="35"/>
      <c r="Y170" s="35"/>
      <c r="Z170" s="35"/>
      <c r="AA170" s="35"/>
      <c r="AB170" s="35"/>
      <c r="AC170" s="35"/>
      <c r="AD170" s="35"/>
      <c r="AE170" s="35"/>
      <c r="AT170" s="18" t="s">
        <v>1270</v>
      </c>
      <c r="AU170" s="18" t="s">
        <v>88</v>
      </c>
    </row>
    <row r="171" spans="1:65" s="2" customFormat="1" ht="24.2" customHeight="1">
      <c r="A171" s="35"/>
      <c r="B171" s="36"/>
      <c r="C171" s="194" t="s">
        <v>425</v>
      </c>
      <c r="D171" s="194" t="s">
        <v>368</v>
      </c>
      <c r="E171" s="195" t="s">
        <v>1288</v>
      </c>
      <c r="F171" s="196" t="s">
        <v>1289</v>
      </c>
      <c r="G171" s="197" t="s">
        <v>371</v>
      </c>
      <c r="H171" s="198">
        <v>38.729999999999997</v>
      </c>
      <c r="I171" s="199"/>
      <c r="J171" s="200">
        <f>ROUND(I171*H171,2)</f>
        <v>0</v>
      </c>
      <c r="K171" s="196" t="s">
        <v>2900</v>
      </c>
      <c r="L171" s="40"/>
      <c r="M171" s="201" t="s">
        <v>1</v>
      </c>
      <c r="N171" s="202" t="s">
        <v>46</v>
      </c>
      <c r="O171" s="72"/>
      <c r="P171" s="203">
        <f>O171*H171</f>
        <v>0</v>
      </c>
      <c r="Q171" s="203">
        <v>0</v>
      </c>
      <c r="R171" s="203">
        <f>Q171*H171</f>
        <v>0</v>
      </c>
      <c r="S171" s="203">
        <v>0</v>
      </c>
      <c r="T171" s="204">
        <f>S171*H171</f>
        <v>0</v>
      </c>
      <c r="U171" s="35"/>
      <c r="V171" s="35"/>
      <c r="W171" s="35"/>
      <c r="X171" s="35"/>
      <c r="Y171" s="35"/>
      <c r="Z171" s="35"/>
      <c r="AA171" s="35"/>
      <c r="AB171" s="35"/>
      <c r="AC171" s="35"/>
      <c r="AD171" s="35"/>
      <c r="AE171" s="35"/>
      <c r="AR171" s="205" t="s">
        <v>373</v>
      </c>
      <c r="AT171" s="205" t="s">
        <v>368</v>
      </c>
      <c r="AU171" s="205" t="s">
        <v>88</v>
      </c>
      <c r="AY171" s="18" t="s">
        <v>365</v>
      </c>
      <c r="BE171" s="206">
        <f>IF(N171="základní",J171,0)</f>
        <v>0</v>
      </c>
      <c r="BF171" s="206">
        <f>IF(N171="snížená",J171,0)</f>
        <v>0</v>
      </c>
      <c r="BG171" s="206">
        <f>IF(N171="zákl. přenesená",J171,0)</f>
        <v>0</v>
      </c>
      <c r="BH171" s="206">
        <f>IF(N171="sníž. přenesená",J171,0)</f>
        <v>0</v>
      </c>
      <c r="BI171" s="206">
        <f>IF(N171="nulová",J171,0)</f>
        <v>0</v>
      </c>
      <c r="BJ171" s="18" t="s">
        <v>88</v>
      </c>
      <c r="BK171" s="206">
        <f>ROUND(I171*H171,2)</f>
        <v>0</v>
      </c>
      <c r="BL171" s="18" t="s">
        <v>373</v>
      </c>
      <c r="BM171" s="205" t="s">
        <v>421</v>
      </c>
    </row>
    <row r="172" spans="1:65" s="2" customFormat="1" ht="19.5">
      <c r="A172" s="35"/>
      <c r="B172" s="36"/>
      <c r="C172" s="37"/>
      <c r="D172" s="209" t="s">
        <v>1270</v>
      </c>
      <c r="E172" s="37"/>
      <c r="F172" s="275" t="s">
        <v>1290</v>
      </c>
      <c r="G172" s="37"/>
      <c r="H172" s="37"/>
      <c r="I172" s="276"/>
      <c r="J172" s="37"/>
      <c r="K172" s="37"/>
      <c r="L172" s="40"/>
      <c r="M172" s="261"/>
      <c r="N172" s="262"/>
      <c r="O172" s="72"/>
      <c r="P172" s="72"/>
      <c r="Q172" s="72"/>
      <c r="R172" s="72"/>
      <c r="S172" s="72"/>
      <c r="T172" s="73"/>
      <c r="U172" s="35"/>
      <c r="V172" s="35"/>
      <c r="W172" s="35"/>
      <c r="X172" s="35"/>
      <c r="Y172" s="35"/>
      <c r="Z172" s="35"/>
      <c r="AA172" s="35"/>
      <c r="AB172" s="35"/>
      <c r="AC172" s="35"/>
      <c r="AD172" s="35"/>
      <c r="AE172" s="35"/>
      <c r="AT172" s="18" t="s">
        <v>1270</v>
      </c>
      <c r="AU172" s="18" t="s">
        <v>88</v>
      </c>
    </row>
    <row r="173" spans="1:65" s="14" customFormat="1">
      <c r="B173" s="218"/>
      <c r="C173" s="219"/>
      <c r="D173" s="209" t="s">
        <v>375</v>
      </c>
      <c r="E173" s="220" t="s">
        <v>1</v>
      </c>
      <c r="F173" s="221" t="s">
        <v>4287</v>
      </c>
      <c r="G173" s="219"/>
      <c r="H173" s="222">
        <v>6.51</v>
      </c>
      <c r="I173" s="223"/>
      <c r="J173" s="219"/>
      <c r="K173" s="219"/>
      <c r="L173" s="224"/>
      <c r="M173" s="225"/>
      <c r="N173" s="226"/>
      <c r="O173" s="226"/>
      <c r="P173" s="226"/>
      <c r="Q173" s="226"/>
      <c r="R173" s="226"/>
      <c r="S173" s="226"/>
      <c r="T173" s="227"/>
      <c r="AT173" s="228" t="s">
        <v>375</v>
      </c>
      <c r="AU173" s="228" t="s">
        <v>88</v>
      </c>
      <c r="AV173" s="14" t="s">
        <v>90</v>
      </c>
      <c r="AW173" s="14" t="s">
        <v>36</v>
      </c>
      <c r="AX173" s="14" t="s">
        <v>81</v>
      </c>
      <c r="AY173" s="228" t="s">
        <v>365</v>
      </c>
    </row>
    <row r="174" spans="1:65" s="14" customFormat="1">
      <c r="B174" s="218"/>
      <c r="C174" s="219"/>
      <c r="D174" s="209" t="s">
        <v>375</v>
      </c>
      <c r="E174" s="220" t="s">
        <v>1</v>
      </c>
      <c r="F174" s="221" t="s">
        <v>4288</v>
      </c>
      <c r="G174" s="219"/>
      <c r="H174" s="222">
        <v>17.856000000000002</v>
      </c>
      <c r="I174" s="223"/>
      <c r="J174" s="219"/>
      <c r="K174" s="219"/>
      <c r="L174" s="224"/>
      <c r="M174" s="225"/>
      <c r="N174" s="226"/>
      <c r="O174" s="226"/>
      <c r="P174" s="226"/>
      <c r="Q174" s="226"/>
      <c r="R174" s="226"/>
      <c r="S174" s="226"/>
      <c r="T174" s="227"/>
      <c r="AT174" s="228" t="s">
        <v>375</v>
      </c>
      <c r="AU174" s="228" t="s">
        <v>88</v>
      </c>
      <c r="AV174" s="14" t="s">
        <v>90</v>
      </c>
      <c r="AW174" s="14" t="s">
        <v>36</v>
      </c>
      <c r="AX174" s="14" t="s">
        <v>81</v>
      </c>
      <c r="AY174" s="228" t="s">
        <v>365</v>
      </c>
    </row>
    <row r="175" spans="1:65" s="14" customFormat="1">
      <c r="B175" s="218"/>
      <c r="C175" s="219"/>
      <c r="D175" s="209" t="s">
        <v>375</v>
      </c>
      <c r="E175" s="220" t="s">
        <v>1</v>
      </c>
      <c r="F175" s="221" t="s">
        <v>4289</v>
      </c>
      <c r="G175" s="219"/>
      <c r="H175" s="222">
        <v>14.364000000000001</v>
      </c>
      <c r="I175" s="223"/>
      <c r="J175" s="219"/>
      <c r="K175" s="219"/>
      <c r="L175" s="224"/>
      <c r="M175" s="225"/>
      <c r="N175" s="226"/>
      <c r="O175" s="226"/>
      <c r="P175" s="226"/>
      <c r="Q175" s="226"/>
      <c r="R175" s="226"/>
      <c r="S175" s="226"/>
      <c r="T175" s="227"/>
      <c r="AT175" s="228" t="s">
        <v>375</v>
      </c>
      <c r="AU175" s="228" t="s">
        <v>88</v>
      </c>
      <c r="AV175" s="14" t="s">
        <v>90</v>
      </c>
      <c r="AW175" s="14" t="s">
        <v>36</v>
      </c>
      <c r="AX175" s="14" t="s">
        <v>81</v>
      </c>
      <c r="AY175" s="228" t="s">
        <v>365</v>
      </c>
    </row>
    <row r="176" spans="1:65" s="15" customFormat="1">
      <c r="B176" s="229"/>
      <c r="C176" s="230"/>
      <c r="D176" s="209" t="s">
        <v>375</v>
      </c>
      <c r="E176" s="231" t="s">
        <v>1</v>
      </c>
      <c r="F176" s="232" t="s">
        <v>379</v>
      </c>
      <c r="G176" s="230"/>
      <c r="H176" s="233">
        <v>38.729999999999997</v>
      </c>
      <c r="I176" s="234"/>
      <c r="J176" s="230"/>
      <c r="K176" s="230"/>
      <c r="L176" s="235"/>
      <c r="M176" s="236"/>
      <c r="N176" s="237"/>
      <c r="O176" s="237"/>
      <c r="P176" s="237"/>
      <c r="Q176" s="237"/>
      <c r="R176" s="237"/>
      <c r="S176" s="237"/>
      <c r="T176" s="238"/>
      <c r="AT176" s="239" t="s">
        <v>375</v>
      </c>
      <c r="AU176" s="239" t="s">
        <v>88</v>
      </c>
      <c r="AV176" s="15" t="s">
        <v>373</v>
      </c>
      <c r="AW176" s="15" t="s">
        <v>36</v>
      </c>
      <c r="AX176" s="15" t="s">
        <v>88</v>
      </c>
      <c r="AY176" s="239" t="s">
        <v>365</v>
      </c>
    </row>
    <row r="177" spans="1:65" s="2" customFormat="1" ht="24.2" customHeight="1">
      <c r="A177" s="35"/>
      <c r="B177" s="36"/>
      <c r="C177" s="194" t="s">
        <v>431</v>
      </c>
      <c r="D177" s="194" t="s">
        <v>368</v>
      </c>
      <c r="E177" s="195" t="s">
        <v>1291</v>
      </c>
      <c r="F177" s="196" t="s">
        <v>1292</v>
      </c>
      <c r="G177" s="197" t="s">
        <v>371</v>
      </c>
      <c r="H177" s="198">
        <v>336.51</v>
      </c>
      <c r="I177" s="199"/>
      <c r="J177" s="200">
        <f>ROUND(I177*H177,2)</f>
        <v>0</v>
      </c>
      <c r="K177" s="196" t="s">
        <v>2900</v>
      </c>
      <c r="L177" s="40"/>
      <c r="M177" s="201" t="s">
        <v>1</v>
      </c>
      <c r="N177" s="202" t="s">
        <v>46</v>
      </c>
      <c r="O177" s="72"/>
      <c r="P177" s="203">
        <f>O177*H177</f>
        <v>0</v>
      </c>
      <c r="Q177" s="203">
        <v>0</v>
      </c>
      <c r="R177" s="203">
        <f>Q177*H177</f>
        <v>0</v>
      </c>
      <c r="S177" s="203">
        <v>0</v>
      </c>
      <c r="T177" s="204">
        <f>S177*H177</f>
        <v>0</v>
      </c>
      <c r="U177" s="35"/>
      <c r="V177" s="35"/>
      <c r="W177" s="35"/>
      <c r="X177" s="35"/>
      <c r="Y177" s="35"/>
      <c r="Z177" s="35"/>
      <c r="AA177" s="35"/>
      <c r="AB177" s="35"/>
      <c r="AC177" s="35"/>
      <c r="AD177" s="35"/>
      <c r="AE177" s="35"/>
      <c r="AR177" s="205" t="s">
        <v>373</v>
      </c>
      <c r="AT177" s="205" t="s">
        <v>368</v>
      </c>
      <c r="AU177" s="205" t="s">
        <v>88</v>
      </c>
      <c r="AY177" s="18" t="s">
        <v>365</v>
      </c>
      <c r="BE177" s="206">
        <f>IF(N177="základní",J177,0)</f>
        <v>0</v>
      </c>
      <c r="BF177" s="206">
        <f>IF(N177="snížená",J177,0)</f>
        <v>0</v>
      </c>
      <c r="BG177" s="206">
        <f>IF(N177="zákl. přenesená",J177,0)</f>
        <v>0</v>
      </c>
      <c r="BH177" s="206">
        <f>IF(N177="sníž. přenesená",J177,0)</f>
        <v>0</v>
      </c>
      <c r="BI177" s="206">
        <f>IF(N177="nulová",J177,0)</f>
        <v>0</v>
      </c>
      <c r="BJ177" s="18" t="s">
        <v>88</v>
      </c>
      <c r="BK177" s="206">
        <f>ROUND(I177*H177,2)</f>
        <v>0</v>
      </c>
      <c r="BL177" s="18" t="s">
        <v>373</v>
      </c>
      <c r="BM177" s="205" t="s">
        <v>474</v>
      </c>
    </row>
    <row r="178" spans="1:65" s="2" customFormat="1" ht="29.25">
      <c r="A178" s="35"/>
      <c r="B178" s="36"/>
      <c r="C178" s="37"/>
      <c r="D178" s="209" t="s">
        <v>1270</v>
      </c>
      <c r="E178" s="37"/>
      <c r="F178" s="275" t="s">
        <v>1293</v>
      </c>
      <c r="G178" s="37"/>
      <c r="H178" s="37"/>
      <c r="I178" s="276"/>
      <c r="J178" s="37"/>
      <c r="K178" s="37"/>
      <c r="L178" s="40"/>
      <c r="M178" s="261"/>
      <c r="N178" s="262"/>
      <c r="O178" s="72"/>
      <c r="P178" s="72"/>
      <c r="Q178" s="72"/>
      <c r="R178" s="72"/>
      <c r="S178" s="72"/>
      <c r="T178" s="73"/>
      <c r="U178" s="35"/>
      <c r="V178" s="35"/>
      <c r="W178" s="35"/>
      <c r="X178" s="35"/>
      <c r="Y178" s="35"/>
      <c r="Z178" s="35"/>
      <c r="AA178" s="35"/>
      <c r="AB178" s="35"/>
      <c r="AC178" s="35"/>
      <c r="AD178" s="35"/>
      <c r="AE178" s="35"/>
      <c r="AT178" s="18" t="s">
        <v>1270</v>
      </c>
      <c r="AU178" s="18" t="s">
        <v>88</v>
      </c>
    </row>
    <row r="179" spans="1:65" s="14" customFormat="1">
      <c r="B179" s="218"/>
      <c r="C179" s="219"/>
      <c r="D179" s="209" t="s">
        <v>375</v>
      </c>
      <c r="E179" s="220" t="s">
        <v>1</v>
      </c>
      <c r="F179" s="221" t="s">
        <v>4296</v>
      </c>
      <c r="G179" s="219"/>
      <c r="H179" s="222">
        <v>336.51</v>
      </c>
      <c r="I179" s="223"/>
      <c r="J179" s="219"/>
      <c r="K179" s="219"/>
      <c r="L179" s="224"/>
      <c r="M179" s="225"/>
      <c r="N179" s="226"/>
      <c r="O179" s="226"/>
      <c r="P179" s="226"/>
      <c r="Q179" s="226"/>
      <c r="R179" s="226"/>
      <c r="S179" s="226"/>
      <c r="T179" s="227"/>
      <c r="AT179" s="228" t="s">
        <v>375</v>
      </c>
      <c r="AU179" s="228" t="s">
        <v>88</v>
      </c>
      <c r="AV179" s="14" t="s">
        <v>90</v>
      </c>
      <c r="AW179" s="14" t="s">
        <v>36</v>
      </c>
      <c r="AX179" s="14" t="s">
        <v>81</v>
      </c>
      <c r="AY179" s="228" t="s">
        <v>365</v>
      </c>
    </row>
    <row r="180" spans="1:65" s="15" customFormat="1">
      <c r="B180" s="229"/>
      <c r="C180" s="230"/>
      <c r="D180" s="209" t="s">
        <v>375</v>
      </c>
      <c r="E180" s="231" t="s">
        <v>1</v>
      </c>
      <c r="F180" s="232" t="s">
        <v>379</v>
      </c>
      <c r="G180" s="230"/>
      <c r="H180" s="233">
        <v>336.51</v>
      </c>
      <c r="I180" s="234"/>
      <c r="J180" s="230"/>
      <c r="K180" s="230"/>
      <c r="L180" s="235"/>
      <c r="M180" s="236"/>
      <c r="N180" s="237"/>
      <c r="O180" s="237"/>
      <c r="P180" s="237"/>
      <c r="Q180" s="237"/>
      <c r="R180" s="237"/>
      <c r="S180" s="237"/>
      <c r="T180" s="238"/>
      <c r="AT180" s="239" t="s">
        <v>375</v>
      </c>
      <c r="AU180" s="239" t="s">
        <v>88</v>
      </c>
      <c r="AV180" s="15" t="s">
        <v>373</v>
      </c>
      <c r="AW180" s="15" t="s">
        <v>36</v>
      </c>
      <c r="AX180" s="15" t="s">
        <v>88</v>
      </c>
      <c r="AY180" s="239" t="s">
        <v>365</v>
      </c>
    </row>
    <row r="181" spans="1:65" s="2" customFormat="1" ht="24.2" customHeight="1">
      <c r="A181" s="35"/>
      <c r="B181" s="36"/>
      <c r="C181" s="194" t="s">
        <v>439</v>
      </c>
      <c r="D181" s="194" t="s">
        <v>368</v>
      </c>
      <c r="E181" s="195" t="s">
        <v>4297</v>
      </c>
      <c r="F181" s="196" t="s">
        <v>4298</v>
      </c>
      <c r="G181" s="197" t="s">
        <v>371</v>
      </c>
      <c r="H181" s="198">
        <v>401.8</v>
      </c>
      <c r="I181" s="199"/>
      <c r="J181" s="200">
        <f>ROUND(I181*H181,2)</f>
        <v>0</v>
      </c>
      <c r="K181" s="196" t="s">
        <v>2900</v>
      </c>
      <c r="L181" s="40"/>
      <c r="M181" s="201" t="s">
        <v>1</v>
      </c>
      <c r="N181" s="202" t="s">
        <v>46</v>
      </c>
      <c r="O181" s="72"/>
      <c r="P181" s="203">
        <f>O181*H181</f>
        <v>0</v>
      </c>
      <c r="Q181" s="203">
        <v>0</v>
      </c>
      <c r="R181" s="203">
        <f>Q181*H181</f>
        <v>0</v>
      </c>
      <c r="S181" s="203">
        <v>0</v>
      </c>
      <c r="T181" s="204">
        <f>S181*H181</f>
        <v>0</v>
      </c>
      <c r="U181" s="35"/>
      <c r="V181" s="35"/>
      <c r="W181" s="35"/>
      <c r="X181" s="35"/>
      <c r="Y181" s="35"/>
      <c r="Z181" s="35"/>
      <c r="AA181" s="35"/>
      <c r="AB181" s="35"/>
      <c r="AC181" s="35"/>
      <c r="AD181" s="35"/>
      <c r="AE181" s="35"/>
      <c r="AR181" s="205" t="s">
        <v>373</v>
      </c>
      <c r="AT181" s="205" t="s">
        <v>368</v>
      </c>
      <c r="AU181" s="205" t="s">
        <v>88</v>
      </c>
      <c r="AY181" s="18" t="s">
        <v>365</v>
      </c>
      <c r="BE181" s="206">
        <f>IF(N181="základní",J181,0)</f>
        <v>0</v>
      </c>
      <c r="BF181" s="206">
        <f>IF(N181="snížená",J181,0)</f>
        <v>0</v>
      </c>
      <c r="BG181" s="206">
        <f>IF(N181="zákl. přenesená",J181,0)</f>
        <v>0</v>
      </c>
      <c r="BH181" s="206">
        <f>IF(N181="sníž. přenesená",J181,0)</f>
        <v>0</v>
      </c>
      <c r="BI181" s="206">
        <f>IF(N181="nulová",J181,0)</f>
        <v>0</v>
      </c>
      <c r="BJ181" s="18" t="s">
        <v>88</v>
      </c>
      <c r="BK181" s="206">
        <f>ROUND(I181*H181,2)</f>
        <v>0</v>
      </c>
      <c r="BL181" s="18" t="s">
        <v>373</v>
      </c>
      <c r="BM181" s="205" t="s">
        <v>484</v>
      </c>
    </row>
    <row r="182" spans="1:65" s="2" customFormat="1" ht="29.25">
      <c r="A182" s="35"/>
      <c r="B182" s="36"/>
      <c r="C182" s="37"/>
      <c r="D182" s="209" t="s">
        <v>1270</v>
      </c>
      <c r="E182" s="37"/>
      <c r="F182" s="275" t="s">
        <v>1293</v>
      </c>
      <c r="G182" s="37"/>
      <c r="H182" s="37"/>
      <c r="I182" s="276"/>
      <c r="J182" s="37"/>
      <c r="K182" s="37"/>
      <c r="L182" s="40"/>
      <c r="M182" s="261"/>
      <c r="N182" s="262"/>
      <c r="O182" s="72"/>
      <c r="P182" s="72"/>
      <c r="Q182" s="72"/>
      <c r="R182" s="72"/>
      <c r="S182" s="72"/>
      <c r="T182" s="73"/>
      <c r="U182" s="35"/>
      <c r="V182" s="35"/>
      <c r="W182" s="35"/>
      <c r="X182" s="35"/>
      <c r="Y182" s="35"/>
      <c r="Z182" s="35"/>
      <c r="AA182" s="35"/>
      <c r="AB182" s="35"/>
      <c r="AC182" s="35"/>
      <c r="AD182" s="35"/>
      <c r="AE182" s="35"/>
      <c r="AT182" s="18" t="s">
        <v>1270</v>
      </c>
      <c r="AU182" s="18" t="s">
        <v>88</v>
      </c>
    </row>
    <row r="183" spans="1:65" s="2" customFormat="1" ht="16.5" customHeight="1">
      <c r="A183" s="35"/>
      <c r="B183" s="36"/>
      <c r="C183" s="194" t="s">
        <v>445</v>
      </c>
      <c r="D183" s="194" t="s">
        <v>368</v>
      </c>
      <c r="E183" s="195" t="s">
        <v>2783</v>
      </c>
      <c r="F183" s="196" t="s">
        <v>3456</v>
      </c>
      <c r="G183" s="197" t="s">
        <v>371</v>
      </c>
      <c r="H183" s="198">
        <v>35.549999999999997</v>
      </c>
      <c r="I183" s="199"/>
      <c r="J183" s="200">
        <f>ROUND(I183*H183,2)</f>
        <v>0</v>
      </c>
      <c r="K183" s="196" t="s">
        <v>2900</v>
      </c>
      <c r="L183" s="40"/>
      <c r="M183" s="201" t="s">
        <v>1</v>
      </c>
      <c r="N183" s="202" t="s">
        <v>46</v>
      </c>
      <c r="O183" s="72"/>
      <c r="P183" s="203">
        <f>O183*H183</f>
        <v>0</v>
      </c>
      <c r="Q183" s="203">
        <v>0</v>
      </c>
      <c r="R183" s="203">
        <f>Q183*H183</f>
        <v>0</v>
      </c>
      <c r="S183" s="203">
        <v>0</v>
      </c>
      <c r="T183" s="204">
        <f>S183*H183</f>
        <v>0</v>
      </c>
      <c r="U183" s="35"/>
      <c r="V183" s="35"/>
      <c r="W183" s="35"/>
      <c r="X183" s="35"/>
      <c r="Y183" s="35"/>
      <c r="Z183" s="35"/>
      <c r="AA183" s="35"/>
      <c r="AB183" s="35"/>
      <c r="AC183" s="35"/>
      <c r="AD183" s="35"/>
      <c r="AE183" s="35"/>
      <c r="AR183" s="205" t="s">
        <v>373</v>
      </c>
      <c r="AT183" s="205" t="s">
        <v>368</v>
      </c>
      <c r="AU183" s="205" t="s">
        <v>88</v>
      </c>
      <c r="AY183" s="18" t="s">
        <v>365</v>
      </c>
      <c r="BE183" s="206">
        <f>IF(N183="základní",J183,0)</f>
        <v>0</v>
      </c>
      <c r="BF183" s="206">
        <f>IF(N183="snížená",J183,0)</f>
        <v>0</v>
      </c>
      <c r="BG183" s="206">
        <f>IF(N183="zákl. přenesená",J183,0)</f>
        <v>0</v>
      </c>
      <c r="BH183" s="206">
        <f>IF(N183="sníž. přenesená",J183,0)</f>
        <v>0</v>
      </c>
      <c r="BI183" s="206">
        <f>IF(N183="nulová",J183,0)</f>
        <v>0</v>
      </c>
      <c r="BJ183" s="18" t="s">
        <v>88</v>
      </c>
      <c r="BK183" s="206">
        <f>ROUND(I183*H183,2)</f>
        <v>0</v>
      </c>
      <c r="BL183" s="18" t="s">
        <v>373</v>
      </c>
      <c r="BM183" s="205" t="s">
        <v>494</v>
      </c>
    </row>
    <row r="184" spans="1:65" s="2" customFormat="1" ht="29.25">
      <c r="A184" s="35"/>
      <c r="B184" s="36"/>
      <c r="C184" s="37"/>
      <c r="D184" s="209" t="s">
        <v>1270</v>
      </c>
      <c r="E184" s="37"/>
      <c r="F184" s="275" t="s">
        <v>1298</v>
      </c>
      <c r="G184" s="37"/>
      <c r="H184" s="37"/>
      <c r="I184" s="276"/>
      <c r="J184" s="37"/>
      <c r="K184" s="37"/>
      <c r="L184" s="40"/>
      <c r="M184" s="261"/>
      <c r="N184" s="262"/>
      <c r="O184" s="72"/>
      <c r="P184" s="72"/>
      <c r="Q184" s="72"/>
      <c r="R184" s="72"/>
      <c r="S184" s="72"/>
      <c r="T184" s="73"/>
      <c r="U184" s="35"/>
      <c r="V184" s="35"/>
      <c r="W184" s="35"/>
      <c r="X184" s="35"/>
      <c r="Y184" s="35"/>
      <c r="Z184" s="35"/>
      <c r="AA184" s="35"/>
      <c r="AB184" s="35"/>
      <c r="AC184" s="35"/>
      <c r="AD184" s="35"/>
      <c r="AE184" s="35"/>
      <c r="AT184" s="18" t="s">
        <v>1270</v>
      </c>
      <c r="AU184" s="18" t="s">
        <v>88</v>
      </c>
    </row>
    <row r="185" spans="1:65" s="2" customFormat="1" ht="24.2" customHeight="1">
      <c r="A185" s="35"/>
      <c r="B185" s="36"/>
      <c r="C185" s="194" t="s">
        <v>451</v>
      </c>
      <c r="D185" s="194" t="s">
        <v>368</v>
      </c>
      <c r="E185" s="195" t="s">
        <v>2834</v>
      </c>
      <c r="F185" s="196" t="s">
        <v>2835</v>
      </c>
      <c r="G185" s="197" t="s">
        <v>371</v>
      </c>
      <c r="H185" s="198">
        <v>328.024</v>
      </c>
      <c r="I185" s="199"/>
      <c r="J185" s="200">
        <f>ROUND(I185*H185,2)</f>
        <v>0</v>
      </c>
      <c r="K185" s="196" t="s">
        <v>2900</v>
      </c>
      <c r="L185" s="40"/>
      <c r="M185" s="201" t="s">
        <v>1</v>
      </c>
      <c r="N185" s="202" t="s">
        <v>46</v>
      </c>
      <c r="O185" s="72"/>
      <c r="P185" s="203">
        <f>O185*H185</f>
        <v>0</v>
      </c>
      <c r="Q185" s="203">
        <v>0</v>
      </c>
      <c r="R185" s="203">
        <f>Q185*H185</f>
        <v>0</v>
      </c>
      <c r="S185" s="203">
        <v>0</v>
      </c>
      <c r="T185" s="204">
        <f>S185*H185</f>
        <v>0</v>
      </c>
      <c r="U185" s="35"/>
      <c r="V185" s="35"/>
      <c r="W185" s="35"/>
      <c r="X185" s="35"/>
      <c r="Y185" s="35"/>
      <c r="Z185" s="35"/>
      <c r="AA185" s="35"/>
      <c r="AB185" s="35"/>
      <c r="AC185" s="35"/>
      <c r="AD185" s="35"/>
      <c r="AE185" s="35"/>
      <c r="AR185" s="205" t="s">
        <v>373</v>
      </c>
      <c r="AT185" s="205" t="s">
        <v>368</v>
      </c>
      <c r="AU185" s="205" t="s">
        <v>88</v>
      </c>
      <c r="AY185" s="18" t="s">
        <v>365</v>
      </c>
      <c r="BE185" s="206">
        <f>IF(N185="základní",J185,0)</f>
        <v>0</v>
      </c>
      <c r="BF185" s="206">
        <f>IF(N185="snížená",J185,0)</f>
        <v>0</v>
      </c>
      <c r="BG185" s="206">
        <f>IF(N185="zákl. přenesená",J185,0)</f>
        <v>0</v>
      </c>
      <c r="BH185" s="206">
        <f>IF(N185="sníž. přenesená",J185,0)</f>
        <v>0</v>
      </c>
      <c r="BI185" s="206">
        <f>IF(N185="nulová",J185,0)</f>
        <v>0</v>
      </c>
      <c r="BJ185" s="18" t="s">
        <v>88</v>
      </c>
      <c r="BK185" s="206">
        <f>ROUND(I185*H185,2)</f>
        <v>0</v>
      </c>
      <c r="BL185" s="18" t="s">
        <v>373</v>
      </c>
      <c r="BM185" s="205" t="s">
        <v>504</v>
      </c>
    </row>
    <row r="186" spans="1:65" s="2" customFormat="1" ht="29.25">
      <c r="A186" s="35"/>
      <c r="B186" s="36"/>
      <c r="C186" s="37"/>
      <c r="D186" s="209" t="s">
        <v>1270</v>
      </c>
      <c r="E186" s="37"/>
      <c r="F186" s="275" t="s">
        <v>1298</v>
      </c>
      <c r="G186" s="37"/>
      <c r="H186" s="37"/>
      <c r="I186" s="276"/>
      <c r="J186" s="37"/>
      <c r="K186" s="37"/>
      <c r="L186" s="40"/>
      <c r="M186" s="261"/>
      <c r="N186" s="262"/>
      <c r="O186" s="72"/>
      <c r="P186" s="72"/>
      <c r="Q186" s="72"/>
      <c r="R186" s="72"/>
      <c r="S186" s="72"/>
      <c r="T186" s="73"/>
      <c r="U186" s="35"/>
      <c r="V186" s="35"/>
      <c r="W186" s="35"/>
      <c r="X186" s="35"/>
      <c r="Y186" s="35"/>
      <c r="Z186" s="35"/>
      <c r="AA186" s="35"/>
      <c r="AB186" s="35"/>
      <c r="AC186" s="35"/>
      <c r="AD186" s="35"/>
      <c r="AE186" s="35"/>
      <c r="AT186" s="18" t="s">
        <v>1270</v>
      </c>
      <c r="AU186" s="18" t="s">
        <v>88</v>
      </c>
    </row>
    <row r="187" spans="1:65" s="2" customFormat="1" ht="37.9" customHeight="1">
      <c r="A187" s="35"/>
      <c r="B187" s="36"/>
      <c r="C187" s="194" t="s">
        <v>8</v>
      </c>
      <c r="D187" s="194" t="s">
        <v>368</v>
      </c>
      <c r="E187" s="195" t="s">
        <v>1299</v>
      </c>
      <c r="F187" s="196" t="s">
        <v>1300</v>
      </c>
      <c r="G187" s="197" t="s">
        <v>371</v>
      </c>
      <c r="H187" s="198">
        <v>3280.24</v>
      </c>
      <c r="I187" s="199"/>
      <c r="J187" s="200">
        <f>ROUND(I187*H187,2)</f>
        <v>0</v>
      </c>
      <c r="K187" s="196" t="s">
        <v>2900</v>
      </c>
      <c r="L187" s="40"/>
      <c r="M187" s="201" t="s">
        <v>1</v>
      </c>
      <c r="N187" s="202" t="s">
        <v>46</v>
      </c>
      <c r="O187" s="72"/>
      <c r="P187" s="203">
        <f>O187*H187</f>
        <v>0</v>
      </c>
      <c r="Q187" s="203">
        <v>0</v>
      </c>
      <c r="R187" s="203">
        <f>Q187*H187</f>
        <v>0</v>
      </c>
      <c r="S187" s="203">
        <v>0</v>
      </c>
      <c r="T187" s="204">
        <f>S187*H187</f>
        <v>0</v>
      </c>
      <c r="U187" s="35"/>
      <c r="V187" s="35"/>
      <c r="W187" s="35"/>
      <c r="X187" s="35"/>
      <c r="Y187" s="35"/>
      <c r="Z187" s="35"/>
      <c r="AA187" s="35"/>
      <c r="AB187" s="35"/>
      <c r="AC187" s="35"/>
      <c r="AD187" s="35"/>
      <c r="AE187" s="35"/>
      <c r="AR187" s="205" t="s">
        <v>373</v>
      </c>
      <c r="AT187" s="205" t="s">
        <v>368</v>
      </c>
      <c r="AU187" s="205" t="s">
        <v>88</v>
      </c>
      <c r="AY187" s="18" t="s">
        <v>365</v>
      </c>
      <c r="BE187" s="206">
        <f>IF(N187="základní",J187,0)</f>
        <v>0</v>
      </c>
      <c r="BF187" s="206">
        <f>IF(N187="snížená",J187,0)</f>
        <v>0</v>
      </c>
      <c r="BG187" s="206">
        <f>IF(N187="zákl. přenesená",J187,0)</f>
        <v>0</v>
      </c>
      <c r="BH187" s="206">
        <f>IF(N187="sníž. přenesená",J187,0)</f>
        <v>0</v>
      </c>
      <c r="BI187" s="206">
        <f>IF(N187="nulová",J187,0)</f>
        <v>0</v>
      </c>
      <c r="BJ187" s="18" t="s">
        <v>88</v>
      </c>
      <c r="BK187" s="206">
        <f>ROUND(I187*H187,2)</f>
        <v>0</v>
      </c>
      <c r="BL187" s="18" t="s">
        <v>373</v>
      </c>
      <c r="BM187" s="205" t="s">
        <v>514</v>
      </c>
    </row>
    <row r="188" spans="1:65" s="2" customFormat="1" ht="29.25">
      <c r="A188" s="35"/>
      <c r="B188" s="36"/>
      <c r="C188" s="37"/>
      <c r="D188" s="209" t="s">
        <v>1270</v>
      </c>
      <c r="E188" s="37"/>
      <c r="F188" s="275" t="s">
        <v>1298</v>
      </c>
      <c r="G188" s="37"/>
      <c r="H188" s="37"/>
      <c r="I188" s="276"/>
      <c r="J188" s="37"/>
      <c r="K188" s="37"/>
      <c r="L188" s="40"/>
      <c r="M188" s="261"/>
      <c r="N188" s="262"/>
      <c r="O188" s="72"/>
      <c r="P188" s="72"/>
      <c r="Q188" s="72"/>
      <c r="R188" s="72"/>
      <c r="S188" s="72"/>
      <c r="T188" s="73"/>
      <c r="U188" s="35"/>
      <c r="V188" s="35"/>
      <c r="W188" s="35"/>
      <c r="X188" s="35"/>
      <c r="Y188" s="35"/>
      <c r="Z188" s="35"/>
      <c r="AA188" s="35"/>
      <c r="AB188" s="35"/>
      <c r="AC188" s="35"/>
      <c r="AD188" s="35"/>
      <c r="AE188" s="35"/>
      <c r="AT188" s="18" t="s">
        <v>1270</v>
      </c>
      <c r="AU188" s="18" t="s">
        <v>88</v>
      </c>
    </row>
    <row r="189" spans="1:65" s="14" customFormat="1">
      <c r="B189" s="218"/>
      <c r="C189" s="219"/>
      <c r="D189" s="209" t="s">
        <v>375</v>
      </c>
      <c r="E189" s="220" t="s">
        <v>1</v>
      </c>
      <c r="F189" s="221" t="s">
        <v>4299</v>
      </c>
      <c r="G189" s="219"/>
      <c r="H189" s="222">
        <v>3280.24</v>
      </c>
      <c r="I189" s="223"/>
      <c r="J189" s="219"/>
      <c r="K189" s="219"/>
      <c r="L189" s="224"/>
      <c r="M189" s="225"/>
      <c r="N189" s="226"/>
      <c r="O189" s="226"/>
      <c r="P189" s="226"/>
      <c r="Q189" s="226"/>
      <c r="R189" s="226"/>
      <c r="S189" s="226"/>
      <c r="T189" s="227"/>
      <c r="AT189" s="228" t="s">
        <v>375</v>
      </c>
      <c r="AU189" s="228" t="s">
        <v>88</v>
      </c>
      <c r="AV189" s="14" t="s">
        <v>90</v>
      </c>
      <c r="AW189" s="14" t="s">
        <v>36</v>
      </c>
      <c r="AX189" s="14" t="s">
        <v>81</v>
      </c>
      <c r="AY189" s="228" t="s">
        <v>365</v>
      </c>
    </row>
    <row r="190" spans="1:65" s="15" customFormat="1">
      <c r="B190" s="229"/>
      <c r="C190" s="230"/>
      <c r="D190" s="209" t="s">
        <v>375</v>
      </c>
      <c r="E190" s="231" t="s">
        <v>1</v>
      </c>
      <c r="F190" s="232" t="s">
        <v>379</v>
      </c>
      <c r="G190" s="230"/>
      <c r="H190" s="233">
        <v>3280.24</v>
      </c>
      <c r="I190" s="234"/>
      <c r="J190" s="230"/>
      <c r="K190" s="230"/>
      <c r="L190" s="235"/>
      <c r="M190" s="236"/>
      <c r="N190" s="237"/>
      <c r="O190" s="237"/>
      <c r="P190" s="237"/>
      <c r="Q190" s="237"/>
      <c r="R190" s="237"/>
      <c r="S190" s="237"/>
      <c r="T190" s="238"/>
      <c r="AT190" s="239" t="s">
        <v>375</v>
      </c>
      <c r="AU190" s="239" t="s">
        <v>88</v>
      </c>
      <c r="AV190" s="15" t="s">
        <v>373</v>
      </c>
      <c r="AW190" s="15" t="s">
        <v>36</v>
      </c>
      <c r="AX190" s="15" t="s">
        <v>88</v>
      </c>
      <c r="AY190" s="239" t="s">
        <v>365</v>
      </c>
    </row>
    <row r="191" spans="1:65" s="2" customFormat="1" ht="33" customHeight="1">
      <c r="A191" s="35"/>
      <c r="B191" s="36"/>
      <c r="C191" s="194" t="s">
        <v>421</v>
      </c>
      <c r="D191" s="194" t="s">
        <v>368</v>
      </c>
      <c r="E191" s="195" t="s">
        <v>4300</v>
      </c>
      <c r="F191" s="196" t="s">
        <v>4301</v>
      </c>
      <c r="G191" s="197" t="s">
        <v>371</v>
      </c>
      <c r="H191" s="198">
        <v>328.024</v>
      </c>
      <c r="I191" s="199"/>
      <c r="J191" s="200">
        <f>ROUND(I191*H191,2)</f>
        <v>0</v>
      </c>
      <c r="K191" s="196" t="s">
        <v>2900</v>
      </c>
      <c r="L191" s="40"/>
      <c r="M191" s="201" t="s">
        <v>1</v>
      </c>
      <c r="N191" s="202" t="s">
        <v>46</v>
      </c>
      <c r="O191" s="72"/>
      <c r="P191" s="203">
        <f>O191*H191</f>
        <v>0</v>
      </c>
      <c r="Q191" s="203">
        <v>0</v>
      </c>
      <c r="R191" s="203">
        <f>Q191*H191</f>
        <v>0</v>
      </c>
      <c r="S191" s="203">
        <v>0</v>
      </c>
      <c r="T191" s="204">
        <f>S191*H191</f>
        <v>0</v>
      </c>
      <c r="U191" s="35"/>
      <c r="V191" s="35"/>
      <c r="W191" s="35"/>
      <c r="X191" s="35"/>
      <c r="Y191" s="35"/>
      <c r="Z191" s="35"/>
      <c r="AA191" s="35"/>
      <c r="AB191" s="35"/>
      <c r="AC191" s="35"/>
      <c r="AD191" s="35"/>
      <c r="AE191" s="35"/>
      <c r="AR191" s="205" t="s">
        <v>373</v>
      </c>
      <c r="AT191" s="205" t="s">
        <v>368</v>
      </c>
      <c r="AU191" s="205" t="s">
        <v>88</v>
      </c>
      <c r="AY191" s="18" t="s">
        <v>365</v>
      </c>
      <c r="BE191" s="206">
        <f>IF(N191="základní",J191,0)</f>
        <v>0</v>
      </c>
      <c r="BF191" s="206">
        <f>IF(N191="snížená",J191,0)</f>
        <v>0</v>
      </c>
      <c r="BG191" s="206">
        <f>IF(N191="zákl. přenesená",J191,0)</f>
        <v>0</v>
      </c>
      <c r="BH191" s="206">
        <f>IF(N191="sníž. přenesená",J191,0)</f>
        <v>0</v>
      </c>
      <c r="BI191" s="206">
        <f>IF(N191="nulová",J191,0)</f>
        <v>0</v>
      </c>
      <c r="BJ191" s="18" t="s">
        <v>88</v>
      </c>
      <c r="BK191" s="206">
        <f>ROUND(I191*H191,2)</f>
        <v>0</v>
      </c>
      <c r="BL191" s="18" t="s">
        <v>373</v>
      </c>
      <c r="BM191" s="205" t="s">
        <v>523</v>
      </c>
    </row>
    <row r="192" spans="1:65" s="2" customFormat="1" ht="33" customHeight="1">
      <c r="A192" s="35"/>
      <c r="B192" s="36"/>
      <c r="C192" s="194" t="s">
        <v>467</v>
      </c>
      <c r="D192" s="194" t="s">
        <v>368</v>
      </c>
      <c r="E192" s="195" t="s">
        <v>1303</v>
      </c>
      <c r="F192" s="196" t="s">
        <v>1304</v>
      </c>
      <c r="G192" s="197" t="s">
        <v>371</v>
      </c>
      <c r="H192" s="198">
        <v>328.024</v>
      </c>
      <c r="I192" s="199"/>
      <c r="J192" s="200">
        <f>ROUND(I192*H192,2)</f>
        <v>0</v>
      </c>
      <c r="K192" s="196" t="s">
        <v>2900</v>
      </c>
      <c r="L192" s="40"/>
      <c r="M192" s="201" t="s">
        <v>1</v>
      </c>
      <c r="N192" s="202" t="s">
        <v>46</v>
      </c>
      <c r="O192" s="72"/>
      <c r="P192" s="203">
        <f>O192*H192</f>
        <v>0</v>
      </c>
      <c r="Q192" s="203">
        <v>0</v>
      </c>
      <c r="R192" s="203">
        <f>Q192*H192</f>
        <v>0</v>
      </c>
      <c r="S192" s="203">
        <v>0</v>
      </c>
      <c r="T192" s="204">
        <f>S192*H192</f>
        <v>0</v>
      </c>
      <c r="U192" s="35"/>
      <c r="V192" s="35"/>
      <c r="W192" s="35"/>
      <c r="X192" s="35"/>
      <c r="Y192" s="35"/>
      <c r="Z192" s="35"/>
      <c r="AA192" s="35"/>
      <c r="AB192" s="35"/>
      <c r="AC192" s="35"/>
      <c r="AD192" s="35"/>
      <c r="AE192" s="35"/>
      <c r="AR192" s="205" t="s">
        <v>373</v>
      </c>
      <c r="AT192" s="205" t="s">
        <v>368</v>
      </c>
      <c r="AU192" s="205" t="s">
        <v>88</v>
      </c>
      <c r="AY192" s="18" t="s">
        <v>365</v>
      </c>
      <c r="BE192" s="206">
        <f>IF(N192="základní",J192,0)</f>
        <v>0</v>
      </c>
      <c r="BF192" s="206">
        <f>IF(N192="snížená",J192,0)</f>
        <v>0</v>
      </c>
      <c r="BG192" s="206">
        <f>IF(N192="zákl. přenesená",J192,0)</f>
        <v>0</v>
      </c>
      <c r="BH192" s="206">
        <f>IF(N192="sníž. přenesená",J192,0)</f>
        <v>0</v>
      </c>
      <c r="BI192" s="206">
        <f>IF(N192="nulová",J192,0)</f>
        <v>0</v>
      </c>
      <c r="BJ192" s="18" t="s">
        <v>88</v>
      </c>
      <c r="BK192" s="206">
        <f>ROUND(I192*H192,2)</f>
        <v>0</v>
      </c>
      <c r="BL192" s="18" t="s">
        <v>373</v>
      </c>
      <c r="BM192" s="205" t="s">
        <v>535</v>
      </c>
    </row>
    <row r="193" spans="1:65" s="2" customFormat="1" ht="24.2" customHeight="1">
      <c r="A193" s="35"/>
      <c r="B193" s="36"/>
      <c r="C193" s="194" t="s">
        <v>474</v>
      </c>
      <c r="D193" s="194" t="s">
        <v>368</v>
      </c>
      <c r="E193" s="195" t="s">
        <v>1305</v>
      </c>
      <c r="F193" s="196" t="s">
        <v>1306</v>
      </c>
      <c r="G193" s="197" t="s">
        <v>371</v>
      </c>
      <c r="H193" s="198">
        <v>410.286</v>
      </c>
      <c r="I193" s="199"/>
      <c r="J193" s="200">
        <f>ROUND(I193*H193,2)</f>
        <v>0</v>
      </c>
      <c r="K193" s="196" t="s">
        <v>2900</v>
      </c>
      <c r="L193" s="40"/>
      <c r="M193" s="201" t="s">
        <v>1</v>
      </c>
      <c r="N193" s="202" t="s">
        <v>46</v>
      </c>
      <c r="O193" s="72"/>
      <c r="P193" s="203">
        <f>O193*H193</f>
        <v>0</v>
      </c>
      <c r="Q193" s="203">
        <v>0</v>
      </c>
      <c r="R193" s="203">
        <f>Q193*H193</f>
        <v>0</v>
      </c>
      <c r="S193" s="203">
        <v>0</v>
      </c>
      <c r="T193" s="204">
        <f>S193*H193</f>
        <v>0</v>
      </c>
      <c r="U193" s="35"/>
      <c r="V193" s="35"/>
      <c r="W193" s="35"/>
      <c r="X193" s="35"/>
      <c r="Y193" s="35"/>
      <c r="Z193" s="35"/>
      <c r="AA193" s="35"/>
      <c r="AB193" s="35"/>
      <c r="AC193" s="35"/>
      <c r="AD193" s="35"/>
      <c r="AE193" s="35"/>
      <c r="AR193" s="205" t="s">
        <v>373</v>
      </c>
      <c r="AT193" s="205" t="s">
        <v>368</v>
      </c>
      <c r="AU193" s="205" t="s">
        <v>88</v>
      </c>
      <c r="AY193" s="18" t="s">
        <v>365</v>
      </c>
      <c r="BE193" s="206">
        <f>IF(N193="základní",J193,0)</f>
        <v>0</v>
      </c>
      <c r="BF193" s="206">
        <f>IF(N193="snížená",J193,0)</f>
        <v>0</v>
      </c>
      <c r="BG193" s="206">
        <f>IF(N193="zákl. přenesená",J193,0)</f>
        <v>0</v>
      </c>
      <c r="BH193" s="206">
        <f>IF(N193="sníž. přenesená",J193,0)</f>
        <v>0</v>
      </c>
      <c r="BI193" s="206">
        <f>IF(N193="nulová",J193,0)</f>
        <v>0</v>
      </c>
      <c r="BJ193" s="18" t="s">
        <v>88</v>
      </c>
      <c r="BK193" s="206">
        <f>ROUND(I193*H193,2)</f>
        <v>0</v>
      </c>
      <c r="BL193" s="18" t="s">
        <v>373</v>
      </c>
      <c r="BM193" s="205" t="s">
        <v>436</v>
      </c>
    </row>
    <row r="194" spans="1:65" s="2" customFormat="1" ht="39">
      <c r="A194" s="35"/>
      <c r="B194" s="36"/>
      <c r="C194" s="37"/>
      <c r="D194" s="209" t="s">
        <v>1270</v>
      </c>
      <c r="E194" s="37"/>
      <c r="F194" s="275" t="s">
        <v>1307</v>
      </c>
      <c r="G194" s="37"/>
      <c r="H194" s="37"/>
      <c r="I194" s="276"/>
      <c r="J194" s="37"/>
      <c r="K194" s="37"/>
      <c r="L194" s="40"/>
      <c r="M194" s="261"/>
      <c r="N194" s="262"/>
      <c r="O194" s="72"/>
      <c r="P194" s="72"/>
      <c r="Q194" s="72"/>
      <c r="R194" s="72"/>
      <c r="S194" s="72"/>
      <c r="T194" s="73"/>
      <c r="U194" s="35"/>
      <c r="V194" s="35"/>
      <c r="W194" s="35"/>
      <c r="X194" s="35"/>
      <c r="Y194" s="35"/>
      <c r="Z194" s="35"/>
      <c r="AA194" s="35"/>
      <c r="AB194" s="35"/>
      <c r="AC194" s="35"/>
      <c r="AD194" s="35"/>
      <c r="AE194" s="35"/>
      <c r="AT194" s="18" t="s">
        <v>1270</v>
      </c>
      <c r="AU194" s="18" t="s">
        <v>88</v>
      </c>
    </row>
    <row r="195" spans="1:65" s="2" customFormat="1" ht="24.2" customHeight="1">
      <c r="A195" s="35"/>
      <c r="B195" s="36"/>
      <c r="C195" s="194" t="s">
        <v>478</v>
      </c>
      <c r="D195" s="194" t="s">
        <v>368</v>
      </c>
      <c r="E195" s="195" t="s">
        <v>1308</v>
      </c>
      <c r="F195" s="196" t="s">
        <v>1309</v>
      </c>
      <c r="G195" s="197" t="s">
        <v>371</v>
      </c>
      <c r="H195" s="198">
        <v>115.63200000000001</v>
      </c>
      <c r="I195" s="199"/>
      <c r="J195" s="200">
        <f>ROUND(I195*H195,2)</f>
        <v>0</v>
      </c>
      <c r="K195" s="196" t="s">
        <v>2900</v>
      </c>
      <c r="L195" s="40"/>
      <c r="M195" s="201" t="s">
        <v>1</v>
      </c>
      <c r="N195" s="202" t="s">
        <v>46</v>
      </c>
      <c r="O195" s="72"/>
      <c r="P195" s="203">
        <f>O195*H195</f>
        <v>0</v>
      </c>
      <c r="Q195" s="203">
        <v>0</v>
      </c>
      <c r="R195" s="203">
        <f>Q195*H195</f>
        <v>0</v>
      </c>
      <c r="S195" s="203">
        <v>0</v>
      </c>
      <c r="T195" s="204">
        <f>S195*H195</f>
        <v>0</v>
      </c>
      <c r="U195" s="35"/>
      <c r="V195" s="35"/>
      <c r="W195" s="35"/>
      <c r="X195" s="35"/>
      <c r="Y195" s="35"/>
      <c r="Z195" s="35"/>
      <c r="AA195" s="35"/>
      <c r="AB195" s="35"/>
      <c r="AC195" s="35"/>
      <c r="AD195" s="35"/>
      <c r="AE195" s="35"/>
      <c r="AR195" s="205" t="s">
        <v>373</v>
      </c>
      <c r="AT195" s="205" t="s">
        <v>368</v>
      </c>
      <c r="AU195" s="205" t="s">
        <v>88</v>
      </c>
      <c r="AY195" s="18" t="s">
        <v>365</v>
      </c>
      <c r="BE195" s="206">
        <f>IF(N195="základní",J195,0)</f>
        <v>0</v>
      </c>
      <c r="BF195" s="206">
        <f>IF(N195="snížená",J195,0)</f>
        <v>0</v>
      </c>
      <c r="BG195" s="206">
        <f>IF(N195="zákl. přenesená",J195,0)</f>
        <v>0</v>
      </c>
      <c r="BH195" s="206">
        <f>IF(N195="sníž. přenesená",J195,0)</f>
        <v>0</v>
      </c>
      <c r="BI195" s="206">
        <f>IF(N195="nulová",J195,0)</f>
        <v>0</v>
      </c>
      <c r="BJ195" s="18" t="s">
        <v>88</v>
      </c>
      <c r="BK195" s="206">
        <f>ROUND(I195*H195,2)</f>
        <v>0</v>
      </c>
      <c r="BL195" s="18" t="s">
        <v>373</v>
      </c>
      <c r="BM195" s="205" t="s">
        <v>555</v>
      </c>
    </row>
    <row r="196" spans="1:65" s="2" customFormat="1" ht="39">
      <c r="A196" s="35"/>
      <c r="B196" s="36"/>
      <c r="C196" s="37"/>
      <c r="D196" s="209" t="s">
        <v>1270</v>
      </c>
      <c r="E196" s="37"/>
      <c r="F196" s="275" t="s">
        <v>1310</v>
      </c>
      <c r="G196" s="37"/>
      <c r="H196" s="37"/>
      <c r="I196" s="276"/>
      <c r="J196" s="37"/>
      <c r="K196" s="37"/>
      <c r="L196" s="40"/>
      <c r="M196" s="261"/>
      <c r="N196" s="262"/>
      <c r="O196" s="72"/>
      <c r="P196" s="72"/>
      <c r="Q196" s="72"/>
      <c r="R196" s="72"/>
      <c r="S196" s="72"/>
      <c r="T196" s="73"/>
      <c r="U196" s="35"/>
      <c r="V196" s="35"/>
      <c r="W196" s="35"/>
      <c r="X196" s="35"/>
      <c r="Y196" s="35"/>
      <c r="Z196" s="35"/>
      <c r="AA196" s="35"/>
      <c r="AB196" s="35"/>
      <c r="AC196" s="35"/>
      <c r="AD196" s="35"/>
      <c r="AE196" s="35"/>
      <c r="AT196" s="18" t="s">
        <v>1270</v>
      </c>
      <c r="AU196" s="18" t="s">
        <v>88</v>
      </c>
    </row>
    <row r="197" spans="1:65" s="14" customFormat="1">
      <c r="B197" s="218"/>
      <c r="C197" s="219"/>
      <c r="D197" s="209" t="s">
        <v>375</v>
      </c>
      <c r="E197" s="220" t="s">
        <v>1</v>
      </c>
      <c r="F197" s="221" t="s">
        <v>4302</v>
      </c>
      <c r="G197" s="219"/>
      <c r="H197" s="222">
        <v>10.44</v>
      </c>
      <c r="I197" s="223"/>
      <c r="J197" s="219"/>
      <c r="K197" s="219"/>
      <c r="L197" s="224"/>
      <c r="M197" s="225"/>
      <c r="N197" s="226"/>
      <c r="O197" s="226"/>
      <c r="P197" s="226"/>
      <c r="Q197" s="226"/>
      <c r="R197" s="226"/>
      <c r="S197" s="226"/>
      <c r="T197" s="227"/>
      <c r="AT197" s="228" t="s">
        <v>375</v>
      </c>
      <c r="AU197" s="228" t="s">
        <v>88</v>
      </c>
      <c r="AV197" s="14" t="s">
        <v>90</v>
      </c>
      <c r="AW197" s="14" t="s">
        <v>36</v>
      </c>
      <c r="AX197" s="14" t="s">
        <v>81</v>
      </c>
      <c r="AY197" s="228" t="s">
        <v>365</v>
      </c>
    </row>
    <row r="198" spans="1:65" s="14" customFormat="1">
      <c r="B198" s="218"/>
      <c r="C198" s="219"/>
      <c r="D198" s="209" t="s">
        <v>375</v>
      </c>
      <c r="E198" s="220" t="s">
        <v>1</v>
      </c>
      <c r="F198" s="221" t="s">
        <v>4303</v>
      </c>
      <c r="G198" s="219"/>
      <c r="H198" s="222">
        <v>75.599999999999994</v>
      </c>
      <c r="I198" s="223"/>
      <c r="J198" s="219"/>
      <c r="K198" s="219"/>
      <c r="L198" s="224"/>
      <c r="M198" s="225"/>
      <c r="N198" s="226"/>
      <c r="O198" s="226"/>
      <c r="P198" s="226"/>
      <c r="Q198" s="226"/>
      <c r="R198" s="226"/>
      <c r="S198" s="226"/>
      <c r="T198" s="227"/>
      <c r="AT198" s="228" t="s">
        <v>375</v>
      </c>
      <c r="AU198" s="228" t="s">
        <v>88</v>
      </c>
      <c r="AV198" s="14" t="s">
        <v>90</v>
      </c>
      <c r="AW198" s="14" t="s">
        <v>36</v>
      </c>
      <c r="AX198" s="14" t="s">
        <v>81</v>
      </c>
      <c r="AY198" s="228" t="s">
        <v>365</v>
      </c>
    </row>
    <row r="199" spans="1:65" s="14" customFormat="1">
      <c r="B199" s="218"/>
      <c r="C199" s="219"/>
      <c r="D199" s="209" t="s">
        <v>375</v>
      </c>
      <c r="E199" s="220" t="s">
        <v>1</v>
      </c>
      <c r="F199" s="221" t="s">
        <v>4304</v>
      </c>
      <c r="G199" s="219"/>
      <c r="H199" s="222">
        <v>18.899999999999999</v>
      </c>
      <c r="I199" s="223"/>
      <c r="J199" s="219"/>
      <c r="K199" s="219"/>
      <c r="L199" s="224"/>
      <c r="M199" s="225"/>
      <c r="N199" s="226"/>
      <c r="O199" s="226"/>
      <c r="P199" s="226"/>
      <c r="Q199" s="226"/>
      <c r="R199" s="226"/>
      <c r="S199" s="226"/>
      <c r="T199" s="227"/>
      <c r="AT199" s="228" t="s">
        <v>375</v>
      </c>
      <c r="AU199" s="228" t="s">
        <v>88</v>
      </c>
      <c r="AV199" s="14" t="s">
        <v>90</v>
      </c>
      <c r="AW199" s="14" t="s">
        <v>36</v>
      </c>
      <c r="AX199" s="14" t="s">
        <v>81</v>
      </c>
      <c r="AY199" s="228" t="s">
        <v>365</v>
      </c>
    </row>
    <row r="200" spans="1:65" s="14" customFormat="1">
      <c r="B200" s="218"/>
      <c r="C200" s="219"/>
      <c r="D200" s="209" t="s">
        <v>375</v>
      </c>
      <c r="E200" s="220" t="s">
        <v>1</v>
      </c>
      <c r="F200" s="221" t="s">
        <v>2791</v>
      </c>
      <c r="G200" s="219"/>
      <c r="H200" s="222">
        <v>1.89</v>
      </c>
      <c r="I200" s="223"/>
      <c r="J200" s="219"/>
      <c r="K200" s="219"/>
      <c r="L200" s="224"/>
      <c r="M200" s="225"/>
      <c r="N200" s="226"/>
      <c r="O200" s="226"/>
      <c r="P200" s="226"/>
      <c r="Q200" s="226"/>
      <c r="R200" s="226"/>
      <c r="S200" s="226"/>
      <c r="T200" s="227"/>
      <c r="AT200" s="228" t="s">
        <v>375</v>
      </c>
      <c r="AU200" s="228" t="s">
        <v>88</v>
      </c>
      <c r="AV200" s="14" t="s">
        <v>90</v>
      </c>
      <c r="AW200" s="14" t="s">
        <v>36</v>
      </c>
      <c r="AX200" s="14" t="s">
        <v>81</v>
      </c>
      <c r="AY200" s="228" t="s">
        <v>365</v>
      </c>
    </row>
    <row r="201" spans="1:65" s="14" customFormat="1">
      <c r="B201" s="218"/>
      <c r="C201" s="219"/>
      <c r="D201" s="209" t="s">
        <v>375</v>
      </c>
      <c r="E201" s="220" t="s">
        <v>1</v>
      </c>
      <c r="F201" s="221" t="s">
        <v>4305</v>
      </c>
      <c r="G201" s="219"/>
      <c r="H201" s="222">
        <v>5.0220000000000002</v>
      </c>
      <c r="I201" s="223"/>
      <c r="J201" s="219"/>
      <c r="K201" s="219"/>
      <c r="L201" s="224"/>
      <c r="M201" s="225"/>
      <c r="N201" s="226"/>
      <c r="O201" s="226"/>
      <c r="P201" s="226"/>
      <c r="Q201" s="226"/>
      <c r="R201" s="226"/>
      <c r="S201" s="226"/>
      <c r="T201" s="227"/>
      <c r="AT201" s="228" t="s">
        <v>375</v>
      </c>
      <c r="AU201" s="228" t="s">
        <v>88</v>
      </c>
      <c r="AV201" s="14" t="s">
        <v>90</v>
      </c>
      <c r="AW201" s="14" t="s">
        <v>36</v>
      </c>
      <c r="AX201" s="14" t="s">
        <v>81</v>
      </c>
      <c r="AY201" s="228" t="s">
        <v>365</v>
      </c>
    </row>
    <row r="202" spans="1:65" s="14" customFormat="1">
      <c r="B202" s="218"/>
      <c r="C202" s="219"/>
      <c r="D202" s="209" t="s">
        <v>375</v>
      </c>
      <c r="E202" s="220" t="s">
        <v>1</v>
      </c>
      <c r="F202" s="221" t="s">
        <v>4306</v>
      </c>
      <c r="G202" s="219"/>
      <c r="H202" s="222">
        <v>3.78</v>
      </c>
      <c r="I202" s="223"/>
      <c r="J202" s="219"/>
      <c r="K202" s="219"/>
      <c r="L202" s="224"/>
      <c r="M202" s="225"/>
      <c r="N202" s="226"/>
      <c r="O202" s="226"/>
      <c r="P202" s="226"/>
      <c r="Q202" s="226"/>
      <c r="R202" s="226"/>
      <c r="S202" s="226"/>
      <c r="T202" s="227"/>
      <c r="AT202" s="228" t="s">
        <v>375</v>
      </c>
      <c r="AU202" s="228" t="s">
        <v>88</v>
      </c>
      <c r="AV202" s="14" t="s">
        <v>90</v>
      </c>
      <c r="AW202" s="14" t="s">
        <v>36</v>
      </c>
      <c r="AX202" s="14" t="s">
        <v>81</v>
      </c>
      <c r="AY202" s="228" t="s">
        <v>365</v>
      </c>
    </row>
    <row r="203" spans="1:65" s="15" customFormat="1">
      <c r="B203" s="229"/>
      <c r="C203" s="230"/>
      <c r="D203" s="209" t="s">
        <v>375</v>
      </c>
      <c r="E203" s="231" t="s">
        <v>1</v>
      </c>
      <c r="F203" s="232" t="s">
        <v>379</v>
      </c>
      <c r="G203" s="230"/>
      <c r="H203" s="233">
        <v>115.63200000000001</v>
      </c>
      <c r="I203" s="234"/>
      <c r="J203" s="230"/>
      <c r="K203" s="230"/>
      <c r="L203" s="235"/>
      <c r="M203" s="236"/>
      <c r="N203" s="237"/>
      <c r="O203" s="237"/>
      <c r="P203" s="237"/>
      <c r="Q203" s="237"/>
      <c r="R203" s="237"/>
      <c r="S203" s="237"/>
      <c r="T203" s="238"/>
      <c r="AT203" s="239" t="s">
        <v>375</v>
      </c>
      <c r="AU203" s="239" t="s">
        <v>88</v>
      </c>
      <c r="AV203" s="15" t="s">
        <v>373</v>
      </c>
      <c r="AW203" s="15" t="s">
        <v>36</v>
      </c>
      <c r="AX203" s="15" t="s">
        <v>88</v>
      </c>
      <c r="AY203" s="239" t="s">
        <v>365</v>
      </c>
    </row>
    <row r="204" spans="1:65" s="2" customFormat="1" ht="16.5" customHeight="1">
      <c r="A204" s="35"/>
      <c r="B204" s="36"/>
      <c r="C204" s="194" t="s">
        <v>484</v>
      </c>
      <c r="D204" s="194" t="s">
        <v>368</v>
      </c>
      <c r="E204" s="195" t="s">
        <v>1313</v>
      </c>
      <c r="F204" s="196" t="s">
        <v>3460</v>
      </c>
      <c r="G204" s="197" t="s">
        <v>371</v>
      </c>
      <c r="H204" s="198">
        <v>328.024</v>
      </c>
      <c r="I204" s="199"/>
      <c r="J204" s="200">
        <f>ROUND(I204*H204,2)</f>
        <v>0</v>
      </c>
      <c r="K204" s="196" t="s">
        <v>2900</v>
      </c>
      <c r="L204" s="40"/>
      <c r="M204" s="201" t="s">
        <v>1</v>
      </c>
      <c r="N204" s="202" t="s">
        <v>46</v>
      </c>
      <c r="O204" s="72"/>
      <c r="P204" s="203">
        <f>O204*H204</f>
        <v>0</v>
      </c>
      <c r="Q204" s="203">
        <v>0</v>
      </c>
      <c r="R204" s="203">
        <f>Q204*H204</f>
        <v>0</v>
      </c>
      <c r="S204" s="203">
        <v>0</v>
      </c>
      <c r="T204" s="204">
        <f>S204*H204</f>
        <v>0</v>
      </c>
      <c r="U204" s="35"/>
      <c r="V204" s="35"/>
      <c r="W204" s="35"/>
      <c r="X204" s="35"/>
      <c r="Y204" s="35"/>
      <c r="Z204" s="35"/>
      <c r="AA204" s="35"/>
      <c r="AB204" s="35"/>
      <c r="AC204" s="35"/>
      <c r="AD204" s="35"/>
      <c r="AE204" s="35"/>
      <c r="AR204" s="205" t="s">
        <v>373</v>
      </c>
      <c r="AT204" s="205" t="s">
        <v>368</v>
      </c>
      <c r="AU204" s="205" t="s">
        <v>88</v>
      </c>
      <c r="AY204" s="18" t="s">
        <v>365</v>
      </c>
      <c r="BE204" s="206">
        <f>IF(N204="základní",J204,0)</f>
        <v>0</v>
      </c>
      <c r="BF204" s="206">
        <f>IF(N204="snížená",J204,0)</f>
        <v>0</v>
      </c>
      <c r="BG204" s="206">
        <f>IF(N204="zákl. přenesená",J204,0)</f>
        <v>0</v>
      </c>
      <c r="BH204" s="206">
        <f>IF(N204="sníž. přenesená",J204,0)</f>
        <v>0</v>
      </c>
      <c r="BI204" s="206">
        <f>IF(N204="nulová",J204,0)</f>
        <v>0</v>
      </c>
      <c r="BJ204" s="18" t="s">
        <v>88</v>
      </c>
      <c r="BK204" s="206">
        <f>ROUND(I204*H204,2)</f>
        <v>0</v>
      </c>
      <c r="BL204" s="18" t="s">
        <v>373</v>
      </c>
      <c r="BM204" s="205" t="s">
        <v>568</v>
      </c>
    </row>
    <row r="205" spans="1:65" s="12" customFormat="1" ht="25.9" customHeight="1">
      <c r="B205" s="179"/>
      <c r="C205" s="180"/>
      <c r="D205" s="181" t="s">
        <v>80</v>
      </c>
      <c r="E205" s="182" t="s">
        <v>90</v>
      </c>
      <c r="F205" s="182" t="s">
        <v>1315</v>
      </c>
      <c r="G205" s="180"/>
      <c r="H205" s="180"/>
      <c r="I205" s="183"/>
      <c r="J205" s="167">
        <f>BK205</f>
        <v>0</v>
      </c>
      <c r="K205" s="180"/>
      <c r="L205" s="184"/>
      <c r="M205" s="185"/>
      <c r="N205" s="186"/>
      <c r="O205" s="186"/>
      <c r="P205" s="187">
        <f>SUM(P206:P207)</f>
        <v>0</v>
      </c>
      <c r="Q205" s="186"/>
      <c r="R205" s="187">
        <f>SUM(R206:R207)</f>
        <v>0</v>
      </c>
      <c r="S205" s="186"/>
      <c r="T205" s="188">
        <f>SUM(T206:T207)</f>
        <v>0</v>
      </c>
      <c r="AR205" s="189" t="s">
        <v>88</v>
      </c>
      <c r="AT205" s="190" t="s">
        <v>80</v>
      </c>
      <c r="AU205" s="190" t="s">
        <v>81</v>
      </c>
      <c r="AY205" s="189" t="s">
        <v>365</v>
      </c>
      <c r="BK205" s="191">
        <f>SUM(BK206:BK207)</f>
        <v>0</v>
      </c>
    </row>
    <row r="206" spans="1:65" s="2" customFormat="1" ht="24.2" customHeight="1">
      <c r="A206" s="35"/>
      <c r="B206" s="36"/>
      <c r="C206" s="194" t="s">
        <v>7</v>
      </c>
      <c r="D206" s="194" t="s">
        <v>368</v>
      </c>
      <c r="E206" s="195" t="s">
        <v>1316</v>
      </c>
      <c r="F206" s="196" t="s">
        <v>1317</v>
      </c>
      <c r="G206" s="197" t="s">
        <v>371</v>
      </c>
      <c r="H206" s="198">
        <v>8.8919999999999995</v>
      </c>
      <c r="I206" s="199"/>
      <c r="J206" s="200">
        <f>ROUND(I206*H206,2)</f>
        <v>0</v>
      </c>
      <c r="K206" s="196" t="s">
        <v>2900</v>
      </c>
      <c r="L206" s="40"/>
      <c r="M206" s="201" t="s">
        <v>1</v>
      </c>
      <c r="N206" s="202" t="s">
        <v>46</v>
      </c>
      <c r="O206" s="72"/>
      <c r="P206" s="203">
        <f>O206*H206</f>
        <v>0</v>
      </c>
      <c r="Q206" s="203">
        <v>0</v>
      </c>
      <c r="R206" s="203">
        <f>Q206*H206</f>
        <v>0</v>
      </c>
      <c r="S206" s="203">
        <v>0</v>
      </c>
      <c r="T206" s="204">
        <f>S206*H206</f>
        <v>0</v>
      </c>
      <c r="U206" s="35"/>
      <c r="V206" s="35"/>
      <c r="W206" s="35"/>
      <c r="X206" s="35"/>
      <c r="Y206" s="35"/>
      <c r="Z206" s="35"/>
      <c r="AA206" s="35"/>
      <c r="AB206" s="35"/>
      <c r="AC206" s="35"/>
      <c r="AD206" s="35"/>
      <c r="AE206" s="35"/>
      <c r="AR206" s="205" t="s">
        <v>373</v>
      </c>
      <c r="AT206" s="205" t="s">
        <v>368</v>
      </c>
      <c r="AU206" s="205" t="s">
        <v>88</v>
      </c>
      <c r="AY206" s="18" t="s">
        <v>365</v>
      </c>
      <c r="BE206" s="206">
        <f>IF(N206="základní",J206,0)</f>
        <v>0</v>
      </c>
      <c r="BF206" s="206">
        <f>IF(N206="snížená",J206,0)</f>
        <v>0</v>
      </c>
      <c r="BG206" s="206">
        <f>IF(N206="zákl. přenesená",J206,0)</f>
        <v>0</v>
      </c>
      <c r="BH206" s="206">
        <f>IF(N206="sníž. přenesená",J206,0)</f>
        <v>0</v>
      </c>
      <c r="BI206" s="206">
        <f>IF(N206="nulová",J206,0)</f>
        <v>0</v>
      </c>
      <c r="BJ206" s="18" t="s">
        <v>88</v>
      </c>
      <c r="BK206" s="206">
        <f>ROUND(I206*H206,2)</f>
        <v>0</v>
      </c>
      <c r="BL206" s="18" t="s">
        <v>373</v>
      </c>
      <c r="BM206" s="205" t="s">
        <v>579</v>
      </c>
    </row>
    <row r="207" spans="1:65" s="2" customFormat="1" ht="19.5">
      <c r="A207" s="35"/>
      <c r="B207" s="36"/>
      <c r="C207" s="37"/>
      <c r="D207" s="209" t="s">
        <v>1270</v>
      </c>
      <c r="E207" s="37"/>
      <c r="F207" s="275" t="s">
        <v>1318</v>
      </c>
      <c r="G207" s="37"/>
      <c r="H207" s="37"/>
      <c r="I207" s="276"/>
      <c r="J207" s="37"/>
      <c r="K207" s="37"/>
      <c r="L207" s="40"/>
      <c r="M207" s="261"/>
      <c r="N207" s="262"/>
      <c r="O207" s="72"/>
      <c r="P207" s="72"/>
      <c r="Q207" s="72"/>
      <c r="R207" s="72"/>
      <c r="S207" s="72"/>
      <c r="T207" s="73"/>
      <c r="U207" s="35"/>
      <c r="V207" s="35"/>
      <c r="W207" s="35"/>
      <c r="X207" s="35"/>
      <c r="Y207" s="35"/>
      <c r="Z207" s="35"/>
      <c r="AA207" s="35"/>
      <c r="AB207" s="35"/>
      <c r="AC207" s="35"/>
      <c r="AD207" s="35"/>
      <c r="AE207" s="35"/>
      <c r="AT207" s="18" t="s">
        <v>1270</v>
      </c>
      <c r="AU207" s="18" t="s">
        <v>88</v>
      </c>
    </row>
    <row r="208" spans="1:65" s="12" customFormat="1" ht="25.9" customHeight="1">
      <c r="B208" s="179"/>
      <c r="C208" s="180"/>
      <c r="D208" s="181" t="s">
        <v>80</v>
      </c>
      <c r="E208" s="182" t="s">
        <v>617</v>
      </c>
      <c r="F208" s="182" t="s">
        <v>1319</v>
      </c>
      <c r="G208" s="180"/>
      <c r="H208" s="180"/>
      <c r="I208" s="183"/>
      <c r="J208" s="167">
        <f>BK208</f>
        <v>0</v>
      </c>
      <c r="K208" s="180"/>
      <c r="L208" s="184"/>
      <c r="M208" s="185"/>
      <c r="N208" s="186"/>
      <c r="O208" s="186"/>
      <c r="P208" s="187">
        <f>SUM(P209:P217)</f>
        <v>0</v>
      </c>
      <c r="Q208" s="186"/>
      <c r="R208" s="187">
        <f>SUM(R209:R217)</f>
        <v>0</v>
      </c>
      <c r="S208" s="186"/>
      <c r="T208" s="188">
        <f>SUM(T209:T217)</f>
        <v>0</v>
      </c>
      <c r="AR208" s="189" t="s">
        <v>88</v>
      </c>
      <c r="AT208" s="190" t="s">
        <v>80</v>
      </c>
      <c r="AU208" s="190" t="s">
        <v>81</v>
      </c>
      <c r="AY208" s="189" t="s">
        <v>365</v>
      </c>
      <c r="BK208" s="191">
        <f>SUM(BK209:BK217)</f>
        <v>0</v>
      </c>
    </row>
    <row r="209" spans="1:65" s="2" customFormat="1" ht="24.2" customHeight="1">
      <c r="A209" s="35"/>
      <c r="B209" s="36"/>
      <c r="C209" s="194" t="s">
        <v>494</v>
      </c>
      <c r="D209" s="194" t="s">
        <v>368</v>
      </c>
      <c r="E209" s="195" t="s">
        <v>1320</v>
      </c>
      <c r="F209" s="196" t="s">
        <v>1321</v>
      </c>
      <c r="G209" s="197" t="s">
        <v>371</v>
      </c>
      <c r="H209" s="198">
        <v>25.696000000000002</v>
      </c>
      <c r="I209" s="199"/>
      <c r="J209" s="200">
        <f>ROUND(I209*H209,2)</f>
        <v>0</v>
      </c>
      <c r="K209" s="196" t="s">
        <v>2900</v>
      </c>
      <c r="L209" s="40"/>
      <c r="M209" s="201" t="s">
        <v>1</v>
      </c>
      <c r="N209" s="202" t="s">
        <v>46</v>
      </c>
      <c r="O209" s="72"/>
      <c r="P209" s="203">
        <f>O209*H209</f>
        <v>0</v>
      </c>
      <c r="Q209" s="203">
        <v>0</v>
      </c>
      <c r="R209" s="203">
        <f>Q209*H209</f>
        <v>0</v>
      </c>
      <c r="S209" s="203">
        <v>0</v>
      </c>
      <c r="T209" s="204">
        <f>S209*H209</f>
        <v>0</v>
      </c>
      <c r="U209" s="35"/>
      <c r="V209" s="35"/>
      <c r="W209" s="35"/>
      <c r="X209" s="35"/>
      <c r="Y209" s="35"/>
      <c r="Z209" s="35"/>
      <c r="AA209" s="35"/>
      <c r="AB209" s="35"/>
      <c r="AC209" s="35"/>
      <c r="AD209" s="35"/>
      <c r="AE209" s="35"/>
      <c r="AR209" s="205" t="s">
        <v>373</v>
      </c>
      <c r="AT209" s="205" t="s">
        <v>368</v>
      </c>
      <c r="AU209" s="205" t="s">
        <v>88</v>
      </c>
      <c r="AY209" s="18" t="s">
        <v>365</v>
      </c>
      <c r="BE209" s="206">
        <f>IF(N209="základní",J209,0)</f>
        <v>0</v>
      </c>
      <c r="BF209" s="206">
        <f>IF(N209="snížená",J209,0)</f>
        <v>0</v>
      </c>
      <c r="BG209" s="206">
        <f>IF(N209="zákl. přenesená",J209,0)</f>
        <v>0</v>
      </c>
      <c r="BH209" s="206">
        <f>IF(N209="sníž. přenesená",J209,0)</f>
        <v>0</v>
      </c>
      <c r="BI209" s="206">
        <f>IF(N209="nulová",J209,0)</f>
        <v>0</v>
      </c>
      <c r="BJ209" s="18" t="s">
        <v>88</v>
      </c>
      <c r="BK209" s="206">
        <f>ROUND(I209*H209,2)</f>
        <v>0</v>
      </c>
      <c r="BL209" s="18" t="s">
        <v>373</v>
      </c>
      <c r="BM209" s="205" t="s">
        <v>589</v>
      </c>
    </row>
    <row r="210" spans="1:65" s="2" customFormat="1" ht="19.5">
      <c r="A210" s="35"/>
      <c r="B210" s="36"/>
      <c r="C210" s="37"/>
      <c r="D210" s="209" t="s">
        <v>1270</v>
      </c>
      <c r="E210" s="37"/>
      <c r="F210" s="275" t="s">
        <v>1322</v>
      </c>
      <c r="G210" s="37"/>
      <c r="H210" s="37"/>
      <c r="I210" s="276"/>
      <c r="J210" s="37"/>
      <c r="K210" s="37"/>
      <c r="L210" s="40"/>
      <c r="M210" s="261"/>
      <c r="N210" s="262"/>
      <c r="O210" s="72"/>
      <c r="P210" s="72"/>
      <c r="Q210" s="72"/>
      <c r="R210" s="72"/>
      <c r="S210" s="72"/>
      <c r="T210" s="73"/>
      <c r="U210" s="35"/>
      <c r="V210" s="35"/>
      <c r="W210" s="35"/>
      <c r="X210" s="35"/>
      <c r="Y210" s="35"/>
      <c r="Z210" s="35"/>
      <c r="AA210" s="35"/>
      <c r="AB210" s="35"/>
      <c r="AC210" s="35"/>
      <c r="AD210" s="35"/>
      <c r="AE210" s="35"/>
      <c r="AT210" s="18" t="s">
        <v>1270</v>
      </c>
      <c r="AU210" s="18" t="s">
        <v>88</v>
      </c>
    </row>
    <row r="211" spans="1:65" s="14" customFormat="1">
      <c r="B211" s="218"/>
      <c r="C211" s="219"/>
      <c r="D211" s="209" t="s">
        <v>375</v>
      </c>
      <c r="E211" s="220" t="s">
        <v>1</v>
      </c>
      <c r="F211" s="221" t="s">
        <v>4307</v>
      </c>
      <c r="G211" s="219"/>
      <c r="H211" s="222">
        <v>2.3199999999999998</v>
      </c>
      <c r="I211" s="223"/>
      <c r="J211" s="219"/>
      <c r="K211" s="219"/>
      <c r="L211" s="224"/>
      <c r="M211" s="225"/>
      <c r="N211" s="226"/>
      <c r="O211" s="226"/>
      <c r="P211" s="226"/>
      <c r="Q211" s="226"/>
      <c r="R211" s="226"/>
      <c r="S211" s="226"/>
      <c r="T211" s="227"/>
      <c r="AT211" s="228" t="s">
        <v>375</v>
      </c>
      <c r="AU211" s="228" t="s">
        <v>88</v>
      </c>
      <c r="AV211" s="14" t="s">
        <v>90</v>
      </c>
      <c r="AW211" s="14" t="s">
        <v>36</v>
      </c>
      <c r="AX211" s="14" t="s">
        <v>81</v>
      </c>
      <c r="AY211" s="228" t="s">
        <v>365</v>
      </c>
    </row>
    <row r="212" spans="1:65" s="14" customFormat="1">
      <c r="B212" s="218"/>
      <c r="C212" s="219"/>
      <c r="D212" s="209" t="s">
        <v>375</v>
      </c>
      <c r="E212" s="220" t="s">
        <v>1</v>
      </c>
      <c r="F212" s="221" t="s">
        <v>4308</v>
      </c>
      <c r="G212" s="219"/>
      <c r="H212" s="222">
        <v>16.8</v>
      </c>
      <c r="I212" s="223"/>
      <c r="J212" s="219"/>
      <c r="K212" s="219"/>
      <c r="L212" s="224"/>
      <c r="M212" s="225"/>
      <c r="N212" s="226"/>
      <c r="O212" s="226"/>
      <c r="P212" s="226"/>
      <c r="Q212" s="226"/>
      <c r="R212" s="226"/>
      <c r="S212" s="226"/>
      <c r="T212" s="227"/>
      <c r="AT212" s="228" t="s">
        <v>375</v>
      </c>
      <c r="AU212" s="228" t="s">
        <v>88</v>
      </c>
      <c r="AV212" s="14" t="s">
        <v>90</v>
      </c>
      <c r="AW212" s="14" t="s">
        <v>36</v>
      </c>
      <c r="AX212" s="14" t="s">
        <v>81</v>
      </c>
      <c r="AY212" s="228" t="s">
        <v>365</v>
      </c>
    </row>
    <row r="213" spans="1:65" s="14" customFormat="1">
      <c r="B213" s="218"/>
      <c r="C213" s="219"/>
      <c r="D213" s="209" t="s">
        <v>375</v>
      </c>
      <c r="E213" s="220" t="s">
        <v>1</v>
      </c>
      <c r="F213" s="221" t="s">
        <v>4309</v>
      </c>
      <c r="G213" s="219"/>
      <c r="H213" s="222">
        <v>4.2</v>
      </c>
      <c r="I213" s="223"/>
      <c r="J213" s="219"/>
      <c r="K213" s="219"/>
      <c r="L213" s="224"/>
      <c r="M213" s="225"/>
      <c r="N213" s="226"/>
      <c r="O213" s="226"/>
      <c r="P213" s="226"/>
      <c r="Q213" s="226"/>
      <c r="R213" s="226"/>
      <c r="S213" s="226"/>
      <c r="T213" s="227"/>
      <c r="AT213" s="228" t="s">
        <v>375</v>
      </c>
      <c r="AU213" s="228" t="s">
        <v>88</v>
      </c>
      <c r="AV213" s="14" t="s">
        <v>90</v>
      </c>
      <c r="AW213" s="14" t="s">
        <v>36</v>
      </c>
      <c r="AX213" s="14" t="s">
        <v>81</v>
      </c>
      <c r="AY213" s="228" t="s">
        <v>365</v>
      </c>
    </row>
    <row r="214" spans="1:65" s="14" customFormat="1">
      <c r="B214" s="218"/>
      <c r="C214" s="219"/>
      <c r="D214" s="209" t="s">
        <v>375</v>
      </c>
      <c r="E214" s="220" t="s">
        <v>1</v>
      </c>
      <c r="F214" s="221" t="s">
        <v>2797</v>
      </c>
      <c r="G214" s="219"/>
      <c r="H214" s="222">
        <v>0.42</v>
      </c>
      <c r="I214" s="223"/>
      <c r="J214" s="219"/>
      <c r="K214" s="219"/>
      <c r="L214" s="224"/>
      <c r="M214" s="225"/>
      <c r="N214" s="226"/>
      <c r="O214" s="226"/>
      <c r="P214" s="226"/>
      <c r="Q214" s="226"/>
      <c r="R214" s="226"/>
      <c r="S214" s="226"/>
      <c r="T214" s="227"/>
      <c r="AT214" s="228" t="s">
        <v>375</v>
      </c>
      <c r="AU214" s="228" t="s">
        <v>88</v>
      </c>
      <c r="AV214" s="14" t="s">
        <v>90</v>
      </c>
      <c r="AW214" s="14" t="s">
        <v>36</v>
      </c>
      <c r="AX214" s="14" t="s">
        <v>81</v>
      </c>
      <c r="AY214" s="228" t="s">
        <v>365</v>
      </c>
    </row>
    <row r="215" spans="1:65" s="14" customFormat="1">
      <c r="B215" s="218"/>
      <c r="C215" s="219"/>
      <c r="D215" s="209" t="s">
        <v>375</v>
      </c>
      <c r="E215" s="220" t="s">
        <v>1</v>
      </c>
      <c r="F215" s="221" t="s">
        <v>4310</v>
      </c>
      <c r="G215" s="219"/>
      <c r="H215" s="222">
        <v>1.1160000000000001</v>
      </c>
      <c r="I215" s="223"/>
      <c r="J215" s="219"/>
      <c r="K215" s="219"/>
      <c r="L215" s="224"/>
      <c r="M215" s="225"/>
      <c r="N215" s="226"/>
      <c r="O215" s="226"/>
      <c r="P215" s="226"/>
      <c r="Q215" s="226"/>
      <c r="R215" s="226"/>
      <c r="S215" s="226"/>
      <c r="T215" s="227"/>
      <c r="AT215" s="228" t="s">
        <v>375</v>
      </c>
      <c r="AU215" s="228" t="s">
        <v>88</v>
      </c>
      <c r="AV215" s="14" t="s">
        <v>90</v>
      </c>
      <c r="AW215" s="14" t="s">
        <v>36</v>
      </c>
      <c r="AX215" s="14" t="s">
        <v>81</v>
      </c>
      <c r="AY215" s="228" t="s">
        <v>365</v>
      </c>
    </row>
    <row r="216" spans="1:65" s="14" customFormat="1">
      <c r="B216" s="218"/>
      <c r="C216" s="219"/>
      <c r="D216" s="209" t="s">
        <v>375</v>
      </c>
      <c r="E216" s="220" t="s">
        <v>1</v>
      </c>
      <c r="F216" s="221" t="s">
        <v>4311</v>
      </c>
      <c r="G216" s="219"/>
      <c r="H216" s="222">
        <v>0.84</v>
      </c>
      <c r="I216" s="223"/>
      <c r="J216" s="219"/>
      <c r="K216" s="219"/>
      <c r="L216" s="224"/>
      <c r="M216" s="225"/>
      <c r="N216" s="226"/>
      <c r="O216" s="226"/>
      <c r="P216" s="226"/>
      <c r="Q216" s="226"/>
      <c r="R216" s="226"/>
      <c r="S216" s="226"/>
      <c r="T216" s="227"/>
      <c r="AT216" s="228" t="s">
        <v>375</v>
      </c>
      <c r="AU216" s="228" t="s">
        <v>88</v>
      </c>
      <c r="AV216" s="14" t="s">
        <v>90</v>
      </c>
      <c r="AW216" s="14" t="s">
        <v>36</v>
      </c>
      <c r="AX216" s="14" t="s">
        <v>81</v>
      </c>
      <c r="AY216" s="228" t="s">
        <v>365</v>
      </c>
    </row>
    <row r="217" spans="1:65" s="15" customFormat="1">
      <c r="B217" s="229"/>
      <c r="C217" s="230"/>
      <c r="D217" s="209" t="s">
        <v>375</v>
      </c>
      <c r="E217" s="231" t="s">
        <v>1</v>
      </c>
      <c r="F217" s="232" t="s">
        <v>379</v>
      </c>
      <c r="G217" s="230"/>
      <c r="H217" s="233">
        <v>25.696000000000002</v>
      </c>
      <c r="I217" s="234"/>
      <c r="J217" s="230"/>
      <c r="K217" s="230"/>
      <c r="L217" s="235"/>
      <c r="M217" s="236"/>
      <c r="N217" s="237"/>
      <c r="O217" s="237"/>
      <c r="P217" s="237"/>
      <c r="Q217" s="237"/>
      <c r="R217" s="237"/>
      <c r="S217" s="237"/>
      <c r="T217" s="238"/>
      <c r="AT217" s="239" t="s">
        <v>375</v>
      </c>
      <c r="AU217" s="239" t="s">
        <v>88</v>
      </c>
      <c r="AV217" s="15" t="s">
        <v>373</v>
      </c>
      <c r="AW217" s="15" t="s">
        <v>36</v>
      </c>
      <c r="AX217" s="15" t="s">
        <v>88</v>
      </c>
      <c r="AY217" s="239" t="s">
        <v>365</v>
      </c>
    </row>
    <row r="218" spans="1:65" s="12" customFormat="1" ht="25.9" customHeight="1">
      <c r="B218" s="179"/>
      <c r="C218" s="180"/>
      <c r="D218" s="181" t="s">
        <v>80</v>
      </c>
      <c r="E218" s="182" t="s">
        <v>830</v>
      </c>
      <c r="F218" s="182" t="s">
        <v>1325</v>
      </c>
      <c r="G218" s="180"/>
      <c r="H218" s="180"/>
      <c r="I218" s="183"/>
      <c r="J218" s="167">
        <f>BK218</f>
        <v>0</v>
      </c>
      <c r="K218" s="180"/>
      <c r="L218" s="184"/>
      <c r="M218" s="185"/>
      <c r="N218" s="186"/>
      <c r="O218" s="186"/>
      <c r="P218" s="187">
        <f>SUM(P219:P230)</f>
        <v>0</v>
      </c>
      <c r="Q218" s="186"/>
      <c r="R218" s="187">
        <f>SUM(R219:R230)</f>
        <v>0</v>
      </c>
      <c r="S218" s="186"/>
      <c r="T218" s="188">
        <f>SUM(T219:T230)</f>
        <v>0</v>
      </c>
      <c r="AR218" s="189" t="s">
        <v>88</v>
      </c>
      <c r="AT218" s="190" t="s">
        <v>80</v>
      </c>
      <c r="AU218" s="190" t="s">
        <v>81</v>
      </c>
      <c r="AY218" s="189" t="s">
        <v>365</v>
      </c>
      <c r="BK218" s="191">
        <f>SUM(BK219:BK230)</f>
        <v>0</v>
      </c>
    </row>
    <row r="219" spans="1:65" s="2" customFormat="1" ht="24.2" customHeight="1">
      <c r="A219" s="35"/>
      <c r="B219" s="36"/>
      <c r="C219" s="194" t="s">
        <v>499</v>
      </c>
      <c r="D219" s="194" t="s">
        <v>368</v>
      </c>
      <c r="E219" s="195" t="s">
        <v>4312</v>
      </c>
      <c r="F219" s="196" t="s">
        <v>2799</v>
      </c>
      <c r="G219" s="197" t="s">
        <v>396</v>
      </c>
      <c r="H219" s="198">
        <v>19</v>
      </c>
      <c r="I219" s="199"/>
      <c r="J219" s="200">
        <f>ROUND(I219*H219,2)</f>
        <v>0</v>
      </c>
      <c r="K219" s="196" t="s">
        <v>1</v>
      </c>
      <c r="L219" s="40"/>
      <c r="M219" s="201" t="s">
        <v>1</v>
      </c>
      <c r="N219" s="202" t="s">
        <v>46</v>
      </c>
      <c r="O219" s="72"/>
      <c r="P219" s="203">
        <f>O219*H219</f>
        <v>0</v>
      </c>
      <c r="Q219" s="203">
        <v>0</v>
      </c>
      <c r="R219" s="203">
        <f>Q219*H219</f>
        <v>0</v>
      </c>
      <c r="S219" s="203">
        <v>0</v>
      </c>
      <c r="T219" s="204">
        <f>S219*H219</f>
        <v>0</v>
      </c>
      <c r="U219" s="35"/>
      <c r="V219" s="35"/>
      <c r="W219" s="35"/>
      <c r="X219" s="35"/>
      <c r="Y219" s="35"/>
      <c r="Z219" s="35"/>
      <c r="AA219" s="35"/>
      <c r="AB219" s="35"/>
      <c r="AC219" s="35"/>
      <c r="AD219" s="35"/>
      <c r="AE219" s="35"/>
      <c r="AR219" s="205" t="s">
        <v>373</v>
      </c>
      <c r="AT219" s="205" t="s">
        <v>368</v>
      </c>
      <c r="AU219" s="205" t="s">
        <v>88</v>
      </c>
      <c r="AY219" s="18" t="s">
        <v>365</v>
      </c>
      <c r="BE219" s="206">
        <f>IF(N219="základní",J219,0)</f>
        <v>0</v>
      </c>
      <c r="BF219" s="206">
        <f>IF(N219="snížená",J219,0)</f>
        <v>0</v>
      </c>
      <c r="BG219" s="206">
        <f>IF(N219="zákl. přenesená",J219,0)</f>
        <v>0</v>
      </c>
      <c r="BH219" s="206">
        <f>IF(N219="sníž. přenesená",J219,0)</f>
        <v>0</v>
      </c>
      <c r="BI219" s="206">
        <f>IF(N219="nulová",J219,0)</f>
        <v>0</v>
      </c>
      <c r="BJ219" s="18" t="s">
        <v>88</v>
      </c>
      <c r="BK219" s="206">
        <f>ROUND(I219*H219,2)</f>
        <v>0</v>
      </c>
      <c r="BL219" s="18" t="s">
        <v>373</v>
      </c>
      <c r="BM219" s="205" t="s">
        <v>4313</v>
      </c>
    </row>
    <row r="220" spans="1:65" s="2" customFormat="1" ht="19.5">
      <c r="A220" s="35"/>
      <c r="B220" s="36"/>
      <c r="C220" s="37"/>
      <c r="D220" s="209" t="s">
        <v>1270</v>
      </c>
      <c r="E220" s="37"/>
      <c r="F220" s="275" t="s">
        <v>2800</v>
      </c>
      <c r="G220" s="37"/>
      <c r="H220" s="37"/>
      <c r="I220" s="276"/>
      <c r="J220" s="37"/>
      <c r="K220" s="37"/>
      <c r="L220" s="40"/>
      <c r="M220" s="261"/>
      <c r="N220" s="262"/>
      <c r="O220" s="72"/>
      <c r="P220" s="72"/>
      <c r="Q220" s="72"/>
      <c r="R220" s="72"/>
      <c r="S220" s="72"/>
      <c r="T220" s="73"/>
      <c r="U220" s="35"/>
      <c r="V220" s="35"/>
      <c r="W220" s="35"/>
      <c r="X220" s="35"/>
      <c r="Y220" s="35"/>
      <c r="Z220" s="35"/>
      <c r="AA220" s="35"/>
      <c r="AB220" s="35"/>
      <c r="AC220" s="35"/>
      <c r="AD220" s="35"/>
      <c r="AE220" s="35"/>
      <c r="AT220" s="18" t="s">
        <v>1270</v>
      </c>
      <c r="AU220" s="18" t="s">
        <v>88</v>
      </c>
    </row>
    <row r="221" spans="1:65" s="2" customFormat="1" ht="24.2" customHeight="1">
      <c r="A221" s="35"/>
      <c r="B221" s="36"/>
      <c r="C221" s="194" t="s">
        <v>504</v>
      </c>
      <c r="D221" s="194" t="s">
        <v>368</v>
      </c>
      <c r="E221" s="195" t="s">
        <v>4314</v>
      </c>
      <c r="F221" s="196" t="s">
        <v>2802</v>
      </c>
      <c r="G221" s="197" t="s">
        <v>396</v>
      </c>
      <c r="H221" s="198">
        <v>155</v>
      </c>
      <c r="I221" s="199"/>
      <c r="J221" s="200">
        <f>ROUND(I221*H221,2)</f>
        <v>0</v>
      </c>
      <c r="K221" s="196" t="s">
        <v>1</v>
      </c>
      <c r="L221" s="40"/>
      <c r="M221" s="201" t="s">
        <v>1</v>
      </c>
      <c r="N221" s="202" t="s">
        <v>46</v>
      </c>
      <c r="O221" s="72"/>
      <c r="P221" s="203">
        <f>O221*H221</f>
        <v>0</v>
      </c>
      <c r="Q221" s="203">
        <v>0</v>
      </c>
      <c r="R221" s="203">
        <f>Q221*H221</f>
        <v>0</v>
      </c>
      <c r="S221" s="203">
        <v>0</v>
      </c>
      <c r="T221" s="204">
        <f>S221*H221</f>
        <v>0</v>
      </c>
      <c r="U221" s="35"/>
      <c r="V221" s="35"/>
      <c r="W221" s="35"/>
      <c r="X221" s="35"/>
      <c r="Y221" s="35"/>
      <c r="Z221" s="35"/>
      <c r="AA221" s="35"/>
      <c r="AB221" s="35"/>
      <c r="AC221" s="35"/>
      <c r="AD221" s="35"/>
      <c r="AE221" s="35"/>
      <c r="AR221" s="205" t="s">
        <v>373</v>
      </c>
      <c r="AT221" s="205" t="s">
        <v>368</v>
      </c>
      <c r="AU221" s="205" t="s">
        <v>88</v>
      </c>
      <c r="AY221" s="18" t="s">
        <v>365</v>
      </c>
      <c r="BE221" s="206">
        <f>IF(N221="základní",J221,0)</f>
        <v>0</v>
      </c>
      <c r="BF221" s="206">
        <f>IF(N221="snížená",J221,0)</f>
        <v>0</v>
      </c>
      <c r="BG221" s="206">
        <f>IF(N221="zákl. přenesená",J221,0)</f>
        <v>0</v>
      </c>
      <c r="BH221" s="206">
        <f>IF(N221="sníž. přenesená",J221,0)</f>
        <v>0</v>
      </c>
      <c r="BI221" s="206">
        <f>IF(N221="nulová",J221,0)</f>
        <v>0</v>
      </c>
      <c r="BJ221" s="18" t="s">
        <v>88</v>
      </c>
      <c r="BK221" s="206">
        <f>ROUND(I221*H221,2)</f>
        <v>0</v>
      </c>
      <c r="BL221" s="18" t="s">
        <v>373</v>
      </c>
      <c r="BM221" s="205" t="s">
        <v>4315</v>
      </c>
    </row>
    <row r="222" spans="1:65" s="2" customFormat="1" ht="19.5">
      <c r="A222" s="35"/>
      <c r="B222" s="36"/>
      <c r="C222" s="37"/>
      <c r="D222" s="209" t="s">
        <v>1270</v>
      </c>
      <c r="E222" s="37"/>
      <c r="F222" s="275" t="s">
        <v>2800</v>
      </c>
      <c r="G222" s="37"/>
      <c r="H222" s="37"/>
      <c r="I222" s="276"/>
      <c r="J222" s="37"/>
      <c r="K222" s="37"/>
      <c r="L222" s="40"/>
      <c r="M222" s="261"/>
      <c r="N222" s="262"/>
      <c r="O222" s="72"/>
      <c r="P222" s="72"/>
      <c r="Q222" s="72"/>
      <c r="R222" s="72"/>
      <c r="S222" s="72"/>
      <c r="T222" s="73"/>
      <c r="U222" s="35"/>
      <c r="V222" s="35"/>
      <c r="W222" s="35"/>
      <c r="X222" s="35"/>
      <c r="Y222" s="35"/>
      <c r="Z222" s="35"/>
      <c r="AA222" s="35"/>
      <c r="AB222" s="35"/>
      <c r="AC222" s="35"/>
      <c r="AD222" s="35"/>
      <c r="AE222" s="35"/>
      <c r="AT222" s="18" t="s">
        <v>1270</v>
      </c>
      <c r="AU222" s="18" t="s">
        <v>88</v>
      </c>
    </row>
    <row r="223" spans="1:65" s="2" customFormat="1" ht="24.2" customHeight="1">
      <c r="A223" s="35"/>
      <c r="B223" s="36"/>
      <c r="C223" s="194" t="s">
        <v>509</v>
      </c>
      <c r="D223" s="194" t="s">
        <v>368</v>
      </c>
      <c r="E223" s="195" t="s">
        <v>4316</v>
      </c>
      <c r="F223" s="196" t="s">
        <v>2804</v>
      </c>
      <c r="G223" s="197" t="s">
        <v>396</v>
      </c>
      <c r="H223" s="198">
        <v>37</v>
      </c>
      <c r="I223" s="199"/>
      <c r="J223" s="200">
        <f>ROUND(I223*H223,2)</f>
        <v>0</v>
      </c>
      <c r="K223" s="196" t="s">
        <v>1</v>
      </c>
      <c r="L223" s="40"/>
      <c r="M223" s="201" t="s">
        <v>1</v>
      </c>
      <c r="N223" s="202" t="s">
        <v>46</v>
      </c>
      <c r="O223" s="72"/>
      <c r="P223" s="203">
        <f>O223*H223</f>
        <v>0</v>
      </c>
      <c r="Q223" s="203">
        <v>0</v>
      </c>
      <c r="R223" s="203">
        <f>Q223*H223</f>
        <v>0</v>
      </c>
      <c r="S223" s="203">
        <v>0</v>
      </c>
      <c r="T223" s="204">
        <f>S223*H223</f>
        <v>0</v>
      </c>
      <c r="U223" s="35"/>
      <c r="V223" s="35"/>
      <c r="W223" s="35"/>
      <c r="X223" s="35"/>
      <c r="Y223" s="35"/>
      <c r="Z223" s="35"/>
      <c r="AA223" s="35"/>
      <c r="AB223" s="35"/>
      <c r="AC223" s="35"/>
      <c r="AD223" s="35"/>
      <c r="AE223" s="35"/>
      <c r="AR223" s="205" t="s">
        <v>373</v>
      </c>
      <c r="AT223" s="205" t="s">
        <v>368</v>
      </c>
      <c r="AU223" s="205" t="s">
        <v>88</v>
      </c>
      <c r="AY223" s="18" t="s">
        <v>365</v>
      </c>
      <c r="BE223" s="206">
        <f>IF(N223="základní",J223,0)</f>
        <v>0</v>
      </c>
      <c r="BF223" s="206">
        <f>IF(N223="snížená",J223,0)</f>
        <v>0</v>
      </c>
      <c r="BG223" s="206">
        <f>IF(N223="zákl. přenesená",J223,0)</f>
        <v>0</v>
      </c>
      <c r="BH223" s="206">
        <f>IF(N223="sníž. přenesená",J223,0)</f>
        <v>0</v>
      </c>
      <c r="BI223" s="206">
        <f>IF(N223="nulová",J223,0)</f>
        <v>0</v>
      </c>
      <c r="BJ223" s="18" t="s">
        <v>88</v>
      </c>
      <c r="BK223" s="206">
        <f>ROUND(I223*H223,2)</f>
        <v>0</v>
      </c>
      <c r="BL223" s="18" t="s">
        <v>373</v>
      </c>
      <c r="BM223" s="205" t="s">
        <v>4317</v>
      </c>
    </row>
    <row r="224" spans="1:65" s="2" customFormat="1" ht="19.5">
      <c r="A224" s="35"/>
      <c r="B224" s="36"/>
      <c r="C224" s="37"/>
      <c r="D224" s="209" t="s">
        <v>1270</v>
      </c>
      <c r="E224" s="37"/>
      <c r="F224" s="275" t="s">
        <v>2800</v>
      </c>
      <c r="G224" s="37"/>
      <c r="H224" s="37"/>
      <c r="I224" s="276"/>
      <c r="J224" s="37"/>
      <c r="K224" s="37"/>
      <c r="L224" s="40"/>
      <c r="M224" s="261"/>
      <c r="N224" s="262"/>
      <c r="O224" s="72"/>
      <c r="P224" s="72"/>
      <c r="Q224" s="72"/>
      <c r="R224" s="72"/>
      <c r="S224" s="72"/>
      <c r="T224" s="73"/>
      <c r="U224" s="35"/>
      <c r="V224" s="35"/>
      <c r="W224" s="35"/>
      <c r="X224" s="35"/>
      <c r="Y224" s="35"/>
      <c r="Z224" s="35"/>
      <c r="AA224" s="35"/>
      <c r="AB224" s="35"/>
      <c r="AC224" s="35"/>
      <c r="AD224" s="35"/>
      <c r="AE224" s="35"/>
      <c r="AT224" s="18" t="s">
        <v>1270</v>
      </c>
      <c r="AU224" s="18" t="s">
        <v>88</v>
      </c>
    </row>
    <row r="225" spans="1:65" s="2" customFormat="1" ht="24.2" customHeight="1">
      <c r="A225" s="35"/>
      <c r="B225" s="36"/>
      <c r="C225" s="194" t="s">
        <v>514</v>
      </c>
      <c r="D225" s="194" t="s">
        <v>368</v>
      </c>
      <c r="E225" s="195" t="s">
        <v>4318</v>
      </c>
      <c r="F225" s="196" t="s">
        <v>3470</v>
      </c>
      <c r="G225" s="197" t="s">
        <v>396</v>
      </c>
      <c r="H225" s="198">
        <v>39</v>
      </c>
      <c r="I225" s="199"/>
      <c r="J225" s="200">
        <f>ROUND(I225*H225,2)</f>
        <v>0</v>
      </c>
      <c r="K225" s="196" t="s">
        <v>1</v>
      </c>
      <c r="L225" s="40"/>
      <c r="M225" s="201" t="s">
        <v>1</v>
      </c>
      <c r="N225" s="202" t="s">
        <v>46</v>
      </c>
      <c r="O225" s="72"/>
      <c r="P225" s="203">
        <f>O225*H225</f>
        <v>0</v>
      </c>
      <c r="Q225" s="203">
        <v>0</v>
      </c>
      <c r="R225" s="203">
        <f>Q225*H225</f>
        <v>0</v>
      </c>
      <c r="S225" s="203">
        <v>0</v>
      </c>
      <c r="T225" s="204">
        <f>S225*H225</f>
        <v>0</v>
      </c>
      <c r="U225" s="35"/>
      <c r="V225" s="35"/>
      <c r="W225" s="35"/>
      <c r="X225" s="35"/>
      <c r="Y225" s="35"/>
      <c r="Z225" s="35"/>
      <c r="AA225" s="35"/>
      <c r="AB225" s="35"/>
      <c r="AC225" s="35"/>
      <c r="AD225" s="35"/>
      <c r="AE225" s="35"/>
      <c r="AR225" s="205" t="s">
        <v>373</v>
      </c>
      <c r="AT225" s="205" t="s">
        <v>368</v>
      </c>
      <c r="AU225" s="205" t="s">
        <v>88</v>
      </c>
      <c r="AY225" s="18" t="s">
        <v>365</v>
      </c>
      <c r="BE225" s="206">
        <f>IF(N225="základní",J225,0)</f>
        <v>0</v>
      </c>
      <c r="BF225" s="206">
        <f>IF(N225="snížená",J225,0)</f>
        <v>0</v>
      </c>
      <c r="BG225" s="206">
        <f>IF(N225="zákl. přenesená",J225,0)</f>
        <v>0</v>
      </c>
      <c r="BH225" s="206">
        <f>IF(N225="sníž. přenesená",J225,0)</f>
        <v>0</v>
      </c>
      <c r="BI225" s="206">
        <f>IF(N225="nulová",J225,0)</f>
        <v>0</v>
      </c>
      <c r="BJ225" s="18" t="s">
        <v>88</v>
      </c>
      <c r="BK225" s="206">
        <f>ROUND(I225*H225,2)</f>
        <v>0</v>
      </c>
      <c r="BL225" s="18" t="s">
        <v>373</v>
      </c>
      <c r="BM225" s="205" t="s">
        <v>4319</v>
      </c>
    </row>
    <row r="226" spans="1:65" s="2" customFormat="1" ht="19.5">
      <c r="A226" s="35"/>
      <c r="B226" s="36"/>
      <c r="C226" s="37"/>
      <c r="D226" s="209" t="s">
        <v>1270</v>
      </c>
      <c r="E226" s="37"/>
      <c r="F226" s="275" t="s">
        <v>2800</v>
      </c>
      <c r="G226" s="37"/>
      <c r="H226" s="37"/>
      <c r="I226" s="276"/>
      <c r="J226" s="37"/>
      <c r="K226" s="37"/>
      <c r="L226" s="40"/>
      <c r="M226" s="261"/>
      <c r="N226" s="262"/>
      <c r="O226" s="72"/>
      <c r="P226" s="72"/>
      <c r="Q226" s="72"/>
      <c r="R226" s="72"/>
      <c r="S226" s="72"/>
      <c r="T226" s="73"/>
      <c r="U226" s="35"/>
      <c r="V226" s="35"/>
      <c r="W226" s="35"/>
      <c r="X226" s="35"/>
      <c r="Y226" s="35"/>
      <c r="Z226" s="35"/>
      <c r="AA226" s="35"/>
      <c r="AB226" s="35"/>
      <c r="AC226" s="35"/>
      <c r="AD226" s="35"/>
      <c r="AE226" s="35"/>
      <c r="AT226" s="18" t="s">
        <v>1270</v>
      </c>
      <c r="AU226" s="18" t="s">
        <v>88</v>
      </c>
    </row>
    <row r="227" spans="1:65" s="2" customFormat="1" ht="24.2" customHeight="1">
      <c r="A227" s="35"/>
      <c r="B227" s="36"/>
      <c r="C227" s="194" t="s">
        <v>519</v>
      </c>
      <c r="D227" s="194" t="s">
        <v>368</v>
      </c>
      <c r="E227" s="195" t="s">
        <v>4320</v>
      </c>
      <c r="F227" s="196" t="s">
        <v>4321</v>
      </c>
      <c r="G227" s="197" t="s">
        <v>396</v>
      </c>
      <c r="H227" s="198">
        <v>10</v>
      </c>
      <c r="I227" s="199"/>
      <c r="J227" s="200">
        <f>ROUND(I227*H227,2)</f>
        <v>0</v>
      </c>
      <c r="K227" s="196" t="s">
        <v>1</v>
      </c>
      <c r="L227" s="40"/>
      <c r="M227" s="201" t="s">
        <v>1</v>
      </c>
      <c r="N227" s="202" t="s">
        <v>46</v>
      </c>
      <c r="O227" s="72"/>
      <c r="P227" s="203">
        <f>O227*H227</f>
        <v>0</v>
      </c>
      <c r="Q227" s="203">
        <v>0</v>
      </c>
      <c r="R227" s="203">
        <f>Q227*H227</f>
        <v>0</v>
      </c>
      <c r="S227" s="203">
        <v>0</v>
      </c>
      <c r="T227" s="204">
        <f>S227*H227</f>
        <v>0</v>
      </c>
      <c r="U227" s="35"/>
      <c r="V227" s="35"/>
      <c r="W227" s="35"/>
      <c r="X227" s="35"/>
      <c r="Y227" s="35"/>
      <c r="Z227" s="35"/>
      <c r="AA227" s="35"/>
      <c r="AB227" s="35"/>
      <c r="AC227" s="35"/>
      <c r="AD227" s="35"/>
      <c r="AE227" s="35"/>
      <c r="AR227" s="205" t="s">
        <v>373</v>
      </c>
      <c r="AT227" s="205" t="s">
        <v>368</v>
      </c>
      <c r="AU227" s="205" t="s">
        <v>88</v>
      </c>
      <c r="AY227" s="18" t="s">
        <v>365</v>
      </c>
      <c r="BE227" s="206">
        <f>IF(N227="základní",J227,0)</f>
        <v>0</v>
      </c>
      <c r="BF227" s="206">
        <f>IF(N227="snížená",J227,0)</f>
        <v>0</v>
      </c>
      <c r="BG227" s="206">
        <f>IF(N227="zákl. přenesená",J227,0)</f>
        <v>0</v>
      </c>
      <c r="BH227" s="206">
        <f>IF(N227="sníž. přenesená",J227,0)</f>
        <v>0</v>
      </c>
      <c r="BI227" s="206">
        <f>IF(N227="nulová",J227,0)</f>
        <v>0</v>
      </c>
      <c r="BJ227" s="18" t="s">
        <v>88</v>
      </c>
      <c r="BK227" s="206">
        <f>ROUND(I227*H227,2)</f>
        <v>0</v>
      </c>
      <c r="BL227" s="18" t="s">
        <v>373</v>
      </c>
      <c r="BM227" s="205" t="s">
        <v>4322</v>
      </c>
    </row>
    <row r="228" spans="1:65" s="2" customFormat="1" ht="19.5">
      <c r="A228" s="35"/>
      <c r="B228" s="36"/>
      <c r="C228" s="37"/>
      <c r="D228" s="209" t="s">
        <v>1270</v>
      </c>
      <c r="E228" s="37"/>
      <c r="F228" s="275" t="s">
        <v>2800</v>
      </c>
      <c r="G228" s="37"/>
      <c r="H228" s="37"/>
      <c r="I228" s="276"/>
      <c r="J228" s="37"/>
      <c r="K228" s="37"/>
      <c r="L228" s="40"/>
      <c r="M228" s="261"/>
      <c r="N228" s="262"/>
      <c r="O228" s="72"/>
      <c r="P228" s="72"/>
      <c r="Q228" s="72"/>
      <c r="R228" s="72"/>
      <c r="S228" s="72"/>
      <c r="T228" s="73"/>
      <c r="U228" s="35"/>
      <c r="V228" s="35"/>
      <c r="W228" s="35"/>
      <c r="X228" s="35"/>
      <c r="Y228" s="35"/>
      <c r="Z228" s="35"/>
      <c r="AA228" s="35"/>
      <c r="AB228" s="35"/>
      <c r="AC228" s="35"/>
      <c r="AD228" s="35"/>
      <c r="AE228" s="35"/>
      <c r="AT228" s="18" t="s">
        <v>1270</v>
      </c>
      <c r="AU228" s="18" t="s">
        <v>88</v>
      </c>
    </row>
    <row r="229" spans="1:65" s="2" customFormat="1" ht="24.2" customHeight="1">
      <c r="A229" s="35"/>
      <c r="B229" s="36"/>
      <c r="C229" s="194" t="s">
        <v>523</v>
      </c>
      <c r="D229" s="194" t="s">
        <v>368</v>
      </c>
      <c r="E229" s="195" t="s">
        <v>4323</v>
      </c>
      <c r="F229" s="196" t="s">
        <v>4324</v>
      </c>
      <c r="G229" s="197" t="s">
        <v>396</v>
      </c>
      <c r="H229" s="198">
        <v>16</v>
      </c>
      <c r="I229" s="199"/>
      <c r="J229" s="200">
        <f>ROUND(I229*H229,2)</f>
        <v>0</v>
      </c>
      <c r="K229" s="196" t="s">
        <v>1</v>
      </c>
      <c r="L229" s="40"/>
      <c r="M229" s="201" t="s">
        <v>1</v>
      </c>
      <c r="N229" s="202" t="s">
        <v>46</v>
      </c>
      <c r="O229" s="72"/>
      <c r="P229" s="203">
        <f>O229*H229</f>
        <v>0</v>
      </c>
      <c r="Q229" s="203">
        <v>0</v>
      </c>
      <c r="R229" s="203">
        <f>Q229*H229</f>
        <v>0</v>
      </c>
      <c r="S229" s="203">
        <v>0</v>
      </c>
      <c r="T229" s="204">
        <f>S229*H229</f>
        <v>0</v>
      </c>
      <c r="U229" s="35"/>
      <c r="V229" s="35"/>
      <c r="W229" s="35"/>
      <c r="X229" s="35"/>
      <c r="Y229" s="35"/>
      <c r="Z229" s="35"/>
      <c r="AA229" s="35"/>
      <c r="AB229" s="35"/>
      <c r="AC229" s="35"/>
      <c r="AD229" s="35"/>
      <c r="AE229" s="35"/>
      <c r="AR229" s="205" t="s">
        <v>373</v>
      </c>
      <c r="AT229" s="205" t="s">
        <v>368</v>
      </c>
      <c r="AU229" s="205" t="s">
        <v>88</v>
      </c>
      <c r="AY229" s="18" t="s">
        <v>365</v>
      </c>
      <c r="BE229" s="206">
        <f>IF(N229="základní",J229,0)</f>
        <v>0</v>
      </c>
      <c r="BF229" s="206">
        <f>IF(N229="snížená",J229,0)</f>
        <v>0</v>
      </c>
      <c r="BG229" s="206">
        <f>IF(N229="zákl. přenesená",J229,0)</f>
        <v>0</v>
      </c>
      <c r="BH229" s="206">
        <f>IF(N229="sníž. přenesená",J229,0)</f>
        <v>0</v>
      </c>
      <c r="BI229" s="206">
        <f>IF(N229="nulová",J229,0)</f>
        <v>0</v>
      </c>
      <c r="BJ229" s="18" t="s">
        <v>88</v>
      </c>
      <c r="BK229" s="206">
        <f>ROUND(I229*H229,2)</f>
        <v>0</v>
      </c>
      <c r="BL229" s="18" t="s">
        <v>373</v>
      </c>
      <c r="BM229" s="205" t="s">
        <v>4325</v>
      </c>
    </row>
    <row r="230" spans="1:65" s="2" customFormat="1" ht="19.5">
      <c r="A230" s="35"/>
      <c r="B230" s="36"/>
      <c r="C230" s="37"/>
      <c r="D230" s="209" t="s">
        <v>1270</v>
      </c>
      <c r="E230" s="37"/>
      <c r="F230" s="275" t="s">
        <v>2800</v>
      </c>
      <c r="G230" s="37"/>
      <c r="H230" s="37"/>
      <c r="I230" s="276"/>
      <c r="J230" s="37"/>
      <c r="K230" s="37"/>
      <c r="L230" s="40"/>
      <c r="M230" s="261"/>
      <c r="N230" s="262"/>
      <c r="O230" s="72"/>
      <c r="P230" s="72"/>
      <c r="Q230" s="72"/>
      <c r="R230" s="72"/>
      <c r="S230" s="72"/>
      <c r="T230" s="73"/>
      <c r="U230" s="35"/>
      <c r="V230" s="35"/>
      <c r="W230" s="35"/>
      <c r="X230" s="35"/>
      <c r="Y230" s="35"/>
      <c r="Z230" s="35"/>
      <c r="AA230" s="35"/>
      <c r="AB230" s="35"/>
      <c r="AC230" s="35"/>
      <c r="AD230" s="35"/>
      <c r="AE230" s="35"/>
      <c r="AT230" s="18" t="s">
        <v>1270</v>
      </c>
      <c r="AU230" s="18" t="s">
        <v>88</v>
      </c>
    </row>
    <row r="231" spans="1:65" s="12" customFormat="1" ht="25.9" customHeight="1">
      <c r="B231" s="179"/>
      <c r="C231" s="180"/>
      <c r="D231" s="181" t="s">
        <v>80</v>
      </c>
      <c r="E231" s="182" t="s">
        <v>842</v>
      </c>
      <c r="F231" s="182" t="s">
        <v>1356</v>
      </c>
      <c r="G231" s="180"/>
      <c r="H231" s="180"/>
      <c r="I231" s="183"/>
      <c r="J231" s="167">
        <f>BK231</f>
        <v>0</v>
      </c>
      <c r="K231" s="180"/>
      <c r="L231" s="184"/>
      <c r="M231" s="185"/>
      <c r="N231" s="186"/>
      <c r="O231" s="186"/>
      <c r="P231" s="187">
        <f>SUM(P232:P254)</f>
        <v>0</v>
      </c>
      <c r="Q231" s="186"/>
      <c r="R231" s="187">
        <f>SUM(R232:R254)</f>
        <v>0</v>
      </c>
      <c r="S231" s="186"/>
      <c r="T231" s="188">
        <f>SUM(T232:T254)</f>
        <v>0</v>
      </c>
      <c r="AR231" s="189" t="s">
        <v>88</v>
      </c>
      <c r="AT231" s="190" t="s">
        <v>80</v>
      </c>
      <c r="AU231" s="190" t="s">
        <v>81</v>
      </c>
      <c r="AY231" s="189" t="s">
        <v>365</v>
      </c>
      <c r="BK231" s="191">
        <f>SUM(BK232:BK254)</f>
        <v>0</v>
      </c>
    </row>
    <row r="232" spans="1:65" s="2" customFormat="1" ht="33" customHeight="1">
      <c r="A232" s="35"/>
      <c r="B232" s="36"/>
      <c r="C232" s="194" t="s">
        <v>528</v>
      </c>
      <c r="D232" s="194" t="s">
        <v>368</v>
      </c>
      <c r="E232" s="195" t="s">
        <v>1357</v>
      </c>
      <c r="F232" s="196" t="s">
        <v>1358</v>
      </c>
      <c r="G232" s="197" t="s">
        <v>396</v>
      </c>
      <c r="H232" s="198">
        <v>174</v>
      </c>
      <c r="I232" s="199"/>
      <c r="J232" s="200">
        <f>ROUND(I232*H232,2)</f>
        <v>0</v>
      </c>
      <c r="K232" s="196" t="s">
        <v>2900</v>
      </c>
      <c r="L232" s="40"/>
      <c r="M232" s="201" t="s">
        <v>1</v>
      </c>
      <c r="N232" s="202" t="s">
        <v>46</v>
      </c>
      <c r="O232" s="72"/>
      <c r="P232" s="203">
        <f>O232*H232</f>
        <v>0</v>
      </c>
      <c r="Q232" s="203">
        <v>0</v>
      </c>
      <c r="R232" s="203">
        <f>Q232*H232</f>
        <v>0</v>
      </c>
      <c r="S232" s="203">
        <v>0</v>
      </c>
      <c r="T232" s="204">
        <f>S232*H232</f>
        <v>0</v>
      </c>
      <c r="U232" s="35"/>
      <c r="V232" s="35"/>
      <c r="W232" s="35"/>
      <c r="X232" s="35"/>
      <c r="Y232" s="35"/>
      <c r="Z232" s="35"/>
      <c r="AA232" s="35"/>
      <c r="AB232" s="35"/>
      <c r="AC232" s="35"/>
      <c r="AD232" s="35"/>
      <c r="AE232" s="35"/>
      <c r="AR232" s="205" t="s">
        <v>373</v>
      </c>
      <c r="AT232" s="205" t="s">
        <v>368</v>
      </c>
      <c r="AU232" s="205" t="s">
        <v>88</v>
      </c>
      <c r="AY232" s="18" t="s">
        <v>365</v>
      </c>
      <c r="BE232" s="206">
        <f>IF(N232="základní",J232,0)</f>
        <v>0</v>
      </c>
      <c r="BF232" s="206">
        <f>IF(N232="snížená",J232,0)</f>
        <v>0</v>
      </c>
      <c r="BG232" s="206">
        <f>IF(N232="zákl. přenesená",J232,0)</f>
        <v>0</v>
      </c>
      <c r="BH232" s="206">
        <f>IF(N232="sníž. přenesená",J232,0)</f>
        <v>0</v>
      </c>
      <c r="BI232" s="206">
        <f>IF(N232="nulová",J232,0)</f>
        <v>0</v>
      </c>
      <c r="BJ232" s="18" t="s">
        <v>88</v>
      </c>
      <c r="BK232" s="206">
        <f>ROUND(I232*H232,2)</f>
        <v>0</v>
      </c>
      <c r="BL232" s="18" t="s">
        <v>373</v>
      </c>
      <c r="BM232" s="205" t="s">
        <v>750</v>
      </c>
    </row>
    <row r="233" spans="1:65" s="2" customFormat="1" ht="19.5">
      <c r="A233" s="35"/>
      <c r="B233" s="36"/>
      <c r="C233" s="37"/>
      <c r="D233" s="209" t="s">
        <v>1270</v>
      </c>
      <c r="E233" s="37"/>
      <c r="F233" s="275" t="s">
        <v>1359</v>
      </c>
      <c r="G233" s="37"/>
      <c r="H233" s="37"/>
      <c r="I233" s="276"/>
      <c r="J233" s="37"/>
      <c r="K233" s="37"/>
      <c r="L233" s="40"/>
      <c r="M233" s="261"/>
      <c r="N233" s="262"/>
      <c r="O233" s="72"/>
      <c r="P233" s="72"/>
      <c r="Q233" s="72"/>
      <c r="R233" s="72"/>
      <c r="S233" s="72"/>
      <c r="T233" s="73"/>
      <c r="U233" s="35"/>
      <c r="V233" s="35"/>
      <c r="W233" s="35"/>
      <c r="X233" s="35"/>
      <c r="Y233" s="35"/>
      <c r="Z233" s="35"/>
      <c r="AA233" s="35"/>
      <c r="AB233" s="35"/>
      <c r="AC233" s="35"/>
      <c r="AD233" s="35"/>
      <c r="AE233" s="35"/>
      <c r="AT233" s="18" t="s">
        <v>1270</v>
      </c>
      <c r="AU233" s="18" t="s">
        <v>88</v>
      </c>
    </row>
    <row r="234" spans="1:65" s="14" customFormat="1">
      <c r="B234" s="218"/>
      <c r="C234" s="219"/>
      <c r="D234" s="209" t="s">
        <v>375</v>
      </c>
      <c r="E234" s="220" t="s">
        <v>1</v>
      </c>
      <c r="F234" s="221" t="s">
        <v>4326</v>
      </c>
      <c r="G234" s="219"/>
      <c r="H234" s="222">
        <v>174</v>
      </c>
      <c r="I234" s="223"/>
      <c r="J234" s="219"/>
      <c r="K234" s="219"/>
      <c r="L234" s="224"/>
      <c r="M234" s="225"/>
      <c r="N234" s="226"/>
      <c r="O234" s="226"/>
      <c r="P234" s="226"/>
      <c r="Q234" s="226"/>
      <c r="R234" s="226"/>
      <c r="S234" s="226"/>
      <c r="T234" s="227"/>
      <c r="AT234" s="228" t="s">
        <v>375</v>
      </c>
      <c r="AU234" s="228" t="s">
        <v>88</v>
      </c>
      <c r="AV234" s="14" t="s">
        <v>90</v>
      </c>
      <c r="AW234" s="14" t="s">
        <v>36</v>
      </c>
      <c r="AX234" s="14" t="s">
        <v>81</v>
      </c>
      <c r="AY234" s="228" t="s">
        <v>365</v>
      </c>
    </row>
    <row r="235" spans="1:65" s="15" customFormat="1">
      <c r="B235" s="229"/>
      <c r="C235" s="230"/>
      <c r="D235" s="209" t="s">
        <v>375</v>
      </c>
      <c r="E235" s="231" t="s">
        <v>1</v>
      </c>
      <c r="F235" s="232" t="s">
        <v>379</v>
      </c>
      <c r="G235" s="230"/>
      <c r="H235" s="233">
        <v>174</v>
      </c>
      <c r="I235" s="234"/>
      <c r="J235" s="230"/>
      <c r="K235" s="230"/>
      <c r="L235" s="235"/>
      <c r="M235" s="236"/>
      <c r="N235" s="237"/>
      <c r="O235" s="237"/>
      <c r="P235" s="237"/>
      <c r="Q235" s="237"/>
      <c r="R235" s="237"/>
      <c r="S235" s="237"/>
      <c r="T235" s="238"/>
      <c r="AT235" s="239" t="s">
        <v>375</v>
      </c>
      <c r="AU235" s="239" t="s">
        <v>88</v>
      </c>
      <c r="AV235" s="15" t="s">
        <v>373</v>
      </c>
      <c r="AW235" s="15" t="s">
        <v>36</v>
      </c>
      <c r="AX235" s="15" t="s">
        <v>88</v>
      </c>
      <c r="AY235" s="239" t="s">
        <v>365</v>
      </c>
    </row>
    <row r="236" spans="1:65" s="2" customFormat="1" ht="33" customHeight="1">
      <c r="A236" s="35"/>
      <c r="B236" s="36"/>
      <c r="C236" s="194" t="s">
        <v>535</v>
      </c>
      <c r="D236" s="194" t="s">
        <v>368</v>
      </c>
      <c r="E236" s="195" t="s">
        <v>1360</v>
      </c>
      <c r="F236" s="196" t="s">
        <v>1361</v>
      </c>
      <c r="G236" s="197" t="s">
        <v>396</v>
      </c>
      <c r="H236" s="198">
        <v>76</v>
      </c>
      <c r="I236" s="199"/>
      <c r="J236" s="200">
        <f>ROUND(I236*H236,2)</f>
        <v>0</v>
      </c>
      <c r="K236" s="196" t="s">
        <v>2900</v>
      </c>
      <c r="L236" s="40"/>
      <c r="M236" s="201" t="s">
        <v>1</v>
      </c>
      <c r="N236" s="202" t="s">
        <v>46</v>
      </c>
      <c r="O236" s="72"/>
      <c r="P236" s="203">
        <f>O236*H236</f>
        <v>0</v>
      </c>
      <c r="Q236" s="203">
        <v>0</v>
      </c>
      <c r="R236" s="203">
        <f>Q236*H236</f>
        <v>0</v>
      </c>
      <c r="S236" s="203">
        <v>0</v>
      </c>
      <c r="T236" s="204">
        <f>S236*H236</f>
        <v>0</v>
      </c>
      <c r="U236" s="35"/>
      <c r="V236" s="35"/>
      <c r="W236" s="35"/>
      <c r="X236" s="35"/>
      <c r="Y236" s="35"/>
      <c r="Z236" s="35"/>
      <c r="AA236" s="35"/>
      <c r="AB236" s="35"/>
      <c r="AC236" s="35"/>
      <c r="AD236" s="35"/>
      <c r="AE236" s="35"/>
      <c r="AR236" s="205" t="s">
        <v>373</v>
      </c>
      <c r="AT236" s="205" t="s">
        <v>368</v>
      </c>
      <c r="AU236" s="205" t="s">
        <v>88</v>
      </c>
      <c r="AY236" s="18" t="s">
        <v>365</v>
      </c>
      <c r="BE236" s="206">
        <f>IF(N236="základní",J236,0)</f>
        <v>0</v>
      </c>
      <c r="BF236" s="206">
        <f>IF(N236="snížená",J236,0)</f>
        <v>0</v>
      </c>
      <c r="BG236" s="206">
        <f>IF(N236="zákl. přenesená",J236,0)</f>
        <v>0</v>
      </c>
      <c r="BH236" s="206">
        <f>IF(N236="sníž. přenesená",J236,0)</f>
        <v>0</v>
      </c>
      <c r="BI236" s="206">
        <f>IF(N236="nulová",J236,0)</f>
        <v>0</v>
      </c>
      <c r="BJ236" s="18" t="s">
        <v>88</v>
      </c>
      <c r="BK236" s="206">
        <f>ROUND(I236*H236,2)</f>
        <v>0</v>
      </c>
      <c r="BL236" s="18" t="s">
        <v>373</v>
      </c>
      <c r="BM236" s="205" t="s">
        <v>758</v>
      </c>
    </row>
    <row r="237" spans="1:65" s="2" customFormat="1" ht="19.5">
      <c r="A237" s="35"/>
      <c r="B237" s="36"/>
      <c r="C237" s="37"/>
      <c r="D237" s="209" t="s">
        <v>1270</v>
      </c>
      <c r="E237" s="37"/>
      <c r="F237" s="275" t="s">
        <v>1359</v>
      </c>
      <c r="G237" s="37"/>
      <c r="H237" s="37"/>
      <c r="I237" s="276"/>
      <c r="J237" s="37"/>
      <c r="K237" s="37"/>
      <c r="L237" s="40"/>
      <c r="M237" s="261"/>
      <c r="N237" s="262"/>
      <c r="O237" s="72"/>
      <c r="P237" s="72"/>
      <c r="Q237" s="72"/>
      <c r="R237" s="72"/>
      <c r="S237" s="72"/>
      <c r="T237" s="73"/>
      <c r="U237" s="35"/>
      <c r="V237" s="35"/>
      <c r="W237" s="35"/>
      <c r="X237" s="35"/>
      <c r="Y237" s="35"/>
      <c r="Z237" s="35"/>
      <c r="AA237" s="35"/>
      <c r="AB237" s="35"/>
      <c r="AC237" s="35"/>
      <c r="AD237" s="35"/>
      <c r="AE237" s="35"/>
      <c r="AT237" s="18" t="s">
        <v>1270</v>
      </c>
      <c r="AU237" s="18" t="s">
        <v>88</v>
      </c>
    </row>
    <row r="238" spans="1:65" s="14" customFormat="1">
      <c r="B238" s="218"/>
      <c r="C238" s="219"/>
      <c r="D238" s="209" t="s">
        <v>375</v>
      </c>
      <c r="E238" s="220" t="s">
        <v>1</v>
      </c>
      <c r="F238" s="221" t="s">
        <v>4327</v>
      </c>
      <c r="G238" s="219"/>
      <c r="H238" s="222">
        <v>76</v>
      </c>
      <c r="I238" s="223"/>
      <c r="J238" s="219"/>
      <c r="K238" s="219"/>
      <c r="L238" s="224"/>
      <c r="M238" s="225"/>
      <c r="N238" s="226"/>
      <c r="O238" s="226"/>
      <c r="P238" s="226"/>
      <c r="Q238" s="226"/>
      <c r="R238" s="226"/>
      <c r="S238" s="226"/>
      <c r="T238" s="227"/>
      <c r="AT238" s="228" t="s">
        <v>375</v>
      </c>
      <c r="AU238" s="228" t="s">
        <v>88</v>
      </c>
      <c r="AV238" s="14" t="s">
        <v>90</v>
      </c>
      <c r="AW238" s="14" t="s">
        <v>36</v>
      </c>
      <c r="AX238" s="14" t="s">
        <v>81</v>
      </c>
      <c r="AY238" s="228" t="s">
        <v>365</v>
      </c>
    </row>
    <row r="239" spans="1:65" s="15" customFormat="1">
      <c r="B239" s="229"/>
      <c r="C239" s="230"/>
      <c r="D239" s="209" t="s">
        <v>375</v>
      </c>
      <c r="E239" s="231" t="s">
        <v>1</v>
      </c>
      <c r="F239" s="232" t="s">
        <v>379</v>
      </c>
      <c r="G239" s="230"/>
      <c r="H239" s="233">
        <v>76</v>
      </c>
      <c r="I239" s="234"/>
      <c r="J239" s="230"/>
      <c r="K239" s="230"/>
      <c r="L239" s="235"/>
      <c r="M239" s="236"/>
      <c r="N239" s="237"/>
      <c r="O239" s="237"/>
      <c r="P239" s="237"/>
      <c r="Q239" s="237"/>
      <c r="R239" s="237"/>
      <c r="S239" s="237"/>
      <c r="T239" s="238"/>
      <c r="AT239" s="239" t="s">
        <v>375</v>
      </c>
      <c r="AU239" s="239" t="s">
        <v>88</v>
      </c>
      <c r="AV239" s="15" t="s">
        <v>373</v>
      </c>
      <c r="AW239" s="15" t="s">
        <v>36</v>
      </c>
      <c r="AX239" s="15" t="s">
        <v>88</v>
      </c>
      <c r="AY239" s="239" t="s">
        <v>365</v>
      </c>
    </row>
    <row r="240" spans="1:65" s="2" customFormat="1" ht="33" customHeight="1">
      <c r="A240" s="35"/>
      <c r="B240" s="36"/>
      <c r="C240" s="194" t="s">
        <v>540</v>
      </c>
      <c r="D240" s="194" t="s">
        <v>368</v>
      </c>
      <c r="E240" s="195" t="s">
        <v>4328</v>
      </c>
      <c r="F240" s="196" t="s">
        <v>4329</v>
      </c>
      <c r="G240" s="197" t="s">
        <v>396</v>
      </c>
      <c r="H240" s="198">
        <v>26</v>
      </c>
      <c r="I240" s="199"/>
      <c r="J240" s="200">
        <f>ROUND(I240*H240,2)</f>
        <v>0</v>
      </c>
      <c r="K240" s="196" t="s">
        <v>2900</v>
      </c>
      <c r="L240" s="40"/>
      <c r="M240" s="201" t="s">
        <v>1</v>
      </c>
      <c r="N240" s="202" t="s">
        <v>46</v>
      </c>
      <c r="O240" s="72"/>
      <c r="P240" s="203">
        <f>O240*H240</f>
        <v>0</v>
      </c>
      <c r="Q240" s="203">
        <v>0</v>
      </c>
      <c r="R240" s="203">
        <f>Q240*H240</f>
        <v>0</v>
      </c>
      <c r="S240" s="203">
        <v>0</v>
      </c>
      <c r="T240" s="204">
        <f>S240*H240</f>
        <v>0</v>
      </c>
      <c r="U240" s="35"/>
      <c r="V240" s="35"/>
      <c r="W240" s="35"/>
      <c r="X240" s="35"/>
      <c r="Y240" s="35"/>
      <c r="Z240" s="35"/>
      <c r="AA240" s="35"/>
      <c r="AB240" s="35"/>
      <c r="AC240" s="35"/>
      <c r="AD240" s="35"/>
      <c r="AE240" s="35"/>
      <c r="AR240" s="205" t="s">
        <v>373</v>
      </c>
      <c r="AT240" s="205" t="s">
        <v>368</v>
      </c>
      <c r="AU240" s="205" t="s">
        <v>88</v>
      </c>
      <c r="AY240" s="18" t="s">
        <v>365</v>
      </c>
      <c r="BE240" s="206">
        <f>IF(N240="základní",J240,0)</f>
        <v>0</v>
      </c>
      <c r="BF240" s="206">
        <f>IF(N240="snížená",J240,0)</f>
        <v>0</v>
      </c>
      <c r="BG240" s="206">
        <f>IF(N240="zákl. přenesená",J240,0)</f>
        <v>0</v>
      </c>
      <c r="BH240" s="206">
        <f>IF(N240="sníž. přenesená",J240,0)</f>
        <v>0</v>
      </c>
      <c r="BI240" s="206">
        <f>IF(N240="nulová",J240,0)</f>
        <v>0</v>
      </c>
      <c r="BJ240" s="18" t="s">
        <v>88</v>
      </c>
      <c r="BK240" s="206">
        <f>ROUND(I240*H240,2)</f>
        <v>0</v>
      </c>
      <c r="BL240" s="18" t="s">
        <v>373</v>
      </c>
      <c r="BM240" s="205" t="s">
        <v>775</v>
      </c>
    </row>
    <row r="241" spans="1:65" s="2" customFormat="1" ht="19.5">
      <c r="A241" s="35"/>
      <c r="B241" s="36"/>
      <c r="C241" s="37"/>
      <c r="D241" s="209" t="s">
        <v>1270</v>
      </c>
      <c r="E241" s="37"/>
      <c r="F241" s="275" t="s">
        <v>1359</v>
      </c>
      <c r="G241" s="37"/>
      <c r="H241" s="37"/>
      <c r="I241" s="276"/>
      <c r="J241" s="37"/>
      <c r="K241" s="37"/>
      <c r="L241" s="40"/>
      <c r="M241" s="261"/>
      <c r="N241" s="262"/>
      <c r="O241" s="72"/>
      <c r="P241" s="72"/>
      <c r="Q241" s="72"/>
      <c r="R241" s="72"/>
      <c r="S241" s="72"/>
      <c r="T241" s="73"/>
      <c r="U241" s="35"/>
      <c r="V241" s="35"/>
      <c r="W241" s="35"/>
      <c r="X241" s="35"/>
      <c r="Y241" s="35"/>
      <c r="Z241" s="35"/>
      <c r="AA241" s="35"/>
      <c r="AB241" s="35"/>
      <c r="AC241" s="35"/>
      <c r="AD241" s="35"/>
      <c r="AE241" s="35"/>
      <c r="AT241" s="18" t="s">
        <v>1270</v>
      </c>
      <c r="AU241" s="18" t="s">
        <v>88</v>
      </c>
    </row>
    <row r="242" spans="1:65" s="14" customFormat="1">
      <c r="B242" s="218"/>
      <c r="C242" s="219"/>
      <c r="D242" s="209" t="s">
        <v>375</v>
      </c>
      <c r="E242" s="220" t="s">
        <v>1</v>
      </c>
      <c r="F242" s="221" t="s">
        <v>4330</v>
      </c>
      <c r="G242" s="219"/>
      <c r="H242" s="222">
        <v>26</v>
      </c>
      <c r="I242" s="223"/>
      <c r="J242" s="219"/>
      <c r="K242" s="219"/>
      <c r="L242" s="224"/>
      <c r="M242" s="225"/>
      <c r="N242" s="226"/>
      <c r="O242" s="226"/>
      <c r="P242" s="226"/>
      <c r="Q242" s="226"/>
      <c r="R242" s="226"/>
      <c r="S242" s="226"/>
      <c r="T242" s="227"/>
      <c r="AT242" s="228" t="s">
        <v>375</v>
      </c>
      <c r="AU242" s="228" t="s">
        <v>88</v>
      </c>
      <c r="AV242" s="14" t="s">
        <v>90</v>
      </c>
      <c r="AW242" s="14" t="s">
        <v>36</v>
      </c>
      <c r="AX242" s="14" t="s">
        <v>81</v>
      </c>
      <c r="AY242" s="228" t="s">
        <v>365</v>
      </c>
    </row>
    <row r="243" spans="1:65" s="15" customFormat="1">
      <c r="B243" s="229"/>
      <c r="C243" s="230"/>
      <c r="D243" s="209" t="s">
        <v>375</v>
      </c>
      <c r="E243" s="231" t="s">
        <v>1</v>
      </c>
      <c r="F243" s="232" t="s">
        <v>379</v>
      </c>
      <c r="G243" s="230"/>
      <c r="H243" s="233">
        <v>26</v>
      </c>
      <c r="I243" s="234"/>
      <c r="J243" s="230"/>
      <c r="K243" s="230"/>
      <c r="L243" s="235"/>
      <c r="M243" s="236"/>
      <c r="N243" s="237"/>
      <c r="O243" s="237"/>
      <c r="P243" s="237"/>
      <c r="Q243" s="237"/>
      <c r="R243" s="237"/>
      <c r="S243" s="237"/>
      <c r="T243" s="238"/>
      <c r="AT243" s="239" t="s">
        <v>375</v>
      </c>
      <c r="AU243" s="239" t="s">
        <v>88</v>
      </c>
      <c r="AV243" s="15" t="s">
        <v>373</v>
      </c>
      <c r="AW243" s="15" t="s">
        <v>36</v>
      </c>
      <c r="AX243" s="15" t="s">
        <v>88</v>
      </c>
      <c r="AY243" s="239" t="s">
        <v>365</v>
      </c>
    </row>
    <row r="244" spans="1:65" s="2" customFormat="1" ht="37.9" customHeight="1">
      <c r="A244" s="35"/>
      <c r="B244" s="36"/>
      <c r="C244" s="194" t="s">
        <v>436</v>
      </c>
      <c r="D244" s="194" t="s">
        <v>368</v>
      </c>
      <c r="E244" s="195" t="s">
        <v>1362</v>
      </c>
      <c r="F244" s="196" t="s">
        <v>1363</v>
      </c>
      <c r="G244" s="197" t="s">
        <v>1364</v>
      </c>
      <c r="H244" s="198">
        <v>1</v>
      </c>
      <c r="I244" s="199"/>
      <c r="J244" s="200">
        <f>ROUND(I244*H244,2)</f>
        <v>0</v>
      </c>
      <c r="K244" s="196" t="s">
        <v>2900</v>
      </c>
      <c r="L244" s="40"/>
      <c r="M244" s="201" t="s">
        <v>1</v>
      </c>
      <c r="N244" s="202" t="s">
        <v>46</v>
      </c>
      <c r="O244" s="72"/>
      <c r="P244" s="203">
        <f>O244*H244</f>
        <v>0</v>
      </c>
      <c r="Q244" s="203">
        <v>0</v>
      </c>
      <c r="R244" s="203">
        <f>Q244*H244</f>
        <v>0</v>
      </c>
      <c r="S244" s="203">
        <v>0</v>
      </c>
      <c r="T244" s="204">
        <f>S244*H244</f>
        <v>0</v>
      </c>
      <c r="U244" s="35"/>
      <c r="V244" s="35"/>
      <c r="W244" s="35"/>
      <c r="X244" s="35"/>
      <c r="Y244" s="35"/>
      <c r="Z244" s="35"/>
      <c r="AA244" s="35"/>
      <c r="AB244" s="35"/>
      <c r="AC244" s="35"/>
      <c r="AD244" s="35"/>
      <c r="AE244" s="35"/>
      <c r="AR244" s="205" t="s">
        <v>373</v>
      </c>
      <c r="AT244" s="205" t="s">
        <v>368</v>
      </c>
      <c r="AU244" s="205" t="s">
        <v>88</v>
      </c>
      <c r="AY244" s="18" t="s">
        <v>365</v>
      </c>
      <c r="BE244" s="206">
        <f>IF(N244="základní",J244,0)</f>
        <v>0</v>
      </c>
      <c r="BF244" s="206">
        <f>IF(N244="snížená",J244,0)</f>
        <v>0</v>
      </c>
      <c r="BG244" s="206">
        <f>IF(N244="zákl. přenesená",J244,0)</f>
        <v>0</v>
      </c>
      <c r="BH244" s="206">
        <f>IF(N244="sníž. přenesená",J244,0)</f>
        <v>0</v>
      </c>
      <c r="BI244" s="206">
        <f>IF(N244="nulová",J244,0)</f>
        <v>0</v>
      </c>
      <c r="BJ244" s="18" t="s">
        <v>88</v>
      </c>
      <c r="BK244" s="206">
        <f>ROUND(I244*H244,2)</f>
        <v>0</v>
      </c>
      <c r="BL244" s="18" t="s">
        <v>373</v>
      </c>
      <c r="BM244" s="205" t="s">
        <v>785</v>
      </c>
    </row>
    <row r="245" spans="1:65" s="2" customFormat="1" ht="19.5">
      <c r="A245" s="35"/>
      <c r="B245" s="36"/>
      <c r="C245" s="37"/>
      <c r="D245" s="209" t="s">
        <v>1270</v>
      </c>
      <c r="E245" s="37"/>
      <c r="F245" s="275" t="s">
        <v>1359</v>
      </c>
      <c r="G245" s="37"/>
      <c r="H245" s="37"/>
      <c r="I245" s="276"/>
      <c r="J245" s="37"/>
      <c r="K245" s="37"/>
      <c r="L245" s="40"/>
      <c r="M245" s="261"/>
      <c r="N245" s="262"/>
      <c r="O245" s="72"/>
      <c r="P245" s="72"/>
      <c r="Q245" s="72"/>
      <c r="R245" s="72"/>
      <c r="S245" s="72"/>
      <c r="T245" s="73"/>
      <c r="U245" s="35"/>
      <c r="V245" s="35"/>
      <c r="W245" s="35"/>
      <c r="X245" s="35"/>
      <c r="Y245" s="35"/>
      <c r="Z245" s="35"/>
      <c r="AA245" s="35"/>
      <c r="AB245" s="35"/>
      <c r="AC245" s="35"/>
      <c r="AD245" s="35"/>
      <c r="AE245" s="35"/>
      <c r="AT245" s="18" t="s">
        <v>1270</v>
      </c>
      <c r="AU245" s="18" t="s">
        <v>88</v>
      </c>
    </row>
    <row r="246" spans="1:65" s="2" customFormat="1" ht="37.9" customHeight="1">
      <c r="A246" s="35"/>
      <c r="B246" s="36"/>
      <c r="C246" s="194" t="s">
        <v>550</v>
      </c>
      <c r="D246" s="194" t="s">
        <v>368</v>
      </c>
      <c r="E246" s="195" t="s">
        <v>4331</v>
      </c>
      <c r="F246" s="196" t="s">
        <v>4332</v>
      </c>
      <c r="G246" s="197" t="s">
        <v>1364</v>
      </c>
      <c r="H246" s="198">
        <v>1</v>
      </c>
      <c r="I246" s="199"/>
      <c r="J246" s="200">
        <f>ROUND(I246*H246,2)</f>
        <v>0</v>
      </c>
      <c r="K246" s="196" t="s">
        <v>2900</v>
      </c>
      <c r="L246" s="40"/>
      <c r="M246" s="201" t="s">
        <v>1</v>
      </c>
      <c r="N246" s="202" t="s">
        <v>46</v>
      </c>
      <c r="O246" s="72"/>
      <c r="P246" s="203">
        <f>O246*H246</f>
        <v>0</v>
      </c>
      <c r="Q246" s="203">
        <v>0</v>
      </c>
      <c r="R246" s="203">
        <f>Q246*H246</f>
        <v>0</v>
      </c>
      <c r="S246" s="203">
        <v>0</v>
      </c>
      <c r="T246" s="204">
        <f>S246*H246</f>
        <v>0</v>
      </c>
      <c r="U246" s="35"/>
      <c r="V246" s="35"/>
      <c r="W246" s="35"/>
      <c r="X246" s="35"/>
      <c r="Y246" s="35"/>
      <c r="Z246" s="35"/>
      <c r="AA246" s="35"/>
      <c r="AB246" s="35"/>
      <c r="AC246" s="35"/>
      <c r="AD246" s="35"/>
      <c r="AE246" s="35"/>
      <c r="AR246" s="205" t="s">
        <v>373</v>
      </c>
      <c r="AT246" s="205" t="s">
        <v>368</v>
      </c>
      <c r="AU246" s="205" t="s">
        <v>88</v>
      </c>
      <c r="AY246" s="18" t="s">
        <v>365</v>
      </c>
      <c r="BE246" s="206">
        <f>IF(N246="základní",J246,0)</f>
        <v>0</v>
      </c>
      <c r="BF246" s="206">
        <f>IF(N246="snížená",J246,0)</f>
        <v>0</v>
      </c>
      <c r="BG246" s="206">
        <f>IF(N246="zákl. přenesená",J246,0)</f>
        <v>0</v>
      </c>
      <c r="BH246" s="206">
        <f>IF(N246="sníž. přenesená",J246,0)</f>
        <v>0</v>
      </c>
      <c r="BI246" s="206">
        <f>IF(N246="nulová",J246,0)</f>
        <v>0</v>
      </c>
      <c r="BJ246" s="18" t="s">
        <v>88</v>
      </c>
      <c r="BK246" s="206">
        <f>ROUND(I246*H246,2)</f>
        <v>0</v>
      </c>
      <c r="BL246" s="18" t="s">
        <v>373</v>
      </c>
      <c r="BM246" s="205" t="s">
        <v>795</v>
      </c>
    </row>
    <row r="247" spans="1:65" s="2" customFormat="1" ht="19.5">
      <c r="A247" s="35"/>
      <c r="B247" s="36"/>
      <c r="C247" s="37"/>
      <c r="D247" s="209" t="s">
        <v>1270</v>
      </c>
      <c r="E247" s="37"/>
      <c r="F247" s="275" t="s">
        <v>1359</v>
      </c>
      <c r="G247" s="37"/>
      <c r="H247" s="37"/>
      <c r="I247" s="276"/>
      <c r="J247" s="37"/>
      <c r="K247" s="37"/>
      <c r="L247" s="40"/>
      <c r="M247" s="261"/>
      <c r="N247" s="262"/>
      <c r="O247" s="72"/>
      <c r="P247" s="72"/>
      <c r="Q247" s="72"/>
      <c r="R247" s="72"/>
      <c r="S247" s="72"/>
      <c r="T247" s="73"/>
      <c r="U247" s="35"/>
      <c r="V247" s="35"/>
      <c r="W247" s="35"/>
      <c r="X247" s="35"/>
      <c r="Y247" s="35"/>
      <c r="Z247" s="35"/>
      <c r="AA247" s="35"/>
      <c r="AB247" s="35"/>
      <c r="AC247" s="35"/>
      <c r="AD247" s="35"/>
      <c r="AE247" s="35"/>
      <c r="AT247" s="18" t="s">
        <v>1270</v>
      </c>
      <c r="AU247" s="18" t="s">
        <v>88</v>
      </c>
    </row>
    <row r="248" spans="1:65" s="2" customFormat="1" ht="21.75" customHeight="1">
      <c r="A248" s="35"/>
      <c r="B248" s="36"/>
      <c r="C248" s="194" t="s">
        <v>555</v>
      </c>
      <c r="D248" s="194" t="s">
        <v>368</v>
      </c>
      <c r="E248" s="195" t="s">
        <v>1365</v>
      </c>
      <c r="F248" s="196" t="s">
        <v>1366</v>
      </c>
      <c r="G248" s="197" t="s">
        <v>1331</v>
      </c>
      <c r="H248" s="198">
        <v>2</v>
      </c>
      <c r="I248" s="199"/>
      <c r="J248" s="200">
        <f>ROUND(I248*H248,2)</f>
        <v>0</v>
      </c>
      <c r="K248" s="196" t="s">
        <v>2900</v>
      </c>
      <c r="L248" s="40"/>
      <c r="M248" s="201" t="s">
        <v>1</v>
      </c>
      <c r="N248" s="202" t="s">
        <v>46</v>
      </c>
      <c r="O248" s="72"/>
      <c r="P248" s="203">
        <f>O248*H248</f>
        <v>0</v>
      </c>
      <c r="Q248" s="203">
        <v>0</v>
      </c>
      <c r="R248" s="203">
        <f>Q248*H248</f>
        <v>0</v>
      </c>
      <c r="S248" s="203">
        <v>0</v>
      </c>
      <c r="T248" s="204">
        <f>S248*H248</f>
        <v>0</v>
      </c>
      <c r="U248" s="35"/>
      <c r="V248" s="35"/>
      <c r="W248" s="35"/>
      <c r="X248" s="35"/>
      <c r="Y248" s="35"/>
      <c r="Z248" s="35"/>
      <c r="AA248" s="35"/>
      <c r="AB248" s="35"/>
      <c r="AC248" s="35"/>
      <c r="AD248" s="35"/>
      <c r="AE248" s="35"/>
      <c r="AR248" s="205" t="s">
        <v>373</v>
      </c>
      <c r="AT248" s="205" t="s">
        <v>368</v>
      </c>
      <c r="AU248" s="205" t="s">
        <v>88</v>
      </c>
      <c r="AY248" s="18" t="s">
        <v>365</v>
      </c>
      <c r="BE248" s="206">
        <f>IF(N248="základní",J248,0)</f>
        <v>0</v>
      </c>
      <c r="BF248" s="206">
        <f>IF(N248="snížená",J248,0)</f>
        <v>0</v>
      </c>
      <c r="BG248" s="206">
        <f>IF(N248="zákl. přenesená",J248,0)</f>
        <v>0</v>
      </c>
      <c r="BH248" s="206">
        <f>IF(N248="sníž. přenesená",J248,0)</f>
        <v>0</v>
      </c>
      <c r="BI248" s="206">
        <f>IF(N248="nulová",J248,0)</f>
        <v>0</v>
      </c>
      <c r="BJ248" s="18" t="s">
        <v>88</v>
      </c>
      <c r="BK248" s="206">
        <f>ROUND(I248*H248,2)</f>
        <v>0</v>
      </c>
      <c r="BL248" s="18" t="s">
        <v>373</v>
      </c>
      <c r="BM248" s="205" t="s">
        <v>803</v>
      </c>
    </row>
    <row r="249" spans="1:65" s="2" customFormat="1" ht="44.25" customHeight="1">
      <c r="A249" s="35"/>
      <c r="B249" s="36"/>
      <c r="C249" s="194" t="s">
        <v>561</v>
      </c>
      <c r="D249" s="194" t="s">
        <v>368</v>
      </c>
      <c r="E249" s="195" t="s">
        <v>4333</v>
      </c>
      <c r="F249" s="196" t="s">
        <v>4334</v>
      </c>
      <c r="G249" s="197" t="s">
        <v>1331</v>
      </c>
      <c r="H249" s="198">
        <v>3</v>
      </c>
      <c r="I249" s="199"/>
      <c r="J249" s="200">
        <f>ROUND(I249*H249,2)</f>
        <v>0</v>
      </c>
      <c r="K249" s="196" t="s">
        <v>2900</v>
      </c>
      <c r="L249" s="40"/>
      <c r="M249" s="201" t="s">
        <v>1</v>
      </c>
      <c r="N249" s="202" t="s">
        <v>46</v>
      </c>
      <c r="O249" s="72"/>
      <c r="P249" s="203">
        <f>O249*H249</f>
        <v>0</v>
      </c>
      <c r="Q249" s="203">
        <v>0</v>
      </c>
      <c r="R249" s="203">
        <f>Q249*H249</f>
        <v>0</v>
      </c>
      <c r="S249" s="203">
        <v>0</v>
      </c>
      <c r="T249" s="204">
        <f>S249*H249</f>
        <v>0</v>
      </c>
      <c r="U249" s="35"/>
      <c r="V249" s="35"/>
      <c r="W249" s="35"/>
      <c r="X249" s="35"/>
      <c r="Y249" s="35"/>
      <c r="Z249" s="35"/>
      <c r="AA249" s="35"/>
      <c r="AB249" s="35"/>
      <c r="AC249" s="35"/>
      <c r="AD249" s="35"/>
      <c r="AE249" s="35"/>
      <c r="AR249" s="205" t="s">
        <v>373</v>
      </c>
      <c r="AT249" s="205" t="s">
        <v>368</v>
      </c>
      <c r="AU249" s="205" t="s">
        <v>88</v>
      </c>
      <c r="AY249" s="18" t="s">
        <v>365</v>
      </c>
      <c r="BE249" s="206">
        <f>IF(N249="základní",J249,0)</f>
        <v>0</v>
      </c>
      <c r="BF249" s="206">
        <f>IF(N249="snížená",J249,0)</f>
        <v>0</v>
      </c>
      <c r="BG249" s="206">
        <f>IF(N249="zákl. přenesená",J249,0)</f>
        <v>0</v>
      </c>
      <c r="BH249" s="206">
        <f>IF(N249="sníž. přenesená",J249,0)</f>
        <v>0</v>
      </c>
      <c r="BI249" s="206">
        <f>IF(N249="nulová",J249,0)</f>
        <v>0</v>
      </c>
      <c r="BJ249" s="18" t="s">
        <v>88</v>
      </c>
      <c r="BK249" s="206">
        <f>ROUND(I249*H249,2)</f>
        <v>0</v>
      </c>
      <c r="BL249" s="18" t="s">
        <v>373</v>
      </c>
      <c r="BM249" s="205" t="s">
        <v>811</v>
      </c>
    </row>
    <row r="250" spans="1:65" s="2" customFormat="1" ht="48.75">
      <c r="A250" s="35"/>
      <c r="B250" s="36"/>
      <c r="C250" s="37"/>
      <c r="D250" s="209" t="s">
        <v>1270</v>
      </c>
      <c r="E250" s="37"/>
      <c r="F250" s="275" t="s">
        <v>3476</v>
      </c>
      <c r="G250" s="37"/>
      <c r="H250" s="37"/>
      <c r="I250" s="276"/>
      <c r="J250" s="37"/>
      <c r="K250" s="37"/>
      <c r="L250" s="40"/>
      <c r="M250" s="261"/>
      <c r="N250" s="262"/>
      <c r="O250" s="72"/>
      <c r="P250" s="72"/>
      <c r="Q250" s="72"/>
      <c r="R250" s="72"/>
      <c r="S250" s="72"/>
      <c r="T250" s="73"/>
      <c r="U250" s="35"/>
      <c r="V250" s="35"/>
      <c r="W250" s="35"/>
      <c r="X250" s="35"/>
      <c r="Y250" s="35"/>
      <c r="Z250" s="35"/>
      <c r="AA250" s="35"/>
      <c r="AB250" s="35"/>
      <c r="AC250" s="35"/>
      <c r="AD250" s="35"/>
      <c r="AE250" s="35"/>
      <c r="AT250" s="18" t="s">
        <v>1270</v>
      </c>
      <c r="AU250" s="18" t="s">
        <v>88</v>
      </c>
    </row>
    <row r="251" spans="1:65" s="2" customFormat="1" ht="37.9" customHeight="1">
      <c r="A251" s="35"/>
      <c r="B251" s="36"/>
      <c r="C251" s="194" t="s">
        <v>568</v>
      </c>
      <c r="D251" s="194" t="s">
        <v>368</v>
      </c>
      <c r="E251" s="195" t="s">
        <v>2806</v>
      </c>
      <c r="F251" s="196" t="s">
        <v>2807</v>
      </c>
      <c r="G251" s="197" t="s">
        <v>1331</v>
      </c>
      <c r="H251" s="198">
        <v>2</v>
      </c>
      <c r="I251" s="199"/>
      <c r="J251" s="200">
        <f>ROUND(I251*H251,2)</f>
        <v>0</v>
      </c>
      <c r="K251" s="196" t="s">
        <v>2900</v>
      </c>
      <c r="L251" s="40"/>
      <c r="M251" s="201" t="s">
        <v>1</v>
      </c>
      <c r="N251" s="202" t="s">
        <v>46</v>
      </c>
      <c r="O251" s="72"/>
      <c r="P251" s="203">
        <f>O251*H251</f>
        <v>0</v>
      </c>
      <c r="Q251" s="203">
        <v>0</v>
      </c>
      <c r="R251" s="203">
        <f>Q251*H251</f>
        <v>0</v>
      </c>
      <c r="S251" s="203">
        <v>0</v>
      </c>
      <c r="T251" s="204">
        <f>S251*H251</f>
        <v>0</v>
      </c>
      <c r="U251" s="35"/>
      <c r="V251" s="35"/>
      <c r="W251" s="35"/>
      <c r="X251" s="35"/>
      <c r="Y251" s="35"/>
      <c r="Z251" s="35"/>
      <c r="AA251" s="35"/>
      <c r="AB251" s="35"/>
      <c r="AC251" s="35"/>
      <c r="AD251" s="35"/>
      <c r="AE251" s="35"/>
      <c r="AR251" s="205" t="s">
        <v>373</v>
      </c>
      <c r="AT251" s="205" t="s">
        <v>368</v>
      </c>
      <c r="AU251" s="205" t="s">
        <v>88</v>
      </c>
      <c r="AY251" s="18" t="s">
        <v>365</v>
      </c>
      <c r="BE251" s="206">
        <f>IF(N251="základní",J251,0)</f>
        <v>0</v>
      </c>
      <c r="BF251" s="206">
        <f>IF(N251="snížená",J251,0)</f>
        <v>0</v>
      </c>
      <c r="BG251" s="206">
        <f>IF(N251="zákl. přenesená",J251,0)</f>
        <v>0</v>
      </c>
      <c r="BH251" s="206">
        <f>IF(N251="sníž. přenesená",J251,0)</f>
        <v>0</v>
      </c>
      <c r="BI251" s="206">
        <f>IF(N251="nulová",J251,0)</f>
        <v>0</v>
      </c>
      <c r="BJ251" s="18" t="s">
        <v>88</v>
      </c>
      <c r="BK251" s="206">
        <f>ROUND(I251*H251,2)</f>
        <v>0</v>
      </c>
      <c r="BL251" s="18" t="s">
        <v>373</v>
      </c>
      <c r="BM251" s="205" t="s">
        <v>825</v>
      </c>
    </row>
    <row r="252" spans="1:65" s="2" customFormat="1" ht="29.25">
      <c r="A252" s="35"/>
      <c r="B252" s="36"/>
      <c r="C252" s="37"/>
      <c r="D252" s="209" t="s">
        <v>1270</v>
      </c>
      <c r="E252" s="37"/>
      <c r="F252" s="275" t="s">
        <v>2274</v>
      </c>
      <c r="G252" s="37"/>
      <c r="H252" s="37"/>
      <c r="I252" s="276"/>
      <c r="J252" s="37"/>
      <c r="K252" s="37"/>
      <c r="L252" s="40"/>
      <c r="M252" s="261"/>
      <c r="N252" s="262"/>
      <c r="O252" s="72"/>
      <c r="P252" s="72"/>
      <c r="Q252" s="72"/>
      <c r="R252" s="72"/>
      <c r="S252" s="72"/>
      <c r="T252" s="73"/>
      <c r="U252" s="35"/>
      <c r="V252" s="35"/>
      <c r="W252" s="35"/>
      <c r="X252" s="35"/>
      <c r="Y252" s="35"/>
      <c r="Z252" s="35"/>
      <c r="AA252" s="35"/>
      <c r="AB252" s="35"/>
      <c r="AC252" s="35"/>
      <c r="AD252" s="35"/>
      <c r="AE252" s="35"/>
      <c r="AT252" s="18" t="s">
        <v>1270</v>
      </c>
      <c r="AU252" s="18" t="s">
        <v>88</v>
      </c>
    </row>
    <row r="253" spans="1:65" s="2" customFormat="1" ht="37.9" customHeight="1">
      <c r="A253" s="35"/>
      <c r="B253" s="36"/>
      <c r="C253" s="194" t="s">
        <v>573</v>
      </c>
      <c r="D253" s="194" t="s">
        <v>368</v>
      </c>
      <c r="E253" s="195" t="s">
        <v>1372</v>
      </c>
      <c r="F253" s="196" t="s">
        <v>4335</v>
      </c>
      <c r="G253" s="197" t="s">
        <v>700</v>
      </c>
      <c r="H253" s="198">
        <v>1</v>
      </c>
      <c r="I253" s="199"/>
      <c r="J253" s="200">
        <f>ROUND(I253*H253,2)</f>
        <v>0</v>
      </c>
      <c r="K253" s="196" t="s">
        <v>1374</v>
      </c>
      <c r="L253" s="40"/>
      <c r="M253" s="201" t="s">
        <v>1</v>
      </c>
      <c r="N253" s="202" t="s">
        <v>46</v>
      </c>
      <c r="O253" s="72"/>
      <c r="P253" s="203">
        <f>O253*H253</f>
        <v>0</v>
      </c>
      <c r="Q253" s="203">
        <v>0</v>
      </c>
      <c r="R253" s="203">
        <f>Q253*H253</f>
        <v>0</v>
      </c>
      <c r="S253" s="203">
        <v>0</v>
      </c>
      <c r="T253" s="204">
        <f>S253*H253</f>
        <v>0</v>
      </c>
      <c r="U253" s="35"/>
      <c r="V253" s="35"/>
      <c r="W253" s="35"/>
      <c r="X253" s="35"/>
      <c r="Y253" s="35"/>
      <c r="Z253" s="35"/>
      <c r="AA253" s="35"/>
      <c r="AB253" s="35"/>
      <c r="AC253" s="35"/>
      <c r="AD253" s="35"/>
      <c r="AE253" s="35"/>
      <c r="AR253" s="205" t="s">
        <v>373</v>
      </c>
      <c r="AT253" s="205" t="s">
        <v>368</v>
      </c>
      <c r="AU253" s="205" t="s">
        <v>88</v>
      </c>
      <c r="AY253" s="18" t="s">
        <v>365</v>
      </c>
      <c r="BE253" s="206">
        <f>IF(N253="základní",J253,0)</f>
        <v>0</v>
      </c>
      <c r="BF253" s="206">
        <f>IF(N253="snížená",J253,0)</f>
        <v>0</v>
      </c>
      <c r="BG253" s="206">
        <f>IF(N253="zákl. přenesená",J253,0)</f>
        <v>0</v>
      </c>
      <c r="BH253" s="206">
        <f>IF(N253="sníž. přenesená",J253,0)</f>
        <v>0</v>
      </c>
      <c r="BI253" s="206">
        <f>IF(N253="nulová",J253,0)</f>
        <v>0</v>
      </c>
      <c r="BJ253" s="18" t="s">
        <v>88</v>
      </c>
      <c r="BK253" s="206">
        <f>ROUND(I253*H253,2)</f>
        <v>0</v>
      </c>
      <c r="BL253" s="18" t="s">
        <v>373</v>
      </c>
      <c r="BM253" s="205" t="s">
        <v>835</v>
      </c>
    </row>
    <row r="254" spans="1:65" s="2" customFormat="1" ht="16.5" customHeight="1">
      <c r="A254" s="35"/>
      <c r="B254" s="36"/>
      <c r="C254" s="194" t="s">
        <v>579</v>
      </c>
      <c r="D254" s="194" t="s">
        <v>368</v>
      </c>
      <c r="E254" s="195" t="s">
        <v>2809</v>
      </c>
      <c r="F254" s="196" t="s">
        <v>2810</v>
      </c>
      <c r="G254" s="197" t="s">
        <v>700</v>
      </c>
      <c r="H254" s="198">
        <v>1</v>
      </c>
      <c r="I254" s="199"/>
      <c r="J254" s="200">
        <f>ROUND(I254*H254,2)</f>
        <v>0</v>
      </c>
      <c r="K254" s="196" t="s">
        <v>1374</v>
      </c>
      <c r="L254" s="40"/>
      <c r="M254" s="201" t="s">
        <v>1</v>
      </c>
      <c r="N254" s="202" t="s">
        <v>46</v>
      </c>
      <c r="O254" s="72"/>
      <c r="P254" s="203">
        <f>O254*H254</f>
        <v>0</v>
      </c>
      <c r="Q254" s="203">
        <v>0</v>
      </c>
      <c r="R254" s="203">
        <f>Q254*H254</f>
        <v>0</v>
      </c>
      <c r="S254" s="203">
        <v>0</v>
      </c>
      <c r="T254" s="204">
        <f>S254*H254</f>
        <v>0</v>
      </c>
      <c r="U254" s="35"/>
      <c r="V254" s="35"/>
      <c r="W254" s="35"/>
      <c r="X254" s="35"/>
      <c r="Y254" s="35"/>
      <c r="Z254" s="35"/>
      <c r="AA254" s="35"/>
      <c r="AB254" s="35"/>
      <c r="AC254" s="35"/>
      <c r="AD254" s="35"/>
      <c r="AE254" s="35"/>
      <c r="AR254" s="205" t="s">
        <v>373</v>
      </c>
      <c r="AT254" s="205" t="s">
        <v>368</v>
      </c>
      <c r="AU254" s="205" t="s">
        <v>88</v>
      </c>
      <c r="AY254" s="18" t="s">
        <v>365</v>
      </c>
      <c r="BE254" s="206">
        <f>IF(N254="základní",J254,0)</f>
        <v>0</v>
      </c>
      <c r="BF254" s="206">
        <f>IF(N254="snížená",J254,0)</f>
        <v>0</v>
      </c>
      <c r="BG254" s="206">
        <f>IF(N254="zákl. přenesená",J254,0)</f>
        <v>0</v>
      </c>
      <c r="BH254" s="206">
        <f>IF(N254="sníž. přenesená",J254,0)</f>
        <v>0</v>
      </c>
      <c r="BI254" s="206">
        <f>IF(N254="nulová",J254,0)</f>
        <v>0</v>
      </c>
      <c r="BJ254" s="18" t="s">
        <v>88</v>
      </c>
      <c r="BK254" s="206">
        <f>ROUND(I254*H254,2)</f>
        <v>0</v>
      </c>
      <c r="BL254" s="18" t="s">
        <v>373</v>
      </c>
      <c r="BM254" s="205" t="s">
        <v>848</v>
      </c>
    </row>
    <row r="255" spans="1:65" s="12" customFormat="1" ht="25.9" customHeight="1">
      <c r="B255" s="179"/>
      <c r="C255" s="180"/>
      <c r="D255" s="181" t="s">
        <v>80</v>
      </c>
      <c r="E255" s="182" t="s">
        <v>905</v>
      </c>
      <c r="F255" s="182" t="s">
        <v>1380</v>
      </c>
      <c r="G255" s="180"/>
      <c r="H255" s="180"/>
      <c r="I255" s="183"/>
      <c r="J255" s="167">
        <f>BK255</f>
        <v>0</v>
      </c>
      <c r="K255" s="180"/>
      <c r="L255" s="184"/>
      <c r="M255" s="185"/>
      <c r="N255" s="186"/>
      <c r="O255" s="186"/>
      <c r="P255" s="187">
        <f>SUM(P256:P257)</f>
        <v>0</v>
      </c>
      <c r="Q255" s="186"/>
      <c r="R255" s="187">
        <f>SUM(R256:R257)</f>
        <v>0</v>
      </c>
      <c r="S255" s="186"/>
      <c r="T255" s="188">
        <f>SUM(T256:T257)</f>
        <v>0</v>
      </c>
      <c r="AR255" s="189" t="s">
        <v>88</v>
      </c>
      <c r="AT255" s="190" t="s">
        <v>80</v>
      </c>
      <c r="AU255" s="190" t="s">
        <v>81</v>
      </c>
      <c r="AY255" s="189" t="s">
        <v>365</v>
      </c>
      <c r="BK255" s="191">
        <f>SUM(BK256:BK257)</f>
        <v>0</v>
      </c>
    </row>
    <row r="256" spans="1:65" s="2" customFormat="1" ht="24.2" customHeight="1">
      <c r="A256" s="35"/>
      <c r="B256" s="36"/>
      <c r="C256" s="194" t="s">
        <v>584</v>
      </c>
      <c r="D256" s="194" t="s">
        <v>368</v>
      </c>
      <c r="E256" s="195" t="s">
        <v>1381</v>
      </c>
      <c r="F256" s="196" t="s">
        <v>1382</v>
      </c>
      <c r="G256" s="197" t="s">
        <v>389</v>
      </c>
      <c r="H256" s="198">
        <v>246.18</v>
      </c>
      <c r="I256" s="199"/>
      <c r="J256" s="200">
        <f>ROUND(I256*H256,2)</f>
        <v>0</v>
      </c>
      <c r="K256" s="196" t="s">
        <v>2900</v>
      </c>
      <c r="L256" s="40"/>
      <c r="M256" s="201" t="s">
        <v>1</v>
      </c>
      <c r="N256" s="202" t="s">
        <v>46</v>
      </c>
      <c r="O256" s="72"/>
      <c r="P256" s="203">
        <f>O256*H256</f>
        <v>0</v>
      </c>
      <c r="Q256" s="203">
        <v>0</v>
      </c>
      <c r="R256" s="203">
        <f>Q256*H256</f>
        <v>0</v>
      </c>
      <c r="S256" s="203">
        <v>0</v>
      </c>
      <c r="T256" s="204">
        <f>S256*H256</f>
        <v>0</v>
      </c>
      <c r="U256" s="35"/>
      <c r="V256" s="35"/>
      <c r="W256" s="35"/>
      <c r="X256" s="35"/>
      <c r="Y256" s="35"/>
      <c r="Z256" s="35"/>
      <c r="AA256" s="35"/>
      <c r="AB256" s="35"/>
      <c r="AC256" s="35"/>
      <c r="AD256" s="35"/>
      <c r="AE256" s="35"/>
      <c r="AR256" s="205" t="s">
        <v>373</v>
      </c>
      <c r="AT256" s="205" t="s">
        <v>368</v>
      </c>
      <c r="AU256" s="205" t="s">
        <v>88</v>
      </c>
      <c r="AY256" s="18" t="s">
        <v>365</v>
      </c>
      <c r="BE256" s="206">
        <f>IF(N256="základní",J256,0)</f>
        <v>0</v>
      </c>
      <c r="BF256" s="206">
        <f>IF(N256="snížená",J256,0)</f>
        <v>0</v>
      </c>
      <c r="BG256" s="206">
        <f>IF(N256="zákl. přenesená",J256,0)</f>
        <v>0</v>
      </c>
      <c r="BH256" s="206">
        <f>IF(N256="sníž. přenesená",J256,0)</f>
        <v>0</v>
      </c>
      <c r="BI256" s="206">
        <f>IF(N256="nulová",J256,0)</f>
        <v>0</v>
      </c>
      <c r="BJ256" s="18" t="s">
        <v>88</v>
      </c>
      <c r="BK256" s="206">
        <f>ROUND(I256*H256,2)</f>
        <v>0</v>
      </c>
      <c r="BL256" s="18" t="s">
        <v>373</v>
      </c>
      <c r="BM256" s="205" t="s">
        <v>861</v>
      </c>
    </row>
    <row r="257" spans="1:65" s="2" customFormat="1" ht="39">
      <c r="A257" s="35"/>
      <c r="B257" s="36"/>
      <c r="C257" s="37"/>
      <c r="D257" s="209" t="s">
        <v>1270</v>
      </c>
      <c r="E257" s="37"/>
      <c r="F257" s="275" t="s">
        <v>1383</v>
      </c>
      <c r="G257" s="37"/>
      <c r="H257" s="37"/>
      <c r="I257" s="276"/>
      <c r="J257" s="37"/>
      <c r="K257" s="37"/>
      <c r="L257" s="40"/>
      <c r="M257" s="261"/>
      <c r="N257" s="262"/>
      <c r="O257" s="72"/>
      <c r="P257" s="72"/>
      <c r="Q257" s="72"/>
      <c r="R257" s="72"/>
      <c r="S257" s="72"/>
      <c r="T257" s="73"/>
      <c r="U257" s="35"/>
      <c r="V257" s="35"/>
      <c r="W257" s="35"/>
      <c r="X257" s="35"/>
      <c r="Y257" s="35"/>
      <c r="Z257" s="35"/>
      <c r="AA257" s="35"/>
      <c r="AB257" s="35"/>
      <c r="AC257" s="35"/>
      <c r="AD257" s="35"/>
      <c r="AE257" s="35"/>
      <c r="AT257" s="18" t="s">
        <v>1270</v>
      </c>
      <c r="AU257" s="18" t="s">
        <v>88</v>
      </c>
    </row>
    <row r="258" spans="1:65" s="12" customFormat="1" ht="25.9" customHeight="1">
      <c r="B258" s="179"/>
      <c r="C258" s="180"/>
      <c r="D258" s="181" t="s">
        <v>80</v>
      </c>
      <c r="E258" s="182" t="s">
        <v>1384</v>
      </c>
      <c r="F258" s="182" t="s">
        <v>1385</v>
      </c>
      <c r="G258" s="180"/>
      <c r="H258" s="180"/>
      <c r="I258" s="183"/>
      <c r="J258" s="167">
        <f>BK258</f>
        <v>0</v>
      </c>
      <c r="K258" s="180"/>
      <c r="L258" s="184"/>
      <c r="M258" s="185"/>
      <c r="N258" s="186"/>
      <c r="O258" s="186"/>
      <c r="P258" s="187">
        <f>SUM(P259:P301)</f>
        <v>0</v>
      </c>
      <c r="Q258" s="186"/>
      <c r="R258" s="187">
        <f>SUM(R259:R301)</f>
        <v>0</v>
      </c>
      <c r="S258" s="186"/>
      <c r="T258" s="188">
        <f>SUM(T259:T301)</f>
        <v>0</v>
      </c>
      <c r="AR258" s="189" t="s">
        <v>90</v>
      </c>
      <c r="AT258" s="190" t="s">
        <v>80</v>
      </c>
      <c r="AU258" s="190" t="s">
        <v>81</v>
      </c>
      <c r="AY258" s="189" t="s">
        <v>365</v>
      </c>
      <c r="BK258" s="191">
        <f>SUM(BK259:BK301)</f>
        <v>0</v>
      </c>
    </row>
    <row r="259" spans="1:65" s="2" customFormat="1" ht="24.2" customHeight="1">
      <c r="A259" s="35"/>
      <c r="B259" s="36"/>
      <c r="C259" s="194" t="s">
        <v>589</v>
      </c>
      <c r="D259" s="194" t="s">
        <v>368</v>
      </c>
      <c r="E259" s="195" t="s">
        <v>1392</v>
      </c>
      <c r="F259" s="196" t="s">
        <v>1393</v>
      </c>
      <c r="G259" s="197" t="s">
        <v>396</v>
      </c>
      <c r="H259" s="198">
        <v>20</v>
      </c>
      <c r="I259" s="199"/>
      <c r="J259" s="200">
        <f>ROUND(I259*H259,2)</f>
        <v>0</v>
      </c>
      <c r="K259" s="196" t="s">
        <v>2900</v>
      </c>
      <c r="L259" s="40"/>
      <c r="M259" s="201" t="s">
        <v>1</v>
      </c>
      <c r="N259" s="202" t="s">
        <v>46</v>
      </c>
      <c r="O259" s="72"/>
      <c r="P259" s="203">
        <f>O259*H259</f>
        <v>0</v>
      </c>
      <c r="Q259" s="203">
        <v>0</v>
      </c>
      <c r="R259" s="203">
        <f>Q259*H259</f>
        <v>0</v>
      </c>
      <c r="S259" s="203">
        <v>0</v>
      </c>
      <c r="T259" s="204">
        <f>S259*H259</f>
        <v>0</v>
      </c>
      <c r="U259" s="35"/>
      <c r="V259" s="35"/>
      <c r="W259" s="35"/>
      <c r="X259" s="35"/>
      <c r="Y259" s="35"/>
      <c r="Z259" s="35"/>
      <c r="AA259" s="35"/>
      <c r="AB259" s="35"/>
      <c r="AC259" s="35"/>
      <c r="AD259" s="35"/>
      <c r="AE259" s="35"/>
      <c r="AR259" s="205" t="s">
        <v>421</v>
      </c>
      <c r="AT259" s="205" t="s">
        <v>368</v>
      </c>
      <c r="AU259" s="205" t="s">
        <v>88</v>
      </c>
      <c r="AY259" s="18" t="s">
        <v>365</v>
      </c>
      <c r="BE259" s="206">
        <f>IF(N259="základní",J259,0)</f>
        <v>0</v>
      </c>
      <c r="BF259" s="206">
        <f>IF(N259="snížená",J259,0)</f>
        <v>0</v>
      </c>
      <c r="BG259" s="206">
        <f>IF(N259="zákl. přenesená",J259,0)</f>
        <v>0</v>
      </c>
      <c r="BH259" s="206">
        <f>IF(N259="sníž. přenesená",J259,0)</f>
        <v>0</v>
      </c>
      <c r="BI259" s="206">
        <f>IF(N259="nulová",J259,0)</f>
        <v>0</v>
      </c>
      <c r="BJ259" s="18" t="s">
        <v>88</v>
      </c>
      <c r="BK259" s="206">
        <f>ROUND(I259*H259,2)</f>
        <v>0</v>
      </c>
      <c r="BL259" s="18" t="s">
        <v>421</v>
      </c>
      <c r="BM259" s="205" t="s">
        <v>873</v>
      </c>
    </row>
    <row r="260" spans="1:65" s="2" customFormat="1" ht="29.25">
      <c r="A260" s="35"/>
      <c r="B260" s="36"/>
      <c r="C260" s="37"/>
      <c r="D260" s="209" t="s">
        <v>1270</v>
      </c>
      <c r="E260" s="37"/>
      <c r="F260" s="275" t="s">
        <v>1394</v>
      </c>
      <c r="G260" s="37"/>
      <c r="H260" s="37"/>
      <c r="I260" s="276"/>
      <c r="J260" s="37"/>
      <c r="K260" s="37"/>
      <c r="L260" s="40"/>
      <c r="M260" s="261"/>
      <c r="N260" s="262"/>
      <c r="O260" s="72"/>
      <c r="P260" s="72"/>
      <c r="Q260" s="72"/>
      <c r="R260" s="72"/>
      <c r="S260" s="72"/>
      <c r="T260" s="73"/>
      <c r="U260" s="35"/>
      <c r="V260" s="35"/>
      <c r="W260" s="35"/>
      <c r="X260" s="35"/>
      <c r="Y260" s="35"/>
      <c r="Z260" s="35"/>
      <c r="AA260" s="35"/>
      <c r="AB260" s="35"/>
      <c r="AC260" s="35"/>
      <c r="AD260" s="35"/>
      <c r="AE260" s="35"/>
      <c r="AT260" s="18" t="s">
        <v>1270</v>
      </c>
      <c r="AU260" s="18" t="s">
        <v>88</v>
      </c>
    </row>
    <row r="261" spans="1:65" s="2" customFormat="1" ht="24.2" customHeight="1">
      <c r="A261" s="35"/>
      <c r="B261" s="36"/>
      <c r="C261" s="194" t="s">
        <v>593</v>
      </c>
      <c r="D261" s="194" t="s">
        <v>368</v>
      </c>
      <c r="E261" s="195" t="s">
        <v>1395</v>
      </c>
      <c r="F261" s="196" t="s">
        <v>1396</v>
      </c>
      <c r="G261" s="197" t="s">
        <v>396</v>
      </c>
      <c r="H261" s="198">
        <v>4</v>
      </c>
      <c r="I261" s="199"/>
      <c r="J261" s="200">
        <f>ROUND(I261*H261,2)</f>
        <v>0</v>
      </c>
      <c r="K261" s="196" t="s">
        <v>2900</v>
      </c>
      <c r="L261" s="40"/>
      <c r="M261" s="201" t="s">
        <v>1</v>
      </c>
      <c r="N261" s="202" t="s">
        <v>46</v>
      </c>
      <c r="O261" s="72"/>
      <c r="P261" s="203">
        <f>O261*H261</f>
        <v>0</v>
      </c>
      <c r="Q261" s="203">
        <v>0</v>
      </c>
      <c r="R261" s="203">
        <f>Q261*H261</f>
        <v>0</v>
      </c>
      <c r="S261" s="203">
        <v>0</v>
      </c>
      <c r="T261" s="204">
        <f>S261*H261</f>
        <v>0</v>
      </c>
      <c r="U261" s="35"/>
      <c r="V261" s="35"/>
      <c r="W261" s="35"/>
      <c r="X261" s="35"/>
      <c r="Y261" s="35"/>
      <c r="Z261" s="35"/>
      <c r="AA261" s="35"/>
      <c r="AB261" s="35"/>
      <c r="AC261" s="35"/>
      <c r="AD261" s="35"/>
      <c r="AE261" s="35"/>
      <c r="AR261" s="205" t="s">
        <v>421</v>
      </c>
      <c r="AT261" s="205" t="s">
        <v>368</v>
      </c>
      <c r="AU261" s="205" t="s">
        <v>88</v>
      </c>
      <c r="AY261" s="18" t="s">
        <v>365</v>
      </c>
      <c r="BE261" s="206">
        <f>IF(N261="základní",J261,0)</f>
        <v>0</v>
      </c>
      <c r="BF261" s="206">
        <f>IF(N261="snížená",J261,0)</f>
        <v>0</v>
      </c>
      <c r="BG261" s="206">
        <f>IF(N261="zákl. přenesená",J261,0)</f>
        <v>0</v>
      </c>
      <c r="BH261" s="206">
        <f>IF(N261="sníž. přenesená",J261,0)</f>
        <v>0</v>
      </c>
      <c r="BI261" s="206">
        <f>IF(N261="nulová",J261,0)</f>
        <v>0</v>
      </c>
      <c r="BJ261" s="18" t="s">
        <v>88</v>
      </c>
      <c r="BK261" s="206">
        <f>ROUND(I261*H261,2)</f>
        <v>0</v>
      </c>
      <c r="BL261" s="18" t="s">
        <v>421</v>
      </c>
      <c r="BM261" s="205" t="s">
        <v>887</v>
      </c>
    </row>
    <row r="262" spans="1:65" s="2" customFormat="1" ht="29.25">
      <c r="A262" s="35"/>
      <c r="B262" s="36"/>
      <c r="C262" s="37"/>
      <c r="D262" s="209" t="s">
        <v>1270</v>
      </c>
      <c r="E262" s="37"/>
      <c r="F262" s="275" t="s">
        <v>1394</v>
      </c>
      <c r="G262" s="37"/>
      <c r="H262" s="37"/>
      <c r="I262" s="276"/>
      <c r="J262" s="37"/>
      <c r="K262" s="37"/>
      <c r="L262" s="40"/>
      <c r="M262" s="261"/>
      <c r="N262" s="262"/>
      <c r="O262" s="72"/>
      <c r="P262" s="72"/>
      <c r="Q262" s="72"/>
      <c r="R262" s="72"/>
      <c r="S262" s="72"/>
      <c r="T262" s="73"/>
      <c r="U262" s="35"/>
      <c r="V262" s="35"/>
      <c r="W262" s="35"/>
      <c r="X262" s="35"/>
      <c r="Y262" s="35"/>
      <c r="Z262" s="35"/>
      <c r="AA262" s="35"/>
      <c r="AB262" s="35"/>
      <c r="AC262" s="35"/>
      <c r="AD262" s="35"/>
      <c r="AE262" s="35"/>
      <c r="AT262" s="18" t="s">
        <v>1270</v>
      </c>
      <c r="AU262" s="18" t="s">
        <v>88</v>
      </c>
    </row>
    <row r="263" spans="1:65" s="2" customFormat="1" ht="24.2" customHeight="1">
      <c r="A263" s="35"/>
      <c r="B263" s="36"/>
      <c r="C263" s="194" t="s">
        <v>599</v>
      </c>
      <c r="D263" s="194" t="s">
        <v>368</v>
      </c>
      <c r="E263" s="195" t="s">
        <v>1397</v>
      </c>
      <c r="F263" s="196" t="s">
        <v>1398</v>
      </c>
      <c r="G263" s="197" t="s">
        <v>396</v>
      </c>
      <c r="H263" s="198">
        <v>3</v>
      </c>
      <c r="I263" s="199"/>
      <c r="J263" s="200">
        <f>ROUND(I263*H263,2)</f>
        <v>0</v>
      </c>
      <c r="K263" s="196" t="s">
        <v>2900</v>
      </c>
      <c r="L263" s="40"/>
      <c r="M263" s="201" t="s">
        <v>1</v>
      </c>
      <c r="N263" s="202" t="s">
        <v>46</v>
      </c>
      <c r="O263" s="72"/>
      <c r="P263" s="203">
        <f>O263*H263</f>
        <v>0</v>
      </c>
      <c r="Q263" s="203">
        <v>0</v>
      </c>
      <c r="R263" s="203">
        <f>Q263*H263</f>
        <v>0</v>
      </c>
      <c r="S263" s="203">
        <v>0</v>
      </c>
      <c r="T263" s="204">
        <f>S263*H263</f>
        <v>0</v>
      </c>
      <c r="U263" s="35"/>
      <c r="V263" s="35"/>
      <c r="W263" s="35"/>
      <c r="X263" s="35"/>
      <c r="Y263" s="35"/>
      <c r="Z263" s="35"/>
      <c r="AA263" s="35"/>
      <c r="AB263" s="35"/>
      <c r="AC263" s="35"/>
      <c r="AD263" s="35"/>
      <c r="AE263" s="35"/>
      <c r="AR263" s="205" t="s">
        <v>421</v>
      </c>
      <c r="AT263" s="205" t="s">
        <v>368</v>
      </c>
      <c r="AU263" s="205" t="s">
        <v>88</v>
      </c>
      <c r="AY263" s="18" t="s">
        <v>365</v>
      </c>
      <c r="BE263" s="206">
        <f>IF(N263="základní",J263,0)</f>
        <v>0</v>
      </c>
      <c r="BF263" s="206">
        <f>IF(N263="snížená",J263,0)</f>
        <v>0</v>
      </c>
      <c r="BG263" s="206">
        <f>IF(N263="zákl. přenesená",J263,0)</f>
        <v>0</v>
      </c>
      <c r="BH263" s="206">
        <f>IF(N263="sníž. přenesená",J263,0)</f>
        <v>0</v>
      </c>
      <c r="BI263" s="206">
        <f>IF(N263="nulová",J263,0)</f>
        <v>0</v>
      </c>
      <c r="BJ263" s="18" t="s">
        <v>88</v>
      </c>
      <c r="BK263" s="206">
        <f>ROUND(I263*H263,2)</f>
        <v>0</v>
      </c>
      <c r="BL263" s="18" t="s">
        <v>421</v>
      </c>
      <c r="BM263" s="205" t="s">
        <v>898</v>
      </c>
    </row>
    <row r="264" spans="1:65" s="2" customFormat="1" ht="29.25">
      <c r="A264" s="35"/>
      <c r="B264" s="36"/>
      <c r="C264" s="37"/>
      <c r="D264" s="209" t="s">
        <v>1270</v>
      </c>
      <c r="E264" s="37"/>
      <c r="F264" s="275" t="s">
        <v>1394</v>
      </c>
      <c r="G264" s="37"/>
      <c r="H264" s="37"/>
      <c r="I264" s="276"/>
      <c r="J264" s="37"/>
      <c r="K264" s="37"/>
      <c r="L264" s="40"/>
      <c r="M264" s="261"/>
      <c r="N264" s="262"/>
      <c r="O264" s="72"/>
      <c r="P264" s="72"/>
      <c r="Q264" s="72"/>
      <c r="R264" s="72"/>
      <c r="S264" s="72"/>
      <c r="T264" s="73"/>
      <c r="U264" s="35"/>
      <c r="V264" s="35"/>
      <c r="W264" s="35"/>
      <c r="X264" s="35"/>
      <c r="Y264" s="35"/>
      <c r="Z264" s="35"/>
      <c r="AA264" s="35"/>
      <c r="AB264" s="35"/>
      <c r="AC264" s="35"/>
      <c r="AD264" s="35"/>
      <c r="AE264" s="35"/>
      <c r="AT264" s="18" t="s">
        <v>1270</v>
      </c>
      <c r="AU264" s="18" t="s">
        <v>88</v>
      </c>
    </row>
    <row r="265" spans="1:65" s="2" customFormat="1" ht="24.2" customHeight="1">
      <c r="A265" s="35"/>
      <c r="B265" s="36"/>
      <c r="C265" s="194" t="s">
        <v>604</v>
      </c>
      <c r="D265" s="194" t="s">
        <v>368</v>
      </c>
      <c r="E265" s="195" t="s">
        <v>1399</v>
      </c>
      <c r="F265" s="196" t="s">
        <v>1400</v>
      </c>
      <c r="G265" s="197" t="s">
        <v>396</v>
      </c>
      <c r="H265" s="198">
        <v>4</v>
      </c>
      <c r="I265" s="199"/>
      <c r="J265" s="200">
        <f>ROUND(I265*H265,2)</f>
        <v>0</v>
      </c>
      <c r="K265" s="196" t="s">
        <v>2900</v>
      </c>
      <c r="L265" s="40"/>
      <c r="M265" s="201" t="s">
        <v>1</v>
      </c>
      <c r="N265" s="202" t="s">
        <v>46</v>
      </c>
      <c r="O265" s="72"/>
      <c r="P265" s="203">
        <f>O265*H265</f>
        <v>0</v>
      </c>
      <c r="Q265" s="203">
        <v>0</v>
      </c>
      <c r="R265" s="203">
        <f>Q265*H265</f>
        <v>0</v>
      </c>
      <c r="S265" s="203">
        <v>0</v>
      </c>
      <c r="T265" s="204">
        <f>S265*H265</f>
        <v>0</v>
      </c>
      <c r="U265" s="35"/>
      <c r="V265" s="35"/>
      <c r="W265" s="35"/>
      <c r="X265" s="35"/>
      <c r="Y265" s="35"/>
      <c r="Z265" s="35"/>
      <c r="AA265" s="35"/>
      <c r="AB265" s="35"/>
      <c r="AC265" s="35"/>
      <c r="AD265" s="35"/>
      <c r="AE265" s="35"/>
      <c r="AR265" s="205" t="s">
        <v>421</v>
      </c>
      <c r="AT265" s="205" t="s">
        <v>368</v>
      </c>
      <c r="AU265" s="205" t="s">
        <v>88</v>
      </c>
      <c r="AY265" s="18" t="s">
        <v>365</v>
      </c>
      <c r="BE265" s="206">
        <f>IF(N265="základní",J265,0)</f>
        <v>0</v>
      </c>
      <c r="BF265" s="206">
        <f>IF(N265="snížená",J265,0)</f>
        <v>0</v>
      </c>
      <c r="BG265" s="206">
        <f>IF(N265="zákl. přenesená",J265,0)</f>
        <v>0</v>
      </c>
      <c r="BH265" s="206">
        <f>IF(N265="sníž. přenesená",J265,0)</f>
        <v>0</v>
      </c>
      <c r="BI265" s="206">
        <f>IF(N265="nulová",J265,0)</f>
        <v>0</v>
      </c>
      <c r="BJ265" s="18" t="s">
        <v>88</v>
      </c>
      <c r="BK265" s="206">
        <f>ROUND(I265*H265,2)</f>
        <v>0</v>
      </c>
      <c r="BL265" s="18" t="s">
        <v>421</v>
      </c>
      <c r="BM265" s="205" t="s">
        <v>910</v>
      </c>
    </row>
    <row r="266" spans="1:65" s="2" customFormat="1" ht="29.25">
      <c r="A266" s="35"/>
      <c r="B266" s="36"/>
      <c r="C266" s="37"/>
      <c r="D266" s="209" t="s">
        <v>1270</v>
      </c>
      <c r="E266" s="37"/>
      <c r="F266" s="275" t="s">
        <v>1394</v>
      </c>
      <c r="G266" s="37"/>
      <c r="H266" s="37"/>
      <c r="I266" s="276"/>
      <c r="J266" s="37"/>
      <c r="K266" s="37"/>
      <c r="L266" s="40"/>
      <c r="M266" s="261"/>
      <c r="N266" s="262"/>
      <c r="O266" s="72"/>
      <c r="P266" s="72"/>
      <c r="Q266" s="72"/>
      <c r="R266" s="72"/>
      <c r="S266" s="72"/>
      <c r="T266" s="73"/>
      <c r="U266" s="35"/>
      <c r="V266" s="35"/>
      <c r="W266" s="35"/>
      <c r="X266" s="35"/>
      <c r="Y266" s="35"/>
      <c r="Z266" s="35"/>
      <c r="AA266" s="35"/>
      <c r="AB266" s="35"/>
      <c r="AC266" s="35"/>
      <c r="AD266" s="35"/>
      <c r="AE266" s="35"/>
      <c r="AT266" s="18" t="s">
        <v>1270</v>
      </c>
      <c r="AU266" s="18" t="s">
        <v>88</v>
      </c>
    </row>
    <row r="267" spans="1:65" s="2" customFormat="1" ht="24.2" customHeight="1">
      <c r="A267" s="35"/>
      <c r="B267" s="36"/>
      <c r="C267" s="194" t="s">
        <v>610</v>
      </c>
      <c r="D267" s="194" t="s">
        <v>368</v>
      </c>
      <c r="E267" s="195" t="s">
        <v>4336</v>
      </c>
      <c r="F267" s="196" t="s">
        <v>4337</v>
      </c>
      <c r="G267" s="197" t="s">
        <v>396</v>
      </c>
      <c r="H267" s="198">
        <v>10</v>
      </c>
      <c r="I267" s="199"/>
      <c r="J267" s="200">
        <f>ROUND(I267*H267,2)</f>
        <v>0</v>
      </c>
      <c r="K267" s="196" t="s">
        <v>2900</v>
      </c>
      <c r="L267" s="40"/>
      <c r="M267" s="201" t="s">
        <v>1</v>
      </c>
      <c r="N267" s="202" t="s">
        <v>46</v>
      </c>
      <c r="O267" s="72"/>
      <c r="P267" s="203">
        <f>O267*H267</f>
        <v>0</v>
      </c>
      <c r="Q267" s="203">
        <v>0</v>
      </c>
      <c r="R267" s="203">
        <f>Q267*H267</f>
        <v>0</v>
      </c>
      <c r="S267" s="203">
        <v>0</v>
      </c>
      <c r="T267" s="204">
        <f>S267*H267</f>
        <v>0</v>
      </c>
      <c r="U267" s="35"/>
      <c r="V267" s="35"/>
      <c r="W267" s="35"/>
      <c r="X267" s="35"/>
      <c r="Y267" s="35"/>
      <c r="Z267" s="35"/>
      <c r="AA267" s="35"/>
      <c r="AB267" s="35"/>
      <c r="AC267" s="35"/>
      <c r="AD267" s="35"/>
      <c r="AE267" s="35"/>
      <c r="AR267" s="205" t="s">
        <v>421</v>
      </c>
      <c r="AT267" s="205" t="s">
        <v>368</v>
      </c>
      <c r="AU267" s="205" t="s">
        <v>88</v>
      </c>
      <c r="AY267" s="18" t="s">
        <v>365</v>
      </c>
      <c r="BE267" s="206">
        <f>IF(N267="základní",J267,0)</f>
        <v>0</v>
      </c>
      <c r="BF267" s="206">
        <f>IF(N267="snížená",J267,0)</f>
        <v>0</v>
      </c>
      <c r="BG267" s="206">
        <f>IF(N267="zákl. přenesená",J267,0)</f>
        <v>0</v>
      </c>
      <c r="BH267" s="206">
        <f>IF(N267="sníž. přenesená",J267,0)</f>
        <v>0</v>
      </c>
      <c r="BI267" s="206">
        <f>IF(N267="nulová",J267,0)</f>
        <v>0</v>
      </c>
      <c r="BJ267" s="18" t="s">
        <v>88</v>
      </c>
      <c r="BK267" s="206">
        <f>ROUND(I267*H267,2)</f>
        <v>0</v>
      </c>
      <c r="BL267" s="18" t="s">
        <v>421</v>
      </c>
      <c r="BM267" s="205" t="s">
        <v>923</v>
      </c>
    </row>
    <row r="268" spans="1:65" s="2" customFormat="1" ht="48.75">
      <c r="A268" s="35"/>
      <c r="B268" s="36"/>
      <c r="C268" s="37"/>
      <c r="D268" s="209" t="s">
        <v>1270</v>
      </c>
      <c r="E268" s="37"/>
      <c r="F268" s="275" t="s">
        <v>1403</v>
      </c>
      <c r="G268" s="37"/>
      <c r="H268" s="37"/>
      <c r="I268" s="276"/>
      <c r="J268" s="37"/>
      <c r="K268" s="37"/>
      <c r="L268" s="40"/>
      <c r="M268" s="261"/>
      <c r="N268" s="262"/>
      <c r="O268" s="72"/>
      <c r="P268" s="72"/>
      <c r="Q268" s="72"/>
      <c r="R268" s="72"/>
      <c r="S268" s="72"/>
      <c r="T268" s="73"/>
      <c r="U268" s="35"/>
      <c r="V268" s="35"/>
      <c r="W268" s="35"/>
      <c r="X268" s="35"/>
      <c r="Y268" s="35"/>
      <c r="Z268" s="35"/>
      <c r="AA268" s="35"/>
      <c r="AB268" s="35"/>
      <c r="AC268" s="35"/>
      <c r="AD268" s="35"/>
      <c r="AE268" s="35"/>
      <c r="AT268" s="18" t="s">
        <v>1270</v>
      </c>
      <c r="AU268" s="18" t="s">
        <v>88</v>
      </c>
    </row>
    <row r="269" spans="1:65" s="2" customFormat="1" ht="24.2" customHeight="1">
      <c r="A269" s="35"/>
      <c r="B269" s="36"/>
      <c r="C269" s="194" t="s">
        <v>617</v>
      </c>
      <c r="D269" s="194" t="s">
        <v>368</v>
      </c>
      <c r="E269" s="195" t="s">
        <v>4338</v>
      </c>
      <c r="F269" s="196" t="s">
        <v>4339</v>
      </c>
      <c r="G269" s="197" t="s">
        <v>396</v>
      </c>
      <c r="H269" s="198">
        <v>4</v>
      </c>
      <c r="I269" s="199"/>
      <c r="J269" s="200">
        <f>ROUND(I269*H269,2)</f>
        <v>0</v>
      </c>
      <c r="K269" s="196" t="s">
        <v>2900</v>
      </c>
      <c r="L269" s="40"/>
      <c r="M269" s="201" t="s">
        <v>1</v>
      </c>
      <c r="N269" s="202" t="s">
        <v>46</v>
      </c>
      <c r="O269" s="72"/>
      <c r="P269" s="203">
        <f>O269*H269</f>
        <v>0</v>
      </c>
      <c r="Q269" s="203">
        <v>0</v>
      </c>
      <c r="R269" s="203">
        <f>Q269*H269</f>
        <v>0</v>
      </c>
      <c r="S269" s="203">
        <v>0</v>
      </c>
      <c r="T269" s="204">
        <f>S269*H269</f>
        <v>0</v>
      </c>
      <c r="U269" s="35"/>
      <c r="V269" s="35"/>
      <c r="W269" s="35"/>
      <c r="X269" s="35"/>
      <c r="Y269" s="35"/>
      <c r="Z269" s="35"/>
      <c r="AA269" s="35"/>
      <c r="AB269" s="35"/>
      <c r="AC269" s="35"/>
      <c r="AD269" s="35"/>
      <c r="AE269" s="35"/>
      <c r="AR269" s="205" t="s">
        <v>421</v>
      </c>
      <c r="AT269" s="205" t="s">
        <v>368</v>
      </c>
      <c r="AU269" s="205" t="s">
        <v>88</v>
      </c>
      <c r="AY269" s="18" t="s">
        <v>365</v>
      </c>
      <c r="BE269" s="206">
        <f>IF(N269="základní",J269,0)</f>
        <v>0</v>
      </c>
      <c r="BF269" s="206">
        <f>IF(N269="snížená",J269,0)</f>
        <v>0</v>
      </c>
      <c r="BG269" s="206">
        <f>IF(N269="zákl. přenesená",J269,0)</f>
        <v>0</v>
      </c>
      <c r="BH269" s="206">
        <f>IF(N269="sníž. přenesená",J269,0)</f>
        <v>0</v>
      </c>
      <c r="BI269" s="206">
        <f>IF(N269="nulová",J269,0)</f>
        <v>0</v>
      </c>
      <c r="BJ269" s="18" t="s">
        <v>88</v>
      </c>
      <c r="BK269" s="206">
        <f>ROUND(I269*H269,2)</f>
        <v>0</v>
      </c>
      <c r="BL269" s="18" t="s">
        <v>421</v>
      </c>
      <c r="BM269" s="205" t="s">
        <v>935</v>
      </c>
    </row>
    <row r="270" spans="1:65" s="2" customFormat="1" ht="48.75">
      <c r="A270" s="35"/>
      <c r="B270" s="36"/>
      <c r="C270" s="37"/>
      <c r="D270" s="209" t="s">
        <v>1270</v>
      </c>
      <c r="E270" s="37"/>
      <c r="F270" s="275" t="s">
        <v>1403</v>
      </c>
      <c r="G270" s="37"/>
      <c r="H270" s="37"/>
      <c r="I270" s="276"/>
      <c r="J270" s="37"/>
      <c r="K270" s="37"/>
      <c r="L270" s="40"/>
      <c r="M270" s="261"/>
      <c r="N270" s="262"/>
      <c r="O270" s="72"/>
      <c r="P270" s="72"/>
      <c r="Q270" s="72"/>
      <c r="R270" s="72"/>
      <c r="S270" s="72"/>
      <c r="T270" s="73"/>
      <c r="U270" s="35"/>
      <c r="V270" s="35"/>
      <c r="W270" s="35"/>
      <c r="X270" s="35"/>
      <c r="Y270" s="35"/>
      <c r="Z270" s="35"/>
      <c r="AA270" s="35"/>
      <c r="AB270" s="35"/>
      <c r="AC270" s="35"/>
      <c r="AD270" s="35"/>
      <c r="AE270" s="35"/>
      <c r="AT270" s="18" t="s">
        <v>1270</v>
      </c>
      <c r="AU270" s="18" t="s">
        <v>88</v>
      </c>
    </row>
    <row r="271" spans="1:65" s="2" customFormat="1" ht="24.2" customHeight="1">
      <c r="A271" s="35"/>
      <c r="B271" s="36"/>
      <c r="C271" s="194" t="s">
        <v>622</v>
      </c>
      <c r="D271" s="194" t="s">
        <v>368</v>
      </c>
      <c r="E271" s="195" t="s">
        <v>1401</v>
      </c>
      <c r="F271" s="196" t="s">
        <v>1402</v>
      </c>
      <c r="G271" s="197" t="s">
        <v>396</v>
      </c>
      <c r="H271" s="198">
        <v>135</v>
      </c>
      <c r="I271" s="199"/>
      <c r="J271" s="200">
        <f>ROUND(I271*H271,2)</f>
        <v>0</v>
      </c>
      <c r="K271" s="196" t="s">
        <v>2900</v>
      </c>
      <c r="L271" s="40"/>
      <c r="M271" s="201" t="s">
        <v>1</v>
      </c>
      <c r="N271" s="202" t="s">
        <v>46</v>
      </c>
      <c r="O271" s="72"/>
      <c r="P271" s="203">
        <f>O271*H271</f>
        <v>0</v>
      </c>
      <c r="Q271" s="203">
        <v>0</v>
      </c>
      <c r="R271" s="203">
        <f>Q271*H271</f>
        <v>0</v>
      </c>
      <c r="S271" s="203">
        <v>0</v>
      </c>
      <c r="T271" s="204">
        <f>S271*H271</f>
        <v>0</v>
      </c>
      <c r="U271" s="35"/>
      <c r="V271" s="35"/>
      <c r="W271" s="35"/>
      <c r="X271" s="35"/>
      <c r="Y271" s="35"/>
      <c r="Z271" s="35"/>
      <c r="AA271" s="35"/>
      <c r="AB271" s="35"/>
      <c r="AC271" s="35"/>
      <c r="AD271" s="35"/>
      <c r="AE271" s="35"/>
      <c r="AR271" s="205" t="s">
        <v>421</v>
      </c>
      <c r="AT271" s="205" t="s">
        <v>368</v>
      </c>
      <c r="AU271" s="205" t="s">
        <v>88</v>
      </c>
      <c r="AY271" s="18" t="s">
        <v>365</v>
      </c>
      <c r="BE271" s="206">
        <f>IF(N271="základní",J271,0)</f>
        <v>0</v>
      </c>
      <c r="BF271" s="206">
        <f>IF(N271="snížená",J271,0)</f>
        <v>0</v>
      </c>
      <c r="BG271" s="206">
        <f>IF(N271="zákl. přenesená",J271,0)</f>
        <v>0</v>
      </c>
      <c r="BH271" s="206">
        <f>IF(N271="sníž. přenesená",J271,0)</f>
        <v>0</v>
      </c>
      <c r="BI271" s="206">
        <f>IF(N271="nulová",J271,0)</f>
        <v>0</v>
      </c>
      <c r="BJ271" s="18" t="s">
        <v>88</v>
      </c>
      <c r="BK271" s="206">
        <f>ROUND(I271*H271,2)</f>
        <v>0</v>
      </c>
      <c r="BL271" s="18" t="s">
        <v>421</v>
      </c>
      <c r="BM271" s="205" t="s">
        <v>946</v>
      </c>
    </row>
    <row r="272" spans="1:65" s="2" customFormat="1" ht="48.75">
      <c r="A272" s="35"/>
      <c r="B272" s="36"/>
      <c r="C272" s="37"/>
      <c r="D272" s="209" t="s">
        <v>1270</v>
      </c>
      <c r="E272" s="37"/>
      <c r="F272" s="275" t="s">
        <v>1403</v>
      </c>
      <c r="G272" s="37"/>
      <c r="H272" s="37"/>
      <c r="I272" s="276"/>
      <c r="J272" s="37"/>
      <c r="K272" s="37"/>
      <c r="L272" s="40"/>
      <c r="M272" s="261"/>
      <c r="N272" s="262"/>
      <c r="O272" s="72"/>
      <c r="P272" s="72"/>
      <c r="Q272" s="72"/>
      <c r="R272" s="72"/>
      <c r="S272" s="72"/>
      <c r="T272" s="73"/>
      <c r="U272" s="35"/>
      <c r="V272" s="35"/>
      <c r="W272" s="35"/>
      <c r="X272" s="35"/>
      <c r="Y272" s="35"/>
      <c r="Z272" s="35"/>
      <c r="AA272" s="35"/>
      <c r="AB272" s="35"/>
      <c r="AC272" s="35"/>
      <c r="AD272" s="35"/>
      <c r="AE272" s="35"/>
      <c r="AT272" s="18" t="s">
        <v>1270</v>
      </c>
      <c r="AU272" s="18" t="s">
        <v>88</v>
      </c>
    </row>
    <row r="273" spans="1:65" s="2" customFormat="1" ht="24.2" customHeight="1">
      <c r="A273" s="35"/>
      <c r="B273" s="36"/>
      <c r="C273" s="194" t="s">
        <v>628</v>
      </c>
      <c r="D273" s="194" t="s">
        <v>368</v>
      </c>
      <c r="E273" s="195" t="s">
        <v>4340</v>
      </c>
      <c r="F273" s="196" t="s">
        <v>4341</v>
      </c>
      <c r="G273" s="197" t="s">
        <v>396</v>
      </c>
      <c r="H273" s="198">
        <v>57</v>
      </c>
      <c r="I273" s="199"/>
      <c r="J273" s="200">
        <f>ROUND(I273*H273,2)</f>
        <v>0</v>
      </c>
      <c r="K273" s="196" t="s">
        <v>2900</v>
      </c>
      <c r="L273" s="40"/>
      <c r="M273" s="201" t="s">
        <v>1</v>
      </c>
      <c r="N273" s="202" t="s">
        <v>46</v>
      </c>
      <c r="O273" s="72"/>
      <c r="P273" s="203">
        <f>O273*H273</f>
        <v>0</v>
      </c>
      <c r="Q273" s="203">
        <v>0</v>
      </c>
      <c r="R273" s="203">
        <f>Q273*H273</f>
        <v>0</v>
      </c>
      <c r="S273" s="203">
        <v>0</v>
      </c>
      <c r="T273" s="204">
        <f>S273*H273</f>
        <v>0</v>
      </c>
      <c r="U273" s="35"/>
      <c r="V273" s="35"/>
      <c r="W273" s="35"/>
      <c r="X273" s="35"/>
      <c r="Y273" s="35"/>
      <c r="Z273" s="35"/>
      <c r="AA273" s="35"/>
      <c r="AB273" s="35"/>
      <c r="AC273" s="35"/>
      <c r="AD273" s="35"/>
      <c r="AE273" s="35"/>
      <c r="AR273" s="205" t="s">
        <v>421</v>
      </c>
      <c r="AT273" s="205" t="s">
        <v>368</v>
      </c>
      <c r="AU273" s="205" t="s">
        <v>88</v>
      </c>
      <c r="AY273" s="18" t="s">
        <v>365</v>
      </c>
      <c r="BE273" s="206">
        <f>IF(N273="základní",J273,0)</f>
        <v>0</v>
      </c>
      <c r="BF273" s="206">
        <f>IF(N273="snížená",J273,0)</f>
        <v>0</v>
      </c>
      <c r="BG273" s="206">
        <f>IF(N273="zákl. přenesená",J273,0)</f>
        <v>0</v>
      </c>
      <c r="BH273" s="206">
        <f>IF(N273="sníž. přenesená",J273,0)</f>
        <v>0</v>
      </c>
      <c r="BI273" s="206">
        <f>IF(N273="nulová",J273,0)</f>
        <v>0</v>
      </c>
      <c r="BJ273" s="18" t="s">
        <v>88</v>
      </c>
      <c r="BK273" s="206">
        <f>ROUND(I273*H273,2)</f>
        <v>0</v>
      </c>
      <c r="BL273" s="18" t="s">
        <v>421</v>
      </c>
      <c r="BM273" s="205" t="s">
        <v>958</v>
      </c>
    </row>
    <row r="274" spans="1:65" s="2" customFormat="1" ht="48.75">
      <c r="A274" s="35"/>
      <c r="B274" s="36"/>
      <c r="C274" s="37"/>
      <c r="D274" s="209" t="s">
        <v>1270</v>
      </c>
      <c r="E274" s="37"/>
      <c r="F274" s="275" t="s">
        <v>1403</v>
      </c>
      <c r="G274" s="37"/>
      <c r="H274" s="37"/>
      <c r="I274" s="276"/>
      <c r="J274" s="37"/>
      <c r="K274" s="37"/>
      <c r="L274" s="40"/>
      <c r="M274" s="261"/>
      <c r="N274" s="262"/>
      <c r="O274" s="72"/>
      <c r="P274" s="72"/>
      <c r="Q274" s="72"/>
      <c r="R274" s="72"/>
      <c r="S274" s="72"/>
      <c r="T274" s="73"/>
      <c r="U274" s="35"/>
      <c r="V274" s="35"/>
      <c r="W274" s="35"/>
      <c r="X274" s="35"/>
      <c r="Y274" s="35"/>
      <c r="Z274" s="35"/>
      <c r="AA274" s="35"/>
      <c r="AB274" s="35"/>
      <c r="AC274" s="35"/>
      <c r="AD274" s="35"/>
      <c r="AE274" s="35"/>
      <c r="AT274" s="18" t="s">
        <v>1270</v>
      </c>
      <c r="AU274" s="18" t="s">
        <v>88</v>
      </c>
    </row>
    <row r="275" spans="1:65" s="2" customFormat="1" ht="33" customHeight="1">
      <c r="A275" s="35"/>
      <c r="B275" s="36"/>
      <c r="C275" s="194" t="s">
        <v>634</v>
      </c>
      <c r="D275" s="194" t="s">
        <v>368</v>
      </c>
      <c r="E275" s="195" t="s">
        <v>2811</v>
      </c>
      <c r="F275" s="196" t="s">
        <v>2812</v>
      </c>
      <c r="G275" s="197" t="s">
        <v>396</v>
      </c>
      <c r="H275" s="198">
        <v>15</v>
      </c>
      <c r="I275" s="199"/>
      <c r="J275" s="200">
        <f>ROUND(I275*H275,2)</f>
        <v>0</v>
      </c>
      <c r="K275" s="196" t="s">
        <v>2900</v>
      </c>
      <c r="L275" s="40"/>
      <c r="M275" s="201" t="s">
        <v>1</v>
      </c>
      <c r="N275" s="202" t="s">
        <v>46</v>
      </c>
      <c r="O275" s="72"/>
      <c r="P275" s="203">
        <f>O275*H275</f>
        <v>0</v>
      </c>
      <c r="Q275" s="203">
        <v>0</v>
      </c>
      <c r="R275" s="203">
        <f>Q275*H275</f>
        <v>0</v>
      </c>
      <c r="S275" s="203">
        <v>0</v>
      </c>
      <c r="T275" s="204">
        <f>S275*H275</f>
        <v>0</v>
      </c>
      <c r="U275" s="35"/>
      <c r="V275" s="35"/>
      <c r="W275" s="35"/>
      <c r="X275" s="35"/>
      <c r="Y275" s="35"/>
      <c r="Z275" s="35"/>
      <c r="AA275" s="35"/>
      <c r="AB275" s="35"/>
      <c r="AC275" s="35"/>
      <c r="AD275" s="35"/>
      <c r="AE275" s="35"/>
      <c r="AR275" s="205" t="s">
        <v>421</v>
      </c>
      <c r="AT275" s="205" t="s">
        <v>368</v>
      </c>
      <c r="AU275" s="205" t="s">
        <v>88</v>
      </c>
      <c r="AY275" s="18" t="s">
        <v>365</v>
      </c>
      <c r="BE275" s="206">
        <f>IF(N275="základní",J275,0)</f>
        <v>0</v>
      </c>
      <c r="BF275" s="206">
        <f>IF(N275="snížená",J275,0)</f>
        <v>0</v>
      </c>
      <c r="BG275" s="206">
        <f>IF(N275="zákl. přenesená",J275,0)</f>
        <v>0</v>
      </c>
      <c r="BH275" s="206">
        <f>IF(N275="sníž. přenesená",J275,0)</f>
        <v>0</v>
      </c>
      <c r="BI275" s="206">
        <f>IF(N275="nulová",J275,0)</f>
        <v>0</v>
      </c>
      <c r="BJ275" s="18" t="s">
        <v>88</v>
      </c>
      <c r="BK275" s="206">
        <f>ROUND(I275*H275,2)</f>
        <v>0</v>
      </c>
      <c r="BL275" s="18" t="s">
        <v>421</v>
      </c>
      <c r="BM275" s="205" t="s">
        <v>967</v>
      </c>
    </row>
    <row r="276" spans="1:65" s="2" customFormat="1" ht="29.25">
      <c r="A276" s="35"/>
      <c r="B276" s="36"/>
      <c r="C276" s="37"/>
      <c r="D276" s="209" t="s">
        <v>1270</v>
      </c>
      <c r="E276" s="37"/>
      <c r="F276" s="275" t="s">
        <v>1394</v>
      </c>
      <c r="G276" s="37"/>
      <c r="H276" s="37"/>
      <c r="I276" s="276"/>
      <c r="J276" s="37"/>
      <c r="K276" s="37"/>
      <c r="L276" s="40"/>
      <c r="M276" s="261"/>
      <c r="N276" s="262"/>
      <c r="O276" s="72"/>
      <c r="P276" s="72"/>
      <c r="Q276" s="72"/>
      <c r="R276" s="72"/>
      <c r="S276" s="72"/>
      <c r="T276" s="73"/>
      <c r="U276" s="35"/>
      <c r="V276" s="35"/>
      <c r="W276" s="35"/>
      <c r="X276" s="35"/>
      <c r="Y276" s="35"/>
      <c r="Z276" s="35"/>
      <c r="AA276" s="35"/>
      <c r="AB276" s="35"/>
      <c r="AC276" s="35"/>
      <c r="AD276" s="35"/>
      <c r="AE276" s="35"/>
      <c r="AT276" s="18" t="s">
        <v>1270</v>
      </c>
      <c r="AU276" s="18" t="s">
        <v>88</v>
      </c>
    </row>
    <row r="277" spans="1:65" s="2" customFormat="1" ht="33" customHeight="1">
      <c r="A277" s="35"/>
      <c r="B277" s="36"/>
      <c r="C277" s="194" t="s">
        <v>639</v>
      </c>
      <c r="D277" s="194" t="s">
        <v>368</v>
      </c>
      <c r="E277" s="195" t="s">
        <v>2813</v>
      </c>
      <c r="F277" s="196" t="s">
        <v>2814</v>
      </c>
      <c r="G277" s="197" t="s">
        <v>396</v>
      </c>
      <c r="H277" s="198">
        <v>32</v>
      </c>
      <c r="I277" s="199"/>
      <c r="J277" s="200">
        <f>ROUND(I277*H277,2)</f>
        <v>0</v>
      </c>
      <c r="K277" s="196" t="s">
        <v>2900</v>
      </c>
      <c r="L277" s="40"/>
      <c r="M277" s="201" t="s">
        <v>1</v>
      </c>
      <c r="N277" s="202" t="s">
        <v>46</v>
      </c>
      <c r="O277" s="72"/>
      <c r="P277" s="203">
        <f>O277*H277</f>
        <v>0</v>
      </c>
      <c r="Q277" s="203">
        <v>0</v>
      </c>
      <c r="R277" s="203">
        <f>Q277*H277</f>
        <v>0</v>
      </c>
      <c r="S277" s="203">
        <v>0</v>
      </c>
      <c r="T277" s="204">
        <f>S277*H277</f>
        <v>0</v>
      </c>
      <c r="U277" s="35"/>
      <c r="V277" s="35"/>
      <c r="W277" s="35"/>
      <c r="X277" s="35"/>
      <c r="Y277" s="35"/>
      <c r="Z277" s="35"/>
      <c r="AA277" s="35"/>
      <c r="AB277" s="35"/>
      <c r="AC277" s="35"/>
      <c r="AD277" s="35"/>
      <c r="AE277" s="35"/>
      <c r="AR277" s="205" t="s">
        <v>421</v>
      </c>
      <c r="AT277" s="205" t="s">
        <v>368</v>
      </c>
      <c r="AU277" s="205" t="s">
        <v>88</v>
      </c>
      <c r="AY277" s="18" t="s">
        <v>365</v>
      </c>
      <c r="BE277" s="206">
        <f>IF(N277="základní",J277,0)</f>
        <v>0</v>
      </c>
      <c r="BF277" s="206">
        <f>IF(N277="snížená",J277,0)</f>
        <v>0</v>
      </c>
      <c r="BG277" s="206">
        <f>IF(N277="zákl. přenesená",J277,0)</f>
        <v>0</v>
      </c>
      <c r="BH277" s="206">
        <f>IF(N277="sníž. přenesená",J277,0)</f>
        <v>0</v>
      </c>
      <c r="BI277" s="206">
        <f>IF(N277="nulová",J277,0)</f>
        <v>0</v>
      </c>
      <c r="BJ277" s="18" t="s">
        <v>88</v>
      </c>
      <c r="BK277" s="206">
        <f>ROUND(I277*H277,2)</f>
        <v>0</v>
      </c>
      <c r="BL277" s="18" t="s">
        <v>421</v>
      </c>
      <c r="BM277" s="205" t="s">
        <v>977</v>
      </c>
    </row>
    <row r="278" spans="1:65" s="2" customFormat="1" ht="29.25">
      <c r="A278" s="35"/>
      <c r="B278" s="36"/>
      <c r="C278" s="37"/>
      <c r="D278" s="209" t="s">
        <v>1270</v>
      </c>
      <c r="E278" s="37"/>
      <c r="F278" s="275" t="s">
        <v>1394</v>
      </c>
      <c r="G278" s="37"/>
      <c r="H278" s="37"/>
      <c r="I278" s="276"/>
      <c r="J278" s="37"/>
      <c r="K278" s="37"/>
      <c r="L278" s="40"/>
      <c r="M278" s="261"/>
      <c r="N278" s="262"/>
      <c r="O278" s="72"/>
      <c r="P278" s="72"/>
      <c r="Q278" s="72"/>
      <c r="R278" s="72"/>
      <c r="S278" s="72"/>
      <c r="T278" s="73"/>
      <c r="U278" s="35"/>
      <c r="V278" s="35"/>
      <c r="W278" s="35"/>
      <c r="X278" s="35"/>
      <c r="Y278" s="35"/>
      <c r="Z278" s="35"/>
      <c r="AA278" s="35"/>
      <c r="AB278" s="35"/>
      <c r="AC278" s="35"/>
      <c r="AD278" s="35"/>
      <c r="AE278" s="35"/>
      <c r="AT278" s="18" t="s">
        <v>1270</v>
      </c>
      <c r="AU278" s="18" t="s">
        <v>88</v>
      </c>
    </row>
    <row r="279" spans="1:65" s="2" customFormat="1" ht="24.2" customHeight="1">
      <c r="A279" s="35"/>
      <c r="B279" s="36"/>
      <c r="C279" s="194" t="s">
        <v>643</v>
      </c>
      <c r="D279" s="194" t="s">
        <v>368</v>
      </c>
      <c r="E279" s="195" t="s">
        <v>1404</v>
      </c>
      <c r="F279" s="196" t="s">
        <v>1405</v>
      </c>
      <c r="G279" s="197" t="s">
        <v>1331</v>
      </c>
      <c r="H279" s="198">
        <v>6</v>
      </c>
      <c r="I279" s="199"/>
      <c r="J279" s="200">
        <f>ROUND(I279*H279,2)</f>
        <v>0</v>
      </c>
      <c r="K279" s="196" t="s">
        <v>2900</v>
      </c>
      <c r="L279" s="40"/>
      <c r="M279" s="201" t="s">
        <v>1</v>
      </c>
      <c r="N279" s="202" t="s">
        <v>46</v>
      </c>
      <c r="O279" s="72"/>
      <c r="P279" s="203">
        <f>O279*H279</f>
        <v>0</v>
      </c>
      <c r="Q279" s="203">
        <v>0</v>
      </c>
      <c r="R279" s="203">
        <f>Q279*H279</f>
        <v>0</v>
      </c>
      <c r="S279" s="203">
        <v>0</v>
      </c>
      <c r="T279" s="204">
        <f>S279*H279</f>
        <v>0</v>
      </c>
      <c r="U279" s="35"/>
      <c r="V279" s="35"/>
      <c r="W279" s="35"/>
      <c r="X279" s="35"/>
      <c r="Y279" s="35"/>
      <c r="Z279" s="35"/>
      <c r="AA279" s="35"/>
      <c r="AB279" s="35"/>
      <c r="AC279" s="35"/>
      <c r="AD279" s="35"/>
      <c r="AE279" s="35"/>
      <c r="AR279" s="205" t="s">
        <v>421</v>
      </c>
      <c r="AT279" s="205" t="s">
        <v>368</v>
      </c>
      <c r="AU279" s="205" t="s">
        <v>88</v>
      </c>
      <c r="AY279" s="18" t="s">
        <v>365</v>
      </c>
      <c r="BE279" s="206">
        <f>IF(N279="základní",J279,0)</f>
        <v>0</v>
      </c>
      <c r="BF279" s="206">
        <f>IF(N279="snížená",J279,0)</f>
        <v>0</v>
      </c>
      <c r="BG279" s="206">
        <f>IF(N279="zákl. přenesená",J279,0)</f>
        <v>0</v>
      </c>
      <c r="BH279" s="206">
        <f>IF(N279="sníž. přenesená",J279,0)</f>
        <v>0</v>
      </c>
      <c r="BI279" s="206">
        <f>IF(N279="nulová",J279,0)</f>
        <v>0</v>
      </c>
      <c r="BJ279" s="18" t="s">
        <v>88</v>
      </c>
      <c r="BK279" s="206">
        <f>ROUND(I279*H279,2)</f>
        <v>0</v>
      </c>
      <c r="BL279" s="18" t="s">
        <v>421</v>
      </c>
      <c r="BM279" s="205" t="s">
        <v>988</v>
      </c>
    </row>
    <row r="280" spans="1:65" s="2" customFormat="1" ht="19.5">
      <c r="A280" s="35"/>
      <c r="B280" s="36"/>
      <c r="C280" s="37"/>
      <c r="D280" s="209" t="s">
        <v>1270</v>
      </c>
      <c r="E280" s="37"/>
      <c r="F280" s="275" t="s">
        <v>1406</v>
      </c>
      <c r="G280" s="37"/>
      <c r="H280" s="37"/>
      <c r="I280" s="276"/>
      <c r="J280" s="37"/>
      <c r="K280" s="37"/>
      <c r="L280" s="40"/>
      <c r="M280" s="261"/>
      <c r="N280" s="262"/>
      <c r="O280" s="72"/>
      <c r="P280" s="72"/>
      <c r="Q280" s="72"/>
      <c r="R280" s="72"/>
      <c r="S280" s="72"/>
      <c r="T280" s="73"/>
      <c r="U280" s="35"/>
      <c r="V280" s="35"/>
      <c r="W280" s="35"/>
      <c r="X280" s="35"/>
      <c r="Y280" s="35"/>
      <c r="Z280" s="35"/>
      <c r="AA280" s="35"/>
      <c r="AB280" s="35"/>
      <c r="AC280" s="35"/>
      <c r="AD280" s="35"/>
      <c r="AE280" s="35"/>
      <c r="AT280" s="18" t="s">
        <v>1270</v>
      </c>
      <c r="AU280" s="18" t="s">
        <v>88</v>
      </c>
    </row>
    <row r="281" spans="1:65" s="2" customFormat="1" ht="24.2" customHeight="1">
      <c r="A281" s="35"/>
      <c r="B281" s="36"/>
      <c r="C281" s="194" t="s">
        <v>649</v>
      </c>
      <c r="D281" s="194" t="s">
        <v>368</v>
      </c>
      <c r="E281" s="195" t="s">
        <v>1409</v>
      </c>
      <c r="F281" s="196" t="s">
        <v>1410</v>
      </c>
      <c r="G281" s="197" t="s">
        <v>1331</v>
      </c>
      <c r="H281" s="198">
        <v>12</v>
      </c>
      <c r="I281" s="199"/>
      <c r="J281" s="200">
        <f>ROUND(I281*H281,2)</f>
        <v>0</v>
      </c>
      <c r="K281" s="196" t="s">
        <v>2900</v>
      </c>
      <c r="L281" s="40"/>
      <c r="M281" s="201" t="s">
        <v>1</v>
      </c>
      <c r="N281" s="202" t="s">
        <v>46</v>
      </c>
      <c r="O281" s="72"/>
      <c r="P281" s="203">
        <f>O281*H281</f>
        <v>0</v>
      </c>
      <c r="Q281" s="203">
        <v>0</v>
      </c>
      <c r="R281" s="203">
        <f>Q281*H281</f>
        <v>0</v>
      </c>
      <c r="S281" s="203">
        <v>0</v>
      </c>
      <c r="T281" s="204">
        <f>S281*H281</f>
        <v>0</v>
      </c>
      <c r="U281" s="35"/>
      <c r="V281" s="35"/>
      <c r="W281" s="35"/>
      <c r="X281" s="35"/>
      <c r="Y281" s="35"/>
      <c r="Z281" s="35"/>
      <c r="AA281" s="35"/>
      <c r="AB281" s="35"/>
      <c r="AC281" s="35"/>
      <c r="AD281" s="35"/>
      <c r="AE281" s="35"/>
      <c r="AR281" s="205" t="s">
        <v>421</v>
      </c>
      <c r="AT281" s="205" t="s">
        <v>368</v>
      </c>
      <c r="AU281" s="205" t="s">
        <v>88</v>
      </c>
      <c r="AY281" s="18" t="s">
        <v>365</v>
      </c>
      <c r="BE281" s="206">
        <f>IF(N281="základní",J281,0)</f>
        <v>0</v>
      </c>
      <c r="BF281" s="206">
        <f>IF(N281="snížená",J281,0)</f>
        <v>0</v>
      </c>
      <c r="BG281" s="206">
        <f>IF(N281="zákl. přenesená",J281,0)</f>
        <v>0</v>
      </c>
      <c r="BH281" s="206">
        <f>IF(N281="sníž. přenesená",J281,0)</f>
        <v>0</v>
      </c>
      <c r="BI281" s="206">
        <f>IF(N281="nulová",J281,0)</f>
        <v>0</v>
      </c>
      <c r="BJ281" s="18" t="s">
        <v>88</v>
      </c>
      <c r="BK281" s="206">
        <f>ROUND(I281*H281,2)</f>
        <v>0</v>
      </c>
      <c r="BL281" s="18" t="s">
        <v>421</v>
      </c>
      <c r="BM281" s="205" t="s">
        <v>999</v>
      </c>
    </row>
    <row r="282" spans="1:65" s="2" customFormat="1" ht="19.5">
      <c r="A282" s="35"/>
      <c r="B282" s="36"/>
      <c r="C282" s="37"/>
      <c r="D282" s="209" t="s">
        <v>1270</v>
      </c>
      <c r="E282" s="37"/>
      <c r="F282" s="275" t="s">
        <v>1406</v>
      </c>
      <c r="G282" s="37"/>
      <c r="H282" s="37"/>
      <c r="I282" s="276"/>
      <c r="J282" s="37"/>
      <c r="K282" s="37"/>
      <c r="L282" s="40"/>
      <c r="M282" s="261"/>
      <c r="N282" s="262"/>
      <c r="O282" s="72"/>
      <c r="P282" s="72"/>
      <c r="Q282" s="72"/>
      <c r="R282" s="72"/>
      <c r="S282" s="72"/>
      <c r="T282" s="73"/>
      <c r="U282" s="35"/>
      <c r="V282" s="35"/>
      <c r="W282" s="35"/>
      <c r="X282" s="35"/>
      <c r="Y282" s="35"/>
      <c r="Z282" s="35"/>
      <c r="AA282" s="35"/>
      <c r="AB282" s="35"/>
      <c r="AC282" s="35"/>
      <c r="AD282" s="35"/>
      <c r="AE282" s="35"/>
      <c r="AT282" s="18" t="s">
        <v>1270</v>
      </c>
      <c r="AU282" s="18" t="s">
        <v>88</v>
      </c>
    </row>
    <row r="283" spans="1:65" s="2" customFormat="1" ht="24.2" customHeight="1">
      <c r="A283" s="35"/>
      <c r="B283" s="36"/>
      <c r="C283" s="194" t="s">
        <v>657</v>
      </c>
      <c r="D283" s="194" t="s">
        <v>368</v>
      </c>
      <c r="E283" s="195" t="s">
        <v>1411</v>
      </c>
      <c r="F283" s="196" t="s">
        <v>1412</v>
      </c>
      <c r="G283" s="197" t="s">
        <v>1331</v>
      </c>
      <c r="H283" s="198">
        <v>5</v>
      </c>
      <c r="I283" s="199"/>
      <c r="J283" s="200">
        <f>ROUND(I283*H283,2)</f>
        <v>0</v>
      </c>
      <c r="K283" s="196" t="s">
        <v>2900</v>
      </c>
      <c r="L283" s="40"/>
      <c r="M283" s="201" t="s">
        <v>1</v>
      </c>
      <c r="N283" s="202" t="s">
        <v>46</v>
      </c>
      <c r="O283" s="72"/>
      <c r="P283" s="203">
        <f>O283*H283</f>
        <v>0</v>
      </c>
      <c r="Q283" s="203">
        <v>0</v>
      </c>
      <c r="R283" s="203">
        <f>Q283*H283</f>
        <v>0</v>
      </c>
      <c r="S283" s="203">
        <v>0</v>
      </c>
      <c r="T283" s="204">
        <f>S283*H283</f>
        <v>0</v>
      </c>
      <c r="U283" s="35"/>
      <c r="V283" s="35"/>
      <c r="W283" s="35"/>
      <c r="X283" s="35"/>
      <c r="Y283" s="35"/>
      <c r="Z283" s="35"/>
      <c r="AA283" s="35"/>
      <c r="AB283" s="35"/>
      <c r="AC283" s="35"/>
      <c r="AD283" s="35"/>
      <c r="AE283" s="35"/>
      <c r="AR283" s="205" t="s">
        <v>421</v>
      </c>
      <c r="AT283" s="205" t="s">
        <v>368</v>
      </c>
      <c r="AU283" s="205" t="s">
        <v>88</v>
      </c>
      <c r="AY283" s="18" t="s">
        <v>365</v>
      </c>
      <c r="BE283" s="206">
        <f>IF(N283="základní",J283,0)</f>
        <v>0</v>
      </c>
      <c r="BF283" s="206">
        <f>IF(N283="snížená",J283,0)</f>
        <v>0</v>
      </c>
      <c r="BG283" s="206">
        <f>IF(N283="zákl. přenesená",J283,0)</f>
        <v>0</v>
      </c>
      <c r="BH283" s="206">
        <f>IF(N283="sníž. přenesená",J283,0)</f>
        <v>0</v>
      </c>
      <c r="BI283" s="206">
        <f>IF(N283="nulová",J283,0)</f>
        <v>0</v>
      </c>
      <c r="BJ283" s="18" t="s">
        <v>88</v>
      </c>
      <c r="BK283" s="206">
        <f>ROUND(I283*H283,2)</f>
        <v>0</v>
      </c>
      <c r="BL283" s="18" t="s">
        <v>421</v>
      </c>
      <c r="BM283" s="205" t="s">
        <v>1013</v>
      </c>
    </row>
    <row r="284" spans="1:65" s="2" customFormat="1" ht="19.5">
      <c r="A284" s="35"/>
      <c r="B284" s="36"/>
      <c r="C284" s="37"/>
      <c r="D284" s="209" t="s">
        <v>1270</v>
      </c>
      <c r="E284" s="37"/>
      <c r="F284" s="275" t="s">
        <v>1406</v>
      </c>
      <c r="G284" s="37"/>
      <c r="H284" s="37"/>
      <c r="I284" s="276"/>
      <c r="J284" s="37"/>
      <c r="K284" s="37"/>
      <c r="L284" s="40"/>
      <c r="M284" s="261"/>
      <c r="N284" s="262"/>
      <c r="O284" s="72"/>
      <c r="P284" s="72"/>
      <c r="Q284" s="72"/>
      <c r="R284" s="72"/>
      <c r="S284" s="72"/>
      <c r="T284" s="73"/>
      <c r="U284" s="35"/>
      <c r="V284" s="35"/>
      <c r="W284" s="35"/>
      <c r="X284" s="35"/>
      <c r="Y284" s="35"/>
      <c r="Z284" s="35"/>
      <c r="AA284" s="35"/>
      <c r="AB284" s="35"/>
      <c r="AC284" s="35"/>
      <c r="AD284" s="35"/>
      <c r="AE284" s="35"/>
      <c r="AT284" s="18" t="s">
        <v>1270</v>
      </c>
      <c r="AU284" s="18" t="s">
        <v>88</v>
      </c>
    </row>
    <row r="285" spans="1:65" s="2" customFormat="1" ht="49.15" customHeight="1">
      <c r="A285" s="35"/>
      <c r="B285" s="36"/>
      <c r="C285" s="194" t="s">
        <v>661</v>
      </c>
      <c r="D285" s="194" t="s">
        <v>368</v>
      </c>
      <c r="E285" s="195" t="s">
        <v>2815</v>
      </c>
      <c r="F285" s="196" t="s">
        <v>3480</v>
      </c>
      <c r="G285" s="197" t="s">
        <v>1331</v>
      </c>
      <c r="H285" s="198">
        <v>20</v>
      </c>
      <c r="I285" s="199"/>
      <c r="J285" s="200">
        <f>ROUND(I285*H285,2)</f>
        <v>0</v>
      </c>
      <c r="K285" s="196" t="s">
        <v>2900</v>
      </c>
      <c r="L285" s="40"/>
      <c r="M285" s="201" t="s">
        <v>1</v>
      </c>
      <c r="N285" s="202" t="s">
        <v>46</v>
      </c>
      <c r="O285" s="72"/>
      <c r="P285" s="203">
        <f>O285*H285</f>
        <v>0</v>
      </c>
      <c r="Q285" s="203">
        <v>0</v>
      </c>
      <c r="R285" s="203">
        <f>Q285*H285</f>
        <v>0</v>
      </c>
      <c r="S285" s="203">
        <v>0</v>
      </c>
      <c r="T285" s="204">
        <f>S285*H285</f>
        <v>0</v>
      </c>
      <c r="U285" s="35"/>
      <c r="V285" s="35"/>
      <c r="W285" s="35"/>
      <c r="X285" s="35"/>
      <c r="Y285" s="35"/>
      <c r="Z285" s="35"/>
      <c r="AA285" s="35"/>
      <c r="AB285" s="35"/>
      <c r="AC285" s="35"/>
      <c r="AD285" s="35"/>
      <c r="AE285" s="35"/>
      <c r="AR285" s="205" t="s">
        <v>421</v>
      </c>
      <c r="AT285" s="205" t="s">
        <v>368</v>
      </c>
      <c r="AU285" s="205" t="s">
        <v>88</v>
      </c>
      <c r="AY285" s="18" t="s">
        <v>365</v>
      </c>
      <c r="BE285" s="206">
        <f>IF(N285="základní",J285,0)</f>
        <v>0</v>
      </c>
      <c r="BF285" s="206">
        <f>IF(N285="snížená",J285,0)</f>
        <v>0</v>
      </c>
      <c r="BG285" s="206">
        <f>IF(N285="zákl. přenesená",J285,0)</f>
        <v>0</v>
      </c>
      <c r="BH285" s="206">
        <f>IF(N285="sníž. přenesená",J285,0)</f>
        <v>0</v>
      </c>
      <c r="BI285" s="206">
        <f>IF(N285="nulová",J285,0)</f>
        <v>0</v>
      </c>
      <c r="BJ285" s="18" t="s">
        <v>88</v>
      </c>
      <c r="BK285" s="206">
        <f>ROUND(I285*H285,2)</f>
        <v>0</v>
      </c>
      <c r="BL285" s="18" t="s">
        <v>421</v>
      </c>
      <c r="BM285" s="205" t="s">
        <v>1021</v>
      </c>
    </row>
    <row r="286" spans="1:65" s="2" customFormat="1" ht="49.15" customHeight="1">
      <c r="A286" s="35"/>
      <c r="B286" s="36"/>
      <c r="C286" s="194" t="s">
        <v>668</v>
      </c>
      <c r="D286" s="194" t="s">
        <v>368</v>
      </c>
      <c r="E286" s="195" t="s">
        <v>2817</v>
      </c>
      <c r="F286" s="196" t="s">
        <v>4342</v>
      </c>
      <c r="G286" s="197" t="s">
        <v>1331</v>
      </c>
      <c r="H286" s="198">
        <v>2</v>
      </c>
      <c r="I286" s="199"/>
      <c r="J286" s="200">
        <f>ROUND(I286*H286,2)</f>
        <v>0</v>
      </c>
      <c r="K286" s="196" t="s">
        <v>2900</v>
      </c>
      <c r="L286" s="40"/>
      <c r="M286" s="201" t="s">
        <v>1</v>
      </c>
      <c r="N286" s="202" t="s">
        <v>46</v>
      </c>
      <c r="O286" s="72"/>
      <c r="P286" s="203">
        <f>O286*H286</f>
        <v>0</v>
      </c>
      <c r="Q286" s="203">
        <v>0</v>
      </c>
      <c r="R286" s="203">
        <f>Q286*H286</f>
        <v>0</v>
      </c>
      <c r="S286" s="203">
        <v>0</v>
      </c>
      <c r="T286" s="204">
        <f>S286*H286</f>
        <v>0</v>
      </c>
      <c r="U286" s="35"/>
      <c r="V286" s="35"/>
      <c r="W286" s="35"/>
      <c r="X286" s="35"/>
      <c r="Y286" s="35"/>
      <c r="Z286" s="35"/>
      <c r="AA286" s="35"/>
      <c r="AB286" s="35"/>
      <c r="AC286" s="35"/>
      <c r="AD286" s="35"/>
      <c r="AE286" s="35"/>
      <c r="AR286" s="205" t="s">
        <v>421</v>
      </c>
      <c r="AT286" s="205" t="s">
        <v>368</v>
      </c>
      <c r="AU286" s="205" t="s">
        <v>88</v>
      </c>
      <c r="AY286" s="18" t="s">
        <v>365</v>
      </c>
      <c r="BE286" s="206">
        <f>IF(N286="základní",J286,0)</f>
        <v>0</v>
      </c>
      <c r="BF286" s="206">
        <f>IF(N286="snížená",J286,0)</f>
        <v>0</v>
      </c>
      <c r="BG286" s="206">
        <f>IF(N286="zákl. přenesená",J286,0)</f>
        <v>0</v>
      </c>
      <c r="BH286" s="206">
        <f>IF(N286="sníž. přenesená",J286,0)</f>
        <v>0</v>
      </c>
      <c r="BI286" s="206">
        <f>IF(N286="nulová",J286,0)</f>
        <v>0</v>
      </c>
      <c r="BJ286" s="18" t="s">
        <v>88</v>
      </c>
      <c r="BK286" s="206">
        <f>ROUND(I286*H286,2)</f>
        <v>0</v>
      </c>
      <c r="BL286" s="18" t="s">
        <v>421</v>
      </c>
      <c r="BM286" s="205" t="s">
        <v>1029</v>
      </c>
    </row>
    <row r="287" spans="1:65" s="2" customFormat="1" ht="16.5" customHeight="1">
      <c r="A287" s="35"/>
      <c r="B287" s="36"/>
      <c r="C287" s="194" t="s">
        <v>675</v>
      </c>
      <c r="D287" s="194" t="s">
        <v>368</v>
      </c>
      <c r="E287" s="195" t="s">
        <v>1415</v>
      </c>
      <c r="F287" s="196" t="s">
        <v>2819</v>
      </c>
      <c r="G287" s="197" t="s">
        <v>1331</v>
      </c>
      <c r="H287" s="198">
        <v>3</v>
      </c>
      <c r="I287" s="199"/>
      <c r="J287" s="200">
        <f>ROUND(I287*H287,2)</f>
        <v>0</v>
      </c>
      <c r="K287" s="196" t="s">
        <v>2900</v>
      </c>
      <c r="L287" s="40"/>
      <c r="M287" s="201" t="s">
        <v>1</v>
      </c>
      <c r="N287" s="202" t="s">
        <v>46</v>
      </c>
      <c r="O287" s="72"/>
      <c r="P287" s="203">
        <f>O287*H287</f>
        <v>0</v>
      </c>
      <c r="Q287" s="203">
        <v>0</v>
      </c>
      <c r="R287" s="203">
        <f>Q287*H287</f>
        <v>0</v>
      </c>
      <c r="S287" s="203">
        <v>0</v>
      </c>
      <c r="T287" s="204">
        <f>S287*H287</f>
        <v>0</v>
      </c>
      <c r="U287" s="35"/>
      <c r="V287" s="35"/>
      <c r="W287" s="35"/>
      <c r="X287" s="35"/>
      <c r="Y287" s="35"/>
      <c r="Z287" s="35"/>
      <c r="AA287" s="35"/>
      <c r="AB287" s="35"/>
      <c r="AC287" s="35"/>
      <c r="AD287" s="35"/>
      <c r="AE287" s="35"/>
      <c r="AR287" s="205" t="s">
        <v>421</v>
      </c>
      <c r="AT287" s="205" t="s">
        <v>368</v>
      </c>
      <c r="AU287" s="205" t="s">
        <v>88</v>
      </c>
      <c r="AY287" s="18" t="s">
        <v>365</v>
      </c>
      <c r="BE287" s="206">
        <f>IF(N287="základní",J287,0)</f>
        <v>0</v>
      </c>
      <c r="BF287" s="206">
        <f>IF(N287="snížená",J287,0)</f>
        <v>0</v>
      </c>
      <c r="BG287" s="206">
        <f>IF(N287="zákl. přenesená",J287,0)</f>
        <v>0</v>
      </c>
      <c r="BH287" s="206">
        <f>IF(N287="sníž. přenesená",J287,0)</f>
        <v>0</v>
      </c>
      <c r="BI287" s="206">
        <f>IF(N287="nulová",J287,0)</f>
        <v>0</v>
      </c>
      <c r="BJ287" s="18" t="s">
        <v>88</v>
      </c>
      <c r="BK287" s="206">
        <f>ROUND(I287*H287,2)</f>
        <v>0</v>
      </c>
      <c r="BL287" s="18" t="s">
        <v>421</v>
      </c>
      <c r="BM287" s="205" t="s">
        <v>1037</v>
      </c>
    </row>
    <row r="288" spans="1:65" s="2" customFormat="1" ht="24.2" customHeight="1">
      <c r="A288" s="35"/>
      <c r="B288" s="36"/>
      <c r="C288" s="194" t="s">
        <v>679</v>
      </c>
      <c r="D288" s="194" t="s">
        <v>368</v>
      </c>
      <c r="E288" s="195" t="s">
        <v>1417</v>
      </c>
      <c r="F288" s="196" t="s">
        <v>1418</v>
      </c>
      <c r="G288" s="197" t="s">
        <v>396</v>
      </c>
      <c r="H288" s="198">
        <v>237</v>
      </c>
      <c r="I288" s="199"/>
      <c r="J288" s="200">
        <f>ROUND(I288*H288,2)</f>
        <v>0</v>
      </c>
      <c r="K288" s="196" t="s">
        <v>2900</v>
      </c>
      <c r="L288" s="40"/>
      <c r="M288" s="201" t="s">
        <v>1</v>
      </c>
      <c r="N288" s="202" t="s">
        <v>46</v>
      </c>
      <c r="O288" s="72"/>
      <c r="P288" s="203">
        <f>O288*H288</f>
        <v>0</v>
      </c>
      <c r="Q288" s="203">
        <v>0</v>
      </c>
      <c r="R288" s="203">
        <f>Q288*H288</f>
        <v>0</v>
      </c>
      <c r="S288" s="203">
        <v>0</v>
      </c>
      <c r="T288" s="204">
        <f>S288*H288</f>
        <v>0</v>
      </c>
      <c r="U288" s="35"/>
      <c r="V288" s="35"/>
      <c r="W288" s="35"/>
      <c r="X288" s="35"/>
      <c r="Y288" s="35"/>
      <c r="Z288" s="35"/>
      <c r="AA288" s="35"/>
      <c r="AB288" s="35"/>
      <c r="AC288" s="35"/>
      <c r="AD288" s="35"/>
      <c r="AE288" s="35"/>
      <c r="AR288" s="205" t="s">
        <v>421</v>
      </c>
      <c r="AT288" s="205" t="s">
        <v>368</v>
      </c>
      <c r="AU288" s="205" t="s">
        <v>88</v>
      </c>
      <c r="AY288" s="18" t="s">
        <v>365</v>
      </c>
      <c r="BE288" s="206">
        <f>IF(N288="základní",J288,0)</f>
        <v>0</v>
      </c>
      <c r="BF288" s="206">
        <f>IF(N288="snížená",J288,0)</f>
        <v>0</v>
      </c>
      <c r="BG288" s="206">
        <f>IF(N288="zákl. přenesená",J288,0)</f>
        <v>0</v>
      </c>
      <c r="BH288" s="206">
        <f>IF(N288="sníž. přenesená",J288,0)</f>
        <v>0</v>
      </c>
      <c r="BI288" s="206">
        <f>IF(N288="nulová",J288,0)</f>
        <v>0</v>
      </c>
      <c r="BJ288" s="18" t="s">
        <v>88</v>
      </c>
      <c r="BK288" s="206">
        <f>ROUND(I288*H288,2)</f>
        <v>0</v>
      </c>
      <c r="BL288" s="18" t="s">
        <v>421</v>
      </c>
      <c r="BM288" s="205" t="s">
        <v>1045</v>
      </c>
    </row>
    <row r="289" spans="1:65" s="14" customFormat="1">
      <c r="B289" s="218"/>
      <c r="C289" s="219"/>
      <c r="D289" s="209" t="s">
        <v>375</v>
      </c>
      <c r="E289" s="220" t="s">
        <v>1</v>
      </c>
      <c r="F289" s="221" t="s">
        <v>4343</v>
      </c>
      <c r="G289" s="219"/>
      <c r="H289" s="222">
        <v>237</v>
      </c>
      <c r="I289" s="223"/>
      <c r="J289" s="219"/>
      <c r="K289" s="219"/>
      <c r="L289" s="224"/>
      <c r="M289" s="225"/>
      <c r="N289" s="226"/>
      <c r="O289" s="226"/>
      <c r="P289" s="226"/>
      <c r="Q289" s="226"/>
      <c r="R289" s="226"/>
      <c r="S289" s="226"/>
      <c r="T289" s="227"/>
      <c r="AT289" s="228" t="s">
        <v>375</v>
      </c>
      <c r="AU289" s="228" t="s">
        <v>88</v>
      </c>
      <c r="AV289" s="14" t="s">
        <v>90</v>
      </c>
      <c r="AW289" s="14" t="s">
        <v>36</v>
      </c>
      <c r="AX289" s="14" t="s">
        <v>81</v>
      </c>
      <c r="AY289" s="228" t="s">
        <v>365</v>
      </c>
    </row>
    <row r="290" spans="1:65" s="15" customFormat="1">
      <c r="B290" s="229"/>
      <c r="C290" s="230"/>
      <c r="D290" s="209" t="s">
        <v>375</v>
      </c>
      <c r="E290" s="231" t="s">
        <v>1</v>
      </c>
      <c r="F290" s="232" t="s">
        <v>379</v>
      </c>
      <c r="G290" s="230"/>
      <c r="H290" s="233">
        <v>237</v>
      </c>
      <c r="I290" s="234"/>
      <c r="J290" s="230"/>
      <c r="K290" s="230"/>
      <c r="L290" s="235"/>
      <c r="M290" s="236"/>
      <c r="N290" s="237"/>
      <c r="O290" s="237"/>
      <c r="P290" s="237"/>
      <c r="Q290" s="237"/>
      <c r="R290" s="237"/>
      <c r="S290" s="237"/>
      <c r="T290" s="238"/>
      <c r="AT290" s="239" t="s">
        <v>375</v>
      </c>
      <c r="AU290" s="239" t="s">
        <v>88</v>
      </c>
      <c r="AV290" s="15" t="s">
        <v>373</v>
      </c>
      <c r="AW290" s="15" t="s">
        <v>36</v>
      </c>
      <c r="AX290" s="15" t="s">
        <v>88</v>
      </c>
      <c r="AY290" s="239" t="s">
        <v>365</v>
      </c>
    </row>
    <row r="291" spans="1:65" s="2" customFormat="1" ht="16.5" customHeight="1">
      <c r="A291" s="35"/>
      <c r="B291" s="36"/>
      <c r="C291" s="194" t="s">
        <v>686</v>
      </c>
      <c r="D291" s="194" t="s">
        <v>368</v>
      </c>
      <c r="E291" s="195" t="s">
        <v>2277</v>
      </c>
      <c r="F291" s="196" t="s">
        <v>2278</v>
      </c>
      <c r="G291" s="197" t="s">
        <v>1331</v>
      </c>
      <c r="H291" s="198">
        <v>2</v>
      </c>
      <c r="I291" s="199"/>
      <c r="J291" s="200">
        <f>ROUND(I291*H291,2)</f>
        <v>0</v>
      </c>
      <c r="K291" s="196" t="s">
        <v>2900</v>
      </c>
      <c r="L291" s="40"/>
      <c r="M291" s="201" t="s">
        <v>1</v>
      </c>
      <c r="N291" s="202" t="s">
        <v>46</v>
      </c>
      <c r="O291" s="72"/>
      <c r="P291" s="203">
        <f>O291*H291</f>
        <v>0</v>
      </c>
      <c r="Q291" s="203">
        <v>0</v>
      </c>
      <c r="R291" s="203">
        <f>Q291*H291</f>
        <v>0</v>
      </c>
      <c r="S291" s="203">
        <v>0</v>
      </c>
      <c r="T291" s="204">
        <f>S291*H291</f>
        <v>0</v>
      </c>
      <c r="U291" s="35"/>
      <c r="V291" s="35"/>
      <c r="W291" s="35"/>
      <c r="X291" s="35"/>
      <c r="Y291" s="35"/>
      <c r="Z291" s="35"/>
      <c r="AA291" s="35"/>
      <c r="AB291" s="35"/>
      <c r="AC291" s="35"/>
      <c r="AD291" s="35"/>
      <c r="AE291" s="35"/>
      <c r="AR291" s="205" t="s">
        <v>421</v>
      </c>
      <c r="AT291" s="205" t="s">
        <v>368</v>
      </c>
      <c r="AU291" s="205" t="s">
        <v>88</v>
      </c>
      <c r="AY291" s="18" t="s">
        <v>365</v>
      </c>
      <c r="BE291" s="206">
        <f>IF(N291="základní",J291,0)</f>
        <v>0</v>
      </c>
      <c r="BF291" s="206">
        <f>IF(N291="snížená",J291,0)</f>
        <v>0</v>
      </c>
      <c r="BG291" s="206">
        <f>IF(N291="zákl. přenesená",J291,0)</f>
        <v>0</v>
      </c>
      <c r="BH291" s="206">
        <f>IF(N291="sníž. přenesená",J291,0)</f>
        <v>0</v>
      </c>
      <c r="BI291" s="206">
        <f>IF(N291="nulová",J291,0)</f>
        <v>0</v>
      </c>
      <c r="BJ291" s="18" t="s">
        <v>88</v>
      </c>
      <c r="BK291" s="206">
        <f>ROUND(I291*H291,2)</f>
        <v>0</v>
      </c>
      <c r="BL291" s="18" t="s">
        <v>421</v>
      </c>
      <c r="BM291" s="205" t="s">
        <v>1053</v>
      </c>
    </row>
    <row r="292" spans="1:65" s="2" customFormat="1" ht="19.5">
      <c r="A292" s="35"/>
      <c r="B292" s="36"/>
      <c r="C292" s="37"/>
      <c r="D292" s="209" t="s">
        <v>1270</v>
      </c>
      <c r="E292" s="37"/>
      <c r="F292" s="275" t="s">
        <v>2279</v>
      </c>
      <c r="G292" s="37"/>
      <c r="H292" s="37"/>
      <c r="I292" s="276"/>
      <c r="J292" s="37"/>
      <c r="K292" s="37"/>
      <c r="L292" s="40"/>
      <c r="M292" s="261"/>
      <c r="N292" s="262"/>
      <c r="O292" s="72"/>
      <c r="P292" s="72"/>
      <c r="Q292" s="72"/>
      <c r="R292" s="72"/>
      <c r="S292" s="72"/>
      <c r="T292" s="73"/>
      <c r="U292" s="35"/>
      <c r="V292" s="35"/>
      <c r="W292" s="35"/>
      <c r="X292" s="35"/>
      <c r="Y292" s="35"/>
      <c r="Z292" s="35"/>
      <c r="AA292" s="35"/>
      <c r="AB292" s="35"/>
      <c r="AC292" s="35"/>
      <c r="AD292" s="35"/>
      <c r="AE292" s="35"/>
      <c r="AT292" s="18" t="s">
        <v>1270</v>
      </c>
      <c r="AU292" s="18" t="s">
        <v>88</v>
      </c>
    </row>
    <row r="293" spans="1:65" s="2" customFormat="1" ht="21.75" customHeight="1">
      <c r="A293" s="35"/>
      <c r="B293" s="36"/>
      <c r="C293" s="194" t="s">
        <v>691</v>
      </c>
      <c r="D293" s="194" t="s">
        <v>368</v>
      </c>
      <c r="E293" s="195" t="s">
        <v>2821</v>
      </c>
      <c r="F293" s="196" t="s">
        <v>2822</v>
      </c>
      <c r="G293" s="197" t="s">
        <v>1331</v>
      </c>
      <c r="H293" s="198">
        <v>4</v>
      </c>
      <c r="I293" s="199"/>
      <c r="J293" s="200">
        <f t="shared" ref="J293:J300" si="0">ROUND(I293*H293,2)</f>
        <v>0</v>
      </c>
      <c r="K293" s="196" t="s">
        <v>2900</v>
      </c>
      <c r="L293" s="40"/>
      <c r="M293" s="201" t="s">
        <v>1</v>
      </c>
      <c r="N293" s="202" t="s">
        <v>46</v>
      </c>
      <c r="O293" s="72"/>
      <c r="P293" s="203">
        <f t="shared" ref="P293:P300" si="1">O293*H293</f>
        <v>0</v>
      </c>
      <c r="Q293" s="203">
        <v>0</v>
      </c>
      <c r="R293" s="203">
        <f t="shared" ref="R293:R300" si="2">Q293*H293</f>
        <v>0</v>
      </c>
      <c r="S293" s="203">
        <v>0</v>
      </c>
      <c r="T293" s="204">
        <f t="shared" ref="T293:T300" si="3">S293*H293</f>
        <v>0</v>
      </c>
      <c r="U293" s="35"/>
      <c r="V293" s="35"/>
      <c r="W293" s="35"/>
      <c r="X293" s="35"/>
      <c r="Y293" s="35"/>
      <c r="Z293" s="35"/>
      <c r="AA293" s="35"/>
      <c r="AB293" s="35"/>
      <c r="AC293" s="35"/>
      <c r="AD293" s="35"/>
      <c r="AE293" s="35"/>
      <c r="AR293" s="205" t="s">
        <v>421</v>
      </c>
      <c r="AT293" s="205" t="s">
        <v>368</v>
      </c>
      <c r="AU293" s="205" t="s">
        <v>88</v>
      </c>
      <c r="AY293" s="18" t="s">
        <v>365</v>
      </c>
      <c r="BE293" s="206">
        <f t="shared" ref="BE293:BE300" si="4">IF(N293="základní",J293,0)</f>
        <v>0</v>
      </c>
      <c r="BF293" s="206">
        <f t="shared" ref="BF293:BF300" si="5">IF(N293="snížená",J293,0)</f>
        <v>0</v>
      </c>
      <c r="BG293" s="206">
        <f t="shared" ref="BG293:BG300" si="6">IF(N293="zákl. přenesená",J293,0)</f>
        <v>0</v>
      </c>
      <c r="BH293" s="206">
        <f t="shared" ref="BH293:BH300" si="7">IF(N293="sníž. přenesená",J293,0)</f>
        <v>0</v>
      </c>
      <c r="BI293" s="206">
        <f t="shared" ref="BI293:BI300" si="8">IF(N293="nulová",J293,0)</f>
        <v>0</v>
      </c>
      <c r="BJ293" s="18" t="s">
        <v>88</v>
      </c>
      <c r="BK293" s="206">
        <f t="shared" ref="BK293:BK300" si="9">ROUND(I293*H293,2)</f>
        <v>0</v>
      </c>
      <c r="BL293" s="18" t="s">
        <v>421</v>
      </c>
      <c r="BM293" s="205" t="s">
        <v>1061</v>
      </c>
    </row>
    <row r="294" spans="1:65" s="2" customFormat="1" ht="16.5" customHeight="1">
      <c r="A294" s="35"/>
      <c r="B294" s="36"/>
      <c r="C294" s="240" t="s">
        <v>697</v>
      </c>
      <c r="D294" s="240" t="s">
        <v>432</v>
      </c>
      <c r="E294" s="241" t="s">
        <v>1428</v>
      </c>
      <c r="F294" s="242" t="s">
        <v>1429</v>
      </c>
      <c r="G294" s="243" t="s">
        <v>1331</v>
      </c>
      <c r="H294" s="244">
        <v>14</v>
      </c>
      <c r="I294" s="245"/>
      <c r="J294" s="246">
        <f t="shared" si="0"/>
        <v>0</v>
      </c>
      <c r="K294" s="242" t="s">
        <v>2900</v>
      </c>
      <c r="L294" s="247"/>
      <c r="M294" s="248" t="s">
        <v>1</v>
      </c>
      <c r="N294" s="249" t="s">
        <v>46</v>
      </c>
      <c r="O294" s="72"/>
      <c r="P294" s="203">
        <f t="shared" si="1"/>
        <v>0</v>
      </c>
      <c r="Q294" s="203">
        <v>0</v>
      </c>
      <c r="R294" s="203">
        <f t="shared" si="2"/>
        <v>0</v>
      </c>
      <c r="S294" s="203">
        <v>0</v>
      </c>
      <c r="T294" s="204">
        <f t="shared" si="3"/>
        <v>0</v>
      </c>
      <c r="U294" s="35"/>
      <c r="V294" s="35"/>
      <c r="W294" s="35"/>
      <c r="X294" s="35"/>
      <c r="Y294" s="35"/>
      <c r="Z294" s="35"/>
      <c r="AA294" s="35"/>
      <c r="AB294" s="35"/>
      <c r="AC294" s="35"/>
      <c r="AD294" s="35"/>
      <c r="AE294" s="35"/>
      <c r="AR294" s="205" t="s">
        <v>436</v>
      </c>
      <c r="AT294" s="205" t="s">
        <v>432</v>
      </c>
      <c r="AU294" s="205" t="s">
        <v>88</v>
      </c>
      <c r="AY294" s="18" t="s">
        <v>365</v>
      </c>
      <c r="BE294" s="206">
        <f t="shared" si="4"/>
        <v>0</v>
      </c>
      <c r="BF294" s="206">
        <f t="shared" si="5"/>
        <v>0</v>
      </c>
      <c r="BG294" s="206">
        <f t="shared" si="6"/>
        <v>0</v>
      </c>
      <c r="BH294" s="206">
        <f t="shared" si="7"/>
        <v>0</v>
      </c>
      <c r="BI294" s="206">
        <f t="shared" si="8"/>
        <v>0</v>
      </c>
      <c r="BJ294" s="18" t="s">
        <v>88</v>
      </c>
      <c r="BK294" s="206">
        <f t="shared" si="9"/>
        <v>0</v>
      </c>
      <c r="BL294" s="18" t="s">
        <v>421</v>
      </c>
      <c r="BM294" s="205" t="s">
        <v>1444</v>
      </c>
    </row>
    <row r="295" spans="1:65" s="2" customFormat="1" ht="16.5" customHeight="1">
      <c r="A295" s="35"/>
      <c r="B295" s="36"/>
      <c r="C295" s="240" t="s">
        <v>702</v>
      </c>
      <c r="D295" s="240" t="s">
        <v>432</v>
      </c>
      <c r="E295" s="241" t="s">
        <v>4344</v>
      </c>
      <c r="F295" s="242" t="s">
        <v>4345</v>
      </c>
      <c r="G295" s="243" t="s">
        <v>1331</v>
      </c>
      <c r="H295" s="244">
        <v>7</v>
      </c>
      <c r="I295" s="245"/>
      <c r="J295" s="246">
        <f t="shared" si="0"/>
        <v>0</v>
      </c>
      <c r="K295" s="242" t="s">
        <v>2900</v>
      </c>
      <c r="L295" s="247"/>
      <c r="M295" s="248" t="s">
        <v>1</v>
      </c>
      <c r="N295" s="249" t="s">
        <v>46</v>
      </c>
      <c r="O295" s="72"/>
      <c r="P295" s="203">
        <f t="shared" si="1"/>
        <v>0</v>
      </c>
      <c r="Q295" s="203">
        <v>0</v>
      </c>
      <c r="R295" s="203">
        <f t="shared" si="2"/>
        <v>0</v>
      </c>
      <c r="S295" s="203">
        <v>0</v>
      </c>
      <c r="T295" s="204">
        <f t="shared" si="3"/>
        <v>0</v>
      </c>
      <c r="U295" s="35"/>
      <c r="V295" s="35"/>
      <c r="W295" s="35"/>
      <c r="X295" s="35"/>
      <c r="Y295" s="35"/>
      <c r="Z295" s="35"/>
      <c r="AA295" s="35"/>
      <c r="AB295" s="35"/>
      <c r="AC295" s="35"/>
      <c r="AD295" s="35"/>
      <c r="AE295" s="35"/>
      <c r="AR295" s="205" t="s">
        <v>436</v>
      </c>
      <c r="AT295" s="205" t="s">
        <v>432</v>
      </c>
      <c r="AU295" s="205" t="s">
        <v>88</v>
      </c>
      <c r="AY295" s="18" t="s">
        <v>365</v>
      </c>
      <c r="BE295" s="206">
        <f t="shared" si="4"/>
        <v>0</v>
      </c>
      <c r="BF295" s="206">
        <f t="shared" si="5"/>
        <v>0</v>
      </c>
      <c r="BG295" s="206">
        <f t="shared" si="6"/>
        <v>0</v>
      </c>
      <c r="BH295" s="206">
        <f t="shared" si="7"/>
        <v>0</v>
      </c>
      <c r="BI295" s="206">
        <f t="shared" si="8"/>
        <v>0</v>
      </c>
      <c r="BJ295" s="18" t="s">
        <v>88</v>
      </c>
      <c r="BK295" s="206">
        <f t="shared" si="9"/>
        <v>0</v>
      </c>
      <c r="BL295" s="18" t="s">
        <v>421</v>
      </c>
      <c r="BM295" s="205" t="s">
        <v>1447</v>
      </c>
    </row>
    <row r="296" spans="1:65" s="2" customFormat="1" ht="37.9" customHeight="1">
      <c r="A296" s="35"/>
      <c r="B296" s="36"/>
      <c r="C296" s="240" t="s">
        <v>706</v>
      </c>
      <c r="D296" s="240" t="s">
        <v>432</v>
      </c>
      <c r="E296" s="241" t="s">
        <v>2823</v>
      </c>
      <c r="F296" s="242" t="s">
        <v>2824</v>
      </c>
      <c r="G296" s="243" t="s">
        <v>1331</v>
      </c>
      <c r="H296" s="244">
        <v>3</v>
      </c>
      <c r="I296" s="245"/>
      <c r="J296" s="246">
        <f t="shared" si="0"/>
        <v>0</v>
      </c>
      <c r="K296" s="242" t="s">
        <v>2900</v>
      </c>
      <c r="L296" s="247"/>
      <c r="M296" s="248" t="s">
        <v>1</v>
      </c>
      <c r="N296" s="249" t="s">
        <v>46</v>
      </c>
      <c r="O296" s="72"/>
      <c r="P296" s="203">
        <f t="shared" si="1"/>
        <v>0</v>
      </c>
      <c r="Q296" s="203">
        <v>0</v>
      </c>
      <c r="R296" s="203">
        <f t="shared" si="2"/>
        <v>0</v>
      </c>
      <c r="S296" s="203">
        <v>0</v>
      </c>
      <c r="T296" s="204">
        <f t="shared" si="3"/>
        <v>0</v>
      </c>
      <c r="U296" s="35"/>
      <c r="V296" s="35"/>
      <c r="W296" s="35"/>
      <c r="X296" s="35"/>
      <c r="Y296" s="35"/>
      <c r="Z296" s="35"/>
      <c r="AA296" s="35"/>
      <c r="AB296" s="35"/>
      <c r="AC296" s="35"/>
      <c r="AD296" s="35"/>
      <c r="AE296" s="35"/>
      <c r="AR296" s="205" t="s">
        <v>436</v>
      </c>
      <c r="AT296" s="205" t="s">
        <v>432</v>
      </c>
      <c r="AU296" s="205" t="s">
        <v>88</v>
      </c>
      <c r="AY296" s="18" t="s">
        <v>365</v>
      </c>
      <c r="BE296" s="206">
        <f t="shared" si="4"/>
        <v>0</v>
      </c>
      <c r="BF296" s="206">
        <f t="shared" si="5"/>
        <v>0</v>
      </c>
      <c r="BG296" s="206">
        <f t="shared" si="6"/>
        <v>0</v>
      </c>
      <c r="BH296" s="206">
        <f t="shared" si="7"/>
        <v>0</v>
      </c>
      <c r="BI296" s="206">
        <f t="shared" si="8"/>
        <v>0</v>
      </c>
      <c r="BJ296" s="18" t="s">
        <v>88</v>
      </c>
      <c r="BK296" s="206">
        <f t="shared" si="9"/>
        <v>0</v>
      </c>
      <c r="BL296" s="18" t="s">
        <v>421</v>
      </c>
      <c r="BM296" s="205" t="s">
        <v>1451</v>
      </c>
    </row>
    <row r="297" spans="1:65" s="2" customFormat="1" ht="37.9" customHeight="1">
      <c r="A297" s="35"/>
      <c r="B297" s="36"/>
      <c r="C297" s="240" t="s">
        <v>710</v>
      </c>
      <c r="D297" s="240" t="s">
        <v>432</v>
      </c>
      <c r="E297" s="241" t="s">
        <v>2825</v>
      </c>
      <c r="F297" s="242" t="s">
        <v>2826</v>
      </c>
      <c r="G297" s="243" t="s">
        <v>1331</v>
      </c>
      <c r="H297" s="244">
        <v>20</v>
      </c>
      <c r="I297" s="245"/>
      <c r="J297" s="246">
        <f t="shared" si="0"/>
        <v>0</v>
      </c>
      <c r="K297" s="242" t="s">
        <v>2900</v>
      </c>
      <c r="L297" s="247"/>
      <c r="M297" s="248" t="s">
        <v>1</v>
      </c>
      <c r="N297" s="249" t="s">
        <v>46</v>
      </c>
      <c r="O297" s="72"/>
      <c r="P297" s="203">
        <f t="shared" si="1"/>
        <v>0</v>
      </c>
      <c r="Q297" s="203">
        <v>0</v>
      </c>
      <c r="R297" s="203">
        <f t="shared" si="2"/>
        <v>0</v>
      </c>
      <c r="S297" s="203">
        <v>0</v>
      </c>
      <c r="T297" s="204">
        <f t="shared" si="3"/>
        <v>0</v>
      </c>
      <c r="U297" s="35"/>
      <c r="V297" s="35"/>
      <c r="W297" s="35"/>
      <c r="X297" s="35"/>
      <c r="Y297" s="35"/>
      <c r="Z297" s="35"/>
      <c r="AA297" s="35"/>
      <c r="AB297" s="35"/>
      <c r="AC297" s="35"/>
      <c r="AD297" s="35"/>
      <c r="AE297" s="35"/>
      <c r="AR297" s="205" t="s">
        <v>436</v>
      </c>
      <c r="AT297" s="205" t="s">
        <v>432</v>
      </c>
      <c r="AU297" s="205" t="s">
        <v>88</v>
      </c>
      <c r="AY297" s="18" t="s">
        <v>365</v>
      </c>
      <c r="BE297" s="206">
        <f t="shared" si="4"/>
        <v>0</v>
      </c>
      <c r="BF297" s="206">
        <f t="shared" si="5"/>
        <v>0</v>
      </c>
      <c r="BG297" s="206">
        <f t="shared" si="6"/>
        <v>0</v>
      </c>
      <c r="BH297" s="206">
        <f t="shared" si="7"/>
        <v>0</v>
      </c>
      <c r="BI297" s="206">
        <f t="shared" si="8"/>
        <v>0</v>
      </c>
      <c r="BJ297" s="18" t="s">
        <v>88</v>
      </c>
      <c r="BK297" s="206">
        <f t="shared" si="9"/>
        <v>0</v>
      </c>
      <c r="BL297" s="18" t="s">
        <v>421</v>
      </c>
      <c r="BM297" s="205" t="s">
        <v>1454</v>
      </c>
    </row>
    <row r="298" spans="1:65" s="2" customFormat="1" ht="24.2" customHeight="1">
      <c r="A298" s="35"/>
      <c r="B298" s="36"/>
      <c r="C298" s="194" t="s">
        <v>714</v>
      </c>
      <c r="D298" s="194" t="s">
        <v>368</v>
      </c>
      <c r="E298" s="195" t="s">
        <v>1430</v>
      </c>
      <c r="F298" s="196" t="s">
        <v>2281</v>
      </c>
      <c r="G298" s="197" t="s">
        <v>1331</v>
      </c>
      <c r="H298" s="198">
        <v>1</v>
      </c>
      <c r="I298" s="199"/>
      <c r="J298" s="200">
        <f t="shared" si="0"/>
        <v>0</v>
      </c>
      <c r="K298" s="196" t="s">
        <v>1374</v>
      </c>
      <c r="L298" s="40"/>
      <c r="M298" s="201" t="s">
        <v>1</v>
      </c>
      <c r="N298" s="202" t="s">
        <v>46</v>
      </c>
      <c r="O298" s="72"/>
      <c r="P298" s="203">
        <f t="shared" si="1"/>
        <v>0</v>
      </c>
      <c r="Q298" s="203">
        <v>0</v>
      </c>
      <c r="R298" s="203">
        <f t="shared" si="2"/>
        <v>0</v>
      </c>
      <c r="S298" s="203">
        <v>0</v>
      </c>
      <c r="T298" s="204">
        <f t="shared" si="3"/>
        <v>0</v>
      </c>
      <c r="U298" s="35"/>
      <c r="V298" s="35"/>
      <c r="W298" s="35"/>
      <c r="X298" s="35"/>
      <c r="Y298" s="35"/>
      <c r="Z298" s="35"/>
      <c r="AA298" s="35"/>
      <c r="AB298" s="35"/>
      <c r="AC298" s="35"/>
      <c r="AD298" s="35"/>
      <c r="AE298" s="35"/>
      <c r="AR298" s="205" t="s">
        <v>421</v>
      </c>
      <c r="AT298" s="205" t="s">
        <v>368</v>
      </c>
      <c r="AU298" s="205" t="s">
        <v>88</v>
      </c>
      <c r="AY298" s="18" t="s">
        <v>365</v>
      </c>
      <c r="BE298" s="206">
        <f t="shared" si="4"/>
        <v>0</v>
      </c>
      <c r="BF298" s="206">
        <f t="shared" si="5"/>
        <v>0</v>
      </c>
      <c r="BG298" s="206">
        <f t="shared" si="6"/>
        <v>0</v>
      </c>
      <c r="BH298" s="206">
        <f t="shared" si="7"/>
        <v>0</v>
      </c>
      <c r="BI298" s="206">
        <f t="shared" si="8"/>
        <v>0</v>
      </c>
      <c r="BJ298" s="18" t="s">
        <v>88</v>
      </c>
      <c r="BK298" s="206">
        <f t="shared" si="9"/>
        <v>0</v>
      </c>
      <c r="BL298" s="18" t="s">
        <v>421</v>
      </c>
      <c r="BM298" s="205" t="s">
        <v>1457</v>
      </c>
    </row>
    <row r="299" spans="1:65" s="2" customFormat="1" ht="16.5" customHeight="1">
      <c r="A299" s="35"/>
      <c r="B299" s="36"/>
      <c r="C299" s="240" t="s">
        <v>718</v>
      </c>
      <c r="D299" s="240" t="s">
        <v>432</v>
      </c>
      <c r="E299" s="241" t="s">
        <v>2827</v>
      </c>
      <c r="F299" s="242" t="s">
        <v>2828</v>
      </c>
      <c r="G299" s="243" t="s">
        <v>1331</v>
      </c>
      <c r="H299" s="244">
        <v>20</v>
      </c>
      <c r="I299" s="245"/>
      <c r="J299" s="246">
        <f t="shared" si="0"/>
        <v>0</v>
      </c>
      <c r="K299" s="242" t="s">
        <v>2900</v>
      </c>
      <c r="L299" s="247"/>
      <c r="M299" s="248" t="s">
        <v>1</v>
      </c>
      <c r="N299" s="249" t="s">
        <v>46</v>
      </c>
      <c r="O299" s="72"/>
      <c r="P299" s="203">
        <f t="shared" si="1"/>
        <v>0</v>
      </c>
      <c r="Q299" s="203">
        <v>0</v>
      </c>
      <c r="R299" s="203">
        <f t="shared" si="2"/>
        <v>0</v>
      </c>
      <c r="S299" s="203">
        <v>0</v>
      </c>
      <c r="T299" s="204">
        <f t="shared" si="3"/>
        <v>0</v>
      </c>
      <c r="U299" s="35"/>
      <c r="V299" s="35"/>
      <c r="W299" s="35"/>
      <c r="X299" s="35"/>
      <c r="Y299" s="35"/>
      <c r="Z299" s="35"/>
      <c r="AA299" s="35"/>
      <c r="AB299" s="35"/>
      <c r="AC299" s="35"/>
      <c r="AD299" s="35"/>
      <c r="AE299" s="35"/>
      <c r="AR299" s="205" t="s">
        <v>436</v>
      </c>
      <c r="AT299" s="205" t="s">
        <v>432</v>
      </c>
      <c r="AU299" s="205" t="s">
        <v>88</v>
      </c>
      <c r="AY299" s="18" t="s">
        <v>365</v>
      </c>
      <c r="BE299" s="206">
        <f t="shared" si="4"/>
        <v>0</v>
      </c>
      <c r="BF299" s="206">
        <f t="shared" si="5"/>
        <v>0</v>
      </c>
      <c r="BG299" s="206">
        <f t="shared" si="6"/>
        <v>0</v>
      </c>
      <c r="BH299" s="206">
        <f t="shared" si="7"/>
        <v>0</v>
      </c>
      <c r="BI299" s="206">
        <f t="shared" si="8"/>
        <v>0</v>
      </c>
      <c r="BJ299" s="18" t="s">
        <v>88</v>
      </c>
      <c r="BK299" s="206">
        <f t="shared" si="9"/>
        <v>0</v>
      </c>
      <c r="BL299" s="18" t="s">
        <v>421</v>
      </c>
      <c r="BM299" s="205" t="s">
        <v>1461</v>
      </c>
    </row>
    <row r="300" spans="1:65" s="2" customFormat="1" ht="24.2" customHeight="1">
      <c r="A300" s="35"/>
      <c r="B300" s="36"/>
      <c r="C300" s="194" t="s">
        <v>722</v>
      </c>
      <c r="D300" s="194" t="s">
        <v>368</v>
      </c>
      <c r="E300" s="195" t="s">
        <v>1432</v>
      </c>
      <c r="F300" s="196" t="s">
        <v>1433</v>
      </c>
      <c r="G300" s="197" t="s">
        <v>389</v>
      </c>
      <c r="H300" s="198">
        <v>0.48499999999999999</v>
      </c>
      <c r="I300" s="199"/>
      <c r="J300" s="200">
        <f t="shared" si="0"/>
        <v>0</v>
      </c>
      <c r="K300" s="196" t="s">
        <v>2900</v>
      </c>
      <c r="L300" s="40"/>
      <c r="M300" s="201" t="s">
        <v>1</v>
      </c>
      <c r="N300" s="202" t="s">
        <v>46</v>
      </c>
      <c r="O300" s="72"/>
      <c r="P300" s="203">
        <f t="shared" si="1"/>
        <v>0</v>
      </c>
      <c r="Q300" s="203">
        <v>0</v>
      </c>
      <c r="R300" s="203">
        <f t="shared" si="2"/>
        <v>0</v>
      </c>
      <c r="S300" s="203">
        <v>0</v>
      </c>
      <c r="T300" s="204">
        <f t="shared" si="3"/>
        <v>0</v>
      </c>
      <c r="U300" s="35"/>
      <c r="V300" s="35"/>
      <c r="W300" s="35"/>
      <c r="X300" s="35"/>
      <c r="Y300" s="35"/>
      <c r="Z300" s="35"/>
      <c r="AA300" s="35"/>
      <c r="AB300" s="35"/>
      <c r="AC300" s="35"/>
      <c r="AD300" s="35"/>
      <c r="AE300" s="35"/>
      <c r="AR300" s="205" t="s">
        <v>421</v>
      </c>
      <c r="AT300" s="205" t="s">
        <v>368</v>
      </c>
      <c r="AU300" s="205" t="s">
        <v>88</v>
      </c>
      <c r="AY300" s="18" t="s">
        <v>365</v>
      </c>
      <c r="BE300" s="206">
        <f t="shared" si="4"/>
        <v>0</v>
      </c>
      <c r="BF300" s="206">
        <f t="shared" si="5"/>
        <v>0</v>
      </c>
      <c r="BG300" s="206">
        <f t="shared" si="6"/>
        <v>0</v>
      </c>
      <c r="BH300" s="206">
        <f t="shared" si="7"/>
        <v>0</v>
      </c>
      <c r="BI300" s="206">
        <f t="shared" si="8"/>
        <v>0</v>
      </c>
      <c r="BJ300" s="18" t="s">
        <v>88</v>
      </c>
      <c r="BK300" s="206">
        <f t="shared" si="9"/>
        <v>0</v>
      </c>
      <c r="BL300" s="18" t="s">
        <v>421</v>
      </c>
      <c r="BM300" s="205" t="s">
        <v>1464</v>
      </c>
    </row>
    <row r="301" spans="1:65" s="2" customFormat="1" ht="29.25">
      <c r="A301" s="35"/>
      <c r="B301" s="36"/>
      <c r="C301" s="37"/>
      <c r="D301" s="209" t="s">
        <v>1270</v>
      </c>
      <c r="E301" s="37"/>
      <c r="F301" s="275" t="s">
        <v>1434</v>
      </c>
      <c r="G301" s="37"/>
      <c r="H301" s="37"/>
      <c r="I301" s="276"/>
      <c r="J301" s="37"/>
      <c r="K301" s="37"/>
      <c r="L301" s="40"/>
      <c r="M301" s="261"/>
      <c r="N301" s="262"/>
      <c r="O301" s="72"/>
      <c r="P301" s="72"/>
      <c r="Q301" s="72"/>
      <c r="R301" s="72"/>
      <c r="S301" s="72"/>
      <c r="T301" s="73"/>
      <c r="U301" s="35"/>
      <c r="V301" s="35"/>
      <c r="W301" s="35"/>
      <c r="X301" s="35"/>
      <c r="Y301" s="35"/>
      <c r="Z301" s="35"/>
      <c r="AA301" s="35"/>
      <c r="AB301" s="35"/>
      <c r="AC301" s="35"/>
      <c r="AD301" s="35"/>
      <c r="AE301" s="35"/>
      <c r="AT301" s="18" t="s">
        <v>1270</v>
      </c>
      <c r="AU301" s="18" t="s">
        <v>88</v>
      </c>
    </row>
    <row r="302" spans="1:65" s="12" customFormat="1" ht="25.9" customHeight="1">
      <c r="B302" s="179"/>
      <c r="C302" s="180"/>
      <c r="D302" s="181" t="s">
        <v>80</v>
      </c>
      <c r="E302" s="182" t="s">
        <v>2829</v>
      </c>
      <c r="F302" s="182" t="s">
        <v>2830</v>
      </c>
      <c r="G302" s="180"/>
      <c r="H302" s="180"/>
      <c r="I302" s="183"/>
      <c r="J302" s="167">
        <f>BK302</f>
        <v>0</v>
      </c>
      <c r="K302" s="180"/>
      <c r="L302" s="184"/>
      <c r="M302" s="185"/>
      <c r="N302" s="186"/>
      <c r="O302" s="186"/>
      <c r="P302" s="187">
        <f>SUM(P303:P337)</f>
        <v>0</v>
      </c>
      <c r="Q302" s="186"/>
      <c r="R302" s="187">
        <f>SUM(R303:R337)</f>
        <v>0</v>
      </c>
      <c r="S302" s="186"/>
      <c r="T302" s="188">
        <f>SUM(T303:T337)</f>
        <v>0</v>
      </c>
      <c r="AR302" s="189" t="s">
        <v>88</v>
      </c>
      <c r="AT302" s="190" t="s">
        <v>80</v>
      </c>
      <c r="AU302" s="190" t="s">
        <v>81</v>
      </c>
      <c r="AY302" s="189" t="s">
        <v>365</v>
      </c>
      <c r="BK302" s="191">
        <f>SUM(BK303:BK337)</f>
        <v>0</v>
      </c>
    </row>
    <row r="303" spans="1:65" s="2" customFormat="1" ht="24.2" customHeight="1">
      <c r="A303" s="35"/>
      <c r="B303" s="36"/>
      <c r="C303" s="194" t="s">
        <v>726</v>
      </c>
      <c r="D303" s="194" t="s">
        <v>368</v>
      </c>
      <c r="E303" s="195" t="s">
        <v>1274</v>
      </c>
      <c r="F303" s="196" t="s">
        <v>1275</v>
      </c>
      <c r="G303" s="197" t="s">
        <v>371</v>
      </c>
      <c r="H303" s="198">
        <v>14.11</v>
      </c>
      <c r="I303" s="199"/>
      <c r="J303" s="200">
        <f>ROUND(I303*H303,2)</f>
        <v>0</v>
      </c>
      <c r="K303" s="196" t="s">
        <v>2900</v>
      </c>
      <c r="L303" s="40"/>
      <c r="M303" s="201" t="s">
        <v>1</v>
      </c>
      <c r="N303" s="202" t="s">
        <v>46</v>
      </c>
      <c r="O303" s="72"/>
      <c r="P303" s="203">
        <f>O303*H303</f>
        <v>0</v>
      </c>
      <c r="Q303" s="203">
        <v>0</v>
      </c>
      <c r="R303" s="203">
        <f>Q303*H303</f>
        <v>0</v>
      </c>
      <c r="S303" s="203">
        <v>0</v>
      </c>
      <c r="T303" s="204">
        <f>S303*H303</f>
        <v>0</v>
      </c>
      <c r="U303" s="35"/>
      <c r="V303" s="35"/>
      <c r="W303" s="35"/>
      <c r="X303" s="35"/>
      <c r="Y303" s="35"/>
      <c r="Z303" s="35"/>
      <c r="AA303" s="35"/>
      <c r="AB303" s="35"/>
      <c r="AC303" s="35"/>
      <c r="AD303" s="35"/>
      <c r="AE303" s="35"/>
      <c r="AR303" s="205" t="s">
        <v>373</v>
      </c>
      <c r="AT303" s="205" t="s">
        <v>368</v>
      </c>
      <c r="AU303" s="205" t="s">
        <v>88</v>
      </c>
      <c r="AY303" s="18" t="s">
        <v>365</v>
      </c>
      <c r="BE303" s="206">
        <f>IF(N303="základní",J303,0)</f>
        <v>0</v>
      </c>
      <c r="BF303" s="206">
        <f>IF(N303="snížená",J303,0)</f>
        <v>0</v>
      </c>
      <c r="BG303" s="206">
        <f>IF(N303="zákl. přenesená",J303,0)</f>
        <v>0</v>
      </c>
      <c r="BH303" s="206">
        <f>IF(N303="sníž. přenesená",J303,0)</f>
        <v>0</v>
      </c>
      <c r="BI303" s="206">
        <f>IF(N303="nulová",J303,0)</f>
        <v>0</v>
      </c>
      <c r="BJ303" s="18" t="s">
        <v>88</v>
      </c>
      <c r="BK303" s="206">
        <f>ROUND(I303*H303,2)</f>
        <v>0</v>
      </c>
      <c r="BL303" s="18" t="s">
        <v>373</v>
      </c>
      <c r="BM303" s="205" t="s">
        <v>1467</v>
      </c>
    </row>
    <row r="304" spans="1:65" s="2" customFormat="1" ht="58.5">
      <c r="A304" s="35"/>
      <c r="B304" s="36"/>
      <c r="C304" s="37"/>
      <c r="D304" s="209" t="s">
        <v>1270</v>
      </c>
      <c r="E304" s="37"/>
      <c r="F304" s="275" t="s">
        <v>1276</v>
      </c>
      <c r="G304" s="37"/>
      <c r="H304" s="37"/>
      <c r="I304" s="276"/>
      <c r="J304" s="37"/>
      <c r="K304" s="37"/>
      <c r="L304" s="40"/>
      <c r="M304" s="261"/>
      <c r="N304" s="262"/>
      <c r="O304" s="72"/>
      <c r="P304" s="72"/>
      <c r="Q304" s="72"/>
      <c r="R304" s="72"/>
      <c r="S304" s="72"/>
      <c r="T304" s="73"/>
      <c r="U304" s="35"/>
      <c r="V304" s="35"/>
      <c r="W304" s="35"/>
      <c r="X304" s="35"/>
      <c r="Y304" s="35"/>
      <c r="Z304" s="35"/>
      <c r="AA304" s="35"/>
      <c r="AB304" s="35"/>
      <c r="AC304" s="35"/>
      <c r="AD304" s="35"/>
      <c r="AE304" s="35"/>
      <c r="AT304" s="18" t="s">
        <v>1270</v>
      </c>
      <c r="AU304" s="18" t="s">
        <v>88</v>
      </c>
    </row>
    <row r="305" spans="1:65" s="14" customFormat="1">
      <c r="B305" s="218"/>
      <c r="C305" s="219"/>
      <c r="D305" s="209" t="s">
        <v>375</v>
      </c>
      <c r="E305" s="220" t="s">
        <v>1</v>
      </c>
      <c r="F305" s="221" t="s">
        <v>4346</v>
      </c>
      <c r="G305" s="219"/>
      <c r="H305" s="222">
        <v>1.47</v>
      </c>
      <c r="I305" s="223"/>
      <c r="J305" s="219"/>
      <c r="K305" s="219"/>
      <c r="L305" s="224"/>
      <c r="M305" s="225"/>
      <c r="N305" s="226"/>
      <c r="O305" s="226"/>
      <c r="P305" s="226"/>
      <c r="Q305" s="226"/>
      <c r="R305" s="226"/>
      <c r="S305" s="226"/>
      <c r="T305" s="227"/>
      <c r="AT305" s="228" t="s">
        <v>375</v>
      </c>
      <c r="AU305" s="228" t="s">
        <v>88</v>
      </c>
      <c r="AV305" s="14" t="s">
        <v>90</v>
      </c>
      <c r="AW305" s="14" t="s">
        <v>36</v>
      </c>
      <c r="AX305" s="14" t="s">
        <v>81</v>
      </c>
      <c r="AY305" s="228" t="s">
        <v>365</v>
      </c>
    </row>
    <row r="306" spans="1:65" s="14" customFormat="1">
      <c r="B306" s="218"/>
      <c r="C306" s="219"/>
      <c r="D306" s="209" t="s">
        <v>375</v>
      </c>
      <c r="E306" s="220" t="s">
        <v>1</v>
      </c>
      <c r="F306" s="221" t="s">
        <v>4347</v>
      </c>
      <c r="G306" s="219"/>
      <c r="H306" s="222">
        <v>9</v>
      </c>
      <c r="I306" s="223"/>
      <c r="J306" s="219"/>
      <c r="K306" s="219"/>
      <c r="L306" s="224"/>
      <c r="M306" s="225"/>
      <c r="N306" s="226"/>
      <c r="O306" s="226"/>
      <c r="P306" s="226"/>
      <c r="Q306" s="226"/>
      <c r="R306" s="226"/>
      <c r="S306" s="226"/>
      <c r="T306" s="227"/>
      <c r="AT306" s="228" t="s">
        <v>375</v>
      </c>
      <c r="AU306" s="228" t="s">
        <v>88</v>
      </c>
      <c r="AV306" s="14" t="s">
        <v>90</v>
      </c>
      <c r="AW306" s="14" t="s">
        <v>36</v>
      </c>
      <c r="AX306" s="14" t="s">
        <v>81</v>
      </c>
      <c r="AY306" s="228" t="s">
        <v>365</v>
      </c>
    </row>
    <row r="307" spans="1:65" s="14" customFormat="1">
      <c r="B307" s="218"/>
      <c r="C307" s="219"/>
      <c r="D307" s="209" t="s">
        <v>375</v>
      </c>
      <c r="E307" s="220" t="s">
        <v>1</v>
      </c>
      <c r="F307" s="221" t="s">
        <v>4348</v>
      </c>
      <c r="G307" s="219"/>
      <c r="H307" s="222">
        <v>3.64</v>
      </c>
      <c r="I307" s="223"/>
      <c r="J307" s="219"/>
      <c r="K307" s="219"/>
      <c r="L307" s="224"/>
      <c r="M307" s="225"/>
      <c r="N307" s="226"/>
      <c r="O307" s="226"/>
      <c r="P307" s="226"/>
      <c r="Q307" s="226"/>
      <c r="R307" s="226"/>
      <c r="S307" s="226"/>
      <c r="T307" s="227"/>
      <c r="AT307" s="228" t="s">
        <v>375</v>
      </c>
      <c r="AU307" s="228" t="s">
        <v>88</v>
      </c>
      <c r="AV307" s="14" t="s">
        <v>90</v>
      </c>
      <c r="AW307" s="14" t="s">
        <v>36</v>
      </c>
      <c r="AX307" s="14" t="s">
        <v>81</v>
      </c>
      <c r="AY307" s="228" t="s">
        <v>365</v>
      </c>
    </row>
    <row r="308" spans="1:65" s="15" customFormat="1">
      <c r="B308" s="229"/>
      <c r="C308" s="230"/>
      <c r="D308" s="209" t="s">
        <v>375</v>
      </c>
      <c r="E308" s="231" t="s">
        <v>1</v>
      </c>
      <c r="F308" s="232" t="s">
        <v>379</v>
      </c>
      <c r="G308" s="230"/>
      <c r="H308" s="233">
        <v>14.11</v>
      </c>
      <c r="I308" s="234"/>
      <c r="J308" s="230"/>
      <c r="K308" s="230"/>
      <c r="L308" s="235"/>
      <c r="M308" s="236"/>
      <c r="N308" s="237"/>
      <c r="O308" s="237"/>
      <c r="P308" s="237"/>
      <c r="Q308" s="237"/>
      <c r="R308" s="237"/>
      <c r="S308" s="237"/>
      <c r="T308" s="238"/>
      <c r="AT308" s="239" t="s">
        <v>375</v>
      </c>
      <c r="AU308" s="239" t="s">
        <v>88</v>
      </c>
      <c r="AV308" s="15" t="s">
        <v>373</v>
      </c>
      <c r="AW308" s="15" t="s">
        <v>36</v>
      </c>
      <c r="AX308" s="15" t="s">
        <v>88</v>
      </c>
      <c r="AY308" s="239" t="s">
        <v>365</v>
      </c>
    </row>
    <row r="309" spans="1:65" s="2" customFormat="1" ht="24.2" customHeight="1">
      <c r="A309" s="35"/>
      <c r="B309" s="36"/>
      <c r="C309" s="194" t="s">
        <v>730</v>
      </c>
      <c r="D309" s="194" t="s">
        <v>368</v>
      </c>
      <c r="E309" s="195" t="s">
        <v>1279</v>
      </c>
      <c r="F309" s="196" t="s">
        <v>1280</v>
      </c>
      <c r="G309" s="197" t="s">
        <v>371</v>
      </c>
      <c r="H309" s="198">
        <v>7.0549999999999997</v>
      </c>
      <c r="I309" s="199"/>
      <c r="J309" s="200">
        <f>ROUND(I309*H309,2)</f>
        <v>0</v>
      </c>
      <c r="K309" s="196" t="s">
        <v>2900</v>
      </c>
      <c r="L309" s="40"/>
      <c r="M309" s="201" t="s">
        <v>1</v>
      </c>
      <c r="N309" s="202" t="s">
        <v>46</v>
      </c>
      <c r="O309" s="72"/>
      <c r="P309" s="203">
        <f>O309*H309</f>
        <v>0</v>
      </c>
      <c r="Q309" s="203">
        <v>0</v>
      </c>
      <c r="R309" s="203">
        <f>Q309*H309</f>
        <v>0</v>
      </c>
      <c r="S309" s="203">
        <v>0</v>
      </c>
      <c r="T309" s="204">
        <f>S309*H309</f>
        <v>0</v>
      </c>
      <c r="U309" s="35"/>
      <c r="V309" s="35"/>
      <c r="W309" s="35"/>
      <c r="X309" s="35"/>
      <c r="Y309" s="35"/>
      <c r="Z309" s="35"/>
      <c r="AA309" s="35"/>
      <c r="AB309" s="35"/>
      <c r="AC309" s="35"/>
      <c r="AD309" s="35"/>
      <c r="AE309" s="35"/>
      <c r="AR309" s="205" t="s">
        <v>373</v>
      </c>
      <c r="AT309" s="205" t="s">
        <v>368</v>
      </c>
      <c r="AU309" s="205" t="s">
        <v>88</v>
      </c>
      <c r="AY309" s="18" t="s">
        <v>365</v>
      </c>
      <c r="BE309" s="206">
        <f>IF(N309="základní",J309,0)</f>
        <v>0</v>
      </c>
      <c r="BF309" s="206">
        <f>IF(N309="snížená",J309,0)</f>
        <v>0</v>
      </c>
      <c r="BG309" s="206">
        <f>IF(N309="zákl. přenesená",J309,0)</f>
        <v>0</v>
      </c>
      <c r="BH309" s="206">
        <f>IF(N309="sníž. přenesená",J309,0)</f>
        <v>0</v>
      </c>
      <c r="BI309" s="206">
        <f>IF(N309="nulová",J309,0)</f>
        <v>0</v>
      </c>
      <c r="BJ309" s="18" t="s">
        <v>88</v>
      </c>
      <c r="BK309" s="206">
        <f>ROUND(I309*H309,2)</f>
        <v>0</v>
      </c>
      <c r="BL309" s="18" t="s">
        <v>373</v>
      </c>
      <c r="BM309" s="205" t="s">
        <v>1470</v>
      </c>
    </row>
    <row r="310" spans="1:65" s="2" customFormat="1" ht="58.5">
      <c r="A310" s="35"/>
      <c r="B310" s="36"/>
      <c r="C310" s="37"/>
      <c r="D310" s="209" t="s">
        <v>1270</v>
      </c>
      <c r="E310" s="37"/>
      <c r="F310" s="275" t="s">
        <v>1276</v>
      </c>
      <c r="G310" s="37"/>
      <c r="H310" s="37"/>
      <c r="I310" s="276"/>
      <c r="J310" s="37"/>
      <c r="K310" s="37"/>
      <c r="L310" s="40"/>
      <c r="M310" s="261"/>
      <c r="N310" s="262"/>
      <c r="O310" s="72"/>
      <c r="P310" s="72"/>
      <c r="Q310" s="72"/>
      <c r="R310" s="72"/>
      <c r="S310" s="72"/>
      <c r="T310" s="73"/>
      <c r="U310" s="35"/>
      <c r="V310" s="35"/>
      <c r="W310" s="35"/>
      <c r="X310" s="35"/>
      <c r="Y310" s="35"/>
      <c r="Z310" s="35"/>
      <c r="AA310" s="35"/>
      <c r="AB310" s="35"/>
      <c r="AC310" s="35"/>
      <c r="AD310" s="35"/>
      <c r="AE310" s="35"/>
      <c r="AT310" s="18" t="s">
        <v>1270</v>
      </c>
      <c r="AU310" s="18" t="s">
        <v>88</v>
      </c>
    </row>
    <row r="311" spans="1:65" s="2" customFormat="1" ht="24.2" customHeight="1">
      <c r="A311" s="35"/>
      <c r="B311" s="36"/>
      <c r="C311" s="194" t="s">
        <v>734</v>
      </c>
      <c r="D311" s="194" t="s">
        <v>368</v>
      </c>
      <c r="E311" s="195" t="s">
        <v>1291</v>
      </c>
      <c r="F311" s="196" t="s">
        <v>1292</v>
      </c>
      <c r="G311" s="197" t="s">
        <v>371</v>
      </c>
      <c r="H311" s="198">
        <v>14.11</v>
      </c>
      <c r="I311" s="199"/>
      <c r="J311" s="200">
        <f>ROUND(I311*H311,2)</f>
        <v>0</v>
      </c>
      <c r="K311" s="196" t="s">
        <v>2900</v>
      </c>
      <c r="L311" s="40"/>
      <c r="M311" s="201" t="s">
        <v>1</v>
      </c>
      <c r="N311" s="202" t="s">
        <v>46</v>
      </c>
      <c r="O311" s="72"/>
      <c r="P311" s="203">
        <f>O311*H311</f>
        <v>0</v>
      </c>
      <c r="Q311" s="203">
        <v>0</v>
      </c>
      <c r="R311" s="203">
        <f>Q311*H311</f>
        <v>0</v>
      </c>
      <c r="S311" s="203">
        <v>0</v>
      </c>
      <c r="T311" s="204">
        <f>S311*H311</f>
        <v>0</v>
      </c>
      <c r="U311" s="35"/>
      <c r="V311" s="35"/>
      <c r="W311" s="35"/>
      <c r="X311" s="35"/>
      <c r="Y311" s="35"/>
      <c r="Z311" s="35"/>
      <c r="AA311" s="35"/>
      <c r="AB311" s="35"/>
      <c r="AC311" s="35"/>
      <c r="AD311" s="35"/>
      <c r="AE311" s="35"/>
      <c r="AR311" s="205" t="s">
        <v>373</v>
      </c>
      <c r="AT311" s="205" t="s">
        <v>368</v>
      </c>
      <c r="AU311" s="205" t="s">
        <v>88</v>
      </c>
      <c r="AY311" s="18" t="s">
        <v>365</v>
      </c>
      <c r="BE311" s="206">
        <f>IF(N311="základní",J311,0)</f>
        <v>0</v>
      </c>
      <c r="BF311" s="206">
        <f>IF(N311="snížená",J311,0)</f>
        <v>0</v>
      </c>
      <c r="BG311" s="206">
        <f>IF(N311="zákl. přenesená",J311,0)</f>
        <v>0</v>
      </c>
      <c r="BH311" s="206">
        <f>IF(N311="sníž. přenesená",J311,0)</f>
        <v>0</v>
      </c>
      <c r="BI311" s="206">
        <f>IF(N311="nulová",J311,0)</f>
        <v>0</v>
      </c>
      <c r="BJ311" s="18" t="s">
        <v>88</v>
      </c>
      <c r="BK311" s="206">
        <f>ROUND(I311*H311,2)</f>
        <v>0</v>
      </c>
      <c r="BL311" s="18" t="s">
        <v>373</v>
      </c>
      <c r="BM311" s="205" t="s">
        <v>1473</v>
      </c>
    </row>
    <row r="312" spans="1:65" s="2" customFormat="1" ht="29.25">
      <c r="A312" s="35"/>
      <c r="B312" s="36"/>
      <c r="C312" s="37"/>
      <c r="D312" s="209" t="s">
        <v>1270</v>
      </c>
      <c r="E312" s="37"/>
      <c r="F312" s="275" t="s">
        <v>1293</v>
      </c>
      <c r="G312" s="37"/>
      <c r="H312" s="37"/>
      <c r="I312" s="276"/>
      <c r="J312" s="37"/>
      <c r="K312" s="37"/>
      <c r="L312" s="40"/>
      <c r="M312" s="261"/>
      <c r="N312" s="262"/>
      <c r="O312" s="72"/>
      <c r="P312" s="72"/>
      <c r="Q312" s="72"/>
      <c r="R312" s="72"/>
      <c r="S312" s="72"/>
      <c r="T312" s="73"/>
      <c r="U312" s="35"/>
      <c r="V312" s="35"/>
      <c r="W312" s="35"/>
      <c r="X312" s="35"/>
      <c r="Y312" s="35"/>
      <c r="Z312" s="35"/>
      <c r="AA312" s="35"/>
      <c r="AB312" s="35"/>
      <c r="AC312" s="35"/>
      <c r="AD312" s="35"/>
      <c r="AE312" s="35"/>
      <c r="AT312" s="18" t="s">
        <v>1270</v>
      </c>
      <c r="AU312" s="18" t="s">
        <v>88</v>
      </c>
    </row>
    <row r="313" spans="1:65" s="2" customFormat="1" ht="24.2" customHeight="1">
      <c r="A313" s="35"/>
      <c r="B313" s="36"/>
      <c r="C313" s="194" t="s">
        <v>738</v>
      </c>
      <c r="D313" s="194" t="s">
        <v>368</v>
      </c>
      <c r="E313" s="195" t="s">
        <v>2834</v>
      </c>
      <c r="F313" s="196" t="s">
        <v>2835</v>
      </c>
      <c r="G313" s="197" t="s">
        <v>371</v>
      </c>
      <c r="H313" s="198">
        <v>10.61</v>
      </c>
      <c r="I313" s="199"/>
      <c r="J313" s="200">
        <f>ROUND(I313*H313,2)</f>
        <v>0</v>
      </c>
      <c r="K313" s="196" t="s">
        <v>2900</v>
      </c>
      <c r="L313" s="40"/>
      <c r="M313" s="201" t="s">
        <v>1</v>
      </c>
      <c r="N313" s="202" t="s">
        <v>46</v>
      </c>
      <c r="O313" s="72"/>
      <c r="P313" s="203">
        <f>O313*H313</f>
        <v>0</v>
      </c>
      <c r="Q313" s="203">
        <v>0</v>
      </c>
      <c r="R313" s="203">
        <f>Q313*H313</f>
        <v>0</v>
      </c>
      <c r="S313" s="203">
        <v>0</v>
      </c>
      <c r="T313" s="204">
        <f>S313*H313</f>
        <v>0</v>
      </c>
      <c r="U313" s="35"/>
      <c r="V313" s="35"/>
      <c r="W313" s="35"/>
      <c r="X313" s="35"/>
      <c r="Y313" s="35"/>
      <c r="Z313" s="35"/>
      <c r="AA313" s="35"/>
      <c r="AB313" s="35"/>
      <c r="AC313" s="35"/>
      <c r="AD313" s="35"/>
      <c r="AE313" s="35"/>
      <c r="AR313" s="205" t="s">
        <v>373</v>
      </c>
      <c r="AT313" s="205" t="s">
        <v>368</v>
      </c>
      <c r="AU313" s="205" t="s">
        <v>88</v>
      </c>
      <c r="AY313" s="18" t="s">
        <v>365</v>
      </c>
      <c r="BE313" s="206">
        <f>IF(N313="základní",J313,0)</f>
        <v>0</v>
      </c>
      <c r="BF313" s="206">
        <f>IF(N313="snížená",J313,0)</f>
        <v>0</v>
      </c>
      <c r="BG313" s="206">
        <f>IF(N313="zákl. přenesená",J313,0)</f>
        <v>0</v>
      </c>
      <c r="BH313" s="206">
        <f>IF(N313="sníž. přenesená",J313,0)</f>
        <v>0</v>
      </c>
      <c r="BI313" s="206">
        <f>IF(N313="nulová",J313,0)</f>
        <v>0</v>
      </c>
      <c r="BJ313" s="18" t="s">
        <v>88</v>
      </c>
      <c r="BK313" s="206">
        <f>ROUND(I313*H313,2)</f>
        <v>0</v>
      </c>
      <c r="BL313" s="18" t="s">
        <v>373</v>
      </c>
      <c r="BM313" s="205" t="s">
        <v>1476</v>
      </c>
    </row>
    <row r="314" spans="1:65" s="2" customFormat="1" ht="29.25">
      <c r="A314" s="35"/>
      <c r="B314" s="36"/>
      <c r="C314" s="37"/>
      <c r="D314" s="209" t="s">
        <v>1270</v>
      </c>
      <c r="E314" s="37"/>
      <c r="F314" s="275" t="s">
        <v>1298</v>
      </c>
      <c r="G314" s="37"/>
      <c r="H314" s="37"/>
      <c r="I314" s="276"/>
      <c r="J314" s="37"/>
      <c r="K314" s="37"/>
      <c r="L314" s="40"/>
      <c r="M314" s="261"/>
      <c r="N314" s="262"/>
      <c r="O314" s="72"/>
      <c r="P314" s="72"/>
      <c r="Q314" s="72"/>
      <c r="R314" s="72"/>
      <c r="S314" s="72"/>
      <c r="T314" s="73"/>
      <c r="U314" s="35"/>
      <c r="V314" s="35"/>
      <c r="W314" s="35"/>
      <c r="X314" s="35"/>
      <c r="Y314" s="35"/>
      <c r="Z314" s="35"/>
      <c r="AA314" s="35"/>
      <c r="AB314" s="35"/>
      <c r="AC314" s="35"/>
      <c r="AD314" s="35"/>
      <c r="AE314" s="35"/>
      <c r="AT314" s="18" t="s">
        <v>1270</v>
      </c>
      <c r="AU314" s="18" t="s">
        <v>88</v>
      </c>
    </row>
    <row r="315" spans="1:65" s="2" customFormat="1" ht="37.9" customHeight="1">
      <c r="A315" s="35"/>
      <c r="B315" s="36"/>
      <c r="C315" s="194" t="s">
        <v>742</v>
      </c>
      <c r="D315" s="194" t="s">
        <v>368</v>
      </c>
      <c r="E315" s="195" t="s">
        <v>1299</v>
      </c>
      <c r="F315" s="196" t="s">
        <v>1300</v>
      </c>
      <c r="G315" s="197" t="s">
        <v>371</v>
      </c>
      <c r="H315" s="198">
        <v>106.1</v>
      </c>
      <c r="I315" s="199"/>
      <c r="J315" s="200">
        <f>ROUND(I315*H315,2)</f>
        <v>0</v>
      </c>
      <c r="K315" s="196" t="s">
        <v>2900</v>
      </c>
      <c r="L315" s="40"/>
      <c r="M315" s="201" t="s">
        <v>1</v>
      </c>
      <c r="N315" s="202" t="s">
        <v>46</v>
      </c>
      <c r="O315" s="72"/>
      <c r="P315" s="203">
        <f>O315*H315</f>
        <v>0</v>
      </c>
      <c r="Q315" s="203">
        <v>0</v>
      </c>
      <c r="R315" s="203">
        <f>Q315*H315</f>
        <v>0</v>
      </c>
      <c r="S315" s="203">
        <v>0</v>
      </c>
      <c r="T315" s="204">
        <f>S315*H315</f>
        <v>0</v>
      </c>
      <c r="U315" s="35"/>
      <c r="V315" s="35"/>
      <c r="W315" s="35"/>
      <c r="X315" s="35"/>
      <c r="Y315" s="35"/>
      <c r="Z315" s="35"/>
      <c r="AA315" s="35"/>
      <c r="AB315" s="35"/>
      <c r="AC315" s="35"/>
      <c r="AD315" s="35"/>
      <c r="AE315" s="35"/>
      <c r="AR315" s="205" t="s">
        <v>373</v>
      </c>
      <c r="AT315" s="205" t="s">
        <v>368</v>
      </c>
      <c r="AU315" s="205" t="s">
        <v>88</v>
      </c>
      <c r="AY315" s="18" t="s">
        <v>365</v>
      </c>
      <c r="BE315" s="206">
        <f>IF(N315="základní",J315,0)</f>
        <v>0</v>
      </c>
      <c r="BF315" s="206">
        <f>IF(N315="snížená",J315,0)</f>
        <v>0</v>
      </c>
      <c r="BG315" s="206">
        <f>IF(N315="zákl. přenesená",J315,0)</f>
        <v>0</v>
      </c>
      <c r="BH315" s="206">
        <f>IF(N315="sníž. přenesená",J315,0)</f>
        <v>0</v>
      </c>
      <c r="BI315" s="206">
        <f>IF(N315="nulová",J315,0)</f>
        <v>0</v>
      </c>
      <c r="BJ315" s="18" t="s">
        <v>88</v>
      </c>
      <c r="BK315" s="206">
        <f>ROUND(I315*H315,2)</f>
        <v>0</v>
      </c>
      <c r="BL315" s="18" t="s">
        <v>373</v>
      </c>
      <c r="BM315" s="205" t="s">
        <v>1479</v>
      </c>
    </row>
    <row r="316" spans="1:65" s="2" customFormat="1" ht="29.25">
      <c r="A316" s="35"/>
      <c r="B316" s="36"/>
      <c r="C316" s="37"/>
      <c r="D316" s="209" t="s">
        <v>1270</v>
      </c>
      <c r="E316" s="37"/>
      <c r="F316" s="275" t="s">
        <v>1298</v>
      </c>
      <c r="G316" s="37"/>
      <c r="H316" s="37"/>
      <c r="I316" s="276"/>
      <c r="J316" s="37"/>
      <c r="K316" s="37"/>
      <c r="L316" s="40"/>
      <c r="M316" s="261"/>
      <c r="N316" s="262"/>
      <c r="O316" s="72"/>
      <c r="P316" s="72"/>
      <c r="Q316" s="72"/>
      <c r="R316" s="72"/>
      <c r="S316" s="72"/>
      <c r="T316" s="73"/>
      <c r="U316" s="35"/>
      <c r="V316" s="35"/>
      <c r="W316" s="35"/>
      <c r="X316" s="35"/>
      <c r="Y316" s="35"/>
      <c r="Z316" s="35"/>
      <c r="AA316" s="35"/>
      <c r="AB316" s="35"/>
      <c r="AC316" s="35"/>
      <c r="AD316" s="35"/>
      <c r="AE316" s="35"/>
      <c r="AT316" s="18" t="s">
        <v>1270</v>
      </c>
      <c r="AU316" s="18" t="s">
        <v>88</v>
      </c>
    </row>
    <row r="317" spans="1:65" s="14" customFormat="1">
      <c r="B317" s="218"/>
      <c r="C317" s="219"/>
      <c r="D317" s="209" t="s">
        <v>375</v>
      </c>
      <c r="E317" s="220" t="s">
        <v>1</v>
      </c>
      <c r="F317" s="221" t="s">
        <v>4349</v>
      </c>
      <c r="G317" s="219"/>
      <c r="H317" s="222">
        <v>106.1</v>
      </c>
      <c r="I317" s="223"/>
      <c r="J317" s="219"/>
      <c r="K317" s="219"/>
      <c r="L317" s="224"/>
      <c r="M317" s="225"/>
      <c r="N317" s="226"/>
      <c r="O317" s="226"/>
      <c r="P317" s="226"/>
      <c r="Q317" s="226"/>
      <c r="R317" s="226"/>
      <c r="S317" s="226"/>
      <c r="T317" s="227"/>
      <c r="AT317" s="228" t="s">
        <v>375</v>
      </c>
      <c r="AU317" s="228" t="s">
        <v>88</v>
      </c>
      <c r="AV317" s="14" t="s">
        <v>90</v>
      </c>
      <c r="AW317" s="14" t="s">
        <v>36</v>
      </c>
      <c r="AX317" s="14" t="s">
        <v>81</v>
      </c>
      <c r="AY317" s="228" t="s">
        <v>365</v>
      </c>
    </row>
    <row r="318" spans="1:65" s="15" customFormat="1">
      <c r="B318" s="229"/>
      <c r="C318" s="230"/>
      <c r="D318" s="209" t="s">
        <v>375</v>
      </c>
      <c r="E318" s="231" t="s">
        <v>1</v>
      </c>
      <c r="F318" s="232" t="s">
        <v>379</v>
      </c>
      <c r="G318" s="230"/>
      <c r="H318" s="233">
        <v>106.1</v>
      </c>
      <c r="I318" s="234"/>
      <c r="J318" s="230"/>
      <c r="K318" s="230"/>
      <c r="L318" s="235"/>
      <c r="M318" s="236"/>
      <c r="N318" s="237"/>
      <c r="O318" s="237"/>
      <c r="P318" s="237"/>
      <c r="Q318" s="237"/>
      <c r="R318" s="237"/>
      <c r="S318" s="237"/>
      <c r="T318" s="238"/>
      <c r="AT318" s="239" t="s">
        <v>375</v>
      </c>
      <c r="AU318" s="239" t="s">
        <v>88</v>
      </c>
      <c r="AV318" s="15" t="s">
        <v>373</v>
      </c>
      <c r="AW318" s="15" t="s">
        <v>36</v>
      </c>
      <c r="AX318" s="15" t="s">
        <v>88</v>
      </c>
      <c r="AY318" s="239" t="s">
        <v>365</v>
      </c>
    </row>
    <row r="319" spans="1:65" s="2" customFormat="1" ht="33" customHeight="1">
      <c r="A319" s="35"/>
      <c r="B319" s="36"/>
      <c r="C319" s="194" t="s">
        <v>746</v>
      </c>
      <c r="D319" s="194" t="s">
        <v>368</v>
      </c>
      <c r="E319" s="195" t="s">
        <v>1301</v>
      </c>
      <c r="F319" s="196" t="s">
        <v>1302</v>
      </c>
      <c r="G319" s="197" t="s">
        <v>371</v>
      </c>
      <c r="H319" s="198">
        <v>10.61</v>
      </c>
      <c r="I319" s="199"/>
      <c r="J319" s="200">
        <f>ROUND(I319*H319,2)</f>
        <v>0</v>
      </c>
      <c r="K319" s="196" t="s">
        <v>2900</v>
      </c>
      <c r="L319" s="40"/>
      <c r="M319" s="201" t="s">
        <v>1</v>
      </c>
      <c r="N319" s="202" t="s">
        <v>46</v>
      </c>
      <c r="O319" s="72"/>
      <c r="P319" s="203">
        <f>O319*H319</f>
        <v>0</v>
      </c>
      <c r="Q319" s="203">
        <v>0</v>
      </c>
      <c r="R319" s="203">
        <f>Q319*H319</f>
        <v>0</v>
      </c>
      <c r="S319" s="203">
        <v>0</v>
      </c>
      <c r="T319" s="204">
        <f>S319*H319</f>
        <v>0</v>
      </c>
      <c r="U319" s="35"/>
      <c r="V319" s="35"/>
      <c r="W319" s="35"/>
      <c r="X319" s="35"/>
      <c r="Y319" s="35"/>
      <c r="Z319" s="35"/>
      <c r="AA319" s="35"/>
      <c r="AB319" s="35"/>
      <c r="AC319" s="35"/>
      <c r="AD319" s="35"/>
      <c r="AE319" s="35"/>
      <c r="AR319" s="205" t="s">
        <v>373</v>
      </c>
      <c r="AT319" s="205" t="s">
        <v>368</v>
      </c>
      <c r="AU319" s="205" t="s">
        <v>88</v>
      </c>
      <c r="AY319" s="18" t="s">
        <v>365</v>
      </c>
      <c r="BE319" s="206">
        <f>IF(N319="základní",J319,0)</f>
        <v>0</v>
      </c>
      <c r="BF319" s="206">
        <f>IF(N319="snížená",J319,0)</f>
        <v>0</v>
      </c>
      <c r="BG319" s="206">
        <f>IF(N319="zákl. přenesená",J319,0)</f>
        <v>0</v>
      </c>
      <c r="BH319" s="206">
        <f>IF(N319="sníž. přenesená",J319,0)</f>
        <v>0</v>
      </c>
      <c r="BI319" s="206">
        <f>IF(N319="nulová",J319,0)</f>
        <v>0</v>
      </c>
      <c r="BJ319" s="18" t="s">
        <v>88</v>
      </c>
      <c r="BK319" s="206">
        <f>ROUND(I319*H319,2)</f>
        <v>0</v>
      </c>
      <c r="BL319" s="18" t="s">
        <v>373</v>
      </c>
      <c r="BM319" s="205" t="s">
        <v>1482</v>
      </c>
    </row>
    <row r="320" spans="1:65" s="2" customFormat="1" ht="33" customHeight="1">
      <c r="A320" s="35"/>
      <c r="B320" s="36"/>
      <c r="C320" s="194" t="s">
        <v>750</v>
      </c>
      <c r="D320" s="194" t="s">
        <v>368</v>
      </c>
      <c r="E320" s="195" t="s">
        <v>1303</v>
      </c>
      <c r="F320" s="196" t="s">
        <v>1304</v>
      </c>
      <c r="G320" s="197" t="s">
        <v>371</v>
      </c>
      <c r="H320" s="198">
        <v>10.61</v>
      </c>
      <c r="I320" s="199"/>
      <c r="J320" s="200">
        <f>ROUND(I320*H320,2)</f>
        <v>0</v>
      </c>
      <c r="K320" s="196" t="s">
        <v>2900</v>
      </c>
      <c r="L320" s="40"/>
      <c r="M320" s="201" t="s">
        <v>1</v>
      </c>
      <c r="N320" s="202" t="s">
        <v>46</v>
      </c>
      <c r="O320" s="72"/>
      <c r="P320" s="203">
        <f>O320*H320</f>
        <v>0</v>
      </c>
      <c r="Q320" s="203">
        <v>0</v>
      </c>
      <c r="R320" s="203">
        <f>Q320*H320</f>
        <v>0</v>
      </c>
      <c r="S320" s="203">
        <v>0</v>
      </c>
      <c r="T320" s="204">
        <f>S320*H320</f>
        <v>0</v>
      </c>
      <c r="U320" s="35"/>
      <c r="V320" s="35"/>
      <c r="W320" s="35"/>
      <c r="X320" s="35"/>
      <c r="Y320" s="35"/>
      <c r="Z320" s="35"/>
      <c r="AA320" s="35"/>
      <c r="AB320" s="35"/>
      <c r="AC320" s="35"/>
      <c r="AD320" s="35"/>
      <c r="AE320" s="35"/>
      <c r="AR320" s="205" t="s">
        <v>373</v>
      </c>
      <c r="AT320" s="205" t="s">
        <v>368</v>
      </c>
      <c r="AU320" s="205" t="s">
        <v>88</v>
      </c>
      <c r="AY320" s="18" t="s">
        <v>365</v>
      </c>
      <c r="BE320" s="206">
        <f>IF(N320="základní",J320,0)</f>
        <v>0</v>
      </c>
      <c r="BF320" s="206">
        <f>IF(N320="snížená",J320,0)</f>
        <v>0</v>
      </c>
      <c r="BG320" s="206">
        <f>IF(N320="zákl. přenesená",J320,0)</f>
        <v>0</v>
      </c>
      <c r="BH320" s="206">
        <f>IF(N320="sníž. přenesená",J320,0)</f>
        <v>0</v>
      </c>
      <c r="BI320" s="206">
        <f>IF(N320="nulová",J320,0)</f>
        <v>0</v>
      </c>
      <c r="BJ320" s="18" t="s">
        <v>88</v>
      </c>
      <c r="BK320" s="206">
        <f>ROUND(I320*H320,2)</f>
        <v>0</v>
      </c>
      <c r="BL320" s="18" t="s">
        <v>373</v>
      </c>
      <c r="BM320" s="205" t="s">
        <v>1487</v>
      </c>
    </row>
    <row r="321" spans="1:65" s="2" customFormat="1" ht="24.2" customHeight="1">
      <c r="A321" s="35"/>
      <c r="B321" s="36"/>
      <c r="C321" s="194" t="s">
        <v>754</v>
      </c>
      <c r="D321" s="194" t="s">
        <v>368</v>
      </c>
      <c r="E321" s="195" t="s">
        <v>1305</v>
      </c>
      <c r="F321" s="196" t="s">
        <v>1306</v>
      </c>
      <c r="G321" s="197" t="s">
        <v>371</v>
      </c>
      <c r="H321" s="198">
        <v>3.5</v>
      </c>
      <c r="I321" s="199"/>
      <c r="J321" s="200">
        <f>ROUND(I321*H321,2)</f>
        <v>0</v>
      </c>
      <c r="K321" s="196" t="s">
        <v>2900</v>
      </c>
      <c r="L321" s="40"/>
      <c r="M321" s="201" t="s">
        <v>1</v>
      </c>
      <c r="N321" s="202" t="s">
        <v>46</v>
      </c>
      <c r="O321" s="72"/>
      <c r="P321" s="203">
        <f>O321*H321</f>
        <v>0</v>
      </c>
      <c r="Q321" s="203">
        <v>0</v>
      </c>
      <c r="R321" s="203">
        <f>Q321*H321</f>
        <v>0</v>
      </c>
      <c r="S321" s="203">
        <v>0</v>
      </c>
      <c r="T321" s="204">
        <f>S321*H321</f>
        <v>0</v>
      </c>
      <c r="U321" s="35"/>
      <c r="V321" s="35"/>
      <c r="W321" s="35"/>
      <c r="X321" s="35"/>
      <c r="Y321" s="35"/>
      <c r="Z321" s="35"/>
      <c r="AA321" s="35"/>
      <c r="AB321" s="35"/>
      <c r="AC321" s="35"/>
      <c r="AD321" s="35"/>
      <c r="AE321" s="35"/>
      <c r="AR321" s="205" t="s">
        <v>373</v>
      </c>
      <c r="AT321" s="205" t="s">
        <v>368</v>
      </c>
      <c r="AU321" s="205" t="s">
        <v>88</v>
      </c>
      <c r="AY321" s="18" t="s">
        <v>365</v>
      </c>
      <c r="BE321" s="206">
        <f>IF(N321="základní",J321,0)</f>
        <v>0</v>
      </c>
      <c r="BF321" s="206">
        <f>IF(N321="snížená",J321,0)</f>
        <v>0</v>
      </c>
      <c r="BG321" s="206">
        <f>IF(N321="zákl. přenesená",J321,0)</f>
        <v>0</v>
      </c>
      <c r="BH321" s="206">
        <f>IF(N321="sníž. přenesená",J321,0)</f>
        <v>0</v>
      </c>
      <c r="BI321" s="206">
        <f>IF(N321="nulová",J321,0)</f>
        <v>0</v>
      </c>
      <c r="BJ321" s="18" t="s">
        <v>88</v>
      </c>
      <c r="BK321" s="206">
        <f>ROUND(I321*H321,2)</f>
        <v>0</v>
      </c>
      <c r="BL321" s="18" t="s">
        <v>373</v>
      </c>
      <c r="BM321" s="205" t="s">
        <v>1492</v>
      </c>
    </row>
    <row r="322" spans="1:65" s="2" customFormat="1" ht="39">
      <c r="A322" s="35"/>
      <c r="B322" s="36"/>
      <c r="C322" s="37"/>
      <c r="D322" s="209" t="s">
        <v>1270</v>
      </c>
      <c r="E322" s="37"/>
      <c r="F322" s="275" t="s">
        <v>1307</v>
      </c>
      <c r="G322" s="37"/>
      <c r="H322" s="37"/>
      <c r="I322" s="276"/>
      <c r="J322" s="37"/>
      <c r="K322" s="37"/>
      <c r="L322" s="40"/>
      <c r="M322" s="261"/>
      <c r="N322" s="262"/>
      <c r="O322" s="72"/>
      <c r="P322" s="72"/>
      <c r="Q322" s="72"/>
      <c r="R322" s="72"/>
      <c r="S322" s="72"/>
      <c r="T322" s="73"/>
      <c r="U322" s="35"/>
      <c r="V322" s="35"/>
      <c r="W322" s="35"/>
      <c r="X322" s="35"/>
      <c r="Y322" s="35"/>
      <c r="Z322" s="35"/>
      <c r="AA322" s="35"/>
      <c r="AB322" s="35"/>
      <c r="AC322" s="35"/>
      <c r="AD322" s="35"/>
      <c r="AE322" s="35"/>
      <c r="AT322" s="18" t="s">
        <v>1270</v>
      </c>
      <c r="AU322" s="18" t="s">
        <v>88</v>
      </c>
    </row>
    <row r="323" spans="1:65" s="14" customFormat="1">
      <c r="B323" s="218"/>
      <c r="C323" s="219"/>
      <c r="D323" s="209" t="s">
        <v>375</v>
      </c>
      <c r="E323" s="220" t="s">
        <v>1</v>
      </c>
      <c r="F323" s="221" t="s">
        <v>4350</v>
      </c>
      <c r="G323" s="219"/>
      <c r="H323" s="222">
        <v>3.5</v>
      </c>
      <c r="I323" s="223"/>
      <c r="J323" s="219"/>
      <c r="K323" s="219"/>
      <c r="L323" s="224"/>
      <c r="M323" s="225"/>
      <c r="N323" s="226"/>
      <c r="O323" s="226"/>
      <c r="P323" s="226"/>
      <c r="Q323" s="226"/>
      <c r="R323" s="226"/>
      <c r="S323" s="226"/>
      <c r="T323" s="227"/>
      <c r="AT323" s="228" t="s">
        <v>375</v>
      </c>
      <c r="AU323" s="228" t="s">
        <v>88</v>
      </c>
      <c r="AV323" s="14" t="s">
        <v>90</v>
      </c>
      <c r="AW323" s="14" t="s">
        <v>36</v>
      </c>
      <c r="AX323" s="14" t="s">
        <v>81</v>
      </c>
      <c r="AY323" s="228" t="s">
        <v>365</v>
      </c>
    </row>
    <row r="324" spans="1:65" s="15" customFormat="1">
      <c r="B324" s="229"/>
      <c r="C324" s="230"/>
      <c r="D324" s="209" t="s">
        <v>375</v>
      </c>
      <c r="E324" s="231" t="s">
        <v>1</v>
      </c>
      <c r="F324" s="232" t="s">
        <v>379</v>
      </c>
      <c r="G324" s="230"/>
      <c r="H324" s="233">
        <v>3.5</v>
      </c>
      <c r="I324" s="234"/>
      <c r="J324" s="230"/>
      <c r="K324" s="230"/>
      <c r="L324" s="235"/>
      <c r="M324" s="236"/>
      <c r="N324" s="237"/>
      <c r="O324" s="237"/>
      <c r="P324" s="237"/>
      <c r="Q324" s="237"/>
      <c r="R324" s="237"/>
      <c r="S324" s="237"/>
      <c r="T324" s="238"/>
      <c r="AT324" s="239" t="s">
        <v>375</v>
      </c>
      <c r="AU324" s="239" t="s">
        <v>88</v>
      </c>
      <c r="AV324" s="15" t="s">
        <v>373</v>
      </c>
      <c r="AW324" s="15" t="s">
        <v>36</v>
      </c>
      <c r="AX324" s="15" t="s">
        <v>88</v>
      </c>
      <c r="AY324" s="239" t="s">
        <v>365</v>
      </c>
    </row>
    <row r="325" spans="1:65" s="2" customFormat="1" ht="24.2" customHeight="1">
      <c r="A325" s="35"/>
      <c r="B325" s="36"/>
      <c r="C325" s="194" t="s">
        <v>758</v>
      </c>
      <c r="D325" s="194" t="s">
        <v>368</v>
      </c>
      <c r="E325" s="195" t="s">
        <v>1308</v>
      </c>
      <c r="F325" s="196" t="s">
        <v>1309</v>
      </c>
      <c r="G325" s="197" t="s">
        <v>371</v>
      </c>
      <c r="H325" s="198">
        <v>8.15</v>
      </c>
      <c r="I325" s="199"/>
      <c r="J325" s="200">
        <f>ROUND(I325*H325,2)</f>
        <v>0</v>
      </c>
      <c r="K325" s="196" t="s">
        <v>2900</v>
      </c>
      <c r="L325" s="40"/>
      <c r="M325" s="201" t="s">
        <v>1</v>
      </c>
      <c r="N325" s="202" t="s">
        <v>46</v>
      </c>
      <c r="O325" s="72"/>
      <c r="P325" s="203">
        <f>O325*H325</f>
        <v>0</v>
      </c>
      <c r="Q325" s="203">
        <v>0</v>
      </c>
      <c r="R325" s="203">
        <f>Q325*H325</f>
        <v>0</v>
      </c>
      <c r="S325" s="203">
        <v>0</v>
      </c>
      <c r="T325" s="204">
        <f>S325*H325</f>
        <v>0</v>
      </c>
      <c r="U325" s="35"/>
      <c r="V325" s="35"/>
      <c r="W325" s="35"/>
      <c r="X325" s="35"/>
      <c r="Y325" s="35"/>
      <c r="Z325" s="35"/>
      <c r="AA325" s="35"/>
      <c r="AB325" s="35"/>
      <c r="AC325" s="35"/>
      <c r="AD325" s="35"/>
      <c r="AE325" s="35"/>
      <c r="AR325" s="205" t="s">
        <v>373</v>
      </c>
      <c r="AT325" s="205" t="s">
        <v>368</v>
      </c>
      <c r="AU325" s="205" t="s">
        <v>88</v>
      </c>
      <c r="AY325" s="18" t="s">
        <v>365</v>
      </c>
      <c r="BE325" s="206">
        <f>IF(N325="základní",J325,0)</f>
        <v>0</v>
      </c>
      <c r="BF325" s="206">
        <f>IF(N325="snížená",J325,0)</f>
        <v>0</v>
      </c>
      <c r="BG325" s="206">
        <f>IF(N325="zákl. přenesená",J325,0)</f>
        <v>0</v>
      </c>
      <c r="BH325" s="206">
        <f>IF(N325="sníž. přenesená",J325,0)</f>
        <v>0</v>
      </c>
      <c r="BI325" s="206">
        <f>IF(N325="nulová",J325,0)</f>
        <v>0</v>
      </c>
      <c r="BJ325" s="18" t="s">
        <v>88</v>
      </c>
      <c r="BK325" s="206">
        <f>ROUND(I325*H325,2)</f>
        <v>0</v>
      </c>
      <c r="BL325" s="18" t="s">
        <v>373</v>
      </c>
      <c r="BM325" s="205" t="s">
        <v>1496</v>
      </c>
    </row>
    <row r="326" spans="1:65" s="2" customFormat="1" ht="39">
      <c r="A326" s="35"/>
      <c r="B326" s="36"/>
      <c r="C326" s="37"/>
      <c r="D326" s="209" t="s">
        <v>1270</v>
      </c>
      <c r="E326" s="37"/>
      <c r="F326" s="275" t="s">
        <v>1310</v>
      </c>
      <c r="G326" s="37"/>
      <c r="H326" s="37"/>
      <c r="I326" s="276"/>
      <c r="J326" s="37"/>
      <c r="K326" s="37"/>
      <c r="L326" s="40"/>
      <c r="M326" s="261"/>
      <c r="N326" s="262"/>
      <c r="O326" s="72"/>
      <c r="P326" s="72"/>
      <c r="Q326" s="72"/>
      <c r="R326" s="72"/>
      <c r="S326" s="72"/>
      <c r="T326" s="73"/>
      <c r="U326" s="35"/>
      <c r="V326" s="35"/>
      <c r="W326" s="35"/>
      <c r="X326" s="35"/>
      <c r="Y326" s="35"/>
      <c r="Z326" s="35"/>
      <c r="AA326" s="35"/>
      <c r="AB326" s="35"/>
      <c r="AC326" s="35"/>
      <c r="AD326" s="35"/>
      <c r="AE326" s="35"/>
      <c r="AT326" s="18" t="s">
        <v>1270</v>
      </c>
      <c r="AU326" s="18" t="s">
        <v>88</v>
      </c>
    </row>
    <row r="327" spans="1:65" s="14" customFormat="1">
      <c r="B327" s="218"/>
      <c r="C327" s="219"/>
      <c r="D327" s="209" t="s">
        <v>375</v>
      </c>
      <c r="E327" s="220" t="s">
        <v>1</v>
      </c>
      <c r="F327" s="221" t="s">
        <v>4351</v>
      </c>
      <c r="G327" s="219"/>
      <c r="H327" s="222">
        <v>1.05</v>
      </c>
      <c r="I327" s="223"/>
      <c r="J327" s="219"/>
      <c r="K327" s="219"/>
      <c r="L327" s="224"/>
      <c r="M327" s="225"/>
      <c r="N327" s="226"/>
      <c r="O327" s="226"/>
      <c r="P327" s="226"/>
      <c r="Q327" s="226"/>
      <c r="R327" s="226"/>
      <c r="S327" s="226"/>
      <c r="T327" s="227"/>
      <c r="AT327" s="228" t="s">
        <v>375</v>
      </c>
      <c r="AU327" s="228" t="s">
        <v>88</v>
      </c>
      <c r="AV327" s="14" t="s">
        <v>90</v>
      </c>
      <c r="AW327" s="14" t="s">
        <v>36</v>
      </c>
      <c r="AX327" s="14" t="s">
        <v>81</v>
      </c>
      <c r="AY327" s="228" t="s">
        <v>365</v>
      </c>
    </row>
    <row r="328" spans="1:65" s="14" customFormat="1">
      <c r="B328" s="218"/>
      <c r="C328" s="219"/>
      <c r="D328" s="209" t="s">
        <v>375</v>
      </c>
      <c r="E328" s="220" t="s">
        <v>1</v>
      </c>
      <c r="F328" s="221" t="s">
        <v>4352</v>
      </c>
      <c r="G328" s="219"/>
      <c r="H328" s="222">
        <v>4.5</v>
      </c>
      <c r="I328" s="223"/>
      <c r="J328" s="219"/>
      <c r="K328" s="219"/>
      <c r="L328" s="224"/>
      <c r="M328" s="225"/>
      <c r="N328" s="226"/>
      <c r="O328" s="226"/>
      <c r="P328" s="226"/>
      <c r="Q328" s="226"/>
      <c r="R328" s="226"/>
      <c r="S328" s="226"/>
      <c r="T328" s="227"/>
      <c r="AT328" s="228" t="s">
        <v>375</v>
      </c>
      <c r="AU328" s="228" t="s">
        <v>88</v>
      </c>
      <c r="AV328" s="14" t="s">
        <v>90</v>
      </c>
      <c r="AW328" s="14" t="s">
        <v>36</v>
      </c>
      <c r="AX328" s="14" t="s">
        <v>81</v>
      </c>
      <c r="AY328" s="228" t="s">
        <v>365</v>
      </c>
    </row>
    <row r="329" spans="1:65" s="14" customFormat="1">
      <c r="B329" s="218"/>
      <c r="C329" s="219"/>
      <c r="D329" s="209" t="s">
        <v>375</v>
      </c>
      <c r="E329" s="220" t="s">
        <v>1</v>
      </c>
      <c r="F329" s="221" t="s">
        <v>4353</v>
      </c>
      <c r="G329" s="219"/>
      <c r="H329" s="222">
        <v>2.6</v>
      </c>
      <c r="I329" s="223"/>
      <c r="J329" s="219"/>
      <c r="K329" s="219"/>
      <c r="L329" s="224"/>
      <c r="M329" s="225"/>
      <c r="N329" s="226"/>
      <c r="O329" s="226"/>
      <c r="P329" s="226"/>
      <c r="Q329" s="226"/>
      <c r="R329" s="226"/>
      <c r="S329" s="226"/>
      <c r="T329" s="227"/>
      <c r="AT329" s="228" t="s">
        <v>375</v>
      </c>
      <c r="AU329" s="228" t="s">
        <v>88</v>
      </c>
      <c r="AV329" s="14" t="s">
        <v>90</v>
      </c>
      <c r="AW329" s="14" t="s">
        <v>36</v>
      </c>
      <c r="AX329" s="14" t="s">
        <v>81</v>
      </c>
      <c r="AY329" s="228" t="s">
        <v>365</v>
      </c>
    </row>
    <row r="330" spans="1:65" s="15" customFormat="1">
      <c r="B330" s="229"/>
      <c r="C330" s="230"/>
      <c r="D330" s="209" t="s">
        <v>375</v>
      </c>
      <c r="E330" s="231" t="s">
        <v>1</v>
      </c>
      <c r="F330" s="232" t="s">
        <v>379</v>
      </c>
      <c r="G330" s="230"/>
      <c r="H330" s="233">
        <v>8.15</v>
      </c>
      <c r="I330" s="234"/>
      <c r="J330" s="230"/>
      <c r="K330" s="230"/>
      <c r="L330" s="235"/>
      <c r="M330" s="236"/>
      <c r="N330" s="237"/>
      <c r="O330" s="237"/>
      <c r="P330" s="237"/>
      <c r="Q330" s="237"/>
      <c r="R330" s="237"/>
      <c r="S330" s="237"/>
      <c r="T330" s="238"/>
      <c r="AT330" s="239" t="s">
        <v>375</v>
      </c>
      <c r="AU330" s="239" t="s">
        <v>88</v>
      </c>
      <c r="AV330" s="15" t="s">
        <v>373</v>
      </c>
      <c r="AW330" s="15" t="s">
        <v>36</v>
      </c>
      <c r="AX330" s="15" t="s">
        <v>88</v>
      </c>
      <c r="AY330" s="239" t="s">
        <v>365</v>
      </c>
    </row>
    <row r="331" spans="1:65" s="2" customFormat="1" ht="16.5" customHeight="1">
      <c r="A331" s="35"/>
      <c r="B331" s="36"/>
      <c r="C331" s="194" t="s">
        <v>764</v>
      </c>
      <c r="D331" s="194" t="s">
        <v>368</v>
      </c>
      <c r="E331" s="195" t="s">
        <v>1313</v>
      </c>
      <c r="F331" s="196" t="s">
        <v>3460</v>
      </c>
      <c r="G331" s="197" t="s">
        <v>371</v>
      </c>
      <c r="H331" s="198">
        <v>10.61</v>
      </c>
      <c r="I331" s="199"/>
      <c r="J331" s="200">
        <f>ROUND(I331*H331,2)</f>
        <v>0</v>
      </c>
      <c r="K331" s="196" t="s">
        <v>2900</v>
      </c>
      <c r="L331" s="40"/>
      <c r="M331" s="201" t="s">
        <v>1</v>
      </c>
      <c r="N331" s="202" t="s">
        <v>46</v>
      </c>
      <c r="O331" s="72"/>
      <c r="P331" s="203">
        <f>O331*H331</f>
        <v>0</v>
      </c>
      <c r="Q331" s="203">
        <v>0</v>
      </c>
      <c r="R331" s="203">
        <f>Q331*H331</f>
        <v>0</v>
      </c>
      <c r="S331" s="203">
        <v>0</v>
      </c>
      <c r="T331" s="204">
        <f>S331*H331</f>
        <v>0</v>
      </c>
      <c r="U331" s="35"/>
      <c r="V331" s="35"/>
      <c r="W331" s="35"/>
      <c r="X331" s="35"/>
      <c r="Y331" s="35"/>
      <c r="Z331" s="35"/>
      <c r="AA331" s="35"/>
      <c r="AB331" s="35"/>
      <c r="AC331" s="35"/>
      <c r="AD331" s="35"/>
      <c r="AE331" s="35"/>
      <c r="AR331" s="205" t="s">
        <v>373</v>
      </c>
      <c r="AT331" s="205" t="s">
        <v>368</v>
      </c>
      <c r="AU331" s="205" t="s">
        <v>88</v>
      </c>
      <c r="AY331" s="18" t="s">
        <v>365</v>
      </c>
      <c r="BE331" s="206">
        <f>IF(N331="základní",J331,0)</f>
        <v>0</v>
      </c>
      <c r="BF331" s="206">
        <f>IF(N331="snížená",J331,0)</f>
        <v>0</v>
      </c>
      <c r="BG331" s="206">
        <f>IF(N331="zákl. přenesená",J331,0)</f>
        <v>0</v>
      </c>
      <c r="BH331" s="206">
        <f>IF(N331="sníž. přenesená",J331,0)</f>
        <v>0</v>
      </c>
      <c r="BI331" s="206">
        <f>IF(N331="nulová",J331,0)</f>
        <v>0</v>
      </c>
      <c r="BJ331" s="18" t="s">
        <v>88</v>
      </c>
      <c r="BK331" s="206">
        <f>ROUND(I331*H331,2)</f>
        <v>0</v>
      </c>
      <c r="BL331" s="18" t="s">
        <v>373</v>
      </c>
      <c r="BM331" s="205" t="s">
        <v>1500</v>
      </c>
    </row>
    <row r="332" spans="1:65" s="2" customFormat="1" ht="24.2" customHeight="1">
      <c r="A332" s="35"/>
      <c r="B332" s="36"/>
      <c r="C332" s="194" t="s">
        <v>775</v>
      </c>
      <c r="D332" s="194" t="s">
        <v>368</v>
      </c>
      <c r="E332" s="195" t="s">
        <v>1320</v>
      </c>
      <c r="F332" s="196" t="s">
        <v>1321</v>
      </c>
      <c r="G332" s="197" t="s">
        <v>371</v>
      </c>
      <c r="H332" s="198">
        <v>2.46</v>
      </c>
      <c r="I332" s="199"/>
      <c r="J332" s="200">
        <f>ROUND(I332*H332,2)</f>
        <v>0</v>
      </c>
      <c r="K332" s="196" t="s">
        <v>2900</v>
      </c>
      <c r="L332" s="40"/>
      <c r="M332" s="201" t="s">
        <v>1</v>
      </c>
      <c r="N332" s="202" t="s">
        <v>46</v>
      </c>
      <c r="O332" s="72"/>
      <c r="P332" s="203">
        <f>O332*H332</f>
        <v>0</v>
      </c>
      <c r="Q332" s="203">
        <v>0</v>
      </c>
      <c r="R332" s="203">
        <f>Q332*H332</f>
        <v>0</v>
      </c>
      <c r="S332" s="203">
        <v>0</v>
      </c>
      <c r="T332" s="204">
        <f>S332*H332</f>
        <v>0</v>
      </c>
      <c r="U332" s="35"/>
      <c r="V332" s="35"/>
      <c r="W332" s="35"/>
      <c r="X332" s="35"/>
      <c r="Y332" s="35"/>
      <c r="Z332" s="35"/>
      <c r="AA332" s="35"/>
      <c r="AB332" s="35"/>
      <c r="AC332" s="35"/>
      <c r="AD332" s="35"/>
      <c r="AE332" s="35"/>
      <c r="AR332" s="205" t="s">
        <v>373</v>
      </c>
      <c r="AT332" s="205" t="s">
        <v>368</v>
      </c>
      <c r="AU332" s="205" t="s">
        <v>88</v>
      </c>
      <c r="AY332" s="18" t="s">
        <v>365</v>
      </c>
      <c r="BE332" s="206">
        <f>IF(N332="základní",J332,0)</f>
        <v>0</v>
      </c>
      <c r="BF332" s="206">
        <f>IF(N332="snížená",J332,0)</f>
        <v>0</v>
      </c>
      <c r="BG332" s="206">
        <f>IF(N332="zákl. přenesená",J332,0)</f>
        <v>0</v>
      </c>
      <c r="BH332" s="206">
        <f>IF(N332="sníž. přenesená",J332,0)</f>
        <v>0</v>
      </c>
      <c r="BI332" s="206">
        <f>IF(N332="nulová",J332,0)</f>
        <v>0</v>
      </c>
      <c r="BJ332" s="18" t="s">
        <v>88</v>
      </c>
      <c r="BK332" s="206">
        <f>ROUND(I332*H332,2)</f>
        <v>0</v>
      </c>
      <c r="BL332" s="18" t="s">
        <v>373</v>
      </c>
      <c r="BM332" s="205" t="s">
        <v>1503</v>
      </c>
    </row>
    <row r="333" spans="1:65" s="2" customFormat="1" ht="19.5">
      <c r="A333" s="35"/>
      <c r="B333" s="36"/>
      <c r="C333" s="37"/>
      <c r="D333" s="209" t="s">
        <v>1270</v>
      </c>
      <c r="E333" s="37"/>
      <c r="F333" s="275" t="s">
        <v>1322</v>
      </c>
      <c r="G333" s="37"/>
      <c r="H333" s="37"/>
      <c r="I333" s="276"/>
      <c r="J333" s="37"/>
      <c r="K333" s="37"/>
      <c r="L333" s="40"/>
      <c r="M333" s="261"/>
      <c r="N333" s="262"/>
      <c r="O333" s="72"/>
      <c r="P333" s="72"/>
      <c r="Q333" s="72"/>
      <c r="R333" s="72"/>
      <c r="S333" s="72"/>
      <c r="T333" s="73"/>
      <c r="U333" s="35"/>
      <c r="V333" s="35"/>
      <c r="W333" s="35"/>
      <c r="X333" s="35"/>
      <c r="Y333" s="35"/>
      <c r="Z333" s="35"/>
      <c r="AA333" s="35"/>
      <c r="AB333" s="35"/>
      <c r="AC333" s="35"/>
      <c r="AD333" s="35"/>
      <c r="AE333" s="35"/>
      <c r="AT333" s="18" t="s">
        <v>1270</v>
      </c>
      <c r="AU333" s="18" t="s">
        <v>88</v>
      </c>
    </row>
    <row r="334" spans="1:65" s="14" customFormat="1">
      <c r="B334" s="218"/>
      <c r="C334" s="219"/>
      <c r="D334" s="209" t="s">
        <v>375</v>
      </c>
      <c r="E334" s="220" t="s">
        <v>1</v>
      </c>
      <c r="F334" s="221" t="s">
        <v>4354</v>
      </c>
      <c r="G334" s="219"/>
      <c r="H334" s="222">
        <v>0.42</v>
      </c>
      <c r="I334" s="223"/>
      <c r="J334" s="219"/>
      <c r="K334" s="219"/>
      <c r="L334" s="224"/>
      <c r="M334" s="225"/>
      <c r="N334" s="226"/>
      <c r="O334" s="226"/>
      <c r="P334" s="226"/>
      <c r="Q334" s="226"/>
      <c r="R334" s="226"/>
      <c r="S334" s="226"/>
      <c r="T334" s="227"/>
      <c r="AT334" s="228" t="s">
        <v>375</v>
      </c>
      <c r="AU334" s="228" t="s">
        <v>88</v>
      </c>
      <c r="AV334" s="14" t="s">
        <v>90</v>
      </c>
      <c r="AW334" s="14" t="s">
        <v>36</v>
      </c>
      <c r="AX334" s="14" t="s">
        <v>81</v>
      </c>
      <c r="AY334" s="228" t="s">
        <v>365</v>
      </c>
    </row>
    <row r="335" spans="1:65" s="14" customFormat="1">
      <c r="B335" s="218"/>
      <c r="C335" s="219"/>
      <c r="D335" s="209" t="s">
        <v>375</v>
      </c>
      <c r="E335" s="220" t="s">
        <v>1</v>
      </c>
      <c r="F335" s="221" t="s">
        <v>4355</v>
      </c>
      <c r="G335" s="219"/>
      <c r="H335" s="222">
        <v>1</v>
      </c>
      <c r="I335" s="223"/>
      <c r="J335" s="219"/>
      <c r="K335" s="219"/>
      <c r="L335" s="224"/>
      <c r="M335" s="225"/>
      <c r="N335" s="226"/>
      <c r="O335" s="226"/>
      <c r="P335" s="226"/>
      <c r="Q335" s="226"/>
      <c r="R335" s="226"/>
      <c r="S335" s="226"/>
      <c r="T335" s="227"/>
      <c r="AT335" s="228" t="s">
        <v>375</v>
      </c>
      <c r="AU335" s="228" t="s">
        <v>88</v>
      </c>
      <c r="AV335" s="14" t="s">
        <v>90</v>
      </c>
      <c r="AW335" s="14" t="s">
        <v>36</v>
      </c>
      <c r="AX335" s="14" t="s">
        <v>81</v>
      </c>
      <c r="AY335" s="228" t="s">
        <v>365</v>
      </c>
    </row>
    <row r="336" spans="1:65" s="14" customFormat="1">
      <c r="B336" s="218"/>
      <c r="C336" s="219"/>
      <c r="D336" s="209" t="s">
        <v>375</v>
      </c>
      <c r="E336" s="220" t="s">
        <v>1</v>
      </c>
      <c r="F336" s="221" t="s">
        <v>4356</v>
      </c>
      <c r="G336" s="219"/>
      <c r="H336" s="222">
        <v>1.04</v>
      </c>
      <c r="I336" s="223"/>
      <c r="J336" s="219"/>
      <c r="K336" s="219"/>
      <c r="L336" s="224"/>
      <c r="M336" s="225"/>
      <c r="N336" s="226"/>
      <c r="O336" s="226"/>
      <c r="P336" s="226"/>
      <c r="Q336" s="226"/>
      <c r="R336" s="226"/>
      <c r="S336" s="226"/>
      <c r="T336" s="227"/>
      <c r="AT336" s="228" t="s">
        <v>375</v>
      </c>
      <c r="AU336" s="228" t="s">
        <v>88</v>
      </c>
      <c r="AV336" s="14" t="s">
        <v>90</v>
      </c>
      <c r="AW336" s="14" t="s">
        <v>36</v>
      </c>
      <c r="AX336" s="14" t="s">
        <v>81</v>
      </c>
      <c r="AY336" s="228" t="s">
        <v>365</v>
      </c>
    </row>
    <row r="337" spans="1:65" s="15" customFormat="1">
      <c r="B337" s="229"/>
      <c r="C337" s="230"/>
      <c r="D337" s="209" t="s">
        <v>375</v>
      </c>
      <c r="E337" s="231" t="s">
        <v>1</v>
      </c>
      <c r="F337" s="232" t="s">
        <v>379</v>
      </c>
      <c r="G337" s="230"/>
      <c r="H337" s="233">
        <v>2.46</v>
      </c>
      <c r="I337" s="234"/>
      <c r="J337" s="230"/>
      <c r="K337" s="230"/>
      <c r="L337" s="235"/>
      <c r="M337" s="236"/>
      <c r="N337" s="237"/>
      <c r="O337" s="237"/>
      <c r="P337" s="237"/>
      <c r="Q337" s="237"/>
      <c r="R337" s="237"/>
      <c r="S337" s="237"/>
      <c r="T337" s="238"/>
      <c r="AT337" s="239" t="s">
        <v>375</v>
      </c>
      <c r="AU337" s="239" t="s">
        <v>88</v>
      </c>
      <c r="AV337" s="15" t="s">
        <v>373</v>
      </c>
      <c r="AW337" s="15" t="s">
        <v>36</v>
      </c>
      <c r="AX337" s="15" t="s">
        <v>88</v>
      </c>
      <c r="AY337" s="239" t="s">
        <v>365</v>
      </c>
    </row>
    <row r="338" spans="1:65" s="12" customFormat="1" ht="25.9" customHeight="1">
      <c r="B338" s="179"/>
      <c r="C338" s="180"/>
      <c r="D338" s="181" t="s">
        <v>80</v>
      </c>
      <c r="E338" s="182" t="s">
        <v>1435</v>
      </c>
      <c r="F338" s="182" t="s">
        <v>1436</v>
      </c>
      <c r="G338" s="180"/>
      <c r="H338" s="180"/>
      <c r="I338" s="183"/>
      <c r="J338" s="167">
        <f>BK338</f>
        <v>0</v>
      </c>
      <c r="K338" s="180"/>
      <c r="L338" s="184"/>
      <c r="M338" s="185"/>
      <c r="N338" s="186"/>
      <c r="O338" s="186"/>
      <c r="P338" s="187">
        <f>SUM(P339:P396)</f>
        <v>0</v>
      </c>
      <c r="Q338" s="186"/>
      <c r="R338" s="187">
        <f>SUM(R339:R396)</f>
        <v>0</v>
      </c>
      <c r="S338" s="186"/>
      <c r="T338" s="188">
        <f>SUM(T339:T396)</f>
        <v>0</v>
      </c>
      <c r="AR338" s="189" t="s">
        <v>90</v>
      </c>
      <c r="AT338" s="190" t="s">
        <v>80</v>
      </c>
      <c r="AU338" s="190" t="s">
        <v>81</v>
      </c>
      <c r="AY338" s="189" t="s">
        <v>365</v>
      </c>
      <c r="BK338" s="191">
        <f>SUM(BK339:BK396)</f>
        <v>0</v>
      </c>
    </row>
    <row r="339" spans="1:65" s="2" customFormat="1" ht="33" customHeight="1">
      <c r="A339" s="35"/>
      <c r="B339" s="36"/>
      <c r="C339" s="194" t="s">
        <v>780</v>
      </c>
      <c r="D339" s="194" t="s">
        <v>368</v>
      </c>
      <c r="E339" s="195" t="s">
        <v>4357</v>
      </c>
      <c r="F339" s="196" t="s">
        <v>4358</v>
      </c>
      <c r="G339" s="197" t="s">
        <v>396</v>
      </c>
      <c r="H339" s="198">
        <v>22</v>
      </c>
      <c r="I339" s="199"/>
      <c r="J339" s="200">
        <f>ROUND(I339*H339,2)</f>
        <v>0</v>
      </c>
      <c r="K339" s="196" t="s">
        <v>2900</v>
      </c>
      <c r="L339" s="40"/>
      <c r="M339" s="201" t="s">
        <v>1</v>
      </c>
      <c r="N339" s="202" t="s">
        <v>46</v>
      </c>
      <c r="O339" s="72"/>
      <c r="P339" s="203">
        <f>O339*H339</f>
        <v>0</v>
      </c>
      <c r="Q339" s="203">
        <v>0</v>
      </c>
      <c r="R339" s="203">
        <f>Q339*H339</f>
        <v>0</v>
      </c>
      <c r="S339" s="203">
        <v>0</v>
      </c>
      <c r="T339" s="204">
        <f>S339*H339</f>
        <v>0</v>
      </c>
      <c r="U339" s="35"/>
      <c r="V339" s="35"/>
      <c r="W339" s="35"/>
      <c r="X339" s="35"/>
      <c r="Y339" s="35"/>
      <c r="Z339" s="35"/>
      <c r="AA339" s="35"/>
      <c r="AB339" s="35"/>
      <c r="AC339" s="35"/>
      <c r="AD339" s="35"/>
      <c r="AE339" s="35"/>
      <c r="AR339" s="205" t="s">
        <v>421</v>
      </c>
      <c r="AT339" s="205" t="s">
        <v>368</v>
      </c>
      <c r="AU339" s="205" t="s">
        <v>88</v>
      </c>
      <c r="AY339" s="18" t="s">
        <v>365</v>
      </c>
      <c r="BE339" s="206">
        <f>IF(N339="základní",J339,0)</f>
        <v>0</v>
      </c>
      <c r="BF339" s="206">
        <f>IF(N339="snížená",J339,0)</f>
        <v>0</v>
      </c>
      <c r="BG339" s="206">
        <f>IF(N339="zákl. přenesená",J339,0)</f>
        <v>0</v>
      </c>
      <c r="BH339" s="206">
        <f>IF(N339="sníž. přenesená",J339,0)</f>
        <v>0</v>
      </c>
      <c r="BI339" s="206">
        <f>IF(N339="nulová",J339,0)</f>
        <v>0</v>
      </c>
      <c r="BJ339" s="18" t="s">
        <v>88</v>
      </c>
      <c r="BK339" s="206">
        <f>ROUND(I339*H339,2)</f>
        <v>0</v>
      </c>
      <c r="BL339" s="18" t="s">
        <v>421</v>
      </c>
      <c r="BM339" s="205" t="s">
        <v>1506</v>
      </c>
    </row>
    <row r="340" spans="1:65" s="2" customFormat="1" ht="19.5">
      <c r="A340" s="35"/>
      <c r="B340" s="36"/>
      <c r="C340" s="37"/>
      <c r="D340" s="209" t="s">
        <v>1270</v>
      </c>
      <c r="E340" s="37"/>
      <c r="F340" s="275" t="s">
        <v>3485</v>
      </c>
      <c r="G340" s="37"/>
      <c r="H340" s="37"/>
      <c r="I340" s="276"/>
      <c r="J340" s="37"/>
      <c r="K340" s="37"/>
      <c r="L340" s="40"/>
      <c r="M340" s="261"/>
      <c r="N340" s="262"/>
      <c r="O340" s="72"/>
      <c r="P340" s="72"/>
      <c r="Q340" s="72"/>
      <c r="R340" s="72"/>
      <c r="S340" s="72"/>
      <c r="T340" s="73"/>
      <c r="U340" s="35"/>
      <c r="V340" s="35"/>
      <c r="W340" s="35"/>
      <c r="X340" s="35"/>
      <c r="Y340" s="35"/>
      <c r="Z340" s="35"/>
      <c r="AA340" s="35"/>
      <c r="AB340" s="35"/>
      <c r="AC340" s="35"/>
      <c r="AD340" s="35"/>
      <c r="AE340" s="35"/>
      <c r="AT340" s="18" t="s">
        <v>1270</v>
      </c>
      <c r="AU340" s="18" t="s">
        <v>88</v>
      </c>
    </row>
    <row r="341" spans="1:65" s="2" customFormat="1" ht="37.9" customHeight="1">
      <c r="A341" s="35"/>
      <c r="B341" s="36"/>
      <c r="C341" s="194" t="s">
        <v>785</v>
      </c>
      <c r="D341" s="194" t="s">
        <v>368</v>
      </c>
      <c r="E341" s="195" t="s">
        <v>1437</v>
      </c>
      <c r="F341" s="196" t="s">
        <v>1438</v>
      </c>
      <c r="G341" s="197" t="s">
        <v>396</v>
      </c>
      <c r="H341" s="198">
        <v>88</v>
      </c>
      <c r="I341" s="199"/>
      <c r="J341" s="200">
        <f>ROUND(I341*H341,2)</f>
        <v>0</v>
      </c>
      <c r="K341" s="196" t="s">
        <v>2900</v>
      </c>
      <c r="L341" s="40"/>
      <c r="M341" s="201" t="s">
        <v>1</v>
      </c>
      <c r="N341" s="202" t="s">
        <v>46</v>
      </c>
      <c r="O341" s="72"/>
      <c r="P341" s="203">
        <f>O341*H341</f>
        <v>0</v>
      </c>
      <c r="Q341" s="203">
        <v>0</v>
      </c>
      <c r="R341" s="203">
        <f>Q341*H341</f>
        <v>0</v>
      </c>
      <c r="S341" s="203">
        <v>0</v>
      </c>
      <c r="T341" s="204">
        <f>S341*H341</f>
        <v>0</v>
      </c>
      <c r="U341" s="35"/>
      <c r="V341" s="35"/>
      <c r="W341" s="35"/>
      <c r="X341" s="35"/>
      <c r="Y341" s="35"/>
      <c r="Z341" s="35"/>
      <c r="AA341" s="35"/>
      <c r="AB341" s="35"/>
      <c r="AC341" s="35"/>
      <c r="AD341" s="35"/>
      <c r="AE341" s="35"/>
      <c r="AR341" s="205" t="s">
        <v>421</v>
      </c>
      <c r="AT341" s="205" t="s">
        <v>368</v>
      </c>
      <c r="AU341" s="205" t="s">
        <v>88</v>
      </c>
      <c r="AY341" s="18" t="s">
        <v>365</v>
      </c>
      <c r="BE341" s="206">
        <f>IF(N341="základní",J341,0)</f>
        <v>0</v>
      </c>
      <c r="BF341" s="206">
        <f>IF(N341="snížená",J341,0)</f>
        <v>0</v>
      </c>
      <c r="BG341" s="206">
        <f>IF(N341="zákl. přenesená",J341,0)</f>
        <v>0</v>
      </c>
      <c r="BH341" s="206">
        <f>IF(N341="sníž. přenesená",J341,0)</f>
        <v>0</v>
      </c>
      <c r="BI341" s="206">
        <f>IF(N341="nulová",J341,0)</f>
        <v>0</v>
      </c>
      <c r="BJ341" s="18" t="s">
        <v>88</v>
      </c>
      <c r="BK341" s="206">
        <f>ROUND(I341*H341,2)</f>
        <v>0</v>
      </c>
      <c r="BL341" s="18" t="s">
        <v>421</v>
      </c>
      <c r="BM341" s="205" t="s">
        <v>1509</v>
      </c>
    </row>
    <row r="342" spans="1:65" s="2" customFormat="1" ht="48.75">
      <c r="A342" s="35"/>
      <c r="B342" s="36"/>
      <c r="C342" s="37"/>
      <c r="D342" s="209" t="s">
        <v>1270</v>
      </c>
      <c r="E342" s="37"/>
      <c r="F342" s="275" t="s">
        <v>1439</v>
      </c>
      <c r="G342" s="37"/>
      <c r="H342" s="37"/>
      <c r="I342" s="276"/>
      <c r="J342" s="37"/>
      <c r="K342" s="37"/>
      <c r="L342" s="40"/>
      <c r="M342" s="261"/>
      <c r="N342" s="262"/>
      <c r="O342" s="72"/>
      <c r="P342" s="72"/>
      <c r="Q342" s="72"/>
      <c r="R342" s="72"/>
      <c r="S342" s="72"/>
      <c r="T342" s="73"/>
      <c r="U342" s="35"/>
      <c r="V342" s="35"/>
      <c r="W342" s="35"/>
      <c r="X342" s="35"/>
      <c r="Y342" s="35"/>
      <c r="Z342" s="35"/>
      <c r="AA342" s="35"/>
      <c r="AB342" s="35"/>
      <c r="AC342" s="35"/>
      <c r="AD342" s="35"/>
      <c r="AE342" s="35"/>
      <c r="AT342" s="18" t="s">
        <v>1270</v>
      </c>
      <c r="AU342" s="18" t="s">
        <v>88</v>
      </c>
    </row>
    <row r="343" spans="1:65" s="2" customFormat="1" ht="37.9" customHeight="1">
      <c r="A343" s="35"/>
      <c r="B343" s="36"/>
      <c r="C343" s="194" t="s">
        <v>791</v>
      </c>
      <c r="D343" s="194" t="s">
        <v>368</v>
      </c>
      <c r="E343" s="195" t="s">
        <v>1440</v>
      </c>
      <c r="F343" s="196" t="s">
        <v>1441</v>
      </c>
      <c r="G343" s="197" t="s">
        <v>396</v>
      </c>
      <c r="H343" s="198">
        <v>38</v>
      </c>
      <c r="I343" s="199"/>
      <c r="J343" s="200">
        <f>ROUND(I343*H343,2)</f>
        <v>0</v>
      </c>
      <c r="K343" s="196" t="s">
        <v>2900</v>
      </c>
      <c r="L343" s="40"/>
      <c r="M343" s="201" t="s">
        <v>1</v>
      </c>
      <c r="N343" s="202" t="s">
        <v>46</v>
      </c>
      <c r="O343" s="72"/>
      <c r="P343" s="203">
        <f>O343*H343</f>
        <v>0</v>
      </c>
      <c r="Q343" s="203">
        <v>0</v>
      </c>
      <c r="R343" s="203">
        <f>Q343*H343</f>
        <v>0</v>
      </c>
      <c r="S343" s="203">
        <v>0</v>
      </c>
      <c r="T343" s="204">
        <f>S343*H343</f>
        <v>0</v>
      </c>
      <c r="U343" s="35"/>
      <c r="V343" s="35"/>
      <c r="W343" s="35"/>
      <c r="X343" s="35"/>
      <c r="Y343" s="35"/>
      <c r="Z343" s="35"/>
      <c r="AA343" s="35"/>
      <c r="AB343" s="35"/>
      <c r="AC343" s="35"/>
      <c r="AD343" s="35"/>
      <c r="AE343" s="35"/>
      <c r="AR343" s="205" t="s">
        <v>421</v>
      </c>
      <c r="AT343" s="205" t="s">
        <v>368</v>
      </c>
      <c r="AU343" s="205" t="s">
        <v>88</v>
      </c>
      <c r="AY343" s="18" t="s">
        <v>365</v>
      </c>
      <c r="BE343" s="206">
        <f>IF(N343="základní",J343,0)</f>
        <v>0</v>
      </c>
      <c r="BF343" s="206">
        <f>IF(N343="snížená",J343,0)</f>
        <v>0</v>
      </c>
      <c r="BG343" s="206">
        <f>IF(N343="zákl. přenesená",J343,0)</f>
        <v>0</v>
      </c>
      <c r="BH343" s="206">
        <f>IF(N343="sníž. přenesená",J343,0)</f>
        <v>0</v>
      </c>
      <c r="BI343" s="206">
        <f>IF(N343="nulová",J343,0)</f>
        <v>0</v>
      </c>
      <c r="BJ343" s="18" t="s">
        <v>88</v>
      </c>
      <c r="BK343" s="206">
        <f>ROUND(I343*H343,2)</f>
        <v>0</v>
      </c>
      <c r="BL343" s="18" t="s">
        <v>421</v>
      </c>
      <c r="BM343" s="205" t="s">
        <v>1512</v>
      </c>
    </row>
    <row r="344" spans="1:65" s="2" customFormat="1" ht="48.75">
      <c r="A344" s="35"/>
      <c r="B344" s="36"/>
      <c r="C344" s="37"/>
      <c r="D344" s="209" t="s">
        <v>1270</v>
      </c>
      <c r="E344" s="37"/>
      <c r="F344" s="275" t="s">
        <v>1439</v>
      </c>
      <c r="G344" s="37"/>
      <c r="H344" s="37"/>
      <c r="I344" s="276"/>
      <c r="J344" s="37"/>
      <c r="K344" s="37"/>
      <c r="L344" s="40"/>
      <c r="M344" s="261"/>
      <c r="N344" s="262"/>
      <c r="O344" s="72"/>
      <c r="P344" s="72"/>
      <c r="Q344" s="72"/>
      <c r="R344" s="72"/>
      <c r="S344" s="72"/>
      <c r="T344" s="73"/>
      <c r="U344" s="35"/>
      <c r="V344" s="35"/>
      <c r="W344" s="35"/>
      <c r="X344" s="35"/>
      <c r="Y344" s="35"/>
      <c r="Z344" s="35"/>
      <c r="AA344" s="35"/>
      <c r="AB344" s="35"/>
      <c r="AC344" s="35"/>
      <c r="AD344" s="35"/>
      <c r="AE344" s="35"/>
      <c r="AT344" s="18" t="s">
        <v>1270</v>
      </c>
      <c r="AU344" s="18" t="s">
        <v>88</v>
      </c>
    </row>
    <row r="345" spans="1:65" s="2" customFormat="1" ht="37.9" customHeight="1">
      <c r="A345" s="35"/>
      <c r="B345" s="36"/>
      <c r="C345" s="194" t="s">
        <v>795</v>
      </c>
      <c r="D345" s="194" t="s">
        <v>368</v>
      </c>
      <c r="E345" s="195" t="s">
        <v>1442</v>
      </c>
      <c r="F345" s="196" t="s">
        <v>1443</v>
      </c>
      <c r="G345" s="197" t="s">
        <v>396</v>
      </c>
      <c r="H345" s="198">
        <v>24</v>
      </c>
      <c r="I345" s="199"/>
      <c r="J345" s="200">
        <f>ROUND(I345*H345,2)</f>
        <v>0</v>
      </c>
      <c r="K345" s="196" t="s">
        <v>2900</v>
      </c>
      <c r="L345" s="40"/>
      <c r="M345" s="201" t="s">
        <v>1</v>
      </c>
      <c r="N345" s="202" t="s">
        <v>46</v>
      </c>
      <c r="O345" s="72"/>
      <c r="P345" s="203">
        <f>O345*H345</f>
        <v>0</v>
      </c>
      <c r="Q345" s="203">
        <v>0</v>
      </c>
      <c r="R345" s="203">
        <f>Q345*H345</f>
        <v>0</v>
      </c>
      <c r="S345" s="203">
        <v>0</v>
      </c>
      <c r="T345" s="204">
        <f>S345*H345</f>
        <v>0</v>
      </c>
      <c r="U345" s="35"/>
      <c r="V345" s="35"/>
      <c r="W345" s="35"/>
      <c r="X345" s="35"/>
      <c r="Y345" s="35"/>
      <c r="Z345" s="35"/>
      <c r="AA345" s="35"/>
      <c r="AB345" s="35"/>
      <c r="AC345" s="35"/>
      <c r="AD345" s="35"/>
      <c r="AE345" s="35"/>
      <c r="AR345" s="205" t="s">
        <v>421</v>
      </c>
      <c r="AT345" s="205" t="s">
        <v>368</v>
      </c>
      <c r="AU345" s="205" t="s">
        <v>88</v>
      </c>
      <c r="AY345" s="18" t="s">
        <v>365</v>
      </c>
      <c r="BE345" s="206">
        <f>IF(N345="základní",J345,0)</f>
        <v>0</v>
      </c>
      <c r="BF345" s="206">
        <f>IF(N345="snížená",J345,0)</f>
        <v>0</v>
      </c>
      <c r="BG345" s="206">
        <f>IF(N345="zákl. přenesená",J345,0)</f>
        <v>0</v>
      </c>
      <c r="BH345" s="206">
        <f>IF(N345="sníž. přenesená",J345,0)</f>
        <v>0</v>
      </c>
      <c r="BI345" s="206">
        <f>IF(N345="nulová",J345,0)</f>
        <v>0</v>
      </c>
      <c r="BJ345" s="18" t="s">
        <v>88</v>
      </c>
      <c r="BK345" s="206">
        <f>ROUND(I345*H345,2)</f>
        <v>0</v>
      </c>
      <c r="BL345" s="18" t="s">
        <v>421</v>
      </c>
      <c r="BM345" s="205" t="s">
        <v>1518</v>
      </c>
    </row>
    <row r="346" spans="1:65" s="2" customFormat="1" ht="48.75">
      <c r="A346" s="35"/>
      <c r="B346" s="36"/>
      <c r="C346" s="37"/>
      <c r="D346" s="209" t="s">
        <v>1270</v>
      </c>
      <c r="E346" s="37"/>
      <c r="F346" s="275" t="s">
        <v>1439</v>
      </c>
      <c r="G346" s="37"/>
      <c r="H346" s="37"/>
      <c r="I346" s="276"/>
      <c r="J346" s="37"/>
      <c r="K346" s="37"/>
      <c r="L346" s="40"/>
      <c r="M346" s="261"/>
      <c r="N346" s="262"/>
      <c r="O346" s="72"/>
      <c r="P346" s="72"/>
      <c r="Q346" s="72"/>
      <c r="R346" s="72"/>
      <c r="S346" s="72"/>
      <c r="T346" s="73"/>
      <c r="U346" s="35"/>
      <c r="V346" s="35"/>
      <c r="W346" s="35"/>
      <c r="X346" s="35"/>
      <c r="Y346" s="35"/>
      <c r="Z346" s="35"/>
      <c r="AA346" s="35"/>
      <c r="AB346" s="35"/>
      <c r="AC346" s="35"/>
      <c r="AD346" s="35"/>
      <c r="AE346" s="35"/>
      <c r="AT346" s="18" t="s">
        <v>1270</v>
      </c>
      <c r="AU346" s="18" t="s">
        <v>88</v>
      </c>
    </row>
    <row r="347" spans="1:65" s="2" customFormat="1" ht="37.9" customHeight="1">
      <c r="A347" s="35"/>
      <c r="B347" s="36"/>
      <c r="C347" s="194" t="s">
        <v>799</v>
      </c>
      <c r="D347" s="194" t="s">
        <v>368</v>
      </c>
      <c r="E347" s="195" t="s">
        <v>2844</v>
      </c>
      <c r="F347" s="196" t="s">
        <v>2845</v>
      </c>
      <c r="G347" s="197" t="s">
        <v>396</v>
      </c>
      <c r="H347" s="198">
        <v>24</v>
      </c>
      <c r="I347" s="199"/>
      <c r="J347" s="200">
        <f>ROUND(I347*H347,2)</f>
        <v>0</v>
      </c>
      <c r="K347" s="196" t="s">
        <v>2900</v>
      </c>
      <c r="L347" s="40"/>
      <c r="M347" s="201" t="s">
        <v>1</v>
      </c>
      <c r="N347" s="202" t="s">
        <v>46</v>
      </c>
      <c r="O347" s="72"/>
      <c r="P347" s="203">
        <f>O347*H347</f>
        <v>0</v>
      </c>
      <c r="Q347" s="203">
        <v>0</v>
      </c>
      <c r="R347" s="203">
        <f>Q347*H347</f>
        <v>0</v>
      </c>
      <c r="S347" s="203">
        <v>0</v>
      </c>
      <c r="T347" s="204">
        <f>S347*H347</f>
        <v>0</v>
      </c>
      <c r="U347" s="35"/>
      <c r="V347" s="35"/>
      <c r="W347" s="35"/>
      <c r="X347" s="35"/>
      <c r="Y347" s="35"/>
      <c r="Z347" s="35"/>
      <c r="AA347" s="35"/>
      <c r="AB347" s="35"/>
      <c r="AC347" s="35"/>
      <c r="AD347" s="35"/>
      <c r="AE347" s="35"/>
      <c r="AR347" s="205" t="s">
        <v>421</v>
      </c>
      <c r="AT347" s="205" t="s">
        <v>368</v>
      </c>
      <c r="AU347" s="205" t="s">
        <v>88</v>
      </c>
      <c r="AY347" s="18" t="s">
        <v>365</v>
      </c>
      <c r="BE347" s="206">
        <f>IF(N347="základní",J347,0)</f>
        <v>0</v>
      </c>
      <c r="BF347" s="206">
        <f>IF(N347="snížená",J347,0)</f>
        <v>0</v>
      </c>
      <c r="BG347" s="206">
        <f>IF(N347="zákl. přenesená",J347,0)</f>
        <v>0</v>
      </c>
      <c r="BH347" s="206">
        <f>IF(N347="sníž. přenesená",J347,0)</f>
        <v>0</v>
      </c>
      <c r="BI347" s="206">
        <f>IF(N347="nulová",J347,0)</f>
        <v>0</v>
      </c>
      <c r="BJ347" s="18" t="s">
        <v>88</v>
      </c>
      <c r="BK347" s="206">
        <f>ROUND(I347*H347,2)</f>
        <v>0</v>
      </c>
      <c r="BL347" s="18" t="s">
        <v>421</v>
      </c>
      <c r="BM347" s="205" t="s">
        <v>1521</v>
      </c>
    </row>
    <row r="348" spans="1:65" s="2" customFormat="1" ht="48.75">
      <c r="A348" s="35"/>
      <c r="B348" s="36"/>
      <c r="C348" s="37"/>
      <c r="D348" s="209" t="s">
        <v>1270</v>
      </c>
      <c r="E348" s="37"/>
      <c r="F348" s="275" t="s">
        <v>1439</v>
      </c>
      <c r="G348" s="37"/>
      <c r="H348" s="37"/>
      <c r="I348" s="276"/>
      <c r="J348" s="37"/>
      <c r="K348" s="37"/>
      <c r="L348" s="40"/>
      <c r="M348" s="261"/>
      <c r="N348" s="262"/>
      <c r="O348" s="72"/>
      <c r="P348" s="72"/>
      <c r="Q348" s="72"/>
      <c r="R348" s="72"/>
      <c r="S348" s="72"/>
      <c r="T348" s="73"/>
      <c r="U348" s="35"/>
      <c r="V348" s="35"/>
      <c r="W348" s="35"/>
      <c r="X348" s="35"/>
      <c r="Y348" s="35"/>
      <c r="Z348" s="35"/>
      <c r="AA348" s="35"/>
      <c r="AB348" s="35"/>
      <c r="AC348" s="35"/>
      <c r="AD348" s="35"/>
      <c r="AE348" s="35"/>
      <c r="AT348" s="18" t="s">
        <v>1270</v>
      </c>
      <c r="AU348" s="18" t="s">
        <v>88</v>
      </c>
    </row>
    <row r="349" spans="1:65" s="2" customFormat="1" ht="33" customHeight="1">
      <c r="A349" s="35"/>
      <c r="B349" s="36"/>
      <c r="C349" s="194" t="s">
        <v>803</v>
      </c>
      <c r="D349" s="194" t="s">
        <v>368</v>
      </c>
      <c r="E349" s="195" t="s">
        <v>1445</v>
      </c>
      <c r="F349" s="196" t="s">
        <v>1446</v>
      </c>
      <c r="G349" s="197" t="s">
        <v>396</v>
      </c>
      <c r="H349" s="198">
        <v>39</v>
      </c>
      <c r="I349" s="199"/>
      <c r="J349" s="200">
        <f>ROUND(I349*H349,2)</f>
        <v>0</v>
      </c>
      <c r="K349" s="196" t="s">
        <v>2900</v>
      </c>
      <c r="L349" s="40"/>
      <c r="M349" s="201" t="s">
        <v>1</v>
      </c>
      <c r="N349" s="202" t="s">
        <v>46</v>
      </c>
      <c r="O349" s="72"/>
      <c r="P349" s="203">
        <f>O349*H349</f>
        <v>0</v>
      </c>
      <c r="Q349" s="203">
        <v>0</v>
      </c>
      <c r="R349" s="203">
        <f>Q349*H349</f>
        <v>0</v>
      </c>
      <c r="S349" s="203">
        <v>0</v>
      </c>
      <c r="T349" s="204">
        <f>S349*H349</f>
        <v>0</v>
      </c>
      <c r="U349" s="35"/>
      <c r="V349" s="35"/>
      <c r="W349" s="35"/>
      <c r="X349" s="35"/>
      <c r="Y349" s="35"/>
      <c r="Z349" s="35"/>
      <c r="AA349" s="35"/>
      <c r="AB349" s="35"/>
      <c r="AC349" s="35"/>
      <c r="AD349" s="35"/>
      <c r="AE349" s="35"/>
      <c r="AR349" s="205" t="s">
        <v>421</v>
      </c>
      <c r="AT349" s="205" t="s">
        <v>368</v>
      </c>
      <c r="AU349" s="205" t="s">
        <v>88</v>
      </c>
      <c r="AY349" s="18" t="s">
        <v>365</v>
      </c>
      <c r="BE349" s="206">
        <f>IF(N349="základní",J349,0)</f>
        <v>0</v>
      </c>
      <c r="BF349" s="206">
        <f>IF(N349="snížená",J349,0)</f>
        <v>0</v>
      </c>
      <c r="BG349" s="206">
        <f>IF(N349="zákl. přenesená",J349,0)</f>
        <v>0</v>
      </c>
      <c r="BH349" s="206">
        <f>IF(N349="sníž. přenesená",J349,0)</f>
        <v>0</v>
      </c>
      <c r="BI349" s="206">
        <f>IF(N349="nulová",J349,0)</f>
        <v>0</v>
      </c>
      <c r="BJ349" s="18" t="s">
        <v>88</v>
      </c>
      <c r="BK349" s="206">
        <f>ROUND(I349*H349,2)</f>
        <v>0</v>
      </c>
      <c r="BL349" s="18" t="s">
        <v>421</v>
      </c>
      <c r="BM349" s="205" t="s">
        <v>1524</v>
      </c>
    </row>
    <row r="350" spans="1:65" s="2" customFormat="1" ht="29.25">
      <c r="A350" s="35"/>
      <c r="B350" s="36"/>
      <c r="C350" s="37"/>
      <c r="D350" s="209" t="s">
        <v>1270</v>
      </c>
      <c r="E350" s="37"/>
      <c r="F350" s="275" t="s">
        <v>1448</v>
      </c>
      <c r="G350" s="37"/>
      <c r="H350" s="37"/>
      <c r="I350" s="276"/>
      <c r="J350" s="37"/>
      <c r="K350" s="37"/>
      <c r="L350" s="40"/>
      <c r="M350" s="261"/>
      <c r="N350" s="262"/>
      <c r="O350" s="72"/>
      <c r="P350" s="72"/>
      <c r="Q350" s="72"/>
      <c r="R350" s="72"/>
      <c r="S350" s="72"/>
      <c r="T350" s="73"/>
      <c r="U350" s="35"/>
      <c r="V350" s="35"/>
      <c r="W350" s="35"/>
      <c r="X350" s="35"/>
      <c r="Y350" s="35"/>
      <c r="Z350" s="35"/>
      <c r="AA350" s="35"/>
      <c r="AB350" s="35"/>
      <c r="AC350" s="35"/>
      <c r="AD350" s="35"/>
      <c r="AE350" s="35"/>
      <c r="AT350" s="18" t="s">
        <v>1270</v>
      </c>
      <c r="AU350" s="18" t="s">
        <v>88</v>
      </c>
    </row>
    <row r="351" spans="1:65" s="2" customFormat="1" ht="33" customHeight="1">
      <c r="A351" s="35"/>
      <c r="B351" s="36"/>
      <c r="C351" s="194" t="s">
        <v>807</v>
      </c>
      <c r="D351" s="194" t="s">
        <v>368</v>
      </c>
      <c r="E351" s="195" t="s">
        <v>1449</v>
      </c>
      <c r="F351" s="196" t="s">
        <v>1450</v>
      </c>
      <c r="G351" s="197" t="s">
        <v>396</v>
      </c>
      <c r="H351" s="198">
        <v>18</v>
      </c>
      <c r="I351" s="199"/>
      <c r="J351" s="200">
        <f>ROUND(I351*H351,2)</f>
        <v>0</v>
      </c>
      <c r="K351" s="196" t="s">
        <v>2900</v>
      </c>
      <c r="L351" s="40"/>
      <c r="M351" s="201" t="s">
        <v>1</v>
      </c>
      <c r="N351" s="202" t="s">
        <v>46</v>
      </c>
      <c r="O351" s="72"/>
      <c r="P351" s="203">
        <f>O351*H351</f>
        <v>0</v>
      </c>
      <c r="Q351" s="203">
        <v>0</v>
      </c>
      <c r="R351" s="203">
        <f>Q351*H351</f>
        <v>0</v>
      </c>
      <c r="S351" s="203">
        <v>0</v>
      </c>
      <c r="T351" s="204">
        <f>S351*H351</f>
        <v>0</v>
      </c>
      <c r="U351" s="35"/>
      <c r="V351" s="35"/>
      <c r="W351" s="35"/>
      <c r="X351" s="35"/>
      <c r="Y351" s="35"/>
      <c r="Z351" s="35"/>
      <c r="AA351" s="35"/>
      <c r="AB351" s="35"/>
      <c r="AC351" s="35"/>
      <c r="AD351" s="35"/>
      <c r="AE351" s="35"/>
      <c r="AR351" s="205" t="s">
        <v>421</v>
      </c>
      <c r="AT351" s="205" t="s">
        <v>368</v>
      </c>
      <c r="AU351" s="205" t="s">
        <v>88</v>
      </c>
      <c r="AY351" s="18" t="s">
        <v>365</v>
      </c>
      <c r="BE351" s="206">
        <f>IF(N351="základní",J351,0)</f>
        <v>0</v>
      </c>
      <c r="BF351" s="206">
        <f>IF(N351="snížená",J351,0)</f>
        <v>0</v>
      </c>
      <c r="BG351" s="206">
        <f>IF(N351="zákl. přenesená",J351,0)</f>
        <v>0</v>
      </c>
      <c r="BH351" s="206">
        <f>IF(N351="sníž. přenesená",J351,0)</f>
        <v>0</v>
      </c>
      <c r="BI351" s="206">
        <f>IF(N351="nulová",J351,0)</f>
        <v>0</v>
      </c>
      <c r="BJ351" s="18" t="s">
        <v>88</v>
      </c>
      <c r="BK351" s="206">
        <f>ROUND(I351*H351,2)</f>
        <v>0</v>
      </c>
      <c r="BL351" s="18" t="s">
        <v>421</v>
      </c>
      <c r="BM351" s="205" t="s">
        <v>1528</v>
      </c>
    </row>
    <row r="352" spans="1:65" s="2" customFormat="1" ht="29.25">
      <c r="A352" s="35"/>
      <c r="B352" s="36"/>
      <c r="C352" s="37"/>
      <c r="D352" s="209" t="s">
        <v>1270</v>
      </c>
      <c r="E352" s="37"/>
      <c r="F352" s="275" t="s">
        <v>1448</v>
      </c>
      <c r="G352" s="37"/>
      <c r="H352" s="37"/>
      <c r="I352" s="276"/>
      <c r="J352" s="37"/>
      <c r="K352" s="37"/>
      <c r="L352" s="40"/>
      <c r="M352" s="261"/>
      <c r="N352" s="262"/>
      <c r="O352" s="72"/>
      <c r="P352" s="72"/>
      <c r="Q352" s="72"/>
      <c r="R352" s="72"/>
      <c r="S352" s="72"/>
      <c r="T352" s="73"/>
      <c r="U352" s="35"/>
      <c r="V352" s="35"/>
      <c r="W352" s="35"/>
      <c r="X352" s="35"/>
      <c r="Y352" s="35"/>
      <c r="Z352" s="35"/>
      <c r="AA352" s="35"/>
      <c r="AB352" s="35"/>
      <c r="AC352" s="35"/>
      <c r="AD352" s="35"/>
      <c r="AE352" s="35"/>
      <c r="AT352" s="18" t="s">
        <v>1270</v>
      </c>
      <c r="AU352" s="18" t="s">
        <v>88</v>
      </c>
    </row>
    <row r="353" spans="1:65" s="2" customFormat="1" ht="33" customHeight="1">
      <c r="A353" s="35"/>
      <c r="B353" s="36"/>
      <c r="C353" s="194" t="s">
        <v>811</v>
      </c>
      <c r="D353" s="194" t="s">
        <v>368</v>
      </c>
      <c r="E353" s="195" t="s">
        <v>1452</v>
      </c>
      <c r="F353" s="196" t="s">
        <v>1453</v>
      </c>
      <c r="G353" s="197" t="s">
        <v>396</v>
      </c>
      <c r="H353" s="198">
        <v>4</v>
      </c>
      <c r="I353" s="199"/>
      <c r="J353" s="200">
        <f>ROUND(I353*H353,2)</f>
        <v>0</v>
      </c>
      <c r="K353" s="196" t="s">
        <v>2900</v>
      </c>
      <c r="L353" s="40"/>
      <c r="M353" s="201" t="s">
        <v>1</v>
      </c>
      <c r="N353" s="202" t="s">
        <v>46</v>
      </c>
      <c r="O353" s="72"/>
      <c r="P353" s="203">
        <f>O353*H353</f>
        <v>0</v>
      </c>
      <c r="Q353" s="203">
        <v>0</v>
      </c>
      <c r="R353" s="203">
        <f>Q353*H353</f>
        <v>0</v>
      </c>
      <c r="S353" s="203">
        <v>0</v>
      </c>
      <c r="T353" s="204">
        <f>S353*H353</f>
        <v>0</v>
      </c>
      <c r="U353" s="35"/>
      <c r="V353" s="35"/>
      <c r="W353" s="35"/>
      <c r="X353" s="35"/>
      <c r="Y353" s="35"/>
      <c r="Z353" s="35"/>
      <c r="AA353" s="35"/>
      <c r="AB353" s="35"/>
      <c r="AC353" s="35"/>
      <c r="AD353" s="35"/>
      <c r="AE353" s="35"/>
      <c r="AR353" s="205" t="s">
        <v>421</v>
      </c>
      <c r="AT353" s="205" t="s">
        <v>368</v>
      </c>
      <c r="AU353" s="205" t="s">
        <v>88</v>
      </c>
      <c r="AY353" s="18" t="s">
        <v>365</v>
      </c>
      <c r="BE353" s="206">
        <f>IF(N353="základní",J353,0)</f>
        <v>0</v>
      </c>
      <c r="BF353" s="206">
        <f>IF(N353="snížená",J353,0)</f>
        <v>0</v>
      </c>
      <c r="BG353" s="206">
        <f>IF(N353="zákl. přenesená",J353,0)</f>
        <v>0</v>
      </c>
      <c r="BH353" s="206">
        <f>IF(N353="sníž. přenesená",J353,0)</f>
        <v>0</v>
      </c>
      <c r="BI353" s="206">
        <f>IF(N353="nulová",J353,0)</f>
        <v>0</v>
      </c>
      <c r="BJ353" s="18" t="s">
        <v>88</v>
      </c>
      <c r="BK353" s="206">
        <f>ROUND(I353*H353,2)</f>
        <v>0</v>
      </c>
      <c r="BL353" s="18" t="s">
        <v>421</v>
      </c>
      <c r="BM353" s="205" t="s">
        <v>1531</v>
      </c>
    </row>
    <row r="354" spans="1:65" s="2" customFormat="1" ht="29.25">
      <c r="A354" s="35"/>
      <c r="B354" s="36"/>
      <c r="C354" s="37"/>
      <c r="D354" s="209" t="s">
        <v>1270</v>
      </c>
      <c r="E354" s="37"/>
      <c r="F354" s="275" t="s">
        <v>1448</v>
      </c>
      <c r="G354" s="37"/>
      <c r="H354" s="37"/>
      <c r="I354" s="276"/>
      <c r="J354" s="37"/>
      <c r="K354" s="37"/>
      <c r="L354" s="40"/>
      <c r="M354" s="261"/>
      <c r="N354" s="262"/>
      <c r="O354" s="72"/>
      <c r="P354" s="72"/>
      <c r="Q354" s="72"/>
      <c r="R354" s="72"/>
      <c r="S354" s="72"/>
      <c r="T354" s="73"/>
      <c r="U354" s="35"/>
      <c r="V354" s="35"/>
      <c r="W354" s="35"/>
      <c r="X354" s="35"/>
      <c r="Y354" s="35"/>
      <c r="Z354" s="35"/>
      <c r="AA354" s="35"/>
      <c r="AB354" s="35"/>
      <c r="AC354" s="35"/>
      <c r="AD354" s="35"/>
      <c r="AE354" s="35"/>
      <c r="AT354" s="18" t="s">
        <v>1270</v>
      </c>
      <c r="AU354" s="18" t="s">
        <v>88</v>
      </c>
    </row>
    <row r="355" spans="1:65" s="2" customFormat="1" ht="33" customHeight="1">
      <c r="A355" s="35"/>
      <c r="B355" s="36"/>
      <c r="C355" s="194" t="s">
        <v>817</v>
      </c>
      <c r="D355" s="194" t="s">
        <v>368</v>
      </c>
      <c r="E355" s="195" t="s">
        <v>2846</v>
      </c>
      <c r="F355" s="196" t="s">
        <v>2847</v>
      </c>
      <c r="G355" s="197" t="s">
        <v>396</v>
      </c>
      <c r="H355" s="198">
        <v>22</v>
      </c>
      <c r="I355" s="199"/>
      <c r="J355" s="200">
        <f>ROUND(I355*H355,2)</f>
        <v>0</v>
      </c>
      <c r="K355" s="196" t="s">
        <v>2900</v>
      </c>
      <c r="L355" s="40"/>
      <c r="M355" s="201" t="s">
        <v>1</v>
      </c>
      <c r="N355" s="202" t="s">
        <v>46</v>
      </c>
      <c r="O355" s="72"/>
      <c r="P355" s="203">
        <f>O355*H355</f>
        <v>0</v>
      </c>
      <c r="Q355" s="203">
        <v>0</v>
      </c>
      <c r="R355" s="203">
        <f>Q355*H355</f>
        <v>0</v>
      </c>
      <c r="S355" s="203">
        <v>0</v>
      </c>
      <c r="T355" s="204">
        <f>S355*H355</f>
        <v>0</v>
      </c>
      <c r="U355" s="35"/>
      <c r="V355" s="35"/>
      <c r="W355" s="35"/>
      <c r="X355" s="35"/>
      <c r="Y355" s="35"/>
      <c r="Z355" s="35"/>
      <c r="AA355" s="35"/>
      <c r="AB355" s="35"/>
      <c r="AC355" s="35"/>
      <c r="AD355" s="35"/>
      <c r="AE355" s="35"/>
      <c r="AR355" s="205" t="s">
        <v>421</v>
      </c>
      <c r="AT355" s="205" t="s">
        <v>368</v>
      </c>
      <c r="AU355" s="205" t="s">
        <v>88</v>
      </c>
      <c r="AY355" s="18" t="s">
        <v>365</v>
      </c>
      <c r="BE355" s="206">
        <f>IF(N355="základní",J355,0)</f>
        <v>0</v>
      </c>
      <c r="BF355" s="206">
        <f>IF(N355="snížená",J355,0)</f>
        <v>0</v>
      </c>
      <c r="BG355" s="206">
        <f>IF(N355="zákl. přenesená",J355,0)</f>
        <v>0</v>
      </c>
      <c r="BH355" s="206">
        <f>IF(N355="sníž. přenesená",J355,0)</f>
        <v>0</v>
      </c>
      <c r="BI355" s="206">
        <f>IF(N355="nulová",J355,0)</f>
        <v>0</v>
      </c>
      <c r="BJ355" s="18" t="s">
        <v>88</v>
      </c>
      <c r="BK355" s="206">
        <f>ROUND(I355*H355,2)</f>
        <v>0</v>
      </c>
      <c r="BL355" s="18" t="s">
        <v>421</v>
      </c>
      <c r="BM355" s="205" t="s">
        <v>1534</v>
      </c>
    </row>
    <row r="356" spans="1:65" s="2" customFormat="1" ht="29.25">
      <c r="A356" s="35"/>
      <c r="B356" s="36"/>
      <c r="C356" s="37"/>
      <c r="D356" s="209" t="s">
        <v>1270</v>
      </c>
      <c r="E356" s="37"/>
      <c r="F356" s="275" t="s">
        <v>1448</v>
      </c>
      <c r="G356" s="37"/>
      <c r="H356" s="37"/>
      <c r="I356" s="276"/>
      <c r="J356" s="37"/>
      <c r="K356" s="37"/>
      <c r="L356" s="40"/>
      <c r="M356" s="261"/>
      <c r="N356" s="262"/>
      <c r="O356" s="72"/>
      <c r="P356" s="72"/>
      <c r="Q356" s="72"/>
      <c r="R356" s="72"/>
      <c r="S356" s="72"/>
      <c r="T356" s="73"/>
      <c r="U356" s="35"/>
      <c r="V356" s="35"/>
      <c r="W356" s="35"/>
      <c r="X356" s="35"/>
      <c r="Y356" s="35"/>
      <c r="Z356" s="35"/>
      <c r="AA356" s="35"/>
      <c r="AB356" s="35"/>
      <c r="AC356" s="35"/>
      <c r="AD356" s="35"/>
      <c r="AE356" s="35"/>
      <c r="AT356" s="18" t="s">
        <v>1270</v>
      </c>
      <c r="AU356" s="18" t="s">
        <v>88</v>
      </c>
    </row>
    <row r="357" spans="1:65" s="2" customFormat="1" ht="24.2" customHeight="1">
      <c r="A357" s="35"/>
      <c r="B357" s="36"/>
      <c r="C357" s="194" t="s">
        <v>825</v>
      </c>
      <c r="D357" s="194" t="s">
        <v>368</v>
      </c>
      <c r="E357" s="195" t="s">
        <v>1455</v>
      </c>
      <c r="F357" s="196" t="s">
        <v>1456</v>
      </c>
      <c r="G357" s="197" t="s">
        <v>396</v>
      </c>
      <c r="H357" s="198">
        <v>69</v>
      </c>
      <c r="I357" s="199"/>
      <c r="J357" s="200">
        <f>ROUND(I357*H357,2)</f>
        <v>0</v>
      </c>
      <c r="K357" s="196" t="s">
        <v>2900</v>
      </c>
      <c r="L357" s="40"/>
      <c r="M357" s="201" t="s">
        <v>1</v>
      </c>
      <c r="N357" s="202" t="s">
        <v>46</v>
      </c>
      <c r="O357" s="72"/>
      <c r="P357" s="203">
        <f>O357*H357</f>
        <v>0</v>
      </c>
      <c r="Q357" s="203">
        <v>0</v>
      </c>
      <c r="R357" s="203">
        <f>Q357*H357</f>
        <v>0</v>
      </c>
      <c r="S357" s="203">
        <v>0</v>
      </c>
      <c r="T357" s="204">
        <f>S357*H357</f>
        <v>0</v>
      </c>
      <c r="U357" s="35"/>
      <c r="V357" s="35"/>
      <c r="W357" s="35"/>
      <c r="X357" s="35"/>
      <c r="Y357" s="35"/>
      <c r="Z357" s="35"/>
      <c r="AA357" s="35"/>
      <c r="AB357" s="35"/>
      <c r="AC357" s="35"/>
      <c r="AD357" s="35"/>
      <c r="AE357" s="35"/>
      <c r="AR357" s="205" t="s">
        <v>421</v>
      </c>
      <c r="AT357" s="205" t="s">
        <v>368</v>
      </c>
      <c r="AU357" s="205" t="s">
        <v>88</v>
      </c>
      <c r="AY357" s="18" t="s">
        <v>365</v>
      </c>
      <c r="BE357" s="206">
        <f>IF(N357="základní",J357,0)</f>
        <v>0</v>
      </c>
      <c r="BF357" s="206">
        <f>IF(N357="snížená",J357,0)</f>
        <v>0</v>
      </c>
      <c r="BG357" s="206">
        <f>IF(N357="zákl. přenesená",J357,0)</f>
        <v>0</v>
      </c>
      <c r="BH357" s="206">
        <f>IF(N357="sníž. přenesená",J357,0)</f>
        <v>0</v>
      </c>
      <c r="BI357" s="206">
        <f>IF(N357="nulová",J357,0)</f>
        <v>0</v>
      </c>
      <c r="BJ357" s="18" t="s">
        <v>88</v>
      </c>
      <c r="BK357" s="206">
        <f>ROUND(I357*H357,2)</f>
        <v>0</v>
      </c>
      <c r="BL357" s="18" t="s">
        <v>421</v>
      </c>
      <c r="BM357" s="205" t="s">
        <v>1537</v>
      </c>
    </row>
    <row r="358" spans="1:65" s="14" customFormat="1">
      <c r="B358" s="218"/>
      <c r="C358" s="219"/>
      <c r="D358" s="209" t="s">
        <v>375</v>
      </c>
      <c r="E358" s="220" t="s">
        <v>1</v>
      </c>
      <c r="F358" s="221" t="s">
        <v>4359</v>
      </c>
      <c r="G358" s="219"/>
      <c r="H358" s="222">
        <v>69</v>
      </c>
      <c r="I358" s="223"/>
      <c r="J358" s="219"/>
      <c r="K358" s="219"/>
      <c r="L358" s="224"/>
      <c r="M358" s="225"/>
      <c r="N358" s="226"/>
      <c r="O358" s="226"/>
      <c r="P358" s="226"/>
      <c r="Q358" s="226"/>
      <c r="R358" s="226"/>
      <c r="S358" s="226"/>
      <c r="T358" s="227"/>
      <c r="AT358" s="228" t="s">
        <v>375</v>
      </c>
      <c r="AU358" s="228" t="s">
        <v>88</v>
      </c>
      <c r="AV358" s="14" t="s">
        <v>90</v>
      </c>
      <c r="AW358" s="14" t="s">
        <v>36</v>
      </c>
      <c r="AX358" s="14" t="s">
        <v>81</v>
      </c>
      <c r="AY358" s="228" t="s">
        <v>365</v>
      </c>
    </row>
    <row r="359" spans="1:65" s="15" customFormat="1">
      <c r="B359" s="229"/>
      <c r="C359" s="230"/>
      <c r="D359" s="209" t="s">
        <v>375</v>
      </c>
      <c r="E359" s="231" t="s">
        <v>1</v>
      </c>
      <c r="F359" s="232" t="s">
        <v>379</v>
      </c>
      <c r="G359" s="230"/>
      <c r="H359" s="233">
        <v>69</v>
      </c>
      <c r="I359" s="234"/>
      <c r="J359" s="230"/>
      <c r="K359" s="230"/>
      <c r="L359" s="235"/>
      <c r="M359" s="236"/>
      <c r="N359" s="237"/>
      <c r="O359" s="237"/>
      <c r="P359" s="237"/>
      <c r="Q359" s="237"/>
      <c r="R359" s="237"/>
      <c r="S359" s="237"/>
      <c r="T359" s="238"/>
      <c r="AT359" s="239" t="s">
        <v>375</v>
      </c>
      <c r="AU359" s="239" t="s">
        <v>88</v>
      </c>
      <c r="AV359" s="15" t="s">
        <v>373</v>
      </c>
      <c r="AW359" s="15" t="s">
        <v>36</v>
      </c>
      <c r="AX359" s="15" t="s">
        <v>88</v>
      </c>
      <c r="AY359" s="239" t="s">
        <v>365</v>
      </c>
    </row>
    <row r="360" spans="1:65" s="2" customFormat="1" ht="24.2" customHeight="1">
      <c r="A360" s="35"/>
      <c r="B360" s="36"/>
      <c r="C360" s="194" t="s">
        <v>830</v>
      </c>
      <c r="D360" s="194" t="s">
        <v>368</v>
      </c>
      <c r="E360" s="195" t="s">
        <v>1459</v>
      </c>
      <c r="F360" s="196" t="s">
        <v>1460</v>
      </c>
      <c r="G360" s="197" t="s">
        <v>396</v>
      </c>
      <c r="H360" s="198">
        <v>22</v>
      </c>
      <c r="I360" s="199"/>
      <c r="J360" s="200">
        <f>ROUND(I360*H360,2)</f>
        <v>0</v>
      </c>
      <c r="K360" s="196" t="s">
        <v>2900</v>
      </c>
      <c r="L360" s="40"/>
      <c r="M360" s="201" t="s">
        <v>1</v>
      </c>
      <c r="N360" s="202" t="s">
        <v>46</v>
      </c>
      <c r="O360" s="72"/>
      <c r="P360" s="203">
        <f>O360*H360</f>
        <v>0</v>
      </c>
      <c r="Q360" s="203">
        <v>0</v>
      </c>
      <c r="R360" s="203">
        <f>Q360*H360</f>
        <v>0</v>
      </c>
      <c r="S360" s="203">
        <v>0</v>
      </c>
      <c r="T360" s="204">
        <f>S360*H360</f>
        <v>0</v>
      </c>
      <c r="U360" s="35"/>
      <c r="V360" s="35"/>
      <c r="W360" s="35"/>
      <c r="X360" s="35"/>
      <c r="Y360" s="35"/>
      <c r="Z360" s="35"/>
      <c r="AA360" s="35"/>
      <c r="AB360" s="35"/>
      <c r="AC360" s="35"/>
      <c r="AD360" s="35"/>
      <c r="AE360" s="35"/>
      <c r="AR360" s="205" t="s">
        <v>421</v>
      </c>
      <c r="AT360" s="205" t="s">
        <v>368</v>
      </c>
      <c r="AU360" s="205" t="s">
        <v>88</v>
      </c>
      <c r="AY360" s="18" t="s">
        <v>365</v>
      </c>
      <c r="BE360" s="206">
        <f>IF(N360="základní",J360,0)</f>
        <v>0</v>
      </c>
      <c r="BF360" s="206">
        <f>IF(N360="snížená",J360,0)</f>
        <v>0</v>
      </c>
      <c r="BG360" s="206">
        <f>IF(N360="zákl. přenesená",J360,0)</f>
        <v>0</v>
      </c>
      <c r="BH360" s="206">
        <f>IF(N360="sníž. přenesená",J360,0)</f>
        <v>0</v>
      </c>
      <c r="BI360" s="206">
        <f>IF(N360="nulová",J360,0)</f>
        <v>0</v>
      </c>
      <c r="BJ360" s="18" t="s">
        <v>88</v>
      </c>
      <c r="BK360" s="206">
        <f>ROUND(I360*H360,2)</f>
        <v>0</v>
      </c>
      <c r="BL360" s="18" t="s">
        <v>421</v>
      </c>
      <c r="BM360" s="205" t="s">
        <v>1540</v>
      </c>
    </row>
    <row r="361" spans="1:65" s="14" customFormat="1">
      <c r="B361" s="218"/>
      <c r="C361" s="219"/>
      <c r="D361" s="209" t="s">
        <v>375</v>
      </c>
      <c r="E361" s="220" t="s">
        <v>1</v>
      </c>
      <c r="F361" s="221" t="s">
        <v>4360</v>
      </c>
      <c r="G361" s="219"/>
      <c r="H361" s="222">
        <v>22</v>
      </c>
      <c r="I361" s="223"/>
      <c r="J361" s="219"/>
      <c r="K361" s="219"/>
      <c r="L361" s="224"/>
      <c r="M361" s="225"/>
      <c r="N361" s="226"/>
      <c r="O361" s="226"/>
      <c r="P361" s="226"/>
      <c r="Q361" s="226"/>
      <c r="R361" s="226"/>
      <c r="S361" s="226"/>
      <c r="T361" s="227"/>
      <c r="AT361" s="228" t="s">
        <v>375</v>
      </c>
      <c r="AU361" s="228" t="s">
        <v>88</v>
      </c>
      <c r="AV361" s="14" t="s">
        <v>90</v>
      </c>
      <c r="AW361" s="14" t="s">
        <v>36</v>
      </c>
      <c r="AX361" s="14" t="s">
        <v>81</v>
      </c>
      <c r="AY361" s="228" t="s">
        <v>365</v>
      </c>
    </row>
    <row r="362" spans="1:65" s="15" customFormat="1">
      <c r="B362" s="229"/>
      <c r="C362" s="230"/>
      <c r="D362" s="209" t="s">
        <v>375</v>
      </c>
      <c r="E362" s="231" t="s">
        <v>1</v>
      </c>
      <c r="F362" s="232" t="s">
        <v>379</v>
      </c>
      <c r="G362" s="230"/>
      <c r="H362" s="233">
        <v>22</v>
      </c>
      <c r="I362" s="234"/>
      <c r="J362" s="230"/>
      <c r="K362" s="230"/>
      <c r="L362" s="235"/>
      <c r="M362" s="236"/>
      <c r="N362" s="237"/>
      <c r="O362" s="237"/>
      <c r="P362" s="237"/>
      <c r="Q362" s="237"/>
      <c r="R362" s="237"/>
      <c r="S362" s="237"/>
      <c r="T362" s="238"/>
      <c r="AT362" s="239" t="s">
        <v>375</v>
      </c>
      <c r="AU362" s="239" t="s">
        <v>88</v>
      </c>
      <c r="AV362" s="15" t="s">
        <v>373</v>
      </c>
      <c r="AW362" s="15" t="s">
        <v>36</v>
      </c>
      <c r="AX362" s="15" t="s">
        <v>88</v>
      </c>
      <c r="AY362" s="239" t="s">
        <v>365</v>
      </c>
    </row>
    <row r="363" spans="1:65" s="2" customFormat="1" ht="16.5" customHeight="1">
      <c r="A363" s="35"/>
      <c r="B363" s="36"/>
      <c r="C363" s="194" t="s">
        <v>835</v>
      </c>
      <c r="D363" s="194" t="s">
        <v>368</v>
      </c>
      <c r="E363" s="195" t="s">
        <v>1462</v>
      </c>
      <c r="F363" s="196" t="s">
        <v>1463</v>
      </c>
      <c r="G363" s="197" t="s">
        <v>1331</v>
      </c>
      <c r="H363" s="198">
        <v>35</v>
      </c>
      <c r="I363" s="199"/>
      <c r="J363" s="200">
        <f t="shared" ref="J363:J376" si="10">ROUND(I363*H363,2)</f>
        <v>0</v>
      </c>
      <c r="K363" s="196" t="s">
        <v>2900</v>
      </c>
      <c r="L363" s="40"/>
      <c r="M363" s="201" t="s">
        <v>1</v>
      </c>
      <c r="N363" s="202" t="s">
        <v>46</v>
      </c>
      <c r="O363" s="72"/>
      <c r="P363" s="203">
        <f t="shared" ref="P363:P376" si="11">O363*H363</f>
        <v>0</v>
      </c>
      <c r="Q363" s="203">
        <v>0</v>
      </c>
      <c r="R363" s="203">
        <f t="shared" ref="R363:R376" si="12">Q363*H363</f>
        <v>0</v>
      </c>
      <c r="S363" s="203">
        <v>0</v>
      </c>
      <c r="T363" s="204">
        <f t="shared" ref="T363:T376" si="13">S363*H363</f>
        <v>0</v>
      </c>
      <c r="U363" s="35"/>
      <c r="V363" s="35"/>
      <c r="W363" s="35"/>
      <c r="X363" s="35"/>
      <c r="Y363" s="35"/>
      <c r="Z363" s="35"/>
      <c r="AA363" s="35"/>
      <c r="AB363" s="35"/>
      <c r="AC363" s="35"/>
      <c r="AD363" s="35"/>
      <c r="AE363" s="35"/>
      <c r="AR363" s="205" t="s">
        <v>421</v>
      </c>
      <c r="AT363" s="205" t="s">
        <v>368</v>
      </c>
      <c r="AU363" s="205" t="s">
        <v>88</v>
      </c>
      <c r="AY363" s="18" t="s">
        <v>365</v>
      </c>
      <c r="BE363" s="206">
        <f t="shared" ref="BE363:BE376" si="14">IF(N363="základní",J363,0)</f>
        <v>0</v>
      </c>
      <c r="BF363" s="206">
        <f t="shared" ref="BF363:BF376" si="15">IF(N363="snížená",J363,0)</f>
        <v>0</v>
      </c>
      <c r="BG363" s="206">
        <f t="shared" ref="BG363:BG376" si="16">IF(N363="zákl. přenesená",J363,0)</f>
        <v>0</v>
      </c>
      <c r="BH363" s="206">
        <f t="shared" ref="BH363:BH376" si="17">IF(N363="sníž. přenesená",J363,0)</f>
        <v>0</v>
      </c>
      <c r="BI363" s="206">
        <f t="shared" ref="BI363:BI376" si="18">IF(N363="nulová",J363,0)</f>
        <v>0</v>
      </c>
      <c r="BJ363" s="18" t="s">
        <v>88</v>
      </c>
      <c r="BK363" s="206">
        <f t="shared" ref="BK363:BK376" si="19">ROUND(I363*H363,2)</f>
        <v>0</v>
      </c>
      <c r="BL363" s="18" t="s">
        <v>421</v>
      </c>
      <c r="BM363" s="205" t="s">
        <v>1543</v>
      </c>
    </row>
    <row r="364" spans="1:65" s="2" customFormat="1" ht="16.5" customHeight="1">
      <c r="A364" s="35"/>
      <c r="B364" s="36"/>
      <c r="C364" s="194" t="s">
        <v>842</v>
      </c>
      <c r="D364" s="194" t="s">
        <v>368</v>
      </c>
      <c r="E364" s="195" t="s">
        <v>3494</v>
      </c>
      <c r="F364" s="196" t="s">
        <v>3495</v>
      </c>
      <c r="G364" s="197" t="s">
        <v>1331</v>
      </c>
      <c r="H364" s="198">
        <v>1</v>
      </c>
      <c r="I364" s="199"/>
      <c r="J364" s="200">
        <f t="shared" si="10"/>
        <v>0</v>
      </c>
      <c r="K364" s="196" t="s">
        <v>2900</v>
      </c>
      <c r="L364" s="40"/>
      <c r="M364" s="201" t="s">
        <v>1</v>
      </c>
      <c r="N364" s="202" t="s">
        <v>46</v>
      </c>
      <c r="O364" s="72"/>
      <c r="P364" s="203">
        <f t="shared" si="11"/>
        <v>0</v>
      </c>
      <c r="Q364" s="203">
        <v>0</v>
      </c>
      <c r="R364" s="203">
        <f t="shared" si="12"/>
        <v>0</v>
      </c>
      <c r="S364" s="203">
        <v>0</v>
      </c>
      <c r="T364" s="204">
        <f t="shared" si="13"/>
        <v>0</v>
      </c>
      <c r="U364" s="35"/>
      <c r="V364" s="35"/>
      <c r="W364" s="35"/>
      <c r="X364" s="35"/>
      <c r="Y364" s="35"/>
      <c r="Z364" s="35"/>
      <c r="AA364" s="35"/>
      <c r="AB364" s="35"/>
      <c r="AC364" s="35"/>
      <c r="AD364" s="35"/>
      <c r="AE364" s="35"/>
      <c r="AR364" s="205" t="s">
        <v>421</v>
      </c>
      <c r="AT364" s="205" t="s">
        <v>368</v>
      </c>
      <c r="AU364" s="205" t="s">
        <v>88</v>
      </c>
      <c r="AY364" s="18" t="s">
        <v>365</v>
      </c>
      <c r="BE364" s="206">
        <f t="shared" si="14"/>
        <v>0</v>
      </c>
      <c r="BF364" s="206">
        <f t="shared" si="15"/>
        <v>0</v>
      </c>
      <c r="BG364" s="206">
        <f t="shared" si="16"/>
        <v>0</v>
      </c>
      <c r="BH364" s="206">
        <f t="shared" si="17"/>
        <v>0</v>
      </c>
      <c r="BI364" s="206">
        <f t="shared" si="18"/>
        <v>0</v>
      </c>
      <c r="BJ364" s="18" t="s">
        <v>88</v>
      </c>
      <c r="BK364" s="206">
        <f t="shared" si="19"/>
        <v>0</v>
      </c>
      <c r="BL364" s="18" t="s">
        <v>421</v>
      </c>
      <c r="BM364" s="205" t="s">
        <v>1546</v>
      </c>
    </row>
    <row r="365" spans="1:65" s="2" customFormat="1" ht="33" customHeight="1">
      <c r="A365" s="35"/>
      <c r="B365" s="36"/>
      <c r="C365" s="194" t="s">
        <v>848</v>
      </c>
      <c r="D365" s="194" t="s">
        <v>368</v>
      </c>
      <c r="E365" s="195" t="s">
        <v>2849</v>
      </c>
      <c r="F365" s="196" t="s">
        <v>2850</v>
      </c>
      <c r="G365" s="197" t="s">
        <v>1331</v>
      </c>
      <c r="H365" s="198">
        <v>1</v>
      </c>
      <c r="I365" s="199"/>
      <c r="J365" s="200">
        <f t="shared" si="10"/>
        <v>0</v>
      </c>
      <c r="K365" s="196" t="s">
        <v>2900</v>
      </c>
      <c r="L365" s="40"/>
      <c r="M365" s="201" t="s">
        <v>1</v>
      </c>
      <c r="N365" s="202" t="s">
        <v>46</v>
      </c>
      <c r="O365" s="72"/>
      <c r="P365" s="203">
        <f t="shared" si="11"/>
        <v>0</v>
      </c>
      <c r="Q365" s="203">
        <v>0</v>
      </c>
      <c r="R365" s="203">
        <f t="shared" si="12"/>
        <v>0</v>
      </c>
      <c r="S365" s="203">
        <v>0</v>
      </c>
      <c r="T365" s="204">
        <f t="shared" si="13"/>
        <v>0</v>
      </c>
      <c r="U365" s="35"/>
      <c r="V365" s="35"/>
      <c r="W365" s="35"/>
      <c r="X365" s="35"/>
      <c r="Y365" s="35"/>
      <c r="Z365" s="35"/>
      <c r="AA365" s="35"/>
      <c r="AB365" s="35"/>
      <c r="AC365" s="35"/>
      <c r="AD365" s="35"/>
      <c r="AE365" s="35"/>
      <c r="AR365" s="205" t="s">
        <v>421</v>
      </c>
      <c r="AT365" s="205" t="s">
        <v>368</v>
      </c>
      <c r="AU365" s="205" t="s">
        <v>88</v>
      </c>
      <c r="AY365" s="18" t="s">
        <v>365</v>
      </c>
      <c r="BE365" s="206">
        <f t="shared" si="14"/>
        <v>0</v>
      </c>
      <c r="BF365" s="206">
        <f t="shared" si="15"/>
        <v>0</v>
      </c>
      <c r="BG365" s="206">
        <f t="shared" si="16"/>
        <v>0</v>
      </c>
      <c r="BH365" s="206">
        <f t="shared" si="17"/>
        <v>0</v>
      </c>
      <c r="BI365" s="206">
        <f t="shared" si="18"/>
        <v>0</v>
      </c>
      <c r="BJ365" s="18" t="s">
        <v>88</v>
      </c>
      <c r="BK365" s="206">
        <f t="shared" si="19"/>
        <v>0</v>
      </c>
      <c r="BL365" s="18" t="s">
        <v>421</v>
      </c>
      <c r="BM365" s="205" t="s">
        <v>1549</v>
      </c>
    </row>
    <row r="366" spans="1:65" s="2" customFormat="1" ht="24.2" customHeight="1">
      <c r="A366" s="35"/>
      <c r="B366" s="36"/>
      <c r="C366" s="194" t="s">
        <v>856</v>
      </c>
      <c r="D366" s="194" t="s">
        <v>368</v>
      </c>
      <c r="E366" s="195" t="s">
        <v>1465</v>
      </c>
      <c r="F366" s="196" t="s">
        <v>1466</v>
      </c>
      <c r="G366" s="197" t="s">
        <v>1331</v>
      </c>
      <c r="H366" s="198">
        <v>2</v>
      </c>
      <c r="I366" s="199"/>
      <c r="J366" s="200">
        <f t="shared" si="10"/>
        <v>0</v>
      </c>
      <c r="K366" s="196" t="s">
        <v>2900</v>
      </c>
      <c r="L366" s="40"/>
      <c r="M366" s="201" t="s">
        <v>1</v>
      </c>
      <c r="N366" s="202" t="s">
        <v>46</v>
      </c>
      <c r="O366" s="72"/>
      <c r="P366" s="203">
        <f t="shared" si="11"/>
        <v>0</v>
      </c>
      <c r="Q366" s="203">
        <v>0</v>
      </c>
      <c r="R366" s="203">
        <f t="shared" si="12"/>
        <v>0</v>
      </c>
      <c r="S366" s="203">
        <v>0</v>
      </c>
      <c r="T366" s="204">
        <f t="shared" si="13"/>
        <v>0</v>
      </c>
      <c r="U366" s="35"/>
      <c r="V366" s="35"/>
      <c r="W366" s="35"/>
      <c r="X366" s="35"/>
      <c r="Y366" s="35"/>
      <c r="Z366" s="35"/>
      <c r="AA366" s="35"/>
      <c r="AB366" s="35"/>
      <c r="AC366" s="35"/>
      <c r="AD366" s="35"/>
      <c r="AE366" s="35"/>
      <c r="AR366" s="205" t="s">
        <v>421</v>
      </c>
      <c r="AT366" s="205" t="s">
        <v>368</v>
      </c>
      <c r="AU366" s="205" t="s">
        <v>88</v>
      </c>
      <c r="AY366" s="18" t="s">
        <v>365</v>
      </c>
      <c r="BE366" s="206">
        <f t="shared" si="14"/>
        <v>0</v>
      </c>
      <c r="BF366" s="206">
        <f t="shared" si="15"/>
        <v>0</v>
      </c>
      <c r="BG366" s="206">
        <f t="shared" si="16"/>
        <v>0</v>
      </c>
      <c r="BH366" s="206">
        <f t="shared" si="17"/>
        <v>0</v>
      </c>
      <c r="BI366" s="206">
        <f t="shared" si="18"/>
        <v>0</v>
      </c>
      <c r="BJ366" s="18" t="s">
        <v>88</v>
      </c>
      <c r="BK366" s="206">
        <f t="shared" si="19"/>
        <v>0</v>
      </c>
      <c r="BL366" s="18" t="s">
        <v>421</v>
      </c>
      <c r="BM366" s="205" t="s">
        <v>1552</v>
      </c>
    </row>
    <row r="367" spans="1:65" s="2" customFormat="1" ht="24.2" customHeight="1">
      <c r="A367" s="35"/>
      <c r="B367" s="36"/>
      <c r="C367" s="194" t="s">
        <v>861</v>
      </c>
      <c r="D367" s="194" t="s">
        <v>368</v>
      </c>
      <c r="E367" s="195" t="s">
        <v>1468</v>
      </c>
      <c r="F367" s="196" t="s">
        <v>1469</v>
      </c>
      <c r="G367" s="197" t="s">
        <v>1331</v>
      </c>
      <c r="H367" s="198">
        <v>1</v>
      </c>
      <c r="I367" s="199"/>
      <c r="J367" s="200">
        <f t="shared" si="10"/>
        <v>0</v>
      </c>
      <c r="K367" s="196" t="s">
        <v>2900</v>
      </c>
      <c r="L367" s="40"/>
      <c r="M367" s="201" t="s">
        <v>1</v>
      </c>
      <c r="N367" s="202" t="s">
        <v>46</v>
      </c>
      <c r="O367" s="72"/>
      <c r="P367" s="203">
        <f t="shared" si="11"/>
        <v>0</v>
      </c>
      <c r="Q367" s="203">
        <v>0</v>
      </c>
      <c r="R367" s="203">
        <f t="shared" si="12"/>
        <v>0</v>
      </c>
      <c r="S367" s="203">
        <v>0</v>
      </c>
      <c r="T367" s="204">
        <f t="shared" si="13"/>
        <v>0</v>
      </c>
      <c r="U367" s="35"/>
      <c r="V367" s="35"/>
      <c r="W367" s="35"/>
      <c r="X367" s="35"/>
      <c r="Y367" s="35"/>
      <c r="Z367" s="35"/>
      <c r="AA367" s="35"/>
      <c r="AB367" s="35"/>
      <c r="AC367" s="35"/>
      <c r="AD367" s="35"/>
      <c r="AE367" s="35"/>
      <c r="AR367" s="205" t="s">
        <v>421</v>
      </c>
      <c r="AT367" s="205" t="s">
        <v>368</v>
      </c>
      <c r="AU367" s="205" t="s">
        <v>88</v>
      </c>
      <c r="AY367" s="18" t="s">
        <v>365</v>
      </c>
      <c r="BE367" s="206">
        <f t="shared" si="14"/>
        <v>0</v>
      </c>
      <c r="BF367" s="206">
        <f t="shared" si="15"/>
        <v>0</v>
      </c>
      <c r="BG367" s="206">
        <f t="shared" si="16"/>
        <v>0</v>
      </c>
      <c r="BH367" s="206">
        <f t="shared" si="17"/>
        <v>0</v>
      </c>
      <c r="BI367" s="206">
        <f t="shared" si="18"/>
        <v>0</v>
      </c>
      <c r="BJ367" s="18" t="s">
        <v>88</v>
      </c>
      <c r="BK367" s="206">
        <f t="shared" si="19"/>
        <v>0</v>
      </c>
      <c r="BL367" s="18" t="s">
        <v>421</v>
      </c>
      <c r="BM367" s="205" t="s">
        <v>1555</v>
      </c>
    </row>
    <row r="368" spans="1:65" s="2" customFormat="1" ht="24.2" customHeight="1">
      <c r="A368" s="35"/>
      <c r="B368" s="36"/>
      <c r="C368" s="194" t="s">
        <v>868</v>
      </c>
      <c r="D368" s="194" t="s">
        <v>368</v>
      </c>
      <c r="E368" s="195" t="s">
        <v>2851</v>
      </c>
      <c r="F368" s="196" t="s">
        <v>2852</v>
      </c>
      <c r="G368" s="197" t="s">
        <v>1331</v>
      </c>
      <c r="H368" s="198">
        <v>4</v>
      </c>
      <c r="I368" s="199"/>
      <c r="J368" s="200">
        <f t="shared" si="10"/>
        <v>0</v>
      </c>
      <c r="K368" s="196" t="s">
        <v>2900</v>
      </c>
      <c r="L368" s="40"/>
      <c r="M368" s="201" t="s">
        <v>1</v>
      </c>
      <c r="N368" s="202" t="s">
        <v>46</v>
      </c>
      <c r="O368" s="72"/>
      <c r="P368" s="203">
        <f t="shared" si="11"/>
        <v>0</v>
      </c>
      <c r="Q368" s="203">
        <v>0</v>
      </c>
      <c r="R368" s="203">
        <f t="shared" si="12"/>
        <v>0</v>
      </c>
      <c r="S368" s="203">
        <v>0</v>
      </c>
      <c r="T368" s="204">
        <f t="shared" si="13"/>
        <v>0</v>
      </c>
      <c r="U368" s="35"/>
      <c r="V368" s="35"/>
      <c r="W368" s="35"/>
      <c r="X368" s="35"/>
      <c r="Y368" s="35"/>
      <c r="Z368" s="35"/>
      <c r="AA368" s="35"/>
      <c r="AB368" s="35"/>
      <c r="AC368" s="35"/>
      <c r="AD368" s="35"/>
      <c r="AE368" s="35"/>
      <c r="AR368" s="205" t="s">
        <v>421</v>
      </c>
      <c r="AT368" s="205" t="s">
        <v>368</v>
      </c>
      <c r="AU368" s="205" t="s">
        <v>88</v>
      </c>
      <c r="AY368" s="18" t="s">
        <v>365</v>
      </c>
      <c r="BE368" s="206">
        <f t="shared" si="14"/>
        <v>0</v>
      </c>
      <c r="BF368" s="206">
        <f t="shared" si="15"/>
        <v>0</v>
      </c>
      <c r="BG368" s="206">
        <f t="shared" si="16"/>
        <v>0</v>
      </c>
      <c r="BH368" s="206">
        <f t="shared" si="17"/>
        <v>0</v>
      </c>
      <c r="BI368" s="206">
        <f t="shared" si="18"/>
        <v>0</v>
      </c>
      <c r="BJ368" s="18" t="s">
        <v>88</v>
      </c>
      <c r="BK368" s="206">
        <f t="shared" si="19"/>
        <v>0</v>
      </c>
      <c r="BL368" s="18" t="s">
        <v>421</v>
      </c>
      <c r="BM368" s="205" t="s">
        <v>1558</v>
      </c>
    </row>
    <row r="369" spans="1:65" s="2" customFormat="1" ht="33" customHeight="1">
      <c r="A369" s="35"/>
      <c r="B369" s="36"/>
      <c r="C369" s="194" t="s">
        <v>873</v>
      </c>
      <c r="D369" s="194" t="s">
        <v>368</v>
      </c>
      <c r="E369" s="195" t="s">
        <v>4361</v>
      </c>
      <c r="F369" s="196" t="s">
        <v>4362</v>
      </c>
      <c r="G369" s="197" t="s">
        <v>1331</v>
      </c>
      <c r="H369" s="198">
        <v>1</v>
      </c>
      <c r="I369" s="199"/>
      <c r="J369" s="200">
        <f t="shared" si="10"/>
        <v>0</v>
      </c>
      <c r="K369" s="196" t="s">
        <v>2900</v>
      </c>
      <c r="L369" s="40"/>
      <c r="M369" s="201" t="s">
        <v>1</v>
      </c>
      <c r="N369" s="202" t="s">
        <v>46</v>
      </c>
      <c r="O369" s="72"/>
      <c r="P369" s="203">
        <f t="shared" si="11"/>
        <v>0</v>
      </c>
      <c r="Q369" s="203">
        <v>0</v>
      </c>
      <c r="R369" s="203">
        <f t="shared" si="12"/>
        <v>0</v>
      </c>
      <c r="S369" s="203">
        <v>0</v>
      </c>
      <c r="T369" s="204">
        <f t="shared" si="13"/>
        <v>0</v>
      </c>
      <c r="U369" s="35"/>
      <c r="V369" s="35"/>
      <c r="W369" s="35"/>
      <c r="X369" s="35"/>
      <c r="Y369" s="35"/>
      <c r="Z369" s="35"/>
      <c r="AA369" s="35"/>
      <c r="AB369" s="35"/>
      <c r="AC369" s="35"/>
      <c r="AD369" s="35"/>
      <c r="AE369" s="35"/>
      <c r="AR369" s="205" t="s">
        <v>421</v>
      </c>
      <c r="AT369" s="205" t="s">
        <v>368</v>
      </c>
      <c r="AU369" s="205" t="s">
        <v>88</v>
      </c>
      <c r="AY369" s="18" t="s">
        <v>365</v>
      </c>
      <c r="BE369" s="206">
        <f t="shared" si="14"/>
        <v>0</v>
      </c>
      <c r="BF369" s="206">
        <f t="shared" si="15"/>
        <v>0</v>
      </c>
      <c r="BG369" s="206">
        <f t="shared" si="16"/>
        <v>0</v>
      </c>
      <c r="BH369" s="206">
        <f t="shared" si="17"/>
        <v>0</v>
      </c>
      <c r="BI369" s="206">
        <f t="shared" si="18"/>
        <v>0</v>
      </c>
      <c r="BJ369" s="18" t="s">
        <v>88</v>
      </c>
      <c r="BK369" s="206">
        <f t="shared" si="19"/>
        <v>0</v>
      </c>
      <c r="BL369" s="18" t="s">
        <v>421</v>
      </c>
      <c r="BM369" s="205" t="s">
        <v>1561</v>
      </c>
    </row>
    <row r="370" spans="1:65" s="2" customFormat="1" ht="33" customHeight="1">
      <c r="A370" s="35"/>
      <c r="B370" s="36"/>
      <c r="C370" s="194" t="s">
        <v>879</v>
      </c>
      <c r="D370" s="194" t="s">
        <v>368</v>
      </c>
      <c r="E370" s="195" t="s">
        <v>1474</v>
      </c>
      <c r="F370" s="196" t="s">
        <v>1475</v>
      </c>
      <c r="G370" s="197" t="s">
        <v>1331</v>
      </c>
      <c r="H370" s="198">
        <v>1</v>
      </c>
      <c r="I370" s="199"/>
      <c r="J370" s="200">
        <f t="shared" si="10"/>
        <v>0</v>
      </c>
      <c r="K370" s="196" t="s">
        <v>2900</v>
      </c>
      <c r="L370" s="40"/>
      <c r="M370" s="201" t="s">
        <v>1</v>
      </c>
      <c r="N370" s="202" t="s">
        <v>46</v>
      </c>
      <c r="O370" s="72"/>
      <c r="P370" s="203">
        <f t="shared" si="11"/>
        <v>0</v>
      </c>
      <c r="Q370" s="203">
        <v>0</v>
      </c>
      <c r="R370" s="203">
        <f t="shared" si="12"/>
        <v>0</v>
      </c>
      <c r="S370" s="203">
        <v>0</v>
      </c>
      <c r="T370" s="204">
        <f t="shared" si="13"/>
        <v>0</v>
      </c>
      <c r="U370" s="35"/>
      <c r="V370" s="35"/>
      <c r="W370" s="35"/>
      <c r="X370" s="35"/>
      <c r="Y370" s="35"/>
      <c r="Z370" s="35"/>
      <c r="AA370" s="35"/>
      <c r="AB370" s="35"/>
      <c r="AC370" s="35"/>
      <c r="AD370" s="35"/>
      <c r="AE370" s="35"/>
      <c r="AR370" s="205" t="s">
        <v>421</v>
      </c>
      <c r="AT370" s="205" t="s">
        <v>368</v>
      </c>
      <c r="AU370" s="205" t="s">
        <v>88</v>
      </c>
      <c r="AY370" s="18" t="s">
        <v>365</v>
      </c>
      <c r="BE370" s="206">
        <f t="shared" si="14"/>
        <v>0</v>
      </c>
      <c r="BF370" s="206">
        <f t="shared" si="15"/>
        <v>0</v>
      </c>
      <c r="BG370" s="206">
        <f t="shared" si="16"/>
        <v>0</v>
      </c>
      <c r="BH370" s="206">
        <f t="shared" si="17"/>
        <v>0</v>
      </c>
      <c r="BI370" s="206">
        <f t="shared" si="18"/>
        <v>0</v>
      </c>
      <c r="BJ370" s="18" t="s">
        <v>88</v>
      </c>
      <c r="BK370" s="206">
        <f t="shared" si="19"/>
        <v>0</v>
      </c>
      <c r="BL370" s="18" t="s">
        <v>421</v>
      </c>
      <c r="BM370" s="205" t="s">
        <v>1564</v>
      </c>
    </row>
    <row r="371" spans="1:65" s="2" customFormat="1" ht="33" customHeight="1">
      <c r="A371" s="35"/>
      <c r="B371" s="36"/>
      <c r="C371" s="194" t="s">
        <v>887</v>
      </c>
      <c r="D371" s="194" t="s">
        <v>368</v>
      </c>
      <c r="E371" s="195" t="s">
        <v>4363</v>
      </c>
      <c r="F371" s="196" t="s">
        <v>4364</v>
      </c>
      <c r="G371" s="197" t="s">
        <v>1331</v>
      </c>
      <c r="H371" s="198">
        <v>1</v>
      </c>
      <c r="I371" s="199"/>
      <c r="J371" s="200">
        <f t="shared" si="10"/>
        <v>0</v>
      </c>
      <c r="K371" s="196" t="s">
        <v>2900</v>
      </c>
      <c r="L371" s="40"/>
      <c r="M371" s="201" t="s">
        <v>1</v>
      </c>
      <c r="N371" s="202" t="s">
        <v>46</v>
      </c>
      <c r="O371" s="72"/>
      <c r="P371" s="203">
        <f t="shared" si="11"/>
        <v>0</v>
      </c>
      <c r="Q371" s="203">
        <v>0</v>
      </c>
      <c r="R371" s="203">
        <f t="shared" si="12"/>
        <v>0</v>
      </c>
      <c r="S371" s="203">
        <v>0</v>
      </c>
      <c r="T371" s="204">
        <f t="shared" si="13"/>
        <v>0</v>
      </c>
      <c r="U371" s="35"/>
      <c r="V371" s="35"/>
      <c r="W371" s="35"/>
      <c r="X371" s="35"/>
      <c r="Y371" s="35"/>
      <c r="Z371" s="35"/>
      <c r="AA371" s="35"/>
      <c r="AB371" s="35"/>
      <c r="AC371" s="35"/>
      <c r="AD371" s="35"/>
      <c r="AE371" s="35"/>
      <c r="AR371" s="205" t="s">
        <v>421</v>
      </c>
      <c r="AT371" s="205" t="s">
        <v>368</v>
      </c>
      <c r="AU371" s="205" t="s">
        <v>88</v>
      </c>
      <c r="AY371" s="18" t="s">
        <v>365</v>
      </c>
      <c r="BE371" s="206">
        <f t="shared" si="14"/>
        <v>0</v>
      </c>
      <c r="BF371" s="206">
        <f t="shared" si="15"/>
        <v>0</v>
      </c>
      <c r="BG371" s="206">
        <f t="shared" si="16"/>
        <v>0</v>
      </c>
      <c r="BH371" s="206">
        <f t="shared" si="17"/>
        <v>0</v>
      </c>
      <c r="BI371" s="206">
        <f t="shared" si="18"/>
        <v>0</v>
      </c>
      <c r="BJ371" s="18" t="s">
        <v>88</v>
      </c>
      <c r="BK371" s="206">
        <f t="shared" si="19"/>
        <v>0</v>
      </c>
      <c r="BL371" s="18" t="s">
        <v>421</v>
      </c>
      <c r="BM371" s="205" t="s">
        <v>1567</v>
      </c>
    </row>
    <row r="372" spans="1:65" s="2" customFormat="1" ht="24.2" customHeight="1">
      <c r="A372" s="35"/>
      <c r="B372" s="36"/>
      <c r="C372" s="194" t="s">
        <v>893</v>
      </c>
      <c r="D372" s="194" t="s">
        <v>368</v>
      </c>
      <c r="E372" s="195" t="s">
        <v>3502</v>
      </c>
      <c r="F372" s="196" t="s">
        <v>3503</v>
      </c>
      <c r="G372" s="197" t="s">
        <v>1331</v>
      </c>
      <c r="H372" s="198">
        <v>1</v>
      </c>
      <c r="I372" s="199"/>
      <c r="J372" s="200">
        <f t="shared" si="10"/>
        <v>0</v>
      </c>
      <c r="K372" s="196" t="s">
        <v>2900</v>
      </c>
      <c r="L372" s="40"/>
      <c r="M372" s="201" t="s">
        <v>1</v>
      </c>
      <c r="N372" s="202" t="s">
        <v>46</v>
      </c>
      <c r="O372" s="72"/>
      <c r="P372" s="203">
        <f t="shared" si="11"/>
        <v>0</v>
      </c>
      <c r="Q372" s="203">
        <v>0</v>
      </c>
      <c r="R372" s="203">
        <f t="shared" si="12"/>
        <v>0</v>
      </c>
      <c r="S372" s="203">
        <v>0</v>
      </c>
      <c r="T372" s="204">
        <f t="shared" si="13"/>
        <v>0</v>
      </c>
      <c r="U372" s="35"/>
      <c r="V372" s="35"/>
      <c r="W372" s="35"/>
      <c r="X372" s="35"/>
      <c r="Y372" s="35"/>
      <c r="Z372" s="35"/>
      <c r="AA372" s="35"/>
      <c r="AB372" s="35"/>
      <c r="AC372" s="35"/>
      <c r="AD372" s="35"/>
      <c r="AE372" s="35"/>
      <c r="AR372" s="205" t="s">
        <v>421</v>
      </c>
      <c r="AT372" s="205" t="s">
        <v>368</v>
      </c>
      <c r="AU372" s="205" t="s">
        <v>88</v>
      </c>
      <c r="AY372" s="18" t="s">
        <v>365</v>
      </c>
      <c r="BE372" s="206">
        <f t="shared" si="14"/>
        <v>0</v>
      </c>
      <c r="BF372" s="206">
        <f t="shared" si="15"/>
        <v>0</v>
      </c>
      <c r="BG372" s="206">
        <f t="shared" si="16"/>
        <v>0</v>
      </c>
      <c r="BH372" s="206">
        <f t="shared" si="17"/>
        <v>0</v>
      </c>
      <c r="BI372" s="206">
        <f t="shared" si="18"/>
        <v>0</v>
      </c>
      <c r="BJ372" s="18" t="s">
        <v>88</v>
      </c>
      <c r="BK372" s="206">
        <f t="shared" si="19"/>
        <v>0</v>
      </c>
      <c r="BL372" s="18" t="s">
        <v>421</v>
      </c>
      <c r="BM372" s="205" t="s">
        <v>1570</v>
      </c>
    </row>
    <row r="373" spans="1:65" s="2" customFormat="1" ht="21.75" customHeight="1">
      <c r="A373" s="35"/>
      <c r="B373" s="36"/>
      <c r="C373" s="194" t="s">
        <v>898</v>
      </c>
      <c r="D373" s="194" t="s">
        <v>368</v>
      </c>
      <c r="E373" s="195" t="s">
        <v>3504</v>
      </c>
      <c r="F373" s="196" t="s">
        <v>3505</v>
      </c>
      <c r="G373" s="197" t="s">
        <v>1331</v>
      </c>
      <c r="H373" s="198">
        <v>1</v>
      </c>
      <c r="I373" s="199"/>
      <c r="J373" s="200">
        <f t="shared" si="10"/>
        <v>0</v>
      </c>
      <c r="K373" s="196" t="s">
        <v>2900</v>
      </c>
      <c r="L373" s="40"/>
      <c r="M373" s="201" t="s">
        <v>1</v>
      </c>
      <c r="N373" s="202" t="s">
        <v>46</v>
      </c>
      <c r="O373" s="72"/>
      <c r="P373" s="203">
        <f t="shared" si="11"/>
        <v>0</v>
      </c>
      <c r="Q373" s="203">
        <v>0</v>
      </c>
      <c r="R373" s="203">
        <f t="shared" si="12"/>
        <v>0</v>
      </c>
      <c r="S373" s="203">
        <v>0</v>
      </c>
      <c r="T373" s="204">
        <f t="shared" si="13"/>
        <v>0</v>
      </c>
      <c r="U373" s="35"/>
      <c r="V373" s="35"/>
      <c r="W373" s="35"/>
      <c r="X373" s="35"/>
      <c r="Y373" s="35"/>
      <c r="Z373" s="35"/>
      <c r="AA373" s="35"/>
      <c r="AB373" s="35"/>
      <c r="AC373" s="35"/>
      <c r="AD373" s="35"/>
      <c r="AE373" s="35"/>
      <c r="AR373" s="205" t="s">
        <v>421</v>
      </c>
      <c r="AT373" s="205" t="s">
        <v>368</v>
      </c>
      <c r="AU373" s="205" t="s">
        <v>88</v>
      </c>
      <c r="AY373" s="18" t="s">
        <v>365</v>
      </c>
      <c r="BE373" s="206">
        <f t="shared" si="14"/>
        <v>0</v>
      </c>
      <c r="BF373" s="206">
        <f t="shared" si="15"/>
        <v>0</v>
      </c>
      <c r="BG373" s="206">
        <f t="shared" si="16"/>
        <v>0</v>
      </c>
      <c r="BH373" s="206">
        <f t="shared" si="17"/>
        <v>0</v>
      </c>
      <c r="BI373" s="206">
        <f t="shared" si="18"/>
        <v>0</v>
      </c>
      <c r="BJ373" s="18" t="s">
        <v>88</v>
      </c>
      <c r="BK373" s="206">
        <f t="shared" si="19"/>
        <v>0</v>
      </c>
      <c r="BL373" s="18" t="s">
        <v>421</v>
      </c>
      <c r="BM373" s="205" t="s">
        <v>1575</v>
      </c>
    </row>
    <row r="374" spans="1:65" s="2" customFormat="1" ht="24.2" customHeight="1">
      <c r="A374" s="35"/>
      <c r="B374" s="36"/>
      <c r="C374" s="194" t="s">
        <v>905</v>
      </c>
      <c r="D374" s="194" t="s">
        <v>368</v>
      </c>
      <c r="E374" s="195" t="s">
        <v>3506</v>
      </c>
      <c r="F374" s="196" t="s">
        <v>3507</v>
      </c>
      <c r="G374" s="197" t="s">
        <v>1331</v>
      </c>
      <c r="H374" s="198">
        <v>1</v>
      </c>
      <c r="I374" s="199"/>
      <c r="J374" s="200">
        <f t="shared" si="10"/>
        <v>0</v>
      </c>
      <c r="K374" s="196" t="s">
        <v>2900</v>
      </c>
      <c r="L374" s="40"/>
      <c r="M374" s="201" t="s">
        <v>1</v>
      </c>
      <c r="N374" s="202" t="s">
        <v>46</v>
      </c>
      <c r="O374" s="72"/>
      <c r="P374" s="203">
        <f t="shared" si="11"/>
        <v>0</v>
      </c>
      <c r="Q374" s="203">
        <v>0</v>
      </c>
      <c r="R374" s="203">
        <f t="shared" si="12"/>
        <v>0</v>
      </c>
      <c r="S374" s="203">
        <v>0</v>
      </c>
      <c r="T374" s="204">
        <f t="shared" si="13"/>
        <v>0</v>
      </c>
      <c r="U374" s="35"/>
      <c r="V374" s="35"/>
      <c r="W374" s="35"/>
      <c r="X374" s="35"/>
      <c r="Y374" s="35"/>
      <c r="Z374" s="35"/>
      <c r="AA374" s="35"/>
      <c r="AB374" s="35"/>
      <c r="AC374" s="35"/>
      <c r="AD374" s="35"/>
      <c r="AE374" s="35"/>
      <c r="AR374" s="205" t="s">
        <v>421</v>
      </c>
      <c r="AT374" s="205" t="s">
        <v>368</v>
      </c>
      <c r="AU374" s="205" t="s">
        <v>88</v>
      </c>
      <c r="AY374" s="18" t="s">
        <v>365</v>
      </c>
      <c r="BE374" s="206">
        <f t="shared" si="14"/>
        <v>0</v>
      </c>
      <c r="BF374" s="206">
        <f t="shared" si="15"/>
        <v>0</v>
      </c>
      <c r="BG374" s="206">
        <f t="shared" si="16"/>
        <v>0</v>
      </c>
      <c r="BH374" s="206">
        <f t="shared" si="17"/>
        <v>0</v>
      </c>
      <c r="BI374" s="206">
        <f t="shared" si="18"/>
        <v>0</v>
      </c>
      <c r="BJ374" s="18" t="s">
        <v>88</v>
      </c>
      <c r="BK374" s="206">
        <f t="shared" si="19"/>
        <v>0</v>
      </c>
      <c r="BL374" s="18" t="s">
        <v>421</v>
      </c>
      <c r="BM374" s="205" t="s">
        <v>1579</v>
      </c>
    </row>
    <row r="375" spans="1:65" s="2" customFormat="1" ht="49.15" customHeight="1">
      <c r="A375" s="35"/>
      <c r="B375" s="36"/>
      <c r="C375" s="194" t="s">
        <v>910</v>
      </c>
      <c r="D375" s="194" t="s">
        <v>368</v>
      </c>
      <c r="E375" s="195" t="s">
        <v>1477</v>
      </c>
      <c r="F375" s="196" t="s">
        <v>1478</v>
      </c>
      <c r="G375" s="197" t="s">
        <v>1331</v>
      </c>
      <c r="H375" s="198">
        <v>1</v>
      </c>
      <c r="I375" s="199"/>
      <c r="J375" s="200">
        <f t="shared" si="10"/>
        <v>0</v>
      </c>
      <c r="K375" s="196" t="s">
        <v>2900</v>
      </c>
      <c r="L375" s="40"/>
      <c r="M375" s="201" t="s">
        <v>1</v>
      </c>
      <c r="N375" s="202" t="s">
        <v>46</v>
      </c>
      <c r="O375" s="72"/>
      <c r="P375" s="203">
        <f t="shared" si="11"/>
        <v>0</v>
      </c>
      <c r="Q375" s="203">
        <v>0</v>
      </c>
      <c r="R375" s="203">
        <f t="shared" si="12"/>
        <v>0</v>
      </c>
      <c r="S375" s="203">
        <v>0</v>
      </c>
      <c r="T375" s="204">
        <f t="shared" si="13"/>
        <v>0</v>
      </c>
      <c r="U375" s="35"/>
      <c r="V375" s="35"/>
      <c r="W375" s="35"/>
      <c r="X375" s="35"/>
      <c r="Y375" s="35"/>
      <c r="Z375" s="35"/>
      <c r="AA375" s="35"/>
      <c r="AB375" s="35"/>
      <c r="AC375" s="35"/>
      <c r="AD375" s="35"/>
      <c r="AE375" s="35"/>
      <c r="AR375" s="205" t="s">
        <v>421</v>
      </c>
      <c r="AT375" s="205" t="s">
        <v>368</v>
      </c>
      <c r="AU375" s="205" t="s">
        <v>88</v>
      </c>
      <c r="AY375" s="18" t="s">
        <v>365</v>
      </c>
      <c r="BE375" s="206">
        <f t="shared" si="14"/>
        <v>0</v>
      </c>
      <c r="BF375" s="206">
        <f t="shared" si="15"/>
        <v>0</v>
      </c>
      <c r="BG375" s="206">
        <f t="shared" si="16"/>
        <v>0</v>
      </c>
      <c r="BH375" s="206">
        <f t="shared" si="17"/>
        <v>0</v>
      </c>
      <c r="BI375" s="206">
        <f t="shared" si="18"/>
        <v>0</v>
      </c>
      <c r="BJ375" s="18" t="s">
        <v>88</v>
      </c>
      <c r="BK375" s="206">
        <f t="shared" si="19"/>
        <v>0</v>
      </c>
      <c r="BL375" s="18" t="s">
        <v>421</v>
      </c>
      <c r="BM375" s="205" t="s">
        <v>1582</v>
      </c>
    </row>
    <row r="376" spans="1:65" s="2" customFormat="1" ht="16.5" customHeight="1">
      <c r="A376" s="35"/>
      <c r="B376" s="36"/>
      <c r="C376" s="194" t="s">
        <v>919</v>
      </c>
      <c r="D376" s="194" t="s">
        <v>368</v>
      </c>
      <c r="E376" s="195" t="s">
        <v>1480</v>
      </c>
      <c r="F376" s="196" t="s">
        <v>1481</v>
      </c>
      <c r="G376" s="197" t="s">
        <v>396</v>
      </c>
      <c r="H376" s="198">
        <v>150</v>
      </c>
      <c r="I376" s="199"/>
      <c r="J376" s="200">
        <f t="shared" si="10"/>
        <v>0</v>
      </c>
      <c r="K376" s="196" t="s">
        <v>2900</v>
      </c>
      <c r="L376" s="40"/>
      <c r="M376" s="201" t="s">
        <v>1</v>
      </c>
      <c r="N376" s="202" t="s">
        <v>46</v>
      </c>
      <c r="O376" s="72"/>
      <c r="P376" s="203">
        <f t="shared" si="11"/>
        <v>0</v>
      </c>
      <c r="Q376" s="203">
        <v>0</v>
      </c>
      <c r="R376" s="203">
        <f t="shared" si="12"/>
        <v>0</v>
      </c>
      <c r="S376" s="203">
        <v>0</v>
      </c>
      <c r="T376" s="204">
        <f t="shared" si="13"/>
        <v>0</v>
      </c>
      <c r="U376" s="35"/>
      <c r="V376" s="35"/>
      <c r="W376" s="35"/>
      <c r="X376" s="35"/>
      <c r="Y376" s="35"/>
      <c r="Z376" s="35"/>
      <c r="AA376" s="35"/>
      <c r="AB376" s="35"/>
      <c r="AC376" s="35"/>
      <c r="AD376" s="35"/>
      <c r="AE376" s="35"/>
      <c r="AR376" s="205" t="s">
        <v>421</v>
      </c>
      <c r="AT376" s="205" t="s">
        <v>368</v>
      </c>
      <c r="AU376" s="205" t="s">
        <v>88</v>
      </c>
      <c r="AY376" s="18" t="s">
        <v>365</v>
      </c>
      <c r="BE376" s="206">
        <f t="shared" si="14"/>
        <v>0</v>
      </c>
      <c r="BF376" s="206">
        <f t="shared" si="15"/>
        <v>0</v>
      </c>
      <c r="BG376" s="206">
        <f t="shared" si="16"/>
        <v>0</v>
      </c>
      <c r="BH376" s="206">
        <f t="shared" si="17"/>
        <v>0</v>
      </c>
      <c r="BI376" s="206">
        <f t="shared" si="18"/>
        <v>0</v>
      </c>
      <c r="BJ376" s="18" t="s">
        <v>88</v>
      </c>
      <c r="BK376" s="206">
        <f t="shared" si="19"/>
        <v>0</v>
      </c>
      <c r="BL376" s="18" t="s">
        <v>421</v>
      </c>
      <c r="BM376" s="205" t="s">
        <v>1585</v>
      </c>
    </row>
    <row r="377" spans="1:65" s="2" customFormat="1" ht="19.5">
      <c r="A377" s="35"/>
      <c r="B377" s="36"/>
      <c r="C377" s="37"/>
      <c r="D377" s="209" t="s">
        <v>1270</v>
      </c>
      <c r="E377" s="37"/>
      <c r="F377" s="275" t="s">
        <v>1483</v>
      </c>
      <c r="G377" s="37"/>
      <c r="H377" s="37"/>
      <c r="I377" s="276"/>
      <c r="J377" s="37"/>
      <c r="K377" s="37"/>
      <c r="L377" s="40"/>
      <c r="M377" s="261"/>
      <c r="N377" s="262"/>
      <c r="O377" s="72"/>
      <c r="P377" s="72"/>
      <c r="Q377" s="72"/>
      <c r="R377" s="72"/>
      <c r="S377" s="72"/>
      <c r="T377" s="73"/>
      <c r="U377" s="35"/>
      <c r="V377" s="35"/>
      <c r="W377" s="35"/>
      <c r="X377" s="35"/>
      <c r="Y377" s="35"/>
      <c r="Z377" s="35"/>
      <c r="AA377" s="35"/>
      <c r="AB377" s="35"/>
      <c r="AC377" s="35"/>
      <c r="AD377" s="35"/>
      <c r="AE377" s="35"/>
      <c r="AT377" s="18" t="s">
        <v>1270</v>
      </c>
      <c r="AU377" s="18" t="s">
        <v>88</v>
      </c>
    </row>
    <row r="378" spans="1:65" s="14" customFormat="1">
      <c r="B378" s="218"/>
      <c r="C378" s="219"/>
      <c r="D378" s="209" t="s">
        <v>375</v>
      </c>
      <c r="E378" s="220" t="s">
        <v>1</v>
      </c>
      <c r="F378" s="221" t="s">
        <v>4365</v>
      </c>
      <c r="G378" s="219"/>
      <c r="H378" s="222">
        <v>150</v>
      </c>
      <c r="I378" s="223"/>
      <c r="J378" s="219"/>
      <c r="K378" s="219"/>
      <c r="L378" s="224"/>
      <c r="M378" s="225"/>
      <c r="N378" s="226"/>
      <c r="O378" s="226"/>
      <c r="P378" s="226"/>
      <c r="Q378" s="226"/>
      <c r="R378" s="226"/>
      <c r="S378" s="226"/>
      <c r="T378" s="227"/>
      <c r="AT378" s="228" t="s">
        <v>375</v>
      </c>
      <c r="AU378" s="228" t="s">
        <v>88</v>
      </c>
      <c r="AV378" s="14" t="s">
        <v>90</v>
      </c>
      <c r="AW378" s="14" t="s">
        <v>36</v>
      </c>
      <c r="AX378" s="14" t="s">
        <v>81</v>
      </c>
      <c r="AY378" s="228" t="s">
        <v>365</v>
      </c>
    </row>
    <row r="379" spans="1:65" s="15" customFormat="1">
      <c r="B379" s="229"/>
      <c r="C379" s="230"/>
      <c r="D379" s="209" t="s">
        <v>375</v>
      </c>
      <c r="E379" s="231" t="s">
        <v>1</v>
      </c>
      <c r="F379" s="232" t="s">
        <v>379</v>
      </c>
      <c r="G379" s="230"/>
      <c r="H379" s="233">
        <v>150</v>
      </c>
      <c r="I379" s="234"/>
      <c r="J379" s="230"/>
      <c r="K379" s="230"/>
      <c r="L379" s="235"/>
      <c r="M379" s="236"/>
      <c r="N379" s="237"/>
      <c r="O379" s="237"/>
      <c r="P379" s="237"/>
      <c r="Q379" s="237"/>
      <c r="R379" s="237"/>
      <c r="S379" s="237"/>
      <c r="T379" s="238"/>
      <c r="AT379" s="239" t="s">
        <v>375</v>
      </c>
      <c r="AU379" s="239" t="s">
        <v>88</v>
      </c>
      <c r="AV379" s="15" t="s">
        <v>373</v>
      </c>
      <c r="AW379" s="15" t="s">
        <v>36</v>
      </c>
      <c r="AX379" s="15" t="s">
        <v>88</v>
      </c>
      <c r="AY379" s="239" t="s">
        <v>365</v>
      </c>
    </row>
    <row r="380" spans="1:65" s="2" customFormat="1" ht="24.2" customHeight="1">
      <c r="A380" s="35"/>
      <c r="B380" s="36"/>
      <c r="C380" s="194" t="s">
        <v>923</v>
      </c>
      <c r="D380" s="194" t="s">
        <v>368</v>
      </c>
      <c r="E380" s="195" t="s">
        <v>2858</v>
      </c>
      <c r="F380" s="196" t="s">
        <v>2859</v>
      </c>
      <c r="G380" s="197" t="s">
        <v>396</v>
      </c>
      <c r="H380" s="198">
        <v>24</v>
      </c>
      <c r="I380" s="199"/>
      <c r="J380" s="200">
        <f>ROUND(I380*H380,2)</f>
        <v>0</v>
      </c>
      <c r="K380" s="196" t="s">
        <v>2900</v>
      </c>
      <c r="L380" s="40"/>
      <c r="M380" s="201" t="s">
        <v>1</v>
      </c>
      <c r="N380" s="202" t="s">
        <v>46</v>
      </c>
      <c r="O380" s="72"/>
      <c r="P380" s="203">
        <f>O380*H380</f>
        <v>0</v>
      </c>
      <c r="Q380" s="203">
        <v>0</v>
      </c>
      <c r="R380" s="203">
        <f>Q380*H380</f>
        <v>0</v>
      </c>
      <c r="S380" s="203">
        <v>0</v>
      </c>
      <c r="T380" s="204">
        <f>S380*H380</f>
        <v>0</v>
      </c>
      <c r="U380" s="35"/>
      <c r="V380" s="35"/>
      <c r="W380" s="35"/>
      <c r="X380" s="35"/>
      <c r="Y380" s="35"/>
      <c r="Z380" s="35"/>
      <c r="AA380" s="35"/>
      <c r="AB380" s="35"/>
      <c r="AC380" s="35"/>
      <c r="AD380" s="35"/>
      <c r="AE380" s="35"/>
      <c r="AR380" s="205" t="s">
        <v>421</v>
      </c>
      <c r="AT380" s="205" t="s">
        <v>368</v>
      </c>
      <c r="AU380" s="205" t="s">
        <v>88</v>
      </c>
      <c r="AY380" s="18" t="s">
        <v>365</v>
      </c>
      <c r="BE380" s="206">
        <f>IF(N380="základní",J380,0)</f>
        <v>0</v>
      </c>
      <c r="BF380" s="206">
        <f>IF(N380="snížená",J380,0)</f>
        <v>0</v>
      </c>
      <c r="BG380" s="206">
        <f>IF(N380="zákl. přenesená",J380,0)</f>
        <v>0</v>
      </c>
      <c r="BH380" s="206">
        <f>IF(N380="sníž. přenesená",J380,0)</f>
        <v>0</v>
      </c>
      <c r="BI380" s="206">
        <f>IF(N380="nulová",J380,0)</f>
        <v>0</v>
      </c>
      <c r="BJ380" s="18" t="s">
        <v>88</v>
      </c>
      <c r="BK380" s="206">
        <f>ROUND(I380*H380,2)</f>
        <v>0</v>
      </c>
      <c r="BL380" s="18" t="s">
        <v>421</v>
      </c>
      <c r="BM380" s="205" t="s">
        <v>1589</v>
      </c>
    </row>
    <row r="381" spans="1:65" s="2" customFormat="1" ht="19.5">
      <c r="A381" s="35"/>
      <c r="B381" s="36"/>
      <c r="C381" s="37"/>
      <c r="D381" s="209" t="s">
        <v>1270</v>
      </c>
      <c r="E381" s="37"/>
      <c r="F381" s="275" t="s">
        <v>1483</v>
      </c>
      <c r="G381" s="37"/>
      <c r="H381" s="37"/>
      <c r="I381" s="276"/>
      <c r="J381" s="37"/>
      <c r="K381" s="37"/>
      <c r="L381" s="40"/>
      <c r="M381" s="261"/>
      <c r="N381" s="262"/>
      <c r="O381" s="72"/>
      <c r="P381" s="72"/>
      <c r="Q381" s="72"/>
      <c r="R381" s="72"/>
      <c r="S381" s="72"/>
      <c r="T381" s="73"/>
      <c r="U381" s="35"/>
      <c r="V381" s="35"/>
      <c r="W381" s="35"/>
      <c r="X381" s="35"/>
      <c r="Y381" s="35"/>
      <c r="Z381" s="35"/>
      <c r="AA381" s="35"/>
      <c r="AB381" s="35"/>
      <c r="AC381" s="35"/>
      <c r="AD381" s="35"/>
      <c r="AE381" s="35"/>
      <c r="AT381" s="18" t="s">
        <v>1270</v>
      </c>
      <c r="AU381" s="18" t="s">
        <v>88</v>
      </c>
    </row>
    <row r="382" spans="1:65" s="2" customFormat="1" ht="24.2" customHeight="1">
      <c r="A382" s="35"/>
      <c r="B382" s="36"/>
      <c r="C382" s="194" t="s">
        <v>929</v>
      </c>
      <c r="D382" s="194" t="s">
        <v>368</v>
      </c>
      <c r="E382" s="195" t="s">
        <v>3508</v>
      </c>
      <c r="F382" s="196" t="s">
        <v>3509</v>
      </c>
      <c r="G382" s="197" t="s">
        <v>396</v>
      </c>
      <c r="H382" s="198">
        <v>22</v>
      </c>
      <c r="I382" s="199"/>
      <c r="J382" s="200">
        <f>ROUND(I382*H382,2)</f>
        <v>0</v>
      </c>
      <c r="K382" s="196" t="s">
        <v>2900</v>
      </c>
      <c r="L382" s="40"/>
      <c r="M382" s="201" t="s">
        <v>1</v>
      </c>
      <c r="N382" s="202" t="s">
        <v>46</v>
      </c>
      <c r="O382" s="72"/>
      <c r="P382" s="203">
        <f>O382*H382</f>
        <v>0</v>
      </c>
      <c r="Q382" s="203">
        <v>0</v>
      </c>
      <c r="R382" s="203">
        <f>Q382*H382</f>
        <v>0</v>
      </c>
      <c r="S382" s="203">
        <v>0</v>
      </c>
      <c r="T382" s="204">
        <f>S382*H382</f>
        <v>0</v>
      </c>
      <c r="U382" s="35"/>
      <c r="V382" s="35"/>
      <c r="W382" s="35"/>
      <c r="X382" s="35"/>
      <c r="Y382" s="35"/>
      <c r="Z382" s="35"/>
      <c r="AA382" s="35"/>
      <c r="AB382" s="35"/>
      <c r="AC382" s="35"/>
      <c r="AD382" s="35"/>
      <c r="AE382" s="35"/>
      <c r="AR382" s="205" t="s">
        <v>421</v>
      </c>
      <c r="AT382" s="205" t="s">
        <v>368</v>
      </c>
      <c r="AU382" s="205" t="s">
        <v>88</v>
      </c>
      <c r="AY382" s="18" t="s">
        <v>365</v>
      </c>
      <c r="BE382" s="206">
        <f>IF(N382="základní",J382,0)</f>
        <v>0</v>
      </c>
      <c r="BF382" s="206">
        <f>IF(N382="snížená",J382,0)</f>
        <v>0</v>
      </c>
      <c r="BG382" s="206">
        <f>IF(N382="zákl. přenesená",J382,0)</f>
        <v>0</v>
      </c>
      <c r="BH382" s="206">
        <f>IF(N382="sníž. přenesená",J382,0)</f>
        <v>0</v>
      </c>
      <c r="BI382" s="206">
        <f>IF(N382="nulová",J382,0)</f>
        <v>0</v>
      </c>
      <c r="BJ382" s="18" t="s">
        <v>88</v>
      </c>
      <c r="BK382" s="206">
        <f>ROUND(I382*H382,2)</f>
        <v>0</v>
      </c>
      <c r="BL382" s="18" t="s">
        <v>421</v>
      </c>
      <c r="BM382" s="205" t="s">
        <v>1592</v>
      </c>
    </row>
    <row r="383" spans="1:65" s="2" customFormat="1" ht="19.5">
      <c r="A383" s="35"/>
      <c r="B383" s="36"/>
      <c r="C383" s="37"/>
      <c r="D383" s="209" t="s">
        <v>1270</v>
      </c>
      <c r="E383" s="37"/>
      <c r="F383" s="275" t="s">
        <v>1483</v>
      </c>
      <c r="G383" s="37"/>
      <c r="H383" s="37"/>
      <c r="I383" s="276"/>
      <c r="J383" s="37"/>
      <c r="K383" s="37"/>
      <c r="L383" s="40"/>
      <c r="M383" s="261"/>
      <c r="N383" s="262"/>
      <c r="O383" s="72"/>
      <c r="P383" s="72"/>
      <c r="Q383" s="72"/>
      <c r="R383" s="72"/>
      <c r="S383" s="72"/>
      <c r="T383" s="73"/>
      <c r="U383" s="35"/>
      <c r="V383" s="35"/>
      <c r="W383" s="35"/>
      <c r="X383" s="35"/>
      <c r="Y383" s="35"/>
      <c r="Z383" s="35"/>
      <c r="AA383" s="35"/>
      <c r="AB383" s="35"/>
      <c r="AC383" s="35"/>
      <c r="AD383" s="35"/>
      <c r="AE383" s="35"/>
      <c r="AT383" s="18" t="s">
        <v>1270</v>
      </c>
      <c r="AU383" s="18" t="s">
        <v>88</v>
      </c>
    </row>
    <row r="384" spans="1:65" s="2" customFormat="1" ht="21.75" customHeight="1">
      <c r="A384" s="35"/>
      <c r="B384" s="36"/>
      <c r="C384" s="194" t="s">
        <v>935</v>
      </c>
      <c r="D384" s="194" t="s">
        <v>368</v>
      </c>
      <c r="E384" s="195" t="s">
        <v>1485</v>
      </c>
      <c r="F384" s="196" t="s">
        <v>1486</v>
      </c>
      <c r="G384" s="197" t="s">
        <v>396</v>
      </c>
      <c r="H384" s="198">
        <v>196</v>
      </c>
      <c r="I384" s="199"/>
      <c r="J384" s="200">
        <f>ROUND(I384*H384,2)</f>
        <v>0</v>
      </c>
      <c r="K384" s="196" t="s">
        <v>2900</v>
      </c>
      <c r="L384" s="40"/>
      <c r="M384" s="201" t="s">
        <v>1</v>
      </c>
      <c r="N384" s="202" t="s">
        <v>46</v>
      </c>
      <c r="O384" s="72"/>
      <c r="P384" s="203">
        <f>O384*H384</f>
        <v>0</v>
      </c>
      <c r="Q384" s="203">
        <v>0</v>
      </c>
      <c r="R384" s="203">
        <f>Q384*H384</f>
        <v>0</v>
      </c>
      <c r="S384" s="203">
        <v>0</v>
      </c>
      <c r="T384" s="204">
        <f>S384*H384</f>
        <v>0</v>
      </c>
      <c r="U384" s="35"/>
      <c r="V384" s="35"/>
      <c r="W384" s="35"/>
      <c r="X384" s="35"/>
      <c r="Y384" s="35"/>
      <c r="Z384" s="35"/>
      <c r="AA384" s="35"/>
      <c r="AB384" s="35"/>
      <c r="AC384" s="35"/>
      <c r="AD384" s="35"/>
      <c r="AE384" s="35"/>
      <c r="AR384" s="205" t="s">
        <v>421</v>
      </c>
      <c r="AT384" s="205" t="s">
        <v>368</v>
      </c>
      <c r="AU384" s="205" t="s">
        <v>88</v>
      </c>
      <c r="AY384" s="18" t="s">
        <v>365</v>
      </c>
      <c r="BE384" s="206">
        <f>IF(N384="základní",J384,0)</f>
        <v>0</v>
      </c>
      <c r="BF384" s="206">
        <f>IF(N384="snížená",J384,0)</f>
        <v>0</v>
      </c>
      <c r="BG384" s="206">
        <f>IF(N384="zákl. přenesená",J384,0)</f>
        <v>0</v>
      </c>
      <c r="BH384" s="206">
        <f>IF(N384="sníž. přenesená",J384,0)</f>
        <v>0</v>
      </c>
      <c r="BI384" s="206">
        <f>IF(N384="nulová",J384,0)</f>
        <v>0</v>
      </c>
      <c r="BJ384" s="18" t="s">
        <v>88</v>
      </c>
      <c r="BK384" s="206">
        <f>ROUND(I384*H384,2)</f>
        <v>0</v>
      </c>
      <c r="BL384" s="18" t="s">
        <v>421</v>
      </c>
      <c r="BM384" s="205" t="s">
        <v>1595</v>
      </c>
    </row>
    <row r="385" spans="1:65" s="2" customFormat="1" ht="19.5">
      <c r="A385" s="35"/>
      <c r="B385" s="36"/>
      <c r="C385" s="37"/>
      <c r="D385" s="209" t="s">
        <v>1270</v>
      </c>
      <c r="E385" s="37"/>
      <c r="F385" s="275" t="s">
        <v>1488</v>
      </c>
      <c r="G385" s="37"/>
      <c r="H385" s="37"/>
      <c r="I385" s="276"/>
      <c r="J385" s="37"/>
      <c r="K385" s="37"/>
      <c r="L385" s="40"/>
      <c r="M385" s="261"/>
      <c r="N385" s="262"/>
      <c r="O385" s="72"/>
      <c r="P385" s="72"/>
      <c r="Q385" s="72"/>
      <c r="R385" s="72"/>
      <c r="S385" s="72"/>
      <c r="T385" s="73"/>
      <c r="U385" s="35"/>
      <c r="V385" s="35"/>
      <c r="W385" s="35"/>
      <c r="X385" s="35"/>
      <c r="Y385" s="35"/>
      <c r="Z385" s="35"/>
      <c r="AA385" s="35"/>
      <c r="AB385" s="35"/>
      <c r="AC385" s="35"/>
      <c r="AD385" s="35"/>
      <c r="AE385" s="35"/>
      <c r="AT385" s="18" t="s">
        <v>1270</v>
      </c>
      <c r="AU385" s="18" t="s">
        <v>88</v>
      </c>
    </row>
    <row r="386" spans="1:65" s="14" customFormat="1">
      <c r="B386" s="218"/>
      <c r="C386" s="219"/>
      <c r="D386" s="209" t="s">
        <v>375</v>
      </c>
      <c r="E386" s="220" t="s">
        <v>1</v>
      </c>
      <c r="F386" s="221" t="s">
        <v>4366</v>
      </c>
      <c r="G386" s="219"/>
      <c r="H386" s="222">
        <v>196</v>
      </c>
      <c r="I386" s="223"/>
      <c r="J386" s="219"/>
      <c r="K386" s="219"/>
      <c r="L386" s="224"/>
      <c r="M386" s="225"/>
      <c r="N386" s="226"/>
      <c r="O386" s="226"/>
      <c r="P386" s="226"/>
      <c r="Q386" s="226"/>
      <c r="R386" s="226"/>
      <c r="S386" s="226"/>
      <c r="T386" s="227"/>
      <c r="AT386" s="228" t="s">
        <v>375</v>
      </c>
      <c r="AU386" s="228" t="s">
        <v>88</v>
      </c>
      <c r="AV386" s="14" t="s">
        <v>90</v>
      </c>
      <c r="AW386" s="14" t="s">
        <v>36</v>
      </c>
      <c r="AX386" s="14" t="s">
        <v>81</v>
      </c>
      <c r="AY386" s="228" t="s">
        <v>365</v>
      </c>
    </row>
    <row r="387" spans="1:65" s="15" customFormat="1">
      <c r="B387" s="229"/>
      <c r="C387" s="230"/>
      <c r="D387" s="209" t="s">
        <v>375</v>
      </c>
      <c r="E387" s="231" t="s">
        <v>1</v>
      </c>
      <c r="F387" s="232" t="s">
        <v>379</v>
      </c>
      <c r="G387" s="230"/>
      <c r="H387" s="233">
        <v>196</v>
      </c>
      <c r="I387" s="234"/>
      <c r="J387" s="230"/>
      <c r="K387" s="230"/>
      <c r="L387" s="235"/>
      <c r="M387" s="236"/>
      <c r="N387" s="237"/>
      <c r="O387" s="237"/>
      <c r="P387" s="237"/>
      <c r="Q387" s="237"/>
      <c r="R387" s="237"/>
      <c r="S387" s="237"/>
      <c r="T387" s="238"/>
      <c r="AT387" s="239" t="s">
        <v>375</v>
      </c>
      <c r="AU387" s="239" t="s">
        <v>88</v>
      </c>
      <c r="AV387" s="15" t="s">
        <v>373</v>
      </c>
      <c r="AW387" s="15" t="s">
        <v>36</v>
      </c>
      <c r="AX387" s="15" t="s">
        <v>88</v>
      </c>
      <c r="AY387" s="239" t="s">
        <v>365</v>
      </c>
    </row>
    <row r="388" spans="1:65" s="2" customFormat="1" ht="16.5" customHeight="1">
      <c r="A388" s="35"/>
      <c r="B388" s="36"/>
      <c r="C388" s="194" t="s">
        <v>940</v>
      </c>
      <c r="D388" s="194" t="s">
        <v>368</v>
      </c>
      <c r="E388" s="195" t="s">
        <v>1497</v>
      </c>
      <c r="F388" s="196" t="s">
        <v>4367</v>
      </c>
      <c r="G388" s="197" t="s">
        <v>1499</v>
      </c>
      <c r="H388" s="198">
        <v>1</v>
      </c>
      <c r="I388" s="199"/>
      <c r="J388" s="200">
        <f t="shared" ref="J388:J395" si="20">ROUND(I388*H388,2)</f>
        <v>0</v>
      </c>
      <c r="K388" s="196" t="s">
        <v>1374</v>
      </c>
      <c r="L388" s="40"/>
      <c r="M388" s="201" t="s">
        <v>1</v>
      </c>
      <c r="N388" s="202" t="s">
        <v>46</v>
      </c>
      <c r="O388" s="72"/>
      <c r="P388" s="203">
        <f t="shared" ref="P388:P395" si="21">O388*H388</f>
        <v>0</v>
      </c>
      <c r="Q388" s="203">
        <v>0</v>
      </c>
      <c r="R388" s="203">
        <f t="shared" ref="R388:R395" si="22">Q388*H388</f>
        <v>0</v>
      </c>
      <c r="S388" s="203">
        <v>0</v>
      </c>
      <c r="T388" s="204">
        <f t="shared" ref="T388:T395" si="23">S388*H388</f>
        <v>0</v>
      </c>
      <c r="U388" s="35"/>
      <c r="V388" s="35"/>
      <c r="W388" s="35"/>
      <c r="X388" s="35"/>
      <c r="Y388" s="35"/>
      <c r="Z388" s="35"/>
      <c r="AA388" s="35"/>
      <c r="AB388" s="35"/>
      <c r="AC388" s="35"/>
      <c r="AD388" s="35"/>
      <c r="AE388" s="35"/>
      <c r="AR388" s="205" t="s">
        <v>421</v>
      </c>
      <c r="AT388" s="205" t="s">
        <v>368</v>
      </c>
      <c r="AU388" s="205" t="s">
        <v>88</v>
      </c>
      <c r="AY388" s="18" t="s">
        <v>365</v>
      </c>
      <c r="BE388" s="206">
        <f t="shared" ref="BE388:BE395" si="24">IF(N388="základní",J388,0)</f>
        <v>0</v>
      </c>
      <c r="BF388" s="206">
        <f t="shared" ref="BF388:BF395" si="25">IF(N388="snížená",J388,0)</f>
        <v>0</v>
      </c>
      <c r="BG388" s="206">
        <f t="shared" ref="BG388:BG395" si="26">IF(N388="zákl. přenesená",J388,0)</f>
        <v>0</v>
      </c>
      <c r="BH388" s="206">
        <f t="shared" ref="BH388:BH395" si="27">IF(N388="sníž. přenesená",J388,0)</f>
        <v>0</v>
      </c>
      <c r="BI388" s="206">
        <f t="shared" ref="BI388:BI395" si="28">IF(N388="nulová",J388,0)</f>
        <v>0</v>
      </c>
      <c r="BJ388" s="18" t="s">
        <v>88</v>
      </c>
      <c r="BK388" s="206">
        <f t="shared" ref="BK388:BK395" si="29">ROUND(I388*H388,2)</f>
        <v>0</v>
      </c>
      <c r="BL388" s="18" t="s">
        <v>421</v>
      </c>
      <c r="BM388" s="205" t="s">
        <v>2886</v>
      </c>
    </row>
    <row r="389" spans="1:65" s="2" customFormat="1" ht="16.5" customHeight="1">
      <c r="A389" s="35"/>
      <c r="B389" s="36"/>
      <c r="C389" s="194" t="s">
        <v>946</v>
      </c>
      <c r="D389" s="194" t="s">
        <v>368</v>
      </c>
      <c r="E389" s="195" t="s">
        <v>4368</v>
      </c>
      <c r="F389" s="196" t="s">
        <v>1498</v>
      </c>
      <c r="G389" s="197" t="s">
        <v>1499</v>
      </c>
      <c r="H389" s="198">
        <v>1</v>
      </c>
      <c r="I389" s="199"/>
      <c r="J389" s="200">
        <f t="shared" si="20"/>
        <v>0</v>
      </c>
      <c r="K389" s="196" t="s">
        <v>1374</v>
      </c>
      <c r="L389" s="40"/>
      <c r="M389" s="201" t="s">
        <v>1</v>
      </c>
      <c r="N389" s="202" t="s">
        <v>46</v>
      </c>
      <c r="O389" s="72"/>
      <c r="P389" s="203">
        <f t="shared" si="21"/>
        <v>0</v>
      </c>
      <c r="Q389" s="203">
        <v>0</v>
      </c>
      <c r="R389" s="203">
        <f t="shared" si="22"/>
        <v>0</v>
      </c>
      <c r="S389" s="203">
        <v>0</v>
      </c>
      <c r="T389" s="204">
        <f t="shared" si="23"/>
        <v>0</v>
      </c>
      <c r="U389" s="35"/>
      <c r="V389" s="35"/>
      <c r="W389" s="35"/>
      <c r="X389" s="35"/>
      <c r="Y389" s="35"/>
      <c r="Z389" s="35"/>
      <c r="AA389" s="35"/>
      <c r="AB389" s="35"/>
      <c r="AC389" s="35"/>
      <c r="AD389" s="35"/>
      <c r="AE389" s="35"/>
      <c r="AR389" s="205" t="s">
        <v>421</v>
      </c>
      <c r="AT389" s="205" t="s">
        <v>368</v>
      </c>
      <c r="AU389" s="205" t="s">
        <v>88</v>
      </c>
      <c r="AY389" s="18" t="s">
        <v>365</v>
      </c>
      <c r="BE389" s="206">
        <f t="shared" si="24"/>
        <v>0</v>
      </c>
      <c r="BF389" s="206">
        <f t="shared" si="25"/>
        <v>0</v>
      </c>
      <c r="BG389" s="206">
        <f t="shared" si="26"/>
        <v>0</v>
      </c>
      <c r="BH389" s="206">
        <f t="shared" si="27"/>
        <v>0</v>
      </c>
      <c r="BI389" s="206">
        <f t="shared" si="28"/>
        <v>0</v>
      </c>
      <c r="BJ389" s="18" t="s">
        <v>88</v>
      </c>
      <c r="BK389" s="206">
        <f t="shared" si="29"/>
        <v>0</v>
      </c>
      <c r="BL389" s="18" t="s">
        <v>421</v>
      </c>
      <c r="BM389" s="205" t="s">
        <v>2887</v>
      </c>
    </row>
    <row r="390" spans="1:65" s="2" customFormat="1" ht="24.2" customHeight="1">
      <c r="A390" s="35"/>
      <c r="B390" s="36"/>
      <c r="C390" s="194" t="s">
        <v>951</v>
      </c>
      <c r="D390" s="194" t="s">
        <v>368</v>
      </c>
      <c r="E390" s="195" t="s">
        <v>4369</v>
      </c>
      <c r="F390" s="196" t="s">
        <v>4370</v>
      </c>
      <c r="G390" s="197" t="s">
        <v>1331</v>
      </c>
      <c r="H390" s="198">
        <v>1</v>
      </c>
      <c r="I390" s="199"/>
      <c r="J390" s="200">
        <f t="shared" si="20"/>
        <v>0</v>
      </c>
      <c r="K390" s="196" t="s">
        <v>1374</v>
      </c>
      <c r="L390" s="40"/>
      <c r="M390" s="201" t="s">
        <v>1</v>
      </c>
      <c r="N390" s="202" t="s">
        <v>46</v>
      </c>
      <c r="O390" s="72"/>
      <c r="P390" s="203">
        <f t="shared" si="21"/>
        <v>0</v>
      </c>
      <c r="Q390" s="203">
        <v>0</v>
      </c>
      <c r="R390" s="203">
        <f t="shared" si="22"/>
        <v>0</v>
      </c>
      <c r="S390" s="203">
        <v>0</v>
      </c>
      <c r="T390" s="204">
        <f t="shared" si="23"/>
        <v>0</v>
      </c>
      <c r="U390" s="35"/>
      <c r="V390" s="35"/>
      <c r="W390" s="35"/>
      <c r="X390" s="35"/>
      <c r="Y390" s="35"/>
      <c r="Z390" s="35"/>
      <c r="AA390" s="35"/>
      <c r="AB390" s="35"/>
      <c r="AC390" s="35"/>
      <c r="AD390" s="35"/>
      <c r="AE390" s="35"/>
      <c r="AR390" s="205" t="s">
        <v>421</v>
      </c>
      <c r="AT390" s="205" t="s">
        <v>368</v>
      </c>
      <c r="AU390" s="205" t="s">
        <v>88</v>
      </c>
      <c r="AY390" s="18" t="s">
        <v>365</v>
      </c>
      <c r="BE390" s="206">
        <f t="shared" si="24"/>
        <v>0</v>
      </c>
      <c r="BF390" s="206">
        <f t="shared" si="25"/>
        <v>0</v>
      </c>
      <c r="BG390" s="206">
        <f t="shared" si="26"/>
        <v>0</v>
      </c>
      <c r="BH390" s="206">
        <f t="shared" si="27"/>
        <v>0</v>
      </c>
      <c r="BI390" s="206">
        <f t="shared" si="28"/>
        <v>0</v>
      </c>
      <c r="BJ390" s="18" t="s">
        <v>88</v>
      </c>
      <c r="BK390" s="206">
        <f t="shared" si="29"/>
        <v>0</v>
      </c>
      <c r="BL390" s="18" t="s">
        <v>421</v>
      </c>
      <c r="BM390" s="205" t="s">
        <v>2888</v>
      </c>
    </row>
    <row r="391" spans="1:65" s="2" customFormat="1" ht="66.75" customHeight="1">
      <c r="A391" s="35"/>
      <c r="B391" s="36"/>
      <c r="C391" s="240" t="s">
        <v>958</v>
      </c>
      <c r="D391" s="240" t="s">
        <v>432</v>
      </c>
      <c r="E391" s="241" t="s">
        <v>1501</v>
      </c>
      <c r="F391" s="242" t="s">
        <v>1502</v>
      </c>
      <c r="G391" s="243" t="s">
        <v>396</v>
      </c>
      <c r="H391" s="244">
        <v>49</v>
      </c>
      <c r="I391" s="245"/>
      <c r="J391" s="246">
        <f t="shared" si="20"/>
        <v>0</v>
      </c>
      <c r="K391" s="242" t="s">
        <v>2900</v>
      </c>
      <c r="L391" s="247"/>
      <c r="M391" s="248" t="s">
        <v>1</v>
      </c>
      <c r="N391" s="249" t="s">
        <v>46</v>
      </c>
      <c r="O391" s="72"/>
      <c r="P391" s="203">
        <f t="shared" si="21"/>
        <v>0</v>
      </c>
      <c r="Q391" s="203">
        <v>0</v>
      </c>
      <c r="R391" s="203">
        <f t="shared" si="22"/>
        <v>0</v>
      </c>
      <c r="S391" s="203">
        <v>0</v>
      </c>
      <c r="T391" s="204">
        <f t="shared" si="23"/>
        <v>0</v>
      </c>
      <c r="U391" s="35"/>
      <c r="V391" s="35"/>
      <c r="W391" s="35"/>
      <c r="X391" s="35"/>
      <c r="Y391" s="35"/>
      <c r="Z391" s="35"/>
      <c r="AA391" s="35"/>
      <c r="AB391" s="35"/>
      <c r="AC391" s="35"/>
      <c r="AD391" s="35"/>
      <c r="AE391" s="35"/>
      <c r="AR391" s="205" t="s">
        <v>436</v>
      </c>
      <c r="AT391" s="205" t="s">
        <v>432</v>
      </c>
      <c r="AU391" s="205" t="s">
        <v>88</v>
      </c>
      <c r="AY391" s="18" t="s">
        <v>365</v>
      </c>
      <c r="BE391" s="206">
        <f t="shared" si="24"/>
        <v>0</v>
      </c>
      <c r="BF391" s="206">
        <f t="shared" si="25"/>
        <v>0</v>
      </c>
      <c r="BG391" s="206">
        <f t="shared" si="26"/>
        <v>0</v>
      </c>
      <c r="BH391" s="206">
        <f t="shared" si="27"/>
        <v>0</v>
      </c>
      <c r="BI391" s="206">
        <f t="shared" si="28"/>
        <v>0</v>
      </c>
      <c r="BJ391" s="18" t="s">
        <v>88</v>
      </c>
      <c r="BK391" s="206">
        <f t="shared" si="29"/>
        <v>0</v>
      </c>
      <c r="BL391" s="18" t="s">
        <v>421</v>
      </c>
      <c r="BM391" s="205" t="s">
        <v>2891</v>
      </c>
    </row>
    <row r="392" spans="1:65" s="2" customFormat="1" ht="66.75" customHeight="1">
      <c r="A392" s="35"/>
      <c r="B392" s="36"/>
      <c r="C392" s="240" t="s">
        <v>962</v>
      </c>
      <c r="D392" s="240" t="s">
        <v>432</v>
      </c>
      <c r="E392" s="241" t="s">
        <v>1504</v>
      </c>
      <c r="F392" s="242" t="s">
        <v>1505</v>
      </c>
      <c r="G392" s="243" t="s">
        <v>396</v>
      </c>
      <c r="H392" s="244">
        <v>20</v>
      </c>
      <c r="I392" s="245"/>
      <c r="J392" s="246">
        <f t="shared" si="20"/>
        <v>0</v>
      </c>
      <c r="K392" s="242" t="s">
        <v>2900</v>
      </c>
      <c r="L392" s="247"/>
      <c r="M392" s="248" t="s">
        <v>1</v>
      </c>
      <c r="N392" s="249" t="s">
        <v>46</v>
      </c>
      <c r="O392" s="72"/>
      <c r="P392" s="203">
        <f t="shared" si="21"/>
        <v>0</v>
      </c>
      <c r="Q392" s="203">
        <v>0</v>
      </c>
      <c r="R392" s="203">
        <f t="shared" si="22"/>
        <v>0</v>
      </c>
      <c r="S392" s="203">
        <v>0</v>
      </c>
      <c r="T392" s="204">
        <f t="shared" si="23"/>
        <v>0</v>
      </c>
      <c r="U392" s="35"/>
      <c r="V392" s="35"/>
      <c r="W392" s="35"/>
      <c r="X392" s="35"/>
      <c r="Y392" s="35"/>
      <c r="Z392" s="35"/>
      <c r="AA392" s="35"/>
      <c r="AB392" s="35"/>
      <c r="AC392" s="35"/>
      <c r="AD392" s="35"/>
      <c r="AE392" s="35"/>
      <c r="AR392" s="205" t="s">
        <v>436</v>
      </c>
      <c r="AT392" s="205" t="s">
        <v>432</v>
      </c>
      <c r="AU392" s="205" t="s">
        <v>88</v>
      </c>
      <c r="AY392" s="18" t="s">
        <v>365</v>
      </c>
      <c r="BE392" s="206">
        <f t="shared" si="24"/>
        <v>0</v>
      </c>
      <c r="BF392" s="206">
        <f t="shared" si="25"/>
        <v>0</v>
      </c>
      <c r="BG392" s="206">
        <f t="shared" si="26"/>
        <v>0</v>
      </c>
      <c r="BH392" s="206">
        <f t="shared" si="27"/>
        <v>0</v>
      </c>
      <c r="BI392" s="206">
        <f t="shared" si="28"/>
        <v>0</v>
      </c>
      <c r="BJ392" s="18" t="s">
        <v>88</v>
      </c>
      <c r="BK392" s="206">
        <f t="shared" si="29"/>
        <v>0</v>
      </c>
      <c r="BL392" s="18" t="s">
        <v>421</v>
      </c>
      <c r="BM392" s="205" t="s">
        <v>2892</v>
      </c>
    </row>
    <row r="393" spans="1:65" s="2" customFormat="1" ht="66.75" customHeight="1">
      <c r="A393" s="35"/>
      <c r="B393" s="36"/>
      <c r="C393" s="240" t="s">
        <v>967</v>
      </c>
      <c r="D393" s="240" t="s">
        <v>432</v>
      </c>
      <c r="E393" s="241" t="s">
        <v>1507</v>
      </c>
      <c r="F393" s="242" t="s">
        <v>1508</v>
      </c>
      <c r="G393" s="243" t="s">
        <v>396</v>
      </c>
      <c r="H393" s="244">
        <v>20</v>
      </c>
      <c r="I393" s="245"/>
      <c r="J393" s="246">
        <f t="shared" si="20"/>
        <v>0</v>
      </c>
      <c r="K393" s="242" t="s">
        <v>2900</v>
      </c>
      <c r="L393" s="247"/>
      <c r="M393" s="248" t="s">
        <v>1</v>
      </c>
      <c r="N393" s="249" t="s">
        <v>46</v>
      </c>
      <c r="O393" s="72"/>
      <c r="P393" s="203">
        <f t="shared" si="21"/>
        <v>0</v>
      </c>
      <c r="Q393" s="203">
        <v>0</v>
      </c>
      <c r="R393" s="203">
        <f t="shared" si="22"/>
        <v>0</v>
      </c>
      <c r="S393" s="203">
        <v>0</v>
      </c>
      <c r="T393" s="204">
        <f t="shared" si="23"/>
        <v>0</v>
      </c>
      <c r="U393" s="35"/>
      <c r="V393" s="35"/>
      <c r="W393" s="35"/>
      <c r="X393" s="35"/>
      <c r="Y393" s="35"/>
      <c r="Z393" s="35"/>
      <c r="AA393" s="35"/>
      <c r="AB393" s="35"/>
      <c r="AC393" s="35"/>
      <c r="AD393" s="35"/>
      <c r="AE393" s="35"/>
      <c r="AR393" s="205" t="s">
        <v>436</v>
      </c>
      <c r="AT393" s="205" t="s">
        <v>432</v>
      </c>
      <c r="AU393" s="205" t="s">
        <v>88</v>
      </c>
      <c r="AY393" s="18" t="s">
        <v>365</v>
      </c>
      <c r="BE393" s="206">
        <f t="shared" si="24"/>
        <v>0</v>
      </c>
      <c r="BF393" s="206">
        <f t="shared" si="25"/>
        <v>0</v>
      </c>
      <c r="BG393" s="206">
        <f t="shared" si="26"/>
        <v>0</v>
      </c>
      <c r="BH393" s="206">
        <f t="shared" si="27"/>
        <v>0</v>
      </c>
      <c r="BI393" s="206">
        <f t="shared" si="28"/>
        <v>0</v>
      </c>
      <c r="BJ393" s="18" t="s">
        <v>88</v>
      </c>
      <c r="BK393" s="206">
        <f t="shared" si="29"/>
        <v>0</v>
      </c>
      <c r="BL393" s="18" t="s">
        <v>421</v>
      </c>
      <c r="BM393" s="205" t="s">
        <v>2895</v>
      </c>
    </row>
    <row r="394" spans="1:65" s="2" customFormat="1" ht="66.75" customHeight="1">
      <c r="A394" s="35"/>
      <c r="B394" s="36"/>
      <c r="C394" s="240" t="s">
        <v>972</v>
      </c>
      <c r="D394" s="240" t="s">
        <v>432</v>
      </c>
      <c r="E394" s="241" t="s">
        <v>4371</v>
      </c>
      <c r="F394" s="242" t="s">
        <v>4372</v>
      </c>
      <c r="G394" s="243" t="s">
        <v>396</v>
      </c>
      <c r="H394" s="244">
        <v>2</v>
      </c>
      <c r="I394" s="245"/>
      <c r="J394" s="246">
        <f t="shared" si="20"/>
        <v>0</v>
      </c>
      <c r="K394" s="242" t="s">
        <v>2900</v>
      </c>
      <c r="L394" s="247"/>
      <c r="M394" s="248" t="s">
        <v>1</v>
      </c>
      <c r="N394" s="249" t="s">
        <v>46</v>
      </c>
      <c r="O394" s="72"/>
      <c r="P394" s="203">
        <f t="shared" si="21"/>
        <v>0</v>
      </c>
      <c r="Q394" s="203">
        <v>0</v>
      </c>
      <c r="R394" s="203">
        <f t="shared" si="22"/>
        <v>0</v>
      </c>
      <c r="S394" s="203">
        <v>0</v>
      </c>
      <c r="T394" s="204">
        <f t="shared" si="23"/>
        <v>0</v>
      </c>
      <c r="U394" s="35"/>
      <c r="V394" s="35"/>
      <c r="W394" s="35"/>
      <c r="X394" s="35"/>
      <c r="Y394" s="35"/>
      <c r="Z394" s="35"/>
      <c r="AA394" s="35"/>
      <c r="AB394" s="35"/>
      <c r="AC394" s="35"/>
      <c r="AD394" s="35"/>
      <c r="AE394" s="35"/>
      <c r="AR394" s="205" t="s">
        <v>436</v>
      </c>
      <c r="AT394" s="205" t="s">
        <v>432</v>
      </c>
      <c r="AU394" s="205" t="s">
        <v>88</v>
      </c>
      <c r="AY394" s="18" t="s">
        <v>365</v>
      </c>
      <c r="BE394" s="206">
        <f t="shared" si="24"/>
        <v>0</v>
      </c>
      <c r="BF394" s="206">
        <f t="shared" si="25"/>
        <v>0</v>
      </c>
      <c r="BG394" s="206">
        <f t="shared" si="26"/>
        <v>0</v>
      </c>
      <c r="BH394" s="206">
        <f t="shared" si="27"/>
        <v>0</v>
      </c>
      <c r="BI394" s="206">
        <f t="shared" si="28"/>
        <v>0</v>
      </c>
      <c r="BJ394" s="18" t="s">
        <v>88</v>
      </c>
      <c r="BK394" s="206">
        <f t="shared" si="29"/>
        <v>0</v>
      </c>
      <c r="BL394" s="18" t="s">
        <v>421</v>
      </c>
      <c r="BM394" s="205" t="s">
        <v>2897</v>
      </c>
    </row>
    <row r="395" spans="1:65" s="2" customFormat="1" ht="24.2" customHeight="1">
      <c r="A395" s="35"/>
      <c r="B395" s="36"/>
      <c r="C395" s="194" t="s">
        <v>977</v>
      </c>
      <c r="D395" s="194" t="s">
        <v>368</v>
      </c>
      <c r="E395" s="195" t="s">
        <v>1510</v>
      </c>
      <c r="F395" s="196" t="s">
        <v>1511</v>
      </c>
      <c r="G395" s="197" t="s">
        <v>389</v>
      </c>
      <c r="H395" s="198">
        <v>0.49399999999999999</v>
      </c>
      <c r="I395" s="199"/>
      <c r="J395" s="200">
        <f t="shared" si="20"/>
        <v>0</v>
      </c>
      <c r="K395" s="196" t="s">
        <v>2900</v>
      </c>
      <c r="L395" s="40"/>
      <c r="M395" s="201" t="s">
        <v>1</v>
      </c>
      <c r="N395" s="202" t="s">
        <v>46</v>
      </c>
      <c r="O395" s="72"/>
      <c r="P395" s="203">
        <f t="shared" si="21"/>
        <v>0</v>
      </c>
      <c r="Q395" s="203">
        <v>0</v>
      </c>
      <c r="R395" s="203">
        <f t="shared" si="22"/>
        <v>0</v>
      </c>
      <c r="S395" s="203">
        <v>0</v>
      </c>
      <c r="T395" s="204">
        <f t="shared" si="23"/>
        <v>0</v>
      </c>
      <c r="U395" s="35"/>
      <c r="V395" s="35"/>
      <c r="W395" s="35"/>
      <c r="X395" s="35"/>
      <c r="Y395" s="35"/>
      <c r="Z395" s="35"/>
      <c r="AA395" s="35"/>
      <c r="AB395" s="35"/>
      <c r="AC395" s="35"/>
      <c r="AD395" s="35"/>
      <c r="AE395" s="35"/>
      <c r="AR395" s="205" t="s">
        <v>421</v>
      </c>
      <c r="AT395" s="205" t="s">
        <v>368</v>
      </c>
      <c r="AU395" s="205" t="s">
        <v>88</v>
      </c>
      <c r="AY395" s="18" t="s">
        <v>365</v>
      </c>
      <c r="BE395" s="206">
        <f t="shared" si="24"/>
        <v>0</v>
      </c>
      <c r="BF395" s="206">
        <f t="shared" si="25"/>
        <v>0</v>
      </c>
      <c r="BG395" s="206">
        <f t="shared" si="26"/>
        <v>0</v>
      </c>
      <c r="BH395" s="206">
        <f t="shared" si="27"/>
        <v>0</v>
      </c>
      <c r="BI395" s="206">
        <f t="shared" si="28"/>
        <v>0</v>
      </c>
      <c r="BJ395" s="18" t="s">
        <v>88</v>
      </c>
      <c r="BK395" s="206">
        <f t="shared" si="29"/>
        <v>0</v>
      </c>
      <c r="BL395" s="18" t="s">
        <v>421</v>
      </c>
      <c r="BM395" s="205" t="s">
        <v>2901</v>
      </c>
    </row>
    <row r="396" spans="1:65" s="2" customFormat="1" ht="19.5">
      <c r="A396" s="35"/>
      <c r="B396" s="36"/>
      <c r="C396" s="37"/>
      <c r="D396" s="209" t="s">
        <v>1270</v>
      </c>
      <c r="E396" s="37"/>
      <c r="F396" s="275" t="s">
        <v>1513</v>
      </c>
      <c r="G396" s="37"/>
      <c r="H396" s="37"/>
      <c r="I396" s="276"/>
      <c r="J396" s="37"/>
      <c r="K396" s="37"/>
      <c r="L396" s="40"/>
      <c r="M396" s="261"/>
      <c r="N396" s="262"/>
      <c r="O396" s="72"/>
      <c r="P396" s="72"/>
      <c r="Q396" s="72"/>
      <c r="R396" s="72"/>
      <c r="S396" s="72"/>
      <c r="T396" s="73"/>
      <c r="U396" s="35"/>
      <c r="V396" s="35"/>
      <c r="W396" s="35"/>
      <c r="X396" s="35"/>
      <c r="Y396" s="35"/>
      <c r="Z396" s="35"/>
      <c r="AA396" s="35"/>
      <c r="AB396" s="35"/>
      <c r="AC396" s="35"/>
      <c r="AD396" s="35"/>
      <c r="AE396" s="35"/>
      <c r="AT396" s="18" t="s">
        <v>1270</v>
      </c>
      <c r="AU396" s="18" t="s">
        <v>88</v>
      </c>
    </row>
    <row r="397" spans="1:65" s="12" customFormat="1" ht="25.9" customHeight="1">
      <c r="B397" s="179"/>
      <c r="C397" s="180"/>
      <c r="D397" s="181" t="s">
        <v>80</v>
      </c>
      <c r="E397" s="182" t="s">
        <v>2401</v>
      </c>
      <c r="F397" s="182" t="s">
        <v>2402</v>
      </c>
      <c r="G397" s="180"/>
      <c r="H397" s="180"/>
      <c r="I397" s="183"/>
      <c r="J397" s="167">
        <f>BK397</f>
        <v>0</v>
      </c>
      <c r="K397" s="180"/>
      <c r="L397" s="184"/>
      <c r="M397" s="185"/>
      <c r="N397" s="186"/>
      <c r="O397" s="186"/>
      <c r="P397" s="187">
        <f>SUM(P398:P421)</f>
        <v>0</v>
      </c>
      <c r="Q397" s="186"/>
      <c r="R397" s="187">
        <f>SUM(R398:R421)</f>
        <v>0</v>
      </c>
      <c r="S397" s="186"/>
      <c r="T397" s="188">
        <f>SUM(T398:T421)</f>
        <v>0</v>
      </c>
      <c r="AR397" s="189" t="s">
        <v>90</v>
      </c>
      <c r="AT397" s="190" t="s">
        <v>80</v>
      </c>
      <c r="AU397" s="190" t="s">
        <v>81</v>
      </c>
      <c r="AY397" s="189" t="s">
        <v>365</v>
      </c>
      <c r="BK397" s="191">
        <f>SUM(BK398:BK421)</f>
        <v>0</v>
      </c>
    </row>
    <row r="398" spans="1:65" s="2" customFormat="1" ht="21.75" customHeight="1">
      <c r="A398" s="35"/>
      <c r="B398" s="36"/>
      <c r="C398" s="194" t="s">
        <v>983</v>
      </c>
      <c r="D398" s="194" t="s">
        <v>368</v>
      </c>
      <c r="E398" s="195" t="s">
        <v>2403</v>
      </c>
      <c r="F398" s="196" t="s">
        <v>2404</v>
      </c>
      <c r="G398" s="197" t="s">
        <v>396</v>
      </c>
      <c r="H398" s="198">
        <v>17</v>
      </c>
      <c r="I398" s="199"/>
      <c r="J398" s="200">
        <f>ROUND(I398*H398,2)</f>
        <v>0</v>
      </c>
      <c r="K398" s="196" t="s">
        <v>2900</v>
      </c>
      <c r="L398" s="40"/>
      <c r="M398" s="201" t="s">
        <v>1</v>
      </c>
      <c r="N398" s="202" t="s">
        <v>46</v>
      </c>
      <c r="O398" s="72"/>
      <c r="P398" s="203">
        <f>O398*H398</f>
        <v>0</v>
      </c>
      <c r="Q398" s="203">
        <v>0</v>
      </c>
      <c r="R398" s="203">
        <f>Q398*H398</f>
        <v>0</v>
      </c>
      <c r="S398" s="203">
        <v>0</v>
      </c>
      <c r="T398" s="204">
        <f>S398*H398</f>
        <v>0</v>
      </c>
      <c r="U398" s="35"/>
      <c r="V398" s="35"/>
      <c r="W398" s="35"/>
      <c r="X398" s="35"/>
      <c r="Y398" s="35"/>
      <c r="Z398" s="35"/>
      <c r="AA398" s="35"/>
      <c r="AB398" s="35"/>
      <c r="AC398" s="35"/>
      <c r="AD398" s="35"/>
      <c r="AE398" s="35"/>
      <c r="AR398" s="205" t="s">
        <v>421</v>
      </c>
      <c r="AT398" s="205" t="s">
        <v>368</v>
      </c>
      <c r="AU398" s="205" t="s">
        <v>88</v>
      </c>
      <c r="AY398" s="18" t="s">
        <v>365</v>
      </c>
      <c r="BE398" s="206">
        <f>IF(N398="základní",J398,0)</f>
        <v>0</v>
      </c>
      <c r="BF398" s="206">
        <f>IF(N398="snížená",J398,0)</f>
        <v>0</v>
      </c>
      <c r="BG398" s="206">
        <f>IF(N398="zákl. přenesená",J398,0)</f>
        <v>0</v>
      </c>
      <c r="BH398" s="206">
        <f>IF(N398="sníž. přenesená",J398,0)</f>
        <v>0</v>
      </c>
      <c r="BI398" s="206">
        <f>IF(N398="nulová",J398,0)</f>
        <v>0</v>
      </c>
      <c r="BJ398" s="18" t="s">
        <v>88</v>
      </c>
      <c r="BK398" s="206">
        <f>ROUND(I398*H398,2)</f>
        <v>0</v>
      </c>
      <c r="BL398" s="18" t="s">
        <v>421</v>
      </c>
      <c r="BM398" s="205" t="s">
        <v>2904</v>
      </c>
    </row>
    <row r="399" spans="1:65" s="2" customFormat="1" ht="48.75">
      <c r="A399" s="35"/>
      <c r="B399" s="36"/>
      <c r="C399" s="37"/>
      <c r="D399" s="209" t="s">
        <v>1270</v>
      </c>
      <c r="E399" s="37"/>
      <c r="F399" s="275" t="s">
        <v>2405</v>
      </c>
      <c r="G399" s="37"/>
      <c r="H399" s="37"/>
      <c r="I399" s="276"/>
      <c r="J399" s="37"/>
      <c r="K399" s="37"/>
      <c r="L399" s="40"/>
      <c r="M399" s="261"/>
      <c r="N399" s="262"/>
      <c r="O399" s="72"/>
      <c r="P399" s="72"/>
      <c r="Q399" s="72"/>
      <c r="R399" s="72"/>
      <c r="S399" s="72"/>
      <c r="T399" s="73"/>
      <c r="U399" s="35"/>
      <c r="V399" s="35"/>
      <c r="W399" s="35"/>
      <c r="X399" s="35"/>
      <c r="Y399" s="35"/>
      <c r="Z399" s="35"/>
      <c r="AA399" s="35"/>
      <c r="AB399" s="35"/>
      <c r="AC399" s="35"/>
      <c r="AD399" s="35"/>
      <c r="AE399" s="35"/>
      <c r="AT399" s="18" t="s">
        <v>1270</v>
      </c>
      <c r="AU399" s="18" t="s">
        <v>88</v>
      </c>
    </row>
    <row r="400" spans="1:65" s="2" customFormat="1" ht="21.75" customHeight="1">
      <c r="A400" s="35"/>
      <c r="B400" s="36"/>
      <c r="C400" s="194" t="s">
        <v>988</v>
      </c>
      <c r="D400" s="194" t="s">
        <v>368</v>
      </c>
      <c r="E400" s="195" t="s">
        <v>4373</v>
      </c>
      <c r="F400" s="196" t="s">
        <v>4374</v>
      </c>
      <c r="G400" s="197" t="s">
        <v>396</v>
      </c>
      <c r="H400" s="198">
        <v>45</v>
      </c>
      <c r="I400" s="199"/>
      <c r="J400" s="200">
        <f>ROUND(I400*H400,2)</f>
        <v>0</v>
      </c>
      <c r="K400" s="196" t="s">
        <v>2900</v>
      </c>
      <c r="L400" s="40"/>
      <c r="M400" s="201" t="s">
        <v>1</v>
      </c>
      <c r="N400" s="202" t="s">
        <v>46</v>
      </c>
      <c r="O400" s="72"/>
      <c r="P400" s="203">
        <f>O400*H400</f>
        <v>0</v>
      </c>
      <c r="Q400" s="203">
        <v>0</v>
      </c>
      <c r="R400" s="203">
        <f>Q400*H400</f>
        <v>0</v>
      </c>
      <c r="S400" s="203">
        <v>0</v>
      </c>
      <c r="T400" s="204">
        <f>S400*H400</f>
        <v>0</v>
      </c>
      <c r="U400" s="35"/>
      <c r="V400" s="35"/>
      <c r="W400" s="35"/>
      <c r="X400" s="35"/>
      <c r="Y400" s="35"/>
      <c r="Z400" s="35"/>
      <c r="AA400" s="35"/>
      <c r="AB400" s="35"/>
      <c r="AC400" s="35"/>
      <c r="AD400" s="35"/>
      <c r="AE400" s="35"/>
      <c r="AR400" s="205" t="s">
        <v>421</v>
      </c>
      <c r="AT400" s="205" t="s">
        <v>368</v>
      </c>
      <c r="AU400" s="205" t="s">
        <v>88</v>
      </c>
      <c r="AY400" s="18" t="s">
        <v>365</v>
      </c>
      <c r="BE400" s="206">
        <f>IF(N400="základní",J400,0)</f>
        <v>0</v>
      </c>
      <c r="BF400" s="206">
        <f>IF(N400="snížená",J400,0)</f>
        <v>0</v>
      </c>
      <c r="BG400" s="206">
        <f>IF(N400="zákl. přenesená",J400,0)</f>
        <v>0</v>
      </c>
      <c r="BH400" s="206">
        <f>IF(N400="sníž. přenesená",J400,0)</f>
        <v>0</v>
      </c>
      <c r="BI400" s="206">
        <f>IF(N400="nulová",J400,0)</f>
        <v>0</v>
      </c>
      <c r="BJ400" s="18" t="s">
        <v>88</v>
      </c>
      <c r="BK400" s="206">
        <f>ROUND(I400*H400,2)</f>
        <v>0</v>
      </c>
      <c r="BL400" s="18" t="s">
        <v>421</v>
      </c>
      <c r="BM400" s="205" t="s">
        <v>2907</v>
      </c>
    </row>
    <row r="401" spans="1:65" s="2" customFormat="1" ht="48.75">
      <c r="A401" s="35"/>
      <c r="B401" s="36"/>
      <c r="C401" s="37"/>
      <c r="D401" s="209" t="s">
        <v>1270</v>
      </c>
      <c r="E401" s="37"/>
      <c r="F401" s="275" t="s">
        <v>2405</v>
      </c>
      <c r="G401" s="37"/>
      <c r="H401" s="37"/>
      <c r="I401" s="276"/>
      <c r="J401" s="37"/>
      <c r="K401" s="37"/>
      <c r="L401" s="40"/>
      <c r="M401" s="261"/>
      <c r="N401" s="262"/>
      <c r="O401" s="72"/>
      <c r="P401" s="72"/>
      <c r="Q401" s="72"/>
      <c r="R401" s="72"/>
      <c r="S401" s="72"/>
      <c r="T401" s="73"/>
      <c r="U401" s="35"/>
      <c r="V401" s="35"/>
      <c r="W401" s="35"/>
      <c r="X401" s="35"/>
      <c r="Y401" s="35"/>
      <c r="Z401" s="35"/>
      <c r="AA401" s="35"/>
      <c r="AB401" s="35"/>
      <c r="AC401" s="35"/>
      <c r="AD401" s="35"/>
      <c r="AE401" s="35"/>
      <c r="AT401" s="18" t="s">
        <v>1270</v>
      </c>
      <c r="AU401" s="18" t="s">
        <v>88</v>
      </c>
    </row>
    <row r="402" spans="1:65" s="2" customFormat="1" ht="21.75" customHeight="1">
      <c r="A402" s="35"/>
      <c r="B402" s="36"/>
      <c r="C402" s="194" t="s">
        <v>995</v>
      </c>
      <c r="D402" s="194" t="s">
        <v>368</v>
      </c>
      <c r="E402" s="195" t="s">
        <v>2995</v>
      </c>
      <c r="F402" s="196" t="s">
        <v>2996</v>
      </c>
      <c r="G402" s="197" t="s">
        <v>396</v>
      </c>
      <c r="H402" s="198">
        <v>5</v>
      </c>
      <c r="I402" s="199"/>
      <c r="J402" s="200">
        <f>ROUND(I402*H402,2)</f>
        <v>0</v>
      </c>
      <c r="K402" s="196" t="s">
        <v>2900</v>
      </c>
      <c r="L402" s="40"/>
      <c r="M402" s="201" t="s">
        <v>1</v>
      </c>
      <c r="N402" s="202" t="s">
        <v>46</v>
      </c>
      <c r="O402" s="72"/>
      <c r="P402" s="203">
        <f>O402*H402</f>
        <v>0</v>
      </c>
      <c r="Q402" s="203">
        <v>0</v>
      </c>
      <c r="R402" s="203">
        <f>Q402*H402</f>
        <v>0</v>
      </c>
      <c r="S402" s="203">
        <v>0</v>
      </c>
      <c r="T402" s="204">
        <f>S402*H402</f>
        <v>0</v>
      </c>
      <c r="U402" s="35"/>
      <c r="V402" s="35"/>
      <c r="W402" s="35"/>
      <c r="X402" s="35"/>
      <c r="Y402" s="35"/>
      <c r="Z402" s="35"/>
      <c r="AA402" s="35"/>
      <c r="AB402" s="35"/>
      <c r="AC402" s="35"/>
      <c r="AD402" s="35"/>
      <c r="AE402" s="35"/>
      <c r="AR402" s="205" t="s">
        <v>421</v>
      </c>
      <c r="AT402" s="205" t="s">
        <v>368</v>
      </c>
      <c r="AU402" s="205" t="s">
        <v>88</v>
      </c>
      <c r="AY402" s="18" t="s">
        <v>365</v>
      </c>
      <c r="BE402" s="206">
        <f>IF(N402="základní",J402,0)</f>
        <v>0</v>
      </c>
      <c r="BF402" s="206">
        <f>IF(N402="snížená",J402,0)</f>
        <v>0</v>
      </c>
      <c r="BG402" s="206">
        <f>IF(N402="zákl. přenesená",J402,0)</f>
        <v>0</v>
      </c>
      <c r="BH402" s="206">
        <f>IF(N402="sníž. přenesená",J402,0)</f>
        <v>0</v>
      </c>
      <c r="BI402" s="206">
        <f>IF(N402="nulová",J402,0)</f>
        <v>0</v>
      </c>
      <c r="BJ402" s="18" t="s">
        <v>88</v>
      </c>
      <c r="BK402" s="206">
        <f>ROUND(I402*H402,2)</f>
        <v>0</v>
      </c>
      <c r="BL402" s="18" t="s">
        <v>421</v>
      </c>
      <c r="BM402" s="205" t="s">
        <v>2908</v>
      </c>
    </row>
    <row r="403" spans="1:65" s="2" customFormat="1" ht="48.75">
      <c r="A403" s="35"/>
      <c r="B403" s="36"/>
      <c r="C403" s="37"/>
      <c r="D403" s="209" t="s">
        <v>1270</v>
      </c>
      <c r="E403" s="37"/>
      <c r="F403" s="275" t="s">
        <v>2405</v>
      </c>
      <c r="G403" s="37"/>
      <c r="H403" s="37"/>
      <c r="I403" s="276"/>
      <c r="J403" s="37"/>
      <c r="K403" s="37"/>
      <c r="L403" s="40"/>
      <c r="M403" s="261"/>
      <c r="N403" s="262"/>
      <c r="O403" s="72"/>
      <c r="P403" s="72"/>
      <c r="Q403" s="72"/>
      <c r="R403" s="72"/>
      <c r="S403" s="72"/>
      <c r="T403" s="73"/>
      <c r="U403" s="35"/>
      <c r="V403" s="35"/>
      <c r="W403" s="35"/>
      <c r="X403" s="35"/>
      <c r="Y403" s="35"/>
      <c r="Z403" s="35"/>
      <c r="AA403" s="35"/>
      <c r="AB403" s="35"/>
      <c r="AC403" s="35"/>
      <c r="AD403" s="35"/>
      <c r="AE403" s="35"/>
      <c r="AT403" s="18" t="s">
        <v>1270</v>
      </c>
      <c r="AU403" s="18" t="s">
        <v>88</v>
      </c>
    </row>
    <row r="404" spans="1:65" s="2" customFormat="1" ht="24.2" customHeight="1">
      <c r="A404" s="35"/>
      <c r="B404" s="36"/>
      <c r="C404" s="194" t="s">
        <v>999</v>
      </c>
      <c r="D404" s="194" t="s">
        <v>368</v>
      </c>
      <c r="E404" s="195" t="s">
        <v>2406</v>
      </c>
      <c r="F404" s="196" t="s">
        <v>2407</v>
      </c>
      <c r="G404" s="197" t="s">
        <v>396</v>
      </c>
      <c r="H404" s="198">
        <v>5</v>
      </c>
      <c r="I404" s="199"/>
      <c r="J404" s="200">
        <f>ROUND(I404*H404,2)</f>
        <v>0</v>
      </c>
      <c r="K404" s="196" t="s">
        <v>2900</v>
      </c>
      <c r="L404" s="40"/>
      <c r="M404" s="201" t="s">
        <v>1</v>
      </c>
      <c r="N404" s="202" t="s">
        <v>46</v>
      </c>
      <c r="O404" s="72"/>
      <c r="P404" s="203">
        <f>O404*H404</f>
        <v>0</v>
      </c>
      <c r="Q404" s="203">
        <v>0</v>
      </c>
      <c r="R404" s="203">
        <f>Q404*H404</f>
        <v>0</v>
      </c>
      <c r="S404" s="203">
        <v>0</v>
      </c>
      <c r="T404" s="204">
        <f>S404*H404</f>
        <v>0</v>
      </c>
      <c r="U404" s="35"/>
      <c r="V404" s="35"/>
      <c r="W404" s="35"/>
      <c r="X404" s="35"/>
      <c r="Y404" s="35"/>
      <c r="Z404" s="35"/>
      <c r="AA404" s="35"/>
      <c r="AB404" s="35"/>
      <c r="AC404" s="35"/>
      <c r="AD404" s="35"/>
      <c r="AE404" s="35"/>
      <c r="AR404" s="205" t="s">
        <v>421</v>
      </c>
      <c r="AT404" s="205" t="s">
        <v>368</v>
      </c>
      <c r="AU404" s="205" t="s">
        <v>88</v>
      </c>
      <c r="AY404" s="18" t="s">
        <v>365</v>
      </c>
      <c r="BE404" s="206">
        <f>IF(N404="základní",J404,0)</f>
        <v>0</v>
      </c>
      <c r="BF404" s="206">
        <f>IF(N404="snížená",J404,0)</f>
        <v>0</v>
      </c>
      <c r="BG404" s="206">
        <f>IF(N404="zákl. přenesená",J404,0)</f>
        <v>0</v>
      </c>
      <c r="BH404" s="206">
        <f>IF(N404="sníž. přenesená",J404,0)</f>
        <v>0</v>
      </c>
      <c r="BI404" s="206">
        <f>IF(N404="nulová",J404,0)</f>
        <v>0</v>
      </c>
      <c r="BJ404" s="18" t="s">
        <v>88</v>
      </c>
      <c r="BK404" s="206">
        <f>ROUND(I404*H404,2)</f>
        <v>0</v>
      </c>
      <c r="BL404" s="18" t="s">
        <v>421</v>
      </c>
      <c r="BM404" s="205" t="s">
        <v>2911</v>
      </c>
    </row>
    <row r="405" spans="1:65" s="2" customFormat="1" ht="16.5" customHeight="1">
      <c r="A405" s="35"/>
      <c r="B405" s="36"/>
      <c r="C405" s="194" t="s">
        <v>1003</v>
      </c>
      <c r="D405" s="194" t="s">
        <v>368</v>
      </c>
      <c r="E405" s="195" t="s">
        <v>2997</v>
      </c>
      <c r="F405" s="196" t="s">
        <v>2998</v>
      </c>
      <c r="G405" s="197" t="s">
        <v>1491</v>
      </c>
      <c r="H405" s="198">
        <v>1</v>
      </c>
      <c r="I405" s="199"/>
      <c r="J405" s="200">
        <f>ROUND(I405*H405,2)</f>
        <v>0</v>
      </c>
      <c r="K405" s="196" t="s">
        <v>2900</v>
      </c>
      <c r="L405" s="40"/>
      <c r="M405" s="201" t="s">
        <v>1</v>
      </c>
      <c r="N405" s="202" t="s">
        <v>46</v>
      </c>
      <c r="O405" s="72"/>
      <c r="P405" s="203">
        <f>O405*H405</f>
        <v>0</v>
      </c>
      <c r="Q405" s="203">
        <v>0</v>
      </c>
      <c r="R405" s="203">
        <f>Q405*H405</f>
        <v>0</v>
      </c>
      <c r="S405" s="203">
        <v>0</v>
      </c>
      <c r="T405" s="204">
        <f>S405*H405</f>
        <v>0</v>
      </c>
      <c r="U405" s="35"/>
      <c r="V405" s="35"/>
      <c r="W405" s="35"/>
      <c r="X405" s="35"/>
      <c r="Y405" s="35"/>
      <c r="Z405" s="35"/>
      <c r="AA405" s="35"/>
      <c r="AB405" s="35"/>
      <c r="AC405" s="35"/>
      <c r="AD405" s="35"/>
      <c r="AE405" s="35"/>
      <c r="AR405" s="205" t="s">
        <v>421</v>
      </c>
      <c r="AT405" s="205" t="s">
        <v>368</v>
      </c>
      <c r="AU405" s="205" t="s">
        <v>88</v>
      </c>
      <c r="AY405" s="18" t="s">
        <v>365</v>
      </c>
      <c r="BE405" s="206">
        <f>IF(N405="základní",J405,0)</f>
        <v>0</v>
      </c>
      <c r="BF405" s="206">
        <f>IF(N405="snížená",J405,0)</f>
        <v>0</v>
      </c>
      <c r="BG405" s="206">
        <f>IF(N405="zákl. přenesená",J405,0)</f>
        <v>0</v>
      </c>
      <c r="BH405" s="206">
        <f>IF(N405="sníž. přenesená",J405,0)</f>
        <v>0</v>
      </c>
      <c r="BI405" s="206">
        <f>IF(N405="nulová",J405,0)</f>
        <v>0</v>
      </c>
      <c r="BJ405" s="18" t="s">
        <v>88</v>
      </c>
      <c r="BK405" s="206">
        <f>ROUND(I405*H405,2)</f>
        <v>0</v>
      </c>
      <c r="BL405" s="18" t="s">
        <v>421</v>
      </c>
      <c r="BM405" s="205" t="s">
        <v>2912</v>
      </c>
    </row>
    <row r="406" spans="1:65" s="2" customFormat="1" ht="48.75">
      <c r="A406" s="35"/>
      <c r="B406" s="36"/>
      <c r="C406" s="37"/>
      <c r="D406" s="209" t="s">
        <v>1270</v>
      </c>
      <c r="E406" s="37"/>
      <c r="F406" s="275" t="s">
        <v>2999</v>
      </c>
      <c r="G406" s="37"/>
      <c r="H406" s="37"/>
      <c r="I406" s="276"/>
      <c r="J406" s="37"/>
      <c r="K406" s="37"/>
      <c r="L406" s="40"/>
      <c r="M406" s="261"/>
      <c r="N406" s="262"/>
      <c r="O406" s="72"/>
      <c r="P406" s="72"/>
      <c r="Q406" s="72"/>
      <c r="R406" s="72"/>
      <c r="S406" s="72"/>
      <c r="T406" s="73"/>
      <c r="U406" s="35"/>
      <c r="V406" s="35"/>
      <c r="W406" s="35"/>
      <c r="X406" s="35"/>
      <c r="Y406" s="35"/>
      <c r="Z406" s="35"/>
      <c r="AA406" s="35"/>
      <c r="AB406" s="35"/>
      <c r="AC406" s="35"/>
      <c r="AD406" s="35"/>
      <c r="AE406" s="35"/>
      <c r="AT406" s="18" t="s">
        <v>1270</v>
      </c>
      <c r="AU406" s="18" t="s">
        <v>88</v>
      </c>
    </row>
    <row r="407" spans="1:65" s="2" customFormat="1" ht="16.5" customHeight="1">
      <c r="A407" s="35"/>
      <c r="B407" s="36"/>
      <c r="C407" s="194" t="s">
        <v>1013</v>
      </c>
      <c r="D407" s="194" t="s">
        <v>368</v>
      </c>
      <c r="E407" s="195" t="s">
        <v>3000</v>
      </c>
      <c r="F407" s="196" t="s">
        <v>3001</v>
      </c>
      <c r="G407" s="197" t="s">
        <v>1491</v>
      </c>
      <c r="H407" s="198">
        <v>1</v>
      </c>
      <c r="I407" s="199"/>
      <c r="J407" s="200">
        <f t="shared" ref="J407:J418" si="30">ROUND(I407*H407,2)</f>
        <v>0</v>
      </c>
      <c r="K407" s="196" t="s">
        <v>2900</v>
      </c>
      <c r="L407" s="40"/>
      <c r="M407" s="201" t="s">
        <v>1</v>
      </c>
      <c r="N407" s="202" t="s">
        <v>46</v>
      </c>
      <c r="O407" s="72"/>
      <c r="P407" s="203">
        <f t="shared" ref="P407:P418" si="31">O407*H407</f>
        <v>0</v>
      </c>
      <c r="Q407" s="203">
        <v>0</v>
      </c>
      <c r="R407" s="203">
        <f t="shared" ref="R407:R418" si="32">Q407*H407</f>
        <v>0</v>
      </c>
      <c r="S407" s="203">
        <v>0</v>
      </c>
      <c r="T407" s="204">
        <f t="shared" ref="T407:T418" si="33">S407*H407</f>
        <v>0</v>
      </c>
      <c r="U407" s="35"/>
      <c r="V407" s="35"/>
      <c r="W407" s="35"/>
      <c r="X407" s="35"/>
      <c r="Y407" s="35"/>
      <c r="Z407" s="35"/>
      <c r="AA407" s="35"/>
      <c r="AB407" s="35"/>
      <c r="AC407" s="35"/>
      <c r="AD407" s="35"/>
      <c r="AE407" s="35"/>
      <c r="AR407" s="205" t="s">
        <v>421</v>
      </c>
      <c r="AT407" s="205" t="s">
        <v>368</v>
      </c>
      <c r="AU407" s="205" t="s">
        <v>88</v>
      </c>
      <c r="AY407" s="18" t="s">
        <v>365</v>
      </c>
      <c r="BE407" s="206">
        <f t="shared" ref="BE407:BE418" si="34">IF(N407="základní",J407,0)</f>
        <v>0</v>
      </c>
      <c r="BF407" s="206">
        <f t="shared" ref="BF407:BF418" si="35">IF(N407="snížená",J407,0)</f>
        <v>0</v>
      </c>
      <c r="BG407" s="206">
        <f t="shared" ref="BG407:BG418" si="36">IF(N407="zákl. přenesená",J407,0)</f>
        <v>0</v>
      </c>
      <c r="BH407" s="206">
        <f t="shared" ref="BH407:BH418" si="37">IF(N407="sníž. přenesená",J407,0)</f>
        <v>0</v>
      </c>
      <c r="BI407" s="206">
        <f t="shared" ref="BI407:BI418" si="38">IF(N407="nulová",J407,0)</f>
        <v>0</v>
      </c>
      <c r="BJ407" s="18" t="s">
        <v>88</v>
      </c>
      <c r="BK407" s="206">
        <f t="shared" ref="BK407:BK418" si="39">ROUND(I407*H407,2)</f>
        <v>0</v>
      </c>
      <c r="BL407" s="18" t="s">
        <v>421</v>
      </c>
      <c r="BM407" s="205" t="s">
        <v>2915</v>
      </c>
    </row>
    <row r="408" spans="1:65" s="2" customFormat="1" ht="24.2" customHeight="1">
      <c r="A408" s="35"/>
      <c r="B408" s="36"/>
      <c r="C408" s="194" t="s">
        <v>1017</v>
      </c>
      <c r="D408" s="194" t="s">
        <v>368</v>
      </c>
      <c r="E408" s="195" t="s">
        <v>2408</v>
      </c>
      <c r="F408" s="196" t="s">
        <v>2409</v>
      </c>
      <c r="G408" s="197" t="s">
        <v>1331</v>
      </c>
      <c r="H408" s="198">
        <v>2</v>
      </c>
      <c r="I408" s="199"/>
      <c r="J408" s="200">
        <f t="shared" si="30"/>
        <v>0</v>
      </c>
      <c r="K408" s="196" t="s">
        <v>2900</v>
      </c>
      <c r="L408" s="40"/>
      <c r="M408" s="201" t="s">
        <v>1</v>
      </c>
      <c r="N408" s="202" t="s">
        <v>46</v>
      </c>
      <c r="O408" s="72"/>
      <c r="P408" s="203">
        <f t="shared" si="31"/>
        <v>0</v>
      </c>
      <c r="Q408" s="203">
        <v>0</v>
      </c>
      <c r="R408" s="203">
        <f t="shared" si="32"/>
        <v>0</v>
      </c>
      <c r="S408" s="203">
        <v>0</v>
      </c>
      <c r="T408" s="204">
        <f t="shared" si="33"/>
        <v>0</v>
      </c>
      <c r="U408" s="35"/>
      <c r="V408" s="35"/>
      <c r="W408" s="35"/>
      <c r="X408" s="35"/>
      <c r="Y408" s="35"/>
      <c r="Z408" s="35"/>
      <c r="AA408" s="35"/>
      <c r="AB408" s="35"/>
      <c r="AC408" s="35"/>
      <c r="AD408" s="35"/>
      <c r="AE408" s="35"/>
      <c r="AR408" s="205" t="s">
        <v>421</v>
      </c>
      <c r="AT408" s="205" t="s">
        <v>368</v>
      </c>
      <c r="AU408" s="205" t="s">
        <v>88</v>
      </c>
      <c r="AY408" s="18" t="s">
        <v>365</v>
      </c>
      <c r="BE408" s="206">
        <f t="shared" si="34"/>
        <v>0</v>
      </c>
      <c r="BF408" s="206">
        <f t="shared" si="35"/>
        <v>0</v>
      </c>
      <c r="BG408" s="206">
        <f t="shared" si="36"/>
        <v>0</v>
      </c>
      <c r="BH408" s="206">
        <f t="shared" si="37"/>
        <v>0</v>
      </c>
      <c r="BI408" s="206">
        <f t="shared" si="38"/>
        <v>0</v>
      </c>
      <c r="BJ408" s="18" t="s">
        <v>88</v>
      </c>
      <c r="BK408" s="206">
        <f t="shared" si="39"/>
        <v>0</v>
      </c>
      <c r="BL408" s="18" t="s">
        <v>421</v>
      </c>
      <c r="BM408" s="205" t="s">
        <v>2916</v>
      </c>
    </row>
    <row r="409" spans="1:65" s="2" customFormat="1" ht="24.2" customHeight="1">
      <c r="A409" s="35"/>
      <c r="B409" s="36"/>
      <c r="C409" s="194" t="s">
        <v>1021</v>
      </c>
      <c r="D409" s="194" t="s">
        <v>368</v>
      </c>
      <c r="E409" s="195" t="s">
        <v>2414</v>
      </c>
      <c r="F409" s="196" t="s">
        <v>2415</v>
      </c>
      <c r="G409" s="197" t="s">
        <v>1331</v>
      </c>
      <c r="H409" s="198">
        <v>1</v>
      </c>
      <c r="I409" s="199"/>
      <c r="J409" s="200">
        <f t="shared" si="30"/>
        <v>0</v>
      </c>
      <c r="K409" s="196" t="s">
        <v>2900</v>
      </c>
      <c r="L409" s="40"/>
      <c r="M409" s="201" t="s">
        <v>1</v>
      </c>
      <c r="N409" s="202" t="s">
        <v>46</v>
      </c>
      <c r="O409" s="72"/>
      <c r="P409" s="203">
        <f t="shared" si="31"/>
        <v>0</v>
      </c>
      <c r="Q409" s="203">
        <v>0</v>
      </c>
      <c r="R409" s="203">
        <f t="shared" si="32"/>
        <v>0</v>
      </c>
      <c r="S409" s="203">
        <v>0</v>
      </c>
      <c r="T409" s="204">
        <f t="shared" si="33"/>
        <v>0</v>
      </c>
      <c r="U409" s="35"/>
      <c r="V409" s="35"/>
      <c r="W409" s="35"/>
      <c r="X409" s="35"/>
      <c r="Y409" s="35"/>
      <c r="Z409" s="35"/>
      <c r="AA409" s="35"/>
      <c r="AB409" s="35"/>
      <c r="AC409" s="35"/>
      <c r="AD409" s="35"/>
      <c r="AE409" s="35"/>
      <c r="AR409" s="205" t="s">
        <v>421</v>
      </c>
      <c r="AT409" s="205" t="s">
        <v>368</v>
      </c>
      <c r="AU409" s="205" t="s">
        <v>88</v>
      </c>
      <c r="AY409" s="18" t="s">
        <v>365</v>
      </c>
      <c r="BE409" s="206">
        <f t="shared" si="34"/>
        <v>0</v>
      </c>
      <c r="BF409" s="206">
        <f t="shared" si="35"/>
        <v>0</v>
      </c>
      <c r="BG409" s="206">
        <f t="shared" si="36"/>
        <v>0</v>
      </c>
      <c r="BH409" s="206">
        <f t="shared" si="37"/>
        <v>0</v>
      </c>
      <c r="BI409" s="206">
        <f t="shared" si="38"/>
        <v>0</v>
      </c>
      <c r="BJ409" s="18" t="s">
        <v>88</v>
      </c>
      <c r="BK409" s="206">
        <f t="shared" si="39"/>
        <v>0</v>
      </c>
      <c r="BL409" s="18" t="s">
        <v>421</v>
      </c>
      <c r="BM409" s="205" t="s">
        <v>2918</v>
      </c>
    </row>
    <row r="410" spans="1:65" s="2" customFormat="1" ht="55.5" customHeight="1">
      <c r="A410" s="35"/>
      <c r="B410" s="36"/>
      <c r="C410" s="194" t="s">
        <v>1025</v>
      </c>
      <c r="D410" s="194" t="s">
        <v>368</v>
      </c>
      <c r="E410" s="195" t="s">
        <v>3002</v>
      </c>
      <c r="F410" s="196" t="s">
        <v>3003</v>
      </c>
      <c r="G410" s="197" t="s">
        <v>1331</v>
      </c>
      <c r="H410" s="198">
        <v>1</v>
      </c>
      <c r="I410" s="199"/>
      <c r="J410" s="200">
        <f t="shared" si="30"/>
        <v>0</v>
      </c>
      <c r="K410" s="196" t="s">
        <v>2900</v>
      </c>
      <c r="L410" s="40"/>
      <c r="M410" s="201" t="s">
        <v>1</v>
      </c>
      <c r="N410" s="202" t="s">
        <v>46</v>
      </c>
      <c r="O410" s="72"/>
      <c r="P410" s="203">
        <f t="shared" si="31"/>
        <v>0</v>
      </c>
      <c r="Q410" s="203">
        <v>0</v>
      </c>
      <c r="R410" s="203">
        <f t="shared" si="32"/>
        <v>0</v>
      </c>
      <c r="S410" s="203">
        <v>0</v>
      </c>
      <c r="T410" s="204">
        <f t="shared" si="33"/>
        <v>0</v>
      </c>
      <c r="U410" s="35"/>
      <c r="V410" s="35"/>
      <c r="W410" s="35"/>
      <c r="X410" s="35"/>
      <c r="Y410" s="35"/>
      <c r="Z410" s="35"/>
      <c r="AA410" s="35"/>
      <c r="AB410" s="35"/>
      <c r="AC410" s="35"/>
      <c r="AD410" s="35"/>
      <c r="AE410" s="35"/>
      <c r="AR410" s="205" t="s">
        <v>421</v>
      </c>
      <c r="AT410" s="205" t="s">
        <v>368</v>
      </c>
      <c r="AU410" s="205" t="s">
        <v>88</v>
      </c>
      <c r="AY410" s="18" t="s">
        <v>365</v>
      </c>
      <c r="BE410" s="206">
        <f t="shared" si="34"/>
        <v>0</v>
      </c>
      <c r="BF410" s="206">
        <f t="shared" si="35"/>
        <v>0</v>
      </c>
      <c r="BG410" s="206">
        <f t="shared" si="36"/>
        <v>0</v>
      </c>
      <c r="BH410" s="206">
        <f t="shared" si="37"/>
        <v>0</v>
      </c>
      <c r="BI410" s="206">
        <f t="shared" si="38"/>
        <v>0</v>
      </c>
      <c r="BJ410" s="18" t="s">
        <v>88</v>
      </c>
      <c r="BK410" s="206">
        <f t="shared" si="39"/>
        <v>0</v>
      </c>
      <c r="BL410" s="18" t="s">
        <v>421</v>
      </c>
      <c r="BM410" s="205" t="s">
        <v>2921</v>
      </c>
    </row>
    <row r="411" spans="1:65" s="2" customFormat="1" ht="24.2" customHeight="1">
      <c r="A411" s="35"/>
      <c r="B411" s="36"/>
      <c r="C411" s="194" t="s">
        <v>1029</v>
      </c>
      <c r="D411" s="194" t="s">
        <v>368</v>
      </c>
      <c r="E411" s="195" t="s">
        <v>2416</v>
      </c>
      <c r="F411" s="196" t="s">
        <v>2417</v>
      </c>
      <c r="G411" s="197" t="s">
        <v>1331</v>
      </c>
      <c r="H411" s="198">
        <v>1</v>
      </c>
      <c r="I411" s="199"/>
      <c r="J411" s="200">
        <f t="shared" si="30"/>
        <v>0</v>
      </c>
      <c r="K411" s="196" t="s">
        <v>2900</v>
      </c>
      <c r="L411" s="40"/>
      <c r="M411" s="201" t="s">
        <v>1</v>
      </c>
      <c r="N411" s="202" t="s">
        <v>46</v>
      </c>
      <c r="O411" s="72"/>
      <c r="P411" s="203">
        <f t="shared" si="31"/>
        <v>0</v>
      </c>
      <c r="Q411" s="203">
        <v>0</v>
      </c>
      <c r="R411" s="203">
        <f t="shared" si="32"/>
        <v>0</v>
      </c>
      <c r="S411" s="203">
        <v>0</v>
      </c>
      <c r="T411" s="204">
        <f t="shared" si="33"/>
        <v>0</v>
      </c>
      <c r="U411" s="35"/>
      <c r="V411" s="35"/>
      <c r="W411" s="35"/>
      <c r="X411" s="35"/>
      <c r="Y411" s="35"/>
      <c r="Z411" s="35"/>
      <c r="AA411" s="35"/>
      <c r="AB411" s="35"/>
      <c r="AC411" s="35"/>
      <c r="AD411" s="35"/>
      <c r="AE411" s="35"/>
      <c r="AR411" s="205" t="s">
        <v>421</v>
      </c>
      <c r="AT411" s="205" t="s">
        <v>368</v>
      </c>
      <c r="AU411" s="205" t="s">
        <v>88</v>
      </c>
      <c r="AY411" s="18" t="s">
        <v>365</v>
      </c>
      <c r="BE411" s="206">
        <f t="shared" si="34"/>
        <v>0</v>
      </c>
      <c r="BF411" s="206">
        <f t="shared" si="35"/>
        <v>0</v>
      </c>
      <c r="BG411" s="206">
        <f t="shared" si="36"/>
        <v>0</v>
      </c>
      <c r="BH411" s="206">
        <f t="shared" si="37"/>
        <v>0</v>
      </c>
      <c r="BI411" s="206">
        <f t="shared" si="38"/>
        <v>0</v>
      </c>
      <c r="BJ411" s="18" t="s">
        <v>88</v>
      </c>
      <c r="BK411" s="206">
        <f t="shared" si="39"/>
        <v>0</v>
      </c>
      <c r="BL411" s="18" t="s">
        <v>421</v>
      </c>
      <c r="BM411" s="205" t="s">
        <v>2923</v>
      </c>
    </row>
    <row r="412" spans="1:65" s="2" customFormat="1" ht="24.2" customHeight="1">
      <c r="A412" s="35"/>
      <c r="B412" s="36"/>
      <c r="C412" s="194" t="s">
        <v>1033</v>
      </c>
      <c r="D412" s="194" t="s">
        <v>368</v>
      </c>
      <c r="E412" s="195" t="s">
        <v>4375</v>
      </c>
      <c r="F412" s="196" t="s">
        <v>4376</v>
      </c>
      <c r="G412" s="197" t="s">
        <v>1331</v>
      </c>
      <c r="H412" s="198">
        <v>1</v>
      </c>
      <c r="I412" s="199"/>
      <c r="J412" s="200">
        <f t="shared" si="30"/>
        <v>0</v>
      </c>
      <c r="K412" s="196" t="s">
        <v>2900</v>
      </c>
      <c r="L412" s="40"/>
      <c r="M412" s="201" t="s">
        <v>1</v>
      </c>
      <c r="N412" s="202" t="s">
        <v>46</v>
      </c>
      <c r="O412" s="72"/>
      <c r="P412" s="203">
        <f t="shared" si="31"/>
        <v>0</v>
      </c>
      <c r="Q412" s="203">
        <v>0</v>
      </c>
      <c r="R412" s="203">
        <f t="shared" si="32"/>
        <v>0</v>
      </c>
      <c r="S412" s="203">
        <v>0</v>
      </c>
      <c r="T412" s="204">
        <f t="shared" si="33"/>
        <v>0</v>
      </c>
      <c r="U412" s="35"/>
      <c r="V412" s="35"/>
      <c r="W412" s="35"/>
      <c r="X412" s="35"/>
      <c r="Y412" s="35"/>
      <c r="Z412" s="35"/>
      <c r="AA412" s="35"/>
      <c r="AB412" s="35"/>
      <c r="AC412" s="35"/>
      <c r="AD412" s="35"/>
      <c r="AE412" s="35"/>
      <c r="AR412" s="205" t="s">
        <v>421</v>
      </c>
      <c r="AT412" s="205" t="s">
        <v>368</v>
      </c>
      <c r="AU412" s="205" t="s">
        <v>88</v>
      </c>
      <c r="AY412" s="18" t="s">
        <v>365</v>
      </c>
      <c r="BE412" s="206">
        <f t="shared" si="34"/>
        <v>0</v>
      </c>
      <c r="BF412" s="206">
        <f t="shared" si="35"/>
        <v>0</v>
      </c>
      <c r="BG412" s="206">
        <f t="shared" si="36"/>
        <v>0</v>
      </c>
      <c r="BH412" s="206">
        <f t="shared" si="37"/>
        <v>0</v>
      </c>
      <c r="BI412" s="206">
        <f t="shared" si="38"/>
        <v>0</v>
      </c>
      <c r="BJ412" s="18" t="s">
        <v>88</v>
      </c>
      <c r="BK412" s="206">
        <f t="shared" si="39"/>
        <v>0</v>
      </c>
      <c r="BL412" s="18" t="s">
        <v>421</v>
      </c>
      <c r="BM412" s="205" t="s">
        <v>2924</v>
      </c>
    </row>
    <row r="413" spans="1:65" s="2" customFormat="1" ht="24.2" customHeight="1">
      <c r="A413" s="35"/>
      <c r="B413" s="36"/>
      <c r="C413" s="194" t="s">
        <v>1037</v>
      </c>
      <c r="D413" s="194" t="s">
        <v>368</v>
      </c>
      <c r="E413" s="195" t="s">
        <v>3004</v>
      </c>
      <c r="F413" s="196" t="s">
        <v>3005</v>
      </c>
      <c r="G413" s="197" t="s">
        <v>1331</v>
      </c>
      <c r="H413" s="198">
        <v>3</v>
      </c>
      <c r="I413" s="199"/>
      <c r="J413" s="200">
        <f t="shared" si="30"/>
        <v>0</v>
      </c>
      <c r="K413" s="196" t="s">
        <v>2900</v>
      </c>
      <c r="L413" s="40"/>
      <c r="M413" s="201" t="s">
        <v>1</v>
      </c>
      <c r="N413" s="202" t="s">
        <v>46</v>
      </c>
      <c r="O413" s="72"/>
      <c r="P413" s="203">
        <f t="shared" si="31"/>
        <v>0</v>
      </c>
      <c r="Q413" s="203">
        <v>0</v>
      </c>
      <c r="R413" s="203">
        <f t="shared" si="32"/>
        <v>0</v>
      </c>
      <c r="S413" s="203">
        <v>0</v>
      </c>
      <c r="T413" s="204">
        <f t="shared" si="33"/>
        <v>0</v>
      </c>
      <c r="U413" s="35"/>
      <c r="V413" s="35"/>
      <c r="W413" s="35"/>
      <c r="X413" s="35"/>
      <c r="Y413" s="35"/>
      <c r="Z413" s="35"/>
      <c r="AA413" s="35"/>
      <c r="AB413" s="35"/>
      <c r="AC413" s="35"/>
      <c r="AD413" s="35"/>
      <c r="AE413" s="35"/>
      <c r="AR413" s="205" t="s">
        <v>421</v>
      </c>
      <c r="AT413" s="205" t="s">
        <v>368</v>
      </c>
      <c r="AU413" s="205" t="s">
        <v>88</v>
      </c>
      <c r="AY413" s="18" t="s">
        <v>365</v>
      </c>
      <c r="BE413" s="206">
        <f t="shared" si="34"/>
        <v>0</v>
      </c>
      <c r="BF413" s="206">
        <f t="shared" si="35"/>
        <v>0</v>
      </c>
      <c r="BG413" s="206">
        <f t="shared" si="36"/>
        <v>0</v>
      </c>
      <c r="BH413" s="206">
        <f t="shared" si="37"/>
        <v>0</v>
      </c>
      <c r="BI413" s="206">
        <f t="shared" si="38"/>
        <v>0</v>
      </c>
      <c r="BJ413" s="18" t="s">
        <v>88</v>
      </c>
      <c r="BK413" s="206">
        <f t="shared" si="39"/>
        <v>0</v>
      </c>
      <c r="BL413" s="18" t="s">
        <v>421</v>
      </c>
      <c r="BM413" s="205" t="s">
        <v>2925</v>
      </c>
    </row>
    <row r="414" spans="1:65" s="2" customFormat="1" ht="24.2" customHeight="1">
      <c r="A414" s="35"/>
      <c r="B414" s="36"/>
      <c r="C414" s="194" t="s">
        <v>1041</v>
      </c>
      <c r="D414" s="194" t="s">
        <v>368</v>
      </c>
      <c r="E414" s="195" t="s">
        <v>3006</v>
      </c>
      <c r="F414" s="196" t="s">
        <v>4377</v>
      </c>
      <c r="G414" s="197" t="s">
        <v>1499</v>
      </c>
      <c r="H414" s="198">
        <v>1</v>
      </c>
      <c r="I414" s="199"/>
      <c r="J414" s="200">
        <f t="shared" si="30"/>
        <v>0</v>
      </c>
      <c r="K414" s="196" t="s">
        <v>1374</v>
      </c>
      <c r="L414" s="40"/>
      <c r="M414" s="201" t="s">
        <v>1</v>
      </c>
      <c r="N414" s="202" t="s">
        <v>46</v>
      </c>
      <c r="O414" s="72"/>
      <c r="P414" s="203">
        <f t="shared" si="31"/>
        <v>0</v>
      </c>
      <c r="Q414" s="203">
        <v>0</v>
      </c>
      <c r="R414" s="203">
        <f t="shared" si="32"/>
        <v>0</v>
      </c>
      <c r="S414" s="203">
        <v>0</v>
      </c>
      <c r="T414" s="204">
        <f t="shared" si="33"/>
        <v>0</v>
      </c>
      <c r="U414" s="35"/>
      <c r="V414" s="35"/>
      <c r="W414" s="35"/>
      <c r="X414" s="35"/>
      <c r="Y414" s="35"/>
      <c r="Z414" s="35"/>
      <c r="AA414" s="35"/>
      <c r="AB414" s="35"/>
      <c r="AC414" s="35"/>
      <c r="AD414" s="35"/>
      <c r="AE414" s="35"/>
      <c r="AR414" s="205" t="s">
        <v>421</v>
      </c>
      <c r="AT414" s="205" t="s">
        <v>368</v>
      </c>
      <c r="AU414" s="205" t="s">
        <v>88</v>
      </c>
      <c r="AY414" s="18" t="s">
        <v>365</v>
      </c>
      <c r="BE414" s="206">
        <f t="shared" si="34"/>
        <v>0</v>
      </c>
      <c r="BF414" s="206">
        <f t="shared" si="35"/>
        <v>0</v>
      </c>
      <c r="BG414" s="206">
        <f t="shared" si="36"/>
        <v>0</v>
      </c>
      <c r="BH414" s="206">
        <f t="shared" si="37"/>
        <v>0</v>
      </c>
      <c r="BI414" s="206">
        <f t="shared" si="38"/>
        <v>0</v>
      </c>
      <c r="BJ414" s="18" t="s">
        <v>88</v>
      </c>
      <c r="BK414" s="206">
        <f t="shared" si="39"/>
        <v>0</v>
      </c>
      <c r="BL414" s="18" t="s">
        <v>421</v>
      </c>
      <c r="BM414" s="205" t="s">
        <v>2926</v>
      </c>
    </row>
    <row r="415" spans="1:65" s="2" customFormat="1" ht="24.2" customHeight="1">
      <c r="A415" s="35"/>
      <c r="B415" s="36"/>
      <c r="C415" s="194" t="s">
        <v>1045</v>
      </c>
      <c r="D415" s="194" t="s">
        <v>368</v>
      </c>
      <c r="E415" s="195" t="s">
        <v>4378</v>
      </c>
      <c r="F415" s="196" t="s">
        <v>4379</v>
      </c>
      <c r="G415" s="197" t="s">
        <v>1499</v>
      </c>
      <c r="H415" s="198">
        <v>1</v>
      </c>
      <c r="I415" s="199"/>
      <c r="J415" s="200">
        <f t="shared" si="30"/>
        <v>0</v>
      </c>
      <c r="K415" s="196" t="s">
        <v>1374</v>
      </c>
      <c r="L415" s="40"/>
      <c r="M415" s="201" t="s">
        <v>1</v>
      </c>
      <c r="N415" s="202" t="s">
        <v>46</v>
      </c>
      <c r="O415" s="72"/>
      <c r="P415" s="203">
        <f t="shared" si="31"/>
        <v>0</v>
      </c>
      <c r="Q415" s="203">
        <v>0</v>
      </c>
      <c r="R415" s="203">
        <f t="shared" si="32"/>
        <v>0</v>
      </c>
      <c r="S415" s="203">
        <v>0</v>
      </c>
      <c r="T415" s="204">
        <f t="shared" si="33"/>
        <v>0</v>
      </c>
      <c r="U415" s="35"/>
      <c r="V415" s="35"/>
      <c r="W415" s="35"/>
      <c r="X415" s="35"/>
      <c r="Y415" s="35"/>
      <c r="Z415" s="35"/>
      <c r="AA415" s="35"/>
      <c r="AB415" s="35"/>
      <c r="AC415" s="35"/>
      <c r="AD415" s="35"/>
      <c r="AE415" s="35"/>
      <c r="AR415" s="205" t="s">
        <v>421</v>
      </c>
      <c r="AT415" s="205" t="s">
        <v>368</v>
      </c>
      <c r="AU415" s="205" t="s">
        <v>88</v>
      </c>
      <c r="AY415" s="18" t="s">
        <v>365</v>
      </c>
      <c r="BE415" s="206">
        <f t="shared" si="34"/>
        <v>0</v>
      </c>
      <c r="BF415" s="206">
        <f t="shared" si="35"/>
        <v>0</v>
      </c>
      <c r="BG415" s="206">
        <f t="shared" si="36"/>
        <v>0</v>
      </c>
      <c r="BH415" s="206">
        <f t="shared" si="37"/>
        <v>0</v>
      </c>
      <c r="BI415" s="206">
        <f t="shared" si="38"/>
        <v>0</v>
      </c>
      <c r="BJ415" s="18" t="s">
        <v>88</v>
      </c>
      <c r="BK415" s="206">
        <f t="shared" si="39"/>
        <v>0</v>
      </c>
      <c r="BL415" s="18" t="s">
        <v>421</v>
      </c>
      <c r="BM415" s="205" t="s">
        <v>2930</v>
      </c>
    </row>
    <row r="416" spans="1:65" s="2" customFormat="1" ht="55.5" customHeight="1">
      <c r="A416" s="35"/>
      <c r="B416" s="36"/>
      <c r="C416" s="240" t="s">
        <v>1049</v>
      </c>
      <c r="D416" s="240" t="s">
        <v>432</v>
      </c>
      <c r="E416" s="241" t="s">
        <v>3010</v>
      </c>
      <c r="F416" s="242" t="s">
        <v>3011</v>
      </c>
      <c r="G416" s="243" t="s">
        <v>1331</v>
      </c>
      <c r="H416" s="244">
        <v>1</v>
      </c>
      <c r="I416" s="245"/>
      <c r="J416" s="246">
        <f t="shared" si="30"/>
        <v>0</v>
      </c>
      <c r="K416" s="242" t="s">
        <v>2900</v>
      </c>
      <c r="L416" s="247"/>
      <c r="M416" s="248" t="s">
        <v>1</v>
      </c>
      <c r="N416" s="249" t="s">
        <v>46</v>
      </c>
      <c r="O416" s="72"/>
      <c r="P416" s="203">
        <f t="shared" si="31"/>
        <v>0</v>
      </c>
      <c r="Q416" s="203">
        <v>0</v>
      </c>
      <c r="R416" s="203">
        <f t="shared" si="32"/>
        <v>0</v>
      </c>
      <c r="S416" s="203">
        <v>0</v>
      </c>
      <c r="T416" s="204">
        <f t="shared" si="33"/>
        <v>0</v>
      </c>
      <c r="U416" s="35"/>
      <c r="V416" s="35"/>
      <c r="W416" s="35"/>
      <c r="X416" s="35"/>
      <c r="Y416" s="35"/>
      <c r="Z416" s="35"/>
      <c r="AA416" s="35"/>
      <c r="AB416" s="35"/>
      <c r="AC416" s="35"/>
      <c r="AD416" s="35"/>
      <c r="AE416" s="35"/>
      <c r="AR416" s="205" t="s">
        <v>436</v>
      </c>
      <c r="AT416" s="205" t="s">
        <v>432</v>
      </c>
      <c r="AU416" s="205" t="s">
        <v>88</v>
      </c>
      <c r="AY416" s="18" t="s">
        <v>365</v>
      </c>
      <c r="BE416" s="206">
        <f t="shared" si="34"/>
        <v>0</v>
      </c>
      <c r="BF416" s="206">
        <f t="shared" si="35"/>
        <v>0</v>
      </c>
      <c r="BG416" s="206">
        <f t="shared" si="36"/>
        <v>0</v>
      </c>
      <c r="BH416" s="206">
        <f t="shared" si="37"/>
        <v>0</v>
      </c>
      <c r="BI416" s="206">
        <f t="shared" si="38"/>
        <v>0</v>
      </c>
      <c r="BJ416" s="18" t="s">
        <v>88</v>
      </c>
      <c r="BK416" s="206">
        <f t="shared" si="39"/>
        <v>0</v>
      </c>
      <c r="BL416" s="18" t="s">
        <v>421</v>
      </c>
      <c r="BM416" s="205" t="s">
        <v>2931</v>
      </c>
    </row>
    <row r="417" spans="1:65" s="2" customFormat="1" ht="33" customHeight="1">
      <c r="A417" s="35"/>
      <c r="B417" s="36"/>
      <c r="C417" s="194" t="s">
        <v>1053</v>
      </c>
      <c r="D417" s="194" t="s">
        <v>368</v>
      </c>
      <c r="E417" s="195" t="s">
        <v>4380</v>
      </c>
      <c r="F417" s="196" t="s">
        <v>4381</v>
      </c>
      <c r="G417" s="197" t="s">
        <v>4382</v>
      </c>
      <c r="H417" s="198">
        <v>1</v>
      </c>
      <c r="I417" s="199"/>
      <c r="J417" s="200">
        <f t="shared" si="30"/>
        <v>0</v>
      </c>
      <c r="K417" s="196" t="s">
        <v>1</v>
      </c>
      <c r="L417" s="40"/>
      <c r="M417" s="201" t="s">
        <v>1</v>
      </c>
      <c r="N417" s="202" t="s">
        <v>46</v>
      </c>
      <c r="O417" s="72"/>
      <c r="P417" s="203">
        <f t="shared" si="31"/>
        <v>0</v>
      </c>
      <c r="Q417" s="203">
        <v>0</v>
      </c>
      <c r="R417" s="203">
        <f t="shared" si="32"/>
        <v>0</v>
      </c>
      <c r="S417" s="203">
        <v>0</v>
      </c>
      <c r="T417" s="204">
        <f t="shared" si="33"/>
        <v>0</v>
      </c>
      <c r="U417" s="35"/>
      <c r="V417" s="35"/>
      <c r="W417" s="35"/>
      <c r="X417" s="35"/>
      <c r="Y417" s="35"/>
      <c r="Z417" s="35"/>
      <c r="AA417" s="35"/>
      <c r="AB417" s="35"/>
      <c r="AC417" s="35"/>
      <c r="AD417" s="35"/>
      <c r="AE417" s="35"/>
      <c r="AR417" s="205" t="s">
        <v>421</v>
      </c>
      <c r="AT417" s="205" t="s">
        <v>368</v>
      </c>
      <c r="AU417" s="205" t="s">
        <v>88</v>
      </c>
      <c r="AY417" s="18" t="s">
        <v>365</v>
      </c>
      <c r="BE417" s="206">
        <f t="shared" si="34"/>
        <v>0</v>
      </c>
      <c r="BF417" s="206">
        <f t="shared" si="35"/>
        <v>0</v>
      </c>
      <c r="BG417" s="206">
        <f t="shared" si="36"/>
        <v>0</v>
      </c>
      <c r="BH417" s="206">
        <f t="shared" si="37"/>
        <v>0</v>
      </c>
      <c r="BI417" s="206">
        <f t="shared" si="38"/>
        <v>0</v>
      </c>
      <c r="BJ417" s="18" t="s">
        <v>88</v>
      </c>
      <c r="BK417" s="206">
        <f t="shared" si="39"/>
        <v>0</v>
      </c>
      <c r="BL417" s="18" t="s">
        <v>421</v>
      </c>
      <c r="BM417" s="205" t="s">
        <v>4383</v>
      </c>
    </row>
    <row r="418" spans="1:65" s="2" customFormat="1" ht="24.2" customHeight="1">
      <c r="A418" s="35"/>
      <c r="B418" s="36"/>
      <c r="C418" s="194" t="s">
        <v>1057</v>
      </c>
      <c r="D418" s="194" t="s">
        <v>368</v>
      </c>
      <c r="E418" s="195" t="s">
        <v>2418</v>
      </c>
      <c r="F418" s="196" t="s">
        <v>2419</v>
      </c>
      <c r="G418" s="197" t="s">
        <v>389</v>
      </c>
      <c r="H418" s="198">
        <v>0.92800000000000005</v>
      </c>
      <c r="I418" s="199"/>
      <c r="J418" s="200">
        <f t="shared" si="30"/>
        <v>0</v>
      </c>
      <c r="K418" s="196" t="s">
        <v>2900</v>
      </c>
      <c r="L418" s="40"/>
      <c r="M418" s="201" t="s">
        <v>1</v>
      </c>
      <c r="N418" s="202" t="s">
        <v>46</v>
      </c>
      <c r="O418" s="72"/>
      <c r="P418" s="203">
        <f t="shared" si="31"/>
        <v>0</v>
      </c>
      <c r="Q418" s="203">
        <v>0</v>
      </c>
      <c r="R418" s="203">
        <f t="shared" si="32"/>
        <v>0</v>
      </c>
      <c r="S418" s="203">
        <v>0</v>
      </c>
      <c r="T418" s="204">
        <f t="shared" si="33"/>
        <v>0</v>
      </c>
      <c r="U418" s="35"/>
      <c r="V418" s="35"/>
      <c r="W418" s="35"/>
      <c r="X418" s="35"/>
      <c r="Y418" s="35"/>
      <c r="Z418" s="35"/>
      <c r="AA418" s="35"/>
      <c r="AB418" s="35"/>
      <c r="AC418" s="35"/>
      <c r="AD418" s="35"/>
      <c r="AE418" s="35"/>
      <c r="AR418" s="205" t="s">
        <v>421</v>
      </c>
      <c r="AT418" s="205" t="s">
        <v>368</v>
      </c>
      <c r="AU418" s="205" t="s">
        <v>88</v>
      </c>
      <c r="AY418" s="18" t="s">
        <v>365</v>
      </c>
      <c r="BE418" s="206">
        <f t="shared" si="34"/>
        <v>0</v>
      </c>
      <c r="BF418" s="206">
        <f t="shared" si="35"/>
        <v>0</v>
      </c>
      <c r="BG418" s="206">
        <f t="shared" si="36"/>
        <v>0</v>
      </c>
      <c r="BH418" s="206">
        <f t="shared" si="37"/>
        <v>0</v>
      </c>
      <c r="BI418" s="206">
        <f t="shared" si="38"/>
        <v>0</v>
      </c>
      <c r="BJ418" s="18" t="s">
        <v>88</v>
      </c>
      <c r="BK418" s="206">
        <f t="shared" si="39"/>
        <v>0</v>
      </c>
      <c r="BL418" s="18" t="s">
        <v>421</v>
      </c>
      <c r="BM418" s="205" t="s">
        <v>2933</v>
      </c>
    </row>
    <row r="419" spans="1:65" s="2" customFormat="1" ht="19.5">
      <c r="A419" s="35"/>
      <c r="B419" s="36"/>
      <c r="C419" s="37"/>
      <c r="D419" s="209" t="s">
        <v>1270</v>
      </c>
      <c r="E419" s="37"/>
      <c r="F419" s="275" t="s">
        <v>1513</v>
      </c>
      <c r="G419" s="37"/>
      <c r="H419" s="37"/>
      <c r="I419" s="276"/>
      <c r="J419" s="37"/>
      <c r="K419" s="37"/>
      <c r="L419" s="40"/>
      <c r="M419" s="261"/>
      <c r="N419" s="262"/>
      <c r="O419" s="72"/>
      <c r="P419" s="72"/>
      <c r="Q419" s="72"/>
      <c r="R419" s="72"/>
      <c r="S419" s="72"/>
      <c r="T419" s="73"/>
      <c r="U419" s="35"/>
      <c r="V419" s="35"/>
      <c r="W419" s="35"/>
      <c r="X419" s="35"/>
      <c r="Y419" s="35"/>
      <c r="Z419" s="35"/>
      <c r="AA419" s="35"/>
      <c r="AB419" s="35"/>
      <c r="AC419" s="35"/>
      <c r="AD419" s="35"/>
      <c r="AE419" s="35"/>
      <c r="AT419" s="18" t="s">
        <v>1270</v>
      </c>
      <c r="AU419" s="18" t="s">
        <v>88</v>
      </c>
    </row>
    <row r="420" spans="1:65" s="2" customFormat="1" ht="24.2" customHeight="1">
      <c r="A420" s="35"/>
      <c r="B420" s="36"/>
      <c r="C420" s="194" t="s">
        <v>1061</v>
      </c>
      <c r="D420" s="194" t="s">
        <v>368</v>
      </c>
      <c r="E420" s="195" t="s">
        <v>2420</v>
      </c>
      <c r="F420" s="196" t="s">
        <v>1948</v>
      </c>
      <c r="G420" s="197" t="s">
        <v>2393</v>
      </c>
      <c r="H420" s="198">
        <v>1</v>
      </c>
      <c r="I420" s="199"/>
      <c r="J420" s="200">
        <f>ROUND(I420*H420,2)</f>
        <v>0</v>
      </c>
      <c r="K420" s="196" t="s">
        <v>2900</v>
      </c>
      <c r="L420" s="40"/>
      <c r="M420" s="201" t="s">
        <v>1</v>
      </c>
      <c r="N420" s="202" t="s">
        <v>46</v>
      </c>
      <c r="O420" s="72"/>
      <c r="P420" s="203">
        <f>O420*H420</f>
        <v>0</v>
      </c>
      <c r="Q420" s="203">
        <v>0</v>
      </c>
      <c r="R420" s="203">
        <f>Q420*H420</f>
        <v>0</v>
      </c>
      <c r="S420" s="203">
        <v>0</v>
      </c>
      <c r="T420" s="204">
        <f>S420*H420</f>
        <v>0</v>
      </c>
      <c r="U420" s="35"/>
      <c r="V420" s="35"/>
      <c r="W420" s="35"/>
      <c r="X420" s="35"/>
      <c r="Y420" s="35"/>
      <c r="Z420" s="35"/>
      <c r="AA420" s="35"/>
      <c r="AB420" s="35"/>
      <c r="AC420" s="35"/>
      <c r="AD420" s="35"/>
      <c r="AE420" s="35"/>
      <c r="AR420" s="205" t="s">
        <v>421</v>
      </c>
      <c r="AT420" s="205" t="s">
        <v>368</v>
      </c>
      <c r="AU420" s="205" t="s">
        <v>88</v>
      </c>
      <c r="AY420" s="18" t="s">
        <v>365</v>
      </c>
      <c r="BE420" s="206">
        <f>IF(N420="základní",J420,0)</f>
        <v>0</v>
      </c>
      <c r="BF420" s="206">
        <f>IF(N420="snížená",J420,0)</f>
        <v>0</v>
      </c>
      <c r="BG420" s="206">
        <f>IF(N420="zákl. přenesená",J420,0)</f>
        <v>0</v>
      </c>
      <c r="BH420" s="206">
        <f>IF(N420="sníž. přenesená",J420,0)</f>
        <v>0</v>
      </c>
      <c r="BI420" s="206">
        <f>IF(N420="nulová",J420,0)</f>
        <v>0</v>
      </c>
      <c r="BJ420" s="18" t="s">
        <v>88</v>
      </c>
      <c r="BK420" s="206">
        <f>ROUND(I420*H420,2)</f>
        <v>0</v>
      </c>
      <c r="BL420" s="18" t="s">
        <v>421</v>
      </c>
      <c r="BM420" s="205" t="s">
        <v>4384</v>
      </c>
    </row>
    <row r="421" spans="1:65" s="2" customFormat="1" ht="39">
      <c r="A421" s="35"/>
      <c r="B421" s="36"/>
      <c r="C421" s="37"/>
      <c r="D421" s="209" t="s">
        <v>1270</v>
      </c>
      <c r="E421" s="37"/>
      <c r="F421" s="275" t="s">
        <v>2421</v>
      </c>
      <c r="G421" s="37"/>
      <c r="H421" s="37"/>
      <c r="I421" s="276"/>
      <c r="J421" s="37"/>
      <c r="K421" s="37"/>
      <c r="L421" s="40"/>
      <c r="M421" s="261"/>
      <c r="N421" s="262"/>
      <c r="O421" s="72"/>
      <c r="P421" s="72"/>
      <c r="Q421" s="72"/>
      <c r="R421" s="72"/>
      <c r="S421" s="72"/>
      <c r="T421" s="73"/>
      <c r="U421" s="35"/>
      <c r="V421" s="35"/>
      <c r="W421" s="35"/>
      <c r="X421" s="35"/>
      <c r="Y421" s="35"/>
      <c r="Z421" s="35"/>
      <c r="AA421" s="35"/>
      <c r="AB421" s="35"/>
      <c r="AC421" s="35"/>
      <c r="AD421" s="35"/>
      <c r="AE421" s="35"/>
      <c r="AT421" s="18" t="s">
        <v>1270</v>
      </c>
      <c r="AU421" s="18" t="s">
        <v>88</v>
      </c>
    </row>
    <row r="422" spans="1:65" s="12" customFormat="1" ht="25.9" customHeight="1">
      <c r="B422" s="179"/>
      <c r="C422" s="180"/>
      <c r="D422" s="181" t="s">
        <v>80</v>
      </c>
      <c r="E422" s="182" t="s">
        <v>2861</v>
      </c>
      <c r="F422" s="182" t="s">
        <v>2862</v>
      </c>
      <c r="G422" s="180"/>
      <c r="H422" s="180"/>
      <c r="I422" s="183"/>
      <c r="J422" s="167">
        <f>BK422</f>
        <v>0</v>
      </c>
      <c r="K422" s="180"/>
      <c r="L422" s="184"/>
      <c r="M422" s="185"/>
      <c r="N422" s="186"/>
      <c r="O422" s="186"/>
      <c r="P422" s="187">
        <f>SUM(P423:P427)</f>
        <v>0</v>
      </c>
      <c r="Q422" s="186"/>
      <c r="R422" s="187">
        <f>SUM(R423:R427)</f>
        <v>0</v>
      </c>
      <c r="S422" s="186"/>
      <c r="T422" s="188">
        <f>SUM(T423:T427)</f>
        <v>0</v>
      </c>
      <c r="AR422" s="189" t="s">
        <v>90</v>
      </c>
      <c r="AT422" s="190" t="s">
        <v>80</v>
      </c>
      <c r="AU422" s="190" t="s">
        <v>81</v>
      </c>
      <c r="AY422" s="189" t="s">
        <v>365</v>
      </c>
      <c r="BK422" s="191">
        <f>SUM(BK423:BK427)</f>
        <v>0</v>
      </c>
    </row>
    <row r="423" spans="1:65" s="2" customFormat="1" ht="24.2" customHeight="1">
      <c r="A423" s="35"/>
      <c r="B423" s="36"/>
      <c r="C423" s="194" t="s">
        <v>1065</v>
      </c>
      <c r="D423" s="194" t="s">
        <v>368</v>
      </c>
      <c r="E423" s="195" t="s">
        <v>2865</v>
      </c>
      <c r="F423" s="196" t="s">
        <v>2866</v>
      </c>
      <c r="G423" s="197" t="s">
        <v>1491</v>
      </c>
      <c r="H423" s="198">
        <v>1</v>
      </c>
      <c r="I423" s="199"/>
      <c r="J423" s="200">
        <f>ROUND(I423*H423,2)</f>
        <v>0</v>
      </c>
      <c r="K423" s="196" t="s">
        <v>2900</v>
      </c>
      <c r="L423" s="40"/>
      <c r="M423" s="201" t="s">
        <v>1</v>
      </c>
      <c r="N423" s="202" t="s">
        <v>46</v>
      </c>
      <c r="O423" s="72"/>
      <c r="P423" s="203">
        <f>O423*H423</f>
        <v>0</v>
      </c>
      <c r="Q423" s="203">
        <v>0</v>
      </c>
      <c r="R423" s="203">
        <f>Q423*H423</f>
        <v>0</v>
      </c>
      <c r="S423" s="203">
        <v>0</v>
      </c>
      <c r="T423" s="204">
        <f>S423*H423</f>
        <v>0</v>
      </c>
      <c r="U423" s="35"/>
      <c r="V423" s="35"/>
      <c r="W423" s="35"/>
      <c r="X423" s="35"/>
      <c r="Y423" s="35"/>
      <c r="Z423" s="35"/>
      <c r="AA423" s="35"/>
      <c r="AB423" s="35"/>
      <c r="AC423" s="35"/>
      <c r="AD423" s="35"/>
      <c r="AE423" s="35"/>
      <c r="AR423" s="205" t="s">
        <v>421</v>
      </c>
      <c r="AT423" s="205" t="s">
        <v>368</v>
      </c>
      <c r="AU423" s="205" t="s">
        <v>88</v>
      </c>
      <c r="AY423" s="18" t="s">
        <v>365</v>
      </c>
      <c r="BE423" s="206">
        <f>IF(N423="základní",J423,0)</f>
        <v>0</v>
      </c>
      <c r="BF423" s="206">
        <f>IF(N423="snížená",J423,0)</f>
        <v>0</v>
      </c>
      <c r="BG423" s="206">
        <f>IF(N423="zákl. přenesená",J423,0)</f>
        <v>0</v>
      </c>
      <c r="BH423" s="206">
        <f>IF(N423="sníž. přenesená",J423,0)</f>
        <v>0</v>
      </c>
      <c r="BI423" s="206">
        <f>IF(N423="nulová",J423,0)</f>
        <v>0</v>
      </c>
      <c r="BJ423" s="18" t="s">
        <v>88</v>
      </c>
      <c r="BK423" s="206">
        <f>ROUND(I423*H423,2)</f>
        <v>0</v>
      </c>
      <c r="BL423" s="18" t="s">
        <v>421</v>
      </c>
      <c r="BM423" s="205" t="s">
        <v>4385</v>
      </c>
    </row>
    <row r="424" spans="1:65" s="2" customFormat="1" ht="24.2" customHeight="1">
      <c r="A424" s="35"/>
      <c r="B424" s="36"/>
      <c r="C424" s="194" t="s">
        <v>1444</v>
      </c>
      <c r="D424" s="194" t="s">
        <v>368</v>
      </c>
      <c r="E424" s="195" t="s">
        <v>1494</v>
      </c>
      <c r="F424" s="196" t="s">
        <v>1495</v>
      </c>
      <c r="G424" s="197" t="s">
        <v>1331</v>
      </c>
      <c r="H424" s="198">
        <v>1</v>
      </c>
      <c r="I424" s="199"/>
      <c r="J424" s="200">
        <f>ROUND(I424*H424,2)</f>
        <v>0</v>
      </c>
      <c r="K424" s="196" t="s">
        <v>2900</v>
      </c>
      <c r="L424" s="40"/>
      <c r="M424" s="201" t="s">
        <v>1</v>
      </c>
      <c r="N424" s="202" t="s">
        <v>46</v>
      </c>
      <c r="O424" s="72"/>
      <c r="P424" s="203">
        <f>O424*H424</f>
        <v>0</v>
      </c>
      <c r="Q424" s="203">
        <v>0</v>
      </c>
      <c r="R424" s="203">
        <f>Q424*H424</f>
        <v>0</v>
      </c>
      <c r="S424" s="203">
        <v>0</v>
      </c>
      <c r="T424" s="204">
        <f>S424*H424</f>
        <v>0</v>
      </c>
      <c r="U424" s="35"/>
      <c r="V424" s="35"/>
      <c r="W424" s="35"/>
      <c r="X424" s="35"/>
      <c r="Y424" s="35"/>
      <c r="Z424" s="35"/>
      <c r="AA424" s="35"/>
      <c r="AB424" s="35"/>
      <c r="AC424" s="35"/>
      <c r="AD424" s="35"/>
      <c r="AE424" s="35"/>
      <c r="AR424" s="205" t="s">
        <v>421</v>
      </c>
      <c r="AT424" s="205" t="s">
        <v>368</v>
      </c>
      <c r="AU424" s="205" t="s">
        <v>88</v>
      </c>
      <c r="AY424" s="18" t="s">
        <v>365</v>
      </c>
      <c r="BE424" s="206">
        <f>IF(N424="základní",J424,0)</f>
        <v>0</v>
      </c>
      <c r="BF424" s="206">
        <f>IF(N424="snížená",J424,0)</f>
        <v>0</v>
      </c>
      <c r="BG424" s="206">
        <f>IF(N424="zákl. přenesená",J424,0)</f>
        <v>0</v>
      </c>
      <c r="BH424" s="206">
        <f>IF(N424="sníž. přenesená",J424,0)</f>
        <v>0</v>
      </c>
      <c r="BI424" s="206">
        <f>IF(N424="nulová",J424,0)</f>
        <v>0</v>
      </c>
      <c r="BJ424" s="18" t="s">
        <v>88</v>
      </c>
      <c r="BK424" s="206">
        <f>ROUND(I424*H424,2)</f>
        <v>0</v>
      </c>
      <c r="BL424" s="18" t="s">
        <v>421</v>
      </c>
      <c r="BM424" s="205" t="s">
        <v>4386</v>
      </c>
    </row>
    <row r="425" spans="1:65" s="2" customFormat="1" ht="101.25" customHeight="1">
      <c r="A425" s="35"/>
      <c r="B425" s="36"/>
      <c r="C425" s="240" t="s">
        <v>2927</v>
      </c>
      <c r="D425" s="240" t="s">
        <v>432</v>
      </c>
      <c r="E425" s="241" t="s">
        <v>2867</v>
      </c>
      <c r="F425" s="242" t="s">
        <v>2868</v>
      </c>
      <c r="G425" s="243" t="s">
        <v>1331</v>
      </c>
      <c r="H425" s="244">
        <v>1</v>
      </c>
      <c r="I425" s="245"/>
      <c r="J425" s="246">
        <f>ROUND(I425*H425,2)</f>
        <v>0</v>
      </c>
      <c r="K425" s="242" t="s">
        <v>2869</v>
      </c>
      <c r="L425" s="247"/>
      <c r="M425" s="248" t="s">
        <v>1</v>
      </c>
      <c r="N425" s="249" t="s">
        <v>46</v>
      </c>
      <c r="O425" s="72"/>
      <c r="P425" s="203">
        <f>O425*H425</f>
        <v>0</v>
      </c>
      <c r="Q425" s="203">
        <v>0</v>
      </c>
      <c r="R425" s="203">
        <f>Q425*H425</f>
        <v>0</v>
      </c>
      <c r="S425" s="203">
        <v>0</v>
      </c>
      <c r="T425" s="204">
        <f>S425*H425</f>
        <v>0</v>
      </c>
      <c r="U425" s="35"/>
      <c r="V425" s="35"/>
      <c r="W425" s="35"/>
      <c r="X425" s="35"/>
      <c r="Y425" s="35"/>
      <c r="Z425" s="35"/>
      <c r="AA425" s="35"/>
      <c r="AB425" s="35"/>
      <c r="AC425" s="35"/>
      <c r="AD425" s="35"/>
      <c r="AE425" s="35"/>
      <c r="AR425" s="205" t="s">
        <v>436</v>
      </c>
      <c r="AT425" s="205" t="s">
        <v>432</v>
      </c>
      <c r="AU425" s="205" t="s">
        <v>88</v>
      </c>
      <c r="AY425" s="18" t="s">
        <v>365</v>
      </c>
      <c r="BE425" s="206">
        <f>IF(N425="základní",J425,0)</f>
        <v>0</v>
      </c>
      <c r="BF425" s="206">
        <f>IF(N425="snížená",J425,0)</f>
        <v>0</v>
      </c>
      <c r="BG425" s="206">
        <f>IF(N425="zákl. přenesená",J425,0)</f>
        <v>0</v>
      </c>
      <c r="BH425" s="206">
        <f>IF(N425="sníž. přenesená",J425,0)</f>
        <v>0</v>
      </c>
      <c r="BI425" s="206">
        <f>IF(N425="nulová",J425,0)</f>
        <v>0</v>
      </c>
      <c r="BJ425" s="18" t="s">
        <v>88</v>
      </c>
      <c r="BK425" s="206">
        <f>ROUND(I425*H425,2)</f>
        <v>0</v>
      </c>
      <c r="BL425" s="18" t="s">
        <v>421</v>
      </c>
      <c r="BM425" s="205" t="s">
        <v>4387</v>
      </c>
    </row>
    <row r="426" spans="1:65" s="2" customFormat="1" ht="24.2" customHeight="1">
      <c r="A426" s="35"/>
      <c r="B426" s="36"/>
      <c r="C426" s="194" t="s">
        <v>1447</v>
      </c>
      <c r="D426" s="194" t="s">
        <v>368</v>
      </c>
      <c r="E426" s="195" t="s">
        <v>2872</v>
      </c>
      <c r="F426" s="196" t="s">
        <v>2873</v>
      </c>
      <c r="G426" s="197" t="s">
        <v>389</v>
      </c>
      <c r="H426" s="198">
        <v>1.0999999999999999E-2</v>
      </c>
      <c r="I426" s="199"/>
      <c r="J426" s="200">
        <f>ROUND(I426*H426,2)</f>
        <v>0</v>
      </c>
      <c r="K426" s="196" t="s">
        <v>2900</v>
      </c>
      <c r="L426" s="40"/>
      <c r="M426" s="201" t="s">
        <v>1</v>
      </c>
      <c r="N426" s="202" t="s">
        <v>46</v>
      </c>
      <c r="O426" s="72"/>
      <c r="P426" s="203">
        <f>O426*H426</f>
        <v>0</v>
      </c>
      <c r="Q426" s="203">
        <v>0</v>
      </c>
      <c r="R426" s="203">
        <f>Q426*H426</f>
        <v>0</v>
      </c>
      <c r="S426" s="203">
        <v>0</v>
      </c>
      <c r="T426" s="204">
        <f>S426*H426</f>
        <v>0</v>
      </c>
      <c r="U426" s="35"/>
      <c r="V426" s="35"/>
      <c r="W426" s="35"/>
      <c r="X426" s="35"/>
      <c r="Y426" s="35"/>
      <c r="Z426" s="35"/>
      <c r="AA426" s="35"/>
      <c r="AB426" s="35"/>
      <c r="AC426" s="35"/>
      <c r="AD426" s="35"/>
      <c r="AE426" s="35"/>
      <c r="AR426" s="205" t="s">
        <v>421</v>
      </c>
      <c r="AT426" s="205" t="s">
        <v>368</v>
      </c>
      <c r="AU426" s="205" t="s">
        <v>88</v>
      </c>
      <c r="AY426" s="18" t="s">
        <v>365</v>
      </c>
      <c r="BE426" s="206">
        <f>IF(N426="základní",J426,0)</f>
        <v>0</v>
      </c>
      <c r="BF426" s="206">
        <f>IF(N426="snížená",J426,0)</f>
        <v>0</v>
      </c>
      <c r="BG426" s="206">
        <f>IF(N426="zákl. přenesená",J426,0)</f>
        <v>0</v>
      </c>
      <c r="BH426" s="206">
        <f>IF(N426="sníž. přenesená",J426,0)</f>
        <v>0</v>
      </c>
      <c r="BI426" s="206">
        <f>IF(N426="nulová",J426,0)</f>
        <v>0</v>
      </c>
      <c r="BJ426" s="18" t="s">
        <v>88</v>
      </c>
      <c r="BK426" s="206">
        <f>ROUND(I426*H426,2)</f>
        <v>0</v>
      </c>
      <c r="BL426" s="18" t="s">
        <v>421</v>
      </c>
      <c r="BM426" s="205" t="s">
        <v>4388</v>
      </c>
    </row>
    <row r="427" spans="1:65" s="2" customFormat="1" ht="19.5">
      <c r="A427" s="35"/>
      <c r="B427" s="36"/>
      <c r="C427" s="37"/>
      <c r="D427" s="209" t="s">
        <v>1270</v>
      </c>
      <c r="E427" s="37"/>
      <c r="F427" s="275" t="s">
        <v>1513</v>
      </c>
      <c r="G427" s="37"/>
      <c r="H427" s="37"/>
      <c r="I427" s="276"/>
      <c r="J427" s="37"/>
      <c r="K427" s="37"/>
      <c r="L427" s="40"/>
      <c r="M427" s="261"/>
      <c r="N427" s="262"/>
      <c r="O427" s="72"/>
      <c r="P427" s="72"/>
      <c r="Q427" s="72"/>
      <c r="R427" s="72"/>
      <c r="S427" s="72"/>
      <c r="T427" s="73"/>
      <c r="U427" s="35"/>
      <c r="V427" s="35"/>
      <c r="W427" s="35"/>
      <c r="X427" s="35"/>
      <c r="Y427" s="35"/>
      <c r="Z427" s="35"/>
      <c r="AA427" s="35"/>
      <c r="AB427" s="35"/>
      <c r="AC427" s="35"/>
      <c r="AD427" s="35"/>
      <c r="AE427" s="35"/>
      <c r="AT427" s="18" t="s">
        <v>1270</v>
      </c>
      <c r="AU427" s="18" t="s">
        <v>88</v>
      </c>
    </row>
    <row r="428" spans="1:65" s="12" customFormat="1" ht="25.9" customHeight="1">
      <c r="B428" s="179"/>
      <c r="C428" s="180"/>
      <c r="D428" s="181" t="s">
        <v>80</v>
      </c>
      <c r="E428" s="182" t="s">
        <v>1514</v>
      </c>
      <c r="F428" s="182" t="s">
        <v>1515</v>
      </c>
      <c r="G428" s="180"/>
      <c r="H428" s="180"/>
      <c r="I428" s="183"/>
      <c r="J428" s="167">
        <f>BK428</f>
        <v>0</v>
      </c>
      <c r="K428" s="180"/>
      <c r="L428" s="184"/>
      <c r="M428" s="185"/>
      <c r="N428" s="186"/>
      <c r="O428" s="186"/>
      <c r="P428" s="187">
        <f>SUM(P429:P461)</f>
        <v>0</v>
      </c>
      <c r="Q428" s="186"/>
      <c r="R428" s="187">
        <f>SUM(R429:R461)</f>
        <v>0</v>
      </c>
      <c r="S428" s="186"/>
      <c r="T428" s="188">
        <f>SUM(T429:T461)</f>
        <v>0</v>
      </c>
      <c r="AR428" s="189" t="s">
        <v>90</v>
      </c>
      <c r="AT428" s="190" t="s">
        <v>80</v>
      </c>
      <c r="AU428" s="190" t="s">
        <v>81</v>
      </c>
      <c r="AY428" s="189" t="s">
        <v>365</v>
      </c>
      <c r="BK428" s="191">
        <f>SUM(BK429:BK461)</f>
        <v>0</v>
      </c>
    </row>
    <row r="429" spans="1:65" s="2" customFormat="1" ht="24.2" customHeight="1">
      <c r="A429" s="35"/>
      <c r="B429" s="36"/>
      <c r="C429" s="194" t="s">
        <v>2932</v>
      </c>
      <c r="D429" s="194" t="s">
        <v>368</v>
      </c>
      <c r="E429" s="195" t="s">
        <v>2874</v>
      </c>
      <c r="F429" s="196" t="s">
        <v>2875</v>
      </c>
      <c r="G429" s="197" t="s">
        <v>1331</v>
      </c>
      <c r="H429" s="198">
        <v>3</v>
      </c>
      <c r="I429" s="199"/>
      <c r="J429" s="200">
        <f>ROUND(I429*H429,2)</f>
        <v>0</v>
      </c>
      <c r="K429" s="196" t="s">
        <v>2900</v>
      </c>
      <c r="L429" s="40"/>
      <c r="M429" s="201" t="s">
        <v>1</v>
      </c>
      <c r="N429" s="202" t="s">
        <v>46</v>
      </c>
      <c r="O429" s="72"/>
      <c r="P429" s="203">
        <f>O429*H429</f>
        <v>0</v>
      </c>
      <c r="Q429" s="203">
        <v>0</v>
      </c>
      <c r="R429" s="203">
        <f>Q429*H429</f>
        <v>0</v>
      </c>
      <c r="S429" s="203">
        <v>0</v>
      </c>
      <c r="T429" s="204">
        <f>S429*H429</f>
        <v>0</v>
      </c>
      <c r="U429" s="35"/>
      <c r="V429" s="35"/>
      <c r="W429" s="35"/>
      <c r="X429" s="35"/>
      <c r="Y429" s="35"/>
      <c r="Z429" s="35"/>
      <c r="AA429" s="35"/>
      <c r="AB429" s="35"/>
      <c r="AC429" s="35"/>
      <c r="AD429" s="35"/>
      <c r="AE429" s="35"/>
      <c r="AR429" s="205" t="s">
        <v>421</v>
      </c>
      <c r="AT429" s="205" t="s">
        <v>368</v>
      </c>
      <c r="AU429" s="205" t="s">
        <v>88</v>
      </c>
      <c r="AY429" s="18" t="s">
        <v>365</v>
      </c>
      <c r="BE429" s="206">
        <f>IF(N429="základní",J429,0)</f>
        <v>0</v>
      </c>
      <c r="BF429" s="206">
        <f>IF(N429="snížená",J429,0)</f>
        <v>0</v>
      </c>
      <c r="BG429" s="206">
        <f>IF(N429="zákl. přenesená",J429,0)</f>
        <v>0</v>
      </c>
      <c r="BH429" s="206">
        <f>IF(N429="sníž. přenesená",J429,0)</f>
        <v>0</v>
      </c>
      <c r="BI429" s="206">
        <f>IF(N429="nulová",J429,0)</f>
        <v>0</v>
      </c>
      <c r="BJ429" s="18" t="s">
        <v>88</v>
      </c>
      <c r="BK429" s="206">
        <f>ROUND(I429*H429,2)</f>
        <v>0</v>
      </c>
      <c r="BL429" s="18" t="s">
        <v>421</v>
      </c>
      <c r="BM429" s="205" t="s">
        <v>4389</v>
      </c>
    </row>
    <row r="430" spans="1:65" s="2" customFormat="1" ht="29.25">
      <c r="A430" s="35"/>
      <c r="B430" s="36"/>
      <c r="C430" s="37"/>
      <c r="D430" s="209" t="s">
        <v>1270</v>
      </c>
      <c r="E430" s="37"/>
      <c r="F430" s="275" t="s">
        <v>2876</v>
      </c>
      <c r="G430" s="37"/>
      <c r="H430" s="37"/>
      <c r="I430" s="276"/>
      <c r="J430" s="37"/>
      <c r="K430" s="37"/>
      <c r="L430" s="40"/>
      <c r="M430" s="261"/>
      <c r="N430" s="262"/>
      <c r="O430" s="72"/>
      <c r="P430" s="72"/>
      <c r="Q430" s="72"/>
      <c r="R430" s="72"/>
      <c r="S430" s="72"/>
      <c r="T430" s="73"/>
      <c r="U430" s="35"/>
      <c r="V430" s="35"/>
      <c r="W430" s="35"/>
      <c r="X430" s="35"/>
      <c r="Y430" s="35"/>
      <c r="Z430" s="35"/>
      <c r="AA430" s="35"/>
      <c r="AB430" s="35"/>
      <c r="AC430" s="35"/>
      <c r="AD430" s="35"/>
      <c r="AE430" s="35"/>
      <c r="AT430" s="18" t="s">
        <v>1270</v>
      </c>
      <c r="AU430" s="18" t="s">
        <v>88</v>
      </c>
    </row>
    <row r="431" spans="1:65" s="2" customFormat="1" ht="37.9" customHeight="1">
      <c r="A431" s="35"/>
      <c r="B431" s="36"/>
      <c r="C431" s="194" t="s">
        <v>1451</v>
      </c>
      <c r="D431" s="194" t="s">
        <v>368</v>
      </c>
      <c r="E431" s="195" t="s">
        <v>4390</v>
      </c>
      <c r="F431" s="196" t="s">
        <v>4391</v>
      </c>
      <c r="G431" s="197" t="s">
        <v>1331</v>
      </c>
      <c r="H431" s="198">
        <v>4</v>
      </c>
      <c r="I431" s="199"/>
      <c r="J431" s="200">
        <f>ROUND(I431*H431,2)</f>
        <v>0</v>
      </c>
      <c r="K431" s="196" t="s">
        <v>2900</v>
      </c>
      <c r="L431" s="40"/>
      <c r="M431" s="201" t="s">
        <v>1</v>
      </c>
      <c r="N431" s="202" t="s">
        <v>46</v>
      </c>
      <c r="O431" s="72"/>
      <c r="P431" s="203">
        <f>O431*H431</f>
        <v>0</v>
      </c>
      <c r="Q431" s="203">
        <v>0</v>
      </c>
      <c r="R431" s="203">
        <f>Q431*H431</f>
        <v>0</v>
      </c>
      <c r="S431" s="203">
        <v>0</v>
      </c>
      <c r="T431" s="204">
        <f>S431*H431</f>
        <v>0</v>
      </c>
      <c r="U431" s="35"/>
      <c r="V431" s="35"/>
      <c r="W431" s="35"/>
      <c r="X431" s="35"/>
      <c r="Y431" s="35"/>
      <c r="Z431" s="35"/>
      <c r="AA431" s="35"/>
      <c r="AB431" s="35"/>
      <c r="AC431" s="35"/>
      <c r="AD431" s="35"/>
      <c r="AE431" s="35"/>
      <c r="AR431" s="205" t="s">
        <v>421</v>
      </c>
      <c r="AT431" s="205" t="s">
        <v>368</v>
      </c>
      <c r="AU431" s="205" t="s">
        <v>88</v>
      </c>
      <c r="AY431" s="18" t="s">
        <v>365</v>
      </c>
      <c r="BE431" s="206">
        <f>IF(N431="základní",J431,0)</f>
        <v>0</v>
      </c>
      <c r="BF431" s="206">
        <f>IF(N431="snížená",J431,0)</f>
        <v>0</v>
      </c>
      <c r="BG431" s="206">
        <f>IF(N431="zákl. přenesená",J431,0)</f>
        <v>0</v>
      </c>
      <c r="BH431" s="206">
        <f>IF(N431="sníž. přenesená",J431,0)</f>
        <v>0</v>
      </c>
      <c r="BI431" s="206">
        <f>IF(N431="nulová",J431,0)</f>
        <v>0</v>
      </c>
      <c r="BJ431" s="18" t="s">
        <v>88</v>
      </c>
      <c r="BK431" s="206">
        <f>ROUND(I431*H431,2)</f>
        <v>0</v>
      </c>
      <c r="BL431" s="18" t="s">
        <v>421</v>
      </c>
      <c r="BM431" s="205" t="s">
        <v>4392</v>
      </c>
    </row>
    <row r="432" spans="1:65" s="2" customFormat="1" ht="39">
      <c r="A432" s="35"/>
      <c r="B432" s="36"/>
      <c r="C432" s="37"/>
      <c r="D432" s="209" t="s">
        <v>1270</v>
      </c>
      <c r="E432" s="37"/>
      <c r="F432" s="275" t="s">
        <v>4393</v>
      </c>
      <c r="G432" s="37"/>
      <c r="H432" s="37"/>
      <c r="I432" s="276"/>
      <c r="J432" s="37"/>
      <c r="K432" s="37"/>
      <c r="L432" s="40"/>
      <c r="M432" s="261"/>
      <c r="N432" s="262"/>
      <c r="O432" s="72"/>
      <c r="P432" s="72"/>
      <c r="Q432" s="72"/>
      <c r="R432" s="72"/>
      <c r="S432" s="72"/>
      <c r="T432" s="73"/>
      <c r="U432" s="35"/>
      <c r="V432" s="35"/>
      <c r="W432" s="35"/>
      <c r="X432" s="35"/>
      <c r="Y432" s="35"/>
      <c r="Z432" s="35"/>
      <c r="AA432" s="35"/>
      <c r="AB432" s="35"/>
      <c r="AC432" s="35"/>
      <c r="AD432" s="35"/>
      <c r="AE432" s="35"/>
      <c r="AT432" s="18" t="s">
        <v>1270</v>
      </c>
      <c r="AU432" s="18" t="s">
        <v>88</v>
      </c>
    </row>
    <row r="433" spans="1:65" s="2" customFormat="1" ht="16.5" customHeight="1">
      <c r="A433" s="35"/>
      <c r="B433" s="36"/>
      <c r="C433" s="194" t="s">
        <v>4394</v>
      </c>
      <c r="D433" s="194" t="s">
        <v>368</v>
      </c>
      <c r="E433" s="195" t="s">
        <v>1516</v>
      </c>
      <c r="F433" s="196" t="s">
        <v>1517</v>
      </c>
      <c r="G433" s="197" t="s">
        <v>1491</v>
      </c>
      <c r="H433" s="198">
        <v>4</v>
      </c>
      <c r="I433" s="199"/>
      <c r="J433" s="200">
        <f>ROUND(I433*H433,2)</f>
        <v>0</v>
      </c>
      <c r="K433" s="196" t="s">
        <v>2900</v>
      </c>
      <c r="L433" s="40"/>
      <c r="M433" s="201" t="s">
        <v>1</v>
      </c>
      <c r="N433" s="202" t="s">
        <v>46</v>
      </c>
      <c r="O433" s="72"/>
      <c r="P433" s="203">
        <f>O433*H433</f>
        <v>0</v>
      </c>
      <c r="Q433" s="203">
        <v>0</v>
      </c>
      <c r="R433" s="203">
        <f>Q433*H433</f>
        <v>0</v>
      </c>
      <c r="S433" s="203">
        <v>0</v>
      </c>
      <c r="T433" s="204">
        <f>S433*H433</f>
        <v>0</v>
      </c>
      <c r="U433" s="35"/>
      <c r="V433" s="35"/>
      <c r="W433" s="35"/>
      <c r="X433" s="35"/>
      <c r="Y433" s="35"/>
      <c r="Z433" s="35"/>
      <c r="AA433" s="35"/>
      <c r="AB433" s="35"/>
      <c r="AC433" s="35"/>
      <c r="AD433" s="35"/>
      <c r="AE433" s="35"/>
      <c r="AR433" s="205" t="s">
        <v>421</v>
      </c>
      <c r="AT433" s="205" t="s">
        <v>368</v>
      </c>
      <c r="AU433" s="205" t="s">
        <v>88</v>
      </c>
      <c r="AY433" s="18" t="s">
        <v>365</v>
      </c>
      <c r="BE433" s="206">
        <f>IF(N433="základní",J433,0)</f>
        <v>0</v>
      </c>
      <c r="BF433" s="206">
        <f>IF(N433="snížená",J433,0)</f>
        <v>0</v>
      </c>
      <c r="BG433" s="206">
        <f>IF(N433="zákl. přenesená",J433,0)</f>
        <v>0</v>
      </c>
      <c r="BH433" s="206">
        <f>IF(N433="sníž. přenesená",J433,0)</f>
        <v>0</v>
      </c>
      <c r="BI433" s="206">
        <f>IF(N433="nulová",J433,0)</f>
        <v>0</v>
      </c>
      <c r="BJ433" s="18" t="s">
        <v>88</v>
      </c>
      <c r="BK433" s="206">
        <f>ROUND(I433*H433,2)</f>
        <v>0</v>
      </c>
      <c r="BL433" s="18" t="s">
        <v>421</v>
      </c>
      <c r="BM433" s="205" t="s">
        <v>4395</v>
      </c>
    </row>
    <row r="434" spans="1:65" s="2" customFormat="1" ht="16.5" customHeight="1">
      <c r="A434" s="35"/>
      <c r="B434" s="36"/>
      <c r="C434" s="194" t="s">
        <v>1454</v>
      </c>
      <c r="D434" s="194" t="s">
        <v>368</v>
      </c>
      <c r="E434" s="195" t="s">
        <v>1522</v>
      </c>
      <c r="F434" s="196" t="s">
        <v>1523</v>
      </c>
      <c r="G434" s="197" t="s">
        <v>1491</v>
      </c>
      <c r="H434" s="198">
        <v>7</v>
      </c>
      <c r="I434" s="199"/>
      <c r="J434" s="200">
        <f>ROUND(I434*H434,2)</f>
        <v>0</v>
      </c>
      <c r="K434" s="196" t="s">
        <v>2900</v>
      </c>
      <c r="L434" s="40"/>
      <c r="M434" s="201" t="s">
        <v>1</v>
      </c>
      <c r="N434" s="202" t="s">
        <v>46</v>
      </c>
      <c r="O434" s="72"/>
      <c r="P434" s="203">
        <f>O434*H434</f>
        <v>0</v>
      </c>
      <c r="Q434" s="203">
        <v>0</v>
      </c>
      <c r="R434" s="203">
        <f>Q434*H434</f>
        <v>0</v>
      </c>
      <c r="S434" s="203">
        <v>0</v>
      </c>
      <c r="T434" s="204">
        <f>S434*H434</f>
        <v>0</v>
      </c>
      <c r="U434" s="35"/>
      <c r="V434" s="35"/>
      <c r="W434" s="35"/>
      <c r="X434" s="35"/>
      <c r="Y434" s="35"/>
      <c r="Z434" s="35"/>
      <c r="AA434" s="35"/>
      <c r="AB434" s="35"/>
      <c r="AC434" s="35"/>
      <c r="AD434" s="35"/>
      <c r="AE434" s="35"/>
      <c r="AR434" s="205" t="s">
        <v>421</v>
      </c>
      <c r="AT434" s="205" t="s">
        <v>368</v>
      </c>
      <c r="AU434" s="205" t="s">
        <v>88</v>
      </c>
      <c r="AY434" s="18" t="s">
        <v>365</v>
      </c>
      <c r="BE434" s="206">
        <f>IF(N434="základní",J434,0)</f>
        <v>0</v>
      </c>
      <c r="BF434" s="206">
        <f>IF(N434="snížená",J434,0)</f>
        <v>0</v>
      </c>
      <c r="BG434" s="206">
        <f>IF(N434="zákl. přenesená",J434,0)</f>
        <v>0</v>
      </c>
      <c r="BH434" s="206">
        <f>IF(N434="sníž. přenesená",J434,0)</f>
        <v>0</v>
      </c>
      <c r="BI434" s="206">
        <f>IF(N434="nulová",J434,0)</f>
        <v>0</v>
      </c>
      <c r="BJ434" s="18" t="s">
        <v>88</v>
      </c>
      <c r="BK434" s="206">
        <f>ROUND(I434*H434,2)</f>
        <v>0</v>
      </c>
      <c r="BL434" s="18" t="s">
        <v>421</v>
      </c>
      <c r="BM434" s="205" t="s">
        <v>4396</v>
      </c>
    </row>
    <row r="435" spans="1:65" s="2" customFormat="1" ht="19.5">
      <c r="A435" s="35"/>
      <c r="B435" s="36"/>
      <c r="C435" s="37"/>
      <c r="D435" s="209" t="s">
        <v>1270</v>
      </c>
      <c r="E435" s="37"/>
      <c r="F435" s="275" t="s">
        <v>1525</v>
      </c>
      <c r="G435" s="37"/>
      <c r="H435" s="37"/>
      <c r="I435" s="276"/>
      <c r="J435" s="37"/>
      <c r="K435" s="37"/>
      <c r="L435" s="40"/>
      <c r="M435" s="261"/>
      <c r="N435" s="262"/>
      <c r="O435" s="72"/>
      <c r="P435" s="72"/>
      <c r="Q435" s="72"/>
      <c r="R435" s="72"/>
      <c r="S435" s="72"/>
      <c r="T435" s="73"/>
      <c r="U435" s="35"/>
      <c r="V435" s="35"/>
      <c r="W435" s="35"/>
      <c r="X435" s="35"/>
      <c r="Y435" s="35"/>
      <c r="Z435" s="35"/>
      <c r="AA435" s="35"/>
      <c r="AB435" s="35"/>
      <c r="AC435" s="35"/>
      <c r="AD435" s="35"/>
      <c r="AE435" s="35"/>
      <c r="AT435" s="18" t="s">
        <v>1270</v>
      </c>
      <c r="AU435" s="18" t="s">
        <v>88</v>
      </c>
    </row>
    <row r="436" spans="1:65" s="2" customFormat="1" ht="24.2" customHeight="1">
      <c r="A436" s="35"/>
      <c r="B436" s="36"/>
      <c r="C436" s="194" t="s">
        <v>4397</v>
      </c>
      <c r="D436" s="194" t="s">
        <v>368</v>
      </c>
      <c r="E436" s="195" t="s">
        <v>2877</v>
      </c>
      <c r="F436" s="196" t="s">
        <v>2878</v>
      </c>
      <c r="G436" s="197" t="s">
        <v>1491</v>
      </c>
      <c r="H436" s="198">
        <v>4</v>
      </c>
      <c r="I436" s="199"/>
      <c r="J436" s="200">
        <f>ROUND(I436*H436,2)</f>
        <v>0</v>
      </c>
      <c r="K436" s="196" t="s">
        <v>1</v>
      </c>
      <c r="L436" s="40"/>
      <c r="M436" s="201" t="s">
        <v>1</v>
      </c>
      <c r="N436" s="202" t="s">
        <v>46</v>
      </c>
      <c r="O436" s="72"/>
      <c r="P436" s="203">
        <f>O436*H436</f>
        <v>0</v>
      </c>
      <c r="Q436" s="203">
        <v>0</v>
      </c>
      <c r="R436" s="203">
        <f>Q436*H436</f>
        <v>0</v>
      </c>
      <c r="S436" s="203">
        <v>0</v>
      </c>
      <c r="T436" s="204">
        <f>S436*H436</f>
        <v>0</v>
      </c>
      <c r="U436" s="35"/>
      <c r="V436" s="35"/>
      <c r="W436" s="35"/>
      <c r="X436" s="35"/>
      <c r="Y436" s="35"/>
      <c r="Z436" s="35"/>
      <c r="AA436" s="35"/>
      <c r="AB436" s="35"/>
      <c r="AC436" s="35"/>
      <c r="AD436" s="35"/>
      <c r="AE436" s="35"/>
      <c r="AR436" s="205" t="s">
        <v>421</v>
      </c>
      <c r="AT436" s="205" t="s">
        <v>368</v>
      </c>
      <c r="AU436" s="205" t="s">
        <v>88</v>
      </c>
      <c r="AY436" s="18" t="s">
        <v>365</v>
      </c>
      <c r="BE436" s="206">
        <f>IF(N436="základní",J436,0)</f>
        <v>0</v>
      </c>
      <c r="BF436" s="206">
        <f>IF(N436="snížená",J436,0)</f>
        <v>0</v>
      </c>
      <c r="BG436" s="206">
        <f>IF(N436="zákl. přenesená",J436,0)</f>
        <v>0</v>
      </c>
      <c r="BH436" s="206">
        <f>IF(N436="sníž. přenesená",J436,0)</f>
        <v>0</v>
      </c>
      <c r="BI436" s="206">
        <f>IF(N436="nulová",J436,0)</f>
        <v>0</v>
      </c>
      <c r="BJ436" s="18" t="s">
        <v>88</v>
      </c>
      <c r="BK436" s="206">
        <f>ROUND(I436*H436,2)</f>
        <v>0</v>
      </c>
      <c r="BL436" s="18" t="s">
        <v>421</v>
      </c>
      <c r="BM436" s="205" t="s">
        <v>4398</v>
      </c>
    </row>
    <row r="437" spans="1:65" s="2" customFormat="1" ht="16.5" customHeight="1">
      <c r="A437" s="35"/>
      <c r="B437" s="36"/>
      <c r="C437" s="194" t="s">
        <v>1457</v>
      </c>
      <c r="D437" s="194" t="s">
        <v>368</v>
      </c>
      <c r="E437" s="195" t="s">
        <v>1526</v>
      </c>
      <c r="F437" s="196" t="s">
        <v>1527</v>
      </c>
      <c r="G437" s="197" t="s">
        <v>1491</v>
      </c>
      <c r="H437" s="198">
        <v>1</v>
      </c>
      <c r="I437" s="199"/>
      <c r="J437" s="200">
        <f>ROUND(I437*H437,2)</f>
        <v>0</v>
      </c>
      <c r="K437" s="196" t="s">
        <v>2900</v>
      </c>
      <c r="L437" s="40"/>
      <c r="M437" s="201" t="s">
        <v>1</v>
      </c>
      <c r="N437" s="202" t="s">
        <v>46</v>
      </c>
      <c r="O437" s="72"/>
      <c r="P437" s="203">
        <f>O437*H437</f>
        <v>0</v>
      </c>
      <c r="Q437" s="203">
        <v>0</v>
      </c>
      <c r="R437" s="203">
        <f>Q437*H437</f>
        <v>0</v>
      </c>
      <c r="S437" s="203">
        <v>0</v>
      </c>
      <c r="T437" s="204">
        <f>S437*H437</f>
        <v>0</v>
      </c>
      <c r="U437" s="35"/>
      <c r="V437" s="35"/>
      <c r="W437" s="35"/>
      <c r="X437" s="35"/>
      <c r="Y437" s="35"/>
      <c r="Z437" s="35"/>
      <c r="AA437" s="35"/>
      <c r="AB437" s="35"/>
      <c r="AC437" s="35"/>
      <c r="AD437" s="35"/>
      <c r="AE437" s="35"/>
      <c r="AR437" s="205" t="s">
        <v>421</v>
      </c>
      <c r="AT437" s="205" t="s">
        <v>368</v>
      </c>
      <c r="AU437" s="205" t="s">
        <v>88</v>
      </c>
      <c r="AY437" s="18" t="s">
        <v>365</v>
      </c>
      <c r="BE437" s="206">
        <f>IF(N437="základní",J437,0)</f>
        <v>0</v>
      </c>
      <c r="BF437" s="206">
        <f>IF(N437="snížená",J437,0)</f>
        <v>0</v>
      </c>
      <c r="BG437" s="206">
        <f>IF(N437="zákl. přenesená",J437,0)</f>
        <v>0</v>
      </c>
      <c r="BH437" s="206">
        <f>IF(N437="sníž. přenesená",J437,0)</f>
        <v>0</v>
      </c>
      <c r="BI437" s="206">
        <f>IF(N437="nulová",J437,0)</f>
        <v>0</v>
      </c>
      <c r="BJ437" s="18" t="s">
        <v>88</v>
      </c>
      <c r="BK437" s="206">
        <f>ROUND(I437*H437,2)</f>
        <v>0</v>
      </c>
      <c r="BL437" s="18" t="s">
        <v>421</v>
      </c>
      <c r="BM437" s="205" t="s">
        <v>4399</v>
      </c>
    </row>
    <row r="438" spans="1:65" s="2" customFormat="1" ht="16.5" customHeight="1">
      <c r="A438" s="35"/>
      <c r="B438" s="36"/>
      <c r="C438" s="194" t="s">
        <v>4400</v>
      </c>
      <c r="D438" s="194" t="s">
        <v>368</v>
      </c>
      <c r="E438" s="195" t="s">
        <v>1529</v>
      </c>
      <c r="F438" s="196" t="s">
        <v>1530</v>
      </c>
      <c r="G438" s="197" t="s">
        <v>1331</v>
      </c>
      <c r="H438" s="198">
        <v>1</v>
      </c>
      <c r="I438" s="199"/>
      <c r="J438" s="200">
        <f>ROUND(I438*H438,2)</f>
        <v>0</v>
      </c>
      <c r="K438" s="196" t="s">
        <v>2900</v>
      </c>
      <c r="L438" s="40"/>
      <c r="M438" s="201" t="s">
        <v>1</v>
      </c>
      <c r="N438" s="202" t="s">
        <v>46</v>
      </c>
      <c r="O438" s="72"/>
      <c r="P438" s="203">
        <f>O438*H438</f>
        <v>0</v>
      </c>
      <c r="Q438" s="203">
        <v>0</v>
      </c>
      <c r="R438" s="203">
        <f>Q438*H438</f>
        <v>0</v>
      </c>
      <c r="S438" s="203">
        <v>0</v>
      </c>
      <c r="T438" s="204">
        <f>S438*H438</f>
        <v>0</v>
      </c>
      <c r="U438" s="35"/>
      <c r="V438" s="35"/>
      <c r="W438" s="35"/>
      <c r="X438" s="35"/>
      <c r="Y438" s="35"/>
      <c r="Z438" s="35"/>
      <c r="AA438" s="35"/>
      <c r="AB438" s="35"/>
      <c r="AC438" s="35"/>
      <c r="AD438" s="35"/>
      <c r="AE438" s="35"/>
      <c r="AR438" s="205" t="s">
        <v>421</v>
      </c>
      <c r="AT438" s="205" t="s">
        <v>368</v>
      </c>
      <c r="AU438" s="205" t="s">
        <v>88</v>
      </c>
      <c r="AY438" s="18" t="s">
        <v>365</v>
      </c>
      <c r="BE438" s="206">
        <f>IF(N438="základní",J438,0)</f>
        <v>0</v>
      </c>
      <c r="BF438" s="206">
        <f>IF(N438="snížená",J438,0)</f>
        <v>0</v>
      </c>
      <c r="BG438" s="206">
        <f>IF(N438="zákl. přenesená",J438,0)</f>
        <v>0</v>
      </c>
      <c r="BH438" s="206">
        <f>IF(N438="sníž. přenesená",J438,0)</f>
        <v>0</v>
      </c>
      <c r="BI438" s="206">
        <f>IF(N438="nulová",J438,0)</f>
        <v>0</v>
      </c>
      <c r="BJ438" s="18" t="s">
        <v>88</v>
      </c>
      <c r="BK438" s="206">
        <f>ROUND(I438*H438,2)</f>
        <v>0</v>
      </c>
      <c r="BL438" s="18" t="s">
        <v>421</v>
      </c>
      <c r="BM438" s="205" t="s">
        <v>4401</v>
      </c>
    </row>
    <row r="439" spans="1:65" s="2" customFormat="1" ht="24.2" customHeight="1">
      <c r="A439" s="35"/>
      <c r="B439" s="36"/>
      <c r="C439" s="194" t="s">
        <v>1461</v>
      </c>
      <c r="D439" s="194" t="s">
        <v>368</v>
      </c>
      <c r="E439" s="195" t="s">
        <v>1532</v>
      </c>
      <c r="F439" s="196" t="s">
        <v>1533</v>
      </c>
      <c r="G439" s="197" t="s">
        <v>1491</v>
      </c>
      <c r="H439" s="198">
        <v>16</v>
      </c>
      <c r="I439" s="199"/>
      <c r="J439" s="200">
        <f>ROUND(I439*H439,2)</f>
        <v>0</v>
      </c>
      <c r="K439" s="196" t="s">
        <v>2900</v>
      </c>
      <c r="L439" s="40"/>
      <c r="M439" s="201" t="s">
        <v>1</v>
      </c>
      <c r="N439" s="202" t="s">
        <v>46</v>
      </c>
      <c r="O439" s="72"/>
      <c r="P439" s="203">
        <f>O439*H439</f>
        <v>0</v>
      </c>
      <c r="Q439" s="203">
        <v>0</v>
      </c>
      <c r="R439" s="203">
        <f>Q439*H439</f>
        <v>0</v>
      </c>
      <c r="S439" s="203">
        <v>0</v>
      </c>
      <c r="T439" s="204">
        <f>S439*H439</f>
        <v>0</v>
      </c>
      <c r="U439" s="35"/>
      <c r="V439" s="35"/>
      <c r="W439" s="35"/>
      <c r="X439" s="35"/>
      <c r="Y439" s="35"/>
      <c r="Z439" s="35"/>
      <c r="AA439" s="35"/>
      <c r="AB439" s="35"/>
      <c r="AC439" s="35"/>
      <c r="AD439" s="35"/>
      <c r="AE439" s="35"/>
      <c r="AR439" s="205" t="s">
        <v>421</v>
      </c>
      <c r="AT439" s="205" t="s">
        <v>368</v>
      </c>
      <c r="AU439" s="205" t="s">
        <v>88</v>
      </c>
      <c r="AY439" s="18" t="s">
        <v>365</v>
      </c>
      <c r="BE439" s="206">
        <f>IF(N439="základní",J439,0)</f>
        <v>0</v>
      </c>
      <c r="BF439" s="206">
        <f>IF(N439="snížená",J439,0)</f>
        <v>0</v>
      </c>
      <c r="BG439" s="206">
        <f>IF(N439="zákl. přenesená",J439,0)</f>
        <v>0</v>
      </c>
      <c r="BH439" s="206">
        <f>IF(N439="sníž. přenesená",J439,0)</f>
        <v>0</v>
      </c>
      <c r="BI439" s="206">
        <f>IF(N439="nulová",J439,0)</f>
        <v>0</v>
      </c>
      <c r="BJ439" s="18" t="s">
        <v>88</v>
      </c>
      <c r="BK439" s="206">
        <f>ROUND(I439*H439,2)</f>
        <v>0</v>
      </c>
      <c r="BL439" s="18" t="s">
        <v>421</v>
      </c>
      <c r="BM439" s="205" t="s">
        <v>4402</v>
      </c>
    </row>
    <row r="440" spans="1:65" s="14" customFormat="1">
      <c r="B440" s="218"/>
      <c r="C440" s="219"/>
      <c r="D440" s="209" t="s">
        <v>375</v>
      </c>
      <c r="E440" s="220" t="s">
        <v>1</v>
      </c>
      <c r="F440" s="221" t="s">
        <v>4403</v>
      </c>
      <c r="G440" s="219"/>
      <c r="H440" s="222">
        <v>16</v>
      </c>
      <c r="I440" s="223"/>
      <c r="J440" s="219"/>
      <c r="K440" s="219"/>
      <c r="L440" s="224"/>
      <c r="M440" s="225"/>
      <c r="N440" s="226"/>
      <c r="O440" s="226"/>
      <c r="P440" s="226"/>
      <c r="Q440" s="226"/>
      <c r="R440" s="226"/>
      <c r="S440" s="226"/>
      <c r="T440" s="227"/>
      <c r="AT440" s="228" t="s">
        <v>375</v>
      </c>
      <c r="AU440" s="228" t="s">
        <v>88</v>
      </c>
      <c r="AV440" s="14" t="s">
        <v>90</v>
      </c>
      <c r="AW440" s="14" t="s">
        <v>36</v>
      </c>
      <c r="AX440" s="14" t="s">
        <v>81</v>
      </c>
      <c r="AY440" s="228" t="s">
        <v>365</v>
      </c>
    </row>
    <row r="441" spans="1:65" s="15" customFormat="1">
      <c r="B441" s="229"/>
      <c r="C441" s="230"/>
      <c r="D441" s="209" t="s">
        <v>375</v>
      </c>
      <c r="E441" s="231" t="s">
        <v>1</v>
      </c>
      <c r="F441" s="232" t="s">
        <v>379</v>
      </c>
      <c r="G441" s="230"/>
      <c r="H441" s="233">
        <v>16</v>
      </c>
      <c r="I441" s="234"/>
      <c r="J441" s="230"/>
      <c r="K441" s="230"/>
      <c r="L441" s="235"/>
      <c r="M441" s="236"/>
      <c r="N441" s="237"/>
      <c r="O441" s="237"/>
      <c r="P441" s="237"/>
      <c r="Q441" s="237"/>
      <c r="R441" s="237"/>
      <c r="S441" s="237"/>
      <c r="T441" s="238"/>
      <c r="AT441" s="239" t="s">
        <v>375</v>
      </c>
      <c r="AU441" s="239" t="s">
        <v>88</v>
      </c>
      <c r="AV441" s="15" t="s">
        <v>373</v>
      </c>
      <c r="AW441" s="15" t="s">
        <v>36</v>
      </c>
      <c r="AX441" s="15" t="s">
        <v>88</v>
      </c>
      <c r="AY441" s="239" t="s">
        <v>365</v>
      </c>
    </row>
    <row r="442" spans="1:65" s="2" customFormat="1" ht="24.2" customHeight="1">
      <c r="A442" s="35"/>
      <c r="B442" s="36"/>
      <c r="C442" s="194" t="s">
        <v>4404</v>
      </c>
      <c r="D442" s="194" t="s">
        <v>368</v>
      </c>
      <c r="E442" s="195" t="s">
        <v>1535</v>
      </c>
      <c r="F442" s="196" t="s">
        <v>1536</v>
      </c>
      <c r="G442" s="197" t="s">
        <v>1331</v>
      </c>
      <c r="H442" s="198">
        <v>1</v>
      </c>
      <c r="I442" s="199"/>
      <c r="J442" s="200">
        <f t="shared" ref="J442:J460" si="40">ROUND(I442*H442,2)</f>
        <v>0</v>
      </c>
      <c r="K442" s="196" t="s">
        <v>2900</v>
      </c>
      <c r="L442" s="40"/>
      <c r="M442" s="201" t="s">
        <v>1</v>
      </c>
      <c r="N442" s="202" t="s">
        <v>46</v>
      </c>
      <c r="O442" s="72"/>
      <c r="P442" s="203">
        <f t="shared" ref="P442:P460" si="41">O442*H442</f>
        <v>0</v>
      </c>
      <c r="Q442" s="203">
        <v>0</v>
      </c>
      <c r="R442" s="203">
        <f t="shared" ref="R442:R460" si="42">Q442*H442</f>
        <v>0</v>
      </c>
      <c r="S442" s="203">
        <v>0</v>
      </c>
      <c r="T442" s="204">
        <f t="shared" ref="T442:T460" si="43">S442*H442</f>
        <v>0</v>
      </c>
      <c r="U442" s="35"/>
      <c r="V442" s="35"/>
      <c r="W442" s="35"/>
      <c r="X442" s="35"/>
      <c r="Y442" s="35"/>
      <c r="Z442" s="35"/>
      <c r="AA442" s="35"/>
      <c r="AB442" s="35"/>
      <c r="AC442" s="35"/>
      <c r="AD442" s="35"/>
      <c r="AE442" s="35"/>
      <c r="AR442" s="205" t="s">
        <v>421</v>
      </c>
      <c r="AT442" s="205" t="s">
        <v>368</v>
      </c>
      <c r="AU442" s="205" t="s">
        <v>88</v>
      </c>
      <c r="AY442" s="18" t="s">
        <v>365</v>
      </c>
      <c r="BE442" s="206">
        <f t="shared" ref="BE442:BE460" si="44">IF(N442="základní",J442,0)</f>
        <v>0</v>
      </c>
      <c r="BF442" s="206">
        <f t="shared" ref="BF442:BF460" si="45">IF(N442="snížená",J442,0)</f>
        <v>0</v>
      </c>
      <c r="BG442" s="206">
        <f t="shared" ref="BG442:BG460" si="46">IF(N442="zákl. přenesená",J442,0)</f>
        <v>0</v>
      </c>
      <c r="BH442" s="206">
        <f t="shared" ref="BH442:BH460" si="47">IF(N442="sníž. přenesená",J442,0)</f>
        <v>0</v>
      </c>
      <c r="BI442" s="206">
        <f t="shared" ref="BI442:BI460" si="48">IF(N442="nulová",J442,0)</f>
        <v>0</v>
      </c>
      <c r="BJ442" s="18" t="s">
        <v>88</v>
      </c>
      <c r="BK442" s="206">
        <f t="shared" ref="BK442:BK460" si="49">ROUND(I442*H442,2)</f>
        <v>0</v>
      </c>
      <c r="BL442" s="18" t="s">
        <v>421</v>
      </c>
      <c r="BM442" s="205" t="s">
        <v>4405</v>
      </c>
    </row>
    <row r="443" spans="1:65" s="2" customFormat="1" ht="24.2" customHeight="1">
      <c r="A443" s="35"/>
      <c r="B443" s="36"/>
      <c r="C443" s="194" t="s">
        <v>1464</v>
      </c>
      <c r="D443" s="194" t="s">
        <v>368</v>
      </c>
      <c r="E443" s="195" t="s">
        <v>1538</v>
      </c>
      <c r="F443" s="196" t="s">
        <v>1539</v>
      </c>
      <c r="G443" s="197" t="s">
        <v>1331</v>
      </c>
      <c r="H443" s="198">
        <v>8</v>
      </c>
      <c r="I443" s="199"/>
      <c r="J443" s="200">
        <f t="shared" si="40"/>
        <v>0</v>
      </c>
      <c r="K443" s="196" t="s">
        <v>2900</v>
      </c>
      <c r="L443" s="40"/>
      <c r="M443" s="201" t="s">
        <v>1</v>
      </c>
      <c r="N443" s="202" t="s">
        <v>46</v>
      </c>
      <c r="O443" s="72"/>
      <c r="P443" s="203">
        <f t="shared" si="41"/>
        <v>0</v>
      </c>
      <c r="Q443" s="203">
        <v>0</v>
      </c>
      <c r="R443" s="203">
        <f t="shared" si="42"/>
        <v>0</v>
      </c>
      <c r="S443" s="203">
        <v>0</v>
      </c>
      <c r="T443" s="204">
        <f t="shared" si="43"/>
        <v>0</v>
      </c>
      <c r="U443" s="35"/>
      <c r="V443" s="35"/>
      <c r="W443" s="35"/>
      <c r="X443" s="35"/>
      <c r="Y443" s="35"/>
      <c r="Z443" s="35"/>
      <c r="AA443" s="35"/>
      <c r="AB443" s="35"/>
      <c r="AC443" s="35"/>
      <c r="AD443" s="35"/>
      <c r="AE443" s="35"/>
      <c r="AR443" s="205" t="s">
        <v>421</v>
      </c>
      <c r="AT443" s="205" t="s">
        <v>368</v>
      </c>
      <c r="AU443" s="205" t="s">
        <v>88</v>
      </c>
      <c r="AY443" s="18" t="s">
        <v>365</v>
      </c>
      <c r="BE443" s="206">
        <f t="shared" si="44"/>
        <v>0</v>
      </c>
      <c r="BF443" s="206">
        <f t="shared" si="45"/>
        <v>0</v>
      </c>
      <c r="BG443" s="206">
        <f t="shared" si="46"/>
        <v>0</v>
      </c>
      <c r="BH443" s="206">
        <f t="shared" si="47"/>
        <v>0</v>
      </c>
      <c r="BI443" s="206">
        <f t="shared" si="48"/>
        <v>0</v>
      </c>
      <c r="BJ443" s="18" t="s">
        <v>88</v>
      </c>
      <c r="BK443" s="206">
        <f t="shared" si="49"/>
        <v>0</v>
      </c>
      <c r="BL443" s="18" t="s">
        <v>421</v>
      </c>
      <c r="BM443" s="205" t="s">
        <v>4406</v>
      </c>
    </row>
    <row r="444" spans="1:65" s="2" customFormat="1" ht="16.5" customHeight="1">
      <c r="A444" s="35"/>
      <c r="B444" s="36"/>
      <c r="C444" s="194" t="s">
        <v>4407</v>
      </c>
      <c r="D444" s="194" t="s">
        <v>368</v>
      </c>
      <c r="E444" s="195" t="s">
        <v>2880</v>
      </c>
      <c r="F444" s="196" t="s">
        <v>2881</v>
      </c>
      <c r="G444" s="197" t="s">
        <v>1331</v>
      </c>
      <c r="H444" s="198">
        <v>4</v>
      </c>
      <c r="I444" s="199"/>
      <c r="J444" s="200">
        <f t="shared" si="40"/>
        <v>0</v>
      </c>
      <c r="K444" s="196" t="s">
        <v>2900</v>
      </c>
      <c r="L444" s="40"/>
      <c r="M444" s="201" t="s">
        <v>1</v>
      </c>
      <c r="N444" s="202" t="s">
        <v>46</v>
      </c>
      <c r="O444" s="72"/>
      <c r="P444" s="203">
        <f t="shared" si="41"/>
        <v>0</v>
      </c>
      <c r="Q444" s="203">
        <v>0</v>
      </c>
      <c r="R444" s="203">
        <f t="shared" si="42"/>
        <v>0</v>
      </c>
      <c r="S444" s="203">
        <v>0</v>
      </c>
      <c r="T444" s="204">
        <f t="shared" si="43"/>
        <v>0</v>
      </c>
      <c r="U444" s="35"/>
      <c r="V444" s="35"/>
      <c r="W444" s="35"/>
      <c r="X444" s="35"/>
      <c r="Y444" s="35"/>
      <c r="Z444" s="35"/>
      <c r="AA444" s="35"/>
      <c r="AB444" s="35"/>
      <c r="AC444" s="35"/>
      <c r="AD444" s="35"/>
      <c r="AE444" s="35"/>
      <c r="AR444" s="205" t="s">
        <v>421</v>
      </c>
      <c r="AT444" s="205" t="s">
        <v>368</v>
      </c>
      <c r="AU444" s="205" t="s">
        <v>88</v>
      </c>
      <c r="AY444" s="18" t="s">
        <v>365</v>
      </c>
      <c r="BE444" s="206">
        <f t="shared" si="44"/>
        <v>0</v>
      </c>
      <c r="BF444" s="206">
        <f t="shared" si="45"/>
        <v>0</v>
      </c>
      <c r="BG444" s="206">
        <f t="shared" si="46"/>
        <v>0</v>
      </c>
      <c r="BH444" s="206">
        <f t="shared" si="47"/>
        <v>0</v>
      </c>
      <c r="BI444" s="206">
        <f t="shared" si="48"/>
        <v>0</v>
      </c>
      <c r="BJ444" s="18" t="s">
        <v>88</v>
      </c>
      <c r="BK444" s="206">
        <f t="shared" si="49"/>
        <v>0</v>
      </c>
      <c r="BL444" s="18" t="s">
        <v>421</v>
      </c>
      <c r="BM444" s="205" t="s">
        <v>4408</v>
      </c>
    </row>
    <row r="445" spans="1:65" s="2" customFormat="1" ht="16.5" customHeight="1">
      <c r="A445" s="35"/>
      <c r="B445" s="36"/>
      <c r="C445" s="194" t="s">
        <v>1467</v>
      </c>
      <c r="D445" s="194" t="s">
        <v>368</v>
      </c>
      <c r="E445" s="195" t="s">
        <v>2882</v>
      </c>
      <c r="F445" s="196" t="s">
        <v>2883</v>
      </c>
      <c r="G445" s="197" t="s">
        <v>1331</v>
      </c>
      <c r="H445" s="198">
        <v>4</v>
      </c>
      <c r="I445" s="199"/>
      <c r="J445" s="200">
        <f t="shared" si="40"/>
        <v>0</v>
      </c>
      <c r="K445" s="196" t="s">
        <v>2900</v>
      </c>
      <c r="L445" s="40"/>
      <c r="M445" s="201" t="s">
        <v>1</v>
      </c>
      <c r="N445" s="202" t="s">
        <v>46</v>
      </c>
      <c r="O445" s="72"/>
      <c r="P445" s="203">
        <f t="shared" si="41"/>
        <v>0</v>
      </c>
      <c r="Q445" s="203">
        <v>0</v>
      </c>
      <c r="R445" s="203">
        <f t="shared" si="42"/>
        <v>0</v>
      </c>
      <c r="S445" s="203">
        <v>0</v>
      </c>
      <c r="T445" s="204">
        <f t="shared" si="43"/>
        <v>0</v>
      </c>
      <c r="U445" s="35"/>
      <c r="V445" s="35"/>
      <c r="W445" s="35"/>
      <c r="X445" s="35"/>
      <c r="Y445" s="35"/>
      <c r="Z445" s="35"/>
      <c r="AA445" s="35"/>
      <c r="AB445" s="35"/>
      <c r="AC445" s="35"/>
      <c r="AD445" s="35"/>
      <c r="AE445" s="35"/>
      <c r="AR445" s="205" t="s">
        <v>421</v>
      </c>
      <c r="AT445" s="205" t="s">
        <v>368</v>
      </c>
      <c r="AU445" s="205" t="s">
        <v>88</v>
      </c>
      <c r="AY445" s="18" t="s">
        <v>365</v>
      </c>
      <c r="BE445" s="206">
        <f t="shared" si="44"/>
        <v>0</v>
      </c>
      <c r="BF445" s="206">
        <f t="shared" si="45"/>
        <v>0</v>
      </c>
      <c r="BG445" s="206">
        <f t="shared" si="46"/>
        <v>0</v>
      </c>
      <c r="BH445" s="206">
        <f t="shared" si="47"/>
        <v>0</v>
      </c>
      <c r="BI445" s="206">
        <f t="shared" si="48"/>
        <v>0</v>
      </c>
      <c r="BJ445" s="18" t="s">
        <v>88</v>
      </c>
      <c r="BK445" s="206">
        <f t="shared" si="49"/>
        <v>0</v>
      </c>
      <c r="BL445" s="18" t="s">
        <v>421</v>
      </c>
      <c r="BM445" s="205" t="s">
        <v>4409</v>
      </c>
    </row>
    <row r="446" spans="1:65" s="2" customFormat="1" ht="24.2" customHeight="1">
      <c r="A446" s="35"/>
      <c r="B446" s="36"/>
      <c r="C446" s="194" t="s">
        <v>4410</v>
      </c>
      <c r="D446" s="194" t="s">
        <v>368</v>
      </c>
      <c r="E446" s="195" t="s">
        <v>2884</v>
      </c>
      <c r="F446" s="196" t="s">
        <v>2885</v>
      </c>
      <c r="G446" s="197" t="s">
        <v>1331</v>
      </c>
      <c r="H446" s="198">
        <v>6</v>
      </c>
      <c r="I446" s="199"/>
      <c r="J446" s="200">
        <f t="shared" si="40"/>
        <v>0</v>
      </c>
      <c r="K446" s="196" t="s">
        <v>2900</v>
      </c>
      <c r="L446" s="40"/>
      <c r="M446" s="201" t="s">
        <v>1</v>
      </c>
      <c r="N446" s="202" t="s">
        <v>46</v>
      </c>
      <c r="O446" s="72"/>
      <c r="P446" s="203">
        <f t="shared" si="41"/>
        <v>0</v>
      </c>
      <c r="Q446" s="203">
        <v>0</v>
      </c>
      <c r="R446" s="203">
        <f t="shared" si="42"/>
        <v>0</v>
      </c>
      <c r="S446" s="203">
        <v>0</v>
      </c>
      <c r="T446" s="204">
        <f t="shared" si="43"/>
        <v>0</v>
      </c>
      <c r="U446" s="35"/>
      <c r="V446" s="35"/>
      <c r="W446" s="35"/>
      <c r="X446" s="35"/>
      <c r="Y446" s="35"/>
      <c r="Z446" s="35"/>
      <c r="AA446" s="35"/>
      <c r="AB446" s="35"/>
      <c r="AC446" s="35"/>
      <c r="AD446" s="35"/>
      <c r="AE446" s="35"/>
      <c r="AR446" s="205" t="s">
        <v>421</v>
      </c>
      <c r="AT446" s="205" t="s">
        <v>368</v>
      </c>
      <c r="AU446" s="205" t="s">
        <v>88</v>
      </c>
      <c r="AY446" s="18" t="s">
        <v>365</v>
      </c>
      <c r="BE446" s="206">
        <f t="shared" si="44"/>
        <v>0</v>
      </c>
      <c r="BF446" s="206">
        <f t="shared" si="45"/>
        <v>0</v>
      </c>
      <c r="BG446" s="206">
        <f t="shared" si="46"/>
        <v>0</v>
      </c>
      <c r="BH446" s="206">
        <f t="shared" si="47"/>
        <v>0</v>
      </c>
      <c r="BI446" s="206">
        <f t="shared" si="48"/>
        <v>0</v>
      </c>
      <c r="BJ446" s="18" t="s">
        <v>88</v>
      </c>
      <c r="BK446" s="206">
        <f t="shared" si="49"/>
        <v>0</v>
      </c>
      <c r="BL446" s="18" t="s">
        <v>421</v>
      </c>
      <c r="BM446" s="205" t="s">
        <v>4411</v>
      </c>
    </row>
    <row r="447" spans="1:65" s="2" customFormat="1" ht="44.25" customHeight="1">
      <c r="A447" s="35"/>
      <c r="B447" s="36"/>
      <c r="C447" s="240" t="s">
        <v>1470</v>
      </c>
      <c r="D447" s="240" t="s">
        <v>432</v>
      </c>
      <c r="E447" s="241" t="s">
        <v>1541</v>
      </c>
      <c r="F447" s="242" t="s">
        <v>1542</v>
      </c>
      <c r="G447" s="243" t="s">
        <v>1331</v>
      </c>
      <c r="H447" s="244">
        <v>1</v>
      </c>
      <c r="I447" s="245"/>
      <c r="J447" s="246">
        <f t="shared" si="40"/>
        <v>0</v>
      </c>
      <c r="K447" s="242" t="s">
        <v>2900</v>
      </c>
      <c r="L447" s="247"/>
      <c r="M447" s="248" t="s">
        <v>1</v>
      </c>
      <c r="N447" s="249" t="s">
        <v>46</v>
      </c>
      <c r="O447" s="72"/>
      <c r="P447" s="203">
        <f t="shared" si="41"/>
        <v>0</v>
      </c>
      <c r="Q447" s="203">
        <v>0</v>
      </c>
      <c r="R447" s="203">
        <f t="shared" si="42"/>
        <v>0</v>
      </c>
      <c r="S447" s="203">
        <v>0</v>
      </c>
      <c r="T447" s="204">
        <f t="shared" si="43"/>
        <v>0</v>
      </c>
      <c r="U447" s="35"/>
      <c r="V447" s="35"/>
      <c r="W447" s="35"/>
      <c r="X447" s="35"/>
      <c r="Y447" s="35"/>
      <c r="Z447" s="35"/>
      <c r="AA447" s="35"/>
      <c r="AB447" s="35"/>
      <c r="AC447" s="35"/>
      <c r="AD447" s="35"/>
      <c r="AE447" s="35"/>
      <c r="AR447" s="205" t="s">
        <v>436</v>
      </c>
      <c r="AT447" s="205" t="s">
        <v>432</v>
      </c>
      <c r="AU447" s="205" t="s">
        <v>88</v>
      </c>
      <c r="AY447" s="18" t="s">
        <v>365</v>
      </c>
      <c r="BE447" s="206">
        <f t="shared" si="44"/>
        <v>0</v>
      </c>
      <c r="BF447" s="206">
        <f t="shared" si="45"/>
        <v>0</v>
      </c>
      <c r="BG447" s="206">
        <f t="shared" si="46"/>
        <v>0</v>
      </c>
      <c r="BH447" s="206">
        <f t="shared" si="47"/>
        <v>0</v>
      </c>
      <c r="BI447" s="206">
        <f t="shared" si="48"/>
        <v>0</v>
      </c>
      <c r="BJ447" s="18" t="s">
        <v>88</v>
      </c>
      <c r="BK447" s="206">
        <f t="shared" si="49"/>
        <v>0</v>
      </c>
      <c r="BL447" s="18" t="s">
        <v>421</v>
      </c>
      <c r="BM447" s="205" t="s">
        <v>4412</v>
      </c>
    </row>
    <row r="448" spans="1:65" s="2" customFormat="1" ht="37.9" customHeight="1">
      <c r="A448" s="35"/>
      <c r="B448" s="36"/>
      <c r="C448" s="240" t="s">
        <v>4413</v>
      </c>
      <c r="D448" s="240" t="s">
        <v>432</v>
      </c>
      <c r="E448" s="241" t="s">
        <v>1544</v>
      </c>
      <c r="F448" s="242" t="s">
        <v>1545</v>
      </c>
      <c r="G448" s="243" t="s">
        <v>1331</v>
      </c>
      <c r="H448" s="244">
        <v>7</v>
      </c>
      <c r="I448" s="245"/>
      <c r="J448" s="246">
        <f t="shared" si="40"/>
        <v>0</v>
      </c>
      <c r="K448" s="242" t="s">
        <v>2900</v>
      </c>
      <c r="L448" s="247"/>
      <c r="M448" s="248" t="s">
        <v>1</v>
      </c>
      <c r="N448" s="249" t="s">
        <v>46</v>
      </c>
      <c r="O448" s="72"/>
      <c r="P448" s="203">
        <f t="shared" si="41"/>
        <v>0</v>
      </c>
      <c r="Q448" s="203">
        <v>0</v>
      </c>
      <c r="R448" s="203">
        <f t="shared" si="42"/>
        <v>0</v>
      </c>
      <c r="S448" s="203">
        <v>0</v>
      </c>
      <c r="T448" s="204">
        <f t="shared" si="43"/>
        <v>0</v>
      </c>
      <c r="U448" s="35"/>
      <c r="V448" s="35"/>
      <c r="W448" s="35"/>
      <c r="X448" s="35"/>
      <c r="Y448" s="35"/>
      <c r="Z448" s="35"/>
      <c r="AA448" s="35"/>
      <c r="AB448" s="35"/>
      <c r="AC448" s="35"/>
      <c r="AD448" s="35"/>
      <c r="AE448" s="35"/>
      <c r="AR448" s="205" t="s">
        <v>436</v>
      </c>
      <c r="AT448" s="205" t="s">
        <v>432</v>
      </c>
      <c r="AU448" s="205" t="s">
        <v>88</v>
      </c>
      <c r="AY448" s="18" t="s">
        <v>365</v>
      </c>
      <c r="BE448" s="206">
        <f t="shared" si="44"/>
        <v>0</v>
      </c>
      <c r="BF448" s="206">
        <f t="shared" si="45"/>
        <v>0</v>
      </c>
      <c r="BG448" s="206">
        <f t="shared" si="46"/>
        <v>0</v>
      </c>
      <c r="BH448" s="206">
        <f t="shared" si="47"/>
        <v>0</v>
      </c>
      <c r="BI448" s="206">
        <f t="shared" si="48"/>
        <v>0</v>
      </c>
      <c r="BJ448" s="18" t="s">
        <v>88</v>
      </c>
      <c r="BK448" s="206">
        <f t="shared" si="49"/>
        <v>0</v>
      </c>
      <c r="BL448" s="18" t="s">
        <v>421</v>
      </c>
      <c r="BM448" s="205" t="s">
        <v>4414</v>
      </c>
    </row>
    <row r="449" spans="1:65" s="2" customFormat="1" ht="24.2" customHeight="1">
      <c r="A449" s="35"/>
      <c r="B449" s="36"/>
      <c r="C449" s="240" t="s">
        <v>1473</v>
      </c>
      <c r="D449" s="240" t="s">
        <v>432</v>
      </c>
      <c r="E449" s="241" t="s">
        <v>2889</v>
      </c>
      <c r="F449" s="242" t="s">
        <v>2890</v>
      </c>
      <c r="G449" s="243" t="s">
        <v>1331</v>
      </c>
      <c r="H449" s="244">
        <v>4</v>
      </c>
      <c r="I449" s="245"/>
      <c r="J449" s="246">
        <f t="shared" si="40"/>
        <v>0</v>
      </c>
      <c r="K449" s="242" t="s">
        <v>2900</v>
      </c>
      <c r="L449" s="247"/>
      <c r="M449" s="248" t="s">
        <v>1</v>
      </c>
      <c r="N449" s="249" t="s">
        <v>46</v>
      </c>
      <c r="O449" s="72"/>
      <c r="P449" s="203">
        <f t="shared" si="41"/>
        <v>0</v>
      </c>
      <c r="Q449" s="203">
        <v>0</v>
      </c>
      <c r="R449" s="203">
        <f t="shared" si="42"/>
        <v>0</v>
      </c>
      <c r="S449" s="203">
        <v>0</v>
      </c>
      <c r="T449" s="204">
        <f t="shared" si="43"/>
        <v>0</v>
      </c>
      <c r="U449" s="35"/>
      <c r="V449" s="35"/>
      <c r="W449" s="35"/>
      <c r="X449" s="35"/>
      <c r="Y449" s="35"/>
      <c r="Z449" s="35"/>
      <c r="AA449" s="35"/>
      <c r="AB449" s="35"/>
      <c r="AC449" s="35"/>
      <c r="AD449" s="35"/>
      <c r="AE449" s="35"/>
      <c r="AR449" s="205" t="s">
        <v>436</v>
      </c>
      <c r="AT449" s="205" t="s">
        <v>432</v>
      </c>
      <c r="AU449" s="205" t="s">
        <v>88</v>
      </c>
      <c r="AY449" s="18" t="s">
        <v>365</v>
      </c>
      <c r="BE449" s="206">
        <f t="shared" si="44"/>
        <v>0</v>
      </c>
      <c r="BF449" s="206">
        <f t="shared" si="45"/>
        <v>0</v>
      </c>
      <c r="BG449" s="206">
        <f t="shared" si="46"/>
        <v>0</v>
      </c>
      <c r="BH449" s="206">
        <f t="shared" si="47"/>
        <v>0</v>
      </c>
      <c r="BI449" s="206">
        <f t="shared" si="48"/>
        <v>0</v>
      </c>
      <c r="BJ449" s="18" t="s">
        <v>88</v>
      </c>
      <c r="BK449" s="206">
        <f t="shared" si="49"/>
        <v>0</v>
      </c>
      <c r="BL449" s="18" t="s">
        <v>421</v>
      </c>
      <c r="BM449" s="205" t="s">
        <v>4415</v>
      </c>
    </row>
    <row r="450" spans="1:65" s="2" customFormat="1" ht="24.2" customHeight="1">
      <c r="A450" s="35"/>
      <c r="B450" s="36"/>
      <c r="C450" s="240" t="s">
        <v>4416</v>
      </c>
      <c r="D450" s="240" t="s">
        <v>432</v>
      </c>
      <c r="E450" s="241" t="s">
        <v>1547</v>
      </c>
      <c r="F450" s="242" t="s">
        <v>1548</v>
      </c>
      <c r="G450" s="243" t="s">
        <v>1331</v>
      </c>
      <c r="H450" s="244">
        <v>1</v>
      </c>
      <c r="I450" s="245"/>
      <c r="J450" s="246">
        <f t="shared" si="40"/>
        <v>0</v>
      </c>
      <c r="K450" s="242" t="s">
        <v>2900</v>
      </c>
      <c r="L450" s="247"/>
      <c r="M450" s="248" t="s">
        <v>1</v>
      </c>
      <c r="N450" s="249" t="s">
        <v>46</v>
      </c>
      <c r="O450" s="72"/>
      <c r="P450" s="203">
        <f t="shared" si="41"/>
        <v>0</v>
      </c>
      <c r="Q450" s="203">
        <v>0</v>
      </c>
      <c r="R450" s="203">
        <f t="shared" si="42"/>
        <v>0</v>
      </c>
      <c r="S450" s="203">
        <v>0</v>
      </c>
      <c r="T450" s="204">
        <f t="shared" si="43"/>
        <v>0</v>
      </c>
      <c r="U450" s="35"/>
      <c r="V450" s="35"/>
      <c r="W450" s="35"/>
      <c r="X450" s="35"/>
      <c r="Y450" s="35"/>
      <c r="Z450" s="35"/>
      <c r="AA450" s="35"/>
      <c r="AB450" s="35"/>
      <c r="AC450" s="35"/>
      <c r="AD450" s="35"/>
      <c r="AE450" s="35"/>
      <c r="AR450" s="205" t="s">
        <v>436</v>
      </c>
      <c r="AT450" s="205" t="s">
        <v>432</v>
      </c>
      <c r="AU450" s="205" t="s">
        <v>88</v>
      </c>
      <c r="AY450" s="18" t="s">
        <v>365</v>
      </c>
      <c r="BE450" s="206">
        <f t="shared" si="44"/>
        <v>0</v>
      </c>
      <c r="BF450" s="206">
        <f t="shared" si="45"/>
        <v>0</v>
      </c>
      <c r="BG450" s="206">
        <f t="shared" si="46"/>
        <v>0</v>
      </c>
      <c r="BH450" s="206">
        <f t="shared" si="47"/>
        <v>0</v>
      </c>
      <c r="BI450" s="206">
        <f t="shared" si="48"/>
        <v>0</v>
      </c>
      <c r="BJ450" s="18" t="s">
        <v>88</v>
      </c>
      <c r="BK450" s="206">
        <f t="shared" si="49"/>
        <v>0</v>
      </c>
      <c r="BL450" s="18" t="s">
        <v>421</v>
      </c>
      <c r="BM450" s="205" t="s">
        <v>4417</v>
      </c>
    </row>
    <row r="451" spans="1:65" s="2" customFormat="1" ht="24.2" customHeight="1">
      <c r="A451" s="35"/>
      <c r="B451" s="36"/>
      <c r="C451" s="240" t="s">
        <v>1476</v>
      </c>
      <c r="D451" s="240" t="s">
        <v>432</v>
      </c>
      <c r="E451" s="241" t="s">
        <v>2893</v>
      </c>
      <c r="F451" s="242" t="s">
        <v>2894</v>
      </c>
      <c r="G451" s="243" t="s">
        <v>1331</v>
      </c>
      <c r="H451" s="244">
        <v>4</v>
      </c>
      <c r="I451" s="245"/>
      <c r="J451" s="246">
        <f t="shared" si="40"/>
        <v>0</v>
      </c>
      <c r="K451" s="242" t="s">
        <v>2900</v>
      </c>
      <c r="L451" s="247"/>
      <c r="M451" s="248" t="s">
        <v>1</v>
      </c>
      <c r="N451" s="249" t="s">
        <v>46</v>
      </c>
      <c r="O451" s="72"/>
      <c r="P451" s="203">
        <f t="shared" si="41"/>
        <v>0</v>
      </c>
      <c r="Q451" s="203">
        <v>0</v>
      </c>
      <c r="R451" s="203">
        <f t="shared" si="42"/>
        <v>0</v>
      </c>
      <c r="S451" s="203">
        <v>0</v>
      </c>
      <c r="T451" s="204">
        <f t="shared" si="43"/>
        <v>0</v>
      </c>
      <c r="U451" s="35"/>
      <c r="V451" s="35"/>
      <c r="W451" s="35"/>
      <c r="X451" s="35"/>
      <c r="Y451" s="35"/>
      <c r="Z451" s="35"/>
      <c r="AA451" s="35"/>
      <c r="AB451" s="35"/>
      <c r="AC451" s="35"/>
      <c r="AD451" s="35"/>
      <c r="AE451" s="35"/>
      <c r="AR451" s="205" t="s">
        <v>436</v>
      </c>
      <c r="AT451" s="205" t="s">
        <v>432</v>
      </c>
      <c r="AU451" s="205" t="s">
        <v>88</v>
      </c>
      <c r="AY451" s="18" t="s">
        <v>365</v>
      </c>
      <c r="BE451" s="206">
        <f t="shared" si="44"/>
        <v>0</v>
      </c>
      <c r="BF451" s="206">
        <f t="shared" si="45"/>
        <v>0</v>
      </c>
      <c r="BG451" s="206">
        <f t="shared" si="46"/>
        <v>0</v>
      </c>
      <c r="BH451" s="206">
        <f t="shared" si="47"/>
        <v>0</v>
      </c>
      <c r="BI451" s="206">
        <f t="shared" si="48"/>
        <v>0</v>
      </c>
      <c r="BJ451" s="18" t="s">
        <v>88</v>
      </c>
      <c r="BK451" s="206">
        <f t="shared" si="49"/>
        <v>0</v>
      </c>
      <c r="BL451" s="18" t="s">
        <v>421</v>
      </c>
      <c r="BM451" s="205" t="s">
        <v>4418</v>
      </c>
    </row>
    <row r="452" spans="1:65" s="2" customFormat="1" ht="24.2" customHeight="1">
      <c r="A452" s="35"/>
      <c r="B452" s="36"/>
      <c r="C452" s="240" t="s">
        <v>4419</v>
      </c>
      <c r="D452" s="240" t="s">
        <v>432</v>
      </c>
      <c r="E452" s="241" t="s">
        <v>1550</v>
      </c>
      <c r="F452" s="242" t="s">
        <v>2896</v>
      </c>
      <c r="G452" s="243" t="s">
        <v>1331</v>
      </c>
      <c r="H452" s="244">
        <v>4</v>
      </c>
      <c r="I452" s="245"/>
      <c r="J452" s="246">
        <f t="shared" si="40"/>
        <v>0</v>
      </c>
      <c r="K452" s="242" t="s">
        <v>2900</v>
      </c>
      <c r="L452" s="247"/>
      <c r="M452" s="248" t="s">
        <v>1</v>
      </c>
      <c r="N452" s="249" t="s">
        <v>46</v>
      </c>
      <c r="O452" s="72"/>
      <c r="P452" s="203">
        <f t="shared" si="41"/>
        <v>0</v>
      </c>
      <c r="Q452" s="203">
        <v>0</v>
      </c>
      <c r="R452" s="203">
        <f t="shared" si="42"/>
        <v>0</v>
      </c>
      <c r="S452" s="203">
        <v>0</v>
      </c>
      <c r="T452" s="204">
        <f t="shared" si="43"/>
        <v>0</v>
      </c>
      <c r="U452" s="35"/>
      <c r="V452" s="35"/>
      <c r="W452" s="35"/>
      <c r="X452" s="35"/>
      <c r="Y452" s="35"/>
      <c r="Z452" s="35"/>
      <c r="AA452" s="35"/>
      <c r="AB452" s="35"/>
      <c r="AC452" s="35"/>
      <c r="AD452" s="35"/>
      <c r="AE452" s="35"/>
      <c r="AR452" s="205" t="s">
        <v>436</v>
      </c>
      <c r="AT452" s="205" t="s">
        <v>432</v>
      </c>
      <c r="AU452" s="205" t="s">
        <v>88</v>
      </c>
      <c r="AY452" s="18" t="s">
        <v>365</v>
      </c>
      <c r="BE452" s="206">
        <f t="shared" si="44"/>
        <v>0</v>
      </c>
      <c r="BF452" s="206">
        <f t="shared" si="45"/>
        <v>0</v>
      </c>
      <c r="BG452" s="206">
        <f t="shared" si="46"/>
        <v>0</v>
      </c>
      <c r="BH452" s="206">
        <f t="shared" si="47"/>
        <v>0</v>
      </c>
      <c r="BI452" s="206">
        <f t="shared" si="48"/>
        <v>0</v>
      </c>
      <c r="BJ452" s="18" t="s">
        <v>88</v>
      </c>
      <c r="BK452" s="206">
        <f t="shared" si="49"/>
        <v>0</v>
      </c>
      <c r="BL452" s="18" t="s">
        <v>421</v>
      </c>
      <c r="BM452" s="205" t="s">
        <v>4420</v>
      </c>
    </row>
    <row r="453" spans="1:65" s="2" customFormat="1" ht="33" customHeight="1">
      <c r="A453" s="35"/>
      <c r="B453" s="36"/>
      <c r="C453" s="240" t="s">
        <v>1479</v>
      </c>
      <c r="D453" s="240" t="s">
        <v>432</v>
      </c>
      <c r="E453" s="241" t="s">
        <v>2902</v>
      </c>
      <c r="F453" s="242" t="s">
        <v>2903</v>
      </c>
      <c r="G453" s="243" t="s">
        <v>1331</v>
      </c>
      <c r="H453" s="244">
        <v>5</v>
      </c>
      <c r="I453" s="245"/>
      <c r="J453" s="246">
        <f t="shared" si="40"/>
        <v>0</v>
      </c>
      <c r="K453" s="242" t="s">
        <v>2900</v>
      </c>
      <c r="L453" s="247"/>
      <c r="M453" s="248" t="s">
        <v>1</v>
      </c>
      <c r="N453" s="249" t="s">
        <v>46</v>
      </c>
      <c r="O453" s="72"/>
      <c r="P453" s="203">
        <f t="shared" si="41"/>
        <v>0</v>
      </c>
      <c r="Q453" s="203">
        <v>0</v>
      </c>
      <c r="R453" s="203">
        <f t="shared" si="42"/>
        <v>0</v>
      </c>
      <c r="S453" s="203">
        <v>0</v>
      </c>
      <c r="T453" s="204">
        <f t="shared" si="43"/>
        <v>0</v>
      </c>
      <c r="U453" s="35"/>
      <c r="V453" s="35"/>
      <c r="W453" s="35"/>
      <c r="X453" s="35"/>
      <c r="Y453" s="35"/>
      <c r="Z453" s="35"/>
      <c r="AA453" s="35"/>
      <c r="AB453" s="35"/>
      <c r="AC453" s="35"/>
      <c r="AD453" s="35"/>
      <c r="AE453" s="35"/>
      <c r="AR453" s="205" t="s">
        <v>436</v>
      </c>
      <c r="AT453" s="205" t="s">
        <v>432</v>
      </c>
      <c r="AU453" s="205" t="s">
        <v>88</v>
      </c>
      <c r="AY453" s="18" t="s">
        <v>365</v>
      </c>
      <c r="BE453" s="206">
        <f t="shared" si="44"/>
        <v>0</v>
      </c>
      <c r="BF453" s="206">
        <f t="shared" si="45"/>
        <v>0</v>
      </c>
      <c r="BG453" s="206">
        <f t="shared" si="46"/>
        <v>0</v>
      </c>
      <c r="BH453" s="206">
        <f t="shared" si="47"/>
        <v>0</v>
      </c>
      <c r="BI453" s="206">
        <f t="shared" si="48"/>
        <v>0</v>
      </c>
      <c r="BJ453" s="18" t="s">
        <v>88</v>
      </c>
      <c r="BK453" s="206">
        <f t="shared" si="49"/>
        <v>0</v>
      </c>
      <c r="BL453" s="18" t="s">
        <v>421</v>
      </c>
      <c r="BM453" s="205" t="s">
        <v>4421</v>
      </c>
    </row>
    <row r="454" spans="1:65" s="2" customFormat="1" ht="24.2" customHeight="1">
      <c r="A454" s="35"/>
      <c r="B454" s="36"/>
      <c r="C454" s="240" t="s">
        <v>4422</v>
      </c>
      <c r="D454" s="240" t="s">
        <v>432</v>
      </c>
      <c r="E454" s="241" t="s">
        <v>4423</v>
      </c>
      <c r="F454" s="242" t="s">
        <v>1557</v>
      </c>
      <c r="G454" s="243" t="s">
        <v>1331</v>
      </c>
      <c r="H454" s="244">
        <v>2</v>
      </c>
      <c r="I454" s="245"/>
      <c r="J454" s="246">
        <f t="shared" si="40"/>
        <v>0</v>
      </c>
      <c r="K454" s="242" t="s">
        <v>2900</v>
      </c>
      <c r="L454" s="247"/>
      <c r="M454" s="248" t="s">
        <v>1</v>
      </c>
      <c r="N454" s="249" t="s">
        <v>46</v>
      </c>
      <c r="O454" s="72"/>
      <c r="P454" s="203">
        <f t="shared" si="41"/>
        <v>0</v>
      </c>
      <c r="Q454" s="203">
        <v>0</v>
      </c>
      <c r="R454" s="203">
        <f t="shared" si="42"/>
        <v>0</v>
      </c>
      <c r="S454" s="203">
        <v>0</v>
      </c>
      <c r="T454" s="204">
        <f t="shared" si="43"/>
        <v>0</v>
      </c>
      <c r="U454" s="35"/>
      <c r="V454" s="35"/>
      <c r="W454" s="35"/>
      <c r="X454" s="35"/>
      <c r="Y454" s="35"/>
      <c r="Z454" s="35"/>
      <c r="AA454" s="35"/>
      <c r="AB454" s="35"/>
      <c r="AC454" s="35"/>
      <c r="AD454" s="35"/>
      <c r="AE454" s="35"/>
      <c r="AR454" s="205" t="s">
        <v>436</v>
      </c>
      <c r="AT454" s="205" t="s">
        <v>432</v>
      </c>
      <c r="AU454" s="205" t="s">
        <v>88</v>
      </c>
      <c r="AY454" s="18" t="s">
        <v>365</v>
      </c>
      <c r="BE454" s="206">
        <f t="shared" si="44"/>
        <v>0</v>
      </c>
      <c r="BF454" s="206">
        <f t="shared" si="45"/>
        <v>0</v>
      </c>
      <c r="BG454" s="206">
        <f t="shared" si="46"/>
        <v>0</v>
      </c>
      <c r="BH454" s="206">
        <f t="shared" si="47"/>
        <v>0</v>
      </c>
      <c r="BI454" s="206">
        <f t="shared" si="48"/>
        <v>0</v>
      </c>
      <c r="BJ454" s="18" t="s">
        <v>88</v>
      </c>
      <c r="BK454" s="206">
        <f t="shared" si="49"/>
        <v>0</v>
      </c>
      <c r="BL454" s="18" t="s">
        <v>421</v>
      </c>
      <c r="BM454" s="205" t="s">
        <v>4424</v>
      </c>
    </row>
    <row r="455" spans="1:65" s="2" customFormat="1" ht="24.2" customHeight="1">
      <c r="A455" s="35"/>
      <c r="B455" s="36"/>
      <c r="C455" s="240" t="s">
        <v>1482</v>
      </c>
      <c r="D455" s="240" t="s">
        <v>432</v>
      </c>
      <c r="E455" s="241" t="s">
        <v>1559</v>
      </c>
      <c r="F455" s="242" t="s">
        <v>1560</v>
      </c>
      <c r="G455" s="243" t="s">
        <v>1331</v>
      </c>
      <c r="H455" s="244">
        <v>4</v>
      </c>
      <c r="I455" s="245"/>
      <c r="J455" s="246">
        <f t="shared" si="40"/>
        <v>0</v>
      </c>
      <c r="K455" s="242" t="s">
        <v>2900</v>
      </c>
      <c r="L455" s="247"/>
      <c r="M455" s="248" t="s">
        <v>1</v>
      </c>
      <c r="N455" s="249" t="s">
        <v>46</v>
      </c>
      <c r="O455" s="72"/>
      <c r="P455" s="203">
        <f t="shared" si="41"/>
        <v>0</v>
      </c>
      <c r="Q455" s="203">
        <v>0</v>
      </c>
      <c r="R455" s="203">
        <f t="shared" si="42"/>
        <v>0</v>
      </c>
      <c r="S455" s="203">
        <v>0</v>
      </c>
      <c r="T455" s="204">
        <f t="shared" si="43"/>
        <v>0</v>
      </c>
      <c r="U455" s="35"/>
      <c r="V455" s="35"/>
      <c r="W455" s="35"/>
      <c r="X455" s="35"/>
      <c r="Y455" s="35"/>
      <c r="Z455" s="35"/>
      <c r="AA455" s="35"/>
      <c r="AB455" s="35"/>
      <c r="AC455" s="35"/>
      <c r="AD455" s="35"/>
      <c r="AE455" s="35"/>
      <c r="AR455" s="205" t="s">
        <v>436</v>
      </c>
      <c r="AT455" s="205" t="s">
        <v>432</v>
      </c>
      <c r="AU455" s="205" t="s">
        <v>88</v>
      </c>
      <c r="AY455" s="18" t="s">
        <v>365</v>
      </c>
      <c r="BE455" s="206">
        <f t="shared" si="44"/>
        <v>0</v>
      </c>
      <c r="BF455" s="206">
        <f t="shared" si="45"/>
        <v>0</v>
      </c>
      <c r="BG455" s="206">
        <f t="shared" si="46"/>
        <v>0</v>
      </c>
      <c r="BH455" s="206">
        <f t="shared" si="47"/>
        <v>0</v>
      </c>
      <c r="BI455" s="206">
        <f t="shared" si="48"/>
        <v>0</v>
      </c>
      <c r="BJ455" s="18" t="s">
        <v>88</v>
      </c>
      <c r="BK455" s="206">
        <f t="shared" si="49"/>
        <v>0</v>
      </c>
      <c r="BL455" s="18" t="s">
        <v>421</v>
      </c>
      <c r="BM455" s="205" t="s">
        <v>4425</v>
      </c>
    </row>
    <row r="456" spans="1:65" s="2" customFormat="1" ht="37.9" customHeight="1">
      <c r="A456" s="35"/>
      <c r="B456" s="36"/>
      <c r="C456" s="240" t="s">
        <v>4426</v>
      </c>
      <c r="D456" s="240" t="s">
        <v>432</v>
      </c>
      <c r="E456" s="241" t="s">
        <v>1565</v>
      </c>
      <c r="F456" s="242" t="s">
        <v>1566</v>
      </c>
      <c r="G456" s="243" t="s">
        <v>1331</v>
      </c>
      <c r="H456" s="244">
        <v>1</v>
      </c>
      <c r="I456" s="245"/>
      <c r="J456" s="246">
        <f t="shared" si="40"/>
        <v>0</v>
      </c>
      <c r="K456" s="242" t="s">
        <v>2900</v>
      </c>
      <c r="L456" s="247"/>
      <c r="M456" s="248" t="s">
        <v>1</v>
      </c>
      <c r="N456" s="249" t="s">
        <v>46</v>
      </c>
      <c r="O456" s="72"/>
      <c r="P456" s="203">
        <f t="shared" si="41"/>
        <v>0</v>
      </c>
      <c r="Q456" s="203">
        <v>0</v>
      </c>
      <c r="R456" s="203">
        <f t="shared" si="42"/>
        <v>0</v>
      </c>
      <c r="S456" s="203">
        <v>0</v>
      </c>
      <c r="T456" s="204">
        <f t="shared" si="43"/>
        <v>0</v>
      </c>
      <c r="U456" s="35"/>
      <c r="V456" s="35"/>
      <c r="W456" s="35"/>
      <c r="X456" s="35"/>
      <c r="Y456" s="35"/>
      <c r="Z456" s="35"/>
      <c r="AA456" s="35"/>
      <c r="AB456" s="35"/>
      <c r="AC456" s="35"/>
      <c r="AD456" s="35"/>
      <c r="AE456" s="35"/>
      <c r="AR456" s="205" t="s">
        <v>436</v>
      </c>
      <c r="AT456" s="205" t="s">
        <v>432</v>
      </c>
      <c r="AU456" s="205" t="s">
        <v>88</v>
      </c>
      <c r="AY456" s="18" t="s">
        <v>365</v>
      </c>
      <c r="BE456" s="206">
        <f t="shared" si="44"/>
        <v>0</v>
      </c>
      <c r="BF456" s="206">
        <f t="shared" si="45"/>
        <v>0</v>
      </c>
      <c r="BG456" s="206">
        <f t="shared" si="46"/>
        <v>0</v>
      </c>
      <c r="BH456" s="206">
        <f t="shared" si="47"/>
        <v>0</v>
      </c>
      <c r="BI456" s="206">
        <f t="shared" si="48"/>
        <v>0</v>
      </c>
      <c r="BJ456" s="18" t="s">
        <v>88</v>
      </c>
      <c r="BK456" s="206">
        <f t="shared" si="49"/>
        <v>0</v>
      </c>
      <c r="BL456" s="18" t="s">
        <v>421</v>
      </c>
      <c r="BM456" s="205" t="s">
        <v>4427</v>
      </c>
    </row>
    <row r="457" spans="1:65" s="2" customFormat="1" ht="16.5" customHeight="1">
      <c r="A457" s="35"/>
      <c r="B457" s="36"/>
      <c r="C457" s="240" t="s">
        <v>1487</v>
      </c>
      <c r="D457" s="240" t="s">
        <v>432</v>
      </c>
      <c r="E457" s="241" t="s">
        <v>4428</v>
      </c>
      <c r="F457" s="242" t="s">
        <v>4429</v>
      </c>
      <c r="G457" s="243" t="s">
        <v>1331</v>
      </c>
      <c r="H457" s="244">
        <v>1</v>
      </c>
      <c r="I457" s="245"/>
      <c r="J457" s="246">
        <f t="shared" si="40"/>
        <v>0</v>
      </c>
      <c r="K457" s="242" t="s">
        <v>1</v>
      </c>
      <c r="L457" s="247"/>
      <c r="M457" s="248" t="s">
        <v>1</v>
      </c>
      <c r="N457" s="249" t="s">
        <v>46</v>
      </c>
      <c r="O457" s="72"/>
      <c r="P457" s="203">
        <f t="shared" si="41"/>
        <v>0</v>
      </c>
      <c r="Q457" s="203">
        <v>0</v>
      </c>
      <c r="R457" s="203">
        <f t="shared" si="42"/>
        <v>0</v>
      </c>
      <c r="S457" s="203">
        <v>0</v>
      </c>
      <c r="T457" s="204">
        <f t="shared" si="43"/>
        <v>0</v>
      </c>
      <c r="U457" s="35"/>
      <c r="V457" s="35"/>
      <c r="W457" s="35"/>
      <c r="X457" s="35"/>
      <c r="Y457" s="35"/>
      <c r="Z457" s="35"/>
      <c r="AA457" s="35"/>
      <c r="AB457" s="35"/>
      <c r="AC457" s="35"/>
      <c r="AD457" s="35"/>
      <c r="AE457" s="35"/>
      <c r="AR457" s="205" t="s">
        <v>436</v>
      </c>
      <c r="AT457" s="205" t="s">
        <v>432</v>
      </c>
      <c r="AU457" s="205" t="s">
        <v>88</v>
      </c>
      <c r="AY457" s="18" t="s">
        <v>365</v>
      </c>
      <c r="BE457" s="206">
        <f t="shared" si="44"/>
        <v>0</v>
      </c>
      <c r="BF457" s="206">
        <f t="shared" si="45"/>
        <v>0</v>
      </c>
      <c r="BG457" s="206">
        <f t="shared" si="46"/>
        <v>0</v>
      </c>
      <c r="BH457" s="206">
        <f t="shared" si="47"/>
        <v>0</v>
      </c>
      <c r="BI457" s="206">
        <f t="shared" si="48"/>
        <v>0</v>
      </c>
      <c r="BJ457" s="18" t="s">
        <v>88</v>
      </c>
      <c r="BK457" s="206">
        <f t="shared" si="49"/>
        <v>0</v>
      </c>
      <c r="BL457" s="18" t="s">
        <v>421</v>
      </c>
      <c r="BM457" s="205" t="s">
        <v>4430</v>
      </c>
    </row>
    <row r="458" spans="1:65" s="2" customFormat="1" ht="16.5" customHeight="1">
      <c r="A458" s="35"/>
      <c r="B458" s="36"/>
      <c r="C458" s="240" t="s">
        <v>4431</v>
      </c>
      <c r="D458" s="240" t="s">
        <v>432</v>
      </c>
      <c r="E458" s="241" t="s">
        <v>4432</v>
      </c>
      <c r="F458" s="242" t="s">
        <v>4433</v>
      </c>
      <c r="G458" s="243" t="s">
        <v>1331</v>
      </c>
      <c r="H458" s="244">
        <v>2</v>
      </c>
      <c r="I458" s="245"/>
      <c r="J458" s="246">
        <f t="shared" si="40"/>
        <v>0</v>
      </c>
      <c r="K458" s="242" t="s">
        <v>1</v>
      </c>
      <c r="L458" s="247"/>
      <c r="M458" s="248" t="s">
        <v>1</v>
      </c>
      <c r="N458" s="249" t="s">
        <v>46</v>
      </c>
      <c r="O458" s="72"/>
      <c r="P458" s="203">
        <f t="shared" si="41"/>
        <v>0</v>
      </c>
      <c r="Q458" s="203">
        <v>0</v>
      </c>
      <c r="R458" s="203">
        <f t="shared" si="42"/>
        <v>0</v>
      </c>
      <c r="S458" s="203">
        <v>0</v>
      </c>
      <c r="T458" s="204">
        <f t="shared" si="43"/>
        <v>0</v>
      </c>
      <c r="U458" s="35"/>
      <c r="V458" s="35"/>
      <c r="W458" s="35"/>
      <c r="X458" s="35"/>
      <c r="Y458" s="35"/>
      <c r="Z458" s="35"/>
      <c r="AA458" s="35"/>
      <c r="AB458" s="35"/>
      <c r="AC458" s="35"/>
      <c r="AD458" s="35"/>
      <c r="AE458" s="35"/>
      <c r="AR458" s="205" t="s">
        <v>436</v>
      </c>
      <c r="AT458" s="205" t="s">
        <v>432</v>
      </c>
      <c r="AU458" s="205" t="s">
        <v>88</v>
      </c>
      <c r="AY458" s="18" t="s">
        <v>365</v>
      </c>
      <c r="BE458" s="206">
        <f t="shared" si="44"/>
        <v>0</v>
      </c>
      <c r="BF458" s="206">
        <f t="shared" si="45"/>
        <v>0</v>
      </c>
      <c r="BG458" s="206">
        <f t="shared" si="46"/>
        <v>0</v>
      </c>
      <c r="BH458" s="206">
        <f t="shared" si="47"/>
        <v>0</v>
      </c>
      <c r="BI458" s="206">
        <f t="shared" si="48"/>
        <v>0</v>
      </c>
      <c r="BJ458" s="18" t="s">
        <v>88</v>
      </c>
      <c r="BK458" s="206">
        <f t="shared" si="49"/>
        <v>0</v>
      </c>
      <c r="BL458" s="18" t="s">
        <v>421</v>
      </c>
      <c r="BM458" s="205" t="s">
        <v>4434</v>
      </c>
    </row>
    <row r="459" spans="1:65" s="2" customFormat="1" ht="16.5" customHeight="1">
      <c r="A459" s="35"/>
      <c r="B459" s="36"/>
      <c r="C459" s="240" t="s">
        <v>1492</v>
      </c>
      <c r="D459" s="240" t="s">
        <v>432</v>
      </c>
      <c r="E459" s="241" t="s">
        <v>4435</v>
      </c>
      <c r="F459" s="242" t="s">
        <v>4436</v>
      </c>
      <c r="G459" s="243" t="s">
        <v>1331</v>
      </c>
      <c r="H459" s="244">
        <v>1</v>
      </c>
      <c r="I459" s="245"/>
      <c r="J459" s="246">
        <f t="shared" si="40"/>
        <v>0</v>
      </c>
      <c r="K459" s="242" t="s">
        <v>1</v>
      </c>
      <c r="L459" s="247"/>
      <c r="M459" s="248" t="s">
        <v>1</v>
      </c>
      <c r="N459" s="249" t="s">
        <v>46</v>
      </c>
      <c r="O459" s="72"/>
      <c r="P459" s="203">
        <f t="shared" si="41"/>
        <v>0</v>
      </c>
      <c r="Q459" s="203">
        <v>0</v>
      </c>
      <c r="R459" s="203">
        <f t="shared" si="42"/>
        <v>0</v>
      </c>
      <c r="S459" s="203">
        <v>0</v>
      </c>
      <c r="T459" s="204">
        <f t="shared" si="43"/>
        <v>0</v>
      </c>
      <c r="U459" s="35"/>
      <c r="V459" s="35"/>
      <c r="W459" s="35"/>
      <c r="X459" s="35"/>
      <c r="Y459" s="35"/>
      <c r="Z459" s="35"/>
      <c r="AA459" s="35"/>
      <c r="AB459" s="35"/>
      <c r="AC459" s="35"/>
      <c r="AD459" s="35"/>
      <c r="AE459" s="35"/>
      <c r="AR459" s="205" t="s">
        <v>436</v>
      </c>
      <c r="AT459" s="205" t="s">
        <v>432</v>
      </c>
      <c r="AU459" s="205" t="s">
        <v>88</v>
      </c>
      <c r="AY459" s="18" t="s">
        <v>365</v>
      </c>
      <c r="BE459" s="206">
        <f t="shared" si="44"/>
        <v>0</v>
      </c>
      <c r="BF459" s="206">
        <f t="shared" si="45"/>
        <v>0</v>
      </c>
      <c r="BG459" s="206">
        <f t="shared" si="46"/>
        <v>0</v>
      </c>
      <c r="BH459" s="206">
        <f t="shared" si="47"/>
        <v>0</v>
      </c>
      <c r="BI459" s="206">
        <f t="shared" si="48"/>
        <v>0</v>
      </c>
      <c r="BJ459" s="18" t="s">
        <v>88</v>
      </c>
      <c r="BK459" s="206">
        <f t="shared" si="49"/>
        <v>0</v>
      </c>
      <c r="BL459" s="18" t="s">
        <v>421</v>
      </c>
      <c r="BM459" s="205" t="s">
        <v>4437</v>
      </c>
    </row>
    <row r="460" spans="1:65" s="2" customFormat="1" ht="24.2" customHeight="1">
      <c r="A460" s="35"/>
      <c r="B460" s="36"/>
      <c r="C460" s="194" t="s">
        <v>4438</v>
      </c>
      <c r="D460" s="194" t="s">
        <v>368</v>
      </c>
      <c r="E460" s="195" t="s">
        <v>1568</v>
      </c>
      <c r="F460" s="196" t="s">
        <v>1569</v>
      </c>
      <c r="G460" s="197" t="s">
        <v>389</v>
      </c>
      <c r="H460" s="198">
        <v>0.56100000000000005</v>
      </c>
      <c r="I460" s="199"/>
      <c r="J460" s="200">
        <f t="shared" si="40"/>
        <v>0</v>
      </c>
      <c r="K460" s="196" t="s">
        <v>2900</v>
      </c>
      <c r="L460" s="40"/>
      <c r="M460" s="201" t="s">
        <v>1</v>
      </c>
      <c r="N460" s="202" t="s">
        <v>46</v>
      </c>
      <c r="O460" s="72"/>
      <c r="P460" s="203">
        <f t="shared" si="41"/>
        <v>0</v>
      </c>
      <c r="Q460" s="203">
        <v>0</v>
      </c>
      <c r="R460" s="203">
        <f t="shared" si="42"/>
        <v>0</v>
      </c>
      <c r="S460" s="203">
        <v>0</v>
      </c>
      <c r="T460" s="204">
        <f t="shared" si="43"/>
        <v>0</v>
      </c>
      <c r="U460" s="35"/>
      <c r="V460" s="35"/>
      <c r="W460" s="35"/>
      <c r="X460" s="35"/>
      <c r="Y460" s="35"/>
      <c r="Z460" s="35"/>
      <c r="AA460" s="35"/>
      <c r="AB460" s="35"/>
      <c r="AC460" s="35"/>
      <c r="AD460" s="35"/>
      <c r="AE460" s="35"/>
      <c r="AR460" s="205" t="s">
        <v>421</v>
      </c>
      <c r="AT460" s="205" t="s">
        <v>368</v>
      </c>
      <c r="AU460" s="205" t="s">
        <v>88</v>
      </c>
      <c r="AY460" s="18" t="s">
        <v>365</v>
      </c>
      <c r="BE460" s="206">
        <f t="shared" si="44"/>
        <v>0</v>
      </c>
      <c r="BF460" s="206">
        <f t="shared" si="45"/>
        <v>0</v>
      </c>
      <c r="BG460" s="206">
        <f t="shared" si="46"/>
        <v>0</v>
      </c>
      <c r="BH460" s="206">
        <f t="shared" si="47"/>
        <v>0</v>
      </c>
      <c r="BI460" s="206">
        <f t="shared" si="48"/>
        <v>0</v>
      </c>
      <c r="BJ460" s="18" t="s">
        <v>88</v>
      </c>
      <c r="BK460" s="206">
        <f t="shared" si="49"/>
        <v>0</v>
      </c>
      <c r="BL460" s="18" t="s">
        <v>421</v>
      </c>
      <c r="BM460" s="205" t="s">
        <v>4439</v>
      </c>
    </row>
    <row r="461" spans="1:65" s="2" customFormat="1" ht="19.5">
      <c r="A461" s="35"/>
      <c r="B461" s="36"/>
      <c r="C461" s="37"/>
      <c r="D461" s="209" t="s">
        <v>1270</v>
      </c>
      <c r="E461" s="37"/>
      <c r="F461" s="275" t="s">
        <v>1513</v>
      </c>
      <c r="G461" s="37"/>
      <c r="H461" s="37"/>
      <c r="I461" s="276"/>
      <c r="J461" s="37"/>
      <c r="K461" s="37"/>
      <c r="L461" s="40"/>
      <c r="M461" s="261"/>
      <c r="N461" s="262"/>
      <c r="O461" s="72"/>
      <c r="P461" s="72"/>
      <c r="Q461" s="72"/>
      <c r="R461" s="72"/>
      <c r="S461" s="72"/>
      <c r="T461" s="73"/>
      <c r="U461" s="35"/>
      <c r="V461" s="35"/>
      <c r="W461" s="35"/>
      <c r="X461" s="35"/>
      <c r="Y461" s="35"/>
      <c r="Z461" s="35"/>
      <c r="AA461" s="35"/>
      <c r="AB461" s="35"/>
      <c r="AC461" s="35"/>
      <c r="AD461" s="35"/>
      <c r="AE461" s="35"/>
      <c r="AT461" s="18" t="s">
        <v>1270</v>
      </c>
      <c r="AU461" s="18" t="s">
        <v>88</v>
      </c>
    </row>
    <row r="462" spans="1:65" s="12" customFormat="1" ht="25.9" customHeight="1">
      <c r="B462" s="179"/>
      <c r="C462" s="180"/>
      <c r="D462" s="181" t="s">
        <v>80</v>
      </c>
      <c r="E462" s="182" t="s">
        <v>1571</v>
      </c>
      <c r="F462" s="182" t="s">
        <v>1572</v>
      </c>
      <c r="G462" s="180"/>
      <c r="H462" s="180"/>
      <c r="I462" s="183"/>
      <c r="J462" s="167">
        <f>BK462</f>
        <v>0</v>
      </c>
      <c r="K462" s="180"/>
      <c r="L462" s="184"/>
      <c r="M462" s="185"/>
      <c r="N462" s="186"/>
      <c r="O462" s="186"/>
      <c r="P462" s="187">
        <f>SUM(P463:P469)</f>
        <v>0</v>
      </c>
      <c r="Q462" s="186"/>
      <c r="R462" s="187">
        <f>SUM(R463:R469)</f>
        <v>0</v>
      </c>
      <c r="S462" s="186"/>
      <c r="T462" s="188">
        <f>SUM(T463:T469)</f>
        <v>0</v>
      </c>
      <c r="AR462" s="189" t="s">
        <v>90</v>
      </c>
      <c r="AT462" s="190" t="s">
        <v>80</v>
      </c>
      <c r="AU462" s="190" t="s">
        <v>81</v>
      </c>
      <c r="AY462" s="189" t="s">
        <v>365</v>
      </c>
      <c r="BK462" s="191">
        <f>SUM(BK463:BK469)</f>
        <v>0</v>
      </c>
    </row>
    <row r="463" spans="1:65" s="2" customFormat="1" ht="78" customHeight="1">
      <c r="A463" s="35"/>
      <c r="B463" s="36"/>
      <c r="C463" s="194" t="s">
        <v>1496</v>
      </c>
      <c r="D463" s="194" t="s">
        <v>368</v>
      </c>
      <c r="E463" s="195" t="s">
        <v>1573</v>
      </c>
      <c r="F463" s="196" t="s">
        <v>2917</v>
      </c>
      <c r="G463" s="197" t="s">
        <v>1491</v>
      </c>
      <c r="H463" s="198">
        <v>4</v>
      </c>
      <c r="I463" s="199"/>
      <c r="J463" s="200">
        <f>ROUND(I463*H463,2)</f>
        <v>0</v>
      </c>
      <c r="K463" s="196" t="s">
        <v>2900</v>
      </c>
      <c r="L463" s="40"/>
      <c r="M463" s="201" t="s">
        <v>1</v>
      </c>
      <c r="N463" s="202" t="s">
        <v>46</v>
      </c>
      <c r="O463" s="72"/>
      <c r="P463" s="203">
        <f>O463*H463</f>
        <v>0</v>
      </c>
      <c r="Q463" s="203">
        <v>0</v>
      </c>
      <c r="R463" s="203">
        <f>Q463*H463</f>
        <v>0</v>
      </c>
      <c r="S463" s="203">
        <v>0</v>
      </c>
      <c r="T463" s="204">
        <f>S463*H463</f>
        <v>0</v>
      </c>
      <c r="U463" s="35"/>
      <c r="V463" s="35"/>
      <c r="W463" s="35"/>
      <c r="X463" s="35"/>
      <c r="Y463" s="35"/>
      <c r="Z463" s="35"/>
      <c r="AA463" s="35"/>
      <c r="AB463" s="35"/>
      <c r="AC463" s="35"/>
      <c r="AD463" s="35"/>
      <c r="AE463" s="35"/>
      <c r="AR463" s="205" t="s">
        <v>421</v>
      </c>
      <c r="AT463" s="205" t="s">
        <v>368</v>
      </c>
      <c r="AU463" s="205" t="s">
        <v>88</v>
      </c>
      <c r="AY463" s="18" t="s">
        <v>365</v>
      </c>
      <c r="BE463" s="206">
        <f>IF(N463="základní",J463,0)</f>
        <v>0</v>
      </c>
      <c r="BF463" s="206">
        <f>IF(N463="snížená",J463,0)</f>
        <v>0</v>
      </c>
      <c r="BG463" s="206">
        <f>IF(N463="zákl. přenesená",J463,0)</f>
        <v>0</v>
      </c>
      <c r="BH463" s="206">
        <f>IF(N463="sníž. přenesená",J463,0)</f>
        <v>0</v>
      </c>
      <c r="BI463" s="206">
        <f>IF(N463="nulová",J463,0)</f>
        <v>0</v>
      </c>
      <c r="BJ463" s="18" t="s">
        <v>88</v>
      </c>
      <c r="BK463" s="206">
        <f>ROUND(I463*H463,2)</f>
        <v>0</v>
      </c>
      <c r="BL463" s="18" t="s">
        <v>421</v>
      </c>
      <c r="BM463" s="205" t="s">
        <v>4440</v>
      </c>
    </row>
    <row r="464" spans="1:65" s="2" customFormat="1" ht="29.25">
      <c r="A464" s="35"/>
      <c r="B464" s="36"/>
      <c r="C464" s="37"/>
      <c r="D464" s="209" t="s">
        <v>1270</v>
      </c>
      <c r="E464" s="37"/>
      <c r="F464" s="275" t="s">
        <v>1576</v>
      </c>
      <c r="G464" s="37"/>
      <c r="H464" s="37"/>
      <c r="I464" s="276"/>
      <c r="J464" s="37"/>
      <c r="K464" s="37"/>
      <c r="L464" s="40"/>
      <c r="M464" s="261"/>
      <c r="N464" s="262"/>
      <c r="O464" s="72"/>
      <c r="P464" s="72"/>
      <c r="Q464" s="72"/>
      <c r="R464" s="72"/>
      <c r="S464" s="72"/>
      <c r="T464" s="73"/>
      <c r="U464" s="35"/>
      <c r="V464" s="35"/>
      <c r="W464" s="35"/>
      <c r="X464" s="35"/>
      <c r="Y464" s="35"/>
      <c r="Z464" s="35"/>
      <c r="AA464" s="35"/>
      <c r="AB464" s="35"/>
      <c r="AC464" s="35"/>
      <c r="AD464" s="35"/>
      <c r="AE464" s="35"/>
      <c r="AT464" s="18" t="s">
        <v>1270</v>
      </c>
      <c r="AU464" s="18" t="s">
        <v>88</v>
      </c>
    </row>
    <row r="465" spans="1:65" s="2" customFormat="1" ht="66.75" customHeight="1">
      <c r="A465" s="35"/>
      <c r="B465" s="36"/>
      <c r="C465" s="194" t="s">
        <v>4441</v>
      </c>
      <c r="D465" s="194" t="s">
        <v>368</v>
      </c>
      <c r="E465" s="195" t="s">
        <v>1577</v>
      </c>
      <c r="F465" s="196" t="s">
        <v>2922</v>
      </c>
      <c r="G465" s="197" t="s">
        <v>1491</v>
      </c>
      <c r="H465" s="198">
        <v>1</v>
      </c>
      <c r="I465" s="199"/>
      <c r="J465" s="200">
        <f>ROUND(I465*H465,2)</f>
        <v>0</v>
      </c>
      <c r="K465" s="196" t="s">
        <v>2900</v>
      </c>
      <c r="L465" s="40"/>
      <c r="M465" s="201" t="s">
        <v>1</v>
      </c>
      <c r="N465" s="202" t="s">
        <v>46</v>
      </c>
      <c r="O465" s="72"/>
      <c r="P465" s="203">
        <f>O465*H465</f>
        <v>0</v>
      </c>
      <c r="Q465" s="203">
        <v>0</v>
      </c>
      <c r="R465" s="203">
        <f>Q465*H465</f>
        <v>0</v>
      </c>
      <c r="S465" s="203">
        <v>0</v>
      </c>
      <c r="T465" s="204">
        <f>S465*H465</f>
        <v>0</v>
      </c>
      <c r="U465" s="35"/>
      <c r="V465" s="35"/>
      <c r="W465" s="35"/>
      <c r="X465" s="35"/>
      <c r="Y465" s="35"/>
      <c r="Z465" s="35"/>
      <c r="AA465" s="35"/>
      <c r="AB465" s="35"/>
      <c r="AC465" s="35"/>
      <c r="AD465" s="35"/>
      <c r="AE465" s="35"/>
      <c r="AR465" s="205" t="s">
        <v>421</v>
      </c>
      <c r="AT465" s="205" t="s">
        <v>368</v>
      </c>
      <c r="AU465" s="205" t="s">
        <v>88</v>
      </c>
      <c r="AY465" s="18" t="s">
        <v>365</v>
      </c>
      <c r="BE465" s="206">
        <f>IF(N465="základní",J465,0)</f>
        <v>0</v>
      </c>
      <c r="BF465" s="206">
        <f>IF(N465="snížená",J465,0)</f>
        <v>0</v>
      </c>
      <c r="BG465" s="206">
        <f>IF(N465="zákl. přenesená",J465,0)</f>
        <v>0</v>
      </c>
      <c r="BH465" s="206">
        <f>IF(N465="sníž. přenesená",J465,0)</f>
        <v>0</v>
      </c>
      <c r="BI465" s="206">
        <f>IF(N465="nulová",J465,0)</f>
        <v>0</v>
      </c>
      <c r="BJ465" s="18" t="s">
        <v>88</v>
      </c>
      <c r="BK465" s="206">
        <f>ROUND(I465*H465,2)</f>
        <v>0</v>
      </c>
      <c r="BL465" s="18" t="s">
        <v>421</v>
      </c>
      <c r="BM465" s="205" t="s">
        <v>4442</v>
      </c>
    </row>
    <row r="466" spans="1:65" s="2" customFormat="1" ht="29.25">
      <c r="A466" s="35"/>
      <c r="B466" s="36"/>
      <c r="C466" s="37"/>
      <c r="D466" s="209" t="s">
        <v>1270</v>
      </c>
      <c r="E466" s="37"/>
      <c r="F466" s="275" t="s">
        <v>1576</v>
      </c>
      <c r="G466" s="37"/>
      <c r="H466" s="37"/>
      <c r="I466" s="276"/>
      <c r="J466" s="37"/>
      <c r="K466" s="37"/>
      <c r="L466" s="40"/>
      <c r="M466" s="261"/>
      <c r="N466" s="262"/>
      <c r="O466" s="72"/>
      <c r="P466" s="72"/>
      <c r="Q466" s="72"/>
      <c r="R466" s="72"/>
      <c r="S466" s="72"/>
      <c r="T466" s="73"/>
      <c r="U466" s="35"/>
      <c r="V466" s="35"/>
      <c r="W466" s="35"/>
      <c r="X466" s="35"/>
      <c r="Y466" s="35"/>
      <c r="Z466" s="35"/>
      <c r="AA466" s="35"/>
      <c r="AB466" s="35"/>
      <c r="AC466" s="35"/>
      <c r="AD466" s="35"/>
      <c r="AE466" s="35"/>
      <c r="AT466" s="18" t="s">
        <v>1270</v>
      </c>
      <c r="AU466" s="18" t="s">
        <v>88</v>
      </c>
    </row>
    <row r="467" spans="1:65" s="2" customFormat="1" ht="37.9" customHeight="1">
      <c r="A467" s="35"/>
      <c r="B467" s="36"/>
      <c r="C467" s="194" t="s">
        <v>1500</v>
      </c>
      <c r="D467" s="194" t="s">
        <v>368</v>
      </c>
      <c r="E467" s="195" t="s">
        <v>1580</v>
      </c>
      <c r="F467" s="196" t="s">
        <v>1581</v>
      </c>
      <c r="G467" s="197" t="s">
        <v>1331</v>
      </c>
      <c r="H467" s="198">
        <v>5</v>
      </c>
      <c r="I467" s="199"/>
      <c r="J467" s="200">
        <f>ROUND(I467*H467,2)</f>
        <v>0</v>
      </c>
      <c r="K467" s="196" t="s">
        <v>2900</v>
      </c>
      <c r="L467" s="40"/>
      <c r="M467" s="201" t="s">
        <v>1</v>
      </c>
      <c r="N467" s="202" t="s">
        <v>46</v>
      </c>
      <c r="O467" s="72"/>
      <c r="P467" s="203">
        <f>O467*H467</f>
        <v>0</v>
      </c>
      <c r="Q467" s="203">
        <v>0</v>
      </c>
      <c r="R467" s="203">
        <f>Q467*H467</f>
        <v>0</v>
      </c>
      <c r="S467" s="203">
        <v>0</v>
      </c>
      <c r="T467" s="204">
        <f>S467*H467</f>
        <v>0</v>
      </c>
      <c r="U467" s="35"/>
      <c r="V467" s="35"/>
      <c r="W467" s="35"/>
      <c r="X467" s="35"/>
      <c r="Y467" s="35"/>
      <c r="Z467" s="35"/>
      <c r="AA467" s="35"/>
      <c r="AB467" s="35"/>
      <c r="AC467" s="35"/>
      <c r="AD467" s="35"/>
      <c r="AE467" s="35"/>
      <c r="AR467" s="205" t="s">
        <v>421</v>
      </c>
      <c r="AT467" s="205" t="s">
        <v>368</v>
      </c>
      <c r="AU467" s="205" t="s">
        <v>88</v>
      </c>
      <c r="AY467" s="18" t="s">
        <v>365</v>
      </c>
      <c r="BE467" s="206">
        <f>IF(N467="základní",J467,0)</f>
        <v>0</v>
      </c>
      <c r="BF467" s="206">
        <f>IF(N467="snížená",J467,0)</f>
        <v>0</v>
      </c>
      <c r="BG467" s="206">
        <f>IF(N467="zákl. přenesená",J467,0)</f>
        <v>0</v>
      </c>
      <c r="BH467" s="206">
        <f>IF(N467="sníž. přenesená",J467,0)</f>
        <v>0</v>
      </c>
      <c r="BI467" s="206">
        <f>IF(N467="nulová",J467,0)</f>
        <v>0</v>
      </c>
      <c r="BJ467" s="18" t="s">
        <v>88</v>
      </c>
      <c r="BK467" s="206">
        <f>ROUND(I467*H467,2)</f>
        <v>0</v>
      </c>
      <c r="BL467" s="18" t="s">
        <v>421</v>
      </c>
      <c r="BM467" s="205" t="s">
        <v>4443</v>
      </c>
    </row>
    <row r="468" spans="1:65" s="2" customFormat="1" ht="24.2" customHeight="1">
      <c r="A468" s="35"/>
      <c r="B468" s="36"/>
      <c r="C468" s="194" t="s">
        <v>4444</v>
      </c>
      <c r="D468" s="194" t="s">
        <v>368</v>
      </c>
      <c r="E468" s="195" t="s">
        <v>1583</v>
      </c>
      <c r="F468" s="196" t="s">
        <v>1584</v>
      </c>
      <c r="G468" s="197" t="s">
        <v>389</v>
      </c>
      <c r="H468" s="198">
        <v>3.9E-2</v>
      </c>
      <c r="I468" s="199"/>
      <c r="J468" s="200">
        <f>ROUND(I468*H468,2)</f>
        <v>0</v>
      </c>
      <c r="K468" s="196" t="s">
        <v>2900</v>
      </c>
      <c r="L468" s="40"/>
      <c r="M468" s="201" t="s">
        <v>1</v>
      </c>
      <c r="N468" s="202" t="s">
        <v>46</v>
      </c>
      <c r="O468" s="72"/>
      <c r="P468" s="203">
        <f>O468*H468</f>
        <v>0</v>
      </c>
      <c r="Q468" s="203">
        <v>0</v>
      </c>
      <c r="R468" s="203">
        <f>Q468*H468</f>
        <v>0</v>
      </c>
      <c r="S468" s="203">
        <v>0</v>
      </c>
      <c r="T468" s="204">
        <f>S468*H468</f>
        <v>0</v>
      </c>
      <c r="U468" s="35"/>
      <c r="V468" s="35"/>
      <c r="W468" s="35"/>
      <c r="X468" s="35"/>
      <c r="Y468" s="35"/>
      <c r="Z468" s="35"/>
      <c r="AA468" s="35"/>
      <c r="AB468" s="35"/>
      <c r="AC468" s="35"/>
      <c r="AD468" s="35"/>
      <c r="AE468" s="35"/>
      <c r="AR468" s="205" t="s">
        <v>421</v>
      </c>
      <c r="AT468" s="205" t="s">
        <v>368</v>
      </c>
      <c r="AU468" s="205" t="s">
        <v>88</v>
      </c>
      <c r="AY468" s="18" t="s">
        <v>365</v>
      </c>
      <c r="BE468" s="206">
        <f>IF(N468="základní",J468,0)</f>
        <v>0</v>
      </c>
      <c r="BF468" s="206">
        <f>IF(N468="snížená",J468,0)</f>
        <v>0</v>
      </c>
      <c r="BG468" s="206">
        <f>IF(N468="zákl. přenesená",J468,0)</f>
        <v>0</v>
      </c>
      <c r="BH468" s="206">
        <f>IF(N468="sníž. přenesená",J468,0)</f>
        <v>0</v>
      </c>
      <c r="BI468" s="206">
        <f>IF(N468="nulová",J468,0)</f>
        <v>0</v>
      </c>
      <c r="BJ468" s="18" t="s">
        <v>88</v>
      </c>
      <c r="BK468" s="206">
        <f>ROUND(I468*H468,2)</f>
        <v>0</v>
      </c>
      <c r="BL468" s="18" t="s">
        <v>421</v>
      </c>
      <c r="BM468" s="205" t="s">
        <v>4445</v>
      </c>
    </row>
    <row r="469" spans="1:65" s="2" customFormat="1" ht="19.5">
      <c r="A469" s="35"/>
      <c r="B469" s="36"/>
      <c r="C469" s="37"/>
      <c r="D469" s="209" t="s">
        <v>1270</v>
      </c>
      <c r="E469" s="37"/>
      <c r="F469" s="275" t="s">
        <v>1513</v>
      </c>
      <c r="G469" s="37"/>
      <c r="H469" s="37"/>
      <c r="I469" s="276"/>
      <c r="J469" s="37"/>
      <c r="K469" s="37"/>
      <c r="L469" s="40"/>
      <c r="M469" s="261"/>
      <c r="N469" s="262"/>
      <c r="O469" s="72"/>
      <c r="P469" s="72"/>
      <c r="Q469" s="72"/>
      <c r="R469" s="72"/>
      <c r="S469" s="72"/>
      <c r="T469" s="73"/>
      <c r="U469" s="35"/>
      <c r="V469" s="35"/>
      <c r="W469" s="35"/>
      <c r="X469" s="35"/>
      <c r="Y469" s="35"/>
      <c r="Z469" s="35"/>
      <c r="AA469" s="35"/>
      <c r="AB469" s="35"/>
      <c r="AC469" s="35"/>
      <c r="AD469" s="35"/>
      <c r="AE469" s="35"/>
      <c r="AT469" s="18" t="s">
        <v>1270</v>
      </c>
      <c r="AU469" s="18" t="s">
        <v>88</v>
      </c>
    </row>
    <row r="470" spans="1:65" s="12" customFormat="1" ht="25.9" customHeight="1">
      <c r="B470" s="179"/>
      <c r="C470" s="180"/>
      <c r="D470" s="181" t="s">
        <v>80</v>
      </c>
      <c r="E470" s="182" t="s">
        <v>762</v>
      </c>
      <c r="F470" s="182" t="s">
        <v>763</v>
      </c>
      <c r="G470" s="180"/>
      <c r="H470" s="180"/>
      <c r="I470" s="183"/>
      <c r="J470" s="167">
        <f>BK470</f>
        <v>0</v>
      </c>
      <c r="K470" s="180"/>
      <c r="L470" s="184"/>
      <c r="M470" s="185"/>
      <c r="N470" s="186"/>
      <c r="O470" s="186"/>
      <c r="P470" s="187">
        <f>SUM(P471:P475)</f>
        <v>0</v>
      </c>
      <c r="Q470" s="186"/>
      <c r="R470" s="187">
        <f>SUM(R471:R475)</f>
        <v>0</v>
      </c>
      <c r="S470" s="186"/>
      <c r="T470" s="188">
        <f>SUM(T471:T475)</f>
        <v>0</v>
      </c>
      <c r="AR470" s="189" t="s">
        <v>90</v>
      </c>
      <c r="AT470" s="190" t="s">
        <v>80</v>
      </c>
      <c r="AU470" s="190" t="s">
        <v>81</v>
      </c>
      <c r="AY470" s="189" t="s">
        <v>365</v>
      </c>
      <c r="BK470" s="191">
        <f>SUM(BK471:BK475)</f>
        <v>0</v>
      </c>
    </row>
    <row r="471" spans="1:65" s="2" customFormat="1" ht="24.2" customHeight="1">
      <c r="A471" s="35"/>
      <c r="B471" s="36"/>
      <c r="C471" s="194" t="s">
        <v>1503</v>
      </c>
      <c r="D471" s="194" t="s">
        <v>368</v>
      </c>
      <c r="E471" s="195" t="s">
        <v>1586</v>
      </c>
      <c r="F471" s="196" t="s">
        <v>1587</v>
      </c>
      <c r="G471" s="197" t="s">
        <v>1588</v>
      </c>
      <c r="H471" s="198">
        <v>30</v>
      </c>
      <c r="I471" s="199"/>
      <c r="J471" s="200">
        <f>ROUND(I471*H471,2)</f>
        <v>0</v>
      </c>
      <c r="K471" s="196" t="s">
        <v>2900</v>
      </c>
      <c r="L471" s="40"/>
      <c r="M471" s="201" t="s">
        <v>1</v>
      </c>
      <c r="N471" s="202" t="s">
        <v>46</v>
      </c>
      <c r="O471" s="72"/>
      <c r="P471" s="203">
        <f>O471*H471</f>
        <v>0</v>
      </c>
      <c r="Q471" s="203">
        <v>0</v>
      </c>
      <c r="R471" s="203">
        <f>Q471*H471</f>
        <v>0</v>
      </c>
      <c r="S471" s="203">
        <v>0</v>
      </c>
      <c r="T471" s="204">
        <f>S471*H471</f>
        <v>0</v>
      </c>
      <c r="U471" s="35"/>
      <c r="V471" s="35"/>
      <c r="W471" s="35"/>
      <c r="X471" s="35"/>
      <c r="Y471" s="35"/>
      <c r="Z471" s="35"/>
      <c r="AA471" s="35"/>
      <c r="AB471" s="35"/>
      <c r="AC471" s="35"/>
      <c r="AD471" s="35"/>
      <c r="AE471" s="35"/>
      <c r="AR471" s="205" t="s">
        <v>421</v>
      </c>
      <c r="AT471" s="205" t="s">
        <v>368</v>
      </c>
      <c r="AU471" s="205" t="s">
        <v>88</v>
      </c>
      <c r="AY471" s="18" t="s">
        <v>365</v>
      </c>
      <c r="BE471" s="206">
        <f>IF(N471="základní",J471,0)</f>
        <v>0</v>
      </c>
      <c r="BF471" s="206">
        <f>IF(N471="snížená",J471,0)</f>
        <v>0</v>
      </c>
      <c r="BG471" s="206">
        <f>IF(N471="zákl. přenesená",J471,0)</f>
        <v>0</v>
      </c>
      <c r="BH471" s="206">
        <f>IF(N471="sníž. přenesená",J471,0)</f>
        <v>0</v>
      </c>
      <c r="BI471" s="206">
        <f>IF(N471="nulová",J471,0)</f>
        <v>0</v>
      </c>
      <c r="BJ471" s="18" t="s">
        <v>88</v>
      </c>
      <c r="BK471" s="206">
        <f>ROUND(I471*H471,2)</f>
        <v>0</v>
      </c>
      <c r="BL471" s="18" t="s">
        <v>421</v>
      </c>
      <c r="BM471" s="205" t="s">
        <v>4446</v>
      </c>
    </row>
    <row r="472" spans="1:65" s="2" customFormat="1" ht="16.5" customHeight="1">
      <c r="A472" s="35"/>
      <c r="B472" s="36"/>
      <c r="C472" s="194" t="s">
        <v>4447</v>
      </c>
      <c r="D472" s="194" t="s">
        <v>368</v>
      </c>
      <c r="E472" s="195" t="s">
        <v>2928</v>
      </c>
      <c r="F472" s="196" t="s">
        <v>2929</v>
      </c>
      <c r="G472" s="197" t="s">
        <v>396</v>
      </c>
      <c r="H472" s="198">
        <v>95</v>
      </c>
      <c r="I472" s="199"/>
      <c r="J472" s="200">
        <f>ROUND(I472*H472,2)</f>
        <v>0</v>
      </c>
      <c r="K472" s="196" t="s">
        <v>1374</v>
      </c>
      <c r="L472" s="40"/>
      <c r="M472" s="201" t="s">
        <v>1</v>
      </c>
      <c r="N472" s="202" t="s">
        <v>46</v>
      </c>
      <c r="O472" s="72"/>
      <c r="P472" s="203">
        <f>O472*H472</f>
        <v>0</v>
      </c>
      <c r="Q472" s="203">
        <v>0</v>
      </c>
      <c r="R472" s="203">
        <f>Q472*H472</f>
        <v>0</v>
      </c>
      <c r="S472" s="203">
        <v>0</v>
      </c>
      <c r="T472" s="204">
        <f>S472*H472</f>
        <v>0</v>
      </c>
      <c r="U472" s="35"/>
      <c r="V472" s="35"/>
      <c r="W472" s="35"/>
      <c r="X472" s="35"/>
      <c r="Y472" s="35"/>
      <c r="Z472" s="35"/>
      <c r="AA472" s="35"/>
      <c r="AB472" s="35"/>
      <c r="AC472" s="35"/>
      <c r="AD472" s="35"/>
      <c r="AE472" s="35"/>
      <c r="AR472" s="205" t="s">
        <v>421</v>
      </c>
      <c r="AT472" s="205" t="s">
        <v>368</v>
      </c>
      <c r="AU472" s="205" t="s">
        <v>88</v>
      </c>
      <c r="AY472" s="18" t="s">
        <v>365</v>
      </c>
      <c r="BE472" s="206">
        <f>IF(N472="základní",J472,0)</f>
        <v>0</v>
      </c>
      <c r="BF472" s="206">
        <f>IF(N472="snížená",J472,0)</f>
        <v>0</v>
      </c>
      <c r="BG472" s="206">
        <f>IF(N472="zákl. přenesená",J472,0)</f>
        <v>0</v>
      </c>
      <c r="BH472" s="206">
        <f>IF(N472="sníž. přenesená",J472,0)</f>
        <v>0</v>
      </c>
      <c r="BI472" s="206">
        <f>IF(N472="nulová",J472,0)</f>
        <v>0</v>
      </c>
      <c r="BJ472" s="18" t="s">
        <v>88</v>
      </c>
      <c r="BK472" s="206">
        <f>ROUND(I472*H472,2)</f>
        <v>0</v>
      </c>
      <c r="BL472" s="18" t="s">
        <v>421</v>
      </c>
      <c r="BM472" s="205" t="s">
        <v>4448</v>
      </c>
    </row>
    <row r="473" spans="1:65" s="2" customFormat="1" ht="16.5" customHeight="1">
      <c r="A473" s="35"/>
      <c r="B473" s="36"/>
      <c r="C473" s="240" t="s">
        <v>1506</v>
      </c>
      <c r="D473" s="240" t="s">
        <v>432</v>
      </c>
      <c r="E473" s="241" t="s">
        <v>1590</v>
      </c>
      <c r="F473" s="242" t="s">
        <v>1591</v>
      </c>
      <c r="G473" s="243" t="s">
        <v>1588</v>
      </c>
      <c r="H473" s="244">
        <v>30</v>
      </c>
      <c r="I473" s="245"/>
      <c r="J473" s="246">
        <f>ROUND(I473*H473,2)</f>
        <v>0</v>
      </c>
      <c r="K473" s="242" t="s">
        <v>2900</v>
      </c>
      <c r="L473" s="247"/>
      <c r="M473" s="248" t="s">
        <v>1</v>
      </c>
      <c r="N473" s="249" t="s">
        <v>46</v>
      </c>
      <c r="O473" s="72"/>
      <c r="P473" s="203">
        <f>O473*H473</f>
        <v>0</v>
      </c>
      <c r="Q473" s="203">
        <v>0</v>
      </c>
      <c r="R473" s="203">
        <f>Q473*H473</f>
        <v>0</v>
      </c>
      <c r="S473" s="203">
        <v>0</v>
      </c>
      <c r="T473" s="204">
        <f>S473*H473</f>
        <v>0</v>
      </c>
      <c r="U473" s="35"/>
      <c r="V473" s="35"/>
      <c r="W473" s="35"/>
      <c r="X473" s="35"/>
      <c r="Y473" s="35"/>
      <c r="Z473" s="35"/>
      <c r="AA473" s="35"/>
      <c r="AB473" s="35"/>
      <c r="AC473" s="35"/>
      <c r="AD473" s="35"/>
      <c r="AE473" s="35"/>
      <c r="AR473" s="205" t="s">
        <v>436</v>
      </c>
      <c r="AT473" s="205" t="s">
        <v>432</v>
      </c>
      <c r="AU473" s="205" t="s">
        <v>88</v>
      </c>
      <c r="AY473" s="18" t="s">
        <v>365</v>
      </c>
      <c r="BE473" s="206">
        <f>IF(N473="základní",J473,0)</f>
        <v>0</v>
      </c>
      <c r="BF473" s="206">
        <f>IF(N473="snížená",J473,0)</f>
        <v>0</v>
      </c>
      <c r="BG473" s="206">
        <f>IF(N473="zákl. přenesená",J473,0)</f>
        <v>0</v>
      </c>
      <c r="BH473" s="206">
        <f>IF(N473="sníž. přenesená",J473,0)</f>
        <v>0</v>
      </c>
      <c r="BI473" s="206">
        <f>IF(N473="nulová",J473,0)</f>
        <v>0</v>
      </c>
      <c r="BJ473" s="18" t="s">
        <v>88</v>
      </c>
      <c r="BK473" s="206">
        <f>ROUND(I473*H473,2)</f>
        <v>0</v>
      </c>
      <c r="BL473" s="18" t="s">
        <v>421</v>
      </c>
      <c r="BM473" s="205" t="s">
        <v>4449</v>
      </c>
    </row>
    <row r="474" spans="1:65" s="2" customFormat="1" ht="24.2" customHeight="1">
      <c r="A474" s="35"/>
      <c r="B474" s="36"/>
      <c r="C474" s="194" t="s">
        <v>4450</v>
      </c>
      <c r="D474" s="194" t="s">
        <v>368</v>
      </c>
      <c r="E474" s="195" t="s">
        <v>1593</v>
      </c>
      <c r="F474" s="196" t="s">
        <v>1594</v>
      </c>
      <c r="G474" s="197" t="s">
        <v>389</v>
      </c>
      <c r="H474" s="198">
        <v>3.2000000000000001E-2</v>
      </c>
      <c r="I474" s="199"/>
      <c r="J474" s="200">
        <f>ROUND(I474*H474,2)</f>
        <v>0</v>
      </c>
      <c r="K474" s="196" t="s">
        <v>2900</v>
      </c>
      <c r="L474" s="40"/>
      <c r="M474" s="201" t="s">
        <v>1</v>
      </c>
      <c r="N474" s="202" t="s">
        <v>46</v>
      </c>
      <c r="O474" s="72"/>
      <c r="P474" s="203">
        <f>O474*H474</f>
        <v>0</v>
      </c>
      <c r="Q474" s="203">
        <v>0</v>
      </c>
      <c r="R474" s="203">
        <f>Q474*H474</f>
        <v>0</v>
      </c>
      <c r="S474" s="203">
        <v>0</v>
      </c>
      <c r="T474" s="204">
        <f>S474*H474</f>
        <v>0</v>
      </c>
      <c r="U474" s="35"/>
      <c r="V474" s="35"/>
      <c r="W474" s="35"/>
      <c r="X474" s="35"/>
      <c r="Y474" s="35"/>
      <c r="Z474" s="35"/>
      <c r="AA474" s="35"/>
      <c r="AB474" s="35"/>
      <c r="AC474" s="35"/>
      <c r="AD474" s="35"/>
      <c r="AE474" s="35"/>
      <c r="AR474" s="205" t="s">
        <v>421</v>
      </c>
      <c r="AT474" s="205" t="s">
        <v>368</v>
      </c>
      <c r="AU474" s="205" t="s">
        <v>88</v>
      </c>
      <c r="AY474" s="18" t="s">
        <v>365</v>
      </c>
      <c r="BE474" s="206">
        <f>IF(N474="základní",J474,0)</f>
        <v>0</v>
      </c>
      <c r="BF474" s="206">
        <f>IF(N474="snížená",J474,0)</f>
        <v>0</v>
      </c>
      <c r="BG474" s="206">
        <f>IF(N474="zákl. přenesená",J474,0)</f>
        <v>0</v>
      </c>
      <c r="BH474" s="206">
        <f>IF(N474="sníž. přenesená",J474,0)</f>
        <v>0</v>
      </c>
      <c r="BI474" s="206">
        <f>IF(N474="nulová",J474,0)</f>
        <v>0</v>
      </c>
      <c r="BJ474" s="18" t="s">
        <v>88</v>
      </c>
      <c r="BK474" s="206">
        <f>ROUND(I474*H474,2)</f>
        <v>0</v>
      </c>
      <c r="BL474" s="18" t="s">
        <v>421</v>
      </c>
      <c r="BM474" s="205" t="s">
        <v>4451</v>
      </c>
    </row>
    <row r="475" spans="1:65" s="2" customFormat="1" ht="19.5">
      <c r="A475" s="35"/>
      <c r="B475" s="36"/>
      <c r="C475" s="37"/>
      <c r="D475" s="209" t="s">
        <v>1270</v>
      </c>
      <c r="E475" s="37"/>
      <c r="F475" s="275" t="s">
        <v>1596</v>
      </c>
      <c r="G475" s="37"/>
      <c r="H475" s="37"/>
      <c r="I475" s="276"/>
      <c r="J475" s="37"/>
      <c r="K475" s="37"/>
      <c r="L475" s="40"/>
      <c r="M475" s="261"/>
      <c r="N475" s="262"/>
      <c r="O475" s="72"/>
      <c r="P475" s="72"/>
      <c r="Q475" s="72"/>
      <c r="R475" s="72"/>
      <c r="S475" s="72"/>
      <c r="T475" s="73"/>
      <c r="U475" s="35"/>
      <c r="V475" s="35"/>
      <c r="W475" s="35"/>
      <c r="X475" s="35"/>
      <c r="Y475" s="35"/>
      <c r="Z475" s="35"/>
      <c r="AA475" s="35"/>
      <c r="AB475" s="35"/>
      <c r="AC475" s="35"/>
      <c r="AD475" s="35"/>
      <c r="AE475" s="35"/>
      <c r="AT475" s="18" t="s">
        <v>1270</v>
      </c>
      <c r="AU475" s="18" t="s">
        <v>88</v>
      </c>
    </row>
    <row r="476" spans="1:65" s="12" customFormat="1" ht="25.9" customHeight="1">
      <c r="B476" s="179"/>
      <c r="C476" s="180"/>
      <c r="D476" s="181" t="s">
        <v>80</v>
      </c>
      <c r="E476" s="182" t="s">
        <v>981</v>
      </c>
      <c r="F476" s="182" t="s">
        <v>2422</v>
      </c>
      <c r="G476" s="180"/>
      <c r="H476" s="180"/>
      <c r="I476" s="183"/>
      <c r="J476" s="167">
        <f>BK476</f>
        <v>0</v>
      </c>
      <c r="K476" s="180"/>
      <c r="L476" s="184"/>
      <c r="M476" s="185"/>
      <c r="N476" s="186"/>
      <c r="O476" s="186"/>
      <c r="P476" s="187">
        <f>SUM(P477:P478)</f>
        <v>0</v>
      </c>
      <c r="Q476" s="186"/>
      <c r="R476" s="187">
        <f>SUM(R477:R478)</f>
        <v>0</v>
      </c>
      <c r="S476" s="186"/>
      <c r="T476" s="188">
        <f>SUM(T477:T478)</f>
        <v>0</v>
      </c>
      <c r="AR476" s="189" t="s">
        <v>90</v>
      </c>
      <c r="AT476" s="190" t="s">
        <v>80</v>
      </c>
      <c r="AU476" s="190" t="s">
        <v>81</v>
      </c>
      <c r="AY476" s="189" t="s">
        <v>365</v>
      </c>
      <c r="BK476" s="191">
        <f>SUM(BK477:BK478)</f>
        <v>0</v>
      </c>
    </row>
    <row r="477" spans="1:65" s="2" customFormat="1" ht="37.9" customHeight="1">
      <c r="A477" s="35"/>
      <c r="B477" s="36"/>
      <c r="C477" s="194" t="s">
        <v>1509</v>
      </c>
      <c r="D477" s="194" t="s">
        <v>368</v>
      </c>
      <c r="E477" s="195" t="s">
        <v>2423</v>
      </c>
      <c r="F477" s="196" t="s">
        <v>2424</v>
      </c>
      <c r="G477" s="197" t="s">
        <v>396</v>
      </c>
      <c r="H477" s="198">
        <v>96</v>
      </c>
      <c r="I477" s="199"/>
      <c r="J477" s="200">
        <f>ROUND(I477*H477,2)</f>
        <v>0</v>
      </c>
      <c r="K477" s="196" t="s">
        <v>2900</v>
      </c>
      <c r="L477" s="40"/>
      <c r="M477" s="201" t="s">
        <v>1</v>
      </c>
      <c r="N477" s="202" t="s">
        <v>46</v>
      </c>
      <c r="O477" s="72"/>
      <c r="P477" s="203">
        <f>O477*H477</f>
        <v>0</v>
      </c>
      <c r="Q477" s="203">
        <v>0</v>
      </c>
      <c r="R477" s="203">
        <f>Q477*H477</f>
        <v>0</v>
      </c>
      <c r="S477" s="203">
        <v>0</v>
      </c>
      <c r="T477" s="204">
        <f>S477*H477</f>
        <v>0</v>
      </c>
      <c r="U477" s="35"/>
      <c r="V477" s="35"/>
      <c r="W477" s="35"/>
      <c r="X477" s="35"/>
      <c r="Y477" s="35"/>
      <c r="Z477" s="35"/>
      <c r="AA477" s="35"/>
      <c r="AB477" s="35"/>
      <c r="AC477" s="35"/>
      <c r="AD477" s="35"/>
      <c r="AE477" s="35"/>
      <c r="AR477" s="205" t="s">
        <v>421</v>
      </c>
      <c r="AT477" s="205" t="s">
        <v>368</v>
      </c>
      <c r="AU477" s="205" t="s">
        <v>88</v>
      </c>
      <c r="AY477" s="18" t="s">
        <v>365</v>
      </c>
      <c r="BE477" s="206">
        <f>IF(N477="základní",J477,0)</f>
        <v>0</v>
      </c>
      <c r="BF477" s="206">
        <f>IF(N477="snížená",J477,0)</f>
        <v>0</v>
      </c>
      <c r="BG477" s="206">
        <f>IF(N477="zákl. přenesená",J477,0)</f>
        <v>0</v>
      </c>
      <c r="BH477" s="206">
        <f>IF(N477="sníž. přenesená",J477,0)</f>
        <v>0</v>
      </c>
      <c r="BI477" s="206">
        <f>IF(N477="nulová",J477,0)</f>
        <v>0</v>
      </c>
      <c r="BJ477" s="18" t="s">
        <v>88</v>
      </c>
      <c r="BK477" s="206">
        <f>ROUND(I477*H477,2)</f>
        <v>0</v>
      </c>
      <c r="BL477" s="18" t="s">
        <v>421</v>
      </c>
      <c r="BM477" s="205" t="s">
        <v>4452</v>
      </c>
    </row>
    <row r="478" spans="1:65" s="2" customFormat="1" ht="19.5">
      <c r="A478" s="35"/>
      <c r="B478" s="36"/>
      <c r="C478" s="37"/>
      <c r="D478" s="209" t="s">
        <v>1270</v>
      </c>
      <c r="E478" s="37"/>
      <c r="F478" s="275" t="s">
        <v>2425</v>
      </c>
      <c r="G478" s="37"/>
      <c r="H478" s="37"/>
      <c r="I478" s="276"/>
      <c r="J478" s="37"/>
      <c r="K478" s="37"/>
      <c r="L478" s="40"/>
      <c r="M478" s="261"/>
      <c r="N478" s="262"/>
      <c r="O478" s="72"/>
      <c r="P478" s="72"/>
      <c r="Q478" s="72"/>
      <c r="R478" s="72"/>
      <c r="S478" s="72"/>
      <c r="T478" s="73"/>
      <c r="U478" s="35"/>
      <c r="V478" s="35"/>
      <c r="W478" s="35"/>
      <c r="X478" s="35"/>
      <c r="Y478" s="35"/>
      <c r="Z478" s="35"/>
      <c r="AA478" s="35"/>
      <c r="AB478" s="35"/>
      <c r="AC478" s="35"/>
      <c r="AD478" s="35"/>
      <c r="AE478" s="35"/>
      <c r="AT478" s="18" t="s">
        <v>1270</v>
      </c>
      <c r="AU478" s="18" t="s">
        <v>88</v>
      </c>
    </row>
    <row r="479" spans="1:65" s="2" customFormat="1" ht="49.9" customHeight="1">
      <c r="A479" s="35"/>
      <c r="B479" s="36"/>
      <c r="C479" s="37"/>
      <c r="D479" s="37"/>
      <c r="E479" s="182" t="s">
        <v>1069</v>
      </c>
      <c r="F479" s="182" t="s">
        <v>1070</v>
      </c>
      <c r="G479" s="37"/>
      <c r="H479" s="37"/>
      <c r="I479" s="37"/>
      <c r="J479" s="167">
        <f t="shared" ref="J479:J484" si="50">BK479</f>
        <v>0</v>
      </c>
      <c r="K479" s="37"/>
      <c r="L479" s="40"/>
      <c r="M479" s="261"/>
      <c r="N479" s="262"/>
      <c r="O479" s="72"/>
      <c r="P479" s="72"/>
      <c r="Q479" s="72"/>
      <c r="R479" s="72"/>
      <c r="S479" s="72"/>
      <c r="T479" s="73"/>
      <c r="U479" s="35"/>
      <c r="V479" s="35"/>
      <c r="W479" s="35"/>
      <c r="X479" s="35"/>
      <c r="Y479" s="35"/>
      <c r="Z479" s="35"/>
      <c r="AA479" s="35"/>
      <c r="AB479" s="35"/>
      <c r="AC479" s="35"/>
      <c r="AD479" s="35"/>
      <c r="AE479" s="35"/>
      <c r="AT479" s="18" t="s">
        <v>80</v>
      </c>
      <c r="AU479" s="18" t="s">
        <v>81</v>
      </c>
      <c r="AY479" s="18" t="s">
        <v>1071</v>
      </c>
      <c r="BK479" s="206">
        <f>SUM(BK480:BK484)</f>
        <v>0</v>
      </c>
    </row>
    <row r="480" spans="1:65" s="2" customFormat="1" ht="16.350000000000001" customHeight="1">
      <c r="A480" s="35"/>
      <c r="B480" s="36"/>
      <c r="C480" s="263" t="s">
        <v>1</v>
      </c>
      <c r="D480" s="263" t="s">
        <v>368</v>
      </c>
      <c r="E480" s="264" t="s">
        <v>1</v>
      </c>
      <c r="F480" s="265" t="s">
        <v>1</v>
      </c>
      <c r="G480" s="266" t="s">
        <v>1</v>
      </c>
      <c r="H480" s="267"/>
      <c r="I480" s="268"/>
      <c r="J480" s="269">
        <f t="shared" si="50"/>
        <v>0</v>
      </c>
      <c r="K480" s="270"/>
      <c r="L480" s="40"/>
      <c r="M480" s="271" t="s">
        <v>1</v>
      </c>
      <c r="N480" s="272" t="s">
        <v>46</v>
      </c>
      <c r="O480" s="72"/>
      <c r="P480" s="72"/>
      <c r="Q480" s="72"/>
      <c r="R480" s="72"/>
      <c r="S480" s="72"/>
      <c r="T480" s="73"/>
      <c r="U480" s="35"/>
      <c r="V480" s="35"/>
      <c r="W480" s="35"/>
      <c r="X480" s="35"/>
      <c r="Y480" s="35"/>
      <c r="Z480" s="35"/>
      <c r="AA480" s="35"/>
      <c r="AB480" s="35"/>
      <c r="AC480" s="35"/>
      <c r="AD480" s="35"/>
      <c r="AE480" s="35"/>
      <c r="AT480" s="18" t="s">
        <v>1071</v>
      </c>
      <c r="AU480" s="18" t="s">
        <v>88</v>
      </c>
      <c r="AY480" s="18" t="s">
        <v>1071</v>
      </c>
      <c r="BE480" s="206">
        <f>IF(N480="základní",J480,0)</f>
        <v>0</v>
      </c>
      <c r="BF480" s="206">
        <f>IF(N480="snížená",J480,0)</f>
        <v>0</v>
      </c>
      <c r="BG480" s="206">
        <f>IF(N480="zákl. přenesená",J480,0)</f>
        <v>0</v>
      </c>
      <c r="BH480" s="206">
        <f>IF(N480="sníž. přenesená",J480,0)</f>
        <v>0</v>
      </c>
      <c r="BI480" s="206">
        <f>IF(N480="nulová",J480,0)</f>
        <v>0</v>
      </c>
      <c r="BJ480" s="18" t="s">
        <v>88</v>
      </c>
      <c r="BK480" s="206">
        <f>I480*H480</f>
        <v>0</v>
      </c>
    </row>
    <row r="481" spans="1:63" s="2" customFormat="1" ht="16.350000000000001" customHeight="1">
      <c r="A481" s="35"/>
      <c r="B481" s="36"/>
      <c r="C481" s="263" t="s">
        <v>1</v>
      </c>
      <c r="D481" s="263" t="s">
        <v>368</v>
      </c>
      <c r="E481" s="264" t="s">
        <v>1</v>
      </c>
      <c r="F481" s="265" t="s">
        <v>1</v>
      </c>
      <c r="G481" s="266" t="s">
        <v>1</v>
      </c>
      <c r="H481" s="267"/>
      <c r="I481" s="268"/>
      <c r="J481" s="269">
        <f t="shared" si="50"/>
        <v>0</v>
      </c>
      <c r="K481" s="270"/>
      <c r="L481" s="40"/>
      <c r="M481" s="271" t="s">
        <v>1</v>
      </c>
      <c r="N481" s="272" t="s">
        <v>46</v>
      </c>
      <c r="O481" s="72"/>
      <c r="P481" s="72"/>
      <c r="Q481" s="72"/>
      <c r="R481" s="72"/>
      <c r="S481" s="72"/>
      <c r="T481" s="73"/>
      <c r="U481" s="35"/>
      <c r="V481" s="35"/>
      <c r="W481" s="35"/>
      <c r="X481" s="35"/>
      <c r="Y481" s="35"/>
      <c r="Z481" s="35"/>
      <c r="AA481" s="35"/>
      <c r="AB481" s="35"/>
      <c r="AC481" s="35"/>
      <c r="AD481" s="35"/>
      <c r="AE481" s="35"/>
      <c r="AT481" s="18" t="s">
        <v>1071</v>
      </c>
      <c r="AU481" s="18" t="s">
        <v>88</v>
      </c>
      <c r="AY481" s="18" t="s">
        <v>1071</v>
      </c>
      <c r="BE481" s="206">
        <f>IF(N481="základní",J481,0)</f>
        <v>0</v>
      </c>
      <c r="BF481" s="206">
        <f>IF(N481="snížená",J481,0)</f>
        <v>0</v>
      </c>
      <c r="BG481" s="206">
        <f>IF(N481="zákl. přenesená",J481,0)</f>
        <v>0</v>
      </c>
      <c r="BH481" s="206">
        <f>IF(N481="sníž. přenesená",J481,0)</f>
        <v>0</v>
      </c>
      <c r="BI481" s="206">
        <f>IF(N481="nulová",J481,0)</f>
        <v>0</v>
      </c>
      <c r="BJ481" s="18" t="s">
        <v>88</v>
      </c>
      <c r="BK481" s="206">
        <f>I481*H481</f>
        <v>0</v>
      </c>
    </row>
    <row r="482" spans="1:63" s="2" customFormat="1" ht="16.350000000000001" customHeight="1">
      <c r="A482" s="35"/>
      <c r="B482" s="36"/>
      <c r="C482" s="263" t="s">
        <v>1</v>
      </c>
      <c r="D482" s="263" t="s">
        <v>368</v>
      </c>
      <c r="E482" s="264" t="s">
        <v>1</v>
      </c>
      <c r="F482" s="265" t="s">
        <v>1</v>
      </c>
      <c r="G482" s="266" t="s">
        <v>1</v>
      </c>
      <c r="H482" s="267"/>
      <c r="I482" s="268"/>
      <c r="J482" s="269">
        <f t="shared" si="50"/>
        <v>0</v>
      </c>
      <c r="K482" s="270"/>
      <c r="L482" s="40"/>
      <c r="M482" s="271" t="s">
        <v>1</v>
      </c>
      <c r="N482" s="272" t="s">
        <v>46</v>
      </c>
      <c r="O482" s="72"/>
      <c r="P482" s="72"/>
      <c r="Q482" s="72"/>
      <c r="R482" s="72"/>
      <c r="S482" s="72"/>
      <c r="T482" s="73"/>
      <c r="U482" s="35"/>
      <c r="V482" s="35"/>
      <c r="W482" s="35"/>
      <c r="X482" s="35"/>
      <c r="Y482" s="35"/>
      <c r="Z482" s="35"/>
      <c r="AA482" s="35"/>
      <c r="AB482" s="35"/>
      <c r="AC482" s="35"/>
      <c r="AD482" s="35"/>
      <c r="AE482" s="35"/>
      <c r="AT482" s="18" t="s">
        <v>1071</v>
      </c>
      <c r="AU482" s="18" t="s">
        <v>88</v>
      </c>
      <c r="AY482" s="18" t="s">
        <v>1071</v>
      </c>
      <c r="BE482" s="206">
        <f>IF(N482="základní",J482,0)</f>
        <v>0</v>
      </c>
      <c r="BF482" s="206">
        <f>IF(N482="snížená",J482,0)</f>
        <v>0</v>
      </c>
      <c r="BG482" s="206">
        <f>IF(N482="zákl. přenesená",J482,0)</f>
        <v>0</v>
      </c>
      <c r="BH482" s="206">
        <f>IF(N482="sníž. přenesená",J482,0)</f>
        <v>0</v>
      </c>
      <c r="BI482" s="206">
        <f>IF(N482="nulová",J482,0)</f>
        <v>0</v>
      </c>
      <c r="BJ482" s="18" t="s">
        <v>88</v>
      </c>
      <c r="BK482" s="206">
        <f>I482*H482</f>
        <v>0</v>
      </c>
    </row>
    <row r="483" spans="1:63" s="2" customFormat="1" ht="16.350000000000001" customHeight="1">
      <c r="A483" s="35"/>
      <c r="B483" s="36"/>
      <c r="C483" s="263" t="s">
        <v>1</v>
      </c>
      <c r="D483" s="263" t="s">
        <v>368</v>
      </c>
      <c r="E483" s="264" t="s">
        <v>1</v>
      </c>
      <c r="F483" s="265" t="s">
        <v>1</v>
      </c>
      <c r="G483" s="266" t="s">
        <v>1</v>
      </c>
      <c r="H483" s="267"/>
      <c r="I483" s="268"/>
      <c r="J483" s="269">
        <f t="shared" si="50"/>
        <v>0</v>
      </c>
      <c r="K483" s="270"/>
      <c r="L483" s="40"/>
      <c r="M483" s="271" t="s">
        <v>1</v>
      </c>
      <c r="N483" s="272" t="s">
        <v>46</v>
      </c>
      <c r="O483" s="72"/>
      <c r="P483" s="72"/>
      <c r="Q483" s="72"/>
      <c r="R483" s="72"/>
      <c r="S483" s="72"/>
      <c r="T483" s="73"/>
      <c r="U483" s="35"/>
      <c r="V483" s="35"/>
      <c r="W483" s="35"/>
      <c r="X483" s="35"/>
      <c r="Y483" s="35"/>
      <c r="Z483" s="35"/>
      <c r="AA483" s="35"/>
      <c r="AB483" s="35"/>
      <c r="AC483" s="35"/>
      <c r="AD483" s="35"/>
      <c r="AE483" s="35"/>
      <c r="AT483" s="18" t="s">
        <v>1071</v>
      </c>
      <c r="AU483" s="18" t="s">
        <v>88</v>
      </c>
      <c r="AY483" s="18" t="s">
        <v>1071</v>
      </c>
      <c r="BE483" s="206">
        <f>IF(N483="základní",J483,0)</f>
        <v>0</v>
      </c>
      <c r="BF483" s="206">
        <f>IF(N483="snížená",J483,0)</f>
        <v>0</v>
      </c>
      <c r="BG483" s="206">
        <f>IF(N483="zákl. přenesená",J483,0)</f>
        <v>0</v>
      </c>
      <c r="BH483" s="206">
        <f>IF(N483="sníž. přenesená",J483,0)</f>
        <v>0</v>
      </c>
      <c r="BI483" s="206">
        <f>IF(N483="nulová",J483,0)</f>
        <v>0</v>
      </c>
      <c r="BJ483" s="18" t="s">
        <v>88</v>
      </c>
      <c r="BK483" s="206">
        <f>I483*H483</f>
        <v>0</v>
      </c>
    </row>
    <row r="484" spans="1:63" s="2" customFormat="1" ht="16.350000000000001" customHeight="1">
      <c r="A484" s="35"/>
      <c r="B484" s="36"/>
      <c r="C484" s="263" t="s">
        <v>1</v>
      </c>
      <c r="D484" s="263" t="s">
        <v>368</v>
      </c>
      <c r="E484" s="264" t="s">
        <v>1</v>
      </c>
      <c r="F484" s="265" t="s">
        <v>1</v>
      </c>
      <c r="G484" s="266" t="s">
        <v>1</v>
      </c>
      <c r="H484" s="267"/>
      <c r="I484" s="268"/>
      <c r="J484" s="269">
        <f t="shared" si="50"/>
        <v>0</v>
      </c>
      <c r="K484" s="270"/>
      <c r="L484" s="40"/>
      <c r="M484" s="271" t="s">
        <v>1</v>
      </c>
      <c r="N484" s="272" t="s">
        <v>46</v>
      </c>
      <c r="O484" s="273"/>
      <c r="P484" s="273"/>
      <c r="Q484" s="273"/>
      <c r="R484" s="273"/>
      <c r="S484" s="273"/>
      <c r="T484" s="274"/>
      <c r="U484" s="35"/>
      <c r="V484" s="35"/>
      <c r="W484" s="35"/>
      <c r="X484" s="35"/>
      <c r="Y484" s="35"/>
      <c r="Z484" s="35"/>
      <c r="AA484" s="35"/>
      <c r="AB484" s="35"/>
      <c r="AC484" s="35"/>
      <c r="AD484" s="35"/>
      <c r="AE484" s="35"/>
      <c r="AT484" s="18" t="s">
        <v>1071</v>
      </c>
      <c r="AU484" s="18" t="s">
        <v>88</v>
      </c>
      <c r="AY484" s="18" t="s">
        <v>1071</v>
      </c>
      <c r="BE484" s="206">
        <f>IF(N484="základní",J484,0)</f>
        <v>0</v>
      </c>
      <c r="BF484" s="206">
        <f>IF(N484="snížená",J484,0)</f>
        <v>0</v>
      </c>
      <c r="BG484" s="206">
        <f>IF(N484="zákl. přenesená",J484,0)</f>
        <v>0</v>
      </c>
      <c r="BH484" s="206">
        <f>IF(N484="sníž. přenesená",J484,0)</f>
        <v>0</v>
      </c>
      <c r="BI484" s="206">
        <f>IF(N484="nulová",J484,0)</f>
        <v>0</v>
      </c>
      <c r="BJ484" s="18" t="s">
        <v>88</v>
      </c>
      <c r="BK484" s="206">
        <f>I484*H484</f>
        <v>0</v>
      </c>
    </row>
    <row r="485" spans="1:63" s="2" customFormat="1" ht="6.95" customHeight="1">
      <c r="A485" s="35"/>
      <c r="B485" s="55"/>
      <c r="C485" s="56"/>
      <c r="D485" s="56"/>
      <c r="E485" s="56"/>
      <c r="F485" s="56"/>
      <c r="G485" s="56"/>
      <c r="H485" s="56"/>
      <c r="I485" s="56"/>
      <c r="J485" s="56"/>
      <c r="K485" s="56"/>
      <c r="L485" s="40"/>
      <c r="M485" s="35"/>
      <c r="O485" s="35"/>
      <c r="P485" s="35"/>
      <c r="Q485" s="35"/>
      <c r="R485" s="35"/>
      <c r="S485" s="35"/>
      <c r="T485" s="35"/>
      <c r="U485" s="35"/>
      <c r="V485" s="35"/>
      <c r="W485" s="35"/>
      <c r="X485" s="35"/>
      <c r="Y485" s="35"/>
      <c r="Z485" s="35"/>
      <c r="AA485" s="35"/>
      <c r="AB485" s="35"/>
      <c r="AC485" s="35"/>
      <c r="AD485" s="35"/>
      <c r="AE485" s="35"/>
    </row>
  </sheetData>
  <sheetProtection algorithmName="SHA-512" hashValue="2A23ii+6jRiI88uoj6mUezOebghL2C1z/aCgm7kohwMmz4C8BQtwoJqNhnpgUXRfCDf6jJx2/KqjQONIEYDYgw==" saltValue="nOBU5EWcxlOyxKmBdVf3k9yQ3SXfIMULKta4OBEKdZm9RQolsSop+5euhKDFNvcWXPlBYXi96l3hHkO8EnBuBA==" spinCount="100000" sheet="1" objects="1" scenarios="1" formatColumns="0" formatRows="0" autoFilter="0"/>
  <autoFilter ref="C135:K484"/>
  <mergeCells count="12">
    <mergeCell ref="E128:H128"/>
    <mergeCell ref="L2:V2"/>
    <mergeCell ref="E85:H85"/>
    <mergeCell ref="E87:H87"/>
    <mergeCell ref="E89:H89"/>
    <mergeCell ref="E124:H124"/>
    <mergeCell ref="E126:H126"/>
    <mergeCell ref="E7:H7"/>
    <mergeCell ref="E9:H9"/>
    <mergeCell ref="E11:H11"/>
    <mergeCell ref="E20:H20"/>
    <mergeCell ref="E29:H29"/>
  </mergeCells>
  <dataValidations count="2">
    <dataValidation type="list" allowBlank="1" showInputMessage="1" showErrorMessage="1" error="Povoleny jsou hodnoty K, M." sqref="D480:D485">
      <formula1>"K, M"</formula1>
    </dataValidation>
    <dataValidation type="list" allowBlank="1" showInputMessage="1" showErrorMessage="1" error="Povoleny jsou hodnoty základní, snížená, zákl. přenesená, sníž. přenesená, nulová." sqref="N480:N485">
      <formula1>"základní, snížená, zákl. přenesená, sníž. přenesená, nulová"</formula1>
    </dataValidation>
  </dataValidation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BM224"/>
  <sheetViews>
    <sheetView showGridLines="0" workbookViewId="0"/>
  </sheetViews>
  <sheetFormatPr defaultRowHeight="11.2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311"/>
      <c r="M2" s="311"/>
      <c r="N2" s="311"/>
      <c r="O2" s="311"/>
      <c r="P2" s="311"/>
      <c r="Q2" s="311"/>
      <c r="R2" s="311"/>
      <c r="S2" s="311"/>
      <c r="T2" s="311"/>
      <c r="U2" s="311"/>
      <c r="V2" s="311"/>
      <c r="AT2" s="18" t="s">
        <v>205</v>
      </c>
    </row>
    <row r="3" spans="1:46" s="1" customFormat="1" ht="6.95" customHeight="1">
      <c r="B3" s="117"/>
      <c r="C3" s="118"/>
      <c r="D3" s="118"/>
      <c r="E3" s="118"/>
      <c r="F3" s="118"/>
      <c r="G3" s="118"/>
      <c r="H3" s="118"/>
      <c r="I3" s="118"/>
      <c r="J3" s="118"/>
      <c r="K3" s="118"/>
      <c r="L3" s="21"/>
      <c r="AT3" s="18" t="s">
        <v>90</v>
      </c>
    </row>
    <row r="4" spans="1:46" s="1" customFormat="1" ht="24.95" customHeight="1">
      <c r="B4" s="21"/>
      <c r="D4" s="119" t="s">
        <v>302</v>
      </c>
      <c r="L4" s="21"/>
      <c r="M4" s="120" t="s">
        <v>10</v>
      </c>
      <c r="AT4" s="18" t="s">
        <v>4</v>
      </c>
    </row>
    <row r="5" spans="1:46" s="1" customFormat="1" ht="6.95" customHeight="1">
      <c r="B5" s="21"/>
      <c r="L5" s="21"/>
    </row>
    <row r="6" spans="1:46" s="1" customFormat="1" ht="12" customHeight="1">
      <c r="B6" s="21"/>
      <c r="D6" s="121" t="s">
        <v>16</v>
      </c>
      <c r="L6" s="21"/>
    </row>
    <row r="7" spans="1:46" s="1" customFormat="1" ht="26.25" customHeight="1">
      <c r="B7" s="21"/>
      <c r="E7" s="340" t="str">
        <f>'Rekapitulace stavby'!K6</f>
        <v>Nová vstupní a vjezdová zóna v západní části výstaviště včetně nového odpadového hospodářství</v>
      </c>
      <c r="F7" s="341"/>
      <c r="G7" s="341"/>
      <c r="H7" s="341"/>
      <c r="L7" s="21"/>
    </row>
    <row r="8" spans="1:46" s="1" customFormat="1" ht="12" customHeight="1">
      <c r="B8" s="21"/>
      <c r="D8" s="121" t="s">
        <v>311</v>
      </c>
      <c r="L8" s="21"/>
    </row>
    <row r="9" spans="1:46" s="2" customFormat="1" ht="16.5" customHeight="1">
      <c r="A9" s="35"/>
      <c r="B9" s="40"/>
      <c r="C9" s="35"/>
      <c r="D9" s="35"/>
      <c r="E9" s="340" t="s">
        <v>3635</v>
      </c>
      <c r="F9" s="342"/>
      <c r="G9" s="342"/>
      <c r="H9" s="342"/>
      <c r="I9" s="35"/>
      <c r="J9" s="35"/>
      <c r="K9" s="35"/>
      <c r="L9" s="52"/>
      <c r="S9" s="35"/>
      <c r="T9" s="35"/>
      <c r="U9" s="35"/>
      <c r="V9" s="35"/>
      <c r="W9" s="35"/>
      <c r="X9" s="35"/>
      <c r="Y9" s="35"/>
      <c r="Z9" s="35"/>
      <c r="AA9" s="35"/>
      <c r="AB9" s="35"/>
      <c r="AC9" s="35"/>
      <c r="AD9" s="35"/>
      <c r="AE9" s="35"/>
    </row>
    <row r="10" spans="1:46" s="2" customFormat="1" ht="12" customHeight="1">
      <c r="A10" s="35"/>
      <c r="B10" s="40"/>
      <c r="C10" s="35"/>
      <c r="D10" s="121" t="s">
        <v>319</v>
      </c>
      <c r="E10" s="35"/>
      <c r="F10" s="35"/>
      <c r="G10" s="35"/>
      <c r="H10" s="35"/>
      <c r="I10" s="35"/>
      <c r="J10" s="35"/>
      <c r="K10" s="35"/>
      <c r="L10" s="52"/>
      <c r="S10" s="35"/>
      <c r="T10" s="35"/>
      <c r="U10" s="35"/>
      <c r="V10" s="35"/>
      <c r="W10" s="35"/>
      <c r="X10" s="35"/>
      <c r="Y10" s="35"/>
      <c r="Z10" s="35"/>
      <c r="AA10" s="35"/>
      <c r="AB10" s="35"/>
      <c r="AC10" s="35"/>
      <c r="AD10" s="35"/>
      <c r="AE10" s="35"/>
    </row>
    <row r="11" spans="1:46" s="2" customFormat="1" ht="16.5" customHeight="1">
      <c r="A11" s="35"/>
      <c r="B11" s="40"/>
      <c r="C11" s="35"/>
      <c r="D11" s="35"/>
      <c r="E11" s="343" t="s">
        <v>4453</v>
      </c>
      <c r="F11" s="342"/>
      <c r="G11" s="342"/>
      <c r="H11" s="342"/>
      <c r="I11" s="35"/>
      <c r="J11" s="35"/>
      <c r="K11" s="35"/>
      <c r="L11" s="52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pans="1:46" s="2" customFormat="1">
      <c r="A12" s="35"/>
      <c r="B12" s="40"/>
      <c r="C12" s="35"/>
      <c r="D12" s="35"/>
      <c r="E12" s="35"/>
      <c r="F12" s="35"/>
      <c r="G12" s="35"/>
      <c r="H12" s="35"/>
      <c r="I12" s="35"/>
      <c r="J12" s="35"/>
      <c r="K12" s="35"/>
      <c r="L12" s="52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pans="1:46" s="2" customFormat="1" ht="12" customHeight="1">
      <c r="A13" s="35"/>
      <c r="B13" s="40"/>
      <c r="C13" s="35"/>
      <c r="D13" s="121" t="s">
        <v>18</v>
      </c>
      <c r="E13" s="35"/>
      <c r="F13" s="111" t="s">
        <v>1</v>
      </c>
      <c r="G13" s="35"/>
      <c r="H13" s="35"/>
      <c r="I13" s="121" t="s">
        <v>19</v>
      </c>
      <c r="J13" s="111" t="s">
        <v>1</v>
      </c>
      <c r="K13" s="35"/>
      <c r="L13" s="52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pans="1:46" s="2" customFormat="1" ht="12" customHeight="1">
      <c r="A14" s="35"/>
      <c r="B14" s="40"/>
      <c r="C14" s="35"/>
      <c r="D14" s="121" t="s">
        <v>20</v>
      </c>
      <c r="E14" s="35"/>
      <c r="F14" s="111" t="s">
        <v>21</v>
      </c>
      <c r="G14" s="35"/>
      <c r="H14" s="35"/>
      <c r="I14" s="121" t="s">
        <v>22</v>
      </c>
      <c r="J14" s="122" t="str">
        <f>'Rekapitulace stavby'!AN8</f>
        <v>2. 12. 2022</v>
      </c>
      <c r="K14" s="35"/>
      <c r="L14" s="52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pans="1:46" s="2" customFormat="1" ht="10.9" customHeight="1">
      <c r="A15" s="35"/>
      <c r="B15" s="40"/>
      <c r="C15" s="35"/>
      <c r="D15" s="35"/>
      <c r="E15" s="35"/>
      <c r="F15" s="35"/>
      <c r="G15" s="35"/>
      <c r="H15" s="35"/>
      <c r="I15" s="35"/>
      <c r="J15" s="35"/>
      <c r="K15" s="35"/>
      <c r="L15" s="52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pans="1:46" s="2" customFormat="1" ht="12" customHeight="1">
      <c r="A16" s="35"/>
      <c r="B16" s="40"/>
      <c r="C16" s="35"/>
      <c r="D16" s="121" t="s">
        <v>24</v>
      </c>
      <c r="E16" s="35"/>
      <c r="F16" s="35"/>
      <c r="G16" s="35"/>
      <c r="H16" s="35"/>
      <c r="I16" s="121" t="s">
        <v>25</v>
      </c>
      <c r="J16" s="111" t="s">
        <v>26</v>
      </c>
      <c r="K16" s="35"/>
      <c r="L16" s="52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pans="1:31" s="2" customFormat="1" ht="18" customHeight="1">
      <c r="A17" s="35"/>
      <c r="B17" s="40"/>
      <c r="C17" s="35"/>
      <c r="D17" s="35"/>
      <c r="E17" s="111" t="s">
        <v>27</v>
      </c>
      <c r="F17" s="35"/>
      <c r="G17" s="35"/>
      <c r="H17" s="35"/>
      <c r="I17" s="121" t="s">
        <v>28</v>
      </c>
      <c r="J17" s="111" t="s">
        <v>29</v>
      </c>
      <c r="K17" s="35"/>
      <c r="L17" s="52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pans="1:31" s="2" customFormat="1" ht="6.95" customHeight="1">
      <c r="A18" s="35"/>
      <c r="B18" s="40"/>
      <c r="C18" s="35"/>
      <c r="D18" s="35"/>
      <c r="E18" s="35"/>
      <c r="F18" s="35"/>
      <c r="G18" s="35"/>
      <c r="H18" s="35"/>
      <c r="I18" s="35"/>
      <c r="J18" s="35"/>
      <c r="K18" s="35"/>
      <c r="L18" s="52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pans="1:31" s="2" customFormat="1" ht="12" customHeight="1">
      <c r="A19" s="35"/>
      <c r="B19" s="40"/>
      <c r="C19" s="35"/>
      <c r="D19" s="121" t="s">
        <v>30</v>
      </c>
      <c r="E19" s="35"/>
      <c r="F19" s="35"/>
      <c r="G19" s="35"/>
      <c r="H19" s="35"/>
      <c r="I19" s="121" t="s">
        <v>25</v>
      </c>
      <c r="J19" s="31" t="str">
        <f>'Rekapitulace stavby'!AN13</f>
        <v>Vyplň údaj</v>
      </c>
      <c r="K19" s="35"/>
      <c r="L19" s="52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pans="1:31" s="2" customFormat="1" ht="18" customHeight="1">
      <c r="A20" s="35"/>
      <c r="B20" s="40"/>
      <c r="C20" s="35"/>
      <c r="D20" s="35"/>
      <c r="E20" s="344" t="str">
        <f>'Rekapitulace stavby'!E14</f>
        <v>Vyplň údaj</v>
      </c>
      <c r="F20" s="345"/>
      <c r="G20" s="345"/>
      <c r="H20" s="345"/>
      <c r="I20" s="121" t="s">
        <v>28</v>
      </c>
      <c r="J20" s="31" t="str">
        <f>'Rekapitulace stavby'!AN14</f>
        <v>Vyplň údaj</v>
      </c>
      <c r="K20" s="35"/>
      <c r="L20" s="52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pans="1:31" s="2" customFormat="1" ht="6.95" customHeight="1">
      <c r="A21" s="35"/>
      <c r="B21" s="40"/>
      <c r="C21" s="35"/>
      <c r="D21" s="35"/>
      <c r="E21" s="35"/>
      <c r="F21" s="35"/>
      <c r="G21" s="35"/>
      <c r="H21" s="35"/>
      <c r="I21" s="35"/>
      <c r="J21" s="35"/>
      <c r="K21" s="35"/>
      <c r="L21" s="52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pans="1:31" s="2" customFormat="1" ht="12" customHeight="1">
      <c r="A22" s="35"/>
      <c r="B22" s="40"/>
      <c r="C22" s="35"/>
      <c r="D22" s="121" t="s">
        <v>32</v>
      </c>
      <c r="E22" s="35"/>
      <c r="F22" s="35"/>
      <c r="G22" s="35"/>
      <c r="H22" s="35"/>
      <c r="I22" s="121" t="s">
        <v>25</v>
      </c>
      <c r="J22" s="111" t="s">
        <v>33</v>
      </c>
      <c r="K22" s="35"/>
      <c r="L22" s="52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pans="1:31" s="2" customFormat="1" ht="18" customHeight="1">
      <c r="A23" s="35"/>
      <c r="B23" s="40"/>
      <c r="C23" s="35"/>
      <c r="D23" s="35"/>
      <c r="E23" s="111" t="s">
        <v>34</v>
      </c>
      <c r="F23" s="35"/>
      <c r="G23" s="35"/>
      <c r="H23" s="35"/>
      <c r="I23" s="121" t="s">
        <v>28</v>
      </c>
      <c r="J23" s="111" t="s">
        <v>35</v>
      </c>
      <c r="K23" s="35"/>
      <c r="L23" s="52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pans="1:31" s="2" customFormat="1" ht="6.95" customHeight="1">
      <c r="A24" s="35"/>
      <c r="B24" s="40"/>
      <c r="C24" s="35"/>
      <c r="D24" s="35"/>
      <c r="E24" s="35"/>
      <c r="F24" s="35"/>
      <c r="G24" s="35"/>
      <c r="H24" s="35"/>
      <c r="I24" s="35"/>
      <c r="J24" s="35"/>
      <c r="K24" s="35"/>
      <c r="L24" s="52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pans="1:31" s="2" customFormat="1" ht="12" customHeight="1">
      <c r="A25" s="35"/>
      <c r="B25" s="40"/>
      <c r="C25" s="35"/>
      <c r="D25" s="121" t="s">
        <v>37</v>
      </c>
      <c r="E25" s="35"/>
      <c r="F25" s="35"/>
      <c r="G25" s="35"/>
      <c r="H25" s="35"/>
      <c r="I25" s="121" t="s">
        <v>25</v>
      </c>
      <c r="J25" s="111" t="str">
        <f>IF('Rekapitulace stavby'!AN19="","",'Rekapitulace stavby'!AN19)</f>
        <v/>
      </c>
      <c r="K25" s="35"/>
      <c r="L25" s="52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pans="1:31" s="2" customFormat="1" ht="18" customHeight="1">
      <c r="A26" s="35"/>
      <c r="B26" s="40"/>
      <c r="C26" s="35"/>
      <c r="D26" s="35"/>
      <c r="E26" s="111" t="str">
        <f>IF('Rekapitulace stavby'!E20="","",'Rekapitulace stavby'!E20)</f>
        <v xml:space="preserve"> </v>
      </c>
      <c r="F26" s="35"/>
      <c r="G26" s="35"/>
      <c r="H26" s="35"/>
      <c r="I26" s="121" t="s">
        <v>28</v>
      </c>
      <c r="J26" s="111" t="str">
        <f>IF('Rekapitulace stavby'!AN20="","",'Rekapitulace stavby'!AN20)</f>
        <v/>
      </c>
      <c r="K26" s="35"/>
      <c r="L26" s="52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pans="1:31" s="2" customFormat="1" ht="6.95" customHeight="1">
      <c r="A27" s="35"/>
      <c r="B27" s="40"/>
      <c r="C27" s="35"/>
      <c r="D27" s="35"/>
      <c r="E27" s="35"/>
      <c r="F27" s="35"/>
      <c r="G27" s="35"/>
      <c r="H27" s="35"/>
      <c r="I27" s="35"/>
      <c r="J27" s="35"/>
      <c r="K27" s="35"/>
      <c r="L27" s="52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</row>
    <row r="28" spans="1:31" s="2" customFormat="1" ht="12" customHeight="1">
      <c r="A28" s="35"/>
      <c r="B28" s="40"/>
      <c r="C28" s="35"/>
      <c r="D28" s="121" t="s">
        <v>39</v>
      </c>
      <c r="E28" s="35"/>
      <c r="F28" s="35"/>
      <c r="G28" s="35"/>
      <c r="H28" s="35"/>
      <c r="I28" s="35"/>
      <c r="J28" s="35"/>
      <c r="K28" s="35"/>
      <c r="L28" s="52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pans="1:31" s="8" customFormat="1" ht="95.25" customHeight="1">
      <c r="A29" s="123"/>
      <c r="B29" s="124"/>
      <c r="C29" s="123"/>
      <c r="D29" s="123"/>
      <c r="E29" s="346" t="s">
        <v>325</v>
      </c>
      <c r="F29" s="346"/>
      <c r="G29" s="346"/>
      <c r="H29" s="346"/>
      <c r="I29" s="123"/>
      <c r="J29" s="123"/>
      <c r="K29" s="123"/>
      <c r="L29" s="125"/>
      <c r="S29" s="123"/>
      <c r="T29" s="123"/>
      <c r="U29" s="123"/>
      <c r="V29" s="123"/>
      <c r="W29" s="123"/>
      <c r="X29" s="123"/>
      <c r="Y29" s="123"/>
      <c r="Z29" s="123"/>
      <c r="AA29" s="123"/>
      <c r="AB29" s="123"/>
      <c r="AC29" s="123"/>
      <c r="AD29" s="123"/>
      <c r="AE29" s="123"/>
    </row>
    <row r="30" spans="1:31" s="2" customFormat="1" ht="6.95" customHeight="1">
      <c r="A30" s="35"/>
      <c r="B30" s="40"/>
      <c r="C30" s="35"/>
      <c r="D30" s="35"/>
      <c r="E30" s="35"/>
      <c r="F30" s="35"/>
      <c r="G30" s="35"/>
      <c r="H30" s="35"/>
      <c r="I30" s="35"/>
      <c r="J30" s="35"/>
      <c r="K30" s="35"/>
      <c r="L30" s="52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pans="1:31" s="2" customFormat="1" ht="6.95" customHeight="1">
      <c r="A31" s="35"/>
      <c r="B31" s="40"/>
      <c r="C31" s="35"/>
      <c r="D31" s="126"/>
      <c r="E31" s="126"/>
      <c r="F31" s="126"/>
      <c r="G31" s="126"/>
      <c r="H31" s="126"/>
      <c r="I31" s="126"/>
      <c r="J31" s="126"/>
      <c r="K31" s="126"/>
      <c r="L31" s="52"/>
      <c r="S31" s="35"/>
      <c r="T31" s="35"/>
      <c r="U31" s="35"/>
      <c r="V31" s="35"/>
      <c r="W31" s="35"/>
      <c r="X31" s="35"/>
      <c r="Y31" s="35"/>
      <c r="Z31" s="35"/>
      <c r="AA31" s="35"/>
      <c r="AB31" s="35"/>
      <c r="AC31" s="35"/>
      <c r="AD31" s="35"/>
      <c r="AE31" s="35"/>
    </row>
    <row r="32" spans="1:31" s="2" customFormat="1" ht="25.35" customHeight="1">
      <c r="A32" s="35"/>
      <c r="B32" s="40"/>
      <c r="C32" s="35"/>
      <c r="D32" s="127" t="s">
        <v>41</v>
      </c>
      <c r="E32" s="35"/>
      <c r="F32" s="35"/>
      <c r="G32" s="35"/>
      <c r="H32" s="35"/>
      <c r="I32" s="35"/>
      <c r="J32" s="128">
        <f>ROUND(J129, 2)</f>
        <v>0</v>
      </c>
      <c r="K32" s="35"/>
      <c r="L32" s="52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pans="1:31" s="2" customFormat="1" ht="6.95" customHeight="1">
      <c r="A33" s="35"/>
      <c r="B33" s="40"/>
      <c r="C33" s="35"/>
      <c r="D33" s="126"/>
      <c r="E33" s="126"/>
      <c r="F33" s="126"/>
      <c r="G33" s="126"/>
      <c r="H33" s="126"/>
      <c r="I33" s="126"/>
      <c r="J33" s="126"/>
      <c r="K33" s="126"/>
      <c r="L33" s="52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pans="1:31" s="2" customFormat="1" ht="14.45" customHeight="1">
      <c r="A34" s="35"/>
      <c r="B34" s="40"/>
      <c r="C34" s="35"/>
      <c r="D34" s="35"/>
      <c r="E34" s="35"/>
      <c r="F34" s="129" t="s">
        <v>43</v>
      </c>
      <c r="G34" s="35"/>
      <c r="H34" s="35"/>
      <c r="I34" s="129" t="s">
        <v>42</v>
      </c>
      <c r="J34" s="129" t="s">
        <v>44</v>
      </c>
      <c r="K34" s="35"/>
      <c r="L34" s="52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pans="1:31" s="2" customFormat="1" ht="14.45" customHeight="1">
      <c r="A35" s="35"/>
      <c r="B35" s="40"/>
      <c r="C35" s="35"/>
      <c r="D35" s="130" t="s">
        <v>45</v>
      </c>
      <c r="E35" s="121" t="s">
        <v>46</v>
      </c>
      <c r="F35" s="131">
        <f>ROUND((ROUND((SUM(BE129:BE217)),  2) + SUM(BE219:BE223)), 2)</f>
        <v>0</v>
      </c>
      <c r="G35" s="35"/>
      <c r="H35" s="35"/>
      <c r="I35" s="132">
        <v>0.21</v>
      </c>
      <c r="J35" s="131">
        <f>ROUND((ROUND(((SUM(BE129:BE217))*I35),  2) + (SUM(BE219:BE223)*I35)), 2)</f>
        <v>0</v>
      </c>
      <c r="K35" s="35"/>
      <c r="L35" s="52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pans="1:31" s="2" customFormat="1" ht="14.45" customHeight="1">
      <c r="A36" s="35"/>
      <c r="B36" s="40"/>
      <c r="C36" s="35"/>
      <c r="D36" s="35"/>
      <c r="E36" s="121" t="s">
        <v>47</v>
      </c>
      <c r="F36" s="131">
        <f>ROUND((ROUND((SUM(BF129:BF217)),  2) + SUM(BF219:BF223)), 2)</f>
        <v>0</v>
      </c>
      <c r="G36" s="35"/>
      <c r="H36" s="35"/>
      <c r="I36" s="132">
        <v>0.15</v>
      </c>
      <c r="J36" s="131">
        <f>ROUND((ROUND(((SUM(BF129:BF217))*I36),  2) + (SUM(BF219:BF223)*I36)), 2)</f>
        <v>0</v>
      </c>
      <c r="K36" s="35"/>
      <c r="L36" s="52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spans="1:31" s="2" customFormat="1" ht="14.45" hidden="1" customHeight="1">
      <c r="A37" s="35"/>
      <c r="B37" s="40"/>
      <c r="C37" s="35"/>
      <c r="D37" s="35"/>
      <c r="E37" s="121" t="s">
        <v>48</v>
      </c>
      <c r="F37" s="131">
        <f>ROUND((ROUND((SUM(BG129:BG217)),  2) + SUM(BG219:BG223)), 2)</f>
        <v>0</v>
      </c>
      <c r="G37" s="35"/>
      <c r="H37" s="35"/>
      <c r="I37" s="132">
        <v>0.21</v>
      </c>
      <c r="J37" s="131">
        <f>0</f>
        <v>0</v>
      </c>
      <c r="K37" s="35"/>
      <c r="L37" s="52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pans="1:31" s="2" customFormat="1" ht="14.45" hidden="1" customHeight="1">
      <c r="A38" s="35"/>
      <c r="B38" s="40"/>
      <c r="C38" s="35"/>
      <c r="D38" s="35"/>
      <c r="E38" s="121" t="s">
        <v>49</v>
      </c>
      <c r="F38" s="131">
        <f>ROUND((ROUND((SUM(BH129:BH217)),  2) + SUM(BH219:BH223)), 2)</f>
        <v>0</v>
      </c>
      <c r="G38" s="35"/>
      <c r="H38" s="35"/>
      <c r="I38" s="132">
        <v>0.15</v>
      </c>
      <c r="J38" s="131">
        <f>0</f>
        <v>0</v>
      </c>
      <c r="K38" s="35"/>
      <c r="L38" s="52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spans="1:31" s="2" customFormat="1" ht="14.45" hidden="1" customHeight="1">
      <c r="A39" s="35"/>
      <c r="B39" s="40"/>
      <c r="C39" s="35"/>
      <c r="D39" s="35"/>
      <c r="E39" s="121" t="s">
        <v>50</v>
      </c>
      <c r="F39" s="131">
        <f>ROUND((ROUND((SUM(BI129:BI217)),  2) + SUM(BI219:BI223)), 2)</f>
        <v>0</v>
      </c>
      <c r="G39" s="35"/>
      <c r="H39" s="35"/>
      <c r="I39" s="132">
        <v>0</v>
      </c>
      <c r="J39" s="131">
        <f>0</f>
        <v>0</v>
      </c>
      <c r="K39" s="35"/>
      <c r="L39" s="52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spans="1:31" s="2" customFormat="1" ht="6.95" customHeight="1">
      <c r="A40" s="35"/>
      <c r="B40" s="40"/>
      <c r="C40" s="35"/>
      <c r="D40" s="35"/>
      <c r="E40" s="35"/>
      <c r="F40" s="35"/>
      <c r="G40" s="35"/>
      <c r="H40" s="35"/>
      <c r="I40" s="35"/>
      <c r="J40" s="35"/>
      <c r="K40" s="35"/>
      <c r="L40" s="52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spans="1:31" s="2" customFormat="1" ht="25.35" customHeight="1">
      <c r="A41" s="35"/>
      <c r="B41" s="40"/>
      <c r="C41" s="133"/>
      <c r="D41" s="134" t="s">
        <v>51</v>
      </c>
      <c r="E41" s="135"/>
      <c r="F41" s="135"/>
      <c r="G41" s="136" t="s">
        <v>52</v>
      </c>
      <c r="H41" s="137" t="s">
        <v>53</v>
      </c>
      <c r="I41" s="135"/>
      <c r="J41" s="138">
        <f>SUM(J32:J39)</f>
        <v>0</v>
      </c>
      <c r="K41" s="139"/>
      <c r="L41" s="52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</row>
    <row r="42" spans="1:31" s="2" customFormat="1" ht="14.45" customHeight="1">
      <c r="A42" s="35"/>
      <c r="B42" s="40"/>
      <c r="C42" s="35"/>
      <c r="D42" s="35"/>
      <c r="E42" s="35"/>
      <c r="F42" s="35"/>
      <c r="G42" s="35"/>
      <c r="H42" s="35"/>
      <c r="I42" s="35"/>
      <c r="J42" s="35"/>
      <c r="K42" s="35"/>
      <c r="L42" s="52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</row>
    <row r="43" spans="1:31" s="1" customFormat="1" ht="14.45" customHeight="1">
      <c r="B43" s="21"/>
      <c r="L43" s="21"/>
    </row>
    <row r="44" spans="1:31" s="1" customFormat="1" ht="14.45" customHeight="1">
      <c r="B44" s="21"/>
      <c r="L44" s="21"/>
    </row>
    <row r="45" spans="1:31" s="1" customFormat="1" ht="14.45" customHeight="1">
      <c r="B45" s="21"/>
      <c r="L45" s="21"/>
    </row>
    <row r="46" spans="1:31" s="1" customFormat="1" ht="14.45" customHeight="1">
      <c r="B46" s="21"/>
      <c r="L46" s="21"/>
    </row>
    <row r="47" spans="1:31" s="1" customFormat="1" ht="14.45" customHeight="1">
      <c r="B47" s="21"/>
      <c r="L47" s="21"/>
    </row>
    <row r="48" spans="1:31" s="1" customFormat="1" ht="14.45" customHeight="1">
      <c r="B48" s="21"/>
      <c r="L48" s="21"/>
    </row>
    <row r="49" spans="1:31" s="1" customFormat="1" ht="14.45" customHeight="1">
      <c r="B49" s="21"/>
      <c r="L49" s="21"/>
    </row>
    <row r="50" spans="1:31" s="2" customFormat="1" ht="14.45" customHeight="1">
      <c r="B50" s="52"/>
      <c r="D50" s="140" t="s">
        <v>54</v>
      </c>
      <c r="E50" s="141"/>
      <c r="F50" s="141"/>
      <c r="G50" s="140" t="s">
        <v>55</v>
      </c>
      <c r="H50" s="141"/>
      <c r="I50" s="141"/>
      <c r="J50" s="141"/>
      <c r="K50" s="141"/>
      <c r="L50" s="52"/>
    </row>
    <row r="51" spans="1:31">
      <c r="B51" s="21"/>
      <c r="L51" s="21"/>
    </row>
    <row r="52" spans="1:31">
      <c r="B52" s="21"/>
      <c r="L52" s="21"/>
    </row>
    <row r="53" spans="1:31">
      <c r="B53" s="21"/>
      <c r="L53" s="21"/>
    </row>
    <row r="54" spans="1:31">
      <c r="B54" s="21"/>
      <c r="L54" s="21"/>
    </row>
    <row r="55" spans="1:31">
      <c r="B55" s="21"/>
      <c r="L55" s="21"/>
    </row>
    <row r="56" spans="1:31">
      <c r="B56" s="21"/>
      <c r="L56" s="21"/>
    </row>
    <row r="57" spans="1:31">
      <c r="B57" s="21"/>
      <c r="L57" s="21"/>
    </row>
    <row r="58" spans="1:31">
      <c r="B58" s="21"/>
      <c r="L58" s="21"/>
    </row>
    <row r="59" spans="1:31">
      <c r="B59" s="21"/>
      <c r="L59" s="21"/>
    </row>
    <row r="60" spans="1:31">
      <c r="B60" s="21"/>
      <c r="L60" s="21"/>
    </row>
    <row r="61" spans="1:31" s="2" customFormat="1" ht="12.75">
      <c r="A61" s="35"/>
      <c r="B61" s="40"/>
      <c r="C61" s="35"/>
      <c r="D61" s="142" t="s">
        <v>56</v>
      </c>
      <c r="E61" s="143"/>
      <c r="F61" s="144" t="s">
        <v>57</v>
      </c>
      <c r="G61" s="142" t="s">
        <v>56</v>
      </c>
      <c r="H61" s="143"/>
      <c r="I61" s="143"/>
      <c r="J61" s="145" t="s">
        <v>57</v>
      </c>
      <c r="K61" s="143"/>
      <c r="L61" s="52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 spans="1:31">
      <c r="B62" s="21"/>
      <c r="L62" s="21"/>
    </row>
    <row r="63" spans="1:31">
      <c r="B63" s="21"/>
      <c r="L63" s="21"/>
    </row>
    <row r="64" spans="1:31">
      <c r="B64" s="21"/>
      <c r="L64" s="21"/>
    </row>
    <row r="65" spans="1:31" s="2" customFormat="1" ht="12.75">
      <c r="A65" s="35"/>
      <c r="B65" s="40"/>
      <c r="C65" s="35"/>
      <c r="D65" s="140" t="s">
        <v>58</v>
      </c>
      <c r="E65" s="146"/>
      <c r="F65" s="146"/>
      <c r="G65" s="140" t="s">
        <v>59</v>
      </c>
      <c r="H65" s="146"/>
      <c r="I65" s="146"/>
      <c r="J65" s="146"/>
      <c r="K65" s="146"/>
      <c r="L65" s="52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 spans="1:31">
      <c r="B66" s="21"/>
      <c r="L66" s="21"/>
    </row>
    <row r="67" spans="1:31">
      <c r="B67" s="21"/>
      <c r="L67" s="21"/>
    </row>
    <row r="68" spans="1:31">
      <c r="B68" s="21"/>
      <c r="L68" s="21"/>
    </row>
    <row r="69" spans="1:31">
      <c r="B69" s="21"/>
      <c r="L69" s="21"/>
    </row>
    <row r="70" spans="1:31">
      <c r="B70" s="21"/>
      <c r="L70" s="21"/>
    </row>
    <row r="71" spans="1:31">
      <c r="B71" s="21"/>
      <c r="L71" s="21"/>
    </row>
    <row r="72" spans="1:31">
      <c r="B72" s="21"/>
      <c r="L72" s="21"/>
    </row>
    <row r="73" spans="1:31">
      <c r="B73" s="21"/>
      <c r="L73" s="21"/>
    </row>
    <row r="74" spans="1:31">
      <c r="B74" s="21"/>
      <c r="L74" s="21"/>
    </row>
    <row r="75" spans="1:31">
      <c r="B75" s="21"/>
      <c r="L75" s="21"/>
    </row>
    <row r="76" spans="1:31" s="2" customFormat="1" ht="12.75">
      <c r="A76" s="35"/>
      <c r="B76" s="40"/>
      <c r="C76" s="35"/>
      <c r="D76" s="142" t="s">
        <v>56</v>
      </c>
      <c r="E76" s="143"/>
      <c r="F76" s="144" t="s">
        <v>57</v>
      </c>
      <c r="G76" s="142" t="s">
        <v>56</v>
      </c>
      <c r="H76" s="143"/>
      <c r="I76" s="143"/>
      <c r="J76" s="145" t="s">
        <v>57</v>
      </c>
      <c r="K76" s="143"/>
      <c r="L76" s="52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pans="1:31" s="2" customFormat="1" ht="14.45" customHeight="1">
      <c r="A77" s="35"/>
      <c r="B77" s="147"/>
      <c r="C77" s="148"/>
      <c r="D77" s="148"/>
      <c r="E77" s="148"/>
      <c r="F77" s="148"/>
      <c r="G77" s="148"/>
      <c r="H77" s="148"/>
      <c r="I77" s="148"/>
      <c r="J77" s="148"/>
      <c r="K77" s="148"/>
      <c r="L77" s="52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81" spans="1:31" s="2" customFormat="1" ht="6.95" customHeight="1">
      <c r="A81" s="35"/>
      <c r="B81" s="149"/>
      <c r="C81" s="150"/>
      <c r="D81" s="150"/>
      <c r="E81" s="150"/>
      <c r="F81" s="150"/>
      <c r="G81" s="150"/>
      <c r="H81" s="150"/>
      <c r="I81" s="150"/>
      <c r="J81" s="150"/>
      <c r="K81" s="150"/>
      <c r="L81" s="52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pans="1:31" s="2" customFormat="1" ht="24.95" customHeight="1">
      <c r="A82" s="35"/>
      <c r="B82" s="36"/>
      <c r="C82" s="24" t="s">
        <v>326</v>
      </c>
      <c r="D82" s="37"/>
      <c r="E82" s="37"/>
      <c r="F82" s="37"/>
      <c r="G82" s="37"/>
      <c r="H82" s="37"/>
      <c r="I82" s="37"/>
      <c r="J82" s="37"/>
      <c r="K82" s="37"/>
      <c r="L82" s="52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pans="1:31" s="2" customFormat="1" ht="6.95" customHeight="1">
      <c r="A83" s="35"/>
      <c r="B83" s="36"/>
      <c r="C83" s="37"/>
      <c r="D83" s="37"/>
      <c r="E83" s="37"/>
      <c r="F83" s="37"/>
      <c r="G83" s="37"/>
      <c r="H83" s="37"/>
      <c r="I83" s="37"/>
      <c r="J83" s="37"/>
      <c r="K83" s="37"/>
      <c r="L83" s="52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pans="1:31" s="2" customFormat="1" ht="12" customHeight="1">
      <c r="A84" s="35"/>
      <c r="B84" s="36"/>
      <c r="C84" s="30" t="s">
        <v>16</v>
      </c>
      <c r="D84" s="37"/>
      <c r="E84" s="37"/>
      <c r="F84" s="37"/>
      <c r="G84" s="37"/>
      <c r="H84" s="37"/>
      <c r="I84" s="37"/>
      <c r="J84" s="37"/>
      <c r="K84" s="37"/>
      <c r="L84" s="52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pans="1:31" s="2" customFormat="1" ht="26.25" customHeight="1">
      <c r="A85" s="35"/>
      <c r="B85" s="36"/>
      <c r="C85" s="37"/>
      <c r="D85" s="37"/>
      <c r="E85" s="338" t="str">
        <f>E7</f>
        <v>Nová vstupní a vjezdová zóna v západní části výstaviště včetně nového odpadového hospodářství</v>
      </c>
      <c r="F85" s="339"/>
      <c r="G85" s="339"/>
      <c r="H85" s="339"/>
      <c r="I85" s="37"/>
      <c r="J85" s="37"/>
      <c r="K85" s="37"/>
      <c r="L85" s="52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pans="1:31" s="1" customFormat="1" ht="12" customHeight="1">
      <c r="B86" s="22"/>
      <c r="C86" s="30" t="s">
        <v>311</v>
      </c>
      <c r="D86" s="23"/>
      <c r="E86" s="23"/>
      <c r="F86" s="23"/>
      <c r="G86" s="23"/>
      <c r="H86" s="23"/>
      <c r="I86" s="23"/>
      <c r="J86" s="23"/>
      <c r="K86" s="23"/>
      <c r="L86" s="21"/>
    </row>
    <row r="87" spans="1:31" s="2" customFormat="1" ht="16.5" customHeight="1">
      <c r="A87" s="35"/>
      <c r="B87" s="36"/>
      <c r="C87" s="37"/>
      <c r="D87" s="37"/>
      <c r="E87" s="338" t="s">
        <v>3635</v>
      </c>
      <c r="F87" s="337"/>
      <c r="G87" s="337"/>
      <c r="H87" s="337"/>
      <c r="I87" s="37"/>
      <c r="J87" s="37"/>
      <c r="K87" s="37"/>
      <c r="L87" s="52"/>
      <c r="S87" s="35"/>
      <c r="T87" s="35"/>
      <c r="U87" s="35"/>
      <c r="V87" s="35"/>
      <c r="W87" s="35"/>
      <c r="X87" s="35"/>
      <c r="Y87" s="35"/>
      <c r="Z87" s="35"/>
      <c r="AA87" s="35"/>
      <c r="AB87" s="35"/>
      <c r="AC87" s="35"/>
      <c r="AD87" s="35"/>
      <c r="AE87" s="35"/>
    </row>
    <row r="88" spans="1:31" s="2" customFormat="1" ht="12" customHeight="1">
      <c r="A88" s="35"/>
      <c r="B88" s="36"/>
      <c r="C88" s="30" t="s">
        <v>319</v>
      </c>
      <c r="D88" s="37"/>
      <c r="E88" s="37"/>
      <c r="F88" s="37"/>
      <c r="G88" s="37"/>
      <c r="H88" s="37"/>
      <c r="I88" s="37"/>
      <c r="J88" s="37"/>
      <c r="K88" s="37"/>
      <c r="L88" s="52"/>
      <c r="S88" s="35"/>
      <c r="T88" s="35"/>
      <c r="U88" s="35"/>
      <c r="V88" s="35"/>
      <c r="W88" s="35"/>
      <c r="X88" s="35"/>
      <c r="Y88" s="35"/>
      <c r="Z88" s="35"/>
      <c r="AA88" s="35"/>
      <c r="AB88" s="35"/>
      <c r="AC88" s="35"/>
      <c r="AD88" s="35"/>
      <c r="AE88" s="35"/>
    </row>
    <row r="89" spans="1:31" s="2" customFormat="1" ht="16.5" customHeight="1">
      <c r="A89" s="35"/>
      <c r="B89" s="36"/>
      <c r="C89" s="37"/>
      <c r="D89" s="37"/>
      <c r="E89" s="327" t="str">
        <f>E11</f>
        <v>D 106.06 - Ústřední vytápěnÍ</v>
      </c>
      <c r="F89" s="337"/>
      <c r="G89" s="337"/>
      <c r="H89" s="337"/>
      <c r="I89" s="37"/>
      <c r="J89" s="37"/>
      <c r="K89" s="37"/>
      <c r="L89" s="52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pans="1:31" s="2" customFormat="1" ht="6.95" customHeight="1">
      <c r="A90" s="35"/>
      <c r="B90" s="36"/>
      <c r="C90" s="37"/>
      <c r="D90" s="37"/>
      <c r="E90" s="37"/>
      <c r="F90" s="37"/>
      <c r="G90" s="37"/>
      <c r="H90" s="37"/>
      <c r="I90" s="37"/>
      <c r="J90" s="37"/>
      <c r="K90" s="37"/>
      <c r="L90" s="52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pans="1:31" s="2" customFormat="1" ht="12" customHeight="1">
      <c r="A91" s="35"/>
      <c r="B91" s="36"/>
      <c r="C91" s="30" t="s">
        <v>20</v>
      </c>
      <c r="D91" s="37"/>
      <c r="E91" s="37"/>
      <c r="F91" s="28" t="str">
        <f>F14</f>
        <v>Brno, Pisárky, Výstaviště, k. ú. Brno – Bohunice</v>
      </c>
      <c r="G91" s="37"/>
      <c r="H91" s="37"/>
      <c r="I91" s="30" t="s">
        <v>22</v>
      </c>
      <c r="J91" s="67" t="str">
        <f>IF(J14="","",J14)</f>
        <v>2. 12. 2022</v>
      </c>
      <c r="K91" s="37"/>
      <c r="L91" s="52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pans="1:31" s="2" customFormat="1" ht="6.95" customHeight="1">
      <c r="A92" s="35"/>
      <c r="B92" s="36"/>
      <c r="C92" s="37"/>
      <c r="D92" s="37"/>
      <c r="E92" s="37"/>
      <c r="F92" s="37"/>
      <c r="G92" s="37"/>
      <c r="H92" s="37"/>
      <c r="I92" s="37"/>
      <c r="J92" s="37"/>
      <c r="K92" s="37"/>
      <c r="L92" s="52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pans="1:31" s="2" customFormat="1" ht="15.2" customHeight="1">
      <c r="A93" s="35"/>
      <c r="B93" s="36"/>
      <c r="C93" s="30" t="s">
        <v>24</v>
      </c>
      <c r="D93" s="37"/>
      <c r="E93" s="37"/>
      <c r="F93" s="28" t="str">
        <f>E17</f>
        <v>Veletrhy Brno a.s.</v>
      </c>
      <c r="G93" s="37"/>
      <c r="H93" s="37"/>
      <c r="I93" s="30" t="s">
        <v>32</v>
      </c>
      <c r="J93" s="33" t="str">
        <f>E23</f>
        <v>AiD team a.s.</v>
      </c>
      <c r="K93" s="37"/>
      <c r="L93" s="52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pans="1:31" s="2" customFormat="1" ht="15.2" customHeight="1">
      <c r="A94" s="35"/>
      <c r="B94" s="36"/>
      <c r="C94" s="30" t="s">
        <v>30</v>
      </c>
      <c r="D94" s="37"/>
      <c r="E94" s="37"/>
      <c r="F94" s="28" t="str">
        <f>IF(E20="","",E20)</f>
        <v>Vyplň údaj</v>
      </c>
      <c r="G94" s="37"/>
      <c r="H94" s="37"/>
      <c r="I94" s="30" t="s">
        <v>37</v>
      </c>
      <c r="J94" s="33" t="str">
        <f>E26</f>
        <v xml:space="preserve"> </v>
      </c>
      <c r="K94" s="37"/>
      <c r="L94" s="52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pans="1:31" s="2" customFormat="1" ht="10.35" customHeight="1">
      <c r="A95" s="35"/>
      <c r="B95" s="36"/>
      <c r="C95" s="37"/>
      <c r="D95" s="37"/>
      <c r="E95" s="37"/>
      <c r="F95" s="37"/>
      <c r="G95" s="37"/>
      <c r="H95" s="37"/>
      <c r="I95" s="37"/>
      <c r="J95" s="37"/>
      <c r="K95" s="37"/>
      <c r="L95" s="52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pans="1:31" s="2" customFormat="1" ht="29.25" customHeight="1">
      <c r="A96" s="35"/>
      <c r="B96" s="36"/>
      <c r="C96" s="151" t="s">
        <v>327</v>
      </c>
      <c r="D96" s="152"/>
      <c r="E96" s="152"/>
      <c r="F96" s="152"/>
      <c r="G96" s="152"/>
      <c r="H96" s="152"/>
      <c r="I96" s="152"/>
      <c r="J96" s="153" t="s">
        <v>328</v>
      </c>
      <c r="K96" s="152"/>
      <c r="L96" s="52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</row>
    <row r="97" spans="1:47" s="2" customFormat="1" ht="10.35" customHeight="1">
      <c r="A97" s="35"/>
      <c r="B97" s="36"/>
      <c r="C97" s="37"/>
      <c r="D97" s="37"/>
      <c r="E97" s="37"/>
      <c r="F97" s="37"/>
      <c r="G97" s="37"/>
      <c r="H97" s="37"/>
      <c r="I97" s="37"/>
      <c r="J97" s="37"/>
      <c r="K97" s="37"/>
      <c r="L97" s="52"/>
      <c r="S97" s="35"/>
      <c r="T97" s="35"/>
      <c r="U97" s="35"/>
      <c r="V97" s="35"/>
      <c r="W97" s="35"/>
      <c r="X97" s="35"/>
      <c r="Y97" s="35"/>
      <c r="Z97" s="35"/>
      <c r="AA97" s="35"/>
      <c r="AB97" s="35"/>
      <c r="AC97" s="35"/>
      <c r="AD97" s="35"/>
      <c r="AE97" s="35"/>
    </row>
    <row r="98" spans="1:47" s="2" customFormat="1" ht="22.9" customHeight="1">
      <c r="A98" s="35"/>
      <c r="B98" s="36"/>
      <c r="C98" s="154" t="s">
        <v>329</v>
      </c>
      <c r="D98" s="37"/>
      <c r="E98" s="37"/>
      <c r="F98" s="37"/>
      <c r="G98" s="37"/>
      <c r="H98" s="37"/>
      <c r="I98" s="37"/>
      <c r="J98" s="85">
        <f>J129</f>
        <v>0</v>
      </c>
      <c r="K98" s="37"/>
      <c r="L98" s="52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  <c r="AU98" s="18" t="s">
        <v>330</v>
      </c>
    </row>
    <row r="99" spans="1:47" s="9" customFormat="1" ht="24.95" customHeight="1">
      <c r="B99" s="155"/>
      <c r="C99" s="156"/>
      <c r="D99" s="157" t="s">
        <v>1651</v>
      </c>
      <c r="E99" s="158"/>
      <c r="F99" s="158"/>
      <c r="G99" s="158"/>
      <c r="H99" s="158"/>
      <c r="I99" s="158"/>
      <c r="J99" s="159">
        <f>J130</f>
        <v>0</v>
      </c>
      <c r="K99" s="156"/>
      <c r="L99" s="160"/>
    </row>
    <row r="100" spans="1:47" s="9" customFormat="1" ht="24.95" customHeight="1">
      <c r="B100" s="155"/>
      <c r="C100" s="156"/>
      <c r="D100" s="157" t="s">
        <v>2288</v>
      </c>
      <c r="E100" s="158"/>
      <c r="F100" s="158"/>
      <c r="G100" s="158"/>
      <c r="H100" s="158"/>
      <c r="I100" s="158"/>
      <c r="J100" s="159">
        <f>J132</f>
        <v>0</v>
      </c>
      <c r="K100" s="156"/>
      <c r="L100" s="160"/>
    </row>
    <row r="101" spans="1:47" s="9" customFormat="1" ht="24.95" customHeight="1">
      <c r="B101" s="155"/>
      <c r="C101" s="156"/>
      <c r="D101" s="157" t="s">
        <v>2289</v>
      </c>
      <c r="E101" s="158"/>
      <c r="F101" s="158"/>
      <c r="G101" s="158"/>
      <c r="H101" s="158"/>
      <c r="I101" s="158"/>
      <c r="J101" s="159">
        <f>J136</f>
        <v>0</v>
      </c>
      <c r="K101" s="156"/>
      <c r="L101" s="160"/>
    </row>
    <row r="102" spans="1:47" s="9" customFormat="1" ht="24.95" customHeight="1">
      <c r="B102" s="155"/>
      <c r="C102" s="156"/>
      <c r="D102" s="157" t="s">
        <v>2290</v>
      </c>
      <c r="E102" s="158"/>
      <c r="F102" s="158"/>
      <c r="G102" s="158"/>
      <c r="H102" s="158"/>
      <c r="I102" s="158"/>
      <c r="J102" s="159">
        <f>J148</f>
        <v>0</v>
      </c>
      <c r="K102" s="156"/>
      <c r="L102" s="160"/>
    </row>
    <row r="103" spans="1:47" s="9" customFormat="1" ht="24.95" customHeight="1">
      <c r="B103" s="155"/>
      <c r="C103" s="156"/>
      <c r="D103" s="157" t="s">
        <v>2291</v>
      </c>
      <c r="E103" s="158"/>
      <c r="F103" s="158"/>
      <c r="G103" s="158"/>
      <c r="H103" s="158"/>
      <c r="I103" s="158"/>
      <c r="J103" s="159">
        <f>J154</f>
        <v>0</v>
      </c>
      <c r="K103" s="156"/>
      <c r="L103" s="160"/>
    </row>
    <row r="104" spans="1:47" s="9" customFormat="1" ht="24.95" customHeight="1">
      <c r="B104" s="155"/>
      <c r="C104" s="156"/>
      <c r="D104" s="157" t="s">
        <v>2292</v>
      </c>
      <c r="E104" s="158"/>
      <c r="F104" s="158"/>
      <c r="G104" s="158"/>
      <c r="H104" s="158"/>
      <c r="I104" s="158"/>
      <c r="J104" s="159">
        <f>J163</f>
        <v>0</v>
      </c>
      <c r="K104" s="156"/>
      <c r="L104" s="160"/>
    </row>
    <row r="105" spans="1:47" s="9" customFormat="1" ht="24.95" customHeight="1">
      <c r="B105" s="155"/>
      <c r="C105" s="156"/>
      <c r="D105" s="157" t="s">
        <v>2293</v>
      </c>
      <c r="E105" s="158"/>
      <c r="F105" s="158"/>
      <c r="G105" s="158"/>
      <c r="H105" s="158"/>
      <c r="I105" s="158"/>
      <c r="J105" s="159">
        <f>J185</f>
        <v>0</v>
      </c>
      <c r="K105" s="156"/>
      <c r="L105" s="160"/>
    </row>
    <row r="106" spans="1:47" s="9" customFormat="1" ht="24.95" customHeight="1">
      <c r="B106" s="155"/>
      <c r="C106" s="156"/>
      <c r="D106" s="157" t="s">
        <v>2294</v>
      </c>
      <c r="E106" s="158"/>
      <c r="F106" s="158"/>
      <c r="G106" s="158"/>
      <c r="H106" s="158"/>
      <c r="I106" s="158"/>
      <c r="J106" s="159">
        <f>J200</f>
        <v>0</v>
      </c>
      <c r="K106" s="156"/>
      <c r="L106" s="160"/>
    </row>
    <row r="107" spans="1:47" s="9" customFormat="1" ht="21.75" customHeight="1">
      <c r="B107" s="155"/>
      <c r="C107" s="156"/>
      <c r="D107" s="166" t="s">
        <v>349</v>
      </c>
      <c r="E107" s="156"/>
      <c r="F107" s="156"/>
      <c r="G107" s="156"/>
      <c r="H107" s="156"/>
      <c r="I107" s="156"/>
      <c r="J107" s="167">
        <f>J218</f>
        <v>0</v>
      </c>
      <c r="K107" s="156"/>
      <c r="L107" s="160"/>
    </row>
    <row r="108" spans="1:47" s="2" customFormat="1" ht="21.75" customHeight="1">
      <c r="A108" s="35"/>
      <c r="B108" s="36"/>
      <c r="C108" s="37"/>
      <c r="D108" s="37"/>
      <c r="E108" s="37"/>
      <c r="F108" s="37"/>
      <c r="G108" s="37"/>
      <c r="H108" s="37"/>
      <c r="I108" s="37"/>
      <c r="J108" s="37"/>
      <c r="K108" s="37"/>
      <c r="L108" s="52"/>
      <c r="S108" s="35"/>
      <c r="T108" s="35"/>
      <c r="U108" s="35"/>
      <c r="V108" s="35"/>
      <c r="W108" s="35"/>
      <c r="X108" s="35"/>
      <c r="Y108" s="35"/>
      <c r="Z108" s="35"/>
      <c r="AA108" s="35"/>
      <c r="AB108" s="35"/>
      <c r="AC108" s="35"/>
      <c r="AD108" s="35"/>
      <c r="AE108" s="35"/>
    </row>
    <row r="109" spans="1:47" s="2" customFormat="1" ht="6.95" customHeight="1">
      <c r="A109" s="35"/>
      <c r="B109" s="55"/>
      <c r="C109" s="56"/>
      <c r="D109" s="56"/>
      <c r="E109" s="56"/>
      <c r="F109" s="56"/>
      <c r="G109" s="56"/>
      <c r="H109" s="56"/>
      <c r="I109" s="56"/>
      <c r="J109" s="56"/>
      <c r="K109" s="56"/>
      <c r="L109" s="52"/>
      <c r="S109" s="35"/>
      <c r="T109" s="35"/>
      <c r="U109" s="35"/>
      <c r="V109" s="35"/>
      <c r="W109" s="35"/>
      <c r="X109" s="35"/>
      <c r="Y109" s="35"/>
      <c r="Z109" s="35"/>
      <c r="AA109" s="35"/>
      <c r="AB109" s="35"/>
      <c r="AC109" s="35"/>
      <c r="AD109" s="35"/>
      <c r="AE109" s="35"/>
    </row>
    <row r="113" spans="1:31" s="2" customFormat="1" ht="6.95" customHeight="1">
      <c r="A113" s="35"/>
      <c r="B113" s="57"/>
      <c r="C113" s="58"/>
      <c r="D113" s="58"/>
      <c r="E113" s="58"/>
      <c r="F113" s="58"/>
      <c r="G113" s="58"/>
      <c r="H113" s="58"/>
      <c r="I113" s="58"/>
      <c r="J113" s="58"/>
      <c r="K113" s="58"/>
      <c r="L113" s="52"/>
      <c r="S113" s="35"/>
      <c r="T113" s="35"/>
      <c r="U113" s="35"/>
      <c r="V113" s="35"/>
      <c r="W113" s="35"/>
      <c r="X113" s="35"/>
      <c r="Y113" s="35"/>
      <c r="Z113" s="35"/>
      <c r="AA113" s="35"/>
      <c r="AB113" s="35"/>
      <c r="AC113" s="35"/>
      <c r="AD113" s="35"/>
      <c r="AE113" s="35"/>
    </row>
    <row r="114" spans="1:31" s="2" customFormat="1" ht="24.95" customHeight="1">
      <c r="A114" s="35"/>
      <c r="B114" s="36"/>
      <c r="C114" s="24" t="s">
        <v>350</v>
      </c>
      <c r="D114" s="37"/>
      <c r="E114" s="37"/>
      <c r="F114" s="37"/>
      <c r="G114" s="37"/>
      <c r="H114" s="37"/>
      <c r="I114" s="37"/>
      <c r="J114" s="37"/>
      <c r="K114" s="37"/>
      <c r="L114" s="52"/>
      <c r="S114" s="35"/>
      <c r="T114" s="35"/>
      <c r="U114" s="35"/>
      <c r="V114" s="35"/>
      <c r="W114" s="35"/>
      <c r="X114" s="35"/>
      <c r="Y114" s="35"/>
      <c r="Z114" s="35"/>
      <c r="AA114" s="35"/>
      <c r="AB114" s="35"/>
      <c r="AC114" s="35"/>
      <c r="AD114" s="35"/>
      <c r="AE114" s="35"/>
    </row>
    <row r="115" spans="1:31" s="2" customFormat="1" ht="6.95" customHeight="1">
      <c r="A115" s="35"/>
      <c r="B115" s="36"/>
      <c r="C115" s="37"/>
      <c r="D115" s="37"/>
      <c r="E115" s="37"/>
      <c r="F115" s="37"/>
      <c r="G115" s="37"/>
      <c r="H115" s="37"/>
      <c r="I115" s="37"/>
      <c r="J115" s="37"/>
      <c r="K115" s="37"/>
      <c r="L115" s="52"/>
      <c r="S115" s="35"/>
      <c r="T115" s="35"/>
      <c r="U115" s="35"/>
      <c r="V115" s="35"/>
      <c r="W115" s="35"/>
      <c r="X115" s="35"/>
      <c r="Y115" s="35"/>
      <c r="Z115" s="35"/>
      <c r="AA115" s="35"/>
      <c r="AB115" s="35"/>
      <c r="AC115" s="35"/>
      <c r="AD115" s="35"/>
      <c r="AE115" s="35"/>
    </row>
    <row r="116" spans="1:31" s="2" customFormat="1" ht="12" customHeight="1">
      <c r="A116" s="35"/>
      <c r="B116" s="36"/>
      <c r="C116" s="30" t="s">
        <v>16</v>
      </c>
      <c r="D116" s="37"/>
      <c r="E116" s="37"/>
      <c r="F116" s="37"/>
      <c r="G116" s="37"/>
      <c r="H116" s="37"/>
      <c r="I116" s="37"/>
      <c r="J116" s="37"/>
      <c r="K116" s="37"/>
      <c r="L116" s="52"/>
      <c r="S116" s="35"/>
      <c r="T116" s="35"/>
      <c r="U116" s="35"/>
      <c r="V116" s="35"/>
      <c r="W116" s="35"/>
      <c r="X116" s="35"/>
      <c r="Y116" s="35"/>
      <c r="Z116" s="35"/>
      <c r="AA116" s="35"/>
      <c r="AB116" s="35"/>
      <c r="AC116" s="35"/>
      <c r="AD116" s="35"/>
      <c r="AE116" s="35"/>
    </row>
    <row r="117" spans="1:31" s="2" customFormat="1" ht="26.25" customHeight="1">
      <c r="A117" s="35"/>
      <c r="B117" s="36"/>
      <c r="C117" s="37"/>
      <c r="D117" s="37"/>
      <c r="E117" s="338" t="str">
        <f>E7</f>
        <v>Nová vstupní a vjezdová zóna v západní části výstaviště včetně nového odpadového hospodářství</v>
      </c>
      <c r="F117" s="339"/>
      <c r="G117" s="339"/>
      <c r="H117" s="339"/>
      <c r="I117" s="37"/>
      <c r="J117" s="37"/>
      <c r="K117" s="37"/>
      <c r="L117" s="52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</row>
    <row r="118" spans="1:31" s="1" customFormat="1" ht="12" customHeight="1">
      <c r="B118" s="22"/>
      <c r="C118" s="30" t="s">
        <v>311</v>
      </c>
      <c r="D118" s="23"/>
      <c r="E118" s="23"/>
      <c r="F118" s="23"/>
      <c r="G118" s="23"/>
      <c r="H118" s="23"/>
      <c r="I118" s="23"/>
      <c r="J118" s="23"/>
      <c r="K118" s="23"/>
      <c r="L118" s="21"/>
    </row>
    <row r="119" spans="1:31" s="2" customFormat="1" ht="16.5" customHeight="1">
      <c r="A119" s="35"/>
      <c r="B119" s="36"/>
      <c r="C119" s="37"/>
      <c r="D119" s="37"/>
      <c r="E119" s="338" t="s">
        <v>3635</v>
      </c>
      <c r="F119" s="337"/>
      <c r="G119" s="337"/>
      <c r="H119" s="337"/>
      <c r="I119" s="37"/>
      <c r="J119" s="37"/>
      <c r="K119" s="37"/>
      <c r="L119" s="52"/>
      <c r="S119" s="35"/>
      <c r="T119" s="35"/>
      <c r="U119" s="35"/>
      <c r="V119" s="35"/>
      <c r="W119" s="35"/>
      <c r="X119" s="35"/>
      <c r="Y119" s="35"/>
      <c r="Z119" s="35"/>
      <c r="AA119" s="35"/>
      <c r="AB119" s="35"/>
      <c r="AC119" s="35"/>
      <c r="AD119" s="35"/>
      <c r="AE119" s="35"/>
    </row>
    <row r="120" spans="1:31" s="2" customFormat="1" ht="12" customHeight="1">
      <c r="A120" s="35"/>
      <c r="B120" s="36"/>
      <c r="C120" s="30" t="s">
        <v>319</v>
      </c>
      <c r="D120" s="37"/>
      <c r="E120" s="37"/>
      <c r="F120" s="37"/>
      <c r="G120" s="37"/>
      <c r="H120" s="37"/>
      <c r="I120" s="37"/>
      <c r="J120" s="37"/>
      <c r="K120" s="37"/>
      <c r="L120" s="52"/>
      <c r="S120" s="35"/>
      <c r="T120" s="35"/>
      <c r="U120" s="35"/>
      <c r="V120" s="35"/>
      <c r="W120" s="35"/>
      <c r="X120" s="35"/>
      <c r="Y120" s="35"/>
      <c r="Z120" s="35"/>
      <c r="AA120" s="35"/>
      <c r="AB120" s="35"/>
      <c r="AC120" s="35"/>
      <c r="AD120" s="35"/>
      <c r="AE120" s="35"/>
    </row>
    <row r="121" spans="1:31" s="2" customFormat="1" ht="16.5" customHeight="1">
      <c r="A121" s="35"/>
      <c r="B121" s="36"/>
      <c r="C121" s="37"/>
      <c r="D121" s="37"/>
      <c r="E121" s="327" t="str">
        <f>E11</f>
        <v>D 106.06 - Ústřední vytápěnÍ</v>
      </c>
      <c r="F121" s="337"/>
      <c r="G121" s="337"/>
      <c r="H121" s="337"/>
      <c r="I121" s="37"/>
      <c r="J121" s="37"/>
      <c r="K121" s="37"/>
      <c r="L121" s="52"/>
      <c r="S121" s="35"/>
      <c r="T121" s="35"/>
      <c r="U121" s="35"/>
      <c r="V121" s="35"/>
      <c r="W121" s="35"/>
      <c r="X121" s="35"/>
      <c r="Y121" s="35"/>
      <c r="Z121" s="35"/>
      <c r="AA121" s="35"/>
      <c r="AB121" s="35"/>
      <c r="AC121" s="35"/>
      <c r="AD121" s="35"/>
      <c r="AE121" s="35"/>
    </row>
    <row r="122" spans="1:31" s="2" customFormat="1" ht="6.95" customHeight="1">
      <c r="A122" s="35"/>
      <c r="B122" s="36"/>
      <c r="C122" s="37"/>
      <c r="D122" s="37"/>
      <c r="E122" s="37"/>
      <c r="F122" s="37"/>
      <c r="G122" s="37"/>
      <c r="H122" s="37"/>
      <c r="I122" s="37"/>
      <c r="J122" s="37"/>
      <c r="K122" s="37"/>
      <c r="L122" s="52"/>
      <c r="S122" s="35"/>
      <c r="T122" s="35"/>
      <c r="U122" s="35"/>
      <c r="V122" s="35"/>
      <c r="W122" s="35"/>
      <c r="X122" s="35"/>
      <c r="Y122" s="35"/>
      <c r="Z122" s="35"/>
      <c r="AA122" s="35"/>
      <c r="AB122" s="35"/>
      <c r="AC122" s="35"/>
      <c r="AD122" s="35"/>
      <c r="AE122" s="35"/>
    </row>
    <row r="123" spans="1:31" s="2" customFormat="1" ht="12" customHeight="1">
      <c r="A123" s="35"/>
      <c r="B123" s="36"/>
      <c r="C123" s="30" t="s">
        <v>20</v>
      </c>
      <c r="D123" s="37"/>
      <c r="E123" s="37"/>
      <c r="F123" s="28" t="str">
        <f>F14</f>
        <v>Brno, Pisárky, Výstaviště, k. ú. Brno – Bohunice</v>
      </c>
      <c r="G123" s="37"/>
      <c r="H123" s="37"/>
      <c r="I123" s="30" t="s">
        <v>22</v>
      </c>
      <c r="J123" s="67" t="str">
        <f>IF(J14="","",J14)</f>
        <v>2. 12. 2022</v>
      </c>
      <c r="K123" s="37"/>
      <c r="L123" s="52"/>
      <c r="S123" s="35"/>
      <c r="T123" s="35"/>
      <c r="U123" s="35"/>
      <c r="V123" s="35"/>
      <c r="W123" s="35"/>
      <c r="X123" s="35"/>
      <c r="Y123" s="35"/>
      <c r="Z123" s="35"/>
      <c r="AA123" s="35"/>
      <c r="AB123" s="35"/>
      <c r="AC123" s="35"/>
      <c r="AD123" s="35"/>
      <c r="AE123" s="35"/>
    </row>
    <row r="124" spans="1:31" s="2" customFormat="1" ht="6.95" customHeight="1">
      <c r="A124" s="35"/>
      <c r="B124" s="36"/>
      <c r="C124" s="37"/>
      <c r="D124" s="37"/>
      <c r="E124" s="37"/>
      <c r="F124" s="37"/>
      <c r="G124" s="37"/>
      <c r="H124" s="37"/>
      <c r="I124" s="37"/>
      <c r="J124" s="37"/>
      <c r="K124" s="37"/>
      <c r="L124" s="52"/>
      <c r="S124" s="35"/>
      <c r="T124" s="35"/>
      <c r="U124" s="35"/>
      <c r="V124" s="35"/>
      <c r="W124" s="35"/>
      <c r="X124" s="35"/>
      <c r="Y124" s="35"/>
      <c r="Z124" s="35"/>
      <c r="AA124" s="35"/>
      <c r="AB124" s="35"/>
      <c r="AC124" s="35"/>
      <c r="AD124" s="35"/>
      <c r="AE124" s="35"/>
    </row>
    <row r="125" spans="1:31" s="2" customFormat="1" ht="15.2" customHeight="1">
      <c r="A125" s="35"/>
      <c r="B125" s="36"/>
      <c r="C125" s="30" t="s">
        <v>24</v>
      </c>
      <c r="D125" s="37"/>
      <c r="E125" s="37"/>
      <c r="F125" s="28" t="str">
        <f>E17</f>
        <v>Veletrhy Brno a.s.</v>
      </c>
      <c r="G125" s="37"/>
      <c r="H125" s="37"/>
      <c r="I125" s="30" t="s">
        <v>32</v>
      </c>
      <c r="J125" s="33" t="str">
        <f>E23</f>
        <v>AiD team a.s.</v>
      </c>
      <c r="K125" s="37"/>
      <c r="L125" s="52"/>
      <c r="S125" s="35"/>
      <c r="T125" s="35"/>
      <c r="U125" s="35"/>
      <c r="V125" s="35"/>
      <c r="W125" s="35"/>
      <c r="X125" s="35"/>
      <c r="Y125" s="35"/>
      <c r="Z125" s="35"/>
      <c r="AA125" s="35"/>
      <c r="AB125" s="35"/>
      <c r="AC125" s="35"/>
      <c r="AD125" s="35"/>
      <c r="AE125" s="35"/>
    </row>
    <row r="126" spans="1:31" s="2" customFormat="1" ht="15.2" customHeight="1">
      <c r="A126" s="35"/>
      <c r="B126" s="36"/>
      <c r="C126" s="30" t="s">
        <v>30</v>
      </c>
      <c r="D126" s="37"/>
      <c r="E126" s="37"/>
      <c r="F126" s="28" t="str">
        <f>IF(E20="","",E20)</f>
        <v>Vyplň údaj</v>
      </c>
      <c r="G126" s="37"/>
      <c r="H126" s="37"/>
      <c r="I126" s="30" t="s">
        <v>37</v>
      </c>
      <c r="J126" s="33" t="str">
        <f>E26</f>
        <v xml:space="preserve"> </v>
      </c>
      <c r="K126" s="37"/>
      <c r="L126" s="52"/>
      <c r="S126" s="35"/>
      <c r="T126" s="35"/>
      <c r="U126" s="35"/>
      <c r="V126" s="35"/>
      <c r="W126" s="35"/>
      <c r="X126" s="35"/>
      <c r="Y126" s="35"/>
      <c r="Z126" s="35"/>
      <c r="AA126" s="35"/>
      <c r="AB126" s="35"/>
      <c r="AC126" s="35"/>
      <c r="AD126" s="35"/>
      <c r="AE126" s="35"/>
    </row>
    <row r="127" spans="1:31" s="2" customFormat="1" ht="10.35" customHeight="1">
      <c r="A127" s="35"/>
      <c r="B127" s="36"/>
      <c r="C127" s="37"/>
      <c r="D127" s="37"/>
      <c r="E127" s="37"/>
      <c r="F127" s="37"/>
      <c r="G127" s="37"/>
      <c r="H127" s="37"/>
      <c r="I127" s="37"/>
      <c r="J127" s="37"/>
      <c r="K127" s="37"/>
      <c r="L127" s="52"/>
      <c r="S127" s="35"/>
      <c r="T127" s="35"/>
      <c r="U127" s="35"/>
      <c r="V127" s="35"/>
      <c r="W127" s="35"/>
      <c r="X127" s="35"/>
      <c r="Y127" s="35"/>
      <c r="Z127" s="35"/>
      <c r="AA127" s="35"/>
      <c r="AB127" s="35"/>
      <c r="AC127" s="35"/>
      <c r="AD127" s="35"/>
      <c r="AE127" s="35"/>
    </row>
    <row r="128" spans="1:31" s="11" customFormat="1" ht="29.25" customHeight="1">
      <c r="A128" s="168"/>
      <c r="B128" s="169"/>
      <c r="C128" s="170" t="s">
        <v>351</v>
      </c>
      <c r="D128" s="171" t="s">
        <v>66</v>
      </c>
      <c r="E128" s="171" t="s">
        <v>62</v>
      </c>
      <c r="F128" s="171" t="s">
        <v>63</v>
      </c>
      <c r="G128" s="171" t="s">
        <v>352</v>
      </c>
      <c r="H128" s="171" t="s">
        <v>353</v>
      </c>
      <c r="I128" s="171" t="s">
        <v>354</v>
      </c>
      <c r="J128" s="171" t="s">
        <v>328</v>
      </c>
      <c r="K128" s="172" t="s">
        <v>355</v>
      </c>
      <c r="L128" s="173"/>
      <c r="M128" s="76" t="s">
        <v>1</v>
      </c>
      <c r="N128" s="77" t="s">
        <v>45</v>
      </c>
      <c r="O128" s="77" t="s">
        <v>356</v>
      </c>
      <c r="P128" s="77" t="s">
        <v>357</v>
      </c>
      <c r="Q128" s="77" t="s">
        <v>358</v>
      </c>
      <c r="R128" s="77" t="s">
        <v>359</v>
      </c>
      <c r="S128" s="77" t="s">
        <v>360</v>
      </c>
      <c r="T128" s="78" t="s">
        <v>361</v>
      </c>
      <c r="U128" s="168"/>
      <c r="V128" s="168"/>
      <c r="W128" s="168"/>
      <c r="X128" s="168"/>
      <c r="Y128" s="168"/>
      <c r="Z128" s="168"/>
      <c r="AA128" s="168"/>
      <c r="AB128" s="168"/>
      <c r="AC128" s="168"/>
      <c r="AD128" s="168"/>
      <c r="AE128" s="168"/>
    </row>
    <row r="129" spans="1:65" s="2" customFormat="1" ht="22.9" customHeight="1">
      <c r="A129" s="35"/>
      <c r="B129" s="36"/>
      <c r="C129" s="83" t="s">
        <v>362</v>
      </c>
      <c r="D129" s="37"/>
      <c r="E129" s="37"/>
      <c r="F129" s="37"/>
      <c r="G129" s="37"/>
      <c r="H129" s="37"/>
      <c r="I129" s="37"/>
      <c r="J129" s="174">
        <f>BK129</f>
        <v>0</v>
      </c>
      <c r="K129" s="37"/>
      <c r="L129" s="40"/>
      <c r="M129" s="79"/>
      <c r="N129" s="175"/>
      <c r="O129" s="80"/>
      <c r="P129" s="176">
        <f>P130+P132+P136+P148+P154+P163+P185+P200+P218</f>
        <v>0</v>
      </c>
      <c r="Q129" s="80"/>
      <c r="R129" s="176">
        <f>R130+R132+R136+R148+R154+R163+R185+R200+R218</f>
        <v>0</v>
      </c>
      <c r="S129" s="80"/>
      <c r="T129" s="177">
        <f>T130+T132+T136+T148+T154+T163+T185+T200+T218</f>
        <v>0</v>
      </c>
      <c r="U129" s="35"/>
      <c r="V129" s="35"/>
      <c r="W129" s="35"/>
      <c r="X129" s="35"/>
      <c r="Y129" s="35"/>
      <c r="Z129" s="35"/>
      <c r="AA129" s="35"/>
      <c r="AB129" s="35"/>
      <c r="AC129" s="35"/>
      <c r="AD129" s="35"/>
      <c r="AE129" s="35"/>
      <c r="AT129" s="18" t="s">
        <v>80</v>
      </c>
      <c r="AU129" s="18" t="s">
        <v>330</v>
      </c>
      <c r="BK129" s="178">
        <f>BK130+BK132+BK136+BK148+BK154+BK163+BK185+BK200+BK218</f>
        <v>0</v>
      </c>
    </row>
    <row r="130" spans="1:65" s="12" customFormat="1" ht="25.9" customHeight="1">
      <c r="B130" s="179"/>
      <c r="C130" s="180"/>
      <c r="D130" s="181" t="s">
        <v>80</v>
      </c>
      <c r="E130" s="182" t="s">
        <v>400</v>
      </c>
      <c r="F130" s="182" t="s">
        <v>1850</v>
      </c>
      <c r="G130" s="180"/>
      <c r="H130" s="180"/>
      <c r="I130" s="183"/>
      <c r="J130" s="167">
        <f>BK130</f>
        <v>0</v>
      </c>
      <c r="K130" s="180"/>
      <c r="L130" s="184"/>
      <c r="M130" s="185"/>
      <c r="N130" s="186"/>
      <c r="O130" s="186"/>
      <c r="P130" s="187">
        <f>P131</f>
        <v>0</v>
      </c>
      <c r="Q130" s="186"/>
      <c r="R130" s="187">
        <f>R131</f>
        <v>0</v>
      </c>
      <c r="S130" s="186"/>
      <c r="T130" s="188">
        <f>T131</f>
        <v>0</v>
      </c>
      <c r="AR130" s="189" t="s">
        <v>88</v>
      </c>
      <c r="AT130" s="190" t="s">
        <v>80</v>
      </c>
      <c r="AU130" s="190" t="s">
        <v>81</v>
      </c>
      <c r="AY130" s="189" t="s">
        <v>365</v>
      </c>
      <c r="BK130" s="191">
        <f>BK131</f>
        <v>0</v>
      </c>
    </row>
    <row r="131" spans="1:65" s="2" customFormat="1" ht="16.5" customHeight="1">
      <c r="A131" s="35"/>
      <c r="B131" s="36"/>
      <c r="C131" s="194" t="s">
        <v>88</v>
      </c>
      <c r="D131" s="194" t="s">
        <v>368</v>
      </c>
      <c r="E131" s="195" t="s">
        <v>2296</v>
      </c>
      <c r="F131" s="196" t="s">
        <v>2297</v>
      </c>
      <c r="G131" s="197" t="s">
        <v>2298</v>
      </c>
      <c r="H131" s="198">
        <v>16</v>
      </c>
      <c r="I131" s="199"/>
      <c r="J131" s="200">
        <f>ROUND(I131*H131,2)</f>
        <v>0</v>
      </c>
      <c r="K131" s="196" t="s">
        <v>1374</v>
      </c>
      <c r="L131" s="40"/>
      <c r="M131" s="201" t="s">
        <v>1</v>
      </c>
      <c r="N131" s="202" t="s">
        <v>46</v>
      </c>
      <c r="O131" s="72"/>
      <c r="P131" s="203">
        <f>O131*H131</f>
        <v>0</v>
      </c>
      <c r="Q131" s="203">
        <v>0</v>
      </c>
      <c r="R131" s="203">
        <f>Q131*H131</f>
        <v>0</v>
      </c>
      <c r="S131" s="203">
        <v>0</v>
      </c>
      <c r="T131" s="204">
        <f>S131*H131</f>
        <v>0</v>
      </c>
      <c r="U131" s="35"/>
      <c r="V131" s="35"/>
      <c r="W131" s="35"/>
      <c r="X131" s="35"/>
      <c r="Y131" s="35"/>
      <c r="Z131" s="35"/>
      <c r="AA131" s="35"/>
      <c r="AB131" s="35"/>
      <c r="AC131" s="35"/>
      <c r="AD131" s="35"/>
      <c r="AE131" s="35"/>
      <c r="AR131" s="205" t="s">
        <v>373</v>
      </c>
      <c r="AT131" s="205" t="s">
        <v>368</v>
      </c>
      <c r="AU131" s="205" t="s">
        <v>88</v>
      </c>
      <c r="AY131" s="18" t="s">
        <v>365</v>
      </c>
      <c r="BE131" s="206">
        <f>IF(N131="základní",J131,0)</f>
        <v>0</v>
      </c>
      <c r="BF131" s="206">
        <f>IF(N131="snížená",J131,0)</f>
        <v>0</v>
      </c>
      <c r="BG131" s="206">
        <f>IF(N131="zákl. přenesená",J131,0)</f>
        <v>0</v>
      </c>
      <c r="BH131" s="206">
        <f>IF(N131="sníž. přenesená",J131,0)</f>
        <v>0</v>
      </c>
      <c r="BI131" s="206">
        <f>IF(N131="nulová",J131,0)</f>
        <v>0</v>
      </c>
      <c r="BJ131" s="18" t="s">
        <v>88</v>
      </c>
      <c r="BK131" s="206">
        <f>ROUND(I131*H131,2)</f>
        <v>0</v>
      </c>
      <c r="BL131" s="18" t="s">
        <v>373</v>
      </c>
      <c r="BM131" s="205" t="s">
        <v>90</v>
      </c>
    </row>
    <row r="132" spans="1:65" s="12" customFormat="1" ht="25.9" customHeight="1">
      <c r="B132" s="179"/>
      <c r="C132" s="180"/>
      <c r="D132" s="181" t="s">
        <v>80</v>
      </c>
      <c r="E132" s="182" t="s">
        <v>2299</v>
      </c>
      <c r="F132" s="182" t="s">
        <v>2300</v>
      </c>
      <c r="G132" s="180"/>
      <c r="H132" s="180"/>
      <c r="I132" s="183"/>
      <c r="J132" s="167">
        <f>BK132</f>
        <v>0</v>
      </c>
      <c r="K132" s="180"/>
      <c r="L132" s="184"/>
      <c r="M132" s="185"/>
      <c r="N132" s="186"/>
      <c r="O132" s="186"/>
      <c r="P132" s="187">
        <f>SUM(P133:P135)</f>
        <v>0</v>
      </c>
      <c r="Q132" s="186"/>
      <c r="R132" s="187">
        <f>SUM(R133:R135)</f>
        <v>0</v>
      </c>
      <c r="S132" s="186"/>
      <c r="T132" s="188">
        <f>SUM(T133:T135)</f>
        <v>0</v>
      </c>
      <c r="AR132" s="189" t="s">
        <v>88</v>
      </c>
      <c r="AT132" s="190" t="s">
        <v>80</v>
      </c>
      <c r="AU132" s="190" t="s">
        <v>81</v>
      </c>
      <c r="AY132" s="189" t="s">
        <v>365</v>
      </c>
      <c r="BK132" s="191">
        <f>SUM(BK133:BK135)</f>
        <v>0</v>
      </c>
    </row>
    <row r="133" spans="1:65" s="2" customFormat="1" ht="24.2" customHeight="1">
      <c r="A133" s="35"/>
      <c r="B133" s="36"/>
      <c r="C133" s="194" t="s">
        <v>90</v>
      </c>
      <c r="D133" s="194" t="s">
        <v>368</v>
      </c>
      <c r="E133" s="195" t="s">
        <v>2301</v>
      </c>
      <c r="F133" s="196" t="s">
        <v>2302</v>
      </c>
      <c r="G133" s="197" t="s">
        <v>1939</v>
      </c>
      <c r="H133" s="198">
        <v>24</v>
      </c>
      <c r="I133" s="199"/>
      <c r="J133" s="200">
        <f>ROUND(I133*H133,2)</f>
        <v>0</v>
      </c>
      <c r="K133" s="196" t="s">
        <v>1374</v>
      </c>
      <c r="L133" s="40"/>
      <c r="M133" s="201" t="s">
        <v>1</v>
      </c>
      <c r="N133" s="202" t="s">
        <v>46</v>
      </c>
      <c r="O133" s="72"/>
      <c r="P133" s="203">
        <f>O133*H133</f>
        <v>0</v>
      </c>
      <c r="Q133" s="203">
        <v>0</v>
      </c>
      <c r="R133" s="203">
        <f>Q133*H133</f>
        <v>0</v>
      </c>
      <c r="S133" s="203">
        <v>0</v>
      </c>
      <c r="T133" s="204">
        <f>S133*H133</f>
        <v>0</v>
      </c>
      <c r="U133" s="35"/>
      <c r="V133" s="35"/>
      <c r="W133" s="35"/>
      <c r="X133" s="35"/>
      <c r="Y133" s="35"/>
      <c r="Z133" s="35"/>
      <c r="AA133" s="35"/>
      <c r="AB133" s="35"/>
      <c r="AC133" s="35"/>
      <c r="AD133" s="35"/>
      <c r="AE133" s="35"/>
      <c r="AR133" s="205" t="s">
        <v>373</v>
      </c>
      <c r="AT133" s="205" t="s">
        <v>368</v>
      </c>
      <c r="AU133" s="205" t="s">
        <v>88</v>
      </c>
      <c r="AY133" s="18" t="s">
        <v>365</v>
      </c>
      <c r="BE133" s="206">
        <f>IF(N133="základní",J133,0)</f>
        <v>0</v>
      </c>
      <c r="BF133" s="206">
        <f>IF(N133="snížená",J133,0)</f>
        <v>0</v>
      </c>
      <c r="BG133" s="206">
        <f>IF(N133="zákl. přenesená",J133,0)</f>
        <v>0</v>
      </c>
      <c r="BH133" s="206">
        <f>IF(N133="sníž. přenesená",J133,0)</f>
        <v>0</v>
      </c>
      <c r="BI133" s="206">
        <f>IF(N133="nulová",J133,0)</f>
        <v>0</v>
      </c>
      <c r="BJ133" s="18" t="s">
        <v>88</v>
      </c>
      <c r="BK133" s="206">
        <f>ROUND(I133*H133,2)</f>
        <v>0</v>
      </c>
      <c r="BL133" s="18" t="s">
        <v>373</v>
      </c>
      <c r="BM133" s="205" t="s">
        <v>373</v>
      </c>
    </row>
    <row r="134" spans="1:65" s="2" customFormat="1" ht="16.5" customHeight="1">
      <c r="A134" s="35"/>
      <c r="B134" s="36"/>
      <c r="C134" s="194" t="s">
        <v>383</v>
      </c>
      <c r="D134" s="194" t="s">
        <v>368</v>
      </c>
      <c r="E134" s="195" t="s">
        <v>2303</v>
      </c>
      <c r="F134" s="196" t="s">
        <v>1948</v>
      </c>
      <c r="G134" s="197" t="s">
        <v>2304</v>
      </c>
      <c r="H134" s="198">
        <v>1</v>
      </c>
      <c r="I134" s="199"/>
      <c r="J134" s="200">
        <f>ROUND(I134*H134,2)</f>
        <v>0</v>
      </c>
      <c r="K134" s="196" t="s">
        <v>1374</v>
      </c>
      <c r="L134" s="40"/>
      <c r="M134" s="201" t="s">
        <v>1</v>
      </c>
      <c r="N134" s="202" t="s">
        <v>46</v>
      </c>
      <c r="O134" s="72"/>
      <c r="P134" s="203">
        <f>O134*H134</f>
        <v>0</v>
      </c>
      <c r="Q134" s="203">
        <v>0</v>
      </c>
      <c r="R134" s="203">
        <f>Q134*H134</f>
        <v>0</v>
      </c>
      <c r="S134" s="203">
        <v>0</v>
      </c>
      <c r="T134" s="204">
        <f>S134*H134</f>
        <v>0</v>
      </c>
      <c r="U134" s="35"/>
      <c r="V134" s="35"/>
      <c r="W134" s="35"/>
      <c r="X134" s="35"/>
      <c r="Y134" s="35"/>
      <c r="Z134" s="35"/>
      <c r="AA134" s="35"/>
      <c r="AB134" s="35"/>
      <c r="AC134" s="35"/>
      <c r="AD134" s="35"/>
      <c r="AE134" s="35"/>
      <c r="AR134" s="205" t="s">
        <v>373</v>
      </c>
      <c r="AT134" s="205" t="s">
        <v>368</v>
      </c>
      <c r="AU134" s="205" t="s">
        <v>88</v>
      </c>
      <c r="AY134" s="18" t="s">
        <v>365</v>
      </c>
      <c r="BE134" s="206">
        <f>IF(N134="základní",J134,0)</f>
        <v>0</v>
      </c>
      <c r="BF134" s="206">
        <f>IF(N134="snížená",J134,0)</f>
        <v>0</v>
      </c>
      <c r="BG134" s="206">
        <f>IF(N134="zákl. přenesená",J134,0)</f>
        <v>0</v>
      </c>
      <c r="BH134" s="206">
        <f>IF(N134="sníž. přenesená",J134,0)</f>
        <v>0</v>
      </c>
      <c r="BI134" s="206">
        <f>IF(N134="nulová",J134,0)</f>
        <v>0</v>
      </c>
      <c r="BJ134" s="18" t="s">
        <v>88</v>
      </c>
      <c r="BK134" s="206">
        <f>ROUND(I134*H134,2)</f>
        <v>0</v>
      </c>
      <c r="BL134" s="18" t="s">
        <v>373</v>
      </c>
      <c r="BM134" s="205" t="s">
        <v>366</v>
      </c>
    </row>
    <row r="135" spans="1:65" s="2" customFormat="1" ht="16.5" customHeight="1">
      <c r="A135" s="35"/>
      <c r="B135" s="36"/>
      <c r="C135" s="194" t="s">
        <v>373</v>
      </c>
      <c r="D135" s="194" t="s">
        <v>368</v>
      </c>
      <c r="E135" s="195" t="s">
        <v>2305</v>
      </c>
      <c r="F135" s="196" t="s">
        <v>2306</v>
      </c>
      <c r="G135" s="197" t="s">
        <v>2304</v>
      </c>
      <c r="H135" s="198">
        <v>1</v>
      </c>
      <c r="I135" s="199"/>
      <c r="J135" s="200">
        <f>ROUND(I135*H135,2)</f>
        <v>0</v>
      </c>
      <c r="K135" s="196" t="s">
        <v>1374</v>
      </c>
      <c r="L135" s="40"/>
      <c r="M135" s="201" t="s">
        <v>1</v>
      </c>
      <c r="N135" s="202" t="s">
        <v>46</v>
      </c>
      <c r="O135" s="72"/>
      <c r="P135" s="203">
        <f>O135*H135</f>
        <v>0</v>
      </c>
      <c r="Q135" s="203">
        <v>0</v>
      </c>
      <c r="R135" s="203">
        <f>Q135*H135</f>
        <v>0</v>
      </c>
      <c r="S135" s="203">
        <v>0</v>
      </c>
      <c r="T135" s="204">
        <f>S135*H135</f>
        <v>0</v>
      </c>
      <c r="U135" s="35"/>
      <c r="V135" s="35"/>
      <c r="W135" s="35"/>
      <c r="X135" s="35"/>
      <c r="Y135" s="35"/>
      <c r="Z135" s="35"/>
      <c r="AA135" s="35"/>
      <c r="AB135" s="35"/>
      <c r="AC135" s="35"/>
      <c r="AD135" s="35"/>
      <c r="AE135" s="35"/>
      <c r="AR135" s="205" t="s">
        <v>373</v>
      </c>
      <c r="AT135" s="205" t="s">
        <v>368</v>
      </c>
      <c r="AU135" s="205" t="s">
        <v>88</v>
      </c>
      <c r="AY135" s="18" t="s">
        <v>365</v>
      </c>
      <c r="BE135" s="206">
        <f>IF(N135="základní",J135,0)</f>
        <v>0</v>
      </c>
      <c r="BF135" s="206">
        <f>IF(N135="snížená",J135,0)</f>
        <v>0</v>
      </c>
      <c r="BG135" s="206">
        <f>IF(N135="zákl. přenesená",J135,0)</f>
        <v>0</v>
      </c>
      <c r="BH135" s="206">
        <f>IF(N135="sníž. přenesená",J135,0)</f>
        <v>0</v>
      </c>
      <c r="BI135" s="206">
        <f>IF(N135="nulová",J135,0)</f>
        <v>0</v>
      </c>
      <c r="BJ135" s="18" t="s">
        <v>88</v>
      </c>
      <c r="BK135" s="206">
        <f>ROUND(I135*H135,2)</f>
        <v>0</v>
      </c>
      <c r="BL135" s="18" t="s">
        <v>373</v>
      </c>
      <c r="BM135" s="205" t="s">
        <v>411</v>
      </c>
    </row>
    <row r="136" spans="1:65" s="12" customFormat="1" ht="25.9" customHeight="1">
      <c r="B136" s="179"/>
      <c r="C136" s="180"/>
      <c r="D136" s="181" t="s">
        <v>80</v>
      </c>
      <c r="E136" s="182" t="s">
        <v>559</v>
      </c>
      <c r="F136" s="182" t="s">
        <v>560</v>
      </c>
      <c r="G136" s="180"/>
      <c r="H136" s="180"/>
      <c r="I136" s="183"/>
      <c r="J136" s="167">
        <f>BK136</f>
        <v>0</v>
      </c>
      <c r="K136" s="180"/>
      <c r="L136" s="184"/>
      <c r="M136" s="185"/>
      <c r="N136" s="186"/>
      <c r="O136" s="186"/>
      <c r="P136" s="187">
        <f>SUM(P137:P147)</f>
        <v>0</v>
      </c>
      <c r="Q136" s="186"/>
      <c r="R136" s="187">
        <f>SUM(R137:R147)</f>
        <v>0</v>
      </c>
      <c r="S136" s="186"/>
      <c r="T136" s="188">
        <f>SUM(T137:T147)</f>
        <v>0</v>
      </c>
      <c r="AR136" s="189" t="s">
        <v>90</v>
      </c>
      <c r="AT136" s="190" t="s">
        <v>80</v>
      </c>
      <c r="AU136" s="190" t="s">
        <v>81</v>
      </c>
      <c r="AY136" s="189" t="s">
        <v>365</v>
      </c>
      <c r="BK136" s="191">
        <f>SUM(BK137:BK147)</f>
        <v>0</v>
      </c>
    </row>
    <row r="137" spans="1:65" s="2" customFormat="1" ht="24.2" customHeight="1">
      <c r="A137" s="35"/>
      <c r="B137" s="36"/>
      <c r="C137" s="194" t="s">
        <v>393</v>
      </c>
      <c r="D137" s="194" t="s">
        <v>368</v>
      </c>
      <c r="E137" s="195" t="s">
        <v>2307</v>
      </c>
      <c r="F137" s="196" t="s">
        <v>2935</v>
      </c>
      <c r="G137" s="197" t="s">
        <v>396</v>
      </c>
      <c r="H137" s="198">
        <v>159</v>
      </c>
      <c r="I137" s="199"/>
      <c r="J137" s="200">
        <f>ROUND(I137*H137,2)</f>
        <v>0</v>
      </c>
      <c r="K137" s="196" t="s">
        <v>2900</v>
      </c>
      <c r="L137" s="40"/>
      <c r="M137" s="201" t="s">
        <v>1</v>
      </c>
      <c r="N137" s="202" t="s">
        <v>46</v>
      </c>
      <c r="O137" s="72"/>
      <c r="P137" s="203">
        <f>O137*H137</f>
        <v>0</v>
      </c>
      <c r="Q137" s="203">
        <v>0</v>
      </c>
      <c r="R137" s="203">
        <f>Q137*H137</f>
        <v>0</v>
      </c>
      <c r="S137" s="203">
        <v>0</v>
      </c>
      <c r="T137" s="204">
        <f>S137*H137</f>
        <v>0</v>
      </c>
      <c r="U137" s="35"/>
      <c r="V137" s="35"/>
      <c r="W137" s="35"/>
      <c r="X137" s="35"/>
      <c r="Y137" s="35"/>
      <c r="Z137" s="35"/>
      <c r="AA137" s="35"/>
      <c r="AB137" s="35"/>
      <c r="AC137" s="35"/>
      <c r="AD137" s="35"/>
      <c r="AE137" s="35"/>
      <c r="AR137" s="205" t="s">
        <v>421</v>
      </c>
      <c r="AT137" s="205" t="s">
        <v>368</v>
      </c>
      <c r="AU137" s="205" t="s">
        <v>88</v>
      </c>
      <c r="AY137" s="18" t="s">
        <v>365</v>
      </c>
      <c r="BE137" s="206">
        <f>IF(N137="základní",J137,0)</f>
        <v>0</v>
      </c>
      <c r="BF137" s="206">
        <f>IF(N137="snížená",J137,0)</f>
        <v>0</v>
      </c>
      <c r="BG137" s="206">
        <f>IF(N137="zákl. přenesená",J137,0)</f>
        <v>0</v>
      </c>
      <c r="BH137" s="206">
        <f>IF(N137="sníž. přenesená",J137,0)</f>
        <v>0</v>
      </c>
      <c r="BI137" s="206">
        <f>IF(N137="nulová",J137,0)</f>
        <v>0</v>
      </c>
      <c r="BJ137" s="18" t="s">
        <v>88</v>
      </c>
      <c r="BK137" s="206">
        <f>ROUND(I137*H137,2)</f>
        <v>0</v>
      </c>
      <c r="BL137" s="18" t="s">
        <v>421</v>
      </c>
      <c r="BM137" s="205" t="s">
        <v>425</v>
      </c>
    </row>
    <row r="138" spans="1:65" s="14" customFormat="1">
      <c r="B138" s="218"/>
      <c r="C138" s="219"/>
      <c r="D138" s="209" t="s">
        <v>375</v>
      </c>
      <c r="E138" s="220" t="s">
        <v>1</v>
      </c>
      <c r="F138" s="221" t="s">
        <v>4454</v>
      </c>
      <c r="G138" s="219"/>
      <c r="H138" s="222">
        <v>159</v>
      </c>
      <c r="I138" s="223"/>
      <c r="J138" s="219"/>
      <c r="K138" s="219"/>
      <c r="L138" s="224"/>
      <c r="M138" s="225"/>
      <c r="N138" s="226"/>
      <c r="O138" s="226"/>
      <c r="P138" s="226"/>
      <c r="Q138" s="226"/>
      <c r="R138" s="226"/>
      <c r="S138" s="226"/>
      <c r="T138" s="227"/>
      <c r="AT138" s="228" t="s">
        <v>375</v>
      </c>
      <c r="AU138" s="228" t="s">
        <v>88</v>
      </c>
      <c r="AV138" s="14" t="s">
        <v>90</v>
      </c>
      <c r="AW138" s="14" t="s">
        <v>36</v>
      </c>
      <c r="AX138" s="14" t="s">
        <v>81</v>
      </c>
      <c r="AY138" s="228" t="s">
        <v>365</v>
      </c>
    </row>
    <row r="139" spans="1:65" s="15" customFormat="1">
      <c r="B139" s="229"/>
      <c r="C139" s="230"/>
      <c r="D139" s="209" t="s">
        <v>375</v>
      </c>
      <c r="E139" s="231" t="s">
        <v>1</v>
      </c>
      <c r="F139" s="232" t="s">
        <v>379</v>
      </c>
      <c r="G139" s="230"/>
      <c r="H139" s="233">
        <v>159</v>
      </c>
      <c r="I139" s="234"/>
      <c r="J139" s="230"/>
      <c r="K139" s="230"/>
      <c r="L139" s="235"/>
      <c r="M139" s="236"/>
      <c r="N139" s="237"/>
      <c r="O139" s="237"/>
      <c r="P139" s="237"/>
      <c r="Q139" s="237"/>
      <c r="R139" s="237"/>
      <c r="S139" s="237"/>
      <c r="T139" s="238"/>
      <c r="AT139" s="239" t="s">
        <v>375</v>
      </c>
      <c r="AU139" s="239" t="s">
        <v>88</v>
      </c>
      <c r="AV139" s="15" t="s">
        <v>373</v>
      </c>
      <c r="AW139" s="15" t="s">
        <v>36</v>
      </c>
      <c r="AX139" s="15" t="s">
        <v>88</v>
      </c>
      <c r="AY139" s="239" t="s">
        <v>365</v>
      </c>
    </row>
    <row r="140" spans="1:65" s="2" customFormat="1" ht="49.15" customHeight="1">
      <c r="A140" s="35"/>
      <c r="B140" s="36"/>
      <c r="C140" s="240" t="s">
        <v>366</v>
      </c>
      <c r="D140" s="240" t="s">
        <v>432</v>
      </c>
      <c r="E140" s="241" t="s">
        <v>2310</v>
      </c>
      <c r="F140" s="242" t="s">
        <v>2938</v>
      </c>
      <c r="G140" s="243" t="s">
        <v>396</v>
      </c>
      <c r="H140" s="244">
        <v>90</v>
      </c>
      <c r="I140" s="245"/>
      <c r="J140" s="246">
        <f t="shared" ref="J140:J146" si="0">ROUND(I140*H140,2)</f>
        <v>0</v>
      </c>
      <c r="K140" s="242" t="s">
        <v>2900</v>
      </c>
      <c r="L140" s="247"/>
      <c r="M140" s="248" t="s">
        <v>1</v>
      </c>
      <c r="N140" s="249" t="s">
        <v>46</v>
      </c>
      <c r="O140" s="72"/>
      <c r="P140" s="203">
        <f t="shared" ref="P140:P146" si="1">O140*H140</f>
        <v>0</v>
      </c>
      <c r="Q140" s="203">
        <v>0</v>
      </c>
      <c r="R140" s="203">
        <f t="shared" ref="R140:R146" si="2">Q140*H140</f>
        <v>0</v>
      </c>
      <c r="S140" s="203">
        <v>0</v>
      </c>
      <c r="T140" s="204">
        <f t="shared" ref="T140:T146" si="3">S140*H140</f>
        <v>0</v>
      </c>
      <c r="U140" s="35"/>
      <c r="V140" s="35"/>
      <c r="W140" s="35"/>
      <c r="X140" s="35"/>
      <c r="Y140" s="35"/>
      <c r="Z140" s="35"/>
      <c r="AA140" s="35"/>
      <c r="AB140" s="35"/>
      <c r="AC140" s="35"/>
      <c r="AD140" s="35"/>
      <c r="AE140" s="35"/>
      <c r="AR140" s="205" t="s">
        <v>436</v>
      </c>
      <c r="AT140" s="205" t="s">
        <v>432</v>
      </c>
      <c r="AU140" s="205" t="s">
        <v>88</v>
      </c>
      <c r="AY140" s="18" t="s">
        <v>365</v>
      </c>
      <c r="BE140" s="206">
        <f t="shared" ref="BE140:BE146" si="4">IF(N140="základní",J140,0)</f>
        <v>0</v>
      </c>
      <c r="BF140" s="206">
        <f t="shared" ref="BF140:BF146" si="5">IF(N140="snížená",J140,0)</f>
        <v>0</v>
      </c>
      <c r="BG140" s="206">
        <f t="shared" ref="BG140:BG146" si="6">IF(N140="zákl. přenesená",J140,0)</f>
        <v>0</v>
      </c>
      <c r="BH140" s="206">
        <f t="shared" ref="BH140:BH146" si="7">IF(N140="sníž. přenesená",J140,0)</f>
        <v>0</v>
      </c>
      <c r="BI140" s="206">
        <f t="shared" ref="BI140:BI146" si="8">IF(N140="nulová",J140,0)</f>
        <v>0</v>
      </c>
      <c r="BJ140" s="18" t="s">
        <v>88</v>
      </c>
      <c r="BK140" s="206">
        <f t="shared" ref="BK140:BK146" si="9">ROUND(I140*H140,2)</f>
        <v>0</v>
      </c>
      <c r="BL140" s="18" t="s">
        <v>421</v>
      </c>
      <c r="BM140" s="205" t="s">
        <v>439</v>
      </c>
    </row>
    <row r="141" spans="1:65" s="2" customFormat="1" ht="49.15" customHeight="1">
      <c r="A141" s="35"/>
      <c r="B141" s="36"/>
      <c r="C141" s="240" t="s">
        <v>405</v>
      </c>
      <c r="D141" s="240" t="s">
        <v>432</v>
      </c>
      <c r="E141" s="241" t="s">
        <v>2311</v>
      </c>
      <c r="F141" s="242" t="s">
        <v>2939</v>
      </c>
      <c r="G141" s="243" t="s">
        <v>396</v>
      </c>
      <c r="H141" s="244">
        <v>2</v>
      </c>
      <c r="I141" s="245"/>
      <c r="J141" s="246">
        <f t="shared" si="0"/>
        <v>0</v>
      </c>
      <c r="K141" s="242" t="s">
        <v>2900</v>
      </c>
      <c r="L141" s="247"/>
      <c r="M141" s="248" t="s">
        <v>1</v>
      </c>
      <c r="N141" s="249" t="s">
        <v>46</v>
      </c>
      <c r="O141" s="72"/>
      <c r="P141" s="203">
        <f t="shared" si="1"/>
        <v>0</v>
      </c>
      <c r="Q141" s="203">
        <v>0</v>
      </c>
      <c r="R141" s="203">
        <f t="shared" si="2"/>
        <v>0</v>
      </c>
      <c r="S141" s="203">
        <v>0</v>
      </c>
      <c r="T141" s="204">
        <f t="shared" si="3"/>
        <v>0</v>
      </c>
      <c r="U141" s="35"/>
      <c r="V141" s="35"/>
      <c r="W141" s="35"/>
      <c r="X141" s="35"/>
      <c r="Y141" s="35"/>
      <c r="Z141" s="35"/>
      <c r="AA141" s="35"/>
      <c r="AB141" s="35"/>
      <c r="AC141" s="35"/>
      <c r="AD141" s="35"/>
      <c r="AE141" s="35"/>
      <c r="AR141" s="205" t="s">
        <v>436</v>
      </c>
      <c r="AT141" s="205" t="s">
        <v>432</v>
      </c>
      <c r="AU141" s="205" t="s">
        <v>88</v>
      </c>
      <c r="AY141" s="18" t="s">
        <v>365</v>
      </c>
      <c r="BE141" s="206">
        <f t="shared" si="4"/>
        <v>0</v>
      </c>
      <c r="BF141" s="206">
        <f t="shared" si="5"/>
        <v>0</v>
      </c>
      <c r="BG141" s="206">
        <f t="shared" si="6"/>
        <v>0</v>
      </c>
      <c r="BH141" s="206">
        <f t="shared" si="7"/>
        <v>0</v>
      </c>
      <c r="BI141" s="206">
        <f t="shared" si="8"/>
        <v>0</v>
      </c>
      <c r="BJ141" s="18" t="s">
        <v>88</v>
      </c>
      <c r="BK141" s="206">
        <f t="shared" si="9"/>
        <v>0</v>
      </c>
      <c r="BL141" s="18" t="s">
        <v>421</v>
      </c>
      <c r="BM141" s="205" t="s">
        <v>451</v>
      </c>
    </row>
    <row r="142" spans="1:65" s="2" customFormat="1" ht="49.15" customHeight="1">
      <c r="A142" s="35"/>
      <c r="B142" s="36"/>
      <c r="C142" s="240" t="s">
        <v>411</v>
      </c>
      <c r="D142" s="240" t="s">
        <v>432</v>
      </c>
      <c r="E142" s="241" t="s">
        <v>4455</v>
      </c>
      <c r="F142" s="242" t="s">
        <v>4456</v>
      </c>
      <c r="G142" s="243" t="s">
        <v>396</v>
      </c>
      <c r="H142" s="244">
        <v>62</v>
      </c>
      <c r="I142" s="245"/>
      <c r="J142" s="246">
        <f t="shared" si="0"/>
        <v>0</v>
      </c>
      <c r="K142" s="242" t="s">
        <v>2900</v>
      </c>
      <c r="L142" s="247"/>
      <c r="M142" s="248" t="s">
        <v>1</v>
      </c>
      <c r="N142" s="249" t="s">
        <v>46</v>
      </c>
      <c r="O142" s="72"/>
      <c r="P142" s="203">
        <f t="shared" si="1"/>
        <v>0</v>
      </c>
      <c r="Q142" s="203">
        <v>0</v>
      </c>
      <c r="R142" s="203">
        <f t="shared" si="2"/>
        <v>0</v>
      </c>
      <c r="S142" s="203">
        <v>0</v>
      </c>
      <c r="T142" s="204">
        <f t="shared" si="3"/>
        <v>0</v>
      </c>
      <c r="U142" s="35"/>
      <c r="V142" s="35"/>
      <c r="W142" s="35"/>
      <c r="X142" s="35"/>
      <c r="Y142" s="35"/>
      <c r="Z142" s="35"/>
      <c r="AA142" s="35"/>
      <c r="AB142" s="35"/>
      <c r="AC142" s="35"/>
      <c r="AD142" s="35"/>
      <c r="AE142" s="35"/>
      <c r="AR142" s="205" t="s">
        <v>436</v>
      </c>
      <c r="AT142" s="205" t="s">
        <v>432</v>
      </c>
      <c r="AU142" s="205" t="s">
        <v>88</v>
      </c>
      <c r="AY142" s="18" t="s">
        <v>365</v>
      </c>
      <c r="BE142" s="206">
        <f t="shared" si="4"/>
        <v>0</v>
      </c>
      <c r="BF142" s="206">
        <f t="shared" si="5"/>
        <v>0</v>
      </c>
      <c r="BG142" s="206">
        <f t="shared" si="6"/>
        <v>0</v>
      </c>
      <c r="BH142" s="206">
        <f t="shared" si="7"/>
        <v>0</v>
      </c>
      <c r="BI142" s="206">
        <f t="shared" si="8"/>
        <v>0</v>
      </c>
      <c r="BJ142" s="18" t="s">
        <v>88</v>
      </c>
      <c r="BK142" s="206">
        <f t="shared" si="9"/>
        <v>0</v>
      </c>
      <c r="BL142" s="18" t="s">
        <v>421</v>
      </c>
      <c r="BM142" s="205" t="s">
        <v>421</v>
      </c>
    </row>
    <row r="143" spans="1:65" s="2" customFormat="1" ht="49.15" customHeight="1">
      <c r="A143" s="35"/>
      <c r="B143" s="36"/>
      <c r="C143" s="240" t="s">
        <v>400</v>
      </c>
      <c r="D143" s="240" t="s">
        <v>432</v>
      </c>
      <c r="E143" s="241" t="s">
        <v>4457</v>
      </c>
      <c r="F143" s="242" t="s">
        <v>4458</v>
      </c>
      <c r="G143" s="243" t="s">
        <v>396</v>
      </c>
      <c r="H143" s="244">
        <v>5</v>
      </c>
      <c r="I143" s="245"/>
      <c r="J143" s="246">
        <f t="shared" si="0"/>
        <v>0</v>
      </c>
      <c r="K143" s="242" t="s">
        <v>2900</v>
      </c>
      <c r="L143" s="247"/>
      <c r="M143" s="248" t="s">
        <v>1</v>
      </c>
      <c r="N143" s="249" t="s">
        <v>46</v>
      </c>
      <c r="O143" s="72"/>
      <c r="P143" s="203">
        <f t="shared" si="1"/>
        <v>0</v>
      </c>
      <c r="Q143" s="203">
        <v>0</v>
      </c>
      <c r="R143" s="203">
        <f t="shared" si="2"/>
        <v>0</v>
      </c>
      <c r="S143" s="203">
        <v>0</v>
      </c>
      <c r="T143" s="204">
        <f t="shared" si="3"/>
        <v>0</v>
      </c>
      <c r="U143" s="35"/>
      <c r="V143" s="35"/>
      <c r="W143" s="35"/>
      <c r="X143" s="35"/>
      <c r="Y143" s="35"/>
      <c r="Z143" s="35"/>
      <c r="AA143" s="35"/>
      <c r="AB143" s="35"/>
      <c r="AC143" s="35"/>
      <c r="AD143" s="35"/>
      <c r="AE143" s="35"/>
      <c r="AR143" s="205" t="s">
        <v>436</v>
      </c>
      <c r="AT143" s="205" t="s">
        <v>432</v>
      </c>
      <c r="AU143" s="205" t="s">
        <v>88</v>
      </c>
      <c r="AY143" s="18" t="s">
        <v>365</v>
      </c>
      <c r="BE143" s="206">
        <f t="shared" si="4"/>
        <v>0</v>
      </c>
      <c r="BF143" s="206">
        <f t="shared" si="5"/>
        <v>0</v>
      </c>
      <c r="BG143" s="206">
        <f t="shared" si="6"/>
        <v>0</v>
      </c>
      <c r="BH143" s="206">
        <f t="shared" si="7"/>
        <v>0</v>
      </c>
      <c r="BI143" s="206">
        <f t="shared" si="8"/>
        <v>0</v>
      </c>
      <c r="BJ143" s="18" t="s">
        <v>88</v>
      </c>
      <c r="BK143" s="206">
        <f t="shared" si="9"/>
        <v>0</v>
      </c>
      <c r="BL143" s="18" t="s">
        <v>421</v>
      </c>
      <c r="BM143" s="205" t="s">
        <v>474</v>
      </c>
    </row>
    <row r="144" spans="1:65" s="2" customFormat="1" ht="24.2" customHeight="1">
      <c r="A144" s="35"/>
      <c r="B144" s="36"/>
      <c r="C144" s="240" t="s">
        <v>425</v>
      </c>
      <c r="D144" s="240" t="s">
        <v>432</v>
      </c>
      <c r="E144" s="241" t="s">
        <v>2312</v>
      </c>
      <c r="F144" s="242" t="s">
        <v>2940</v>
      </c>
      <c r="G144" s="243" t="s">
        <v>1331</v>
      </c>
      <c r="H144" s="244">
        <v>650</v>
      </c>
      <c r="I144" s="245"/>
      <c r="J144" s="246">
        <f t="shared" si="0"/>
        <v>0</v>
      </c>
      <c r="K144" s="242" t="s">
        <v>2900</v>
      </c>
      <c r="L144" s="247"/>
      <c r="M144" s="248" t="s">
        <v>1</v>
      </c>
      <c r="N144" s="249" t="s">
        <v>46</v>
      </c>
      <c r="O144" s="72"/>
      <c r="P144" s="203">
        <f t="shared" si="1"/>
        <v>0</v>
      </c>
      <c r="Q144" s="203">
        <v>0</v>
      </c>
      <c r="R144" s="203">
        <f t="shared" si="2"/>
        <v>0</v>
      </c>
      <c r="S144" s="203">
        <v>0</v>
      </c>
      <c r="T144" s="204">
        <f t="shared" si="3"/>
        <v>0</v>
      </c>
      <c r="U144" s="35"/>
      <c r="V144" s="35"/>
      <c r="W144" s="35"/>
      <c r="X144" s="35"/>
      <c r="Y144" s="35"/>
      <c r="Z144" s="35"/>
      <c r="AA144" s="35"/>
      <c r="AB144" s="35"/>
      <c r="AC144" s="35"/>
      <c r="AD144" s="35"/>
      <c r="AE144" s="35"/>
      <c r="AR144" s="205" t="s">
        <v>436</v>
      </c>
      <c r="AT144" s="205" t="s">
        <v>432</v>
      </c>
      <c r="AU144" s="205" t="s">
        <v>88</v>
      </c>
      <c r="AY144" s="18" t="s">
        <v>365</v>
      </c>
      <c r="BE144" s="206">
        <f t="shared" si="4"/>
        <v>0</v>
      </c>
      <c r="BF144" s="206">
        <f t="shared" si="5"/>
        <v>0</v>
      </c>
      <c r="BG144" s="206">
        <f t="shared" si="6"/>
        <v>0</v>
      </c>
      <c r="BH144" s="206">
        <f t="shared" si="7"/>
        <v>0</v>
      </c>
      <c r="BI144" s="206">
        <f t="shared" si="8"/>
        <v>0</v>
      </c>
      <c r="BJ144" s="18" t="s">
        <v>88</v>
      </c>
      <c r="BK144" s="206">
        <f t="shared" si="9"/>
        <v>0</v>
      </c>
      <c r="BL144" s="18" t="s">
        <v>421</v>
      </c>
      <c r="BM144" s="205" t="s">
        <v>484</v>
      </c>
    </row>
    <row r="145" spans="1:65" s="2" customFormat="1" ht="24.2" customHeight="1">
      <c r="A145" s="35"/>
      <c r="B145" s="36"/>
      <c r="C145" s="240" t="s">
        <v>431</v>
      </c>
      <c r="D145" s="240" t="s">
        <v>432</v>
      </c>
      <c r="E145" s="241" t="s">
        <v>2313</v>
      </c>
      <c r="F145" s="242" t="s">
        <v>2941</v>
      </c>
      <c r="G145" s="243" t="s">
        <v>1331</v>
      </c>
      <c r="H145" s="244">
        <v>2</v>
      </c>
      <c r="I145" s="245"/>
      <c r="J145" s="246">
        <f t="shared" si="0"/>
        <v>0</v>
      </c>
      <c r="K145" s="242" t="s">
        <v>2900</v>
      </c>
      <c r="L145" s="247"/>
      <c r="M145" s="248" t="s">
        <v>1</v>
      </c>
      <c r="N145" s="249" t="s">
        <v>46</v>
      </c>
      <c r="O145" s="72"/>
      <c r="P145" s="203">
        <f t="shared" si="1"/>
        <v>0</v>
      </c>
      <c r="Q145" s="203">
        <v>0</v>
      </c>
      <c r="R145" s="203">
        <f t="shared" si="2"/>
        <v>0</v>
      </c>
      <c r="S145" s="203">
        <v>0</v>
      </c>
      <c r="T145" s="204">
        <f t="shared" si="3"/>
        <v>0</v>
      </c>
      <c r="U145" s="35"/>
      <c r="V145" s="35"/>
      <c r="W145" s="35"/>
      <c r="X145" s="35"/>
      <c r="Y145" s="35"/>
      <c r="Z145" s="35"/>
      <c r="AA145" s="35"/>
      <c r="AB145" s="35"/>
      <c r="AC145" s="35"/>
      <c r="AD145" s="35"/>
      <c r="AE145" s="35"/>
      <c r="AR145" s="205" t="s">
        <v>436</v>
      </c>
      <c r="AT145" s="205" t="s">
        <v>432</v>
      </c>
      <c r="AU145" s="205" t="s">
        <v>88</v>
      </c>
      <c r="AY145" s="18" t="s">
        <v>365</v>
      </c>
      <c r="BE145" s="206">
        <f t="shared" si="4"/>
        <v>0</v>
      </c>
      <c r="BF145" s="206">
        <f t="shared" si="5"/>
        <v>0</v>
      </c>
      <c r="BG145" s="206">
        <f t="shared" si="6"/>
        <v>0</v>
      </c>
      <c r="BH145" s="206">
        <f t="shared" si="7"/>
        <v>0</v>
      </c>
      <c r="BI145" s="206">
        <f t="shared" si="8"/>
        <v>0</v>
      </c>
      <c r="BJ145" s="18" t="s">
        <v>88</v>
      </c>
      <c r="BK145" s="206">
        <f t="shared" si="9"/>
        <v>0</v>
      </c>
      <c r="BL145" s="18" t="s">
        <v>421</v>
      </c>
      <c r="BM145" s="205" t="s">
        <v>494</v>
      </c>
    </row>
    <row r="146" spans="1:65" s="2" customFormat="1" ht="24.2" customHeight="1">
      <c r="A146" s="35"/>
      <c r="B146" s="36"/>
      <c r="C146" s="194" t="s">
        <v>439</v>
      </c>
      <c r="D146" s="194" t="s">
        <v>368</v>
      </c>
      <c r="E146" s="195" t="s">
        <v>2314</v>
      </c>
      <c r="F146" s="196" t="s">
        <v>2942</v>
      </c>
      <c r="G146" s="197" t="s">
        <v>389</v>
      </c>
      <c r="H146" s="198">
        <v>5.0000000000000001E-3</v>
      </c>
      <c r="I146" s="199"/>
      <c r="J146" s="200">
        <f t="shared" si="0"/>
        <v>0</v>
      </c>
      <c r="K146" s="196" t="s">
        <v>2900</v>
      </c>
      <c r="L146" s="40"/>
      <c r="M146" s="201" t="s">
        <v>1</v>
      </c>
      <c r="N146" s="202" t="s">
        <v>46</v>
      </c>
      <c r="O146" s="72"/>
      <c r="P146" s="203">
        <f t="shared" si="1"/>
        <v>0</v>
      </c>
      <c r="Q146" s="203">
        <v>0</v>
      </c>
      <c r="R146" s="203">
        <f t="shared" si="2"/>
        <v>0</v>
      </c>
      <c r="S146" s="203">
        <v>0</v>
      </c>
      <c r="T146" s="204">
        <f t="shared" si="3"/>
        <v>0</v>
      </c>
      <c r="U146" s="35"/>
      <c r="V146" s="35"/>
      <c r="W146" s="35"/>
      <c r="X146" s="35"/>
      <c r="Y146" s="35"/>
      <c r="Z146" s="35"/>
      <c r="AA146" s="35"/>
      <c r="AB146" s="35"/>
      <c r="AC146" s="35"/>
      <c r="AD146" s="35"/>
      <c r="AE146" s="35"/>
      <c r="AR146" s="205" t="s">
        <v>421</v>
      </c>
      <c r="AT146" s="205" t="s">
        <v>368</v>
      </c>
      <c r="AU146" s="205" t="s">
        <v>88</v>
      </c>
      <c r="AY146" s="18" t="s">
        <v>365</v>
      </c>
      <c r="BE146" s="206">
        <f t="shared" si="4"/>
        <v>0</v>
      </c>
      <c r="BF146" s="206">
        <f t="shared" si="5"/>
        <v>0</v>
      </c>
      <c r="BG146" s="206">
        <f t="shared" si="6"/>
        <v>0</v>
      </c>
      <c r="BH146" s="206">
        <f t="shared" si="7"/>
        <v>0</v>
      </c>
      <c r="BI146" s="206">
        <f t="shared" si="8"/>
        <v>0</v>
      </c>
      <c r="BJ146" s="18" t="s">
        <v>88</v>
      </c>
      <c r="BK146" s="206">
        <f t="shared" si="9"/>
        <v>0</v>
      </c>
      <c r="BL146" s="18" t="s">
        <v>421</v>
      </c>
      <c r="BM146" s="205" t="s">
        <v>504</v>
      </c>
    </row>
    <row r="147" spans="1:65" s="2" customFormat="1" ht="19.5">
      <c r="A147" s="35"/>
      <c r="B147" s="36"/>
      <c r="C147" s="37"/>
      <c r="D147" s="209" t="s">
        <v>1270</v>
      </c>
      <c r="E147" s="37"/>
      <c r="F147" s="275" t="s">
        <v>1596</v>
      </c>
      <c r="G147" s="37"/>
      <c r="H147" s="37"/>
      <c r="I147" s="276"/>
      <c r="J147" s="37"/>
      <c r="K147" s="37"/>
      <c r="L147" s="40"/>
      <c r="M147" s="261"/>
      <c r="N147" s="262"/>
      <c r="O147" s="72"/>
      <c r="P147" s="72"/>
      <c r="Q147" s="72"/>
      <c r="R147" s="72"/>
      <c r="S147" s="72"/>
      <c r="T147" s="73"/>
      <c r="U147" s="35"/>
      <c r="V147" s="35"/>
      <c r="W147" s="35"/>
      <c r="X147" s="35"/>
      <c r="Y147" s="35"/>
      <c r="Z147" s="35"/>
      <c r="AA147" s="35"/>
      <c r="AB147" s="35"/>
      <c r="AC147" s="35"/>
      <c r="AD147" s="35"/>
      <c r="AE147" s="35"/>
      <c r="AT147" s="18" t="s">
        <v>1270</v>
      </c>
      <c r="AU147" s="18" t="s">
        <v>88</v>
      </c>
    </row>
    <row r="148" spans="1:65" s="12" customFormat="1" ht="25.9" customHeight="1">
      <c r="B148" s="179"/>
      <c r="C148" s="180"/>
      <c r="D148" s="181" t="s">
        <v>80</v>
      </c>
      <c r="E148" s="182" t="s">
        <v>2316</v>
      </c>
      <c r="F148" s="182" t="s">
        <v>2317</v>
      </c>
      <c r="G148" s="180"/>
      <c r="H148" s="180"/>
      <c r="I148" s="183"/>
      <c r="J148" s="167">
        <f>BK148</f>
        <v>0</v>
      </c>
      <c r="K148" s="180"/>
      <c r="L148" s="184"/>
      <c r="M148" s="185"/>
      <c r="N148" s="186"/>
      <c r="O148" s="186"/>
      <c r="P148" s="187">
        <f>SUM(P149:P153)</f>
        <v>0</v>
      </c>
      <c r="Q148" s="186"/>
      <c r="R148" s="187">
        <f>SUM(R149:R153)</f>
        <v>0</v>
      </c>
      <c r="S148" s="186"/>
      <c r="T148" s="188">
        <f>SUM(T149:T153)</f>
        <v>0</v>
      </c>
      <c r="AR148" s="189" t="s">
        <v>90</v>
      </c>
      <c r="AT148" s="190" t="s">
        <v>80</v>
      </c>
      <c r="AU148" s="190" t="s">
        <v>81</v>
      </c>
      <c r="AY148" s="189" t="s">
        <v>365</v>
      </c>
      <c r="BK148" s="191">
        <f>SUM(BK149:BK153)</f>
        <v>0</v>
      </c>
    </row>
    <row r="149" spans="1:65" s="2" customFormat="1" ht="24.2" customHeight="1">
      <c r="A149" s="35"/>
      <c r="B149" s="36"/>
      <c r="C149" s="194" t="s">
        <v>445</v>
      </c>
      <c r="D149" s="194" t="s">
        <v>368</v>
      </c>
      <c r="E149" s="195" t="s">
        <v>2318</v>
      </c>
      <c r="F149" s="196" t="s">
        <v>2943</v>
      </c>
      <c r="G149" s="197" t="s">
        <v>1491</v>
      </c>
      <c r="H149" s="198">
        <v>1</v>
      </c>
      <c r="I149" s="199"/>
      <c r="J149" s="200">
        <f>ROUND(I149*H149,2)</f>
        <v>0</v>
      </c>
      <c r="K149" s="196" t="s">
        <v>2900</v>
      </c>
      <c r="L149" s="40"/>
      <c r="M149" s="201" t="s">
        <v>1</v>
      </c>
      <c r="N149" s="202" t="s">
        <v>46</v>
      </c>
      <c r="O149" s="72"/>
      <c r="P149" s="203">
        <f>O149*H149</f>
        <v>0</v>
      </c>
      <c r="Q149" s="203">
        <v>0</v>
      </c>
      <c r="R149" s="203">
        <f>Q149*H149</f>
        <v>0</v>
      </c>
      <c r="S149" s="203">
        <v>0</v>
      </c>
      <c r="T149" s="204">
        <f>S149*H149</f>
        <v>0</v>
      </c>
      <c r="U149" s="35"/>
      <c r="V149" s="35"/>
      <c r="W149" s="35"/>
      <c r="X149" s="35"/>
      <c r="Y149" s="35"/>
      <c r="Z149" s="35"/>
      <c r="AA149" s="35"/>
      <c r="AB149" s="35"/>
      <c r="AC149" s="35"/>
      <c r="AD149" s="35"/>
      <c r="AE149" s="35"/>
      <c r="AR149" s="205" t="s">
        <v>421</v>
      </c>
      <c r="AT149" s="205" t="s">
        <v>368</v>
      </c>
      <c r="AU149" s="205" t="s">
        <v>88</v>
      </c>
      <c r="AY149" s="18" t="s">
        <v>365</v>
      </c>
      <c r="BE149" s="206">
        <f>IF(N149="základní",J149,0)</f>
        <v>0</v>
      </c>
      <c r="BF149" s="206">
        <f>IF(N149="snížená",J149,0)</f>
        <v>0</v>
      </c>
      <c r="BG149" s="206">
        <f>IF(N149="zákl. přenesená",J149,0)</f>
        <v>0</v>
      </c>
      <c r="BH149" s="206">
        <f>IF(N149="sníž. přenesená",J149,0)</f>
        <v>0</v>
      </c>
      <c r="BI149" s="206">
        <f>IF(N149="nulová",J149,0)</f>
        <v>0</v>
      </c>
      <c r="BJ149" s="18" t="s">
        <v>88</v>
      </c>
      <c r="BK149" s="206">
        <f>ROUND(I149*H149,2)</f>
        <v>0</v>
      </c>
      <c r="BL149" s="18" t="s">
        <v>421</v>
      </c>
      <c r="BM149" s="205" t="s">
        <v>514</v>
      </c>
    </row>
    <row r="150" spans="1:65" s="2" customFormat="1" ht="21.75" customHeight="1">
      <c r="A150" s="35"/>
      <c r="B150" s="36"/>
      <c r="C150" s="240" t="s">
        <v>451</v>
      </c>
      <c r="D150" s="240" t="s">
        <v>432</v>
      </c>
      <c r="E150" s="241" t="s">
        <v>2320</v>
      </c>
      <c r="F150" s="242" t="s">
        <v>2945</v>
      </c>
      <c r="G150" s="243" t="s">
        <v>1331</v>
      </c>
      <c r="H150" s="244">
        <v>1</v>
      </c>
      <c r="I150" s="245"/>
      <c r="J150" s="246">
        <f>ROUND(I150*H150,2)</f>
        <v>0</v>
      </c>
      <c r="K150" s="242" t="s">
        <v>1374</v>
      </c>
      <c r="L150" s="247"/>
      <c r="M150" s="248" t="s">
        <v>1</v>
      </c>
      <c r="N150" s="249" t="s">
        <v>46</v>
      </c>
      <c r="O150" s="72"/>
      <c r="P150" s="203">
        <f>O150*H150</f>
        <v>0</v>
      </c>
      <c r="Q150" s="203">
        <v>0</v>
      </c>
      <c r="R150" s="203">
        <f>Q150*H150</f>
        <v>0</v>
      </c>
      <c r="S150" s="203">
        <v>0</v>
      </c>
      <c r="T150" s="204">
        <f>S150*H150</f>
        <v>0</v>
      </c>
      <c r="U150" s="35"/>
      <c r="V150" s="35"/>
      <c r="W150" s="35"/>
      <c r="X150" s="35"/>
      <c r="Y150" s="35"/>
      <c r="Z150" s="35"/>
      <c r="AA150" s="35"/>
      <c r="AB150" s="35"/>
      <c r="AC150" s="35"/>
      <c r="AD150" s="35"/>
      <c r="AE150" s="35"/>
      <c r="AR150" s="205" t="s">
        <v>436</v>
      </c>
      <c r="AT150" s="205" t="s">
        <v>432</v>
      </c>
      <c r="AU150" s="205" t="s">
        <v>88</v>
      </c>
      <c r="AY150" s="18" t="s">
        <v>365</v>
      </c>
      <c r="BE150" s="206">
        <f>IF(N150="základní",J150,0)</f>
        <v>0</v>
      </c>
      <c r="BF150" s="206">
        <f>IF(N150="snížená",J150,0)</f>
        <v>0</v>
      </c>
      <c r="BG150" s="206">
        <f>IF(N150="zákl. přenesená",J150,0)</f>
        <v>0</v>
      </c>
      <c r="BH150" s="206">
        <f>IF(N150="sníž. přenesená",J150,0)</f>
        <v>0</v>
      </c>
      <c r="BI150" s="206">
        <f>IF(N150="nulová",J150,0)</f>
        <v>0</v>
      </c>
      <c r="BJ150" s="18" t="s">
        <v>88</v>
      </c>
      <c r="BK150" s="206">
        <f>ROUND(I150*H150,2)</f>
        <v>0</v>
      </c>
      <c r="BL150" s="18" t="s">
        <v>421</v>
      </c>
      <c r="BM150" s="205" t="s">
        <v>523</v>
      </c>
    </row>
    <row r="151" spans="1:65" s="2" customFormat="1" ht="49.15" customHeight="1">
      <c r="A151" s="35"/>
      <c r="B151" s="36"/>
      <c r="C151" s="194" t="s">
        <v>8</v>
      </c>
      <c r="D151" s="194" t="s">
        <v>368</v>
      </c>
      <c r="E151" s="195" t="s">
        <v>2321</v>
      </c>
      <c r="F151" s="196" t="s">
        <v>2946</v>
      </c>
      <c r="G151" s="197" t="s">
        <v>1499</v>
      </c>
      <c r="H151" s="198">
        <v>1</v>
      </c>
      <c r="I151" s="199"/>
      <c r="J151" s="200">
        <f>ROUND(I151*H151,2)</f>
        <v>0</v>
      </c>
      <c r="K151" s="196" t="s">
        <v>1374</v>
      </c>
      <c r="L151" s="40"/>
      <c r="M151" s="201" t="s">
        <v>1</v>
      </c>
      <c r="N151" s="202" t="s">
        <v>46</v>
      </c>
      <c r="O151" s="72"/>
      <c r="P151" s="203">
        <f>O151*H151</f>
        <v>0</v>
      </c>
      <c r="Q151" s="203">
        <v>0</v>
      </c>
      <c r="R151" s="203">
        <f>Q151*H151</f>
        <v>0</v>
      </c>
      <c r="S151" s="203">
        <v>0</v>
      </c>
      <c r="T151" s="204">
        <f>S151*H151</f>
        <v>0</v>
      </c>
      <c r="U151" s="35"/>
      <c r="V151" s="35"/>
      <c r="W151" s="35"/>
      <c r="X151" s="35"/>
      <c r="Y151" s="35"/>
      <c r="Z151" s="35"/>
      <c r="AA151" s="35"/>
      <c r="AB151" s="35"/>
      <c r="AC151" s="35"/>
      <c r="AD151" s="35"/>
      <c r="AE151" s="35"/>
      <c r="AR151" s="205" t="s">
        <v>421</v>
      </c>
      <c r="AT151" s="205" t="s">
        <v>368</v>
      </c>
      <c r="AU151" s="205" t="s">
        <v>88</v>
      </c>
      <c r="AY151" s="18" t="s">
        <v>365</v>
      </c>
      <c r="BE151" s="206">
        <f>IF(N151="základní",J151,0)</f>
        <v>0</v>
      </c>
      <c r="BF151" s="206">
        <f>IF(N151="snížená",J151,0)</f>
        <v>0</v>
      </c>
      <c r="BG151" s="206">
        <f>IF(N151="zákl. přenesená",J151,0)</f>
        <v>0</v>
      </c>
      <c r="BH151" s="206">
        <f>IF(N151="sníž. přenesená",J151,0)</f>
        <v>0</v>
      </c>
      <c r="BI151" s="206">
        <f>IF(N151="nulová",J151,0)</f>
        <v>0</v>
      </c>
      <c r="BJ151" s="18" t="s">
        <v>88</v>
      </c>
      <c r="BK151" s="206">
        <f>ROUND(I151*H151,2)</f>
        <v>0</v>
      </c>
      <c r="BL151" s="18" t="s">
        <v>421</v>
      </c>
      <c r="BM151" s="205" t="s">
        <v>535</v>
      </c>
    </row>
    <row r="152" spans="1:65" s="2" customFormat="1" ht="24.2" customHeight="1">
      <c r="A152" s="35"/>
      <c r="B152" s="36"/>
      <c r="C152" s="194" t="s">
        <v>421</v>
      </c>
      <c r="D152" s="194" t="s">
        <v>368</v>
      </c>
      <c r="E152" s="195" t="s">
        <v>2323</v>
      </c>
      <c r="F152" s="196" t="s">
        <v>2947</v>
      </c>
      <c r="G152" s="197" t="s">
        <v>389</v>
      </c>
      <c r="H152" s="198">
        <v>3.4000000000000002E-2</v>
      </c>
      <c r="I152" s="199"/>
      <c r="J152" s="200">
        <f>ROUND(I152*H152,2)</f>
        <v>0</v>
      </c>
      <c r="K152" s="196" t="s">
        <v>2900</v>
      </c>
      <c r="L152" s="40"/>
      <c r="M152" s="201" t="s">
        <v>1</v>
      </c>
      <c r="N152" s="202" t="s">
        <v>46</v>
      </c>
      <c r="O152" s="72"/>
      <c r="P152" s="203">
        <f>O152*H152</f>
        <v>0</v>
      </c>
      <c r="Q152" s="203">
        <v>0</v>
      </c>
      <c r="R152" s="203">
        <f>Q152*H152</f>
        <v>0</v>
      </c>
      <c r="S152" s="203">
        <v>0</v>
      </c>
      <c r="T152" s="204">
        <f>S152*H152</f>
        <v>0</v>
      </c>
      <c r="U152" s="35"/>
      <c r="V152" s="35"/>
      <c r="W152" s="35"/>
      <c r="X152" s="35"/>
      <c r="Y152" s="35"/>
      <c r="Z152" s="35"/>
      <c r="AA152" s="35"/>
      <c r="AB152" s="35"/>
      <c r="AC152" s="35"/>
      <c r="AD152" s="35"/>
      <c r="AE152" s="35"/>
      <c r="AR152" s="205" t="s">
        <v>421</v>
      </c>
      <c r="AT152" s="205" t="s">
        <v>368</v>
      </c>
      <c r="AU152" s="205" t="s">
        <v>88</v>
      </c>
      <c r="AY152" s="18" t="s">
        <v>365</v>
      </c>
      <c r="BE152" s="206">
        <f>IF(N152="základní",J152,0)</f>
        <v>0</v>
      </c>
      <c r="BF152" s="206">
        <f>IF(N152="snížená",J152,0)</f>
        <v>0</v>
      </c>
      <c r="BG152" s="206">
        <f>IF(N152="zákl. přenesená",J152,0)</f>
        <v>0</v>
      </c>
      <c r="BH152" s="206">
        <f>IF(N152="sníž. přenesená",J152,0)</f>
        <v>0</v>
      </c>
      <c r="BI152" s="206">
        <f>IF(N152="nulová",J152,0)</f>
        <v>0</v>
      </c>
      <c r="BJ152" s="18" t="s">
        <v>88</v>
      </c>
      <c r="BK152" s="206">
        <f>ROUND(I152*H152,2)</f>
        <v>0</v>
      </c>
      <c r="BL152" s="18" t="s">
        <v>421</v>
      </c>
      <c r="BM152" s="205" t="s">
        <v>436</v>
      </c>
    </row>
    <row r="153" spans="1:65" s="2" customFormat="1" ht="19.5">
      <c r="A153" s="35"/>
      <c r="B153" s="36"/>
      <c r="C153" s="37"/>
      <c r="D153" s="209" t="s">
        <v>1270</v>
      </c>
      <c r="E153" s="37"/>
      <c r="F153" s="275" t="s">
        <v>1513</v>
      </c>
      <c r="G153" s="37"/>
      <c r="H153" s="37"/>
      <c r="I153" s="276"/>
      <c r="J153" s="37"/>
      <c r="K153" s="37"/>
      <c r="L153" s="40"/>
      <c r="M153" s="261"/>
      <c r="N153" s="262"/>
      <c r="O153" s="72"/>
      <c r="P153" s="72"/>
      <c r="Q153" s="72"/>
      <c r="R153" s="72"/>
      <c r="S153" s="72"/>
      <c r="T153" s="73"/>
      <c r="U153" s="35"/>
      <c r="V153" s="35"/>
      <c r="W153" s="35"/>
      <c r="X153" s="35"/>
      <c r="Y153" s="35"/>
      <c r="Z153" s="35"/>
      <c r="AA153" s="35"/>
      <c r="AB153" s="35"/>
      <c r="AC153" s="35"/>
      <c r="AD153" s="35"/>
      <c r="AE153" s="35"/>
      <c r="AT153" s="18" t="s">
        <v>1270</v>
      </c>
      <c r="AU153" s="18" t="s">
        <v>88</v>
      </c>
    </row>
    <row r="154" spans="1:65" s="12" customFormat="1" ht="25.9" customHeight="1">
      <c r="B154" s="179"/>
      <c r="C154" s="180"/>
      <c r="D154" s="181" t="s">
        <v>80</v>
      </c>
      <c r="E154" s="182" t="s">
        <v>2325</v>
      </c>
      <c r="F154" s="182" t="s">
        <v>2326</v>
      </c>
      <c r="G154" s="180"/>
      <c r="H154" s="180"/>
      <c r="I154" s="183"/>
      <c r="J154" s="167">
        <f>BK154</f>
        <v>0</v>
      </c>
      <c r="K154" s="180"/>
      <c r="L154" s="184"/>
      <c r="M154" s="185"/>
      <c r="N154" s="186"/>
      <c r="O154" s="186"/>
      <c r="P154" s="187">
        <f>SUM(P155:P162)</f>
        <v>0</v>
      </c>
      <c r="Q154" s="186"/>
      <c r="R154" s="187">
        <f>SUM(R155:R162)</f>
        <v>0</v>
      </c>
      <c r="S154" s="186"/>
      <c r="T154" s="188">
        <f>SUM(T155:T162)</f>
        <v>0</v>
      </c>
      <c r="AR154" s="189" t="s">
        <v>88</v>
      </c>
      <c r="AT154" s="190" t="s">
        <v>80</v>
      </c>
      <c r="AU154" s="190" t="s">
        <v>81</v>
      </c>
      <c r="AY154" s="189" t="s">
        <v>365</v>
      </c>
      <c r="BK154" s="191">
        <f>SUM(BK155:BK162)</f>
        <v>0</v>
      </c>
    </row>
    <row r="155" spans="1:65" s="2" customFormat="1" ht="37.9" customHeight="1">
      <c r="A155" s="35"/>
      <c r="B155" s="36"/>
      <c r="C155" s="194" t="s">
        <v>467</v>
      </c>
      <c r="D155" s="194" t="s">
        <v>368</v>
      </c>
      <c r="E155" s="195" t="s">
        <v>2327</v>
      </c>
      <c r="F155" s="196" t="s">
        <v>2948</v>
      </c>
      <c r="G155" s="197" t="s">
        <v>1899</v>
      </c>
      <c r="H155" s="198">
        <v>1</v>
      </c>
      <c r="I155" s="199"/>
      <c r="J155" s="200">
        <f t="shared" ref="J155:J161" si="10">ROUND(I155*H155,2)</f>
        <v>0</v>
      </c>
      <c r="K155" s="196" t="s">
        <v>2900</v>
      </c>
      <c r="L155" s="40"/>
      <c r="M155" s="201" t="s">
        <v>1</v>
      </c>
      <c r="N155" s="202" t="s">
        <v>46</v>
      </c>
      <c r="O155" s="72"/>
      <c r="P155" s="203">
        <f t="shared" ref="P155:P161" si="11">O155*H155</f>
        <v>0</v>
      </c>
      <c r="Q155" s="203">
        <v>0</v>
      </c>
      <c r="R155" s="203">
        <f t="shared" ref="R155:R161" si="12">Q155*H155</f>
        <v>0</v>
      </c>
      <c r="S155" s="203">
        <v>0</v>
      </c>
      <c r="T155" s="204">
        <f t="shared" ref="T155:T161" si="13">S155*H155</f>
        <v>0</v>
      </c>
      <c r="U155" s="35"/>
      <c r="V155" s="35"/>
      <c r="W155" s="35"/>
      <c r="X155" s="35"/>
      <c r="Y155" s="35"/>
      <c r="Z155" s="35"/>
      <c r="AA155" s="35"/>
      <c r="AB155" s="35"/>
      <c r="AC155" s="35"/>
      <c r="AD155" s="35"/>
      <c r="AE155" s="35"/>
      <c r="AR155" s="205" t="s">
        <v>373</v>
      </c>
      <c r="AT155" s="205" t="s">
        <v>368</v>
      </c>
      <c r="AU155" s="205" t="s">
        <v>88</v>
      </c>
      <c r="AY155" s="18" t="s">
        <v>365</v>
      </c>
      <c r="BE155" s="206">
        <f t="shared" ref="BE155:BE161" si="14">IF(N155="základní",J155,0)</f>
        <v>0</v>
      </c>
      <c r="BF155" s="206">
        <f t="shared" ref="BF155:BF161" si="15">IF(N155="snížená",J155,0)</f>
        <v>0</v>
      </c>
      <c r="BG155" s="206">
        <f t="shared" ref="BG155:BG161" si="16">IF(N155="zákl. přenesená",J155,0)</f>
        <v>0</v>
      </c>
      <c r="BH155" s="206">
        <f t="shared" ref="BH155:BH161" si="17">IF(N155="sníž. přenesená",J155,0)</f>
        <v>0</v>
      </c>
      <c r="BI155" s="206">
        <f t="shared" ref="BI155:BI161" si="18">IF(N155="nulová",J155,0)</f>
        <v>0</v>
      </c>
      <c r="BJ155" s="18" t="s">
        <v>88</v>
      </c>
      <c r="BK155" s="206">
        <f t="shared" ref="BK155:BK161" si="19">ROUND(I155*H155,2)</f>
        <v>0</v>
      </c>
      <c r="BL155" s="18" t="s">
        <v>373</v>
      </c>
      <c r="BM155" s="205" t="s">
        <v>555</v>
      </c>
    </row>
    <row r="156" spans="1:65" s="2" customFormat="1" ht="33" customHeight="1">
      <c r="A156" s="35"/>
      <c r="B156" s="36"/>
      <c r="C156" s="194" t="s">
        <v>474</v>
      </c>
      <c r="D156" s="194" t="s">
        <v>368</v>
      </c>
      <c r="E156" s="195" t="s">
        <v>2329</v>
      </c>
      <c r="F156" s="196" t="s">
        <v>2949</v>
      </c>
      <c r="G156" s="197" t="s">
        <v>1331</v>
      </c>
      <c r="H156" s="198">
        <v>1</v>
      </c>
      <c r="I156" s="199"/>
      <c r="J156" s="200">
        <f t="shared" si="10"/>
        <v>0</v>
      </c>
      <c r="K156" s="196" t="s">
        <v>2900</v>
      </c>
      <c r="L156" s="40"/>
      <c r="M156" s="201" t="s">
        <v>1</v>
      </c>
      <c r="N156" s="202" t="s">
        <v>46</v>
      </c>
      <c r="O156" s="72"/>
      <c r="P156" s="203">
        <f t="shared" si="11"/>
        <v>0</v>
      </c>
      <c r="Q156" s="203">
        <v>0</v>
      </c>
      <c r="R156" s="203">
        <f t="shared" si="12"/>
        <v>0</v>
      </c>
      <c r="S156" s="203">
        <v>0</v>
      </c>
      <c r="T156" s="204">
        <f t="shared" si="13"/>
        <v>0</v>
      </c>
      <c r="U156" s="35"/>
      <c r="V156" s="35"/>
      <c r="W156" s="35"/>
      <c r="X156" s="35"/>
      <c r="Y156" s="35"/>
      <c r="Z156" s="35"/>
      <c r="AA156" s="35"/>
      <c r="AB156" s="35"/>
      <c r="AC156" s="35"/>
      <c r="AD156" s="35"/>
      <c r="AE156" s="35"/>
      <c r="AR156" s="205" t="s">
        <v>373</v>
      </c>
      <c r="AT156" s="205" t="s">
        <v>368</v>
      </c>
      <c r="AU156" s="205" t="s">
        <v>88</v>
      </c>
      <c r="AY156" s="18" t="s">
        <v>365</v>
      </c>
      <c r="BE156" s="206">
        <f t="shared" si="14"/>
        <v>0</v>
      </c>
      <c r="BF156" s="206">
        <f t="shared" si="15"/>
        <v>0</v>
      </c>
      <c r="BG156" s="206">
        <f t="shared" si="16"/>
        <v>0</v>
      </c>
      <c r="BH156" s="206">
        <f t="shared" si="17"/>
        <v>0</v>
      </c>
      <c r="BI156" s="206">
        <f t="shared" si="18"/>
        <v>0</v>
      </c>
      <c r="BJ156" s="18" t="s">
        <v>88</v>
      </c>
      <c r="BK156" s="206">
        <f t="shared" si="19"/>
        <v>0</v>
      </c>
      <c r="BL156" s="18" t="s">
        <v>373</v>
      </c>
      <c r="BM156" s="205" t="s">
        <v>568</v>
      </c>
    </row>
    <row r="157" spans="1:65" s="2" customFormat="1" ht="33" customHeight="1">
      <c r="A157" s="35"/>
      <c r="B157" s="36"/>
      <c r="C157" s="194" t="s">
        <v>478</v>
      </c>
      <c r="D157" s="194" t="s">
        <v>368</v>
      </c>
      <c r="E157" s="195" t="s">
        <v>2331</v>
      </c>
      <c r="F157" s="196" t="s">
        <v>2950</v>
      </c>
      <c r="G157" s="197" t="s">
        <v>1331</v>
      </c>
      <c r="H157" s="198">
        <v>2</v>
      </c>
      <c r="I157" s="199"/>
      <c r="J157" s="200">
        <f t="shared" si="10"/>
        <v>0</v>
      </c>
      <c r="K157" s="196" t="s">
        <v>2900</v>
      </c>
      <c r="L157" s="40"/>
      <c r="M157" s="201" t="s">
        <v>1</v>
      </c>
      <c r="N157" s="202" t="s">
        <v>46</v>
      </c>
      <c r="O157" s="72"/>
      <c r="P157" s="203">
        <f t="shared" si="11"/>
        <v>0</v>
      </c>
      <c r="Q157" s="203">
        <v>0</v>
      </c>
      <c r="R157" s="203">
        <f t="shared" si="12"/>
        <v>0</v>
      </c>
      <c r="S157" s="203">
        <v>0</v>
      </c>
      <c r="T157" s="204">
        <f t="shared" si="13"/>
        <v>0</v>
      </c>
      <c r="U157" s="35"/>
      <c r="V157" s="35"/>
      <c r="W157" s="35"/>
      <c r="X157" s="35"/>
      <c r="Y157" s="35"/>
      <c r="Z157" s="35"/>
      <c r="AA157" s="35"/>
      <c r="AB157" s="35"/>
      <c r="AC157" s="35"/>
      <c r="AD157" s="35"/>
      <c r="AE157" s="35"/>
      <c r="AR157" s="205" t="s">
        <v>373</v>
      </c>
      <c r="AT157" s="205" t="s">
        <v>368</v>
      </c>
      <c r="AU157" s="205" t="s">
        <v>88</v>
      </c>
      <c r="AY157" s="18" t="s">
        <v>365</v>
      </c>
      <c r="BE157" s="206">
        <f t="shared" si="14"/>
        <v>0</v>
      </c>
      <c r="BF157" s="206">
        <f t="shared" si="15"/>
        <v>0</v>
      </c>
      <c r="BG157" s="206">
        <f t="shared" si="16"/>
        <v>0</v>
      </c>
      <c r="BH157" s="206">
        <f t="shared" si="17"/>
        <v>0</v>
      </c>
      <c r="BI157" s="206">
        <f t="shared" si="18"/>
        <v>0</v>
      </c>
      <c r="BJ157" s="18" t="s">
        <v>88</v>
      </c>
      <c r="BK157" s="206">
        <f t="shared" si="19"/>
        <v>0</v>
      </c>
      <c r="BL157" s="18" t="s">
        <v>373</v>
      </c>
      <c r="BM157" s="205" t="s">
        <v>579</v>
      </c>
    </row>
    <row r="158" spans="1:65" s="2" customFormat="1" ht="24.2" customHeight="1">
      <c r="A158" s="35"/>
      <c r="B158" s="36"/>
      <c r="C158" s="194" t="s">
        <v>484</v>
      </c>
      <c r="D158" s="194" t="s">
        <v>368</v>
      </c>
      <c r="E158" s="195" t="s">
        <v>2333</v>
      </c>
      <c r="F158" s="196" t="s">
        <v>2951</v>
      </c>
      <c r="G158" s="197" t="s">
        <v>1331</v>
      </c>
      <c r="H158" s="198">
        <v>1</v>
      </c>
      <c r="I158" s="199"/>
      <c r="J158" s="200">
        <f t="shared" si="10"/>
        <v>0</v>
      </c>
      <c r="K158" s="196" t="s">
        <v>2900</v>
      </c>
      <c r="L158" s="40"/>
      <c r="M158" s="201" t="s">
        <v>1</v>
      </c>
      <c r="N158" s="202" t="s">
        <v>46</v>
      </c>
      <c r="O158" s="72"/>
      <c r="P158" s="203">
        <f t="shared" si="11"/>
        <v>0</v>
      </c>
      <c r="Q158" s="203">
        <v>0</v>
      </c>
      <c r="R158" s="203">
        <f t="shared" si="12"/>
        <v>0</v>
      </c>
      <c r="S158" s="203">
        <v>0</v>
      </c>
      <c r="T158" s="204">
        <f t="shared" si="13"/>
        <v>0</v>
      </c>
      <c r="U158" s="35"/>
      <c r="V158" s="35"/>
      <c r="W158" s="35"/>
      <c r="X158" s="35"/>
      <c r="Y158" s="35"/>
      <c r="Z158" s="35"/>
      <c r="AA158" s="35"/>
      <c r="AB158" s="35"/>
      <c r="AC158" s="35"/>
      <c r="AD158" s="35"/>
      <c r="AE158" s="35"/>
      <c r="AR158" s="205" t="s">
        <v>373</v>
      </c>
      <c r="AT158" s="205" t="s">
        <v>368</v>
      </c>
      <c r="AU158" s="205" t="s">
        <v>88</v>
      </c>
      <c r="AY158" s="18" t="s">
        <v>365</v>
      </c>
      <c r="BE158" s="206">
        <f t="shared" si="14"/>
        <v>0</v>
      </c>
      <c r="BF158" s="206">
        <f t="shared" si="15"/>
        <v>0</v>
      </c>
      <c r="BG158" s="206">
        <f t="shared" si="16"/>
        <v>0</v>
      </c>
      <c r="BH158" s="206">
        <f t="shared" si="17"/>
        <v>0</v>
      </c>
      <c r="BI158" s="206">
        <f t="shared" si="18"/>
        <v>0</v>
      </c>
      <c r="BJ158" s="18" t="s">
        <v>88</v>
      </c>
      <c r="BK158" s="206">
        <f t="shared" si="19"/>
        <v>0</v>
      </c>
      <c r="BL158" s="18" t="s">
        <v>373</v>
      </c>
      <c r="BM158" s="205" t="s">
        <v>589</v>
      </c>
    </row>
    <row r="159" spans="1:65" s="2" customFormat="1" ht="37.9" customHeight="1">
      <c r="A159" s="35"/>
      <c r="B159" s="36"/>
      <c r="C159" s="194" t="s">
        <v>7</v>
      </c>
      <c r="D159" s="194" t="s">
        <v>368</v>
      </c>
      <c r="E159" s="195" t="s">
        <v>2952</v>
      </c>
      <c r="F159" s="196" t="s">
        <v>2953</v>
      </c>
      <c r="G159" s="197" t="s">
        <v>1331</v>
      </c>
      <c r="H159" s="198">
        <v>1</v>
      </c>
      <c r="I159" s="199"/>
      <c r="J159" s="200">
        <f t="shared" si="10"/>
        <v>0</v>
      </c>
      <c r="K159" s="196" t="s">
        <v>2900</v>
      </c>
      <c r="L159" s="40"/>
      <c r="M159" s="201" t="s">
        <v>1</v>
      </c>
      <c r="N159" s="202" t="s">
        <v>46</v>
      </c>
      <c r="O159" s="72"/>
      <c r="P159" s="203">
        <f t="shared" si="11"/>
        <v>0</v>
      </c>
      <c r="Q159" s="203">
        <v>0</v>
      </c>
      <c r="R159" s="203">
        <f t="shared" si="12"/>
        <v>0</v>
      </c>
      <c r="S159" s="203">
        <v>0</v>
      </c>
      <c r="T159" s="204">
        <f t="shared" si="13"/>
        <v>0</v>
      </c>
      <c r="U159" s="35"/>
      <c r="V159" s="35"/>
      <c r="W159" s="35"/>
      <c r="X159" s="35"/>
      <c r="Y159" s="35"/>
      <c r="Z159" s="35"/>
      <c r="AA159" s="35"/>
      <c r="AB159" s="35"/>
      <c r="AC159" s="35"/>
      <c r="AD159" s="35"/>
      <c r="AE159" s="35"/>
      <c r="AR159" s="205" t="s">
        <v>373</v>
      </c>
      <c r="AT159" s="205" t="s">
        <v>368</v>
      </c>
      <c r="AU159" s="205" t="s">
        <v>88</v>
      </c>
      <c r="AY159" s="18" t="s">
        <v>365</v>
      </c>
      <c r="BE159" s="206">
        <f t="shared" si="14"/>
        <v>0</v>
      </c>
      <c r="BF159" s="206">
        <f t="shared" si="15"/>
        <v>0</v>
      </c>
      <c r="BG159" s="206">
        <f t="shared" si="16"/>
        <v>0</v>
      </c>
      <c r="BH159" s="206">
        <f t="shared" si="17"/>
        <v>0</v>
      </c>
      <c r="BI159" s="206">
        <f t="shared" si="18"/>
        <v>0</v>
      </c>
      <c r="BJ159" s="18" t="s">
        <v>88</v>
      </c>
      <c r="BK159" s="206">
        <f t="shared" si="19"/>
        <v>0</v>
      </c>
      <c r="BL159" s="18" t="s">
        <v>373</v>
      </c>
      <c r="BM159" s="205" t="s">
        <v>599</v>
      </c>
    </row>
    <row r="160" spans="1:65" s="2" customFormat="1" ht="16.5" customHeight="1">
      <c r="A160" s="35"/>
      <c r="B160" s="36"/>
      <c r="C160" s="194" t="s">
        <v>494</v>
      </c>
      <c r="D160" s="194" t="s">
        <v>368</v>
      </c>
      <c r="E160" s="195" t="s">
        <v>2337</v>
      </c>
      <c r="F160" s="196" t="s">
        <v>2338</v>
      </c>
      <c r="G160" s="197" t="s">
        <v>700</v>
      </c>
      <c r="H160" s="198">
        <v>1</v>
      </c>
      <c r="I160" s="199"/>
      <c r="J160" s="200">
        <f t="shared" si="10"/>
        <v>0</v>
      </c>
      <c r="K160" s="196" t="s">
        <v>1374</v>
      </c>
      <c r="L160" s="40"/>
      <c r="M160" s="201" t="s">
        <v>1</v>
      </c>
      <c r="N160" s="202" t="s">
        <v>46</v>
      </c>
      <c r="O160" s="72"/>
      <c r="P160" s="203">
        <f t="shared" si="11"/>
        <v>0</v>
      </c>
      <c r="Q160" s="203">
        <v>0</v>
      </c>
      <c r="R160" s="203">
        <f t="shared" si="12"/>
        <v>0</v>
      </c>
      <c r="S160" s="203">
        <v>0</v>
      </c>
      <c r="T160" s="204">
        <f t="shared" si="13"/>
        <v>0</v>
      </c>
      <c r="U160" s="35"/>
      <c r="V160" s="35"/>
      <c r="W160" s="35"/>
      <c r="X160" s="35"/>
      <c r="Y160" s="35"/>
      <c r="Z160" s="35"/>
      <c r="AA160" s="35"/>
      <c r="AB160" s="35"/>
      <c r="AC160" s="35"/>
      <c r="AD160" s="35"/>
      <c r="AE160" s="35"/>
      <c r="AR160" s="205" t="s">
        <v>373</v>
      </c>
      <c r="AT160" s="205" t="s">
        <v>368</v>
      </c>
      <c r="AU160" s="205" t="s">
        <v>88</v>
      </c>
      <c r="AY160" s="18" t="s">
        <v>365</v>
      </c>
      <c r="BE160" s="206">
        <f t="shared" si="14"/>
        <v>0</v>
      </c>
      <c r="BF160" s="206">
        <f t="shared" si="15"/>
        <v>0</v>
      </c>
      <c r="BG160" s="206">
        <f t="shared" si="16"/>
        <v>0</v>
      </c>
      <c r="BH160" s="206">
        <f t="shared" si="17"/>
        <v>0</v>
      </c>
      <c r="BI160" s="206">
        <f t="shared" si="18"/>
        <v>0</v>
      </c>
      <c r="BJ160" s="18" t="s">
        <v>88</v>
      </c>
      <c r="BK160" s="206">
        <f t="shared" si="19"/>
        <v>0</v>
      </c>
      <c r="BL160" s="18" t="s">
        <v>373</v>
      </c>
      <c r="BM160" s="205" t="s">
        <v>610</v>
      </c>
    </row>
    <row r="161" spans="1:65" s="2" customFormat="1" ht="24.2" customHeight="1">
      <c r="A161" s="35"/>
      <c r="B161" s="36"/>
      <c r="C161" s="194" t="s">
        <v>499</v>
      </c>
      <c r="D161" s="194" t="s">
        <v>368</v>
      </c>
      <c r="E161" s="195" t="s">
        <v>2339</v>
      </c>
      <c r="F161" s="196" t="s">
        <v>2954</v>
      </c>
      <c r="G161" s="197" t="s">
        <v>2341</v>
      </c>
      <c r="H161" s="277"/>
      <c r="I161" s="199"/>
      <c r="J161" s="200">
        <f t="shared" si="10"/>
        <v>0</v>
      </c>
      <c r="K161" s="196" t="s">
        <v>2900</v>
      </c>
      <c r="L161" s="40"/>
      <c r="M161" s="201" t="s">
        <v>1</v>
      </c>
      <c r="N161" s="202" t="s">
        <v>46</v>
      </c>
      <c r="O161" s="72"/>
      <c r="P161" s="203">
        <f t="shared" si="11"/>
        <v>0</v>
      </c>
      <c r="Q161" s="203">
        <v>0</v>
      </c>
      <c r="R161" s="203">
        <f t="shared" si="12"/>
        <v>0</v>
      </c>
      <c r="S161" s="203">
        <v>0</v>
      </c>
      <c r="T161" s="204">
        <f t="shared" si="13"/>
        <v>0</v>
      </c>
      <c r="U161" s="35"/>
      <c r="V161" s="35"/>
      <c r="W161" s="35"/>
      <c r="X161" s="35"/>
      <c r="Y161" s="35"/>
      <c r="Z161" s="35"/>
      <c r="AA161" s="35"/>
      <c r="AB161" s="35"/>
      <c r="AC161" s="35"/>
      <c r="AD161" s="35"/>
      <c r="AE161" s="35"/>
      <c r="AR161" s="205" t="s">
        <v>373</v>
      </c>
      <c r="AT161" s="205" t="s">
        <v>368</v>
      </c>
      <c r="AU161" s="205" t="s">
        <v>88</v>
      </c>
      <c r="AY161" s="18" t="s">
        <v>365</v>
      </c>
      <c r="BE161" s="206">
        <f t="shared" si="14"/>
        <v>0</v>
      </c>
      <c r="BF161" s="206">
        <f t="shared" si="15"/>
        <v>0</v>
      </c>
      <c r="BG161" s="206">
        <f t="shared" si="16"/>
        <v>0</v>
      </c>
      <c r="BH161" s="206">
        <f t="shared" si="17"/>
        <v>0</v>
      </c>
      <c r="BI161" s="206">
        <f t="shared" si="18"/>
        <v>0</v>
      </c>
      <c r="BJ161" s="18" t="s">
        <v>88</v>
      </c>
      <c r="BK161" s="206">
        <f t="shared" si="19"/>
        <v>0</v>
      </c>
      <c r="BL161" s="18" t="s">
        <v>373</v>
      </c>
      <c r="BM161" s="205" t="s">
        <v>622</v>
      </c>
    </row>
    <row r="162" spans="1:65" s="2" customFormat="1" ht="19.5">
      <c r="A162" s="35"/>
      <c r="B162" s="36"/>
      <c r="C162" s="37"/>
      <c r="D162" s="209" t="s">
        <v>1270</v>
      </c>
      <c r="E162" s="37"/>
      <c r="F162" s="275" t="s">
        <v>1513</v>
      </c>
      <c r="G162" s="37"/>
      <c r="H162" s="37"/>
      <c r="I162" s="276"/>
      <c r="J162" s="37"/>
      <c r="K162" s="37"/>
      <c r="L162" s="40"/>
      <c r="M162" s="261"/>
      <c r="N162" s="262"/>
      <c r="O162" s="72"/>
      <c r="P162" s="72"/>
      <c r="Q162" s="72"/>
      <c r="R162" s="72"/>
      <c r="S162" s="72"/>
      <c r="T162" s="73"/>
      <c r="U162" s="35"/>
      <c r="V162" s="35"/>
      <c r="W162" s="35"/>
      <c r="X162" s="35"/>
      <c r="Y162" s="35"/>
      <c r="Z162" s="35"/>
      <c r="AA162" s="35"/>
      <c r="AB162" s="35"/>
      <c r="AC162" s="35"/>
      <c r="AD162" s="35"/>
      <c r="AE162" s="35"/>
      <c r="AT162" s="18" t="s">
        <v>1270</v>
      </c>
      <c r="AU162" s="18" t="s">
        <v>88</v>
      </c>
    </row>
    <row r="163" spans="1:65" s="12" customFormat="1" ht="25.9" customHeight="1">
      <c r="B163" s="179"/>
      <c r="C163" s="180"/>
      <c r="D163" s="181" t="s">
        <v>80</v>
      </c>
      <c r="E163" s="182" t="s">
        <v>2342</v>
      </c>
      <c r="F163" s="182" t="s">
        <v>2343</v>
      </c>
      <c r="G163" s="180"/>
      <c r="H163" s="180"/>
      <c r="I163" s="183"/>
      <c r="J163" s="167">
        <f>BK163</f>
        <v>0</v>
      </c>
      <c r="K163" s="180"/>
      <c r="L163" s="184"/>
      <c r="M163" s="185"/>
      <c r="N163" s="186"/>
      <c r="O163" s="186"/>
      <c r="P163" s="187">
        <f>SUM(P164:P184)</f>
        <v>0</v>
      </c>
      <c r="Q163" s="186"/>
      <c r="R163" s="187">
        <f>SUM(R164:R184)</f>
        <v>0</v>
      </c>
      <c r="S163" s="186"/>
      <c r="T163" s="188">
        <f>SUM(T164:T184)</f>
        <v>0</v>
      </c>
      <c r="AR163" s="189" t="s">
        <v>90</v>
      </c>
      <c r="AT163" s="190" t="s">
        <v>80</v>
      </c>
      <c r="AU163" s="190" t="s">
        <v>81</v>
      </c>
      <c r="AY163" s="189" t="s">
        <v>365</v>
      </c>
      <c r="BK163" s="191">
        <f>SUM(BK164:BK184)</f>
        <v>0</v>
      </c>
    </row>
    <row r="164" spans="1:65" s="2" customFormat="1" ht="33" customHeight="1">
      <c r="A164" s="35"/>
      <c r="B164" s="36"/>
      <c r="C164" s="194" t="s">
        <v>504</v>
      </c>
      <c r="D164" s="194" t="s">
        <v>368</v>
      </c>
      <c r="E164" s="195" t="s">
        <v>2344</v>
      </c>
      <c r="F164" s="196" t="s">
        <v>2957</v>
      </c>
      <c r="G164" s="197" t="s">
        <v>396</v>
      </c>
      <c r="H164" s="198">
        <v>90</v>
      </c>
      <c r="I164" s="199"/>
      <c r="J164" s="200">
        <f>ROUND(I164*H164,2)</f>
        <v>0</v>
      </c>
      <c r="K164" s="196" t="s">
        <v>2900</v>
      </c>
      <c r="L164" s="40"/>
      <c r="M164" s="201" t="s">
        <v>1</v>
      </c>
      <c r="N164" s="202" t="s">
        <v>46</v>
      </c>
      <c r="O164" s="72"/>
      <c r="P164" s="203">
        <f>O164*H164</f>
        <v>0</v>
      </c>
      <c r="Q164" s="203">
        <v>0</v>
      </c>
      <c r="R164" s="203">
        <f>Q164*H164</f>
        <v>0</v>
      </c>
      <c r="S164" s="203">
        <v>0</v>
      </c>
      <c r="T164" s="204">
        <f>S164*H164</f>
        <v>0</v>
      </c>
      <c r="U164" s="35"/>
      <c r="V164" s="35"/>
      <c r="W164" s="35"/>
      <c r="X164" s="35"/>
      <c r="Y164" s="35"/>
      <c r="Z164" s="35"/>
      <c r="AA164" s="35"/>
      <c r="AB164" s="35"/>
      <c r="AC164" s="35"/>
      <c r="AD164" s="35"/>
      <c r="AE164" s="35"/>
      <c r="AR164" s="205" t="s">
        <v>421</v>
      </c>
      <c r="AT164" s="205" t="s">
        <v>368</v>
      </c>
      <c r="AU164" s="205" t="s">
        <v>88</v>
      </c>
      <c r="AY164" s="18" t="s">
        <v>365</v>
      </c>
      <c r="BE164" s="206">
        <f>IF(N164="základní",J164,0)</f>
        <v>0</v>
      </c>
      <c r="BF164" s="206">
        <f>IF(N164="snížená",J164,0)</f>
        <v>0</v>
      </c>
      <c r="BG164" s="206">
        <f>IF(N164="zákl. přenesená",J164,0)</f>
        <v>0</v>
      </c>
      <c r="BH164" s="206">
        <f>IF(N164="sníž. přenesená",J164,0)</f>
        <v>0</v>
      </c>
      <c r="BI164" s="206">
        <f>IF(N164="nulová",J164,0)</f>
        <v>0</v>
      </c>
      <c r="BJ164" s="18" t="s">
        <v>88</v>
      </c>
      <c r="BK164" s="206">
        <f>ROUND(I164*H164,2)</f>
        <v>0</v>
      </c>
      <c r="BL164" s="18" t="s">
        <v>421</v>
      </c>
      <c r="BM164" s="205" t="s">
        <v>634</v>
      </c>
    </row>
    <row r="165" spans="1:65" s="2" customFormat="1" ht="39">
      <c r="A165" s="35"/>
      <c r="B165" s="36"/>
      <c r="C165" s="37"/>
      <c r="D165" s="209" t="s">
        <v>1270</v>
      </c>
      <c r="E165" s="37"/>
      <c r="F165" s="275" t="s">
        <v>2958</v>
      </c>
      <c r="G165" s="37"/>
      <c r="H165" s="37"/>
      <c r="I165" s="276"/>
      <c r="J165" s="37"/>
      <c r="K165" s="37"/>
      <c r="L165" s="40"/>
      <c r="M165" s="261"/>
      <c r="N165" s="262"/>
      <c r="O165" s="72"/>
      <c r="P165" s="72"/>
      <c r="Q165" s="72"/>
      <c r="R165" s="72"/>
      <c r="S165" s="72"/>
      <c r="T165" s="73"/>
      <c r="U165" s="35"/>
      <c r="V165" s="35"/>
      <c r="W165" s="35"/>
      <c r="X165" s="35"/>
      <c r="Y165" s="35"/>
      <c r="Z165" s="35"/>
      <c r="AA165" s="35"/>
      <c r="AB165" s="35"/>
      <c r="AC165" s="35"/>
      <c r="AD165" s="35"/>
      <c r="AE165" s="35"/>
      <c r="AT165" s="18" t="s">
        <v>1270</v>
      </c>
      <c r="AU165" s="18" t="s">
        <v>88</v>
      </c>
    </row>
    <row r="166" spans="1:65" s="2" customFormat="1" ht="33" customHeight="1">
      <c r="A166" s="35"/>
      <c r="B166" s="36"/>
      <c r="C166" s="194" t="s">
        <v>509</v>
      </c>
      <c r="D166" s="194" t="s">
        <v>368</v>
      </c>
      <c r="E166" s="195" t="s">
        <v>2346</v>
      </c>
      <c r="F166" s="196" t="s">
        <v>2959</v>
      </c>
      <c r="G166" s="197" t="s">
        <v>396</v>
      </c>
      <c r="H166" s="198">
        <v>2</v>
      </c>
      <c r="I166" s="199"/>
      <c r="J166" s="200">
        <f>ROUND(I166*H166,2)</f>
        <v>0</v>
      </c>
      <c r="K166" s="196" t="s">
        <v>2900</v>
      </c>
      <c r="L166" s="40"/>
      <c r="M166" s="201" t="s">
        <v>1</v>
      </c>
      <c r="N166" s="202" t="s">
        <v>46</v>
      </c>
      <c r="O166" s="72"/>
      <c r="P166" s="203">
        <f>O166*H166</f>
        <v>0</v>
      </c>
      <c r="Q166" s="203">
        <v>0</v>
      </c>
      <c r="R166" s="203">
        <f>Q166*H166</f>
        <v>0</v>
      </c>
      <c r="S166" s="203">
        <v>0</v>
      </c>
      <c r="T166" s="204">
        <f>S166*H166</f>
        <v>0</v>
      </c>
      <c r="U166" s="35"/>
      <c r="V166" s="35"/>
      <c r="W166" s="35"/>
      <c r="X166" s="35"/>
      <c r="Y166" s="35"/>
      <c r="Z166" s="35"/>
      <c r="AA166" s="35"/>
      <c r="AB166" s="35"/>
      <c r="AC166" s="35"/>
      <c r="AD166" s="35"/>
      <c r="AE166" s="35"/>
      <c r="AR166" s="205" t="s">
        <v>421</v>
      </c>
      <c r="AT166" s="205" t="s">
        <v>368</v>
      </c>
      <c r="AU166" s="205" t="s">
        <v>88</v>
      </c>
      <c r="AY166" s="18" t="s">
        <v>365</v>
      </c>
      <c r="BE166" s="206">
        <f>IF(N166="základní",J166,0)</f>
        <v>0</v>
      </c>
      <c r="BF166" s="206">
        <f>IF(N166="snížená",J166,0)</f>
        <v>0</v>
      </c>
      <c r="BG166" s="206">
        <f>IF(N166="zákl. přenesená",J166,0)</f>
        <v>0</v>
      </c>
      <c r="BH166" s="206">
        <f>IF(N166="sníž. přenesená",J166,0)</f>
        <v>0</v>
      </c>
      <c r="BI166" s="206">
        <f>IF(N166="nulová",J166,0)</f>
        <v>0</v>
      </c>
      <c r="BJ166" s="18" t="s">
        <v>88</v>
      </c>
      <c r="BK166" s="206">
        <f>ROUND(I166*H166,2)</f>
        <v>0</v>
      </c>
      <c r="BL166" s="18" t="s">
        <v>421</v>
      </c>
      <c r="BM166" s="205" t="s">
        <v>643</v>
      </c>
    </row>
    <row r="167" spans="1:65" s="2" customFormat="1" ht="39">
      <c r="A167" s="35"/>
      <c r="B167" s="36"/>
      <c r="C167" s="37"/>
      <c r="D167" s="209" t="s">
        <v>1270</v>
      </c>
      <c r="E167" s="37"/>
      <c r="F167" s="275" t="s">
        <v>2958</v>
      </c>
      <c r="G167" s="37"/>
      <c r="H167" s="37"/>
      <c r="I167" s="276"/>
      <c r="J167" s="37"/>
      <c r="K167" s="37"/>
      <c r="L167" s="40"/>
      <c r="M167" s="261"/>
      <c r="N167" s="262"/>
      <c r="O167" s="72"/>
      <c r="P167" s="72"/>
      <c r="Q167" s="72"/>
      <c r="R167" s="72"/>
      <c r="S167" s="72"/>
      <c r="T167" s="73"/>
      <c r="U167" s="35"/>
      <c r="V167" s="35"/>
      <c r="W167" s="35"/>
      <c r="X167" s="35"/>
      <c r="Y167" s="35"/>
      <c r="Z167" s="35"/>
      <c r="AA167" s="35"/>
      <c r="AB167" s="35"/>
      <c r="AC167" s="35"/>
      <c r="AD167" s="35"/>
      <c r="AE167" s="35"/>
      <c r="AT167" s="18" t="s">
        <v>1270</v>
      </c>
      <c r="AU167" s="18" t="s">
        <v>88</v>
      </c>
    </row>
    <row r="168" spans="1:65" s="2" customFormat="1" ht="33" customHeight="1">
      <c r="A168" s="35"/>
      <c r="B168" s="36"/>
      <c r="C168" s="194" t="s">
        <v>514</v>
      </c>
      <c r="D168" s="194" t="s">
        <v>368</v>
      </c>
      <c r="E168" s="195" t="s">
        <v>4459</v>
      </c>
      <c r="F168" s="196" t="s">
        <v>4460</v>
      </c>
      <c r="G168" s="197" t="s">
        <v>396</v>
      </c>
      <c r="H168" s="198">
        <v>62</v>
      </c>
      <c r="I168" s="199"/>
      <c r="J168" s="200">
        <f>ROUND(I168*H168,2)</f>
        <v>0</v>
      </c>
      <c r="K168" s="196" t="s">
        <v>2900</v>
      </c>
      <c r="L168" s="40"/>
      <c r="M168" s="201" t="s">
        <v>1</v>
      </c>
      <c r="N168" s="202" t="s">
        <v>46</v>
      </c>
      <c r="O168" s="72"/>
      <c r="P168" s="203">
        <f>O168*H168</f>
        <v>0</v>
      </c>
      <c r="Q168" s="203">
        <v>0</v>
      </c>
      <c r="R168" s="203">
        <f>Q168*H168</f>
        <v>0</v>
      </c>
      <c r="S168" s="203">
        <v>0</v>
      </c>
      <c r="T168" s="204">
        <f>S168*H168</f>
        <v>0</v>
      </c>
      <c r="U168" s="35"/>
      <c r="V168" s="35"/>
      <c r="W168" s="35"/>
      <c r="X168" s="35"/>
      <c r="Y168" s="35"/>
      <c r="Z168" s="35"/>
      <c r="AA168" s="35"/>
      <c r="AB168" s="35"/>
      <c r="AC168" s="35"/>
      <c r="AD168" s="35"/>
      <c r="AE168" s="35"/>
      <c r="AR168" s="205" t="s">
        <v>421</v>
      </c>
      <c r="AT168" s="205" t="s">
        <v>368</v>
      </c>
      <c r="AU168" s="205" t="s">
        <v>88</v>
      </c>
      <c r="AY168" s="18" t="s">
        <v>365</v>
      </c>
      <c r="BE168" s="206">
        <f>IF(N168="základní",J168,0)</f>
        <v>0</v>
      </c>
      <c r="BF168" s="206">
        <f>IF(N168="snížená",J168,0)</f>
        <v>0</v>
      </c>
      <c r="BG168" s="206">
        <f>IF(N168="zákl. přenesená",J168,0)</f>
        <v>0</v>
      </c>
      <c r="BH168" s="206">
        <f>IF(N168="sníž. přenesená",J168,0)</f>
        <v>0</v>
      </c>
      <c r="BI168" s="206">
        <f>IF(N168="nulová",J168,0)</f>
        <v>0</v>
      </c>
      <c r="BJ168" s="18" t="s">
        <v>88</v>
      </c>
      <c r="BK168" s="206">
        <f>ROUND(I168*H168,2)</f>
        <v>0</v>
      </c>
      <c r="BL168" s="18" t="s">
        <v>421</v>
      </c>
      <c r="BM168" s="205" t="s">
        <v>657</v>
      </c>
    </row>
    <row r="169" spans="1:65" s="2" customFormat="1" ht="39">
      <c r="A169" s="35"/>
      <c r="B169" s="36"/>
      <c r="C169" s="37"/>
      <c r="D169" s="209" t="s">
        <v>1270</v>
      </c>
      <c r="E169" s="37"/>
      <c r="F169" s="275" t="s">
        <v>2958</v>
      </c>
      <c r="G169" s="37"/>
      <c r="H169" s="37"/>
      <c r="I169" s="276"/>
      <c r="J169" s="37"/>
      <c r="K169" s="37"/>
      <c r="L169" s="40"/>
      <c r="M169" s="261"/>
      <c r="N169" s="262"/>
      <c r="O169" s="72"/>
      <c r="P169" s="72"/>
      <c r="Q169" s="72"/>
      <c r="R169" s="72"/>
      <c r="S169" s="72"/>
      <c r="T169" s="73"/>
      <c r="U169" s="35"/>
      <c r="V169" s="35"/>
      <c r="W169" s="35"/>
      <c r="X169" s="35"/>
      <c r="Y169" s="35"/>
      <c r="Z169" s="35"/>
      <c r="AA169" s="35"/>
      <c r="AB169" s="35"/>
      <c r="AC169" s="35"/>
      <c r="AD169" s="35"/>
      <c r="AE169" s="35"/>
      <c r="AT169" s="18" t="s">
        <v>1270</v>
      </c>
      <c r="AU169" s="18" t="s">
        <v>88</v>
      </c>
    </row>
    <row r="170" spans="1:65" s="2" customFormat="1" ht="33" customHeight="1">
      <c r="A170" s="35"/>
      <c r="B170" s="36"/>
      <c r="C170" s="194" t="s">
        <v>519</v>
      </c>
      <c r="D170" s="194" t="s">
        <v>368</v>
      </c>
      <c r="E170" s="195" t="s">
        <v>4461</v>
      </c>
      <c r="F170" s="196" t="s">
        <v>4462</v>
      </c>
      <c r="G170" s="197" t="s">
        <v>396</v>
      </c>
      <c r="H170" s="198">
        <v>5</v>
      </c>
      <c r="I170" s="199"/>
      <c r="J170" s="200">
        <f>ROUND(I170*H170,2)</f>
        <v>0</v>
      </c>
      <c r="K170" s="196" t="s">
        <v>2900</v>
      </c>
      <c r="L170" s="40"/>
      <c r="M170" s="201" t="s">
        <v>1</v>
      </c>
      <c r="N170" s="202" t="s">
        <v>46</v>
      </c>
      <c r="O170" s="72"/>
      <c r="P170" s="203">
        <f>O170*H170</f>
        <v>0</v>
      </c>
      <c r="Q170" s="203">
        <v>0</v>
      </c>
      <c r="R170" s="203">
        <f>Q170*H170</f>
        <v>0</v>
      </c>
      <c r="S170" s="203">
        <v>0</v>
      </c>
      <c r="T170" s="204">
        <f>S170*H170</f>
        <v>0</v>
      </c>
      <c r="U170" s="35"/>
      <c r="V170" s="35"/>
      <c r="W170" s="35"/>
      <c r="X170" s="35"/>
      <c r="Y170" s="35"/>
      <c r="Z170" s="35"/>
      <c r="AA170" s="35"/>
      <c r="AB170" s="35"/>
      <c r="AC170" s="35"/>
      <c r="AD170" s="35"/>
      <c r="AE170" s="35"/>
      <c r="AR170" s="205" t="s">
        <v>421</v>
      </c>
      <c r="AT170" s="205" t="s">
        <v>368</v>
      </c>
      <c r="AU170" s="205" t="s">
        <v>88</v>
      </c>
      <c r="AY170" s="18" t="s">
        <v>365</v>
      </c>
      <c r="BE170" s="206">
        <f>IF(N170="základní",J170,0)</f>
        <v>0</v>
      </c>
      <c r="BF170" s="206">
        <f>IF(N170="snížená",J170,0)</f>
        <v>0</v>
      </c>
      <c r="BG170" s="206">
        <f>IF(N170="zákl. přenesená",J170,0)</f>
        <v>0</v>
      </c>
      <c r="BH170" s="206">
        <f>IF(N170="sníž. přenesená",J170,0)</f>
        <v>0</v>
      </c>
      <c r="BI170" s="206">
        <f>IF(N170="nulová",J170,0)</f>
        <v>0</v>
      </c>
      <c r="BJ170" s="18" t="s">
        <v>88</v>
      </c>
      <c r="BK170" s="206">
        <f>ROUND(I170*H170,2)</f>
        <v>0</v>
      </c>
      <c r="BL170" s="18" t="s">
        <v>421</v>
      </c>
      <c r="BM170" s="205" t="s">
        <v>668</v>
      </c>
    </row>
    <row r="171" spans="1:65" s="2" customFormat="1" ht="39">
      <c r="A171" s="35"/>
      <c r="B171" s="36"/>
      <c r="C171" s="37"/>
      <c r="D171" s="209" t="s">
        <v>1270</v>
      </c>
      <c r="E171" s="37"/>
      <c r="F171" s="275" t="s">
        <v>2958</v>
      </c>
      <c r="G171" s="37"/>
      <c r="H171" s="37"/>
      <c r="I171" s="276"/>
      <c r="J171" s="37"/>
      <c r="K171" s="37"/>
      <c r="L171" s="40"/>
      <c r="M171" s="261"/>
      <c r="N171" s="262"/>
      <c r="O171" s="72"/>
      <c r="P171" s="72"/>
      <c r="Q171" s="72"/>
      <c r="R171" s="72"/>
      <c r="S171" s="72"/>
      <c r="T171" s="73"/>
      <c r="U171" s="35"/>
      <c r="V171" s="35"/>
      <c r="W171" s="35"/>
      <c r="X171" s="35"/>
      <c r="Y171" s="35"/>
      <c r="Z171" s="35"/>
      <c r="AA171" s="35"/>
      <c r="AB171" s="35"/>
      <c r="AC171" s="35"/>
      <c r="AD171" s="35"/>
      <c r="AE171" s="35"/>
      <c r="AT171" s="18" t="s">
        <v>1270</v>
      </c>
      <c r="AU171" s="18" t="s">
        <v>88</v>
      </c>
    </row>
    <row r="172" spans="1:65" s="2" customFormat="1" ht="24.2" customHeight="1">
      <c r="A172" s="35"/>
      <c r="B172" s="36"/>
      <c r="C172" s="194" t="s">
        <v>523</v>
      </c>
      <c r="D172" s="194" t="s">
        <v>368</v>
      </c>
      <c r="E172" s="195" t="s">
        <v>2348</v>
      </c>
      <c r="F172" s="196" t="s">
        <v>2960</v>
      </c>
      <c r="G172" s="197" t="s">
        <v>1331</v>
      </c>
      <c r="H172" s="198">
        <v>34</v>
      </c>
      <c r="I172" s="199"/>
      <c r="J172" s="200">
        <f>ROUND(I172*H172,2)</f>
        <v>0</v>
      </c>
      <c r="K172" s="196" t="s">
        <v>2900</v>
      </c>
      <c r="L172" s="40"/>
      <c r="M172" s="201" t="s">
        <v>1</v>
      </c>
      <c r="N172" s="202" t="s">
        <v>46</v>
      </c>
      <c r="O172" s="72"/>
      <c r="P172" s="203">
        <f>O172*H172</f>
        <v>0</v>
      </c>
      <c r="Q172" s="203">
        <v>0</v>
      </c>
      <c r="R172" s="203">
        <f>Q172*H172</f>
        <v>0</v>
      </c>
      <c r="S172" s="203">
        <v>0</v>
      </c>
      <c r="T172" s="204">
        <f>S172*H172</f>
        <v>0</v>
      </c>
      <c r="U172" s="35"/>
      <c r="V172" s="35"/>
      <c r="W172" s="35"/>
      <c r="X172" s="35"/>
      <c r="Y172" s="35"/>
      <c r="Z172" s="35"/>
      <c r="AA172" s="35"/>
      <c r="AB172" s="35"/>
      <c r="AC172" s="35"/>
      <c r="AD172" s="35"/>
      <c r="AE172" s="35"/>
      <c r="AR172" s="205" t="s">
        <v>421</v>
      </c>
      <c r="AT172" s="205" t="s">
        <v>368</v>
      </c>
      <c r="AU172" s="205" t="s">
        <v>88</v>
      </c>
      <c r="AY172" s="18" t="s">
        <v>365</v>
      </c>
      <c r="BE172" s="206">
        <f>IF(N172="základní",J172,0)</f>
        <v>0</v>
      </c>
      <c r="BF172" s="206">
        <f>IF(N172="snížená",J172,0)</f>
        <v>0</v>
      </c>
      <c r="BG172" s="206">
        <f>IF(N172="zákl. přenesená",J172,0)</f>
        <v>0</v>
      </c>
      <c r="BH172" s="206">
        <f>IF(N172="sníž. přenesená",J172,0)</f>
        <v>0</v>
      </c>
      <c r="BI172" s="206">
        <f>IF(N172="nulová",J172,0)</f>
        <v>0</v>
      </c>
      <c r="BJ172" s="18" t="s">
        <v>88</v>
      </c>
      <c r="BK172" s="206">
        <f>ROUND(I172*H172,2)</f>
        <v>0</v>
      </c>
      <c r="BL172" s="18" t="s">
        <v>421</v>
      </c>
      <c r="BM172" s="205" t="s">
        <v>679</v>
      </c>
    </row>
    <row r="173" spans="1:65" s="14" customFormat="1">
      <c r="B173" s="218"/>
      <c r="C173" s="219"/>
      <c r="D173" s="209" t="s">
        <v>375</v>
      </c>
      <c r="E173" s="220" t="s">
        <v>1</v>
      </c>
      <c r="F173" s="221" t="s">
        <v>4463</v>
      </c>
      <c r="G173" s="219"/>
      <c r="H173" s="222">
        <v>34</v>
      </c>
      <c r="I173" s="223"/>
      <c r="J173" s="219"/>
      <c r="K173" s="219"/>
      <c r="L173" s="224"/>
      <c r="M173" s="225"/>
      <c r="N173" s="226"/>
      <c r="O173" s="226"/>
      <c r="P173" s="226"/>
      <c r="Q173" s="226"/>
      <c r="R173" s="226"/>
      <c r="S173" s="226"/>
      <c r="T173" s="227"/>
      <c r="AT173" s="228" t="s">
        <v>375</v>
      </c>
      <c r="AU173" s="228" t="s">
        <v>88</v>
      </c>
      <c r="AV173" s="14" t="s">
        <v>90</v>
      </c>
      <c r="AW173" s="14" t="s">
        <v>36</v>
      </c>
      <c r="AX173" s="14" t="s">
        <v>81</v>
      </c>
      <c r="AY173" s="228" t="s">
        <v>365</v>
      </c>
    </row>
    <row r="174" spans="1:65" s="15" customFormat="1">
      <c r="B174" s="229"/>
      <c r="C174" s="230"/>
      <c r="D174" s="209" t="s">
        <v>375</v>
      </c>
      <c r="E174" s="231" t="s">
        <v>1</v>
      </c>
      <c r="F174" s="232" t="s">
        <v>379</v>
      </c>
      <c r="G174" s="230"/>
      <c r="H174" s="233">
        <v>34</v>
      </c>
      <c r="I174" s="234"/>
      <c r="J174" s="230"/>
      <c r="K174" s="230"/>
      <c r="L174" s="235"/>
      <c r="M174" s="236"/>
      <c r="N174" s="237"/>
      <c r="O174" s="237"/>
      <c r="P174" s="237"/>
      <c r="Q174" s="237"/>
      <c r="R174" s="237"/>
      <c r="S174" s="237"/>
      <c r="T174" s="238"/>
      <c r="AT174" s="239" t="s">
        <v>375</v>
      </c>
      <c r="AU174" s="239" t="s">
        <v>88</v>
      </c>
      <c r="AV174" s="15" t="s">
        <v>373</v>
      </c>
      <c r="AW174" s="15" t="s">
        <v>36</v>
      </c>
      <c r="AX174" s="15" t="s">
        <v>88</v>
      </c>
      <c r="AY174" s="239" t="s">
        <v>365</v>
      </c>
    </row>
    <row r="175" spans="1:65" s="2" customFormat="1" ht="24.2" customHeight="1">
      <c r="A175" s="35"/>
      <c r="B175" s="36"/>
      <c r="C175" s="194" t="s">
        <v>528</v>
      </c>
      <c r="D175" s="194" t="s">
        <v>368</v>
      </c>
      <c r="E175" s="195" t="s">
        <v>2353</v>
      </c>
      <c r="F175" s="196" t="s">
        <v>2964</v>
      </c>
      <c r="G175" s="197" t="s">
        <v>396</v>
      </c>
      <c r="H175" s="198">
        <v>159</v>
      </c>
      <c r="I175" s="199"/>
      <c r="J175" s="200">
        <f>ROUND(I175*H175,2)</f>
        <v>0</v>
      </c>
      <c r="K175" s="196" t="s">
        <v>2900</v>
      </c>
      <c r="L175" s="40"/>
      <c r="M175" s="201" t="s">
        <v>1</v>
      </c>
      <c r="N175" s="202" t="s">
        <v>46</v>
      </c>
      <c r="O175" s="72"/>
      <c r="P175" s="203">
        <f>O175*H175</f>
        <v>0</v>
      </c>
      <c r="Q175" s="203">
        <v>0</v>
      </c>
      <c r="R175" s="203">
        <f>Q175*H175</f>
        <v>0</v>
      </c>
      <c r="S175" s="203">
        <v>0</v>
      </c>
      <c r="T175" s="204">
        <f>S175*H175</f>
        <v>0</v>
      </c>
      <c r="U175" s="35"/>
      <c r="V175" s="35"/>
      <c r="W175" s="35"/>
      <c r="X175" s="35"/>
      <c r="Y175" s="35"/>
      <c r="Z175" s="35"/>
      <c r="AA175" s="35"/>
      <c r="AB175" s="35"/>
      <c r="AC175" s="35"/>
      <c r="AD175" s="35"/>
      <c r="AE175" s="35"/>
      <c r="AR175" s="205" t="s">
        <v>421</v>
      </c>
      <c r="AT175" s="205" t="s">
        <v>368</v>
      </c>
      <c r="AU175" s="205" t="s">
        <v>88</v>
      </c>
      <c r="AY175" s="18" t="s">
        <v>365</v>
      </c>
      <c r="BE175" s="206">
        <f>IF(N175="základní",J175,0)</f>
        <v>0</v>
      </c>
      <c r="BF175" s="206">
        <f>IF(N175="snížená",J175,0)</f>
        <v>0</v>
      </c>
      <c r="BG175" s="206">
        <f>IF(N175="zákl. přenesená",J175,0)</f>
        <v>0</v>
      </c>
      <c r="BH175" s="206">
        <f>IF(N175="sníž. přenesená",J175,0)</f>
        <v>0</v>
      </c>
      <c r="BI175" s="206">
        <f>IF(N175="nulová",J175,0)</f>
        <v>0</v>
      </c>
      <c r="BJ175" s="18" t="s">
        <v>88</v>
      </c>
      <c r="BK175" s="206">
        <f>ROUND(I175*H175,2)</f>
        <v>0</v>
      </c>
      <c r="BL175" s="18" t="s">
        <v>421</v>
      </c>
      <c r="BM175" s="205" t="s">
        <v>691</v>
      </c>
    </row>
    <row r="176" spans="1:65" s="2" customFormat="1" ht="19.5">
      <c r="A176" s="35"/>
      <c r="B176" s="36"/>
      <c r="C176" s="37"/>
      <c r="D176" s="209" t="s">
        <v>1270</v>
      </c>
      <c r="E176" s="37"/>
      <c r="F176" s="275" t="s">
        <v>1483</v>
      </c>
      <c r="G176" s="37"/>
      <c r="H176" s="37"/>
      <c r="I176" s="276"/>
      <c r="J176" s="37"/>
      <c r="K176" s="37"/>
      <c r="L176" s="40"/>
      <c r="M176" s="261"/>
      <c r="N176" s="262"/>
      <c r="O176" s="72"/>
      <c r="P176" s="72"/>
      <c r="Q176" s="72"/>
      <c r="R176" s="72"/>
      <c r="S176" s="72"/>
      <c r="T176" s="73"/>
      <c r="U176" s="35"/>
      <c r="V176" s="35"/>
      <c r="W176" s="35"/>
      <c r="X176" s="35"/>
      <c r="Y176" s="35"/>
      <c r="Z176" s="35"/>
      <c r="AA176" s="35"/>
      <c r="AB176" s="35"/>
      <c r="AC176" s="35"/>
      <c r="AD176" s="35"/>
      <c r="AE176" s="35"/>
      <c r="AT176" s="18" t="s">
        <v>1270</v>
      </c>
      <c r="AU176" s="18" t="s">
        <v>88</v>
      </c>
    </row>
    <row r="177" spans="1:65" s="14" customFormat="1">
      <c r="B177" s="218"/>
      <c r="C177" s="219"/>
      <c r="D177" s="209" t="s">
        <v>375</v>
      </c>
      <c r="E177" s="220" t="s">
        <v>1</v>
      </c>
      <c r="F177" s="221" t="s">
        <v>4454</v>
      </c>
      <c r="G177" s="219"/>
      <c r="H177" s="222">
        <v>159</v>
      </c>
      <c r="I177" s="223"/>
      <c r="J177" s="219"/>
      <c r="K177" s="219"/>
      <c r="L177" s="224"/>
      <c r="M177" s="225"/>
      <c r="N177" s="226"/>
      <c r="O177" s="226"/>
      <c r="P177" s="226"/>
      <c r="Q177" s="226"/>
      <c r="R177" s="226"/>
      <c r="S177" s="226"/>
      <c r="T177" s="227"/>
      <c r="AT177" s="228" t="s">
        <v>375</v>
      </c>
      <c r="AU177" s="228" t="s">
        <v>88</v>
      </c>
      <c r="AV177" s="14" t="s">
        <v>90</v>
      </c>
      <c r="AW177" s="14" t="s">
        <v>36</v>
      </c>
      <c r="AX177" s="14" t="s">
        <v>81</v>
      </c>
      <c r="AY177" s="228" t="s">
        <v>365</v>
      </c>
    </row>
    <row r="178" spans="1:65" s="15" customFormat="1">
      <c r="B178" s="229"/>
      <c r="C178" s="230"/>
      <c r="D178" s="209" t="s">
        <v>375</v>
      </c>
      <c r="E178" s="231" t="s">
        <v>1</v>
      </c>
      <c r="F178" s="232" t="s">
        <v>379</v>
      </c>
      <c r="G178" s="230"/>
      <c r="H178" s="233">
        <v>159</v>
      </c>
      <c r="I178" s="234"/>
      <c r="J178" s="230"/>
      <c r="K178" s="230"/>
      <c r="L178" s="235"/>
      <c r="M178" s="236"/>
      <c r="N178" s="237"/>
      <c r="O178" s="237"/>
      <c r="P178" s="237"/>
      <c r="Q178" s="237"/>
      <c r="R178" s="237"/>
      <c r="S178" s="237"/>
      <c r="T178" s="238"/>
      <c r="AT178" s="239" t="s">
        <v>375</v>
      </c>
      <c r="AU178" s="239" t="s">
        <v>88</v>
      </c>
      <c r="AV178" s="15" t="s">
        <v>373</v>
      </c>
      <c r="AW178" s="15" t="s">
        <v>36</v>
      </c>
      <c r="AX178" s="15" t="s">
        <v>88</v>
      </c>
      <c r="AY178" s="239" t="s">
        <v>365</v>
      </c>
    </row>
    <row r="179" spans="1:65" s="2" customFormat="1" ht="44.25" customHeight="1">
      <c r="A179" s="35"/>
      <c r="B179" s="36"/>
      <c r="C179" s="194" t="s">
        <v>535</v>
      </c>
      <c r="D179" s="194" t="s">
        <v>368</v>
      </c>
      <c r="E179" s="195" t="s">
        <v>2355</v>
      </c>
      <c r="F179" s="196" t="s">
        <v>2965</v>
      </c>
      <c r="G179" s="197" t="s">
        <v>1499</v>
      </c>
      <c r="H179" s="198">
        <v>30</v>
      </c>
      <c r="I179" s="199"/>
      <c r="J179" s="200">
        <f t="shared" ref="J179:J184" si="20">ROUND(I179*H179,2)</f>
        <v>0</v>
      </c>
      <c r="K179" s="196" t="s">
        <v>2900</v>
      </c>
      <c r="L179" s="40"/>
      <c r="M179" s="201" t="s">
        <v>1</v>
      </c>
      <c r="N179" s="202" t="s">
        <v>46</v>
      </c>
      <c r="O179" s="72"/>
      <c r="P179" s="203">
        <f t="shared" ref="P179:P184" si="21">O179*H179</f>
        <v>0</v>
      </c>
      <c r="Q179" s="203">
        <v>0</v>
      </c>
      <c r="R179" s="203">
        <f t="shared" ref="R179:R184" si="22">Q179*H179</f>
        <v>0</v>
      </c>
      <c r="S179" s="203">
        <v>0</v>
      </c>
      <c r="T179" s="204">
        <f t="shared" ref="T179:T184" si="23">S179*H179</f>
        <v>0</v>
      </c>
      <c r="U179" s="35"/>
      <c r="V179" s="35"/>
      <c r="W179" s="35"/>
      <c r="X179" s="35"/>
      <c r="Y179" s="35"/>
      <c r="Z179" s="35"/>
      <c r="AA179" s="35"/>
      <c r="AB179" s="35"/>
      <c r="AC179" s="35"/>
      <c r="AD179" s="35"/>
      <c r="AE179" s="35"/>
      <c r="AR179" s="205" t="s">
        <v>421</v>
      </c>
      <c r="AT179" s="205" t="s">
        <v>368</v>
      </c>
      <c r="AU179" s="205" t="s">
        <v>88</v>
      </c>
      <c r="AY179" s="18" t="s">
        <v>365</v>
      </c>
      <c r="BE179" s="206">
        <f t="shared" ref="BE179:BE184" si="24">IF(N179="základní",J179,0)</f>
        <v>0</v>
      </c>
      <c r="BF179" s="206">
        <f t="shared" ref="BF179:BF184" si="25">IF(N179="snížená",J179,0)</f>
        <v>0</v>
      </c>
      <c r="BG179" s="206">
        <f t="shared" ref="BG179:BG184" si="26">IF(N179="zákl. přenesená",J179,0)</f>
        <v>0</v>
      </c>
      <c r="BH179" s="206">
        <f t="shared" ref="BH179:BH184" si="27">IF(N179="sníž. přenesená",J179,0)</f>
        <v>0</v>
      </c>
      <c r="BI179" s="206">
        <f t="shared" ref="BI179:BI184" si="28">IF(N179="nulová",J179,0)</f>
        <v>0</v>
      </c>
      <c r="BJ179" s="18" t="s">
        <v>88</v>
      </c>
      <c r="BK179" s="206">
        <f t="shared" ref="BK179:BK184" si="29">ROUND(I179*H179,2)</f>
        <v>0</v>
      </c>
      <c r="BL179" s="18" t="s">
        <v>421</v>
      </c>
      <c r="BM179" s="205" t="s">
        <v>702</v>
      </c>
    </row>
    <row r="180" spans="1:65" s="2" customFormat="1" ht="44.25" customHeight="1">
      <c r="A180" s="35"/>
      <c r="B180" s="36"/>
      <c r="C180" s="194" t="s">
        <v>540</v>
      </c>
      <c r="D180" s="194" t="s">
        <v>368</v>
      </c>
      <c r="E180" s="195" t="s">
        <v>4464</v>
      </c>
      <c r="F180" s="196" t="s">
        <v>4465</v>
      </c>
      <c r="G180" s="197" t="s">
        <v>1499</v>
      </c>
      <c r="H180" s="198">
        <v>4</v>
      </c>
      <c r="I180" s="199"/>
      <c r="J180" s="200">
        <f t="shared" si="20"/>
        <v>0</v>
      </c>
      <c r="K180" s="196" t="s">
        <v>2900</v>
      </c>
      <c r="L180" s="40"/>
      <c r="M180" s="201" t="s">
        <v>1</v>
      </c>
      <c r="N180" s="202" t="s">
        <v>46</v>
      </c>
      <c r="O180" s="72"/>
      <c r="P180" s="203">
        <f t="shared" si="21"/>
        <v>0</v>
      </c>
      <c r="Q180" s="203">
        <v>0</v>
      </c>
      <c r="R180" s="203">
        <f t="shared" si="22"/>
        <v>0</v>
      </c>
      <c r="S180" s="203">
        <v>0</v>
      </c>
      <c r="T180" s="204">
        <f t="shared" si="23"/>
        <v>0</v>
      </c>
      <c r="U180" s="35"/>
      <c r="V180" s="35"/>
      <c r="W180" s="35"/>
      <c r="X180" s="35"/>
      <c r="Y180" s="35"/>
      <c r="Z180" s="35"/>
      <c r="AA180" s="35"/>
      <c r="AB180" s="35"/>
      <c r="AC180" s="35"/>
      <c r="AD180" s="35"/>
      <c r="AE180" s="35"/>
      <c r="AR180" s="205" t="s">
        <v>421</v>
      </c>
      <c r="AT180" s="205" t="s">
        <v>368</v>
      </c>
      <c r="AU180" s="205" t="s">
        <v>88</v>
      </c>
      <c r="AY180" s="18" t="s">
        <v>365</v>
      </c>
      <c r="BE180" s="206">
        <f t="shared" si="24"/>
        <v>0</v>
      </c>
      <c r="BF180" s="206">
        <f t="shared" si="25"/>
        <v>0</v>
      </c>
      <c r="BG180" s="206">
        <f t="shared" si="26"/>
        <v>0</v>
      </c>
      <c r="BH180" s="206">
        <f t="shared" si="27"/>
        <v>0</v>
      </c>
      <c r="BI180" s="206">
        <f t="shared" si="28"/>
        <v>0</v>
      </c>
      <c r="BJ180" s="18" t="s">
        <v>88</v>
      </c>
      <c r="BK180" s="206">
        <f t="shared" si="29"/>
        <v>0</v>
      </c>
      <c r="BL180" s="18" t="s">
        <v>421</v>
      </c>
      <c r="BM180" s="205" t="s">
        <v>710</v>
      </c>
    </row>
    <row r="181" spans="1:65" s="2" customFormat="1" ht="37.9" customHeight="1">
      <c r="A181" s="35"/>
      <c r="B181" s="36"/>
      <c r="C181" s="194" t="s">
        <v>436</v>
      </c>
      <c r="D181" s="194" t="s">
        <v>368</v>
      </c>
      <c r="E181" s="195" t="s">
        <v>2357</v>
      </c>
      <c r="F181" s="196" t="s">
        <v>4466</v>
      </c>
      <c r="G181" s="197" t="s">
        <v>1499</v>
      </c>
      <c r="H181" s="198">
        <v>25</v>
      </c>
      <c r="I181" s="199"/>
      <c r="J181" s="200">
        <f t="shared" si="20"/>
        <v>0</v>
      </c>
      <c r="K181" s="196" t="s">
        <v>2900</v>
      </c>
      <c r="L181" s="40"/>
      <c r="M181" s="201" t="s">
        <v>1</v>
      </c>
      <c r="N181" s="202" t="s">
        <v>46</v>
      </c>
      <c r="O181" s="72"/>
      <c r="P181" s="203">
        <f t="shared" si="21"/>
        <v>0</v>
      </c>
      <c r="Q181" s="203">
        <v>0</v>
      </c>
      <c r="R181" s="203">
        <f t="shared" si="22"/>
        <v>0</v>
      </c>
      <c r="S181" s="203">
        <v>0</v>
      </c>
      <c r="T181" s="204">
        <f t="shared" si="23"/>
        <v>0</v>
      </c>
      <c r="U181" s="35"/>
      <c r="V181" s="35"/>
      <c r="W181" s="35"/>
      <c r="X181" s="35"/>
      <c r="Y181" s="35"/>
      <c r="Z181" s="35"/>
      <c r="AA181" s="35"/>
      <c r="AB181" s="35"/>
      <c r="AC181" s="35"/>
      <c r="AD181" s="35"/>
      <c r="AE181" s="35"/>
      <c r="AR181" s="205" t="s">
        <v>421</v>
      </c>
      <c r="AT181" s="205" t="s">
        <v>368</v>
      </c>
      <c r="AU181" s="205" t="s">
        <v>88</v>
      </c>
      <c r="AY181" s="18" t="s">
        <v>365</v>
      </c>
      <c r="BE181" s="206">
        <f t="shared" si="24"/>
        <v>0</v>
      </c>
      <c r="BF181" s="206">
        <f t="shared" si="25"/>
        <v>0</v>
      </c>
      <c r="BG181" s="206">
        <f t="shared" si="26"/>
        <v>0</v>
      </c>
      <c r="BH181" s="206">
        <f t="shared" si="27"/>
        <v>0</v>
      </c>
      <c r="BI181" s="206">
        <f t="shared" si="28"/>
        <v>0</v>
      </c>
      <c r="BJ181" s="18" t="s">
        <v>88</v>
      </c>
      <c r="BK181" s="206">
        <f t="shared" si="29"/>
        <v>0</v>
      </c>
      <c r="BL181" s="18" t="s">
        <v>421</v>
      </c>
      <c r="BM181" s="205" t="s">
        <v>718</v>
      </c>
    </row>
    <row r="182" spans="1:65" s="2" customFormat="1" ht="16.5" customHeight="1">
      <c r="A182" s="35"/>
      <c r="B182" s="36"/>
      <c r="C182" s="194" t="s">
        <v>550</v>
      </c>
      <c r="D182" s="194" t="s">
        <v>368</v>
      </c>
      <c r="E182" s="195" t="s">
        <v>4467</v>
      </c>
      <c r="F182" s="196" t="s">
        <v>4468</v>
      </c>
      <c r="G182" s="197" t="s">
        <v>1331</v>
      </c>
      <c r="H182" s="198">
        <v>2</v>
      </c>
      <c r="I182" s="199"/>
      <c r="J182" s="200">
        <f t="shared" si="20"/>
        <v>0</v>
      </c>
      <c r="K182" s="196" t="s">
        <v>1374</v>
      </c>
      <c r="L182" s="40"/>
      <c r="M182" s="201" t="s">
        <v>1</v>
      </c>
      <c r="N182" s="202" t="s">
        <v>46</v>
      </c>
      <c r="O182" s="72"/>
      <c r="P182" s="203">
        <f t="shared" si="21"/>
        <v>0</v>
      </c>
      <c r="Q182" s="203">
        <v>0</v>
      </c>
      <c r="R182" s="203">
        <f t="shared" si="22"/>
        <v>0</v>
      </c>
      <c r="S182" s="203">
        <v>0</v>
      </c>
      <c r="T182" s="204">
        <f t="shared" si="23"/>
        <v>0</v>
      </c>
      <c r="U182" s="35"/>
      <c r="V182" s="35"/>
      <c r="W182" s="35"/>
      <c r="X182" s="35"/>
      <c r="Y182" s="35"/>
      <c r="Z182" s="35"/>
      <c r="AA182" s="35"/>
      <c r="AB182" s="35"/>
      <c r="AC182" s="35"/>
      <c r="AD182" s="35"/>
      <c r="AE182" s="35"/>
      <c r="AR182" s="205" t="s">
        <v>421</v>
      </c>
      <c r="AT182" s="205" t="s">
        <v>368</v>
      </c>
      <c r="AU182" s="205" t="s">
        <v>88</v>
      </c>
      <c r="AY182" s="18" t="s">
        <v>365</v>
      </c>
      <c r="BE182" s="206">
        <f t="shared" si="24"/>
        <v>0</v>
      </c>
      <c r="BF182" s="206">
        <f t="shared" si="25"/>
        <v>0</v>
      </c>
      <c r="BG182" s="206">
        <f t="shared" si="26"/>
        <v>0</v>
      </c>
      <c r="BH182" s="206">
        <f t="shared" si="27"/>
        <v>0</v>
      </c>
      <c r="BI182" s="206">
        <f t="shared" si="28"/>
        <v>0</v>
      </c>
      <c r="BJ182" s="18" t="s">
        <v>88</v>
      </c>
      <c r="BK182" s="206">
        <f t="shared" si="29"/>
        <v>0</v>
      </c>
      <c r="BL182" s="18" t="s">
        <v>421</v>
      </c>
      <c r="BM182" s="205" t="s">
        <v>726</v>
      </c>
    </row>
    <row r="183" spans="1:65" s="2" customFormat="1" ht="24.2" customHeight="1">
      <c r="A183" s="35"/>
      <c r="B183" s="36"/>
      <c r="C183" s="240" t="s">
        <v>555</v>
      </c>
      <c r="D183" s="240" t="s">
        <v>432</v>
      </c>
      <c r="E183" s="241" t="s">
        <v>4469</v>
      </c>
      <c r="F183" s="242" t="s">
        <v>4470</v>
      </c>
      <c r="G183" s="243" t="s">
        <v>396</v>
      </c>
      <c r="H183" s="244">
        <v>10</v>
      </c>
      <c r="I183" s="245"/>
      <c r="J183" s="246">
        <f t="shared" si="20"/>
        <v>0</v>
      </c>
      <c r="K183" s="242" t="s">
        <v>2900</v>
      </c>
      <c r="L183" s="247"/>
      <c r="M183" s="248" t="s">
        <v>1</v>
      </c>
      <c r="N183" s="249" t="s">
        <v>46</v>
      </c>
      <c r="O183" s="72"/>
      <c r="P183" s="203">
        <f t="shared" si="21"/>
        <v>0</v>
      </c>
      <c r="Q183" s="203">
        <v>0</v>
      </c>
      <c r="R183" s="203">
        <f t="shared" si="22"/>
        <v>0</v>
      </c>
      <c r="S183" s="203">
        <v>0</v>
      </c>
      <c r="T183" s="204">
        <f t="shared" si="23"/>
        <v>0</v>
      </c>
      <c r="U183" s="35"/>
      <c r="V183" s="35"/>
      <c r="W183" s="35"/>
      <c r="X183" s="35"/>
      <c r="Y183" s="35"/>
      <c r="Z183" s="35"/>
      <c r="AA183" s="35"/>
      <c r="AB183" s="35"/>
      <c r="AC183" s="35"/>
      <c r="AD183" s="35"/>
      <c r="AE183" s="35"/>
      <c r="AR183" s="205" t="s">
        <v>436</v>
      </c>
      <c r="AT183" s="205" t="s">
        <v>432</v>
      </c>
      <c r="AU183" s="205" t="s">
        <v>88</v>
      </c>
      <c r="AY183" s="18" t="s">
        <v>365</v>
      </c>
      <c r="BE183" s="206">
        <f t="shared" si="24"/>
        <v>0</v>
      </c>
      <c r="BF183" s="206">
        <f t="shared" si="25"/>
        <v>0</v>
      </c>
      <c r="BG183" s="206">
        <f t="shared" si="26"/>
        <v>0</v>
      </c>
      <c r="BH183" s="206">
        <f t="shared" si="27"/>
        <v>0</v>
      </c>
      <c r="BI183" s="206">
        <f t="shared" si="28"/>
        <v>0</v>
      </c>
      <c r="BJ183" s="18" t="s">
        <v>88</v>
      </c>
      <c r="BK183" s="206">
        <f t="shared" si="29"/>
        <v>0</v>
      </c>
      <c r="BL183" s="18" t="s">
        <v>421</v>
      </c>
      <c r="BM183" s="205" t="s">
        <v>734</v>
      </c>
    </row>
    <row r="184" spans="1:65" s="2" customFormat="1" ht="24.2" customHeight="1">
      <c r="A184" s="35"/>
      <c r="B184" s="36"/>
      <c r="C184" s="194" t="s">
        <v>561</v>
      </c>
      <c r="D184" s="194" t="s">
        <v>368</v>
      </c>
      <c r="E184" s="195" t="s">
        <v>2359</v>
      </c>
      <c r="F184" s="196" t="s">
        <v>2968</v>
      </c>
      <c r="G184" s="197" t="s">
        <v>389</v>
      </c>
      <c r="H184" s="198">
        <v>0.153</v>
      </c>
      <c r="I184" s="199"/>
      <c r="J184" s="200">
        <f t="shared" si="20"/>
        <v>0</v>
      </c>
      <c r="K184" s="196" t="s">
        <v>2900</v>
      </c>
      <c r="L184" s="40"/>
      <c r="M184" s="201" t="s">
        <v>1</v>
      </c>
      <c r="N184" s="202" t="s">
        <v>46</v>
      </c>
      <c r="O184" s="72"/>
      <c r="P184" s="203">
        <f t="shared" si="21"/>
        <v>0</v>
      </c>
      <c r="Q184" s="203">
        <v>0</v>
      </c>
      <c r="R184" s="203">
        <f t="shared" si="22"/>
        <v>0</v>
      </c>
      <c r="S184" s="203">
        <v>0</v>
      </c>
      <c r="T184" s="204">
        <f t="shared" si="23"/>
        <v>0</v>
      </c>
      <c r="U184" s="35"/>
      <c r="V184" s="35"/>
      <c r="W184" s="35"/>
      <c r="X184" s="35"/>
      <c r="Y184" s="35"/>
      <c r="Z184" s="35"/>
      <c r="AA184" s="35"/>
      <c r="AB184" s="35"/>
      <c r="AC184" s="35"/>
      <c r="AD184" s="35"/>
      <c r="AE184" s="35"/>
      <c r="AR184" s="205" t="s">
        <v>421</v>
      </c>
      <c r="AT184" s="205" t="s">
        <v>368</v>
      </c>
      <c r="AU184" s="205" t="s">
        <v>88</v>
      </c>
      <c r="AY184" s="18" t="s">
        <v>365</v>
      </c>
      <c r="BE184" s="206">
        <f t="shared" si="24"/>
        <v>0</v>
      </c>
      <c r="BF184" s="206">
        <f t="shared" si="25"/>
        <v>0</v>
      </c>
      <c r="BG184" s="206">
        <f t="shared" si="26"/>
        <v>0</v>
      </c>
      <c r="BH184" s="206">
        <f t="shared" si="27"/>
        <v>0</v>
      </c>
      <c r="BI184" s="206">
        <f t="shared" si="28"/>
        <v>0</v>
      </c>
      <c r="BJ184" s="18" t="s">
        <v>88</v>
      </c>
      <c r="BK184" s="206">
        <f t="shared" si="29"/>
        <v>0</v>
      </c>
      <c r="BL184" s="18" t="s">
        <v>421</v>
      </c>
      <c r="BM184" s="205" t="s">
        <v>742</v>
      </c>
    </row>
    <row r="185" spans="1:65" s="12" customFormat="1" ht="25.9" customHeight="1">
      <c r="B185" s="179"/>
      <c r="C185" s="180"/>
      <c r="D185" s="181" t="s">
        <v>80</v>
      </c>
      <c r="E185" s="182" t="s">
        <v>2361</v>
      </c>
      <c r="F185" s="182" t="s">
        <v>2362</v>
      </c>
      <c r="G185" s="180"/>
      <c r="H185" s="180"/>
      <c r="I185" s="183"/>
      <c r="J185" s="167">
        <f>BK185</f>
        <v>0</v>
      </c>
      <c r="K185" s="180"/>
      <c r="L185" s="184"/>
      <c r="M185" s="185"/>
      <c r="N185" s="186"/>
      <c r="O185" s="186"/>
      <c r="P185" s="187">
        <f>SUM(P186:P199)</f>
        <v>0</v>
      </c>
      <c r="Q185" s="186"/>
      <c r="R185" s="187">
        <f>SUM(R186:R199)</f>
        <v>0</v>
      </c>
      <c r="S185" s="186"/>
      <c r="T185" s="188">
        <f>SUM(T186:T199)</f>
        <v>0</v>
      </c>
      <c r="AR185" s="189" t="s">
        <v>90</v>
      </c>
      <c r="AT185" s="190" t="s">
        <v>80</v>
      </c>
      <c r="AU185" s="190" t="s">
        <v>81</v>
      </c>
      <c r="AY185" s="189" t="s">
        <v>365</v>
      </c>
      <c r="BK185" s="191">
        <f>SUM(BK186:BK199)</f>
        <v>0</v>
      </c>
    </row>
    <row r="186" spans="1:65" s="2" customFormat="1" ht="24.2" customHeight="1">
      <c r="A186" s="35"/>
      <c r="B186" s="36"/>
      <c r="C186" s="194" t="s">
        <v>568</v>
      </c>
      <c r="D186" s="194" t="s">
        <v>368</v>
      </c>
      <c r="E186" s="195" t="s">
        <v>4471</v>
      </c>
      <c r="F186" s="196" t="s">
        <v>4472</v>
      </c>
      <c r="G186" s="197" t="s">
        <v>1331</v>
      </c>
      <c r="H186" s="198">
        <v>2</v>
      </c>
      <c r="I186" s="199"/>
      <c r="J186" s="200">
        <f t="shared" ref="J186:J192" si="30">ROUND(I186*H186,2)</f>
        <v>0</v>
      </c>
      <c r="K186" s="196" t="s">
        <v>2900</v>
      </c>
      <c r="L186" s="40"/>
      <c r="M186" s="201" t="s">
        <v>1</v>
      </c>
      <c r="N186" s="202" t="s">
        <v>46</v>
      </c>
      <c r="O186" s="72"/>
      <c r="P186" s="203">
        <f t="shared" ref="P186:P192" si="31">O186*H186</f>
        <v>0</v>
      </c>
      <c r="Q186" s="203">
        <v>0</v>
      </c>
      <c r="R186" s="203">
        <f t="shared" ref="R186:R192" si="32">Q186*H186</f>
        <v>0</v>
      </c>
      <c r="S186" s="203">
        <v>0</v>
      </c>
      <c r="T186" s="204">
        <f t="shared" ref="T186:T192" si="33">S186*H186</f>
        <v>0</v>
      </c>
      <c r="U186" s="35"/>
      <c r="V186" s="35"/>
      <c r="W186" s="35"/>
      <c r="X186" s="35"/>
      <c r="Y186" s="35"/>
      <c r="Z186" s="35"/>
      <c r="AA186" s="35"/>
      <c r="AB186" s="35"/>
      <c r="AC186" s="35"/>
      <c r="AD186" s="35"/>
      <c r="AE186" s="35"/>
      <c r="AR186" s="205" t="s">
        <v>421</v>
      </c>
      <c r="AT186" s="205" t="s">
        <v>368</v>
      </c>
      <c r="AU186" s="205" t="s">
        <v>88</v>
      </c>
      <c r="AY186" s="18" t="s">
        <v>365</v>
      </c>
      <c r="BE186" s="206">
        <f t="shared" ref="BE186:BE192" si="34">IF(N186="základní",J186,0)</f>
        <v>0</v>
      </c>
      <c r="BF186" s="206">
        <f t="shared" ref="BF186:BF192" si="35">IF(N186="snížená",J186,0)</f>
        <v>0</v>
      </c>
      <c r="BG186" s="206">
        <f t="shared" ref="BG186:BG192" si="36">IF(N186="zákl. přenesená",J186,0)</f>
        <v>0</v>
      </c>
      <c r="BH186" s="206">
        <f t="shared" ref="BH186:BH192" si="37">IF(N186="sníž. přenesená",J186,0)</f>
        <v>0</v>
      </c>
      <c r="BI186" s="206">
        <f t="shared" ref="BI186:BI192" si="38">IF(N186="nulová",J186,0)</f>
        <v>0</v>
      </c>
      <c r="BJ186" s="18" t="s">
        <v>88</v>
      </c>
      <c r="BK186" s="206">
        <f t="shared" ref="BK186:BK192" si="39">ROUND(I186*H186,2)</f>
        <v>0</v>
      </c>
      <c r="BL186" s="18" t="s">
        <v>421</v>
      </c>
      <c r="BM186" s="205" t="s">
        <v>750</v>
      </c>
    </row>
    <row r="187" spans="1:65" s="2" customFormat="1" ht="24.2" customHeight="1">
      <c r="A187" s="35"/>
      <c r="B187" s="36"/>
      <c r="C187" s="194" t="s">
        <v>573</v>
      </c>
      <c r="D187" s="194" t="s">
        <v>368</v>
      </c>
      <c r="E187" s="195" t="s">
        <v>4473</v>
      </c>
      <c r="F187" s="196" t="s">
        <v>4474</v>
      </c>
      <c r="G187" s="197" t="s">
        <v>1331</v>
      </c>
      <c r="H187" s="198">
        <v>2</v>
      </c>
      <c r="I187" s="199"/>
      <c r="J187" s="200">
        <f t="shared" si="30"/>
        <v>0</v>
      </c>
      <c r="K187" s="196" t="s">
        <v>2900</v>
      </c>
      <c r="L187" s="40"/>
      <c r="M187" s="201" t="s">
        <v>1</v>
      </c>
      <c r="N187" s="202" t="s">
        <v>46</v>
      </c>
      <c r="O187" s="72"/>
      <c r="P187" s="203">
        <f t="shared" si="31"/>
        <v>0</v>
      </c>
      <c r="Q187" s="203">
        <v>0</v>
      </c>
      <c r="R187" s="203">
        <f t="shared" si="32"/>
        <v>0</v>
      </c>
      <c r="S187" s="203">
        <v>0</v>
      </c>
      <c r="T187" s="204">
        <f t="shared" si="33"/>
        <v>0</v>
      </c>
      <c r="U187" s="35"/>
      <c r="V187" s="35"/>
      <c r="W187" s="35"/>
      <c r="X187" s="35"/>
      <c r="Y187" s="35"/>
      <c r="Z187" s="35"/>
      <c r="AA187" s="35"/>
      <c r="AB187" s="35"/>
      <c r="AC187" s="35"/>
      <c r="AD187" s="35"/>
      <c r="AE187" s="35"/>
      <c r="AR187" s="205" t="s">
        <v>421</v>
      </c>
      <c r="AT187" s="205" t="s">
        <v>368</v>
      </c>
      <c r="AU187" s="205" t="s">
        <v>88</v>
      </c>
      <c r="AY187" s="18" t="s">
        <v>365</v>
      </c>
      <c r="BE187" s="206">
        <f t="shared" si="34"/>
        <v>0</v>
      </c>
      <c r="BF187" s="206">
        <f t="shared" si="35"/>
        <v>0</v>
      </c>
      <c r="BG187" s="206">
        <f t="shared" si="36"/>
        <v>0</v>
      </c>
      <c r="BH187" s="206">
        <f t="shared" si="37"/>
        <v>0</v>
      </c>
      <c r="BI187" s="206">
        <f t="shared" si="38"/>
        <v>0</v>
      </c>
      <c r="BJ187" s="18" t="s">
        <v>88</v>
      </c>
      <c r="BK187" s="206">
        <f t="shared" si="39"/>
        <v>0</v>
      </c>
      <c r="BL187" s="18" t="s">
        <v>421</v>
      </c>
      <c r="BM187" s="205" t="s">
        <v>758</v>
      </c>
    </row>
    <row r="188" spans="1:65" s="2" customFormat="1" ht="24.2" customHeight="1">
      <c r="A188" s="35"/>
      <c r="B188" s="36"/>
      <c r="C188" s="194" t="s">
        <v>579</v>
      </c>
      <c r="D188" s="194" t="s">
        <v>368</v>
      </c>
      <c r="E188" s="195" t="s">
        <v>4475</v>
      </c>
      <c r="F188" s="196" t="s">
        <v>4476</v>
      </c>
      <c r="G188" s="197" t="s">
        <v>1331</v>
      </c>
      <c r="H188" s="198">
        <v>1</v>
      </c>
      <c r="I188" s="199"/>
      <c r="J188" s="200">
        <f t="shared" si="30"/>
        <v>0</v>
      </c>
      <c r="K188" s="196" t="s">
        <v>2900</v>
      </c>
      <c r="L188" s="40"/>
      <c r="M188" s="201" t="s">
        <v>1</v>
      </c>
      <c r="N188" s="202" t="s">
        <v>46</v>
      </c>
      <c r="O188" s="72"/>
      <c r="P188" s="203">
        <f t="shared" si="31"/>
        <v>0</v>
      </c>
      <c r="Q188" s="203">
        <v>0</v>
      </c>
      <c r="R188" s="203">
        <f t="shared" si="32"/>
        <v>0</v>
      </c>
      <c r="S188" s="203">
        <v>0</v>
      </c>
      <c r="T188" s="204">
        <f t="shared" si="33"/>
        <v>0</v>
      </c>
      <c r="U188" s="35"/>
      <c r="V188" s="35"/>
      <c r="W188" s="35"/>
      <c r="X188" s="35"/>
      <c r="Y188" s="35"/>
      <c r="Z188" s="35"/>
      <c r="AA188" s="35"/>
      <c r="AB188" s="35"/>
      <c r="AC188" s="35"/>
      <c r="AD188" s="35"/>
      <c r="AE188" s="35"/>
      <c r="AR188" s="205" t="s">
        <v>421</v>
      </c>
      <c r="AT188" s="205" t="s">
        <v>368</v>
      </c>
      <c r="AU188" s="205" t="s">
        <v>88</v>
      </c>
      <c r="AY188" s="18" t="s">
        <v>365</v>
      </c>
      <c r="BE188" s="206">
        <f t="shared" si="34"/>
        <v>0</v>
      </c>
      <c r="BF188" s="206">
        <f t="shared" si="35"/>
        <v>0</v>
      </c>
      <c r="BG188" s="206">
        <f t="shared" si="36"/>
        <v>0</v>
      </c>
      <c r="BH188" s="206">
        <f t="shared" si="37"/>
        <v>0</v>
      </c>
      <c r="BI188" s="206">
        <f t="shared" si="38"/>
        <v>0</v>
      </c>
      <c r="BJ188" s="18" t="s">
        <v>88</v>
      </c>
      <c r="BK188" s="206">
        <f t="shared" si="39"/>
        <v>0</v>
      </c>
      <c r="BL188" s="18" t="s">
        <v>421</v>
      </c>
      <c r="BM188" s="205" t="s">
        <v>775</v>
      </c>
    </row>
    <row r="189" spans="1:65" s="2" customFormat="1" ht="24.2" customHeight="1">
      <c r="A189" s="35"/>
      <c r="B189" s="36"/>
      <c r="C189" s="194" t="s">
        <v>584</v>
      </c>
      <c r="D189" s="194" t="s">
        <v>368</v>
      </c>
      <c r="E189" s="195" t="s">
        <v>2366</v>
      </c>
      <c r="F189" s="196" t="s">
        <v>2972</v>
      </c>
      <c r="G189" s="197" t="s">
        <v>1331</v>
      </c>
      <c r="H189" s="198">
        <v>2</v>
      </c>
      <c r="I189" s="199"/>
      <c r="J189" s="200">
        <f t="shared" si="30"/>
        <v>0</v>
      </c>
      <c r="K189" s="196" t="s">
        <v>2900</v>
      </c>
      <c r="L189" s="40"/>
      <c r="M189" s="201" t="s">
        <v>1</v>
      </c>
      <c r="N189" s="202" t="s">
        <v>46</v>
      </c>
      <c r="O189" s="72"/>
      <c r="P189" s="203">
        <f t="shared" si="31"/>
        <v>0</v>
      </c>
      <c r="Q189" s="203">
        <v>0</v>
      </c>
      <c r="R189" s="203">
        <f t="shared" si="32"/>
        <v>0</v>
      </c>
      <c r="S189" s="203">
        <v>0</v>
      </c>
      <c r="T189" s="204">
        <f t="shared" si="33"/>
        <v>0</v>
      </c>
      <c r="U189" s="35"/>
      <c r="V189" s="35"/>
      <c r="W189" s="35"/>
      <c r="X189" s="35"/>
      <c r="Y189" s="35"/>
      <c r="Z189" s="35"/>
      <c r="AA189" s="35"/>
      <c r="AB189" s="35"/>
      <c r="AC189" s="35"/>
      <c r="AD189" s="35"/>
      <c r="AE189" s="35"/>
      <c r="AR189" s="205" t="s">
        <v>421</v>
      </c>
      <c r="AT189" s="205" t="s">
        <v>368</v>
      </c>
      <c r="AU189" s="205" t="s">
        <v>88</v>
      </c>
      <c r="AY189" s="18" t="s">
        <v>365</v>
      </c>
      <c r="BE189" s="206">
        <f t="shared" si="34"/>
        <v>0</v>
      </c>
      <c r="BF189" s="206">
        <f t="shared" si="35"/>
        <v>0</v>
      </c>
      <c r="BG189" s="206">
        <f t="shared" si="36"/>
        <v>0</v>
      </c>
      <c r="BH189" s="206">
        <f t="shared" si="37"/>
        <v>0</v>
      </c>
      <c r="BI189" s="206">
        <f t="shared" si="38"/>
        <v>0</v>
      </c>
      <c r="BJ189" s="18" t="s">
        <v>88</v>
      </c>
      <c r="BK189" s="206">
        <f t="shared" si="39"/>
        <v>0</v>
      </c>
      <c r="BL189" s="18" t="s">
        <v>421</v>
      </c>
      <c r="BM189" s="205" t="s">
        <v>785</v>
      </c>
    </row>
    <row r="190" spans="1:65" s="2" customFormat="1" ht="37.9" customHeight="1">
      <c r="A190" s="35"/>
      <c r="B190" s="36"/>
      <c r="C190" s="194" t="s">
        <v>589</v>
      </c>
      <c r="D190" s="194" t="s">
        <v>368</v>
      </c>
      <c r="E190" s="195" t="s">
        <v>2368</v>
      </c>
      <c r="F190" s="196" t="s">
        <v>2973</v>
      </c>
      <c r="G190" s="197" t="s">
        <v>1331</v>
      </c>
      <c r="H190" s="198">
        <v>16</v>
      </c>
      <c r="I190" s="199"/>
      <c r="J190" s="200">
        <f t="shared" si="30"/>
        <v>0</v>
      </c>
      <c r="K190" s="196" t="s">
        <v>2900</v>
      </c>
      <c r="L190" s="40"/>
      <c r="M190" s="201" t="s">
        <v>1</v>
      </c>
      <c r="N190" s="202" t="s">
        <v>46</v>
      </c>
      <c r="O190" s="72"/>
      <c r="P190" s="203">
        <f t="shared" si="31"/>
        <v>0</v>
      </c>
      <c r="Q190" s="203">
        <v>0</v>
      </c>
      <c r="R190" s="203">
        <f t="shared" si="32"/>
        <v>0</v>
      </c>
      <c r="S190" s="203">
        <v>0</v>
      </c>
      <c r="T190" s="204">
        <f t="shared" si="33"/>
        <v>0</v>
      </c>
      <c r="U190" s="35"/>
      <c r="V190" s="35"/>
      <c r="W190" s="35"/>
      <c r="X190" s="35"/>
      <c r="Y190" s="35"/>
      <c r="Z190" s="35"/>
      <c r="AA190" s="35"/>
      <c r="AB190" s="35"/>
      <c r="AC190" s="35"/>
      <c r="AD190" s="35"/>
      <c r="AE190" s="35"/>
      <c r="AR190" s="205" t="s">
        <v>421</v>
      </c>
      <c r="AT190" s="205" t="s">
        <v>368</v>
      </c>
      <c r="AU190" s="205" t="s">
        <v>88</v>
      </c>
      <c r="AY190" s="18" t="s">
        <v>365</v>
      </c>
      <c r="BE190" s="206">
        <f t="shared" si="34"/>
        <v>0</v>
      </c>
      <c r="BF190" s="206">
        <f t="shared" si="35"/>
        <v>0</v>
      </c>
      <c r="BG190" s="206">
        <f t="shared" si="36"/>
        <v>0</v>
      </c>
      <c r="BH190" s="206">
        <f t="shared" si="37"/>
        <v>0</v>
      </c>
      <c r="BI190" s="206">
        <f t="shared" si="38"/>
        <v>0</v>
      </c>
      <c r="BJ190" s="18" t="s">
        <v>88</v>
      </c>
      <c r="BK190" s="206">
        <f t="shared" si="39"/>
        <v>0</v>
      </c>
      <c r="BL190" s="18" t="s">
        <v>421</v>
      </c>
      <c r="BM190" s="205" t="s">
        <v>795</v>
      </c>
    </row>
    <row r="191" spans="1:65" s="2" customFormat="1" ht="49.15" customHeight="1">
      <c r="A191" s="35"/>
      <c r="B191" s="36"/>
      <c r="C191" s="194" t="s">
        <v>593</v>
      </c>
      <c r="D191" s="194" t="s">
        <v>368</v>
      </c>
      <c r="E191" s="195" t="s">
        <v>4477</v>
      </c>
      <c r="F191" s="196" t="s">
        <v>4478</v>
      </c>
      <c r="G191" s="197" t="s">
        <v>1331</v>
      </c>
      <c r="H191" s="198">
        <v>1</v>
      </c>
      <c r="I191" s="199"/>
      <c r="J191" s="200">
        <f t="shared" si="30"/>
        <v>0</v>
      </c>
      <c r="K191" s="196" t="s">
        <v>2900</v>
      </c>
      <c r="L191" s="40"/>
      <c r="M191" s="201" t="s">
        <v>1</v>
      </c>
      <c r="N191" s="202" t="s">
        <v>46</v>
      </c>
      <c r="O191" s="72"/>
      <c r="P191" s="203">
        <f t="shared" si="31"/>
        <v>0</v>
      </c>
      <c r="Q191" s="203">
        <v>0</v>
      </c>
      <c r="R191" s="203">
        <f t="shared" si="32"/>
        <v>0</v>
      </c>
      <c r="S191" s="203">
        <v>0</v>
      </c>
      <c r="T191" s="204">
        <f t="shared" si="33"/>
        <v>0</v>
      </c>
      <c r="U191" s="35"/>
      <c r="V191" s="35"/>
      <c r="W191" s="35"/>
      <c r="X191" s="35"/>
      <c r="Y191" s="35"/>
      <c r="Z191" s="35"/>
      <c r="AA191" s="35"/>
      <c r="AB191" s="35"/>
      <c r="AC191" s="35"/>
      <c r="AD191" s="35"/>
      <c r="AE191" s="35"/>
      <c r="AR191" s="205" t="s">
        <v>421</v>
      </c>
      <c r="AT191" s="205" t="s">
        <v>368</v>
      </c>
      <c r="AU191" s="205" t="s">
        <v>88</v>
      </c>
      <c r="AY191" s="18" t="s">
        <v>365</v>
      </c>
      <c r="BE191" s="206">
        <f t="shared" si="34"/>
        <v>0</v>
      </c>
      <c r="BF191" s="206">
        <f t="shared" si="35"/>
        <v>0</v>
      </c>
      <c r="BG191" s="206">
        <f t="shared" si="36"/>
        <v>0</v>
      </c>
      <c r="BH191" s="206">
        <f t="shared" si="37"/>
        <v>0</v>
      </c>
      <c r="BI191" s="206">
        <f t="shared" si="38"/>
        <v>0</v>
      </c>
      <c r="BJ191" s="18" t="s">
        <v>88</v>
      </c>
      <c r="BK191" s="206">
        <f t="shared" si="39"/>
        <v>0</v>
      </c>
      <c r="BL191" s="18" t="s">
        <v>421</v>
      </c>
      <c r="BM191" s="205" t="s">
        <v>803</v>
      </c>
    </row>
    <row r="192" spans="1:65" s="2" customFormat="1" ht="24.2" customHeight="1">
      <c r="A192" s="35"/>
      <c r="B192" s="36"/>
      <c r="C192" s="194" t="s">
        <v>599</v>
      </c>
      <c r="D192" s="194" t="s">
        <v>368</v>
      </c>
      <c r="E192" s="195" t="s">
        <v>2369</v>
      </c>
      <c r="F192" s="196" t="s">
        <v>4479</v>
      </c>
      <c r="G192" s="197" t="s">
        <v>1331</v>
      </c>
      <c r="H192" s="198">
        <v>34</v>
      </c>
      <c r="I192" s="199"/>
      <c r="J192" s="200">
        <f t="shared" si="30"/>
        <v>0</v>
      </c>
      <c r="K192" s="196" t="s">
        <v>2900</v>
      </c>
      <c r="L192" s="40"/>
      <c r="M192" s="201" t="s">
        <v>1</v>
      </c>
      <c r="N192" s="202" t="s">
        <v>46</v>
      </c>
      <c r="O192" s="72"/>
      <c r="P192" s="203">
        <f t="shared" si="31"/>
        <v>0</v>
      </c>
      <c r="Q192" s="203">
        <v>0</v>
      </c>
      <c r="R192" s="203">
        <f t="shared" si="32"/>
        <v>0</v>
      </c>
      <c r="S192" s="203">
        <v>0</v>
      </c>
      <c r="T192" s="204">
        <f t="shared" si="33"/>
        <v>0</v>
      </c>
      <c r="U192" s="35"/>
      <c r="V192" s="35"/>
      <c r="W192" s="35"/>
      <c r="X192" s="35"/>
      <c r="Y192" s="35"/>
      <c r="Z192" s="35"/>
      <c r="AA192" s="35"/>
      <c r="AB192" s="35"/>
      <c r="AC192" s="35"/>
      <c r="AD192" s="35"/>
      <c r="AE192" s="35"/>
      <c r="AR192" s="205" t="s">
        <v>421</v>
      </c>
      <c r="AT192" s="205" t="s">
        <v>368</v>
      </c>
      <c r="AU192" s="205" t="s">
        <v>88</v>
      </c>
      <c r="AY192" s="18" t="s">
        <v>365</v>
      </c>
      <c r="BE192" s="206">
        <f t="shared" si="34"/>
        <v>0</v>
      </c>
      <c r="BF192" s="206">
        <f t="shared" si="35"/>
        <v>0</v>
      </c>
      <c r="BG192" s="206">
        <f t="shared" si="36"/>
        <v>0</v>
      </c>
      <c r="BH192" s="206">
        <f t="shared" si="37"/>
        <v>0</v>
      </c>
      <c r="BI192" s="206">
        <f t="shared" si="38"/>
        <v>0</v>
      </c>
      <c r="BJ192" s="18" t="s">
        <v>88</v>
      </c>
      <c r="BK192" s="206">
        <f t="shared" si="39"/>
        <v>0</v>
      </c>
      <c r="BL192" s="18" t="s">
        <v>421</v>
      </c>
      <c r="BM192" s="205" t="s">
        <v>811</v>
      </c>
    </row>
    <row r="193" spans="1:65" s="14" customFormat="1">
      <c r="B193" s="218"/>
      <c r="C193" s="219"/>
      <c r="D193" s="209" t="s">
        <v>375</v>
      </c>
      <c r="E193" s="220" t="s">
        <v>1</v>
      </c>
      <c r="F193" s="221" t="s">
        <v>4480</v>
      </c>
      <c r="G193" s="219"/>
      <c r="H193" s="222">
        <v>34</v>
      </c>
      <c r="I193" s="223"/>
      <c r="J193" s="219"/>
      <c r="K193" s="219"/>
      <c r="L193" s="224"/>
      <c r="M193" s="225"/>
      <c r="N193" s="226"/>
      <c r="O193" s="226"/>
      <c r="P193" s="226"/>
      <c r="Q193" s="226"/>
      <c r="R193" s="226"/>
      <c r="S193" s="226"/>
      <c r="T193" s="227"/>
      <c r="AT193" s="228" t="s">
        <v>375</v>
      </c>
      <c r="AU193" s="228" t="s">
        <v>88</v>
      </c>
      <c r="AV193" s="14" t="s">
        <v>90</v>
      </c>
      <c r="AW193" s="14" t="s">
        <v>36</v>
      </c>
      <c r="AX193" s="14" t="s">
        <v>81</v>
      </c>
      <c r="AY193" s="228" t="s">
        <v>365</v>
      </c>
    </row>
    <row r="194" spans="1:65" s="15" customFormat="1">
      <c r="B194" s="229"/>
      <c r="C194" s="230"/>
      <c r="D194" s="209" t="s">
        <v>375</v>
      </c>
      <c r="E194" s="231" t="s">
        <v>1</v>
      </c>
      <c r="F194" s="232" t="s">
        <v>379</v>
      </c>
      <c r="G194" s="230"/>
      <c r="H194" s="233">
        <v>34</v>
      </c>
      <c r="I194" s="234"/>
      <c r="J194" s="230"/>
      <c r="K194" s="230"/>
      <c r="L194" s="235"/>
      <c r="M194" s="236"/>
      <c r="N194" s="237"/>
      <c r="O194" s="237"/>
      <c r="P194" s="237"/>
      <c r="Q194" s="237"/>
      <c r="R194" s="237"/>
      <c r="S194" s="237"/>
      <c r="T194" s="238"/>
      <c r="AT194" s="239" t="s">
        <v>375</v>
      </c>
      <c r="AU194" s="239" t="s">
        <v>88</v>
      </c>
      <c r="AV194" s="15" t="s">
        <v>373</v>
      </c>
      <c r="AW194" s="15" t="s">
        <v>36</v>
      </c>
      <c r="AX194" s="15" t="s">
        <v>88</v>
      </c>
      <c r="AY194" s="239" t="s">
        <v>365</v>
      </c>
    </row>
    <row r="195" spans="1:65" s="2" customFormat="1" ht="24.2" customHeight="1">
      <c r="A195" s="35"/>
      <c r="B195" s="36"/>
      <c r="C195" s="194" t="s">
        <v>604</v>
      </c>
      <c r="D195" s="194" t="s">
        <v>368</v>
      </c>
      <c r="E195" s="195" t="s">
        <v>2370</v>
      </c>
      <c r="F195" s="196" t="s">
        <v>2976</v>
      </c>
      <c r="G195" s="197" t="s">
        <v>1331</v>
      </c>
      <c r="H195" s="198">
        <v>1</v>
      </c>
      <c r="I195" s="199"/>
      <c r="J195" s="200">
        <f>ROUND(I195*H195,2)</f>
        <v>0</v>
      </c>
      <c r="K195" s="196" t="s">
        <v>2900</v>
      </c>
      <c r="L195" s="40"/>
      <c r="M195" s="201" t="s">
        <v>1</v>
      </c>
      <c r="N195" s="202" t="s">
        <v>46</v>
      </c>
      <c r="O195" s="72"/>
      <c r="P195" s="203">
        <f>O195*H195</f>
        <v>0</v>
      </c>
      <c r="Q195" s="203">
        <v>0</v>
      </c>
      <c r="R195" s="203">
        <f>Q195*H195</f>
        <v>0</v>
      </c>
      <c r="S195" s="203">
        <v>0</v>
      </c>
      <c r="T195" s="204">
        <f>S195*H195</f>
        <v>0</v>
      </c>
      <c r="U195" s="35"/>
      <c r="V195" s="35"/>
      <c r="W195" s="35"/>
      <c r="X195" s="35"/>
      <c r="Y195" s="35"/>
      <c r="Z195" s="35"/>
      <c r="AA195" s="35"/>
      <c r="AB195" s="35"/>
      <c r="AC195" s="35"/>
      <c r="AD195" s="35"/>
      <c r="AE195" s="35"/>
      <c r="AR195" s="205" t="s">
        <v>421</v>
      </c>
      <c r="AT195" s="205" t="s">
        <v>368</v>
      </c>
      <c r="AU195" s="205" t="s">
        <v>88</v>
      </c>
      <c r="AY195" s="18" t="s">
        <v>365</v>
      </c>
      <c r="BE195" s="206">
        <f>IF(N195="základní",J195,0)</f>
        <v>0</v>
      </c>
      <c r="BF195" s="206">
        <f>IF(N195="snížená",J195,0)</f>
        <v>0</v>
      </c>
      <c r="BG195" s="206">
        <f>IF(N195="zákl. přenesená",J195,0)</f>
        <v>0</v>
      </c>
      <c r="BH195" s="206">
        <f>IF(N195="sníž. přenesená",J195,0)</f>
        <v>0</v>
      </c>
      <c r="BI195" s="206">
        <f>IF(N195="nulová",J195,0)</f>
        <v>0</v>
      </c>
      <c r="BJ195" s="18" t="s">
        <v>88</v>
      </c>
      <c r="BK195" s="206">
        <f>ROUND(I195*H195,2)</f>
        <v>0</v>
      </c>
      <c r="BL195" s="18" t="s">
        <v>421</v>
      </c>
      <c r="BM195" s="205" t="s">
        <v>825</v>
      </c>
    </row>
    <row r="196" spans="1:65" s="2" customFormat="1" ht="24.2" customHeight="1">
      <c r="A196" s="35"/>
      <c r="B196" s="36"/>
      <c r="C196" s="194" t="s">
        <v>610</v>
      </c>
      <c r="D196" s="194" t="s">
        <v>368</v>
      </c>
      <c r="E196" s="195" t="s">
        <v>4481</v>
      </c>
      <c r="F196" s="196" t="s">
        <v>4482</v>
      </c>
      <c r="G196" s="197" t="s">
        <v>1331</v>
      </c>
      <c r="H196" s="198">
        <v>1</v>
      </c>
      <c r="I196" s="199"/>
      <c r="J196" s="200">
        <f>ROUND(I196*H196,2)</f>
        <v>0</v>
      </c>
      <c r="K196" s="196" t="s">
        <v>2900</v>
      </c>
      <c r="L196" s="40"/>
      <c r="M196" s="201" t="s">
        <v>1</v>
      </c>
      <c r="N196" s="202" t="s">
        <v>46</v>
      </c>
      <c r="O196" s="72"/>
      <c r="P196" s="203">
        <f>O196*H196</f>
        <v>0</v>
      </c>
      <c r="Q196" s="203">
        <v>0</v>
      </c>
      <c r="R196" s="203">
        <f>Q196*H196</f>
        <v>0</v>
      </c>
      <c r="S196" s="203">
        <v>0</v>
      </c>
      <c r="T196" s="204">
        <f>S196*H196</f>
        <v>0</v>
      </c>
      <c r="U196" s="35"/>
      <c r="V196" s="35"/>
      <c r="W196" s="35"/>
      <c r="X196" s="35"/>
      <c r="Y196" s="35"/>
      <c r="Z196" s="35"/>
      <c r="AA196" s="35"/>
      <c r="AB196" s="35"/>
      <c r="AC196" s="35"/>
      <c r="AD196" s="35"/>
      <c r="AE196" s="35"/>
      <c r="AR196" s="205" t="s">
        <v>421</v>
      </c>
      <c r="AT196" s="205" t="s">
        <v>368</v>
      </c>
      <c r="AU196" s="205" t="s">
        <v>88</v>
      </c>
      <c r="AY196" s="18" t="s">
        <v>365</v>
      </c>
      <c r="BE196" s="206">
        <f>IF(N196="základní",J196,0)</f>
        <v>0</v>
      </c>
      <c r="BF196" s="206">
        <f>IF(N196="snížená",J196,0)</f>
        <v>0</v>
      </c>
      <c r="BG196" s="206">
        <f>IF(N196="zákl. přenesená",J196,0)</f>
        <v>0</v>
      </c>
      <c r="BH196" s="206">
        <f>IF(N196="sníž. přenesená",J196,0)</f>
        <v>0</v>
      </c>
      <c r="BI196" s="206">
        <f>IF(N196="nulová",J196,0)</f>
        <v>0</v>
      </c>
      <c r="BJ196" s="18" t="s">
        <v>88</v>
      </c>
      <c r="BK196" s="206">
        <f>ROUND(I196*H196,2)</f>
        <v>0</v>
      </c>
      <c r="BL196" s="18" t="s">
        <v>421</v>
      </c>
      <c r="BM196" s="205" t="s">
        <v>835</v>
      </c>
    </row>
    <row r="197" spans="1:65" s="2" customFormat="1" ht="16.5" customHeight="1">
      <c r="A197" s="35"/>
      <c r="B197" s="36"/>
      <c r="C197" s="194" t="s">
        <v>617</v>
      </c>
      <c r="D197" s="194" t="s">
        <v>368</v>
      </c>
      <c r="E197" s="195" t="s">
        <v>2373</v>
      </c>
      <c r="F197" s="196" t="s">
        <v>2374</v>
      </c>
      <c r="G197" s="197" t="s">
        <v>1331</v>
      </c>
      <c r="H197" s="198">
        <v>17</v>
      </c>
      <c r="I197" s="199"/>
      <c r="J197" s="200">
        <f>ROUND(I197*H197,2)</f>
        <v>0</v>
      </c>
      <c r="K197" s="196" t="s">
        <v>1374</v>
      </c>
      <c r="L197" s="40"/>
      <c r="M197" s="201" t="s">
        <v>1</v>
      </c>
      <c r="N197" s="202" t="s">
        <v>46</v>
      </c>
      <c r="O197" s="72"/>
      <c r="P197" s="203">
        <f>O197*H197</f>
        <v>0</v>
      </c>
      <c r="Q197" s="203">
        <v>0</v>
      </c>
      <c r="R197" s="203">
        <f>Q197*H197</f>
        <v>0</v>
      </c>
      <c r="S197" s="203">
        <v>0</v>
      </c>
      <c r="T197" s="204">
        <f>S197*H197</f>
        <v>0</v>
      </c>
      <c r="U197" s="35"/>
      <c r="V197" s="35"/>
      <c r="W197" s="35"/>
      <c r="X197" s="35"/>
      <c r="Y197" s="35"/>
      <c r="Z197" s="35"/>
      <c r="AA197" s="35"/>
      <c r="AB197" s="35"/>
      <c r="AC197" s="35"/>
      <c r="AD197" s="35"/>
      <c r="AE197" s="35"/>
      <c r="AR197" s="205" t="s">
        <v>421</v>
      </c>
      <c r="AT197" s="205" t="s">
        <v>368</v>
      </c>
      <c r="AU197" s="205" t="s">
        <v>88</v>
      </c>
      <c r="AY197" s="18" t="s">
        <v>365</v>
      </c>
      <c r="BE197" s="206">
        <f>IF(N197="základní",J197,0)</f>
        <v>0</v>
      </c>
      <c r="BF197" s="206">
        <f>IF(N197="snížená",J197,0)</f>
        <v>0</v>
      </c>
      <c r="BG197" s="206">
        <f>IF(N197="zákl. přenesená",J197,0)</f>
        <v>0</v>
      </c>
      <c r="BH197" s="206">
        <f>IF(N197="sníž. přenesená",J197,0)</f>
        <v>0</v>
      </c>
      <c r="BI197" s="206">
        <f>IF(N197="nulová",J197,0)</f>
        <v>0</v>
      </c>
      <c r="BJ197" s="18" t="s">
        <v>88</v>
      </c>
      <c r="BK197" s="206">
        <f>ROUND(I197*H197,2)</f>
        <v>0</v>
      </c>
      <c r="BL197" s="18" t="s">
        <v>421</v>
      </c>
      <c r="BM197" s="205" t="s">
        <v>848</v>
      </c>
    </row>
    <row r="198" spans="1:65" s="2" customFormat="1" ht="24.2" customHeight="1">
      <c r="A198" s="35"/>
      <c r="B198" s="36"/>
      <c r="C198" s="240" t="s">
        <v>622</v>
      </c>
      <c r="D198" s="240" t="s">
        <v>432</v>
      </c>
      <c r="E198" s="241" t="s">
        <v>2375</v>
      </c>
      <c r="F198" s="242" t="s">
        <v>2978</v>
      </c>
      <c r="G198" s="243" t="s">
        <v>1331</v>
      </c>
      <c r="H198" s="244">
        <v>17</v>
      </c>
      <c r="I198" s="245"/>
      <c r="J198" s="246">
        <f>ROUND(I198*H198,2)</f>
        <v>0</v>
      </c>
      <c r="K198" s="242" t="s">
        <v>2900</v>
      </c>
      <c r="L198" s="247"/>
      <c r="M198" s="248" t="s">
        <v>1</v>
      </c>
      <c r="N198" s="249" t="s">
        <v>46</v>
      </c>
      <c r="O198" s="72"/>
      <c r="P198" s="203">
        <f>O198*H198</f>
        <v>0</v>
      </c>
      <c r="Q198" s="203">
        <v>0</v>
      </c>
      <c r="R198" s="203">
        <f>Q198*H198</f>
        <v>0</v>
      </c>
      <c r="S198" s="203">
        <v>0</v>
      </c>
      <c r="T198" s="204">
        <f>S198*H198</f>
        <v>0</v>
      </c>
      <c r="U198" s="35"/>
      <c r="V198" s="35"/>
      <c r="W198" s="35"/>
      <c r="X198" s="35"/>
      <c r="Y198" s="35"/>
      <c r="Z198" s="35"/>
      <c r="AA198" s="35"/>
      <c r="AB198" s="35"/>
      <c r="AC198" s="35"/>
      <c r="AD198" s="35"/>
      <c r="AE198" s="35"/>
      <c r="AR198" s="205" t="s">
        <v>436</v>
      </c>
      <c r="AT198" s="205" t="s">
        <v>432</v>
      </c>
      <c r="AU198" s="205" t="s">
        <v>88</v>
      </c>
      <c r="AY198" s="18" t="s">
        <v>365</v>
      </c>
      <c r="BE198" s="206">
        <f>IF(N198="základní",J198,0)</f>
        <v>0</v>
      </c>
      <c r="BF198" s="206">
        <f>IF(N198="snížená",J198,0)</f>
        <v>0</v>
      </c>
      <c r="BG198" s="206">
        <f>IF(N198="zákl. přenesená",J198,0)</f>
        <v>0</v>
      </c>
      <c r="BH198" s="206">
        <f>IF(N198="sníž. přenesená",J198,0)</f>
        <v>0</v>
      </c>
      <c r="BI198" s="206">
        <f>IF(N198="nulová",J198,0)</f>
        <v>0</v>
      </c>
      <c r="BJ198" s="18" t="s">
        <v>88</v>
      </c>
      <c r="BK198" s="206">
        <f>ROUND(I198*H198,2)</f>
        <v>0</v>
      </c>
      <c r="BL198" s="18" t="s">
        <v>421</v>
      </c>
      <c r="BM198" s="205" t="s">
        <v>861</v>
      </c>
    </row>
    <row r="199" spans="1:65" s="2" customFormat="1" ht="21.75" customHeight="1">
      <c r="A199" s="35"/>
      <c r="B199" s="36"/>
      <c r="C199" s="194" t="s">
        <v>628</v>
      </c>
      <c r="D199" s="194" t="s">
        <v>368</v>
      </c>
      <c r="E199" s="195" t="s">
        <v>2376</v>
      </c>
      <c r="F199" s="196" t="s">
        <v>2979</v>
      </c>
      <c r="G199" s="197" t="s">
        <v>389</v>
      </c>
      <c r="H199" s="198">
        <v>1.9E-2</v>
      </c>
      <c r="I199" s="199"/>
      <c r="J199" s="200">
        <f>ROUND(I199*H199,2)</f>
        <v>0</v>
      </c>
      <c r="K199" s="196" t="s">
        <v>2900</v>
      </c>
      <c r="L199" s="40"/>
      <c r="M199" s="201" t="s">
        <v>1</v>
      </c>
      <c r="N199" s="202" t="s">
        <v>46</v>
      </c>
      <c r="O199" s="72"/>
      <c r="P199" s="203">
        <f>O199*H199</f>
        <v>0</v>
      </c>
      <c r="Q199" s="203">
        <v>0</v>
      </c>
      <c r="R199" s="203">
        <f>Q199*H199</f>
        <v>0</v>
      </c>
      <c r="S199" s="203">
        <v>0</v>
      </c>
      <c r="T199" s="204">
        <f>S199*H199</f>
        <v>0</v>
      </c>
      <c r="U199" s="35"/>
      <c r="V199" s="35"/>
      <c r="W199" s="35"/>
      <c r="X199" s="35"/>
      <c r="Y199" s="35"/>
      <c r="Z199" s="35"/>
      <c r="AA199" s="35"/>
      <c r="AB199" s="35"/>
      <c r="AC199" s="35"/>
      <c r="AD199" s="35"/>
      <c r="AE199" s="35"/>
      <c r="AR199" s="205" t="s">
        <v>421</v>
      </c>
      <c r="AT199" s="205" t="s">
        <v>368</v>
      </c>
      <c r="AU199" s="205" t="s">
        <v>88</v>
      </c>
      <c r="AY199" s="18" t="s">
        <v>365</v>
      </c>
      <c r="BE199" s="206">
        <f>IF(N199="základní",J199,0)</f>
        <v>0</v>
      </c>
      <c r="BF199" s="206">
        <f>IF(N199="snížená",J199,0)</f>
        <v>0</v>
      </c>
      <c r="BG199" s="206">
        <f>IF(N199="zákl. přenesená",J199,0)</f>
        <v>0</v>
      </c>
      <c r="BH199" s="206">
        <f>IF(N199="sníž. přenesená",J199,0)</f>
        <v>0</v>
      </c>
      <c r="BI199" s="206">
        <f>IF(N199="nulová",J199,0)</f>
        <v>0</v>
      </c>
      <c r="BJ199" s="18" t="s">
        <v>88</v>
      </c>
      <c r="BK199" s="206">
        <f>ROUND(I199*H199,2)</f>
        <v>0</v>
      </c>
      <c r="BL199" s="18" t="s">
        <v>421</v>
      </c>
      <c r="BM199" s="205" t="s">
        <v>873</v>
      </c>
    </row>
    <row r="200" spans="1:65" s="12" customFormat="1" ht="25.9" customHeight="1">
      <c r="B200" s="179"/>
      <c r="C200" s="180"/>
      <c r="D200" s="181" t="s">
        <v>80</v>
      </c>
      <c r="E200" s="182" t="s">
        <v>2378</v>
      </c>
      <c r="F200" s="182" t="s">
        <v>2379</v>
      </c>
      <c r="G200" s="180"/>
      <c r="H200" s="180"/>
      <c r="I200" s="183"/>
      <c r="J200" s="167">
        <f>BK200</f>
        <v>0</v>
      </c>
      <c r="K200" s="180"/>
      <c r="L200" s="184"/>
      <c r="M200" s="185"/>
      <c r="N200" s="186"/>
      <c r="O200" s="186"/>
      <c r="P200" s="187">
        <f>SUM(P201:P217)</f>
        <v>0</v>
      </c>
      <c r="Q200" s="186"/>
      <c r="R200" s="187">
        <f>SUM(R201:R217)</f>
        <v>0</v>
      </c>
      <c r="S200" s="186"/>
      <c r="T200" s="188">
        <f>SUM(T201:T217)</f>
        <v>0</v>
      </c>
      <c r="AR200" s="189" t="s">
        <v>90</v>
      </c>
      <c r="AT200" s="190" t="s">
        <v>80</v>
      </c>
      <c r="AU200" s="190" t="s">
        <v>81</v>
      </c>
      <c r="AY200" s="189" t="s">
        <v>365</v>
      </c>
      <c r="BK200" s="191">
        <f>SUM(BK201:BK217)</f>
        <v>0</v>
      </c>
    </row>
    <row r="201" spans="1:65" s="2" customFormat="1" ht="24.2" customHeight="1">
      <c r="A201" s="35"/>
      <c r="B201" s="36"/>
      <c r="C201" s="194" t="s">
        <v>634</v>
      </c>
      <c r="D201" s="194" t="s">
        <v>368</v>
      </c>
      <c r="E201" s="195" t="s">
        <v>4483</v>
      </c>
      <c r="F201" s="196" t="s">
        <v>4484</v>
      </c>
      <c r="G201" s="197" t="s">
        <v>1331</v>
      </c>
      <c r="H201" s="198">
        <v>1</v>
      </c>
      <c r="I201" s="199"/>
      <c r="J201" s="200">
        <f t="shared" ref="J201:J217" si="40">ROUND(I201*H201,2)</f>
        <v>0</v>
      </c>
      <c r="K201" s="196" t="s">
        <v>2900</v>
      </c>
      <c r="L201" s="40"/>
      <c r="M201" s="201" t="s">
        <v>1</v>
      </c>
      <c r="N201" s="202" t="s">
        <v>46</v>
      </c>
      <c r="O201" s="72"/>
      <c r="P201" s="203">
        <f t="shared" ref="P201:P217" si="41">O201*H201</f>
        <v>0</v>
      </c>
      <c r="Q201" s="203">
        <v>0</v>
      </c>
      <c r="R201" s="203">
        <f t="shared" ref="R201:R217" si="42">Q201*H201</f>
        <v>0</v>
      </c>
      <c r="S201" s="203">
        <v>0</v>
      </c>
      <c r="T201" s="204">
        <f t="shared" ref="T201:T217" si="43">S201*H201</f>
        <v>0</v>
      </c>
      <c r="U201" s="35"/>
      <c r="V201" s="35"/>
      <c r="W201" s="35"/>
      <c r="X201" s="35"/>
      <c r="Y201" s="35"/>
      <c r="Z201" s="35"/>
      <c r="AA201" s="35"/>
      <c r="AB201" s="35"/>
      <c r="AC201" s="35"/>
      <c r="AD201" s="35"/>
      <c r="AE201" s="35"/>
      <c r="AR201" s="205" t="s">
        <v>421</v>
      </c>
      <c r="AT201" s="205" t="s">
        <v>368</v>
      </c>
      <c r="AU201" s="205" t="s">
        <v>88</v>
      </c>
      <c r="AY201" s="18" t="s">
        <v>365</v>
      </c>
      <c r="BE201" s="206">
        <f t="shared" ref="BE201:BE217" si="44">IF(N201="základní",J201,0)</f>
        <v>0</v>
      </c>
      <c r="BF201" s="206">
        <f t="shared" ref="BF201:BF217" si="45">IF(N201="snížená",J201,0)</f>
        <v>0</v>
      </c>
      <c r="BG201" s="206">
        <f t="shared" ref="BG201:BG217" si="46">IF(N201="zákl. přenesená",J201,0)</f>
        <v>0</v>
      </c>
      <c r="BH201" s="206">
        <f t="shared" ref="BH201:BH217" si="47">IF(N201="sníž. přenesená",J201,0)</f>
        <v>0</v>
      </c>
      <c r="BI201" s="206">
        <f t="shared" ref="BI201:BI217" si="48">IF(N201="nulová",J201,0)</f>
        <v>0</v>
      </c>
      <c r="BJ201" s="18" t="s">
        <v>88</v>
      </c>
      <c r="BK201" s="206">
        <f t="shared" ref="BK201:BK217" si="49">ROUND(I201*H201,2)</f>
        <v>0</v>
      </c>
      <c r="BL201" s="18" t="s">
        <v>421</v>
      </c>
      <c r="BM201" s="205" t="s">
        <v>887</v>
      </c>
    </row>
    <row r="202" spans="1:65" s="2" customFormat="1" ht="24.2" customHeight="1">
      <c r="A202" s="35"/>
      <c r="B202" s="36"/>
      <c r="C202" s="194" t="s">
        <v>639</v>
      </c>
      <c r="D202" s="194" t="s">
        <v>368</v>
      </c>
      <c r="E202" s="195" t="s">
        <v>2380</v>
      </c>
      <c r="F202" s="196" t="s">
        <v>2980</v>
      </c>
      <c r="G202" s="197" t="s">
        <v>1331</v>
      </c>
      <c r="H202" s="198">
        <v>12</v>
      </c>
      <c r="I202" s="199"/>
      <c r="J202" s="200">
        <f t="shared" si="40"/>
        <v>0</v>
      </c>
      <c r="K202" s="196" t="s">
        <v>2900</v>
      </c>
      <c r="L202" s="40"/>
      <c r="M202" s="201" t="s">
        <v>1</v>
      </c>
      <c r="N202" s="202" t="s">
        <v>46</v>
      </c>
      <c r="O202" s="72"/>
      <c r="P202" s="203">
        <f t="shared" si="41"/>
        <v>0</v>
      </c>
      <c r="Q202" s="203">
        <v>0</v>
      </c>
      <c r="R202" s="203">
        <f t="shared" si="42"/>
        <v>0</v>
      </c>
      <c r="S202" s="203">
        <v>0</v>
      </c>
      <c r="T202" s="204">
        <f t="shared" si="43"/>
        <v>0</v>
      </c>
      <c r="U202" s="35"/>
      <c r="V202" s="35"/>
      <c r="W202" s="35"/>
      <c r="X202" s="35"/>
      <c r="Y202" s="35"/>
      <c r="Z202" s="35"/>
      <c r="AA202" s="35"/>
      <c r="AB202" s="35"/>
      <c r="AC202" s="35"/>
      <c r="AD202" s="35"/>
      <c r="AE202" s="35"/>
      <c r="AR202" s="205" t="s">
        <v>421</v>
      </c>
      <c r="AT202" s="205" t="s">
        <v>368</v>
      </c>
      <c r="AU202" s="205" t="s">
        <v>88</v>
      </c>
      <c r="AY202" s="18" t="s">
        <v>365</v>
      </c>
      <c r="BE202" s="206">
        <f t="shared" si="44"/>
        <v>0</v>
      </c>
      <c r="BF202" s="206">
        <f t="shared" si="45"/>
        <v>0</v>
      </c>
      <c r="BG202" s="206">
        <f t="shared" si="46"/>
        <v>0</v>
      </c>
      <c r="BH202" s="206">
        <f t="shared" si="47"/>
        <v>0</v>
      </c>
      <c r="BI202" s="206">
        <f t="shared" si="48"/>
        <v>0</v>
      </c>
      <c r="BJ202" s="18" t="s">
        <v>88</v>
      </c>
      <c r="BK202" s="206">
        <f t="shared" si="49"/>
        <v>0</v>
      </c>
      <c r="BL202" s="18" t="s">
        <v>421</v>
      </c>
      <c r="BM202" s="205" t="s">
        <v>898</v>
      </c>
    </row>
    <row r="203" spans="1:65" s="2" customFormat="1" ht="24.2" customHeight="1">
      <c r="A203" s="35"/>
      <c r="B203" s="36"/>
      <c r="C203" s="194" t="s">
        <v>643</v>
      </c>
      <c r="D203" s="194" t="s">
        <v>368</v>
      </c>
      <c r="E203" s="195" t="s">
        <v>4485</v>
      </c>
      <c r="F203" s="196" t="s">
        <v>4486</v>
      </c>
      <c r="G203" s="197" t="s">
        <v>1331</v>
      </c>
      <c r="H203" s="198">
        <v>4</v>
      </c>
      <c r="I203" s="199"/>
      <c r="J203" s="200">
        <f t="shared" si="40"/>
        <v>0</v>
      </c>
      <c r="K203" s="196" t="s">
        <v>2900</v>
      </c>
      <c r="L203" s="40"/>
      <c r="M203" s="201" t="s">
        <v>1</v>
      </c>
      <c r="N203" s="202" t="s">
        <v>46</v>
      </c>
      <c r="O203" s="72"/>
      <c r="P203" s="203">
        <f t="shared" si="41"/>
        <v>0</v>
      </c>
      <c r="Q203" s="203">
        <v>0</v>
      </c>
      <c r="R203" s="203">
        <f t="shared" si="42"/>
        <v>0</v>
      </c>
      <c r="S203" s="203">
        <v>0</v>
      </c>
      <c r="T203" s="204">
        <f t="shared" si="43"/>
        <v>0</v>
      </c>
      <c r="U203" s="35"/>
      <c r="V203" s="35"/>
      <c r="W203" s="35"/>
      <c r="X203" s="35"/>
      <c r="Y203" s="35"/>
      <c r="Z203" s="35"/>
      <c r="AA203" s="35"/>
      <c r="AB203" s="35"/>
      <c r="AC203" s="35"/>
      <c r="AD203" s="35"/>
      <c r="AE203" s="35"/>
      <c r="AR203" s="205" t="s">
        <v>421</v>
      </c>
      <c r="AT203" s="205" t="s">
        <v>368</v>
      </c>
      <c r="AU203" s="205" t="s">
        <v>88</v>
      </c>
      <c r="AY203" s="18" t="s">
        <v>365</v>
      </c>
      <c r="BE203" s="206">
        <f t="shared" si="44"/>
        <v>0</v>
      </c>
      <c r="BF203" s="206">
        <f t="shared" si="45"/>
        <v>0</v>
      </c>
      <c r="BG203" s="206">
        <f t="shared" si="46"/>
        <v>0</v>
      </c>
      <c r="BH203" s="206">
        <f t="shared" si="47"/>
        <v>0</v>
      </c>
      <c r="BI203" s="206">
        <f t="shared" si="48"/>
        <v>0</v>
      </c>
      <c r="BJ203" s="18" t="s">
        <v>88</v>
      </c>
      <c r="BK203" s="206">
        <f t="shared" si="49"/>
        <v>0</v>
      </c>
      <c r="BL203" s="18" t="s">
        <v>421</v>
      </c>
      <c r="BM203" s="205" t="s">
        <v>910</v>
      </c>
    </row>
    <row r="204" spans="1:65" s="2" customFormat="1" ht="33" customHeight="1">
      <c r="A204" s="35"/>
      <c r="B204" s="36"/>
      <c r="C204" s="194" t="s">
        <v>649</v>
      </c>
      <c r="D204" s="194" t="s">
        <v>368</v>
      </c>
      <c r="E204" s="195" t="s">
        <v>2381</v>
      </c>
      <c r="F204" s="196" t="s">
        <v>2981</v>
      </c>
      <c r="G204" s="197" t="s">
        <v>1331</v>
      </c>
      <c r="H204" s="198">
        <v>16</v>
      </c>
      <c r="I204" s="199"/>
      <c r="J204" s="200">
        <f t="shared" si="40"/>
        <v>0</v>
      </c>
      <c r="K204" s="196" t="s">
        <v>2900</v>
      </c>
      <c r="L204" s="40"/>
      <c r="M204" s="201" t="s">
        <v>1</v>
      </c>
      <c r="N204" s="202" t="s">
        <v>46</v>
      </c>
      <c r="O204" s="72"/>
      <c r="P204" s="203">
        <f t="shared" si="41"/>
        <v>0</v>
      </c>
      <c r="Q204" s="203">
        <v>0</v>
      </c>
      <c r="R204" s="203">
        <f t="shared" si="42"/>
        <v>0</v>
      </c>
      <c r="S204" s="203">
        <v>0</v>
      </c>
      <c r="T204" s="204">
        <f t="shared" si="43"/>
        <v>0</v>
      </c>
      <c r="U204" s="35"/>
      <c r="V204" s="35"/>
      <c r="W204" s="35"/>
      <c r="X204" s="35"/>
      <c r="Y204" s="35"/>
      <c r="Z204" s="35"/>
      <c r="AA204" s="35"/>
      <c r="AB204" s="35"/>
      <c r="AC204" s="35"/>
      <c r="AD204" s="35"/>
      <c r="AE204" s="35"/>
      <c r="AR204" s="205" t="s">
        <v>421</v>
      </c>
      <c r="AT204" s="205" t="s">
        <v>368</v>
      </c>
      <c r="AU204" s="205" t="s">
        <v>88</v>
      </c>
      <c r="AY204" s="18" t="s">
        <v>365</v>
      </c>
      <c r="BE204" s="206">
        <f t="shared" si="44"/>
        <v>0</v>
      </c>
      <c r="BF204" s="206">
        <f t="shared" si="45"/>
        <v>0</v>
      </c>
      <c r="BG204" s="206">
        <f t="shared" si="46"/>
        <v>0</v>
      </c>
      <c r="BH204" s="206">
        <f t="shared" si="47"/>
        <v>0</v>
      </c>
      <c r="BI204" s="206">
        <f t="shared" si="48"/>
        <v>0</v>
      </c>
      <c r="BJ204" s="18" t="s">
        <v>88</v>
      </c>
      <c r="BK204" s="206">
        <f t="shared" si="49"/>
        <v>0</v>
      </c>
      <c r="BL204" s="18" t="s">
        <v>421</v>
      </c>
      <c r="BM204" s="205" t="s">
        <v>923</v>
      </c>
    </row>
    <row r="205" spans="1:65" s="2" customFormat="1" ht="24.2" customHeight="1">
      <c r="A205" s="35"/>
      <c r="B205" s="36"/>
      <c r="C205" s="194" t="s">
        <v>657</v>
      </c>
      <c r="D205" s="194" t="s">
        <v>368</v>
      </c>
      <c r="E205" s="195" t="s">
        <v>4487</v>
      </c>
      <c r="F205" s="196" t="s">
        <v>4488</v>
      </c>
      <c r="G205" s="197" t="s">
        <v>1331</v>
      </c>
      <c r="H205" s="198">
        <v>1</v>
      </c>
      <c r="I205" s="199"/>
      <c r="J205" s="200">
        <f t="shared" si="40"/>
        <v>0</v>
      </c>
      <c r="K205" s="196" t="s">
        <v>2900</v>
      </c>
      <c r="L205" s="40"/>
      <c r="M205" s="201" t="s">
        <v>1</v>
      </c>
      <c r="N205" s="202" t="s">
        <v>46</v>
      </c>
      <c r="O205" s="72"/>
      <c r="P205" s="203">
        <f t="shared" si="41"/>
        <v>0</v>
      </c>
      <c r="Q205" s="203">
        <v>0</v>
      </c>
      <c r="R205" s="203">
        <f t="shared" si="42"/>
        <v>0</v>
      </c>
      <c r="S205" s="203">
        <v>0</v>
      </c>
      <c r="T205" s="204">
        <f t="shared" si="43"/>
        <v>0</v>
      </c>
      <c r="U205" s="35"/>
      <c r="V205" s="35"/>
      <c r="W205" s="35"/>
      <c r="X205" s="35"/>
      <c r="Y205" s="35"/>
      <c r="Z205" s="35"/>
      <c r="AA205" s="35"/>
      <c r="AB205" s="35"/>
      <c r="AC205" s="35"/>
      <c r="AD205" s="35"/>
      <c r="AE205" s="35"/>
      <c r="AR205" s="205" t="s">
        <v>421</v>
      </c>
      <c r="AT205" s="205" t="s">
        <v>368</v>
      </c>
      <c r="AU205" s="205" t="s">
        <v>88</v>
      </c>
      <c r="AY205" s="18" t="s">
        <v>365</v>
      </c>
      <c r="BE205" s="206">
        <f t="shared" si="44"/>
        <v>0</v>
      </c>
      <c r="BF205" s="206">
        <f t="shared" si="45"/>
        <v>0</v>
      </c>
      <c r="BG205" s="206">
        <f t="shared" si="46"/>
        <v>0</v>
      </c>
      <c r="BH205" s="206">
        <f t="shared" si="47"/>
        <v>0</v>
      </c>
      <c r="BI205" s="206">
        <f t="shared" si="48"/>
        <v>0</v>
      </c>
      <c r="BJ205" s="18" t="s">
        <v>88</v>
      </c>
      <c r="BK205" s="206">
        <f t="shared" si="49"/>
        <v>0</v>
      </c>
      <c r="BL205" s="18" t="s">
        <v>421</v>
      </c>
      <c r="BM205" s="205" t="s">
        <v>935</v>
      </c>
    </row>
    <row r="206" spans="1:65" s="2" customFormat="1" ht="62.65" customHeight="1">
      <c r="A206" s="35"/>
      <c r="B206" s="36"/>
      <c r="C206" s="240" t="s">
        <v>661</v>
      </c>
      <c r="D206" s="240" t="s">
        <v>432</v>
      </c>
      <c r="E206" s="241" t="s">
        <v>4489</v>
      </c>
      <c r="F206" s="242" t="s">
        <v>4490</v>
      </c>
      <c r="G206" s="243" t="s">
        <v>1331</v>
      </c>
      <c r="H206" s="244">
        <v>1</v>
      </c>
      <c r="I206" s="245"/>
      <c r="J206" s="246">
        <f t="shared" si="40"/>
        <v>0</v>
      </c>
      <c r="K206" s="242" t="s">
        <v>2900</v>
      </c>
      <c r="L206" s="247"/>
      <c r="M206" s="248" t="s">
        <v>1</v>
      </c>
      <c r="N206" s="249" t="s">
        <v>46</v>
      </c>
      <c r="O206" s="72"/>
      <c r="P206" s="203">
        <f t="shared" si="41"/>
        <v>0</v>
      </c>
      <c r="Q206" s="203">
        <v>0</v>
      </c>
      <c r="R206" s="203">
        <f t="shared" si="42"/>
        <v>0</v>
      </c>
      <c r="S206" s="203">
        <v>0</v>
      </c>
      <c r="T206" s="204">
        <f t="shared" si="43"/>
        <v>0</v>
      </c>
      <c r="U206" s="35"/>
      <c r="V206" s="35"/>
      <c r="W206" s="35"/>
      <c r="X206" s="35"/>
      <c r="Y206" s="35"/>
      <c r="Z206" s="35"/>
      <c r="AA206" s="35"/>
      <c r="AB206" s="35"/>
      <c r="AC206" s="35"/>
      <c r="AD206" s="35"/>
      <c r="AE206" s="35"/>
      <c r="AR206" s="205" t="s">
        <v>436</v>
      </c>
      <c r="AT206" s="205" t="s">
        <v>432</v>
      </c>
      <c r="AU206" s="205" t="s">
        <v>88</v>
      </c>
      <c r="AY206" s="18" t="s">
        <v>365</v>
      </c>
      <c r="BE206" s="206">
        <f t="shared" si="44"/>
        <v>0</v>
      </c>
      <c r="BF206" s="206">
        <f t="shared" si="45"/>
        <v>0</v>
      </c>
      <c r="BG206" s="206">
        <f t="shared" si="46"/>
        <v>0</v>
      </c>
      <c r="BH206" s="206">
        <f t="shared" si="47"/>
        <v>0</v>
      </c>
      <c r="BI206" s="206">
        <f t="shared" si="48"/>
        <v>0</v>
      </c>
      <c r="BJ206" s="18" t="s">
        <v>88</v>
      </c>
      <c r="BK206" s="206">
        <f t="shared" si="49"/>
        <v>0</v>
      </c>
      <c r="BL206" s="18" t="s">
        <v>421</v>
      </c>
      <c r="BM206" s="205" t="s">
        <v>946</v>
      </c>
    </row>
    <row r="207" spans="1:65" s="2" customFormat="1" ht="66.75" customHeight="1">
      <c r="A207" s="35"/>
      <c r="B207" s="36"/>
      <c r="C207" s="240" t="s">
        <v>668</v>
      </c>
      <c r="D207" s="240" t="s">
        <v>432</v>
      </c>
      <c r="E207" s="241" t="s">
        <v>2382</v>
      </c>
      <c r="F207" s="242" t="s">
        <v>4491</v>
      </c>
      <c r="G207" s="243" t="s">
        <v>1331</v>
      </c>
      <c r="H207" s="244">
        <v>3</v>
      </c>
      <c r="I207" s="245"/>
      <c r="J207" s="246">
        <f t="shared" si="40"/>
        <v>0</v>
      </c>
      <c r="K207" s="242" t="s">
        <v>2900</v>
      </c>
      <c r="L207" s="247"/>
      <c r="M207" s="248" t="s">
        <v>1</v>
      </c>
      <c r="N207" s="249" t="s">
        <v>46</v>
      </c>
      <c r="O207" s="72"/>
      <c r="P207" s="203">
        <f t="shared" si="41"/>
        <v>0</v>
      </c>
      <c r="Q207" s="203">
        <v>0</v>
      </c>
      <c r="R207" s="203">
        <f t="shared" si="42"/>
        <v>0</v>
      </c>
      <c r="S207" s="203">
        <v>0</v>
      </c>
      <c r="T207" s="204">
        <f t="shared" si="43"/>
        <v>0</v>
      </c>
      <c r="U207" s="35"/>
      <c r="V207" s="35"/>
      <c r="W207" s="35"/>
      <c r="X207" s="35"/>
      <c r="Y207" s="35"/>
      <c r="Z207" s="35"/>
      <c r="AA207" s="35"/>
      <c r="AB207" s="35"/>
      <c r="AC207" s="35"/>
      <c r="AD207" s="35"/>
      <c r="AE207" s="35"/>
      <c r="AR207" s="205" t="s">
        <v>436</v>
      </c>
      <c r="AT207" s="205" t="s">
        <v>432</v>
      </c>
      <c r="AU207" s="205" t="s">
        <v>88</v>
      </c>
      <c r="AY207" s="18" t="s">
        <v>365</v>
      </c>
      <c r="BE207" s="206">
        <f t="shared" si="44"/>
        <v>0</v>
      </c>
      <c r="BF207" s="206">
        <f t="shared" si="45"/>
        <v>0</v>
      </c>
      <c r="BG207" s="206">
        <f t="shared" si="46"/>
        <v>0</v>
      </c>
      <c r="BH207" s="206">
        <f t="shared" si="47"/>
        <v>0</v>
      </c>
      <c r="BI207" s="206">
        <f t="shared" si="48"/>
        <v>0</v>
      </c>
      <c r="BJ207" s="18" t="s">
        <v>88</v>
      </c>
      <c r="BK207" s="206">
        <f t="shared" si="49"/>
        <v>0</v>
      </c>
      <c r="BL207" s="18" t="s">
        <v>421</v>
      </c>
      <c r="BM207" s="205" t="s">
        <v>958</v>
      </c>
    </row>
    <row r="208" spans="1:65" s="2" customFormat="1" ht="66.75" customHeight="1">
      <c r="A208" s="35"/>
      <c r="B208" s="36"/>
      <c r="C208" s="240" t="s">
        <v>675</v>
      </c>
      <c r="D208" s="240" t="s">
        <v>432</v>
      </c>
      <c r="E208" s="241" t="s">
        <v>2383</v>
      </c>
      <c r="F208" s="242" t="s">
        <v>4492</v>
      </c>
      <c r="G208" s="243" t="s">
        <v>1331</v>
      </c>
      <c r="H208" s="244">
        <v>1</v>
      </c>
      <c r="I208" s="245"/>
      <c r="J208" s="246">
        <f t="shared" si="40"/>
        <v>0</v>
      </c>
      <c r="K208" s="242" t="s">
        <v>2900</v>
      </c>
      <c r="L208" s="247"/>
      <c r="M208" s="248" t="s">
        <v>1</v>
      </c>
      <c r="N208" s="249" t="s">
        <v>46</v>
      </c>
      <c r="O208" s="72"/>
      <c r="P208" s="203">
        <f t="shared" si="41"/>
        <v>0</v>
      </c>
      <c r="Q208" s="203">
        <v>0</v>
      </c>
      <c r="R208" s="203">
        <f t="shared" si="42"/>
        <v>0</v>
      </c>
      <c r="S208" s="203">
        <v>0</v>
      </c>
      <c r="T208" s="204">
        <f t="shared" si="43"/>
        <v>0</v>
      </c>
      <c r="U208" s="35"/>
      <c r="V208" s="35"/>
      <c r="W208" s="35"/>
      <c r="X208" s="35"/>
      <c r="Y208" s="35"/>
      <c r="Z208" s="35"/>
      <c r="AA208" s="35"/>
      <c r="AB208" s="35"/>
      <c r="AC208" s="35"/>
      <c r="AD208" s="35"/>
      <c r="AE208" s="35"/>
      <c r="AR208" s="205" t="s">
        <v>436</v>
      </c>
      <c r="AT208" s="205" t="s">
        <v>432</v>
      </c>
      <c r="AU208" s="205" t="s">
        <v>88</v>
      </c>
      <c r="AY208" s="18" t="s">
        <v>365</v>
      </c>
      <c r="BE208" s="206">
        <f t="shared" si="44"/>
        <v>0</v>
      </c>
      <c r="BF208" s="206">
        <f t="shared" si="45"/>
        <v>0</v>
      </c>
      <c r="BG208" s="206">
        <f t="shared" si="46"/>
        <v>0</v>
      </c>
      <c r="BH208" s="206">
        <f t="shared" si="47"/>
        <v>0</v>
      </c>
      <c r="BI208" s="206">
        <f t="shared" si="48"/>
        <v>0</v>
      </c>
      <c r="BJ208" s="18" t="s">
        <v>88</v>
      </c>
      <c r="BK208" s="206">
        <f t="shared" si="49"/>
        <v>0</v>
      </c>
      <c r="BL208" s="18" t="s">
        <v>421</v>
      </c>
      <c r="BM208" s="205" t="s">
        <v>967</v>
      </c>
    </row>
    <row r="209" spans="1:65" s="2" customFormat="1" ht="66.75" customHeight="1">
      <c r="A209" s="35"/>
      <c r="B209" s="36"/>
      <c r="C209" s="240" t="s">
        <v>679</v>
      </c>
      <c r="D209" s="240" t="s">
        <v>432</v>
      </c>
      <c r="E209" s="241" t="s">
        <v>4493</v>
      </c>
      <c r="F209" s="242" t="s">
        <v>4494</v>
      </c>
      <c r="G209" s="243" t="s">
        <v>1331</v>
      </c>
      <c r="H209" s="244">
        <v>1</v>
      </c>
      <c r="I209" s="245"/>
      <c r="J209" s="246">
        <f t="shared" si="40"/>
        <v>0</v>
      </c>
      <c r="K209" s="242" t="s">
        <v>2900</v>
      </c>
      <c r="L209" s="247"/>
      <c r="M209" s="248" t="s">
        <v>1</v>
      </c>
      <c r="N209" s="249" t="s">
        <v>46</v>
      </c>
      <c r="O209" s="72"/>
      <c r="P209" s="203">
        <f t="shared" si="41"/>
        <v>0</v>
      </c>
      <c r="Q209" s="203">
        <v>0</v>
      </c>
      <c r="R209" s="203">
        <f t="shared" si="42"/>
        <v>0</v>
      </c>
      <c r="S209" s="203">
        <v>0</v>
      </c>
      <c r="T209" s="204">
        <f t="shared" si="43"/>
        <v>0</v>
      </c>
      <c r="U209" s="35"/>
      <c r="V209" s="35"/>
      <c r="W209" s="35"/>
      <c r="X209" s="35"/>
      <c r="Y209" s="35"/>
      <c r="Z209" s="35"/>
      <c r="AA209" s="35"/>
      <c r="AB209" s="35"/>
      <c r="AC209" s="35"/>
      <c r="AD209" s="35"/>
      <c r="AE209" s="35"/>
      <c r="AR209" s="205" t="s">
        <v>436</v>
      </c>
      <c r="AT209" s="205" t="s">
        <v>432</v>
      </c>
      <c r="AU209" s="205" t="s">
        <v>88</v>
      </c>
      <c r="AY209" s="18" t="s">
        <v>365</v>
      </c>
      <c r="BE209" s="206">
        <f t="shared" si="44"/>
        <v>0</v>
      </c>
      <c r="BF209" s="206">
        <f t="shared" si="45"/>
        <v>0</v>
      </c>
      <c r="BG209" s="206">
        <f t="shared" si="46"/>
        <v>0</v>
      </c>
      <c r="BH209" s="206">
        <f t="shared" si="47"/>
        <v>0</v>
      </c>
      <c r="BI209" s="206">
        <f t="shared" si="48"/>
        <v>0</v>
      </c>
      <c r="BJ209" s="18" t="s">
        <v>88</v>
      </c>
      <c r="BK209" s="206">
        <f t="shared" si="49"/>
        <v>0</v>
      </c>
      <c r="BL209" s="18" t="s">
        <v>421</v>
      </c>
      <c r="BM209" s="205" t="s">
        <v>977</v>
      </c>
    </row>
    <row r="210" spans="1:65" s="2" customFormat="1" ht="66.75" customHeight="1">
      <c r="A210" s="35"/>
      <c r="B210" s="36"/>
      <c r="C210" s="240" t="s">
        <v>686</v>
      </c>
      <c r="D210" s="240" t="s">
        <v>432</v>
      </c>
      <c r="E210" s="241" t="s">
        <v>4495</v>
      </c>
      <c r="F210" s="242" t="s">
        <v>4496</v>
      </c>
      <c r="G210" s="243" t="s">
        <v>1331</v>
      </c>
      <c r="H210" s="244">
        <v>1</v>
      </c>
      <c r="I210" s="245"/>
      <c r="J210" s="246">
        <f t="shared" si="40"/>
        <v>0</v>
      </c>
      <c r="K210" s="242" t="s">
        <v>2900</v>
      </c>
      <c r="L210" s="247"/>
      <c r="M210" s="248" t="s">
        <v>1</v>
      </c>
      <c r="N210" s="249" t="s">
        <v>46</v>
      </c>
      <c r="O210" s="72"/>
      <c r="P210" s="203">
        <f t="shared" si="41"/>
        <v>0</v>
      </c>
      <c r="Q210" s="203">
        <v>0</v>
      </c>
      <c r="R210" s="203">
        <f t="shared" si="42"/>
        <v>0</v>
      </c>
      <c r="S210" s="203">
        <v>0</v>
      </c>
      <c r="T210" s="204">
        <f t="shared" si="43"/>
        <v>0</v>
      </c>
      <c r="U210" s="35"/>
      <c r="V210" s="35"/>
      <c r="W210" s="35"/>
      <c r="X210" s="35"/>
      <c r="Y210" s="35"/>
      <c r="Z210" s="35"/>
      <c r="AA210" s="35"/>
      <c r="AB210" s="35"/>
      <c r="AC210" s="35"/>
      <c r="AD210" s="35"/>
      <c r="AE210" s="35"/>
      <c r="AR210" s="205" t="s">
        <v>436</v>
      </c>
      <c r="AT210" s="205" t="s">
        <v>432</v>
      </c>
      <c r="AU210" s="205" t="s">
        <v>88</v>
      </c>
      <c r="AY210" s="18" t="s">
        <v>365</v>
      </c>
      <c r="BE210" s="206">
        <f t="shared" si="44"/>
        <v>0</v>
      </c>
      <c r="BF210" s="206">
        <f t="shared" si="45"/>
        <v>0</v>
      </c>
      <c r="BG210" s="206">
        <f t="shared" si="46"/>
        <v>0</v>
      </c>
      <c r="BH210" s="206">
        <f t="shared" si="47"/>
        <v>0</v>
      </c>
      <c r="BI210" s="206">
        <f t="shared" si="48"/>
        <v>0</v>
      </c>
      <c r="BJ210" s="18" t="s">
        <v>88</v>
      </c>
      <c r="BK210" s="206">
        <f t="shared" si="49"/>
        <v>0</v>
      </c>
      <c r="BL210" s="18" t="s">
        <v>421</v>
      </c>
      <c r="BM210" s="205" t="s">
        <v>988</v>
      </c>
    </row>
    <row r="211" spans="1:65" s="2" customFormat="1" ht="66.75" customHeight="1">
      <c r="A211" s="35"/>
      <c r="B211" s="36"/>
      <c r="C211" s="240" t="s">
        <v>691</v>
      </c>
      <c r="D211" s="240" t="s">
        <v>432</v>
      </c>
      <c r="E211" s="241" t="s">
        <v>2984</v>
      </c>
      <c r="F211" s="242" t="s">
        <v>2985</v>
      </c>
      <c r="G211" s="243" t="s">
        <v>1331</v>
      </c>
      <c r="H211" s="244">
        <v>1</v>
      </c>
      <c r="I211" s="245"/>
      <c r="J211" s="246">
        <f t="shared" si="40"/>
        <v>0</v>
      </c>
      <c r="K211" s="242" t="s">
        <v>2900</v>
      </c>
      <c r="L211" s="247"/>
      <c r="M211" s="248" t="s">
        <v>1</v>
      </c>
      <c r="N211" s="249" t="s">
        <v>46</v>
      </c>
      <c r="O211" s="72"/>
      <c r="P211" s="203">
        <f t="shared" si="41"/>
        <v>0</v>
      </c>
      <c r="Q211" s="203">
        <v>0</v>
      </c>
      <c r="R211" s="203">
        <f t="shared" si="42"/>
        <v>0</v>
      </c>
      <c r="S211" s="203">
        <v>0</v>
      </c>
      <c r="T211" s="204">
        <f t="shared" si="43"/>
        <v>0</v>
      </c>
      <c r="U211" s="35"/>
      <c r="V211" s="35"/>
      <c r="W211" s="35"/>
      <c r="X211" s="35"/>
      <c r="Y211" s="35"/>
      <c r="Z211" s="35"/>
      <c r="AA211" s="35"/>
      <c r="AB211" s="35"/>
      <c r="AC211" s="35"/>
      <c r="AD211" s="35"/>
      <c r="AE211" s="35"/>
      <c r="AR211" s="205" t="s">
        <v>436</v>
      </c>
      <c r="AT211" s="205" t="s">
        <v>432</v>
      </c>
      <c r="AU211" s="205" t="s">
        <v>88</v>
      </c>
      <c r="AY211" s="18" t="s">
        <v>365</v>
      </c>
      <c r="BE211" s="206">
        <f t="shared" si="44"/>
        <v>0</v>
      </c>
      <c r="BF211" s="206">
        <f t="shared" si="45"/>
        <v>0</v>
      </c>
      <c r="BG211" s="206">
        <f t="shared" si="46"/>
        <v>0</v>
      </c>
      <c r="BH211" s="206">
        <f t="shared" si="47"/>
        <v>0</v>
      </c>
      <c r="BI211" s="206">
        <f t="shared" si="48"/>
        <v>0</v>
      </c>
      <c r="BJ211" s="18" t="s">
        <v>88</v>
      </c>
      <c r="BK211" s="206">
        <f t="shared" si="49"/>
        <v>0</v>
      </c>
      <c r="BL211" s="18" t="s">
        <v>421</v>
      </c>
      <c r="BM211" s="205" t="s">
        <v>999</v>
      </c>
    </row>
    <row r="212" spans="1:65" s="2" customFormat="1" ht="66.75" customHeight="1">
      <c r="A212" s="35"/>
      <c r="B212" s="36"/>
      <c r="C212" s="240" t="s">
        <v>697</v>
      </c>
      <c r="D212" s="240" t="s">
        <v>432</v>
      </c>
      <c r="E212" s="241" t="s">
        <v>4497</v>
      </c>
      <c r="F212" s="242" t="s">
        <v>4498</v>
      </c>
      <c r="G212" s="243" t="s">
        <v>1331</v>
      </c>
      <c r="H212" s="244">
        <v>1</v>
      </c>
      <c r="I212" s="245"/>
      <c r="J212" s="246">
        <f t="shared" si="40"/>
        <v>0</v>
      </c>
      <c r="K212" s="242" t="s">
        <v>2900</v>
      </c>
      <c r="L212" s="247"/>
      <c r="M212" s="248" t="s">
        <v>1</v>
      </c>
      <c r="N212" s="249" t="s">
        <v>46</v>
      </c>
      <c r="O212" s="72"/>
      <c r="P212" s="203">
        <f t="shared" si="41"/>
        <v>0</v>
      </c>
      <c r="Q212" s="203">
        <v>0</v>
      </c>
      <c r="R212" s="203">
        <f t="shared" si="42"/>
        <v>0</v>
      </c>
      <c r="S212" s="203">
        <v>0</v>
      </c>
      <c r="T212" s="204">
        <f t="shared" si="43"/>
        <v>0</v>
      </c>
      <c r="U212" s="35"/>
      <c r="V212" s="35"/>
      <c r="W212" s="35"/>
      <c r="X212" s="35"/>
      <c r="Y212" s="35"/>
      <c r="Z212" s="35"/>
      <c r="AA212" s="35"/>
      <c r="AB212" s="35"/>
      <c r="AC212" s="35"/>
      <c r="AD212" s="35"/>
      <c r="AE212" s="35"/>
      <c r="AR212" s="205" t="s">
        <v>436</v>
      </c>
      <c r="AT212" s="205" t="s">
        <v>432</v>
      </c>
      <c r="AU212" s="205" t="s">
        <v>88</v>
      </c>
      <c r="AY212" s="18" t="s">
        <v>365</v>
      </c>
      <c r="BE212" s="206">
        <f t="shared" si="44"/>
        <v>0</v>
      </c>
      <c r="BF212" s="206">
        <f t="shared" si="45"/>
        <v>0</v>
      </c>
      <c r="BG212" s="206">
        <f t="shared" si="46"/>
        <v>0</v>
      </c>
      <c r="BH212" s="206">
        <f t="shared" si="47"/>
        <v>0</v>
      </c>
      <c r="BI212" s="206">
        <f t="shared" si="48"/>
        <v>0</v>
      </c>
      <c r="BJ212" s="18" t="s">
        <v>88</v>
      </c>
      <c r="BK212" s="206">
        <f t="shared" si="49"/>
        <v>0</v>
      </c>
      <c r="BL212" s="18" t="s">
        <v>421</v>
      </c>
      <c r="BM212" s="205" t="s">
        <v>1013</v>
      </c>
    </row>
    <row r="213" spans="1:65" s="2" customFormat="1" ht="66.75" customHeight="1">
      <c r="A213" s="35"/>
      <c r="B213" s="36"/>
      <c r="C213" s="240" t="s">
        <v>702</v>
      </c>
      <c r="D213" s="240" t="s">
        <v>432</v>
      </c>
      <c r="E213" s="241" t="s">
        <v>2385</v>
      </c>
      <c r="F213" s="242" t="s">
        <v>2990</v>
      </c>
      <c r="G213" s="243" t="s">
        <v>1331</v>
      </c>
      <c r="H213" s="244">
        <v>1</v>
      </c>
      <c r="I213" s="245"/>
      <c r="J213" s="246">
        <f t="shared" si="40"/>
        <v>0</v>
      </c>
      <c r="K213" s="242" t="s">
        <v>2900</v>
      </c>
      <c r="L213" s="247"/>
      <c r="M213" s="248" t="s">
        <v>1</v>
      </c>
      <c r="N213" s="249" t="s">
        <v>46</v>
      </c>
      <c r="O213" s="72"/>
      <c r="P213" s="203">
        <f t="shared" si="41"/>
        <v>0</v>
      </c>
      <c r="Q213" s="203">
        <v>0</v>
      </c>
      <c r="R213" s="203">
        <f t="shared" si="42"/>
        <v>0</v>
      </c>
      <c r="S213" s="203">
        <v>0</v>
      </c>
      <c r="T213" s="204">
        <f t="shared" si="43"/>
        <v>0</v>
      </c>
      <c r="U213" s="35"/>
      <c r="V213" s="35"/>
      <c r="W213" s="35"/>
      <c r="X213" s="35"/>
      <c r="Y213" s="35"/>
      <c r="Z213" s="35"/>
      <c r="AA213" s="35"/>
      <c r="AB213" s="35"/>
      <c r="AC213" s="35"/>
      <c r="AD213" s="35"/>
      <c r="AE213" s="35"/>
      <c r="AR213" s="205" t="s">
        <v>436</v>
      </c>
      <c r="AT213" s="205" t="s">
        <v>432</v>
      </c>
      <c r="AU213" s="205" t="s">
        <v>88</v>
      </c>
      <c r="AY213" s="18" t="s">
        <v>365</v>
      </c>
      <c r="BE213" s="206">
        <f t="shared" si="44"/>
        <v>0</v>
      </c>
      <c r="BF213" s="206">
        <f t="shared" si="45"/>
        <v>0</v>
      </c>
      <c r="BG213" s="206">
        <f t="shared" si="46"/>
        <v>0</v>
      </c>
      <c r="BH213" s="206">
        <f t="shared" si="47"/>
        <v>0</v>
      </c>
      <c r="BI213" s="206">
        <f t="shared" si="48"/>
        <v>0</v>
      </c>
      <c r="BJ213" s="18" t="s">
        <v>88</v>
      </c>
      <c r="BK213" s="206">
        <f t="shared" si="49"/>
        <v>0</v>
      </c>
      <c r="BL213" s="18" t="s">
        <v>421</v>
      </c>
      <c r="BM213" s="205" t="s">
        <v>1021</v>
      </c>
    </row>
    <row r="214" spans="1:65" s="2" customFormat="1" ht="66.75" customHeight="1">
      <c r="A214" s="35"/>
      <c r="B214" s="36"/>
      <c r="C214" s="240" t="s">
        <v>706</v>
      </c>
      <c r="D214" s="240" t="s">
        <v>432</v>
      </c>
      <c r="E214" s="241" t="s">
        <v>2386</v>
      </c>
      <c r="F214" s="242" t="s">
        <v>4499</v>
      </c>
      <c r="G214" s="243" t="s">
        <v>1331</v>
      </c>
      <c r="H214" s="244">
        <v>2</v>
      </c>
      <c r="I214" s="245"/>
      <c r="J214" s="246">
        <f t="shared" si="40"/>
        <v>0</v>
      </c>
      <c r="K214" s="242" t="s">
        <v>2900</v>
      </c>
      <c r="L214" s="247"/>
      <c r="M214" s="248" t="s">
        <v>1</v>
      </c>
      <c r="N214" s="249" t="s">
        <v>46</v>
      </c>
      <c r="O214" s="72"/>
      <c r="P214" s="203">
        <f t="shared" si="41"/>
        <v>0</v>
      </c>
      <c r="Q214" s="203">
        <v>0</v>
      </c>
      <c r="R214" s="203">
        <f t="shared" si="42"/>
        <v>0</v>
      </c>
      <c r="S214" s="203">
        <v>0</v>
      </c>
      <c r="T214" s="204">
        <f t="shared" si="43"/>
        <v>0</v>
      </c>
      <c r="U214" s="35"/>
      <c r="V214" s="35"/>
      <c r="W214" s="35"/>
      <c r="X214" s="35"/>
      <c r="Y214" s="35"/>
      <c r="Z214" s="35"/>
      <c r="AA214" s="35"/>
      <c r="AB214" s="35"/>
      <c r="AC214" s="35"/>
      <c r="AD214" s="35"/>
      <c r="AE214" s="35"/>
      <c r="AR214" s="205" t="s">
        <v>436</v>
      </c>
      <c r="AT214" s="205" t="s">
        <v>432</v>
      </c>
      <c r="AU214" s="205" t="s">
        <v>88</v>
      </c>
      <c r="AY214" s="18" t="s">
        <v>365</v>
      </c>
      <c r="BE214" s="206">
        <f t="shared" si="44"/>
        <v>0</v>
      </c>
      <c r="BF214" s="206">
        <f t="shared" si="45"/>
        <v>0</v>
      </c>
      <c r="BG214" s="206">
        <f t="shared" si="46"/>
        <v>0</v>
      </c>
      <c r="BH214" s="206">
        <f t="shared" si="47"/>
        <v>0</v>
      </c>
      <c r="BI214" s="206">
        <f t="shared" si="48"/>
        <v>0</v>
      </c>
      <c r="BJ214" s="18" t="s">
        <v>88</v>
      </c>
      <c r="BK214" s="206">
        <f t="shared" si="49"/>
        <v>0</v>
      </c>
      <c r="BL214" s="18" t="s">
        <v>421</v>
      </c>
      <c r="BM214" s="205" t="s">
        <v>1029</v>
      </c>
    </row>
    <row r="215" spans="1:65" s="2" customFormat="1" ht="66.75" customHeight="1">
      <c r="A215" s="35"/>
      <c r="B215" s="36"/>
      <c r="C215" s="240" t="s">
        <v>710</v>
      </c>
      <c r="D215" s="240" t="s">
        <v>432</v>
      </c>
      <c r="E215" s="241" t="s">
        <v>4500</v>
      </c>
      <c r="F215" s="242" t="s">
        <v>4501</v>
      </c>
      <c r="G215" s="243" t="s">
        <v>1331</v>
      </c>
      <c r="H215" s="244">
        <v>1</v>
      </c>
      <c r="I215" s="245"/>
      <c r="J215" s="246">
        <f t="shared" si="40"/>
        <v>0</v>
      </c>
      <c r="K215" s="242" t="s">
        <v>2900</v>
      </c>
      <c r="L215" s="247"/>
      <c r="M215" s="248" t="s">
        <v>1</v>
      </c>
      <c r="N215" s="249" t="s">
        <v>46</v>
      </c>
      <c r="O215" s="72"/>
      <c r="P215" s="203">
        <f t="shared" si="41"/>
        <v>0</v>
      </c>
      <c r="Q215" s="203">
        <v>0</v>
      </c>
      <c r="R215" s="203">
        <f t="shared" si="42"/>
        <v>0</v>
      </c>
      <c r="S215" s="203">
        <v>0</v>
      </c>
      <c r="T215" s="204">
        <f t="shared" si="43"/>
        <v>0</v>
      </c>
      <c r="U215" s="35"/>
      <c r="V215" s="35"/>
      <c r="W215" s="35"/>
      <c r="X215" s="35"/>
      <c r="Y215" s="35"/>
      <c r="Z215" s="35"/>
      <c r="AA215" s="35"/>
      <c r="AB215" s="35"/>
      <c r="AC215" s="35"/>
      <c r="AD215" s="35"/>
      <c r="AE215" s="35"/>
      <c r="AR215" s="205" t="s">
        <v>436</v>
      </c>
      <c r="AT215" s="205" t="s">
        <v>432</v>
      </c>
      <c r="AU215" s="205" t="s">
        <v>88</v>
      </c>
      <c r="AY215" s="18" t="s">
        <v>365</v>
      </c>
      <c r="BE215" s="206">
        <f t="shared" si="44"/>
        <v>0</v>
      </c>
      <c r="BF215" s="206">
        <f t="shared" si="45"/>
        <v>0</v>
      </c>
      <c r="BG215" s="206">
        <f t="shared" si="46"/>
        <v>0</v>
      </c>
      <c r="BH215" s="206">
        <f t="shared" si="47"/>
        <v>0</v>
      </c>
      <c r="BI215" s="206">
        <f t="shared" si="48"/>
        <v>0</v>
      </c>
      <c r="BJ215" s="18" t="s">
        <v>88</v>
      </c>
      <c r="BK215" s="206">
        <f t="shared" si="49"/>
        <v>0</v>
      </c>
      <c r="BL215" s="18" t="s">
        <v>421</v>
      </c>
      <c r="BM215" s="205" t="s">
        <v>1037</v>
      </c>
    </row>
    <row r="216" spans="1:65" s="2" customFormat="1" ht="66.75" customHeight="1">
      <c r="A216" s="35"/>
      <c r="B216" s="36"/>
      <c r="C216" s="240" t="s">
        <v>714</v>
      </c>
      <c r="D216" s="240" t="s">
        <v>432</v>
      </c>
      <c r="E216" s="241" t="s">
        <v>4502</v>
      </c>
      <c r="F216" s="242" t="s">
        <v>4503</v>
      </c>
      <c r="G216" s="243" t="s">
        <v>1331</v>
      </c>
      <c r="H216" s="244">
        <v>4</v>
      </c>
      <c r="I216" s="245"/>
      <c r="J216" s="246">
        <f t="shared" si="40"/>
        <v>0</v>
      </c>
      <c r="K216" s="242" t="s">
        <v>2900</v>
      </c>
      <c r="L216" s="247"/>
      <c r="M216" s="248" t="s">
        <v>1</v>
      </c>
      <c r="N216" s="249" t="s">
        <v>46</v>
      </c>
      <c r="O216" s="72"/>
      <c r="P216" s="203">
        <f t="shared" si="41"/>
        <v>0</v>
      </c>
      <c r="Q216" s="203">
        <v>0</v>
      </c>
      <c r="R216" s="203">
        <f t="shared" si="42"/>
        <v>0</v>
      </c>
      <c r="S216" s="203">
        <v>0</v>
      </c>
      <c r="T216" s="204">
        <f t="shared" si="43"/>
        <v>0</v>
      </c>
      <c r="U216" s="35"/>
      <c r="V216" s="35"/>
      <c r="W216" s="35"/>
      <c r="X216" s="35"/>
      <c r="Y216" s="35"/>
      <c r="Z216" s="35"/>
      <c r="AA216" s="35"/>
      <c r="AB216" s="35"/>
      <c r="AC216" s="35"/>
      <c r="AD216" s="35"/>
      <c r="AE216" s="35"/>
      <c r="AR216" s="205" t="s">
        <v>436</v>
      </c>
      <c r="AT216" s="205" t="s">
        <v>432</v>
      </c>
      <c r="AU216" s="205" t="s">
        <v>88</v>
      </c>
      <c r="AY216" s="18" t="s">
        <v>365</v>
      </c>
      <c r="BE216" s="206">
        <f t="shared" si="44"/>
        <v>0</v>
      </c>
      <c r="BF216" s="206">
        <f t="shared" si="45"/>
        <v>0</v>
      </c>
      <c r="BG216" s="206">
        <f t="shared" si="46"/>
        <v>0</v>
      </c>
      <c r="BH216" s="206">
        <f t="shared" si="47"/>
        <v>0</v>
      </c>
      <c r="BI216" s="206">
        <f t="shared" si="48"/>
        <v>0</v>
      </c>
      <c r="BJ216" s="18" t="s">
        <v>88</v>
      </c>
      <c r="BK216" s="206">
        <f t="shared" si="49"/>
        <v>0</v>
      </c>
      <c r="BL216" s="18" t="s">
        <v>421</v>
      </c>
      <c r="BM216" s="205" t="s">
        <v>1045</v>
      </c>
    </row>
    <row r="217" spans="1:65" s="2" customFormat="1" ht="24.2" customHeight="1">
      <c r="A217" s="35"/>
      <c r="B217" s="36"/>
      <c r="C217" s="194" t="s">
        <v>718</v>
      </c>
      <c r="D217" s="194" t="s">
        <v>368</v>
      </c>
      <c r="E217" s="195" t="s">
        <v>2387</v>
      </c>
      <c r="F217" s="196" t="s">
        <v>2993</v>
      </c>
      <c r="G217" s="197" t="s">
        <v>389</v>
      </c>
      <c r="H217" s="198">
        <v>0.28100000000000003</v>
      </c>
      <c r="I217" s="199"/>
      <c r="J217" s="200">
        <f t="shared" si="40"/>
        <v>0</v>
      </c>
      <c r="K217" s="196" t="s">
        <v>2900</v>
      </c>
      <c r="L217" s="40"/>
      <c r="M217" s="201" t="s">
        <v>1</v>
      </c>
      <c r="N217" s="202" t="s">
        <v>46</v>
      </c>
      <c r="O217" s="72"/>
      <c r="P217" s="203">
        <f t="shared" si="41"/>
        <v>0</v>
      </c>
      <c r="Q217" s="203">
        <v>0</v>
      </c>
      <c r="R217" s="203">
        <f t="shared" si="42"/>
        <v>0</v>
      </c>
      <c r="S217" s="203">
        <v>0</v>
      </c>
      <c r="T217" s="204">
        <f t="shared" si="43"/>
        <v>0</v>
      </c>
      <c r="U217" s="35"/>
      <c r="V217" s="35"/>
      <c r="W217" s="35"/>
      <c r="X217" s="35"/>
      <c r="Y217" s="35"/>
      <c r="Z217" s="35"/>
      <c r="AA217" s="35"/>
      <c r="AB217" s="35"/>
      <c r="AC217" s="35"/>
      <c r="AD217" s="35"/>
      <c r="AE217" s="35"/>
      <c r="AR217" s="205" t="s">
        <v>421</v>
      </c>
      <c r="AT217" s="205" t="s">
        <v>368</v>
      </c>
      <c r="AU217" s="205" t="s">
        <v>88</v>
      </c>
      <c r="AY217" s="18" t="s">
        <v>365</v>
      </c>
      <c r="BE217" s="206">
        <f t="shared" si="44"/>
        <v>0</v>
      </c>
      <c r="BF217" s="206">
        <f t="shared" si="45"/>
        <v>0</v>
      </c>
      <c r="BG217" s="206">
        <f t="shared" si="46"/>
        <v>0</v>
      </c>
      <c r="BH217" s="206">
        <f t="shared" si="47"/>
        <v>0</v>
      </c>
      <c r="BI217" s="206">
        <f t="shared" si="48"/>
        <v>0</v>
      </c>
      <c r="BJ217" s="18" t="s">
        <v>88</v>
      </c>
      <c r="BK217" s="206">
        <f t="shared" si="49"/>
        <v>0</v>
      </c>
      <c r="BL217" s="18" t="s">
        <v>421</v>
      </c>
      <c r="BM217" s="205" t="s">
        <v>1053</v>
      </c>
    </row>
    <row r="218" spans="1:65" s="2" customFormat="1" ht="49.9" customHeight="1">
      <c r="A218" s="35"/>
      <c r="B218" s="36"/>
      <c r="C218" s="37"/>
      <c r="D218" s="37"/>
      <c r="E218" s="182" t="s">
        <v>1069</v>
      </c>
      <c r="F218" s="182" t="s">
        <v>1070</v>
      </c>
      <c r="G218" s="37"/>
      <c r="H218" s="37"/>
      <c r="I218" s="37"/>
      <c r="J218" s="167">
        <f t="shared" ref="J218:J223" si="50">BK218</f>
        <v>0</v>
      </c>
      <c r="K218" s="37"/>
      <c r="L218" s="40"/>
      <c r="M218" s="261"/>
      <c r="N218" s="262"/>
      <c r="O218" s="72"/>
      <c r="P218" s="72"/>
      <c r="Q218" s="72"/>
      <c r="R218" s="72"/>
      <c r="S218" s="72"/>
      <c r="T218" s="73"/>
      <c r="U218" s="35"/>
      <c r="V218" s="35"/>
      <c r="W218" s="35"/>
      <c r="X218" s="35"/>
      <c r="Y218" s="35"/>
      <c r="Z218" s="35"/>
      <c r="AA218" s="35"/>
      <c r="AB218" s="35"/>
      <c r="AC218" s="35"/>
      <c r="AD218" s="35"/>
      <c r="AE218" s="35"/>
      <c r="AT218" s="18" t="s">
        <v>80</v>
      </c>
      <c r="AU218" s="18" t="s">
        <v>81</v>
      </c>
      <c r="AY218" s="18" t="s">
        <v>1071</v>
      </c>
      <c r="BK218" s="206">
        <f>SUM(BK219:BK223)</f>
        <v>0</v>
      </c>
    </row>
    <row r="219" spans="1:65" s="2" customFormat="1" ht="16.350000000000001" customHeight="1">
      <c r="A219" s="35"/>
      <c r="B219" s="36"/>
      <c r="C219" s="263" t="s">
        <v>1</v>
      </c>
      <c r="D219" s="263" t="s">
        <v>368</v>
      </c>
      <c r="E219" s="264" t="s">
        <v>1</v>
      </c>
      <c r="F219" s="265" t="s">
        <v>1</v>
      </c>
      <c r="G219" s="266" t="s">
        <v>1</v>
      </c>
      <c r="H219" s="267"/>
      <c r="I219" s="268"/>
      <c r="J219" s="269">
        <f t="shared" si="50"/>
        <v>0</v>
      </c>
      <c r="K219" s="270"/>
      <c r="L219" s="40"/>
      <c r="M219" s="271" t="s">
        <v>1</v>
      </c>
      <c r="N219" s="272" t="s">
        <v>46</v>
      </c>
      <c r="O219" s="72"/>
      <c r="P219" s="72"/>
      <c r="Q219" s="72"/>
      <c r="R219" s="72"/>
      <c r="S219" s="72"/>
      <c r="T219" s="73"/>
      <c r="U219" s="35"/>
      <c r="V219" s="35"/>
      <c r="W219" s="35"/>
      <c r="X219" s="35"/>
      <c r="Y219" s="35"/>
      <c r="Z219" s="35"/>
      <c r="AA219" s="35"/>
      <c r="AB219" s="35"/>
      <c r="AC219" s="35"/>
      <c r="AD219" s="35"/>
      <c r="AE219" s="35"/>
      <c r="AT219" s="18" t="s">
        <v>1071</v>
      </c>
      <c r="AU219" s="18" t="s">
        <v>88</v>
      </c>
      <c r="AY219" s="18" t="s">
        <v>1071</v>
      </c>
      <c r="BE219" s="206">
        <f>IF(N219="základní",J219,0)</f>
        <v>0</v>
      </c>
      <c r="BF219" s="206">
        <f>IF(N219="snížená",J219,0)</f>
        <v>0</v>
      </c>
      <c r="BG219" s="206">
        <f>IF(N219="zákl. přenesená",J219,0)</f>
        <v>0</v>
      </c>
      <c r="BH219" s="206">
        <f>IF(N219="sníž. přenesená",J219,0)</f>
        <v>0</v>
      </c>
      <c r="BI219" s="206">
        <f>IF(N219="nulová",J219,0)</f>
        <v>0</v>
      </c>
      <c r="BJ219" s="18" t="s">
        <v>88</v>
      </c>
      <c r="BK219" s="206">
        <f>I219*H219</f>
        <v>0</v>
      </c>
    </row>
    <row r="220" spans="1:65" s="2" customFormat="1" ht="16.350000000000001" customHeight="1">
      <c r="A220" s="35"/>
      <c r="B220" s="36"/>
      <c r="C220" s="263" t="s">
        <v>1</v>
      </c>
      <c r="D220" s="263" t="s">
        <v>368</v>
      </c>
      <c r="E220" s="264" t="s">
        <v>1</v>
      </c>
      <c r="F220" s="265" t="s">
        <v>1</v>
      </c>
      <c r="G220" s="266" t="s">
        <v>1</v>
      </c>
      <c r="H220" s="267"/>
      <c r="I220" s="268"/>
      <c r="J220" s="269">
        <f t="shared" si="50"/>
        <v>0</v>
      </c>
      <c r="K220" s="270"/>
      <c r="L220" s="40"/>
      <c r="M220" s="271" t="s">
        <v>1</v>
      </c>
      <c r="N220" s="272" t="s">
        <v>46</v>
      </c>
      <c r="O220" s="72"/>
      <c r="P220" s="72"/>
      <c r="Q220" s="72"/>
      <c r="R220" s="72"/>
      <c r="S220" s="72"/>
      <c r="T220" s="73"/>
      <c r="U220" s="35"/>
      <c r="V220" s="35"/>
      <c r="W220" s="35"/>
      <c r="X220" s="35"/>
      <c r="Y220" s="35"/>
      <c r="Z220" s="35"/>
      <c r="AA220" s="35"/>
      <c r="AB220" s="35"/>
      <c r="AC220" s="35"/>
      <c r="AD220" s="35"/>
      <c r="AE220" s="35"/>
      <c r="AT220" s="18" t="s">
        <v>1071</v>
      </c>
      <c r="AU220" s="18" t="s">
        <v>88</v>
      </c>
      <c r="AY220" s="18" t="s">
        <v>1071</v>
      </c>
      <c r="BE220" s="206">
        <f>IF(N220="základní",J220,0)</f>
        <v>0</v>
      </c>
      <c r="BF220" s="206">
        <f>IF(N220="snížená",J220,0)</f>
        <v>0</v>
      </c>
      <c r="BG220" s="206">
        <f>IF(N220="zákl. přenesená",J220,0)</f>
        <v>0</v>
      </c>
      <c r="BH220" s="206">
        <f>IF(N220="sníž. přenesená",J220,0)</f>
        <v>0</v>
      </c>
      <c r="BI220" s="206">
        <f>IF(N220="nulová",J220,0)</f>
        <v>0</v>
      </c>
      <c r="BJ220" s="18" t="s">
        <v>88</v>
      </c>
      <c r="BK220" s="206">
        <f>I220*H220</f>
        <v>0</v>
      </c>
    </row>
    <row r="221" spans="1:65" s="2" customFormat="1" ht="16.350000000000001" customHeight="1">
      <c r="A221" s="35"/>
      <c r="B221" s="36"/>
      <c r="C221" s="263" t="s">
        <v>1</v>
      </c>
      <c r="D221" s="263" t="s">
        <v>368</v>
      </c>
      <c r="E221" s="264" t="s">
        <v>1</v>
      </c>
      <c r="F221" s="265" t="s">
        <v>1</v>
      </c>
      <c r="G221" s="266" t="s">
        <v>1</v>
      </c>
      <c r="H221" s="267"/>
      <c r="I221" s="268"/>
      <c r="J221" s="269">
        <f t="shared" si="50"/>
        <v>0</v>
      </c>
      <c r="K221" s="270"/>
      <c r="L221" s="40"/>
      <c r="M221" s="271" t="s">
        <v>1</v>
      </c>
      <c r="N221" s="272" t="s">
        <v>46</v>
      </c>
      <c r="O221" s="72"/>
      <c r="P221" s="72"/>
      <c r="Q221" s="72"/>
      <c r="R221" s="72"/>
      <c r="S221" s="72"/>
      <c r="T221" s="73"/>
      <c r="U221" s="35"/>
      <c r="V221" s="35"/>
      <c r="W221" s="35"/>
      <c r="X221" s="35"/>
      <c r="Y221" s="35"/>
      <c r="Z221" s="35"/>
      <c r="AA221" s="35"/>
      <c r="AB221" s="35"/>
      <c r="AC221" s="35"/>
      <c r="AD221" s="35"/>
      <c r="AE221" s="35"/>
      <c r="AT221" s="18" t="s">
        <v>1071</v>
      </c>
      <c r="AU221" s="18" t="s">
        <v>88</v>
      </c>
      <c r="AY221" s="18" t="s">
        <v>1071</v>
      </c>
      <c r="BE221" s="206">
        <f>IF(N221="základní",J221,0)</f>
        <v>0</v>
      </c>
      <c r="BF221" s="206">
        <f>IF(N221="snížená",J221,0)</f>
        <v>0</v>
      </c>
      <c r="BG221" s="206">
        <f>IF(N221="zákl. přenesená",J221,0)</f>
        <v>0</v>
      </c>
      <c r="BH221" s="206">
        <f>IF(N221="sníž. přenesená",J221,0)</f>
        <v>0</v>
      </c>
      <c r="BI221" s="206">
        <f>IF(N221="nulová",J221,0)</f>
        <v>0</v>
      </c>
      <c r="BJ221" s="18" t="s">
        <v>88</v>
      </c>
      <c r="BK221" s="206">
        <f>I221*H221</f>
        <v>0</v>
      </c>
    </row>
    <row r="222" spans="1:65" s="2" customFormat="1" ht="16.350000000000001" customHeight="1">
      <c r="A222" s="35"/>
      <c r="B222" s="36"/>
      <c r="C222" s="263" t="s">
        <v>1</v>
      </c>
      <c r="D222" s="263" t="s">
        <v>368</v>
      </c>
      <c r="E222" s="264" t="s">
        <v>1</v>
      </c>
      <c r="F222" s="265" t="s">
        <v>1</v>
      </c>
      <c r="G222" s="266" t="s">
        <v>1</v>
      </c>
      <c r="H222" s="267"/>
      <c r="I222" s="268"/>
      <c r="J222" s="269">
        <f t="shared" si="50"/>
        <v>0</v>
      </c>
      <c r="K222" s="270"/>
      <c r="L222" s="40"/>
      <c r="M222" s="271" t="s">
        <v>1</v>
      </c>
      <c r="N222" s="272" t="s">
        <v>46</v>
      </c>
      <c r="O222" s="72"/>
      <c r="P222" s="72"/>
      <c r="Q222" s="72"/>
      <c r="R222" s="72"/>
      <c r="S222" s="72"/>
      <c r="T222" s="73"/>
      <c r="U222" s="35"/>
      <c r="V222" s="35"/>
      <c r="W222" s="35"/>
      <c r="X222" s="35"/>
      <c r="Y222" s="35"/>
      <c r="Z222" s="35"/>
      <c r="AA222" s="35"/>
      <c r="AB222" s="35"/>
      <c r="AC222" s="35"/>
      <c r="AD222" s="35"/>
      <c r="AE222" s="35"/>
      <c r="AT222" s="18" t="s">
        <v>1071</v>
      </c>
      <c r="AU222" s="18" t="s">
        <v>88</v>
      </c>
      <c r="AY222" s="18" t="s">
        <v>1071</v>
      </c>
      <c r="BE222" s="206">
        <f>IF(N222="základní",J222,0)</f>
        <v>0</v>
      </c>
      <c r="BF222" s="206">
        <f>IF(N222="snížená",J222,0)</f>
        <v>0</v>
      </c>
      <c r="BG222" s="206">
        <f>IF(N222="zákl. přenesená",J222,0)</f>
        <v>0</v>
      </c>
      <c r="BH222" s="206">
        <f>IF(N222="sníž. přenesená",J222,0)</f>
        <v>0</v>
      </c>
      <c r="BI222" s="206">
        <f>IF(N222="nulová",J222,0)</f>
        <v>0</v>
      </c>
      <c r="BJ222" s="18" t="s">
        <v>88</v>
      </c>
      <c r="BK222" s="206">
        <f>I222*H222</f>
        <v>0</v>
      </c>
    </row>
    <row r="223" spans="1:65" s="2" customFormat="1" ht="16.350000000000001" customHeight="1">
      <c r="A223" s="35"/>
      <c r="B223" s="36"/>
      <c r="C223" s="263" t="s">
        <v>1</v>
      </c>
      <c r="D223" s="263" t="s">
        <v>368</v>
      </c>
      <c r="E223" s="264" t="s">
        <v>1</v>
      </c>
      <c r="F223" s="265" t="s">
        <v>1</v>
      </c>
      <c r="G223" s="266" t="s">
        <v>1</v>
      </c>
      <c r="H223" s="267"/>
      <c r="I223" s="268"/>
      <c r="J223" s="269">
        <f t="shared" si="50"/>
        <v>0</v>
      </c>
      <c r="K223" s="270"/>
      <c r="L223" s="40"/>
      <c r="M223" s="271" t="s">
        <v>1</v>
      </c>
      <c r="N223" s="272" t="s">
        <v>46</v>
      </c>
      <c r="O223" s="273"/>
      <c r="P223" s="273"/>
      <c r="Q223" s="273"/>
      <c r="R223" s="273"/>
      <c r="S223" s="273"/>
      <c r="T223" s="274"/>
      <c r="U223" s="35"/>
      <c r="V223" s="35"/>
      <c r="W223" s="35"/>
      <c r="X223" s="35"/>
      <c r="Y223" s="35"/>
      <c r="Z223" s="35"/>
      <c r="AA223" s="35"/>
      <c r="AB223" s="35"/>
      <c r="AC223" s="35"/>
      <c r="AD223" s="35"/>
      <c r="AE223" s="35"/>
      <c r="AT223" s="18" t="s">
        <v>1071</v>
      </c>
      <c r="AU223" s="18" t="s">
        <v>88</v>
      </c>
      <c r="AY223" s="18" t="s">
        <v>1071</v>
      </c>
      <c r="BE223" s="206">
        <f>IF(N223="základní",J223,0)</f>
        <v>0</v>
      </c>
      <c r="BF223" s="206">
        <f>IF(N223="snížená",J223,0)</f>
        <v>0</v>
      </c>
      <c r="BG223" s="206">
        <f>IF(N223="zákl. přenesená",J223,0)</f>
        <v>0</v>
      </c>
      <c r="BH223" s="206">
        <f>IF(N223="sníž. přenesená",J223,0)</f>
        <v>0</v>
      </c>
      <c r="BI223" s="206">
        <f>IF(N223="nulová",J223,0)</f>
        <v>0</v>
      </c>
      <c r="BJ223" s="18" t="s">
        <v>88</v>
      </c>
      <c r="BK223" s="206">
        <f>I223*H223</f>
        <v>0</v>
      </c>
    </row>
    <row r="224" spans="1:65" s="2" customFormat="1" ht="6.95" customHeight="1">
      <c r="A224" s="35"/>
      <c r="B224" s="55"/>
      <c r="C224" s="56"/>
      <c r="D224" s="56"/>
      <c r="E224" s="56"/>
      <c r="F224" s="56"/>
      <c r="G224" s="56"/>
      <c r="H224" s="56"/>
      <c r="I224" s="56"/>
      <c r="J224" s="56"/>
      <c r="K224" s="56"/>
      <c r="L224" s="40"/>
      <c r="M224" s="35"/>
      <c r="O224" s="35"/>
      <c r="P224" s="35"/>
      <c r="Q224" s="35"/>
      <c r="R224" s="35"/>
      <c r="S224" s="35"/>
      <c r="T224" s="35"/>
      <c r="U224" s="35"/>
      <c r="V224" s="35"/>
      <c r="W224" s="35"/>
      <c r="X224" s="35"/>
      <c r="Y224" s="35"/>
      <c r="Z224" s="35"/>
      <c r="AA224" s="35"/>
      <c r="AB224" s="35"/>
      <c r="AC224" s="35"/>
      <c r="AD224" s="35"/>
      <c r="AE224" s="35"/>
    </row>
  </sheetData>
  <sheetProtection algorithmName="SHA-512" hashValue="IL4ID/y3hQnXlMcVjF4fzeUNka0qcCP847emagsBomf8pwLG+hcaOGeNOu2amHMsXEEIOLthpCZ7GGaxos5TbA==" saltValue="/lp+X+2i4bahPWBn9/D37LMNsEUpK+Z0rcTrd0KYuqIHPROl5han7S6vCZL7PyRxzgiOVgz03njXjAoH/Wv7Zw==" spinCount="100000" sheet="1" objects="1" scenarios="1" formatColumns="0" formatRows="0" autoFilter="0"/>
  <autoFilter ref="C128:K223"/>
  <mergeCells count="12">
    <mergeCell ref="E121:H121"/>
    <mergeCell ref="L2:V2"/>
    <mergeCell ref="E85:H85"/>
    <mergeCell ref="E87:H87"/>
    <mergeCell ref="E89:H89"/>
    <mergeCell ref="E117:H117"/>
    <mergeCell ref="E119:H119"/>
    <mergeCell ref="E7:H7"/>
    <mergeCell ref="E9:H9"/>
    <mergeCell ref="E11:H11"/>
    <mergeCell ref="E20:H20"/>
    <mergeCell ref="E29:H29"/>
  </mergeCells>
  <dataValidations count="2">
    <dataValidation type="list" allowBlank="1" showInputMessage="1" showErrorMessage="1" error="Povoleny jsou hodnoty K, M." sqref="D219:D224">
      <formula1>"K, M"</formula1>
    </dataValidation>
    <dataValidation type="list" allowBlank="1" showInputMessage="1" showErrorMessage="1" error="Povoleny jsou hodnoty základní, snížená, zákl. přenesená, sníž. přenesená, nulová." sqref="N219:N224">
      <formula1>"základní, snížená, zákl. přenesená, sníž. přenesená, nulová"</formula1>
    </dataValidation>
  </dataValidation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BM220"/>
  <sheetViews>
    <sheetView showGridLines="0" workbookViewId="0"/>
  </sheetViews>
  <sheetFormatPr defaultRowHeight="11.2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311"/>
      <c r="M2" s="311"/>
      <c r="N2" s="311"/>
      <c r="O2" s="311"/>
      <c r="P2" s="311"/>
      <c r="Q2" s="311"/>
      <c r="R2" s="311"/>
      <c r="S2" s="311"/>
      <c r="T2" s="311"/>
      <c r="U2" s="311"/>
      <c r="V2" s="311"/>
      <c r="AT2" s="18" t="s">
        <v>207</v>
      </c>
    </row>
    <row r="3" spans="1:46" s="1" customFormat="1" ht="6.95" customHeight="1">
      <c r="B3" s="117"/>
      <c r="C3" s="118"/>
      <c r="D3" s="118"/>
      <c r="E3" s="118"/>
      <c r="F3" s="118"/>
      <c r="G3" s="118"/>
      <c r="H3" s="118"/>
      <c r="I3" s="118"/>
      <c r="J3" s="118"/>
      <c r="K3" s="118"/>
      <c r="L3" s="21"/>
      <c r="AT3" s="18" t="s">
        <v>90</v>
      </c>
    </row>
    <row r="4" spans="1:46" s="1" customFormat="1" ht="24.95" customHeight="1">
      <c r="B4" s="21"/>
      <c r="D4" s="119" t="s">
        <v>302</v>
      </c>
      <c r="L4" s="21"/>
      <c r="M4" s="120" t="s">
        <v>10</v>
      </c>
      <c r="AT4" s="18" t="s">
        <v>4</v>
      </c>
    </row>
    <row r="5" spans="1:46" s="1" customFormat="1" ht="6.95" customHeight="1">
      <c r="B5" s="21"/>
      <c r="L5" s="21"/>
    </row>
    <row r="6" spans="1:46" s="1" customFormat="1" ht="12" customHeight="1">
      <c r="B6" s="21"/>
      <c r="D6" s="121" t="s">
        <v>16</v>
      </c>
      <c r="L6" s="21"/>
    </row>
    <row r="7" spans="1:46" s="1" customFormat="1" ht="26.25" customHeight="1">
      <c r="B7" s="21"/>
      <c r="E7" s="340" t="str">
        <f>'Rekapitulace stavby'!K6</f>
        <v>Nová vstupní a vjezdová zóna v západní části výstaviště včetně nového odpadového hospodářství</v>
      </c>
      <c r="F7" s="341"/>
      <c r="G7" s="341"/>
      <c r="H7" s="341"/>
      <c r="L7" s="21"/>
    </row>
    <row r="8" spans="1:46" s="1" customFormat="1" ht="12" customHeight="1">
      <c r="B8" s="21"/>
      <c r="D8" s="121" t="s">
        <v>311</v>
      </c>
      <c r="L8" s="21"/>
    </row>
    <row r="9" spans="1:46" s="2" customFormat="1" ht="16.5" customHeight="1">
      <c r="A9" s="35"/>
      <c r="B9" s="40"/>
      <c r="C9" s="35"/>
      <c r="D9" s="35"/>
      <c r="E9" s="340" t="s">
        <v>3635</v>
      </c>
      <c r="F9" s="342"/>
      <c r="G9" s="342"/>
      <c r="H9" s="342"/>
      <c r="I9" s="35"/>
      <c r="J9" s="35"/>
      <c r="K9" s="35"/>
      <c r="L9" s="52"/>
      <c r="S9" s="35"/>
      <c r="T9" s="35"/>
      <c r="U9" s="35"/>
      <c r="V9" s="35"/>
      <c r="W9" s="35"/>
      <c r="X9" s="35"/>
      <c r="Y9" s="35"/>
      <c r="Z9" s="35"/>
      <c r="AA9" s="35"/>
      <c r="AB9" s="35"/>
      <c r="AC9" s="35"/>
      <c r="AD9" s="35"/>
      <c r="AE9" s="35"/>
    </row>
    <row r="10" spans="1:46" s="2" customFormat="1" ht="12" customHeight="1">
      <c r="A10" s="35"/>
      <c r="B10" s="40"/>
      <c r="C10" s="35"/>
      <c r="D10" s="121" t="s">
        <v>319</v>
      </c>
      <c r="E10" s="35"/>
      <c r="F10" s="35"/>
      <c r="G10" s="35"/>
      <c r="H10" s="35"/>
      <c r="I10" s="35"/>
      <c r="J10" s="35"/>
      <c r="K10" s="35"/>
      <c r="L10" s="52"/>
      <c r="S10" s="35"/>
      <c r="T10" s="35"/>
      <c r="U10" s="35"/>
      <c r="V10" s="35"/>
      <c r="W10" s="35"/>
      <c r="X10" s="35"/>
      <c r="Y10" s="35"/>
      <c r="Z10" s="35"/>
      <c r="AA10" s="35"/>
      <c r="AB10" s="35"/>
      <c r="AC10" s="35"/>
      <c r="AD10" s="35"/>
      <c r="AE10" s="35"/>
    </row>
    <row r="11" spans="1:46" s="2" customFormat="1" ht="16.5" customHeight="1">
      <c r="A11" s="35"/>
      <c r="B11" s="40"/>
      <c r="C11" s="35"/>
      <c r="D11" s="35"/>
      <c r="E11" s="343" t="s">
        <v>4504</v>
      </c>
      <c r="F11" s="342"/>
      <c r="G11" s="342"/>
      <c r="H11" s="342"/>
      <c r="I11" s="35"/>
      <c r="J11" s="35"/>
      <c r="K11" s="35"/>
      <c r="L11" s="52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pans="1:46" s="2" customFormat="1">
      <c r="A12" s="35"/>
      <c r="B12" s="40"/>
      <c r="C12" s="35"/>
      <c r="D12" s="35"/>
      <c r="E12" s="35"/>
      <c r="F12" s="35"/>
      <c r="G12" s="35"/>
      <c r="H12" s="35"/>
      <c r="I12" s="35"/>
      <c r="J12" s="35"/>
      <c r="K12" s="35"/>
      <c r="L12" s="52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pans="1:46" s="2" customFormat="1" ht="12" customHeight="1">
      <c r="A13" s="35"/>
      <c r="B13" s="40"/>
      <c r="C13" s="35"/>
      <c r="D13" s="121" t="s">
        <v>18</v>
      </c>
      <c r="E13" s="35"/>
      <c r="F13" s="111" t="s">
        <v>1</v>
      </c>
      <c r="G13" s="35"/>
      <c r="H13" s="35"/>
      <c r="I13" s="121" t="s">
        <v>19</v>
      </c>
      <c r="J13" s="111" t="s">
        <v>1</v>
      </c>
      <c r="K13" s="35"/>
      <c r="L13" s="52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pans="1:46" s="2" customFormat="1" ht="12" customHeight="1">
      <c r="A14" s="35"/>
      <c r="B14" s="40"/>
      <c r="C14" s="35"/>
      <c r="D14" s="121" t="s">
        <v>20</v>
      </c>
      <c r="E14" s="35"/>
      <c r="F14" s="111" t="s">
        <v>21</v>
      </c>
      <c r="G14" s="35"/>
      <c r="H14" s="35"/>
      <c r="I14" s="121" t="s">
        <v>22</v>
      </c>
      <c r="J14" s="122" t="str">
        <f>'Rekapitulace stavby'!AN8</f>
        <v>2. 12. 2022</v>
      </c>
      <c r="K14" s="35"/>
      <c r="L14" s="52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pans="1:46" s="2" customFormat="1" ht="10.9" customHeight="1">
      <c r="A15" s="35"/>
      <c r="B15" s="40"/>
      <c r="C15" s="35"/>
      <c r="D15" s="35"/>
      <c r="E15" s="35"/>
      <c r="F15" s="35"/>
      <c r="G15" s="35"/>
      <c r="H15" s="35"/>
      <c r="I15" s="35"/>
      <c r="J15" s="35"/>
      <c r="K15" s="35"/>
      <c r="L15" s="52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pans="1:46" s="2" customFormat="1" ht="12" customHeight="1">
      <c r="A16" s="35"/>
      <c r="B16" s="40"/>
      <c r="C16" s="35"/>
      <c r="D16" s="121" t="s">
        <v>24</v>
      </c>
      <c r="E16" s="35"/>
      <c r="F16" s="35"/>
      <c r="G16" s="35"/>
      <c r="H16" s="35"/>
      <c r="I16" s="121" t="s">
        <v>25</v>
      </c>
      <c r="J16" s="111" t="s">
        <v>26</v>
      </c>
      <c r="K16" s="35"/>
      <c r="L16" s="52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pans="1:31" s="2" customFormat="1" ht="18" customHeight="1">
      <c r="A17" s="35"/>
      <c r="B17" s="40"/>
      <c r="C17" s="35"/>
      <c r="D17" s="35"/>
      <c r="E17" s="111" t="s">
        <v>27</v>
      </c>
      <c r="F17" s="35"/>
      <c r="G17" s="35"/>
      <c r="H17" s="35"/>
      <c r="I17" s="121" t="s">
        <v>28</v>
      </c>
      <c r="J17" s="111" t="s">
        <v>29</v>
      </c>
      <c r="K17" s="35"/>
      <c r="L17" s="52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pans="1:31" s="2" customFormat="1" ht="6.95" customHeight="1">
      <c r="A18" s="35"/>
      <c r="B18" s="40"/>
      <c r="C18" s="35"/>
      <c r="D18" s="35"/>
      <c r="E18" s="35"/>
      <c r="F18" s="35"/>
      <c r="G18" s="35"/>
      <c r="H18" s="35"/>
      <c r="I18" s="35"/>
      <c r="J18" s="35"/>
      <c r="K18" s="35"/>
      <c r="L18" s="52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pans="1:31" s="2" customFormat="1" ht="12" customHeight="1">
      <c r="A19" s="35"/>
      <c r="B19" s="40"/>
      <c r="C19" s="35"/>
      <c r="D19" s="121" t="s">
        <v>30</v>
      </c>
      <c r="E19" s="35"/>
      <c r="F19" s="35"/>
      <c r="G19" s="35"/>
      <c r="H19" s="35"/>
      <c r="I19" s="121" t="s">
        <v>25</v>
      </c>
      <c r="J19" s="31" t="str">
        <f>'Rekapitulace stavby'!AN13</f>
        <v>Vyplň údaj</v>
      </c>
      <c r="K19" s="35"/>
      <c r="L19" s="52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pans="1:31" s="2" customFormat="1" ht="18" customHeight="1">
      <c r="A20" s="35"/>
      <c r="B20" s="40"/>
      <c r="C20" s="35"/>
      <c r="D20" s="35"/>
      <c r="E20" s="344" t="str">
        <f>'Rekapitulace stavby'!E14</f>
        <v>Vyplň údaj</v>
      </c>
      <c r="F20" s="345"/>
      <c r="G20" s="345"/>
      <c r="H20" s="345"/>
      <c r="I20" s="121" t="s">
        <v>28</v>
      </c>
      <c r="J20" s="31" t="str">
        <f>'Rekapitulace stavby'!AN14</f>
        <v>Vyplň údaj</v>
      </c>
      <c r="K20" s="35"/>
      <c r="L20" s="52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pans="1:31" s="2" customFormat="1" ht="6.95" customHeight="1">
      <c r="A21" s="35"/>
      <c r="B21" s="40"/>
      <c r="C21" s="35"/>
      <c r="D21" s="35"/>
      <c r="E21" s="35"/>
      <c r="F21" s="35"/>
      <c r="G21" s="35"/>
      <c r="H21" s="35"/>
      <c r="I21" s="35"/>
      <c r="J21" s="35"/>
      <c r="K21" s="35"/>
      <c r="L21" s="52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pans="1:31" s="2" customFormat="1" ht="12" customHeight="1">
      <c r="A22" s="35"/>
      <c r="B22" s="40"/>
      <c r="C22" s="35"/>
      <c r="D22" s="121" t="s">
        <v>32</v>
      </c>
      <c r="E22" s="35"/>
      <c r="F22" s="35"/>
      <c r="G22" s="35"/>
      <c r="H22" s="35"/>
      <c r="I22" s="121" t="s">
        <v>25</v>
      </c>
      <c r="J22" s="111" t="s">
        <v>33</v>
      </c>
      <c r="K22" s="35"/>
      <c r="L22" s="52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pans="1:31" s="2" customFormat="1" ht="18" customHeight="1">
      <c r="A23" s="35"/>
      <c r="B23" s="40"/>
      <c r="C23" s="35"/>
      <c r="D23" s="35"/>
      <c r="E23" s="111" t="s">
        <v>34</v>
      </c>
      <c r="F23" s="35"/>
      <c r="G23" s="35"/>
      <c r="H23" s="35"/>
      <c r="I23" s="121" t="s">
        <v>28</v>
      </c>
      <c r="J23" s="111" t="s">
        <v>35</v>
      </c>
      <c r="K23" s="35"/>
      <c r="L23" s="52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pans="1:31" s="2" customFormat="1" ht="6.95" customHeight="1">
      <c r="A24" s="35"/>
      <c r="B24" s="40"/>
      <c r="C24" s="35"/>
      <c r="D24" s="35"/>
      <c r="E24" s="35"/>
      <c r="F24" s="35"/>
      <c r="G24" s="35"/>
      <c r="H24" s="35"/>
      <c r="I24" s="35"/>
      <c r="J24" s="35"/>
      <c r="K24" s="35"/>
      <c r="L24" s="52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pans="1:31" s="2" customFormat="1" ht="12" customHeight="1">
      <c r="A25" s="35"/>
      <c r="B25" s="40"/>
      <c r="C25" s="35"/>
      <c r="D25" s="121" t="s">
        <v>37</v>
      </c>
      <c r="E25" s="35"/>
      <c r="F25" s="35"/>
      <c r="G25" s="35"/>
      <c r="H25" s="35"/>
      <c r="I25" s="121" t="s">
        <v>25</v>
      </c>
      <c r="J25" s="111" t="str">
        <f>IF('Rekapitulace stavby'!AN19="","",'Rekapitulace stavby'!AN19)</f>
        <v/>
      </c>
      <c r="K25" s="35"/>
      <c r="L25" s="52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pans="1:31" s="2" customFormat="1" ht="18" customHeight="1">
      <c r="A26" s="35"/>
      <c r="B26" s="40"/>
      <c r="C26" s="35"/>
      <c r="D26" s="35"/>
      <c r="E26" s="111" t="str">
        <f>IF('Rekapitulace stavby'!E20="","",'Rekapitulace stavby'!E20)</f>
        <v xml:space="preserve"> </v>
      </c>
      <c r="F26" s="35"/>
      <c r="G26" s="35"/>
      <c r="H26" s="35"/>
      <c r="I26" s="121" t="s">
        <v>28</v>
      </c>
      <c r="J26" s="111" t="str">
        <f>IF('Rekapitulace stavby'!AN20="","",'Rekapitulace stavby'!AN20)</f>
        <v/>
      </c>
      <c r="K26" s="35"/>
      <c r="L26" s="52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pans="1:31" s="2" customFormat="1" ht="6.95" customHeight="1">
      <c r="A27" s="35"/>
      <c r="B27" s="40"/>
      <c r="C27" s="35"/>
      <c r="D27" s="35"/>
      <c r="E27" s="35"/>
      <c r="F27" s="35"/>
      <c r="G27" s="35"/>
      <c r="H27" s="35"/>
      <c r="I27" s="35"/>
      <c r="J27" s="35"/>
      <c r="K27" s="35"/>
      <c r="L27" s="52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</row>
    <row r="28" spans="1:31" s="2" customFormat="1" ht="12" customHeight="1">
      <c r="A28" s="35"/>
      <c r="B28" s="40"/>
      <c r="C28" s="35"/>
      <c r="D28" s="121" t="s">
        <v>39</v>
      </c>
      <c r="E28" s="35"/>
      <c r="F28" s="35"/>
      <c r="G28" s="35"/>
      <c r="H28" s="35"/>
      <c r="I28" s="35"/>
      <c r="J28" s="35"/>
      <c r="K28" s="35"/>
      <c r="L28" s="52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pans="1:31" s="8" customFormat="1" ht="95.25" customHeight="1">
      <c r="A29" s="123"/>
      <c r="B29" s="124"/>
      <c r="C29" s="123"/>
      <c r="D29" s="123"/>
      <c r="E29" s="346" t="s">
        <v>325</v>
      </c>
      <c r="F29" s="346"/>
      <c r="G29" s="346"/>
      <c r="H29" s="346"/>
      <c r="I29" s="123"/>
      <c r="J29" s="123"/>
      <c r="K29" s="123"/>
      <c r="L29" s="125"/>
      <c r="S29" s="123"/>
      <c r="T29" s="123"/>
      <c r="U29" s="123"/>
      <c r="V29" s="123"/>
      <c r="W29" s="123"/>
      <c r="X29" s="123"/>
      <c r="Y29" s="123"/>
      <c r="Z29" s="123"/>
      <c r="AA29" s="123"/>
      <c r="AB29" s="123"/>
      <c r="AC29" s="123"/>
      <c r="AD29" s="123"/>
      <c r="AE29" s="123"/>
    </row>
    <row r="30" spans="1:31" s="2" customFormat="1" ht="6.95" customHeight="1">
      <c r="A30" s="35"/>
      <c r="B30" s="40"/>
      <c r="C30" s="35"/>
      <c r="D30" s="35"/>
      <c r="E30" s="35"/>
      <c r="F30" s="35"/>
      <c r="G30" s="35"/>
      <c r="H30" s="35"/>
      <c r="I30" s="35"/>
      <c r="J30" s="35"/>
      <c r="K30" s="35"/>
      <c r="L30" s="52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pans="1:31" s="2" customFormat="1" ht="6.95" customHeight="1">
      <c r="A31" s="35"/>
      <c r="B31" s="40"/>
      <c r="C31" s="35"/>
      <c r="D31" s="126"/>
      <c r="E31" s="126"/>
      <c r="F31" s="126"/>
      <c r="G31" s="126"/>
      <c r="H31" s="126"/>
      <c r="I31" s="126"/>
      <c r="J31" s="126"/>
      <c r="K31" s="126"/>
      <c r="L31" s="52"/>
      <c r="S31" s="35"/>
      <c r="T31" s="35"/>
      <c r="U31" s="35"/>
      <c r="V31" s="35"/>
      <c r="W31" s="35"/>
      <c r="X31" s="35"/>
      <c r="Y31" s="35"/>
      <c r="Z31" s="35"/>
      <c r="AA31" s="35"/>
      <c r="AB31" s="35"/>
      <c r="AC31" s="35"/>
      <c r="AD31" s="35"/>
      <c r="AE31" s="35"/>
    </row>
    <row r="32" spans="1:31" s="2" customFormat="1" ht="25.35" customHeight="1">
      <c r="A32" s="35"/>
      <c r="B32" s="40"/>
      <c r="C32" s="35"/>
      <c r="D32" s="127" t="s">
        <v>41</v>
      </c>
      <c r="E32" s="35"/>
      <c r="F32" s="35"/>
      <c r="G32" s="35"/>
      <c r="H32" s="35"/>
      <c r="I32" s="35"/>
      <c r="J32" s="128">
        <f>ROUND(J125, 2)</f>
        <v>0</v>
      </c>
      <c r="K32" s="35"/>
      <c r="L32" s="52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pans="1:31" s="2" customFormat="1" ht="6.95" customHeight="1">
      <c r="A33" s="35"/>
      <c r="B33" s="40"/>
      <c r="C33" s="35"/>
      <c r="D33" s="126"/>
      <c r="E33" s="126"/>
      <c r="F33" s="126"/>
      <c r="G33" s="126"/>
      <c r="H33" s="126"/>
      <c r="I33" s="126"/>
      <c r="J33" s="126"/>
      <c r="K33" s="126"/>
      <c r="L33" s="52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pans="1:31" s="2" customFormat="1" ht="14.45" customHeight="1">
      <c r="A34" s="35"/>
      <c r="B34" s="40"/>
      <c r="C34" s="35"/>
      <c r="D34" s="35"/>
      <c r="E34" s="35"/>
      <c r="F34" s="129" t="s">
        <v>43</v>
      </c>
      <c r="G34" s="35"/>
      <c r="H34" s="35"/>
      <c r="I34" s="129" t="s">
        <v>42</v>
      </c>
      <c r="J34" s="129" t="s">
        <v>44</v>
      </c>
      <c r="K34" s="35"/>
      <c r="L34" s="52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pans="1:31" s="2" customFormat="1" ht="14.45" customHeight="1">
      <c r="A35" s="35"/>
      <c r="B35" s="40"/>
      <c r="C35" s="35"/>
      <c r="D35" s="130" t="s">
        <v>45</v>
      </c>
      <c r="E35" s="121" t="s">
        <v>46</v>
      </c>
      <c r="F35" s="131">
        <f>ROUND((ROUND((SUM(BE125:BE213)),  2) + SUM(BE215:BE219)), 2)</f>
        <v>0</v>
      </c>
      <c r="G35" s="35"/>
      <c r="H35" s="35"/>
      <c r="I35" s="132">
        <v>0.21</v>
      </c>
      <c r="J35" s="131">
        <f>ROUND((ROUND(((SUM(BE125:BE213))*I35),  2) + (SUM(BE215:BE219)*I35)), 2)</f>
        <v>0</v>
      </c>
      <c r="K35" s="35"/>
      <c r="L35" s="52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pans="1:31" s="2" customFormat="1" ht="14.45" customHeight="1">
      <c r="A36" s="35"/>
      <c r="B36" s="40"/>
      <c r="C36" s="35"/>
      <c r="D36" s="35"/>
      <c r="E36" s="121" t="s">
        <v>47</v>
      </c>
      <c r="F36" s="131">
        <f>ROUND((ROUND((SUM(BF125:BF213)),  2) + SUM(BF215:BF219)), 2)</f>
        <v>0</v>
      </c>
      <c r="G36" s="35"/>
      <c r="H36" s="35"/>
      <c r="I36" s="132">
        <v>0.15</v>
      </c>
      <c r="J36" s="131">
        <f>ROUND((ROUND(((SUM(BF125:BF213))*I36),  2) + (SUM(BF215:BF219)*I36)), 2)</f>
        <v>0</v>
      </c>
      <c r="K36" s="35"/>
      <c r="L36" s="52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spans="1:31" s="2" customFormat="1" ht="14.45" hidden="1" customHeight="1">
      <c r="A37" s="35"/>
      <c r="B37" s="40"/>
      <c r="C37" s="35"/>
      <c r="D37" s="35"/>
      <c r="E37" s="121" t="s">
        <v>48</v>
      </c>
      <c r="F37" s="131">
        <f>ROUND((ROUND((SUM(BG125:BG213)),  2) + SUM(BG215:BG219)), 2)</f>
        <v>0</v>
      </c>
      <c r="G37" s="35"/>
      <c r="H37" s="35"/>
      <c r="I37" s="132">
        <v>0.21</v>
      </c>
      <c r="J37" s="131">
        <f>0</f>
        <v>0</v>
      </c>
      <c r="K37" s="35"/>
      <c r="L37" s="52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pans="1:31" s="2" customFormat="1" ht="14.45" hidden="1" customHeight="1">
      <c r="A38" s="35"/>
      <c r="B38" s="40"/>
      <c r="C38" s="35"/>
      <c r="D38" s="35"/>
      <c r="E38" s="121" t="s">
        <v>49</v>
      </c>
      <c r="F38" s="131">
        <f>ROUND((ROUND((SUM(BH125:BH213)),  2) + SUM(BH215:BH219)), 2)</f>
        <v>0</v>
      </c>
      <c r="G38" s="35"/>
      <c r="H38" s="35"/>
      <c r="I38" s="132">
        <v>0.15</v>
      </c>
      <c r="J38" s="131">
        <f>0</f>
        <v>0</v>
      </c>
      <c r="K38" s="35"/>
      <c r="L38" s="52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spans="1:31" s="2" customFormat="1" ht="14.45" hidden="1" customHeight="1">
      <c r="A39" s="35"/>
      <c r="B39" s="40"/>
      <c r="C39" s="35"/>
      <c r="D39" s="35"/>
      <c r="E39" s="121" t="s">
        <v>50</v>
      </c>
      <c r="F39" s="131">
        <f>ROUND((ROUND((SUM(BI125:BI213)),  2) + SUM(BI215:BI219)), 2)</f>
        <v>0</v>
      </c>
      <c r="G39" s="35"/>
      <c r="H39" s="35"/>
      <c r="I39" s="132">
        <v>0</v>
      </c>
      <c r="J39" s="131">
        <f>0</f>
        <v>0</v>
      </c>
      <c r="K39" s="35"/>
      <c r="L39" s="52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spans="1:31" s="2" customFormat="1" ht="6.95" customHeight="1">
      <c r="A40" s="35"/>
      <c r="B40" s="40"/>
      <c r="C40" s="35"/>
      <c r="D40" s="35"/>
      <c r="E40" s="35"/>
      <c r="F40" s="35"/>
      <c r="G40" s="35"/>
      <c r="H40" s="35"/>
      <c r="I40" s="35"/>
      <c r="J40" s="35"/>
      <c r="K40" s="35"/>
      <c r="L40" s="52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spans="1:31" s="2" customFormat="1" ht="25.35" customHeight="1">
      <c r="A41" s="35"/>
      <c r="B41" s="40"/>
      <c r="C41" s="133"/>
      <c r="D41" s="134" t="s">
        <v>51</v>
      </c>
      <c r="E41" s="135"/>
      <c r="F41" s="135"/>
      <c r="G41" s="136" t="s">
        <v>52</v>
      </c>
      <c r="H41" s="137" t="s">
        <v>53</v>
      </c>
      <c r="I41" s="135"/>
      <c r="J41" s="138">
        <f>SUM(J32:J39)</f>
        <v>0</v>
      </c>
      <c r="K41" s="139"/>
      <c r="L41" s="52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</row>
    <row r="42" spans="1:31" s="2" customFormat="1" ht="14.45" customHeight="1">
      <c r="A42" s="35"/>
      <c r="B42" s="40"/>
      <c r="C42" s="35"/>
      <c r="D42" s="35"/>
      <c r="E42" s="35"/>
      <c r="F42" s="35"/>
      <c r="G42" s="35"/>
      <c r="H42" s="35"/>
      <c r="I42" s="35"/>
      <c r="J42" s="35"/>
      <c r="K42" s="35"/>
      <c r="L42" s="52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</row>
    <row r="43" spans="1:31" s="1" customFormat="1" ht="14.45" customHeight="1">
      <c r="B43" s="21"/>
      <c r="L43" s="21"/>
    </row>
    <row r="44" spans="1:31" s="1" customFormat="1" ht="14.45" customHeight="1">
      <c r="B44" s="21"/>
      <c r="L44" s="21"/>
    </row>
    <row r="45" spans="1:31" s="1" customFormat="1" ht="14.45" customHeight="1">
      <c r="B45" s="21"/>
      <c r="L45" s="21"/>
    </row>
    <row r="46" spans="1:31" s="1" customFormat="1" ht="14.45" customHeight="1">
      <c r="B46" s="21"/>
      <c r="L46" s="21"/>
    </row>
    <row r="47" spans="1:31" s="1" customFormat="1" ht="14.45" customHeight="1">
      <c r="B47" s="21"/>
      <c r="L47" s="21"/>
    </row>
    <row r="48" spans="1:31" s="1" customFormat="1" ht="14.45" customHeight="1">
      <c r="B48" s="21"/>
      <c r="L48" s="21"/>
    </row>
    <row r="49" spans="1:31" s="1" customFormat="1" ht="14.45" customHeight="1">
      <c r="B49" s="21"/>
      <c r="L49" s="21"/>
    </row>
    <row r="50" spans="1:31" s="2" customFormat="1" ht="14.45" customHeight="1">
      <c r="B50" s="52"/>
      <c r="D50" s="140" t="s">
        <v>54</v>
      </c>
      <c r="E50" s="141"/>
      <c r="F50" s="141"/>
      <c r="G50" s="140" t="s">
        <v>55</v>
      </c>
      <c r="H50" s="141"/>
      <c r="I50" s="141"/>
      <c r="J50" s="141"/>
      <c r="K50" s="141"/>
      <c r="L50" s="52"/>
    </row>
    <row r="51" spans="1:31">
      <c r="B51" s="21"/>
      <c r="L51" s="21"/>
    </row>
    <row r="52" spans="1:31">
      <c r="B52" s="21"/>
      <c r="L52" s="21"/>
    </row>
    <row r="53" spans="1:31">
      <c r="B53" s="21"/>
      <c r="L53" s="21"/>
    </row>
    <row r="54" spans="1:31">
      <c r="B54" s="21"/>
      <c r="L54" s="21"/>
    </row>
    <row r="55" spans="1:31">
      <c r="B55" s="21"/>
      <c r="L55" s="21"/>
    </row>
    <row r="56" spans="1:31">
      <c r="B56" s="21"/>
      <c r="L56" s="21"/>
    </row>
    <row r="57" spans="1:31">
      <c r="B57" s="21"/>
      <c r="L57" s="21"/>
    </row>
    <row r="58" spans="1:31">
      <c r="B58" s="21"/>
      <c r="L58" s="21"/>
    </row>
    <row r="59" spans="1:31">
      <c r="B59" s="21"/>
      <c r="L59" s="21"/>
    </row>
    <row r="60" spans="1:31">
      <c r="B60" s="21"/>
      <c r="L60" s="21"/>
    </row>
    <row r="61" spans="1:31" s="2" customFormat="1" ht="12.75">
      <c r="A61" s="35"/>
      <c r="B61" s="40"/>
      <c r="C61" s="35"/>
      <c r="D61" s="142" t="s">
        <v>56</v>
      </c>
      <c r="E61" s="143"/>
      <c r="F61" s="144" t="s">
        <v>57</v>
      </c>
      <c r="G61" s="142" t="s">
        <v>56</v>
      </c>
      <c r="H61" s="143"/>
      <c r="I61" s="143"/>
      <c r="J61" s="145" t="s">
        <v>57</v>
      </c>
      <c r="K61" s="143"/>
      <c r="L61" s="52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 spans="1:31">
      <c r="B62" s="21"/>
      <c r="L62" s="21"/>
    </row>
    <row r="63" spans="1:31">
      <c r="B63" s="21"/>
      <c r="L63" s="21"/>
    </row>
    <row r="64" spans="1:31">
      <c r="B64" s="21"/>
      <c r="L64" s="21"/>
    </row>
    <row r="65" spans="1:31" s="2" customFormat="1" ht="12.75">
      <c r="A65" s="35"/>
      <c r="B65" s="40"/>
      <c r="C65" s="35"/>
      <c r="D65" s="140" t="s">
        <v>58</v>
      </c>
      <c r="E65" s="146"/>
      <c r="F65" s="146"/>
      <c r="G65" s="140" t="s">
        <v>59</v>
      </c>
      <c r="H65" s="146"/>
      <c r="I65" s="146"/>
      <c r="J65" s="146"/>
      <c r="K65" s="146"/>
      <c r="L65" s="52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 spans="1:31">
      <c r="B66" s="21"/>
      <c r="L66" s="21"/>
    </row>
    <row r="67" spans="1:31">
      <c r="B67" s="21"/>
      <c r="L67" s="21"/>
    </row>
    <row r="68" spans="1:31">
      <c r="B68" s="21"/>
      <c r="L68" s="21"/>
    </row>
    <row r="69" spans="1:31">
      <c r="B69" s="21"/>
      <c r="L69" s="21"/>
    </row>
    <row r="70" spans="1:31">
      <c r="B70" s="21"/>
      <c r="L70" s="21"/>
    </row>
    <row r="71" spans="1:31">
      <c r="B71" s="21"/>
      <c r="L71" s="21"/>
    </row>
    <row r="72" spans="1:31">
      <c r="B72" s="21"/>
      <c r="L72" s="21"/>
    </row>
    <row r="73" spans="1:31">
      <c r="B73" s="21"/>
      <c r="L73" s="21"/>
    </row>
    <row r="74" spans="1:31">
      <c r="B74" s="21"/>
      <c r="L74" s="21"/>
    </row>
    <row r="75" spans="1:31">
      <c r="B75" s="21"/>
      <c r="L75" s="21"/>
    </row>
    <row r="76" spans="1:31" s="2" customFormat="1" ht="12.75">
      <c r="A76" s="35"/>
      <c r="B76" s="40"/>
      <c r="C76" s="35"/>
      <c r="D76" s="142" t="s">
        <v>56</v>
      </c>
      <c r="E76" s="143"/>
      <c r="F76" s="144" t="s">
        <v>57</v>
      </c>
      <c r="G76" s="142" t="s">
        <v>56</v>
      </c>
      <c r="H76" s="143"/>
      <c r="I76" s="143"/>
      <c r="J76" s="145" t="s">
        <v>57</v>
      </c>
      <c r="K76" s="143"/>
      <c r="L76" s="52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pans="1:31" s="2" customFormat="1" ht="14.45" customHeight="1">
      <c r="A77" s="35"/>
      <c r="B77" s="147"/>
      <c r="C77" s="148"/>
      <c r="D77" s="148"/>
      <c r="E77" s="148"/>
      <c r="F77" s="148"/>
      <c r="G77" s="148"/>
      <c r="H77" s="148"/>
      <c r="I77" s="148"/>
      <c r="J77" s="148"/>
      <c r="K77" s="148"/>
      <c r="L77" s="52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81" spans="1:31" s="2" customFormat="1" ht="6.95" customHeight="1">
      <c r="A81" s="35"/>
      <c r="B81" s="149"/>
      <c r="C81" s="150"/>
      <c r="D81" s="150"/>
      <c r="E81" s="150"/>
      <c r="F81" s="150"/>
      <c r="G81" s="150"/>
      <c r="H81" s="150"/>
      <c r="I81" s="150"/>
      <c r="J81" s="150"/>
      <c r="K81" s="150"/>
      <c r="L81" s="52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pans="1:31" s="2" customFormat="1" ht="24.95" customHeight="1">
      <c r="A82" s="35"/>
      <c r="B82" s="36"/>
      <c r="C82" s="24" t="s">
        <v>326</v>
      </c>
      <c r="D82" s="37"/>
      <c r="E82" s="37"/>
      <c r="F82" s="37"/>
      <c r="G82" s="37"/>
      <c r="H82" s="37"/>
      <c r="I82" s="37"/>
      <c r="J82" s="37"/>
      <c r="K82" s="37"/>
      <c r="L82" s="52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pans="1:31" s="2" customFormat="1" ht="6.95" customHeight="1">
      <c r="A83" s="35"/>
      <c r="B83" s="36"/>
      <c r="C83" s="37"/>
      <c r="D83" s="37"/>
      <c r="E83" s="37"/>
      <c r="F83" s="37"/>
      <c r="G83" s="37"/>
      <c r="H83" s="37"/>
      <c r="I83" s="37"/>
      <c r="J83" s="37"/>
      <c r="K83" s="37"/>
      <c r="L83" s="52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pans="1:31" s="2" customFormat="1" ht="12" customHeight="1">
      <c r="A84" s="35"/>
      <c r="B84" s="36"/>
      <c r="C84" s="30" t="s">
        <v>16</v>
      </c>
      <c r="D84" s="37"/>
      <c r="E84" s="37"/>
      <c r="F84" s="37"/>
      <c r="G84" s="37"/>
      <c r="H84" s="37"/>
      <c r="I84" s="37"/>
      <c r="J84" s="37"/>
      <c r="K84" s="37"/>
      <c r="L84" s="52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pans="1:31" s="2" customFormat="1" ht="26.25" customHeight="1">
      <c r="A85" s="35"/>
      <c r="B85" s="36"/>
      <c r="C85" s="37"/>
      <c r="D85" s="37"/>
      <c r="E85" s="338" t="str">
        <f>E7</f>
        <v>Nová vstupní a vjezdová zóna v západní části výstaviště včetně nového odpadového hospodářství</v>
      </c>
      <c r="F85" s="339"/>
      <c r="G85" s="339"/>
      <c r="H85" s="339"/>
      <c r="I85" s="37"/>
      <c r="J85" s="37"/>
      <c r="K85" s="37"/>
      <c r="L85" s="52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pans="1:31" s="1" customFormat="1" ht="12" customHeight="1">
      <c r="B86" s="22"/>
      <c r="C86" s="30" t="s">
        <v>311</v>
      </c>
      <c r="D86" s="23"/>
      <c r="E86" s="23"/>
      <c r="F86" s="23"/>
      <c r="G86" s="23"/>
      <c r="H86" s="23"/>
      <c r="I86" s="23"/>
      <c r="J86" s="23"/>
      <c r="K86" s="23"/>
      <c r="L86" s="21"/>
    </row>
    <row r="87" spans="1:31" s="2" customFormat="1" ht="16.5" customHeight="1">
      <c r="A87" s="35"/>
      <c r="B87" s="36"/>
      <c r="C87" s="37"/>
      <c r="D87" s="37"/>
      <c r="E87" s="338" t="s">
        <v>3635</v>
      </c>
      <c r="F87" s="337"/>
      <c r="G87" s="337"/>
      <c r="H87" s="337"/>
      <c r="I87" s="37"/>
      <c r="J87" s="37"/>
      <c r="K87" s="37"/>
      <c r="L87" s="52"/>
      <c r="S87" s="35"/>
      <c r="T87" s="35"/>
      <c r="U87" s="35"/>
      <c r="V87" s="35"/>
      <c r="W87" s="35"/>
      <c r="X87" s="35"/>
      <c r="Y87" s="35"/>
      <c r="Z87" s="35"/>
      <c r="AA87" s="35"/>
      <c r="AB87" s="35"/>
      <c r="AC87" s="35"/>
      <c r="AD87" s="35"/>
      <c r="AE87" s="35"/>
    </row>
    <row r="88" spans="1:31" s="2" customFormat="1" ht="12" customHeight="1">
      <c r="A88" s="35"/>
      <c r="B88" s="36"/>
      <c r="C88" s="30" t="s">
        <v>319</v>
      </c>
      <c r="D88" s="37"/>
      <c r="E88" s="37"/>
      <c r="F88" s="37"/>
      <c r="G88" s="37"/>
      <c r="H88" s="37"/>
      <c r="I88" s="37"/>
      <c r="J88" s="37"/>
      <c r="K88" s="37"/>
      <c r="L88" s="52"/>
      <c r="S88" s="35"/>
      <c r="T88" s="35"/>
      <c r="U88" s="35"/>
      <c r="V88" s="35"/>
      <c r="W88" s="35"/>
      <c r="X88" s="35"/>
      <c r="Y88" s="35"/>
      <c r="Z88" s="35"/>
      <c r="AA88" s="35"/>
      <c r="AB88" s="35"/>
      <c r="AC88" s="35"/>
      <c r="AD88" s="35"/>
      <c r="AE88" s="35"/>
    </row>
    <row r="89" spans="1:31" s="2" customFormat="1" ht="16.5" customHeight="1">
      <c r="A89" s="35"/>
      <c r="B89" s="36"/>
      <c r="C89" s="37"/>
      <c r="D89" s="37"/>
      <c r="E89" s="327" t="str">
        <f>E11</f>
        <v>D 106.09 - Vzduchotechnika</v>
      </c>
      <c r="F89" s="337"/>
      <c r="G89" s="337"/>
      <c r="H89" s="337"/>
      <c r="I89" s="37"/>
      <c r="J89" s="37"/>
      <c r="K89" s="37"/>
      <c r="L89" s="52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pans="1:31" s="2" customFormat="1" ht="6.95" customHeight="1">
      <c r="A90" s="35"/>
      <c r="B90" s="36"/>
      <c r="C90" s="37"/>
      <c r="D90" s="37"/>
      <c r="E90" s="37"/>
      <c r="F90" s="37"/>
      <c r="G90" s="37"/>
      <c r="H90" s="37"/>
      <c r="I90" s="37"/>
      <c r="J90" s="37"/>
      <c r="K90" s="37"/>
      <c r="L90" s="52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pans="1:31" s="2" customFormat="1" ht="12" customHeight="1">
      <c r="A91" s="35"/>
      <c r="B91" s="36"/>
      <c r="C91" s="30" t="s">
        <v>20</v>
      </c>
      <c r="D91" s="37"/>
      <c r="E91" s="37"/>
      <c r="F91" s="28" t="str">
        <f>F14</f>
        <v>Brno, Pisárky, Výstaviště, k. ú. Brno – Bohunice</v>
      </c>
      <c r="G91" s="37"/>
      <c r="H91" s="37"/>
      <c r="I91" s="30" t="s">
        <v>22</v>
      </c>
      <c r="J91" s="67" t="str">
        <f>IF(J14="","",J14)</f>
        <v>2. 12. 2022</v>
      </c>
      <c r="K91" s="37"/>
      <c r="L91" s="52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pans="1:31" s="2" customFormat="1" ht="6.95" customHeight="1">
      <c r="A92" s="35"/>
      <c r="B92" s="36"/>
      <c r="C92" s="37"/>
      <c r="D92" s="37"/>
      <c r="E92" s="37"/>
      <c r="F92" s="37"/>
      <c r="G92" s="37"/>
      <c r="H92" s="37"/>
      <c r="I92" s="37"/>
      <c r="J92" s="37"/>
      <c r="K92" s="37"/>
      <c r="L92" s="52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pans="1:31" s="2" customFormat="1" ht="15.2" customHeight="1">
      <c r="A93" s="35"/>
      <c r="B93" s="36"/>
      <c r="C93" s="30" t="s">
        <v>24</v>
      </c>
      <c r="D93" s="37"/>
      <c r="E93" s="37"/>
      <c r="F93" s="28" t="str">
        <f>E17</f>
        <v>Veletrhy Brno a.s.</v>
      </c>
      <c r="G93" s="37"/>
      <c r="H93" s="37"/>
      <c r="I93" s="30" t="s">
        <v>32</v>
      </c>
      <c r="J93" s="33" t="str">
        <f>E23</f>
        <v>AiD team a.s.</v>
      </c>
      <c r="K93" s="37"/>
      <c r="L93" s="52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pans="1:31" s="2" customFormat="1" ht="15.2" customHeight="1">
      <c r="A94" s="35"/>
      <c r="B94" s="36"/>
      <c r="C94" s="30" t="s">
        <v>30</v>
      </c>
      <c r="D94" s="37"/>
      <c r="E94" s="37"/>
      <c r="F94" s="28" t="str">
        <f>IF(E20="","",E20)</f>
        <v>Vyplň údaj</v>
      </c>
      <c r="G94" s="37"/>
      <c r="H94" s="37"/>
      <c r="I94" s="30" t="s">
        <v>37</v>
      </c>
      <c r="J94" s="33" t="str">
        <f>E26</f>
        <v xml:space="preserve"> </v>
      </c>
      <c r="K94" s="37"/>
      <c r="L94" s="52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pans="1:31" s="2" customFormat="1" ht="10.35" customHeight="1">
      <c r="A95" s="35"/>
      <c r="B95" s="36"/>
      <c r="C95" s="37"/>
      <c r="D95" s="37"/>
      <c r="E95" s="37"/>
      <c r="F95" s="37"/>
      <c r="G95" s="37"/>
      <c r="H95" s="37"/>
      <c r="I95" s="37"/>
      <c r="J95" s="37"/>
      <c r="K95" s="37"/>
      <c r="L95" s="52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pans="1:31" s="2" customFormat="1" ht="29.25" customHeight="1">
      <c r="A96" s="35"/>
      <c r="B96" s="36"/>
      <c r="C96" s="151" t="s">
        <v>327</v>
      </c>
      <c r="D96" s="152"/>
      <c r="E96" s="152"/>
      <c r="F96" s="152"/>
      <c r="G96" s="152"/>
      <c r="H96" s="152"/>
      <c r="I96" s="152"/>
      <c r="J96" s="153" t="s">
        <v>328</v>
      </c>
      <c r="K96" s="152"/>
      <c r="L96" s="52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</row>
    <row r="97" spans="1:47" s="2" customFormat="1" ht="10.35" customHeight="1">
      <c r="A97" s="35"/>
      <c r="B97" s="36"/>
      <c r="C97" s="37"/>
      <c r="D97" s="37"/>
      <c r="E97" s="37"/>
      <c r="F97" s="37"/>
      <c r="G97" s="37"/>
      <c r="H97" s="37"/>
      <c r="I97" s="37"/>
      <c r="J97" s="37"/>
      <c r="K97" s="37"/>
      <c r="L97" s="52"/>
      <c r="S97" s="35"/>
      <c r="T97" s="35"/>
      <c r="U97" s="35"/>
      <c r="V97" s="35"/>
      <c r="W97" s="35"/>
      <c r="X97" s="35"/>
      <c r="Y97" s="35"/>
      <c r="Z97" s="35"/>
      <c r="AA97" s="35"/>
      <c r="AB97" s="35"/>
      <c r="AC97" s="35"/>
      <c r="AD97" s="35"/>
      <c r="AE97" s="35"/>
    </row>
    <row r="98" spans="1:47" s="2" customFormat="1" ht="22.9" customHeight="1">
      <c r="A98" s="35"/>
      <c r="B98" s="36"/>
      <c r="C98" s="154" t="s">
        <v>329</v>
      </c>
      <c r="D98" s="37"/>
      <c r="E98" s="37"/>
      <c r="F98" s="37"/>
      <c r="G98" s="37"/>
      <c r="H98" s="37"/>
      <c r="I98" s="37"/>
      <c r="J98" s="85">
        <f>J125</f>
        <v>0</v>
      </c>
      <c r="K98" s="37"/>
      <c r="L98" s="52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  <c r="AU98" s="18" t="s">
        <v>330</v>
      </c>
    </row>
    <row r="99" spans="1:47" s="9" customFormat="1" ht="24.95" customHeight="1">
      <c r="B99" s="155"/>
      <c r="C99" s="156"/>
      <c r="D99" s="157" t="s">
        <v>4505</v>
      </c>
      <c r="E99" s="158"/>
      <c r="F99" s="158"/>
      <c r="G99" s="158"/>
      <c r="H99" s="158"/>
      <c r="I99" s="158"/>
      <c r="J99" s="159">
        <f>J126</f>
        <v>0</v>
      </c>
      <c r="K99" s="156"/>
      <c r="L99" s="160"/>
    </row>
    <row r="100" spans="1:47" s="9" customFormat="1" ht="24.95" customHeight="1">
      <c r="B100" s="155"/>
      <c r="C100" s="156"/>
      <c r="D100" s="157" t="s">
        <v>4506</v>
      </c>
      <c r="E100" s="158"/>
      <c r="F100" s="158"/>
      <c r="G100" s="158"/>
      <c r="H100" s="158"/>
      <c r="I100" s="158"/>
      <c r="J100" s="159">
        <f>J169</f>
        <v>0</v>
      </c>
      <c r="K100" s="156"/>
      <c r="L100" s="160"/>
    </row>
    <row r="101" spans="1:47" s="9" customFormat="1" ht="24.95" customHeight="1">
      <c r="B101" s="155"/>
      <c r="C101" s="156"/>
      <c r="D101" s="157" t="s">
        <v>4507</v>
      </c>
      <c r="E101" s="158"/>
      <c r="F101" s="158"/>
      <c r="G101" s="158"/>
      <c r="H101" s="158"/>
      <c r="I101" s="158"/>
      <c r="J101" s="159">
        <f>J188</f>
        <v>0</v>
      </c>
      <c r="K101" s="156"/>
      <c r="L101" s="160"/>
    </row>
    <row r="102" spans="1:47" s="9" customFormat="1" ht="24.95" customHeight="1">
      <c r="B102" s="155"/>
      <c r="C102" s="156"/>
      <c r="D102" s="157" t="s">
        <v>3541</v>
      </c>
      <c r="E102" s="158"/>
      <c r="F102" s="158"/>
      <c r="G102" s="158"/>
      <c r="H102" s="158"/>
      <c r="I102" s="158"/>
      <c r="J102" s="159">
        <f>J201</f>
        <v>0</v>
      </c>
      <c r="K102" s="156"/>
      <c r="L102" s="160"/>
    </row>
    <row r="103" spans="1:47" s="9" customFormat="1" ht="21.75" customHeight="1">
      <c r="B103" s="155"/>
      <c r="C103" s="156"/>
      <c r="D103" s="166" t="s">
        <v>349</v>
      </c>
      <c r="E103" s="156"/>
      <c r="F103" s="156"/>
      <c r="G103" s="156"/>
      <c r="H103" s="156"/>
      <c r="I103" s="156"/>
      <c r="J103" s="167">
        <f>J214</f>
        <v>0</v>
      </c>
      <c r="K103" s="156"/>
      <c r="L103" s="160"/>
    </row>
    <row r="104" spans="1:47" s="2" customFormat="1" ht="21.75" customHeight="1">
      <c r="A104" s="35"/>
      <c r="B104" s="36"/>
      <c r="C104" s="37"/>
      <c r="D104" s="37"/>
      <c r="E104" s="37"/>
      <c r="F104" s="37"/>
      <c r="G104" s="37"/>
      <c r="H104" s="37"/>
      <c r="I104" s="37"/>
      <c r="J104" s="37"/>
      <c r="K104" s="37"/>
      <c r="L104" s="52"/>
      <c r="S104" s="35"/>
      <c r="T104" s="35"/>
      <c r="U104" s="35"/>
      <c r="V104" s="35"/>
      <c r="W104" s="35"/>
      <c r="X104" s="35"/>
      <c r="Y104" s="35"/>
      <c r="Z104" s="35"/>
      <c r="AA104" s="35"/>
      <c r="AB104" s="35"/>
      <c r="AC104" s="35"/>
      <c r="AD104" s="35"/>
      <c r="AE104" s="35"/>
    </row>
    <row r="105" spans="1:47" s="2" customFormat="1" ht="6.95" customHeight="1">
      <c r="A105" s="35"/>
      <c r="B105" s="55"/>
      <c r="C105" s="56"/>
      <c r="D105" s="56"/>
      <c r="E105" s="56"/>
      <c r="F105" s="56"/>
      <c r="G105" s="56"/>
      <c r="H105" s="56"/>
      <c r="I105" s="56"/>
      <c r="J105" s="56"/>
      <c r="K105" s="56"/>
      <c r="L105" s="52"/>
      <c r="S105" s="35"/>
      <c r="T105" s="35"/>
      <c r="U105" s="35"/>
      <c r="V105" s="35"/>
      <c r="W105" s="35"/>
      <c r="X105" s="35"/>
      <c r="Y105" s="35"/>
      <c r="Z105" s="35"/>
      <c r="AA105" s="35"/>
      <c r="AB105" s="35"/>
      <c r="AC105" s="35"/>
      <c r="AD105" s="35"/>
      <c r="AE105" s="35"/>
    </row>
    <row r="109" spans="1:47" s="2" customFormat="1" ht="6.95" customHeight="1">
      <c r="A109" s="35"/>
      <c r="B109" s="57"/>
      <c r="C109" s="58"/>
      <c r="D109" s="58"/>
      <c r="E109" s="58"/>
      <c r="F109" s="58"/>
      <c r="G109" s="58"/>
      <c r="H109" s="58"/>
      <c r="I109" s="58"/>
      <c r="J109" s="58"/>
      <c r="K109" s="58"/>
      <c r="L109" s="52"/>
      <c r="S109" s="35"/>
      <c r="T109" s="35"/>
      <c r="U109" s="35"/>
      <c r="V109" s="35"/>
      <c r="W109" s="35"/>
      <c r="X109" s="35"/>
      <c r="Y109" s="35"/>
      <c r="Z109" s="35"/>
      <c r="AA109" s="35"/>
      <c r="AB109" s="35"/>
      <c r="AC109" s="35"/>
      <c r="AD109" s="35"/>
      <c r="AE109" s="35"/>
    </row>
    <row r="110" spans="1:47" s="2" customFormat="1" ht="24.95" customHeight="1">
      <c r="A110" s="35"/>
      <c r="B110" s="36"/>
      <c r="C110" s="24" t="s">
        <v>350</v>
      </c>
      <c r="D110" s="37"/>
      <c r="E110" s="37"/>
      <c r="F110" s="37"/>
      <c r="G110" s="37"/>
      <c r="H110" s="37"/>
      <c r="I110" s="37"/>
      <c r="J110" s="37"/>
      <c r="K110" s="37"/>
      <c r="L110" s="52"/>
      <c r="S110" s="35"/>
      <c r="T110" s="35"/>
      <c r="U110" s="35"/>
      <c r="V110" s="35"/>
      <c r="W110" s="35"/>
      <c r="X110" s="35"/>
      <c r="Y110" s="35"/>
      <c r="Z110" s="35"/>
      <c r="AA110" s="35"/>
      <c r="AB110" s="35"/>
      <c r="AC110" s="35"/>
      <c r="AD110" s="35"/>
      <c r="AE110" s="35"/>
    </row>
    <row r="111" spans="1:47" s="2" customFormat="1" ht="6.95" customHeight="1">
      <c r="A111" s="35"/>
      <c r="B111" s="36"/>
      <c r="C111" s="37"/>
      <c r="D111" s="37"/>
      <c r="E111" s="37"/>
      <c r="F111" s="37"/>
      <c r="G111" s="37"/>
      <c r="H111" s="37"/>
      <c r="I111" s="37"/>
      <c r="J111" s="37"/>
      <c r="K111" s="37"/>
      <c r="L111" s="52"/>
      <c r="S111" s="35"/>
      <c r="T111" s="35"/>
      <c r="U111" s="35"/>
      <c r="V111" s="35"/>
      <c r="W111" s="35"/>
      <c r="X111" s="35"/>
      <c r="Y111" s="35"/>
      <c r="Z111" s="35"/>
      <c r="AA111" s="35"/>
      <c r="AB111" s="35"/>
      <c r="AC111" s="35"/>
      <c r="AD111" s="35"/>
      <c r="AE111" s="35"/>
    </row>
    <row r="112" spans="1:47" s="2" customFormat="1" ht="12" customHeight="1">
      <c r="A112" s="35"/>
      <c r="B112" s="36"/>
      <c r="C112" s="30" t="s">
        <v>16</v>
      </c>
      <c r="D112" s="37"/>
      <c r="E112" s="37"/>
      <c r="F112" s="37"/>
      <c r="G112" s="37"/>
      <c r="H112" s="37"/>
      <c r="I112" s="37"/>
      <c r="J112" s="37"/>
      <c r="K112" s="37"/>
      <c r="L112" s="52"/>
      <c r="S112" s="35"/>
      <c r="T112" s="35"/>
      <c r="U112" s="35"/>
      <c r="V112" s="35"/>
      <c r="W112" s="35"/>
      <c r="X112" s="35"/>
      <c r="Y112" s="35"/>
      <c r="Z112" s="35"/>
      <c r="AA112" s="35"/>
      <c r="AB112" s="35"/>
      <c r="AC112" s="35"/>
      <c r="AD112" s="35"/>
      <c r="AE112" s="35"/>
    </row>
    <row r="113" spans="1:65" s="2" customFormat="1" ht="26.25" customHeight="1">
      <c r="A113" s="35"/>
      <c r="B113" s="36"/>
      <c r="C113" s="37"/>
      <c r="D113" s="37"/>
      <c r="E113" s="338" t="str">
        <f>E7</f>
        <v>Nová vstupní a vjezdová zóna v západní části výstaviště včetně nového odpadového hospodářství</v>
      </c>
      <c r="F113" s="339"/>
      <c r="G113" s="339"/>
      <c r="H113" s="339"/>
      <c r="I113" s="37"/>
      <c r="J113" s="37"/>
      <c r="K113" s="37"/>
      <c r="L113" s="52"/>
      <c r="S113" s="35"/>
      <c r="T113" s="35"/>
      <c r="U113" s="35"/>
      <c r="V113" s="35"/>
      <c r="W113" s="35"/>
      <c r="X113" s="35"/>
      <c r="Y113" s="35"/>
      <c r="Z113" s="35"/>
      <c r="AA113" s="35"/>
      <c r="AB113" s="35"/>
      <c r="AC113" s="35"/>
      <c r="AD113" s="35"/>
      <c r="AE113" s="35"/>
    </row>
    <row r="114" spans="1:65" s="1" customFormat="1" ht="12" customHeight="1">
      <c r="B114" s="22"/>
      <c r="C114" s="30" t="s">
        <v>311</v>
      </c>
      <c r="D114" s="23"/>
      <c r="E114" s="23"/>
      <c r="F114" s="23"/>
      <c r="G114" s="23"/>
      <c r="H114" s="23"/>
      <c r="I114" s="23"/>
      <c r="J114" s="23"/>
      <c r="K114" s="23"/>
      <c r="L114" s="21"/>
    </row>
    <row r="115" spans="1:65" s="2" customFormat="1" ht="16.5" customHeight="1">
      <c r="A115" s="35"/>
      <c r="B115" s="36"/>
      <c r="C115" s="37"/>
      <c r="D115" s="37"/>
      <c r="E115" s="338" t="s">
        <v>3635</v>
      </c>
      <c r="F115" s="337"/>
      <c r="G115" s="337"/>
      <c r="H115" s="337"/>
      <c r="I115" s="37"/>
      <c r="J115" s="37"/>
      <c r="K115" s="37"/>
      <c r="L115" s="52"/>
      <c r="S115" s="35"/>
      <c r="T115" s="35"/>
      <c r="U115" s="35"/>
      <c r="V115" s="35"/>
      <c r="W115" s="35"/>
      <c r="X115" s="35"/>
      <c r="Y115" s="35"/>
      <c r="Z115" s="35"/>
      <c r="AA115" s="35"/>
      <c r="AB115" s="35"/>
      <c r="AC115" s="35"/>
      <c r="AD115" s="35"/>
      <c r="AE115" s="35"/>
    </row>
    <row r="116" spans="1:65" s="2" customFormat="1" ht="12" customHeight="1">
      <c r="A116" s="35"/>
      <c r="B116" s="36"/>
      <c r="C116" s="30" t="s">
        <v>319</v>
      </c>
      <c r="D116" s="37"/>
      <c r="E116" s="37"/>
      <c r="F116" s="37"/>
      <c r="G116" s="37"/>
      <c r="H116" s="37"/>
      <c r="I116" s="37"/>
      <c r="J116" s="37"/>
      <c r="K116" s="37"/>
      <c r="L116" s="52"/>
      <c r="S116" s="35"/>
      <c r="T116" s="35"/>
      <c r="U116" s="35"/>
      <c r="V116" s="35"/>
      <c r="W116" s="35"/>
      <c r="X116" s="35"/>
      <c r="Y116" s="35"/>
      <c r="Z116" s="35"/>
      <c r="AA116" s="35"/>
      <c r="AB116" s="35"/>
      <c r="AC116" s="35"/>
      <c r="AD116" s="35"/>
      <c r="AE116" s="35"/>
    </row>
    <row r="117" spans="1:65" s="2" customFormat="1" ht="16.5" customHeight="1">
      <c r="A117" s="35"/>
      <c r="B117" s="36"/>
      <c r="C117" s="37"/>
      <c r="D117" s="37"/>
      <c r="E117" s="327" t="str">
        <f>E11</f>
        <v>D 106.09 - Vzduchotechnika</v>
      </c>
      <c r="F117" s="337"/>
      <c r="G117" s="337"/>
      <c r="H117" s="337"/>
      <c r="I117" s="37"/>
      <c r="J117" s="37"/>
      <c r="K117" s="37"/>
      <c r="L117" s="52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</row>
    <row r="118" spans="1:65" s="2" customFormat="1" ht="6.95" customHeight="1">
      <c r="A118" s="35"/>
      <c r="B118" s="36"/>
      <c r="C118" s="37"/>
      <c r="D118" s="37"/>
      <c r="E118" s="37"/>
      <c r="F118" s="37"/>
      <c r="G118" s="37"/>
      <c r="H118" s="37"/>
      <c r="I118" s="37"/>
      <c r="J118" s="37"/>
      <c r="K118" s="37"/>
      <c r="L118" s="52"/>
      <c r="S118" s="35"/>
      <c r="T118" s="35"/>
      <c r="U118" s="35"/>
      <c r="V118" s="35"/>
      <c r="W118" s="35"/>
      <c r="X118" s="35"/>
      <c r="Y118" s="35"/>
      <c r="Z118" s="35"/>
      <c r="AA118" s="35"/>
      <c r="AB118" s="35"/>
      <c r="AC118" s="35"/>
      <c r="AD118" s="35"/>
      <c r="AE118" s="35"/>
    </row>
    <row r="119" spans="1:65" s="2" customFormat="1" ht="12" customHeight="1">
      <c r="A119" s="35"/>
      <c r="B119" s="36"/>
      <c r="C119" s="30" t="s">
        <v>20</v>
      </c>
      <c r="D119" s="37"/>
      <c r="E119" s="37"/>
      <c r="F119" s="28" t="str">
        <f>F14</f>
        <v>Brno, Pisárky, Výstaviště, k. ú. Brno – Bohunice</v>
      </c>
      <c r="G119" s="37"/>
      <c r="H119" s="37"/>
      <c r="I119" s="30" t="s">
        <v>22</v>
      </c>
      <c r="J119" s="67" t="str">
        <f>IF(J14="","",J14)</f>
        <v>2. 12. 2022</v>
      </c>
      <c r="K119" s="37"/>
      <c r="L119" s="52"/>
      <c r="S119" s="35"/>
      <c r="T119" s="35"/>
      <c r="U119" s="35"/>
      <c r="V119" s="35"/>
      <c r="W119" s="35"/>
      <c r="X119" s="35"/>
      <c r="Y119" s="35"/>
      <c r="Z119" s="35"/>
      <c r="AA119" s="35"/>
      <c r="AB119" s="35"/>
      <c r="AC119" s="35"/>
      <c r="AD119" s="35"/>
      <c r="AE119" s="35"/>
    </row>
    <row r="120" spans="1:65" s="2" customFormat="1" ht="6.95" customHeight="1">
      <c r="A120" s="35"/>
      <c r="B120" s="36"/>
      <c r="C120" s="37"/>
      <c r="D120" s="37"/>
      <c r="E120" s="37"/>
      <c r="F120" s="37"/>
      <c r="G120" s="37"/>
      <c r="H120" s="37"/>
      <c r="I120" s="37"/>
      <c r="J120" s="37"/>
      <c r="K120" s="37"/>
      <c r="L120" s="52"/>
      <c r="S120" s="35"/>
      <c r="T120" s="35"/>
      <c r="U120" s="35"/>
      <c r="V120" s="35"/>
      <c r="W120" s="35"/>
      <c r="X120" s="35"/>
      <c r="Y120" s="35"/>
      <c r="Z120" s="35"/>
      <c r="AA120" s="35"/>
      <c r="AB120" s="35"/>
      <c r="AC120" s="35"/>
      <c r="AD120" s="35"/>
      <c r="AE120" s="35"/>
    </row>
    <row r="121" spans="1:65" s="2" customFormat="1" ht="15.2" customHeight="1">
      <c r="A121" s="35"/>
      <c r="B121" s="36"/>
      <c r="C121" s="30" t="s">
        <v>24</v>
      </c>
      <c r="D121" s="37"/>
      <c r="E121" s="37"/>
      <c r="F121" s="28" t="str">
        <f>E17</f>
        <v>Veletrhy Brno a.s.</v>
      </c>
      <c r="G121" s="37"/>
      <c r="H121" s="37"/>
      <c r="I121" s="30" t="s">
        <v>32</v>
      </c>
      <c r="J121" s="33" t="str">
        <f>E23</f>
        <v>AiD team a.s.</v>
      </c>
      <c r="K121" s="37"/>
      <c r="L121" s="52"/>
      <c r="S121" s="35"/>
      <c r="T121" s="35"/>
      <c r="U121" s="35"/>
      <c r="V121" s="35"/>
      <c r="W121" s="35"/>
      <c r="X121" s="35"/>
      <c r="Y121" s="35"/>
      <c r="Z121" s="35"/>
      <c r="AA121" s="35"/>
      <c r="AB121" s="35"/>
      <c r="AC121" s="35"/>
      <c r="AD121" s="35"/>
      <c r="AE121" s="35"/>
    </row>
    <row r="122" spans="1:65" s="2" customFormat="1" ht="15.2" customHeight="1">
      <c r="A122" s="35"/>
      <c r="B122" s="36"/>
      <c r="C122" s="30" t="s">
        <v>30</v>
      </c>
      <c r="D122" s="37"/>
      <c r="E122" s="37"/>
      <c r="F122" s="28" t="str">
        <f>IF(E20="","",E20)</f>
        <v>Vyplň údaj</v>
      </c>
      <c r="G122" s="37"/>
      <c r="H122" s="37"/>
      <c r="I122" s="30" t="s">
        <v>37</v>
      </c>
      <c r="J122" s="33" t="str">
        <f>E26</f>
        <v xml:space="preserve"> </v>
      </c>
      <c r="K122" s="37"/>
      <c r="L122" s="52"/>
      <c r="S122" s="35"/>
      <c r="T122" s="35"/>
      <c r="U122" s="35"/>
      <c r="V122" s="35"/>
      <c r="W122" s="35"/>
      <c r="X122" s="35"/>
      <c r="Y122" s="35"/>
      <c r="Z122" s="35"/>
      <c r="AA122" s="35"/>
      <c r="AB122" s="35"/>
      <c r="AC122" s="35"/>
      <c r="AD122" s="35"/>
      <c r="AE122" s="35"/>
    </row>
    <row r="123" spans="1:65" s="2" customFormat="1" ht="10.35" customHeight="1">
      <c r="A123" s="35"/>
      <c r="B123" s="36"/>
      <c r="C123" s="37"/>
      <c r="D123" s="37"/>
      <c r="E123" s="37"/>
      <c r="F123" s="37"/>
      <c r="G123" s="37"/>
      <c r="H123" s="37"/>
      <c r="I123" s="37"/>
      <c r="J123" s="37"/>
      <c r="K123" s="37"/>
      <c r="L123" s="52"/>
      <c r="S123" s="35"/>
      <c r="T123" s="35"/>
      <c r="U123" s="35"/>
      <c r="V123" s="35"/>
      <c r="W123" s="35"/>
      <c r="X123" s="35"/>
      <c r="Y123" s="35"/>
      <c r="Z123" s="35"/>
      <c r="AA123" s="35"/>
      <c r="AB123" s="35"/>
      <c r="AC123" s="35"/>
      <c r="AD123" s="35"/>
      <c r="AE123" s="35"/>
    </row>
    <row r="124" spans="1:65" s="11" customFormat="1" ht="29.25" customHeight="1">
      <c r="A124" s="168"/>
      <c r="B124" s="169"/>
      <c r="C124" s="170" t="s">
        <v>351</v>
      </c>
      <c r="D124" s="171" t="s">
        <v>66</v>
      </c>
      <c r="E124" s="171" t="s">
        <v>62</v>
      </c>
      <c r="F124" s="171" t="s">
        <v>63</v>
      </c>
      <c r="G124" s="171" t="s">
        <v>352</v>
      </c>
      <c r="H124" s="171" t="s">
        <v>353</v>
      </c>
      <c r="I124" s="171" t="s">
        <v>354</v>
      </c>
      <c r="J124" s="171" t="s">
        <v>328</v>
      </c>
      <c r="K124" s="172" t="s">
        <v>355</v>
      </c>
      <c r="L124" s="173"/>
      <c r="M124" s="76" t="s">
        <v>1</v>
      </c>
      <c r="N124" s="77" t="s">
        <v>45</v>
      </c>
      <c r="O124" s="77" t="s">
        <v>356</v>
      </c>
      <c r="P124" s="77" t="s">
        <v>357</v>
      </c>
      <c r="Q124" s="77" t="s">
        <v>358</v>
      </c>
      <c r="R124" s="77" t="s">
        <v>359</v>
      </c>
      <c r="S124" s="77" t="s">
        <v>360</v>
      </c>
      <c r="T124" s="78" t="s">
        <v>361</v>
      </c>
      <c r="U124" s="168"/>
      <c r="V124" s="168"/>
      <c r="W124" s="168"/>
      <c r="X124" s="168"/>
      <c r="Y124" s="168"/>
      <c r="Z124" s="168"/>
      <c r="AA124" s="168"/>
      <c r="AB124" s="168"/>
      <c r="AC124" s="168"/>
      <c r="AD124" s="168"/>
      <c r="AE124" s="168"/>
    </row>
    <row r="125" spans="1:65" s="2" customFormat="1" ht="22.9" customHeight="1">
      <c r="A125" s="35"/>
      <c r="B125" s="36"/>
      <c r="C125" s="83" t="s">
        <v>362</v>
      </c>
      <c r="D125" s="37"/>
      <c r="E125" s="37"/>
      <c r="F125" s="37"/>
      <c r="G125" s="37"/>
      <c r="H125" s="37"/>
      <c r="I125" s="37"/>
      <c r="J125" s="174">
        <f>BK125</f>
        <v>0</v>
      </c>
      <c r="K125" s="37"/>
      <c r="L125" s="40"/>
      <c r="M125" s="79"/>
      <c r="N125" s="175"/>
      <c r="O125" s="80"/>
      <c r="P125" s="176">
        <f>P126+P169+P188+P201+P214</f>
        <v>0</v>
      </c>
      <c r="Q125" s="80"/>
      <c r="R125" s="176">
        <f>R126+R169+R188+R201+R214</f>
        <v>0</v>
      </c>
      <c r="S125" s="80"/>
      <c r="T125" s="177">
        <f>T126+T169+T188+T201+T214</f>
        <v>0</v>
      </c>
      <c r="U125" s="35"/>
      <c r="V125" s="35"/>
      <c r="W125" s="35"/>
      <c r="X125" s="35"/>
      <c r="Y125" s="35"/>
      <c r="Z125" s="35"/>
      <c r="AA125" s="35"/>
      <c r="AB125" s="35"/>
      <c r="AC125" s="35"/>
      <c r="AD125" s="35"/>
      <c r="AE125" s="35"/>
      <c r="AT125" s="18" t="s">
        <v>80</v>
      </c>
      <c r="AU125" s="18" t="s">
        <v>330</v>
      </c>
      <c r="BK125" s="178">
        <f>BK126+BK169+BK188+BK201+BK214</f>
        <v>0</v>
      </c>
    </row>
    <row r="126" spans="1:65" s="12" customFormat="1" ht="25.9" customHeight="1">
      <c r="B126" s="179"/>
      <c r="C126" s="180"/>
      <c r="D126" s="181" t="s">
        <v>80</v>
      </c>
      <c r="E126" s="182" t="s">
        <v>1654</v>
      </c>
      <c r="F126" s="182" t="s">
        <v>3019</v>
      </c>
      <c r="G126" s="180"/>
      <c r="H126" s="180"/>
      <c r="I126" s="183"/>
      <c r="J126" s="167">
        <f>BK126</f>
        <v>0</v>
      </c>
      <c r="K126" s="180"/>
      <c r="L126" s="184"/>
      <c r="M126" s="185"/>
      <c r="N126" s="186"/>
      <c r="O126" s="186"/>
      <c r="P126" s="187">
        <f>SUM(P127:P168)</f>
        <v>0</v>
      </c>
      <c r="Q126" s="186"/>
      <c r="R126" s="187">
        <f>SUM(R127:R168)</f>
        <v>0</v>
      </c>
      <c r="S126" s="186"/>
      <c r="T126" s="188">
        <f>SUM(T127:T168)</f>
        <v>0</v>
      </c>
      <c r="AR126" s="189" t="s">
        <v>88</v>
      </c>
      <c r="AT126" s="190" t="s">
        <v>80</v>
      </c>
      <c r="AU126" s="190" t="s">
        <v>81</v>
      </c>
      <c r="AY126" s="189" t="s">
        <v>365</v>
      </c>
      <c r="BK126" s="191">
        <f>SUM(BK127:BK168)</f>
        <v>0</v>
      </c>
    </row>
    <row r="127" spans="1:65" s="2" customFormat="1" ht="37.9" customHeight="1">
      <c r="A127" s="35"/>
      <c r="B127" s="36"/>
      <c r="C127" s="240" t="s">
        <v>88</v>
      </c>
      <c r="D127" s="240" t="s">
        <v>432</v>
      </c>
      <c r="E127" s="241" t="s">
        <v>3543</v>
      </c>
      <c r="F127" s="242" t="s">
        <v>4508</v>
      </c>
      <c r="G127" s="243" t="s">
        <v>700</v>
      </c>
      <c r="H127" s="244">
        <v>1</v>
      </c>
      <c r="I127" s="245"/>
      <c r="J127" s="246">
        <f>ROUND(I127*H127,2)</f>
        <v>0</v>
      </c>
      <c r="K127" s="242" t="s">
        <v>1</v>
      </c>
      <c r="L127" s="247"/>
      <c r="M127" s="248" t="s">
        <v>1</v>
      </c>
      <c r="N127" s="249" t="s">
        <v>46</v>
      </c>
      <c r="O127" s="72"/>
      <c r="P127" s="203">
        <f>O127*H127</f>
        <v>0</v>
      </c>
      <c r="Q127" s="203">
        <v>0</v>
      </c>
      <c r="R127" s="203">
        <f>Q127*H127</f>
        <v>0</v>
      </c>
      <c r="S127" s="203">
        <v>0</v>
      </c>
      <c r="T127" s="204">
        <f>S127*H127</f>
        <v>0</v>
      </c>
      <c r="U127" s="35"/>
      <c r="V127" s="35"/>
      <c r="W127" s="35"/>
      <c r="X127" s="35"/>
      <c r="Y127" s="35"/>
      <c r="Z127" s="35"/>
      <c r="AA127" s="35"/>
      <c r="AB127" s="35"/>
      <c r="AC127" s="35"/>
      <c r="AD127" s="35"/>
      <c r="AE127" s="35"/>
      <c r="AR127" s="205" t="s">
        <v>411</v>
      </c>
      <c r="AT127" s="205" t="s">
        <v>432</v>
      </c>
      <c r="AU127" s="205" t="s">
        <v>88</v>
      </c>
      <c r="AY127" s="18" t="s">
        <v>365</v>
      </c>
      <c r="BE127" s="206">
        <f>IF(N127="základní",J127,0)</f>
        <v>0</v>
      </c>
      <c r="BF127" s="206">
        <f>IF(N127="snížená",J127,0)</f>
        <v>0</v>
      </c>
      <c r="BG127" s="206">
        <f>IF(N127="zákl. přenesená",J127,0)</f>
        <v>0</v>
      </c>
      <c r="BH127" s="206">
        <f>IF(N127="sníž. přenesená",J127,0)</f>
        <v>0</v>
      </c>
      <c r="BI127" s="206">
        <f>IF(N127="nulová",J127,0)</f>
        <v>0</v>
      </c>
      <c r="BJ127" s="18" t="s">
        <v>88</v>
      </c>
      <c r="BK127" s="206">
        <f>ROUND(I127*H127,2)</f>
        <v>0</v>
      </c>
      <c r="BL127" s="18" t="s">
        <v>373</v>
      </c>
      <c r="BM127" s="205" t="s">
        <v>90</v>
      </c>
    </row>
    <row r="128" spans="1:65" s="2" customFormat="1" ht="19.5">
      <c r="A128" s="35"/>
      <c r="B128" s="36"/>
      <c r="C128" s="37"/>
      <c r="D128" s="209" t="s">
        <v>1270</v>
      </c>
      <c r="E128" s="37"/>
      <c r="F128" s="275" t="s">
        <v>4509</v>
      </c>
      <c r="G128" s="37"/>
      <c r="H128" s="37"/>
      <c r="I128" s="276"/>
      <c r="J128" s="37"/>
      <c r="K128" s="37"/>
      <c r="L128" s="40"/>
      <c r="M128" s="261"/>
      <c r="N128" s="262"/>
      <c r="O128" s="72"/>
      <c r="P128" s="72"/>
      <c r="Q128" s="72"/>
      <c r="R128" s="72"/>
      <c r="S128" s="72"/>
      <c r="T128" s="73"/>
      <c r="U128" s="35"/>
      <c r="V128" s="35"/>
      <c r="W128" s="35"/>
      <c r="X128" s="35"/>
      <c r="Y128" s="35"/>
      <c r="Z128" s="35"/>
      <c r="AA128" s="35"/>
      <c r="AB128" s="35"/>
      <c r="AC128" s="35"/>
      <c r="AD128" s="35"/>
      <c r="AE128" s="35"/>
      <c r="AT128" s="18" t="s">
        <v>1270</v>
      </c>
      <c r="AU128" s="18" t="s">
        <v>88</v>
      </c>
    </row>
    <row r="129" spans="1:65" s="2" customFormat="1" ht="37.9" customHeight="1">
      <c r="A129" s="35"/>
      <c r="B129" s="36"/>
      <c r="C129" s="240" t="s">
        <v>90</v>
      </c>
      <c r="D129" s="240" t="s">
        <v>432</v>
      </c>
      <c r="E129" s="241" t="s">
        <v>3545</v>
      </c>
      <c r="F129" s="242" t="s">
        <v>4510</v>
      </c>
      <c r="G129" s="243" t="s">
        <v>700</v>
      </c>
      <c r="H129" s="244">
        <v>1</v>
      </c>
      <c r="I129" s="245"/>
      <c r="J129" s="246">
        <f>ROUND(I129*H129,2)</f>
        <v>0</v>
      </c>
      <c r="K129" s="242" t="s">
        <v>1</v>
      </c>
      <c r="L129" s="247"/>
      <c r="M129" s="248" t="s">
        <v>1</v>
      </c>
      <c r="N129" s="249" t="s">
        <v>46</v>
      </c>
      <c r="O129" s="72"/>
      <c r="P129" s="203">
        <f>O129*H129</f>
        <v>0</v>
      </c>
      <c r="Q129" s="203">
        <v>0</v>
      </c>
      <c r="R129" s="203">
        <f>Q129*H129</f>
        <v>0</v>
      </c>
      <c r="S129" s="203">
        <v>0</v>
      </c>
      <c r="T129" s="204">
        <f>S129*H129</f>
        <v>0</v>
      </c>
      <c r="U129" s="35"/>
      <c r="V129" s="35"/>
      <c r="W129" s="35"/>
      <c r="X129" s="35"/>
      <c r="Y129" s="35"/>
      <c r="Z129" s="35"/>
      <c r="AA129" s="35"/>
      <c r="AB129" s="35"/>
      <c r="AC129" s="35"/>
      <c r="AD129" s="35"/>
      <c r="AE129" s="35"/>
      <c r="AR129" s="205" t="s">
        <v>411</v>
      </c>
      <c r="AT129" s="205" t="s">
        <v>432</v>
      </c>
      <c r="AU129" s="205" t="s">
        <v>88</v>
      </c>
      <c r="AY129" s="18" t="s">
        <v>365</v>
      </c>
      <c r="BE129" s="206">
        <f>IF(N129="základní",J129,0)</f>
        <v>0</v>
      </c>
      <c r="BF129" s="206">
        <f>IF(N129="snížená",J129,0)</f>
        <v>0</v>
      </c>
      <c r="BG129" s="206">
        <f>IF(N129="zákl. přenesená",J129,0)</f>
        <v>0</v>
      </c>
      <c r="BH129" s="206">
        <f>IF(N129="sníž. přenesená",J129,0)</f>
        <v>0</v>
      </c>
      <c r="BI129" s="206">
        <f>IF(N129="nulová",J129,0)</f>
        <v>0</v>
      </c>
      <c r="BJ129" s="18" t="s">
        <v>88</v>
      </c>
      <c r="BK129" s="206">
        <f>ROUND(I129*H129,2)</f>
        <v>0</v>
      </c>
      <c r="BL129" s="18" t="s">
        <v>373</v>
      </c>
      <c r="BM129" s="205" t="s">
        <v>373</v>
      </c>
    </row>
    <row r="130" spans="1:65" s="2" customFormat="1" ht="19.5">
      <c r="A130" s="35"/>
      <c r="B130" s="36"/>
      <c r="C130" s="37"/>
      <c r="D130" s="209" t="s">
        <v>1270</v>
      </c>
      <c r="E130" s="37"/>
      <c r="F130" s="275" t="s">
        <v>4509</v>
      </c>
      <c r="G130" s="37"/>
      <c r="H130" s="37"/>
      <c r="I130" s="276"/>
      <c r="J130" s="37"/>
      <c r="K130" s="37"/>
      <c r="L130" s="40"/>
      <c r="M130" s="261"/>
      <c r="N130" s="262"/>
      <c r="O130" s="72"/>
      <c r="P130" s="72"/>
      <c r="Q130" s="72"/>
      <c r="R130" s="72"/>
      <c r="S130" s="72"/>
      <c r="T130" s="73"/>
      <c r="U130" s="35"/>
      <c r="V130" s="35"/>
      <c r="W130" s="35"/>
      <c r="X130" s="35"/>
      <c r="Y130" s="35"/>
      <c r="Z130" s="35"/>
      <c r="AA130" s="35"/>
      <c r="AB130" s="35"/>
      <c r="AC130" s="35"/>
      <c r="AD130" s="35"/>
      <c r="AE130" s="35"/>
      <c r="AT130" s="18" t="s">
        <v>1270</v>
      </c>
      <c r="AU130" s="18" t="s">
        <v>88</v>
      </c>
    </row>
    <row r="131" spans="1:65" s="2" customFormat="1" ht="37.9" customHeight="1">
      <c r="A131" s="35"/>
      <c r="B131" s="36"/>
      <c r="C131" s="240" t="s">
        <v>383</v>
      </c>
      <c r="D131" s="240" t="s">
        <v>432</v>
      </c>
      <c r="E131" s="241" t="s">
        <v>3547</v>
      </c>
      <c r="F131" s="242" t="s">
        <v>4510</v>
      </c>
      <c r="G131" s="243" t="s">
        <v>700</v>
      </c>
      <c r="H131" s="244">
        <v>1</v>
      </c>
      <c r="I131" s="245"/>
      <c r="J131" s="246">
        <f>ROUND(I131*H131,2)</f>
        <v>0</v>
      </c>
      <c r="K131" s="242" t="s">
        <v>1</v>
      </c>
      <c r="L131" s="247"/>
      <c r="M131" s="248" t="s">
        <v>1</v>
      </c>
      <c r="N131" s="249" t="s">
        <v>46</v>
      </c>
      <c r="O131" s="72"/>
      <c r="P131" s="203">
        <f>O131*H131</f>
        <v>0</v>
      </c>
      <c r="Q131" s="203">
        <v>0</v>
      </c>
      <c r="R131" s="203">
        <f>Q131*H131</f>
        <v>0</v>
      </c>
      <c r="S131" s="203">
        <v>0</v>
      </c>
      <c r="T131" s="204">
        <f>S131*H131</f>
        <v>0</v>
      </c>
      <c r="U131" s="35"/>
      <c r="V131" s="35"/>
      <c r="W131" s="35"/>
      <c r="X131" s="35"/>
      <c r="Y131" s="35"/>
      <c r="Z131" s="35"/>
      <c r="AA131" s="35"/>
      <c r="AB131" s="35"/>
      <c r="AC131" s="35"/>
      <c r="AD131" s="35"/>
      <c r="AE131" s="35"/>
      <c r="AR131" s="205" t="s">
        <v>411</v>
      </c>
      <c r="AT131" s="205" t="s">
        <v>432</v>
      </c>
      <c r="AU131" s="205" t="s">
        <v>88</v>
      </c>
      <c r="AY131" s="18" t="s">
        <v>365</v>
      </c>
      <c r="BE131" s="206">
        <f>IF(N131="základní",J131,0)</f>
        <v>0</v>
      </c>
      <c r="BF131" s="206">
        <f>IF(N131="snížená",J131,0)</f>
        <v>0</v>
      </c>
      <c r="BG131" s="206">
        <f>IF(N131="zákl. přenesená",J131,0)</f>
        <v>0</v>
      </c>
      <c r="BH131" s="206">
        <f>IF(N131="sníž. přenesená",J131,0)</f>
        <v>0</v>
      </c>
      <c r="BI131" s="206">
        <f>IF(N131="nulová",J131,0)</f>
        <v>0</v>
      </c>
      <c r="BJ131" s="18" t="s">
        <v>88</v>
      </c>
      <c r="BK131" s="206">
        <f>ROUND(I131*H131,2)</f>
        <v>0</v>
      </c>
      <c r="BL131" s="18" t="s">
        <v>373</v>
      </c>
      <c r="BM131" s="205" t="s">
        <v>366</v>
      </c>
    </row>
    <row r="132" spans="1:65" s="2" customFormat="1" ht="19.5">
      <c r="A132" s="35"/>
      <c r="B132" s="36"/>
      <c r="C132" s="37"/>
      <c r="D132" s="209" t="s">
        <v>1270</v>
      </c>
      <c r="E132" s="37"/>
      <c r="F132" s="275" t="s">
        <v>4509</v>
      </c>
      <c r="G132" s="37"/>
      <c r="H132" s="37"/>
      <c r="I132" s="276"/>
      <c r="J132" s="37"/>
      <c r="K132" s="37"/>
      <c r="L132" s="40"/>
      <c r="M132" s="261"/>
      <c r="N132" s="262"/>
      <c r="O132" s="72"/>
      <c r="P132" s="72"/>
      <c r="Q132" s="72"/>
      <c r="R132" s="72"/>
      <c r="S132" s="72"/>
      <c r="T132" s="73"/>
      <c r="U132" s="35"/>
      <c r="V132" s="35"/>
      <c r="W132" s="35"/>
      <c r="X132" s="35"/>
      <c r="Y132" s="35"/>
      <c r="Z132" s="35"/>
      <c r="AA132" s="35"/>
      <c r="AB132" s="35"/>
      <c r="AC132" s="35"/>
      <c r="AD132" s="35"/>
      <c r="AE132" s="35"/>
      <c r="AT132" s="18" t="s">
        <v>1270</v>
      </c>
      <c r="AU132" s="18" t="s">
        <v>88</v>
      </c>
    </row>
    <row r="133" spans="1:65" s="2" customFormat="1" ht="37.9" customHeight="1">
      <c r="A133" s="35"/>
      <c r="B133" s="36"/>
      <c r="C133" s="240" t="s">
        <v>373</v>
      </c>
      <c r="D133" s="240" t="s">
        <v>432</v>
      </c>
      <c r="E133" s="241" t="s">
        <v>4511</v>
      </c>
      <c r="F133" s="242" t="s">
        <v>4510</v>
      </c>
      <c r="G133" s="243" t="s">
        <v>700</v>
      </c>
      <c r="H133" s="244">
        <v>1</v>
      </c>
      <c r="I133" s="245"/>
      <c r="J133" s="246">
        <f>ROUND(I133*H133,2)</f>
        <v>0</v>
      </c>
      <c r="K133" s="242" t="s">
        <v>1</v>
      </c>
      <c r="L133" s="247"/>
      <c r="M133" s="248" t="s">
        <v>1</v>
      </c>
      <c r="N133" s="249" t="s">
        <v>46</v>
      </c>
      <c r="O133" s="72"/>
      <c r="P133" s="203">
        <f>O133*H133</f>
        <v>0</v>
      </c>
      <c r="Q133" s="203">
        <v>0</v>
      </c>
      <c r="R133" s="203">
        <f>Q133*H133</f>
        <v>0</v>
      </c>
      <c r="S133" s="203">
        <v>0</v>
      </c>
      <c r="T133" s="204">
        <f>S133*H133</f>
        <v>0</v>
      </c>
      <c r="U133" s="35"/>
      <c r="V133" s="35"/>
      <c r="W133" s="35"/>
      <c r="X133" s="35"/>
      <c r="Y133" s="35"/>
      <c r="Z133" s="35"/>
      <c r="AA133" s="35"/>
      <c r="AB133" s="35"/>
      <c r="AC133" s="35"/>
      <c r="AD133" s="35"/>
      <c r="AE133" s="35"/>
      <c r="AR133" s="205" t="s">
        <v>411</v>
      </c>
      <c r="AT133" s="205" t="s">
        <v>432</v>
      </c>
      <c r="AU133" s="205" t="s">
        <v>88</v>
      </c>
      <c r="AY133" s="18" t="s">
        <v>365</v>
      </c>
      <c r="BE133" s="206">
        <f>IF(N133="základní",J133,0)</f>
        <v>0</v>
      </c>
      <c r="BF133" s="206">
        <f>IF(N133="snížená",J133,0)</f>
        <v>0</v>
      </c>
      <c r="BG133" s="206">
        <f>IF(N133="zákl. přenesená",J133,0)</f>
        <v>0</v>
      </c>
      <c r="BH133" s="206">
        <f>IF(N133="sníž. přenesená",J133,0)</f>
        <v>0</v>
      </c>
      <c r="BI133" s="206">
        <f>IF(N133="nulová",J133,0)</f>
        <v>0</v>
      </c>
      <c r="BJ133" s="18" t="s">
        <v>88</v>
      </c>
      <c r="BK133" s="206">
        <f>ROUND(I133*H133,2)</f>
        <v>0</v>
      </c>
      <c r="BL133" s="18" t="s">
        <v>373</v>
      </c>
      <c r="BM133" s="205" t="s">
        <v>411</v>
      </c>
    </row>
    <row r="134" spans="1:65" s="2" customFormat="1" ht="19.5">
      <c r="A134" s="35"/>
      <c r="B134" s="36"/>
      <c r="C134" s="37"/>
      <c r="D134" s="209" t="s">
        <v>1270</v>
      </c>
      <c r="E134" s="37"/>
      <c r="F134" s="275" t="s">
        <v>4509</v>
      </c>
      <c r="G134" s="37"/>
      <c r="H134" s="37"/>
      <c r="I134" s="276"/>
      <c r="J134" s="37"/>
      <c r="K134" s="37"/>
      <c r="L134" s="40"/>
      <c r="M134" s="261"/>
      <c r="N134" s="262"/>
      <c r="O134" s="72"/>
      <c r="P134" s="72"/>
      <c r="Q134" s="72"/>
      <c r="R134" s="72"/>
      <c r="S134" s="72"/>
      <c r="T134" s="73"/>
      <c r="U134" s="35"/>
      <c r="V134" s="35"/>
      <c r="W134" s="35"/>
      <c r="X134" s="35"/>
      <c r="Y134" s="35"/>
      <c r="Z134" s="35"/>
      <c r="AA134" s="35"/>
      <c r="AB134" s="35"/>
      <c r="AC134" s="35"/>
      <c r="AD134" s="35"/>
      <c r="AE134" s="35"/>
      <c r="AT134" s="18" t="s">
        <v>1270</v>
      </c>
      <c r="AU134" s="18" t="s">
        <v>88</v>
      </c>
    </row>
    <row r="135" spans="1:65" s="2" customFormat="1" ht="16.5" customHeight="1">
      <c r="A135" s="35"/>
      <c r="B135" s="36"/>
      <c r="C135" s="240" t="s">
        <v>393</v>
      </c>
      <c r="D135" s="240" t="s">
        <v>432</v>
      </c>
      <c r="E135" s="241" t="s">
        <v>4512</v>
      </c>
      <c r="F135" s="242" t="s">
        <v>4513</v>
      </c>
      <c r="G135" s="243" t="s">
        <v>1499</v>
      </c>
      <c r="H135" s="244">
        <v>2</v>
      </c>
      <c r="I135" s="245"/>
      <c r="J135" s="246">
        <f>ROUND(I135*H135,2)</f>
        <v>0</v>
      </c>
      <c r="K135" s="242" t="s">
        <v>1</v>
      </c>
      <c r="L135" s="247"/>
      <c r="M135" s="248" t="s">
        <v>1</v>
      </c>
      <c r="N135" s="249" t="s">
        <v>46</v>
      </c>
      <c r="O135" s="72"/>
      <c r="P135" s="203">
        <f>O135*H135</f>
        <v>0</v>
      </c>
      <c r="Q135" s="203">
        <v>0</v>
      </c>
      <c r="R135" s="203">
        <f>Q135*H135</f>
        <v>0</v>
      </c>
      <c r="S135" s="203">
        <v>0</v>
      </c>
      <c r="T135" s="204">
        <f>S135*H135</f>
        <v>0</v>
      </c>
      <c r="U135" s="35"/>
      <c r="V135" s="35"/>
      <c r="W135" s="35"/>
      <c r="X135" s="35"/>
      <c r="Y135" s="35"/>
      <c r="Z135" s="35"/>
      <c r="AA135" s="35"/>
      <c r="AB135" s="35"/>
      <c r="AC135" s="35"/>
      <c r="AD135" s="35"/>
      <c r="AE135" s="35"/>
      <c r="AR135" s="205" t="s">
        <v>411</v>
      </c>
      <c r="AT135" s="205" t="s">
        <v>432</v>
      </c>
      <c r="AU135" s="205" t="s">
        <v>88</v>
      </c>
      <c r="AY135" s="18" t="s">
        <v>365</v>
      </c>
      <c r="BE135" s="206">
        <f>IF(N135="základní",J135,0)</f>
        <v>0</v>
      </c>
      <c r="BF135" s="206">
        <f>IF(N135="snížená",J135,0)</f>
        <v>0</v>
      </c>
      <c r="BG135" s="206">
        <f>IF(N135="zákl. přenesená",J135,0)</f>
        <v>0</v>
      </c>
      <c r="BH135" s="206">
        <f>IF(N135="sníž. přenesená",J135,0)</f>
        <v>0</v>
      </c>
      <c r="BI135" s="206">
        <f>IF(N135="nulová",J135,0)</f>
        <v>0</v>
      </c>
      <c r="BJ135" s="18" t="s">
        <v>88</v>
      </c>
      <c r="BK135" s="206">
        <f>ROUND(I135*H135,2)</f>
        <v>0</v>
      </c>
      <c r="BL135" s="18" t="s">
        <v>373</v>
      </c>
      <c r="BM135" s="205" t="s">
        <v>425</v>
      </c>
    </row>
    <row r="136" spans="1:65" s="2" customFormat="1" ht="19.5">
      <c r="A136" s="35"/>
      <c r="B136" s="36"/>
      <c r="C136" s="37"/>
      <c r="D136" s="209" t="s">
        <v>1270</v>
      </c>
      <c r="E136" s="37"/>
      <c r="F136" s="275" t="s">
        <v>4509</v>
      </c>
      <c r="G136" s="37"/>
      <c r="H136" s="37"/>
      <c r="I136" s="276"/>
      <c r="J136" s="37"/>
      <c r="K136" s="37"/>
      <c r="L136" s="40"/>
      <c r="M136" s="261"/>
      <c r="N136" s="262"/>
      <c r="O136" s="72"/>
      <c r="P136" s="72"/>
      <c r="Q136" s="72"/>
      <c r="R136" s="72"/>
      <c r="S136" s="72"/>
      <c r="T136" s="73"/>
      <c r="U136" s="35"/>
      <c r="V136" s="35"/>
      <c r="W136" s="35"/>
      <c r="X136" s="35"/>
      <c r="Y136" s="35"/>
      <c r="Z136" s="35"/>
      <c r="AA136" s="35"/>
      <c r="AB136" s="35"/>
      <c r="AC136" s="35"/>
      <c r="AD136" s="35"/>
      <c r="AE136" s="35"/>
      <c r="AT136" s="18" t="s">
        <v>1270</v>
      </c>
      <c r="AU136" s="18" t="s">
        <v>88</v>
      </c>
    </row>
    <row r="137" spans="1:65" s="2" customFormat="1" ht="16.5" customHeight="1">
      <c r="A137" s="35"/>
      <c r="B137" s="36"/>
      <c r="C137" s="240" t="s">
        <v>366</v>
      </c>
      <c r="D137" s="240" t="s">
        <v>432</v>
      </c>
      <c r="E137" s="241" t="s">
        <v>4514</v>
      </c>
      <c r="F137" s="242" t="s">
        <v>4515</v>
      </c>
      <c r="G137" s="243" t="s">
        <v>1499</v>
      </c>
      <c r="H137" s="244">
        <v>8</v>
      </c>
      <c r="I137" s="245"/>
      <c r="J137" s="246">
        <f>ROUND(I137*H137,2)</f>
        <v>0</v>
      </c>
      <c r="K137" s="242" t="s">
        <v>1</v>
      </c>
      <c r="L137" s="247"/>
      <c r="M137" s="248" t="s">
        <v>1</v>
      </c>
      <c r="N137" s="249" t="s">
        <v>46</v>
      </c>
      <c r="O137" s="72"/>
      <c r="P137" s="203">
        <f>O137*H137</f>
        <v>0</v>
      </c>
      <c r="Q137" s="203">
        <v>0</v>
      </c>
      <c r="R137" s="203">
        <f>Q137*H137</f>
        <v>0</v>
      </c>
      <c r="S137" s="203">
        <v>0</v>
      </c>
      <c r="T137" s="204">
        <f>S137*H137</f>
        <v>0</v>
      </c>
      <c r="U137" s="35"/>
      <c r="V137" s="35"/>
      <c r="W137" s="35"/>
      <c r="X137" s="35"/>
      <c r="Y137" s="35"/>
      <c r="Z137" s="35"/>
      <c r="AA137" s="35"/>
      <c r="AB137" s="35"/>
      <c r="AC137" s="35"/>
      <c r="AD137" s="35"/>
      <c r="AE137" s="35"/>
      <c r="AR137" s="205" t="s">
        <v>411</v>
      </c>
      <c r="AT137" s="205" t="s">
        <v>432</v>
      </c>
      <c r="AU137" s="205" t="s">
        <v>88</v>
      </c>
      <c r="AY137" s="18" t="s">
        <v>365</v>
      </c>
      <c r="BE137" s="206">
        <f>IF(N137="základní",J137,0)</f>
        <v>0</v>
      </c>
      <c r="BF137" s="206">
        <f>IF(N137="snížená",J137,0)</f>
        <v>0</v>
      </c>
      <c r="BG137" s="206">
        <f>IF(N137="zákl. přenesená",J137,0)</f>
        <v>0</v>
      </c>
      <c r="BH137" s="206">
        <f>IF(N137="sníž. přenesená",J137,0)</f>
        <v>0</v>
      </c>
      <c r="BI137" s="206">
        <f>IF(N137="nulová",J137,0)</f>
        <v>0</v>
      </c>
      <c r="BJ137" s="18" t="s">
        <v>88</v>
      </c>
      <c r="BK137" s="206">
        <f>ROUND(I137*H137,2)</f>
        <v>0</v>
      </c>
      <c r="BL137" s="18" t="s">
        <v>373</v>
      </c>
      <c r="BM137" s="205" t="s">
        <v>439</v>
      </c>
    </row>
    <row r="138" spans="1:65" s="2" customFormat="1" ht="19.5">
      <c r="A138" s="35"/>
      <c r="B138" s="36"/>
      <c r="C138" s="37"/>
      <c r="D138" s="209" t="s">
        <v>1270</v>
      </c>
      <c r="E138" s="37"/>
      <c r="F138" s="275" t="s">
        <v>4509</v>
      </c>
      <c r="G138" s="37"/>
      <c r="H138" s="37"/>
      <c r="I138" s="276"/>
      <c r="J138" s="37"/>
      <c r="K138" s="37"/>
      <c r="L138" s="40"/>
      <c r="M138" s="261"/>
      <c r="N138" s="262"/>
      <c r="O138" s="72"/>
      <c r="P138" s="72"/>
      <c r="Q138" s="72"/>
      <c r="R138" s="72"/>
      <c r="S138" s="72"/>
      <c r="T138" s="73"/>
      <c r="U138" s="35"/>
      <c r="V138" s="35"/>
      <c r="W138" s="35"/>
      <c r="X138" s="35"/>
      <c r="Y138" s="35"/>
      <c r="Z138" s="35"/>
      <c r="AA138" s="35"/>
      <c r="AB138" s="35"/>
      <c r="AC138" s="35"/>
      <c r="AD138" s="35"/>
      <c r="AE138" s="35"/>
      <c r="AT138" s="18" t="s">
        <v>1270</v>
      </c>
      <c r="AU138" s="18" t="s">
        <v>88</v>
      </c>
    </row>
    <row r="139" spans="1:65" s="2" customFormat="1" ht="16.5" customHeight="1">
      <c r="A139" s="35"/>
      <c r="B139" s="36"/>
      <c r="C139" s="240" t="s">
        <v>405</v>
      </c>
      <c r="D139" s="240" t="s">
        <v>432</v>
      </c>
      <c r="E139" s="241" t="s">
        <v>4516</v>
      </c>
      <c r="F139" s="242" t="s">
        <v>1607</v>
      </c>
      <c r="G139" s="243" t="s">
        <v>1499</v>
      </c>
      <c r="H139" s="244">
        <v>3</v>
      </c>
      <c r="I139" s="245"/>
      <c r="J139" s="246">
        <f>ROUND(I139*H139,2)</f>
        <v>0</v>
      </c>
      <c r="K139" s="242" t="s">
        <v>1</v>
      </c>
      <c r="L139" s="247"/>
      <c r="M139" s="248" t="s">
        <v>1</v>
      </c>
      <c r="N139" s="249" t="s">
        <v>46</v>
      </c>
      <c r="O139" s="72"/>
      <c r="P139" s="203">
        <f>O139*H139</f>
        <v>0</v>
      </c>
      <c r="Q139" s="203">
        <v>0</v>
      </c>
      <c r="R139" s="203">
        <f>Q139*H139</f>
        <v>0</v>
      </c>
      <c r="S139" s="203">
        <v>0</v>
      </c>
      <c r="T139" s="204">
        <f>S139*H139</f>
        <v>0</v>
      </c>
      <c r="U139" s="35"/>
      <c r="V139" s="35"/>
      <c r="W139" s="35"/>
      <c r="X139" s="35"/>
      <c r="Y139" s="35"/>
      <c r="Z139" s="35"/>
      <c r="AA139" s="35"/>
      <c r="AB139" s="35"/>
      <c r="AC139" s="35"/>
      <c r="AD139" s="35"/>
      <c r="AE139" s="35"/>
      <c r="AR139" s="205" t="s">
        <v>411</v>
      </c>
      <c r="AT139" s="205" t="s">
        <v>432</v>
      </c>
      <c r="AU139" s="205" t="s">
        <v>88</v>
      </c>
      <c r="AY139" s="18" t="s">
        <v>365</v>
      </c>
      <c r="BE139" s="206">
        <f>IF(N139="základní",J139,0)</f>
        <v>0</v>
      </c>
      <c r="BF139" s="206">
        <f>IF(N139="snížená",J139,0)</f>
        <v>0</v>
      </c>
      <c r="BG139" s="206">
        <f>IF(N139="zákl. přenesená",J139,0)</f>
        <v>0</v>
      </c>
      <c r="BH139" s="206">
        <f>IF(N139="sníž. přenesená",J139,0)</f>
        <v>0</v>
      </c>
      <c r="BI139" s="206">
        <f>IF(N139="nulová",J139,0)</f>
        <v>0</v>
      </c>
      <c r="BJ139" s="18" t="s">
        <v>88</v>
      </c>
      <c r="BK139" s="206">
        <f>ROUND(I139*H139,2)</f>
        <v>0</v>
      </c>
      <c r="BL139" s="18" t="s">
        <v>373</v>
      </c>
      <c r="BM139" s="205" t="s">
        <v>451</v>
      </c>
    </row>
    <row r="140" spans="1:65" s="2" customFormat="1" ht="19.5">
      <c r="A140" s="35"/>
      <c r="B140" s="36"/>
      <c r="C140" s="37"/>
      <c r="D140" s="209" t="s">
        <v>1270</v>
      </c>
      <c r="E140" s="37"/>
      <c r="F140" s="275" t="s">
        <v>4509</v>
      </c>
      <c r="G140" s="37"/>
      <c r="H140" s="37"/>
      <c r="I140" s="276"/>
      <c r="J140" s="37"/>
      <c r="K140" s="37"/>
      <c r="L140" s="40"/>
      <c r="M140" s="261"/>
      <c r="N140" s="262"/>
      <c r="O140" s="72"/>
      <c r="P140" s="72"/>
      <c r="Q140" s="72"/>
      <c r="R140" s="72"/>
      <c r="S140" s="72"/>
      <c r="T140" s="73"/>
      <c r="U140" s="35"/>
      <c r="V140" s="35"/>
      <c r="W140" s="35"/>
      <c r="X140" s="35"/>
      <c r="Y140" s="35"/>
      <c r="Z140" s="35"/>
      <c r="AA140" s="35"/>
      <c r="AB140" s="35"/>
      <c r="AC140" s="35"/>
      <c r="AD140" s="35"/>
      <c r="AE140" s="35"/>
      <c r="AT140" s="18" t="s">
        <v>1270</v>
      </c>
      <c r="AU140" s="18" t="s">
        <v>88</v>
      </c>
    </row>
    <row r="141" spans="1:65" s="2" customFormat="1" ht="16.5" customHeight="1">
      <c r="A141" s="35"/>
      <c r="B141" s="36"/>
      <c r="C141" s="240" t="s">
        <v>411</v>
      </c>
      <c r="D141" s="240" t="s">
        <v>432</v>
      </c>
      <c r="E141" s="241" t="s">
        <v>4517</v>
      </c>
      <c r="F141" s="242" t="s">
        <v>4518</v>
      </c>
      <c r="G141" s="243" t="s">
        <v>1499</v>
      </c>
      <c r="H141" s="244">
        <v>1</v>
      </c>
      <c r="I141" s="245"/>
      <c r="J141" s="246">
        <f>ROUND(I141*H141,2)</f>
        <v>0</v>
      </c>
      <c r="K141" s="242" t="s">
        <v>1</v>
      </c>
      <c r="L141" s="247"/>
      <c r="M141" s="248" t="s">
        <v>1</v>
      </c>
      <c r="N141" s="249" t="s">
        <v>46</v>
      </c>
      <c r="O141" s="72"/>
      <c r="P141" s="203">
        <f>O141*H141</f>
        <v>0</v>
      </c>
      <c r="Q141" s="203">
        <v>0</v>
      </c>
      <c r="R141" s="203">
        <f>Q141*H141</f>
        <v>0</v>
      </c>
      <c r="S141" s="203">
        <v>0</v>
      </c>
      <c r="T141" s="204">
        <f>S141*H141</f>
        <v>0</v>
      </c>
      <c r="U141" s="35"/>
      <c r="V141" s="35"/>
      <c r="W141" s="35"/>
      <c r="X141" s="35"/>
      <c r="Y141" s="35"/>
      <c r="Z141" s="35"/>
      <c r="AA141" s="35"/>
      <c r="AB141" s="35"/>
      <c r="AC141" s="35"/>
      <c r="AD141" s="35"/>
      <c r="AE141" s="35"/>
      <c r="AR141" s="205" t="s">
        <v>411</v>
      </c>
      <c r="AT141" s="205" t="s">
        <v>432</v>
      </c>
      <c r="AU141" s="205" t="s">
        <v>88</v>
      </c>
      <c r="AY141" s="18" t="s">
        <v>365</v>
      </c>
      <c r="BE141" s="206">
        <f>IF(N141="základní",J141,0)</f>
        <v>0</v>
      </c>
      <c r="BF141" s="206">
        <f>IF(N141="snížená",J141,0)</f>
        <v>0</v>
      </c>
      <c r="BG141" s="206">
        <f>IF(N141="zákl. přenesená",J141,0)</f>
        <v>0</v>
      </c>
      <c r="BH141" s="206">
        <f>IF(N141="sníž. přenesená",J141,0)</f>
        <v>0</v>
      </c>
      <c r="BI141" s="206">
        <f>IF(N141="nulová",J141,0)</f>
        <v>0</v>
      </c>
      <c r="BJ141" s="18" t="s">
        <v>88</v>
      </c>
      <c r="BK141" s="206">
        <f>ROUND(I141*H141,2)</f>
        <v>0</v>
      </c>
      <c r="BL141" s="18" t="s">
        <v>373</v>
      </c>
      <c r="BM141" s="205" t="s">
        <v>421</v>
      </c>
    </row>
    <row r="142" spans="1:65" s="2" customFormat="1" ht="19.5">
      <c r="A142" s="35"/>
      <c r="B142" s="36"/>
      <c r="C142" s="37"/>
      <c r="D142" s="209" t="s">
        <v>1270</v>
      </c>
      <c r="E142" s="37"/>
      <c r="F142" s="275" t="s">
        <v>4509</v>
      </c>
      <c r="G142" s="37"/>
      <c r="H142" s="37"/>
      <c r="I142" s="276"/>
      <c r="J142" s="37"/>
      <c r="K142" s="37"/>
      <c r="L142" s="40"/>
      <c r="M142" s="261"/>
      <c r="N142" s="262"/>
      <c r="O142" s="72"/>
      <c r="P142" s="72"/>
      <c r="Q142" s="72"/>
      <c r="R142" s="72"/>
      <c r="S142" s="72"/>
      <c r="T142" s="73"/>
      <c r="U142" s="35"/>
      <c r="V142" s="35"/>
      <c r="W142" s="35"/>
      <c r="X142" s="35"/>
      <c r="Y142" s="35"/>
      <c r="Z142" s="35"/>
      <c r="AA142" s="35"/>
      <c r="AB142" s="35"/>
      <c r="AC142" s="35"/>
      <c r="AD142" s="35"/>
      <c r="AE142" s="35"/>
      <c r="AT142" s="18" t="s">
        <v>1270</v>
      </c>
      <c r="AU142" s="18" t="s">
        <v>88</v>
      </c>
    </row>
    <row r="143" spans="1:65" s="2" customFormat="1" ht="16.5" customHeight="1">
      <c r="A143" s="35"/>
      <c r="B143" s="36"/>
      <c r="C143" s="240" t="s">
        <v>400</v>
      </c>
      <c r="D143" s="240" t="s">
        <v>432</v>
      </c>
      <c r="E143" s="241" t="s">
        <v>4519</v>
      </c>
      <c r="F143" s="242" t="s">
        <v>4520</v>
      </c>
      <c r="G143" s="243" t="s">
        <v>1499</v>
      </c>
      <c r="H143" s="244">
        <v>1</v>
      </c>
      <c r="I143" s="245"/>
      <c r="J143" s="246">
        <f>ROUND(I143*H143,2)</f>
        <v>0</v>
      </c>
      <c r="K143" s="242" t="s">
        <v>1</v>
      </c>
      <c r="L143" s="247"/>
      <c r="M143" s="248" t="s">
        <v>1</v>
      </c>
      <c r="N143" s="249" t="s">
        <v>46</v>
      </c>
      <c r="O143" s="72"/>
      <c r="P143" s="203">
        <f>O143*H143</f>
        <v>0</v>
      </c>
      <c r="Q143" s="203">
        <v>0</v>
      </c>
      <c r="R143" s="203">
        <f>Q143*H143</f>
        <v>0</v>
      </c>
      <c r="S143" s="203">
        <v>0</v>
      </c>
      <c r="T143" s="204">
        <f>S143*H143</f>
        <v>0</v>
      </c>
      <c r="U143" s="35"/>
      <c r="V143" s="35"/>
      <c r="W143" s="35"/>
      <c r="X143" s="35"/>
      <c r="Y143" s="35"/>
      <c r="Z143" s="35"/>
      <c r="AA143" s="35"/>
      <c r="AB143" s="35"/>
      <c r="AC143" s="35"/>
      <c r="AD143" s="35"/>
      <c r="AE143" s="35"/>
      <c r="AR143" s="205" t="s">
        <v>411</v>
      </c>
      <c r="AT143" s="205" t="s">
        <v>432</v>
      </c>
      <c r="AU143" s="205" t="s">
        <v>88</v>
      </c>
      <c r="AY143" s="18" t="s">
        <v>365</v>
      </c>
      <c r="BE143" s="206">
        <f>IF(N143="základní",J143,0)</f>
        <v>0</v>
      </c>
      <c r="BF143" s="206">
        <f>IF(N143="snížená",J143,0)</f>
        <v>0</v>
      </c>
      <c r="BG143" s="206">
        <f>IF(N143="zákl. přenesená",J143,0)</f>
        <v>0</v>
      </c>
      <c r="BH143" s="206">
        <f>IF(N143="sníž. přenesená",J143,0)</f>
        <v>0</v>
      </c>
      <c r="BI143" s="206">
        <f>IF(N143="nulová",J143,0)</f>
        <v>0</v>
      </c>
      <c r="BJ143" s="18" t="s">
        <v>88</v>
      </c>
      <c r="BK143" s="206">
        <f>ROUND(I143*H143,2)</f>
        <v>0</v>
      </c>
      <c r="BL143" s="18" t="s">
        <v>373</v>
      </c>
      <c r="BM143" s="205" t="s">
        <v>474</v>
      </c>
    </row>
    <row r="144" spans="1:65" s="2" customFormat="1" ht="19.5">
      <c r="A144" s="35"/>
      <c r="B144" s="36"/>
      <c r="C144" s="37"/>
      <c r="D144" s="209" t="s">
        <v>1270</v>
      </c>
      <c r="E144" s="37"/>
      <c r="F144" s="275" t="s">
        <v>4509</v>
      </c>
      <c r="G144" s="37"/>
      <c r="H144" s="37"/>
      <c r="I144" s="276"/>
      <c r="J144" s="37"/>
      <c r="K144" s="37"/>
      <c r="L144" s="40"/>
      <c r="M144" s="261"/>
      <c r="N144" s="262"/>
      <c r="O144" s="72"/>
      <c r="P144" s="72"/>
      <c r="Q144" s="72"/>
      <c r="R144" s="72"/>
      <c r="S144" s="72"/>
      <c r="T144" s="73"/>
      <c r="U144" s="35"/>
      <c r="V144" s="35"/>
      <c r="W144" s="35"/>
      <c r="X144" s="35"/>
      <c r="Y144" s="35"/>
      <c r="Z144" s="35"/>
      <c r="AA144" s="35"/>
      <c r="AB144" s="35"/>
      <c r="AC144" s="35"/>
      <c r="AD144" s="35"/>
      <c r="AE144" s="35"/>
      <c r="AT144" s="18" t="s">
        <v>1270</v>
      </c>
      <c r="AU144" s="18" t="s">
        <v>88</v>
      </c>
    </row>
    <row r="145" spans="1:65" s="2" customFormat="1" ht="21.75" customHeight="1">
      <c r="A145" s="35"/>
      <c r="B145" s="36"/>
      <c r="C145" s="240" t="s">
        <v>425</v>
      </c>
      <c r="D145" s="240" t="s">
        <v>432</v>
      </c>
      <c r="E145" s="241" t="s">
        <v>4521</v>
      </c>
      <c r="F145" s="242" t="s">
        <v>4522</v>
      </c>
      <c r="G145" s="243" t="s">
        <v>1499</v>
      </c>
      <c r="H145" s="244">
        <v>4</v>
      </c>
      <c r="I145" s="245"/>
      <c r="J145" s="246">
        <f>ROUND(I145*H145,2)</f>
        <v>0</v>
      </c>
      <c r="K145" s="242" t="s">
        <v>1</v>
      </c>
      <c r="L145" s="247"/>
      <c r="M145" s="248" t="s">
        <v>1</v>
      </c>
      <c r="N145" s="249" t="s">
        <v>46</v>
      </c>
      <c r="O145" s="72"/>
      <c r="P145" s="203">
        <f>O145*H145</f>
        <v>0</v>
      </c>
      <c r="Q145" s="203">
        <v>0</v>
      </c>
      <c r="R145" s="203">
        <f>Q145*H145</f>
        <v>0</v>
      </c>
      <c r="S145" s="203">
        <v>0</v>
      </c>
      <c r="T145" s="204">
        <f>S145*H145</f>
        <v>0</v>
      </c>
      <c r="U145" s="35"/>
      <c r="V145" s="35"/>
      <c r="W145" s="35"/>
      <c r="X145" s="35"/>
      <c r="Y145" s="35"/>
      <c r="Z145" s="35"/>
      <c r="AA145" s="35"/>
      <c r="AB145" s="35"/>
      <c r="AC145" s="35"/>
      <c r="AD145" s="35"/>
      <c r="AE145" s="35"/>
      <c r="AR145" s="205" t="s">
        <v>411</v>
      </c>
      <c r="AT145" s="205" t="s">
        <v>432</v>
      </c>
      <c r="AU145" s="205" t="s">
        <v>88</v>
      </c>
      <c r="AY145" s="18" t="s">
        <v>365</v>
      </c>
      <c r="BE145" s="206">
        <f>IF(N145="základní",J145,0)</f>
        <v>0</v>
      </c>
      <c r="BF145" s="206">
        <f>IF(N145="snížená",J145,0)</f>
        <v>0</v>
      </c>
      <c r="BG145" s="206">
        <f>IF(N145="zákl. přenesená",J145,0)</f>
        <v>0</v>
      </c>
      <c r="BH145" s="206">
        <f>IF(N145="sníž. přenesená",J145,0)</f>
        <v>0</v>
      </c>
      <c r="BI145" s="206">
        <f>IF(N145="nulová",J145,0)</f>
        <v>0</v>
      </c>
      <c r="BJ145" s="18" t="s">
        <v>88</v>
      </c>
      <c r="BK145" s="206">
        <f>ROUND(I145*H145,2)</f>
        <v>0</v>
      </c>
      <c r="BL145" s="18" t="s">
        <v>373</v>
      </c>
      <c r="BM145" s="205" t="s">
        <v>484</v>
      </c>
    </row>
    <row r="146" spans="1:65" s="2" customFormat="1" ht="19.5">
      <c r="A146" s="35"/>
      <c r="B146" s="36"/>
      <c r="C146" s="37"/>
      <c r="D146" s="209" t="s">
        <v>1270</v>
      </c>
      <c r="E146" s="37"/>
      <c r="F146" s="275" t="s">
        <v>4509</v>
      </c>
      <c r="G146" s="37"/>
      <c r="H146" s="37"/>
      <c r="I146" s="276"/>
      <c r="J146" s="37"/>
      <c r="K146" s="37"/>
      <c r="L146" s="40"/>
      <c r="M146" s="261"/>
      <c r="N146" s="262"/>
      <c r="O146" s="72"/>
      <c r="P146" s="72"/>
      <c r="Q146" s="72"/>
      <c r="R146" s="72"/>
      <c r="S146" s="72"/>
      <c r="T146" s="73"/>
      <c r="U146" s="35"/>
      <c r="V146" s="35"/>
      <c r="W146" s="35"/>
      <c r="X146" s="35"/>
      <c r="Y146" s="35"/>
      <c r="Z146" s="35"/>
      <c r="AA146" s="35"/>
      <c r="AB146" s="35"/>
      <c r="AC146" s="35"/>
      <c r="AD146" s="35"/>
      <c r="AE146" s="35"/>
      <c r="AT146" s="18" t="s">
        <v>1270</v>
      </c>
      <c r="AU146" s="18" t="s">
        <v>88</v>
      </c>
    </row>
    <row r="147" spans="1:65" s="2" customFormat="1" ht="21.75" customHeight="1">
      <c r="A147" s="35"/>
      <c r="B147" s="36"/>
      <c r="C147" s="240" t="s">
        <v>431</v>
      </c>
      <c r="D147" s="240" t="s">
        <v>432</v>
      </c>
      <c r="E147" s="241" t="s">
        <v>4523</v>
      </c>
      <c r="F147" s="242" t="s">
        <v>3038</v>
      </c>
      <c r="G147" s="243" t="s">
        <v>1499</v>
      </c>
      <c r="H147" s="244">
        <v>2</v>
      </c>
      <c r="I147" s="245"/>
      <c r="J147" s="246">
        <f>ROUND(I147*H147,2)</f>
        <v>0</v>
      </c>
      <c r="K147" s="242" t="s">
        <v>1</v>
      </c>
      <c r="L147" s="247"/>
      <c r="M147" s="248" t="s">
        <v>1</v>
      </c>
      <c r="N147" s="249" t="s">
        <v>46</v>
      </c>
      <c r="O147" s="72"/>
      <c r="P147" s="203">
        <f>O147*H147</f>
        <v>0</v>
      </c>
      <c r="Q147" s="203">
        <v>0</v>
      </c>
      <c r="R147" s="203">
        <f>Q147*H147</f>
        <v>0</v>
      </c>
      <c r="S147" s="203">
        <v>0</v>
      </c>
      <c r="T147" s="204">
        <f>S147*H147</f>
        <v>0</v>
      </c>
      <c r="U147" s="35"/>
      <c r="V147" s="35"/>
      <c r="W147" s="35"/>
      <c r="X147" s="35"/>
      <c r="Y147" s="35"/>
      <c r="Z147" s="35"/>
      <c r="AA147" s="35"/>
      <c r="AB147" s="35"/>
      <c r="AC147" s="35"/>
      <c r="AD147" s="35"/>
      <c r="AE147" s="35"/>
      <c r="AR147" s="205" t="s">
        <v>411</v>
      </c>
      <c r="AT147" s="205" t="s">
        <v>432</v>
      </c>
      <c r="AU147" s="205" t="s">
        <v>88</v>
      </c>
      <c r="AY147" s="18" t="s">
        <v>365</v>
      </c>
      <c r="BE147" s="206">
        <f>IF(N147="základní",J147,0)</f>
        <v>0</v>
      </c>
      <c r="BF147" s="206">
        <f>IF(N147="snížená",J147,0)</f>
        <v>0</v>
      </c>
      <c r="BG147" s="206">
        <f>IF(N147="zákl. přenesená",J147,0)</f>
        <v>0</v>
      </c>
      <c r="BH147" s="206">
        <f>IF(N147="sníž. přenesená",J147,0)</f>
        <v>0</v>
      </c>
      <c r="BI147" s="206">
        <f>IF(N147="nulová",J147,0)</f>
        <v>0</v>
      </c>
      <c r="BJ147" s="18" t="s">
        <v>88</v>
      </c>
      <c r="BK147" s="206">
        <f>ROUND(I147*H147,2)</f>
        <v>0</v>
      </c>
      <c r="BL147" s="18" t="s">
        <v>373</v>
      </c>
      <c r="BM147" s="205" t="s">
        <v>494</v>
      </c>
    </row>
    <row r="148" spans="1:65" s="2" customFormat="1" ht="19.5">
      <c r="A148" s="35"/>
      <c r="B148" s="36"/>
      <c r="C148" s="37"/>
      <c r="D148" s="209" t="s">
        <v>1270</v>
      </c>
      <c r="E148" s="37"/>
      <c r="F148" s="275" t="s">
        <v>4509</v>
      </c>
      <c r="G148" s="37"/>
      <c r="H148" s="37"/>
      <c r="I148" s="276"/>
      <c r="J148" s="37"/>
      <c r="K148" s="37"/>
      <c r="L148" s="40"/>
      <c r="M148" s="261"/>
      <c r="N148" s="262"/>
      <c r="O148" s="72"/>
      <c r="P148" s="72"/>
      <c r="Q148" s="72"/>
      <c r="R148" s="72"/>
      <c r="S148" s="72"/>
      <c r="T148" s="73"/>
      <c r="U148" s="35"/>
      <c r="V148" s="35"/>
      <c r="W148" s="35"/>
      <c r="X148" s="35"/>
      <c r="Y148" s="35"/>
      <c r="Z148" s="35"/>
      <c r="AA148" s="35"/>
      <c r="AB148" s="35"/>
      <c r="AC148" s="35"/>
      <c r="AD148" s="35"/>
      <c r="AE148" s="35"/>
      <c r="AT148" s="18" t="s">
        <v>1270</v>
      </c>
      <c r="AU148" s="18" t="s">
        <v>88</v>
      </c>
    </row>
    <row r="149" spans="1:65" s="2" customFormat="1" ht="21.75" customHeight="1">
      <c r="A149" s="35"/>
      <c r="B149" s="36"/>
      <c r="C149" s="240" t="s">
        <v>439</v>
      </c>
      <c r="D149" s="240" t="s">
        <v>432</v>
      </c>
      <c r="E149" s="241" t="s">
        <v>4524</v>
      </c>
      <c r="F149" s="242" t="s">
        <v>4525</v>
      </c>
      <c r="G149" s="243" t="s">
        <v>1499</v>
      </c>
      <c r="H149" s="244">
        <v>4</v>
      </c>
      <c r="I149" s="245"/>
      <c r="J149" s="246">
        <f>ROUND(I149*H149,2)</f>
        <v>0</v>
      </c>
      <c r="K149" s="242" t="s">
        <v>1</v>
      </c>
      <c r="L149" s="247"/>
      <c r="M149" s="248" t="s">
        <v>1</v>
      </c>
      <c r="N149" s="249" t="s">
        <v>46</v>
      </c>
      <c r="O149" s="72"/>
      <c r="P149" s="203">
        <f>O149*H149</f>
        <v>0</v>
      </c>
      <c r="Q149" s="203">
        <v>0</v>
      </c>
      <c r="R149" s="203">
        <f>Q149*H149</f>
        <v>0</v>
      </c>
      <c r="S149" s="203">
        <v>0</v>
      </c>
      <c r="T149" s="204">
        <f>S149*H149</f>
        <v>0</v>
      </c>
      <c r="U149" s="35"/>
      <c r="V149" s="35"/>
      <c r="W149" s="35"/>
      <c r="X149" s="35"/>
      <c r="Y149" s="35"/>
      <c r="Z149" s="35"/>
      <c r="AA149" s="35"/>
      <c r="AB149" s="35"/>
      <c r="AC149" s="35"/>
      <c r="AD149" s="35"/>
      <c r="AE149" s="35"/>
      <c r="AR149" s="205" t="s">
        <v>411</v>
      </c>
      <c r="AT149" s="205" t="s">
        <v>432</v>
      </c>
      <c r="AU149" s="205" t="s">
        <v>88</v>
      </c>
      <c r="AY149" s="18" t="s">
        <v>365</v>
      </c>
      <c r="BE149" s="206">
        <f>IF(N149="základní",J149,0)</f>
        <v>0</v>
      </c>
      <c r="BF149" s="206">
        <f>IF(N149="snížená",J149,0)</f>
        <v>0</v>
      </c>
      <c r="BG149" s="206">
        <f>IF(N149="zákl. přenesená",J149,0)</f>
        <v>0</v>
      </c>
      <c r="BH149" s="206">
        <f>IF(N149="sníž. přenesená",J149,0)</f>
        <v>0</v>
      </c>
      <c r="BI149" s="206">
        <f>IF(N149="nulová",J149,0)</f>
        <v>0</v>
      </c>
      <c r="BJ149" s="18" t="s">
        <v>88</v>
      </c>
      <c r="BK149" s="206">
        <f>ROUND(I149*H149,2)</f>
        <v>0</v>
      </c>
      <c r="BL149" s="18" t="s">
        <v>373</v>
      </c>
      <c r="BM149" s="205" t="s">
        <v>504</v>
      </c>
    </row>
    <row r="150" spans="1:65" s="2" customFormat="1" ht="19.5">
      <c r="A150" s="35"/>
      <c r="B150" s="36"/>
      <c r="C150" s="37"/>
      <c r="D150" s="209" t="s">
        <v>1270</v>
      </c>
      <c r="E150" s="37"/>
      <c r="F150" s="275" t="s">
        <v>4509</v>
      </c>
      <c r="G150" s="37"/>
      <c r="H150" s="37"/>
      <c r="I150" s="276"/>
      <c r="J150" s="37"/>
      <c r="K150" s="37"/>
      <c r="L150" s="40"/>
      <c r="M150" s="261"/>
      <c r="N150" s="262"/>
      <c r="O150" s="72"/>
      <c r="P150" s="72"/>
      <c r="Q150" s="72"/>
      <c r="R150" s="72"/>
      <c r="S150" s="72"/>
      <c r="T150" s="73"/>
      <c r="U150" s="35"/>
      <c r="V150" s="35"/>
      <c r="W150" s="35"/>
      <c r="X150" s="35"/>
      <c r="Y150" s="35"/>
      <c r="Z150" s="35"/>
      <c r="AA150" s="35"/>
      <c r="AB150" s="35"/>
      <c r="AC150" s="35"/>
      <c r="AD150" s="35"/>
      <c r="AE150" s="35"/>
      <c r="AT150" s="18" t="s">
        <v>1270</v>
      </c>
      <c r="AU150" s="18" t="s">
        <v>88</v>
      </c>
    </row>
    <row r="151" spans="1:65" s="2" customFormat="1" ht="16.5" customHeight="1">
      <c r="A151" s="35"/>
      <c r="B151" s="36"/>
      <c r="C151" s="240" t="s">
        <v>445</v>
      </c>
      <c r="D151" s="240" t="s">
        <v>432</v>
      </c>
      <c r="E151" s="241" t="s">
        <v>4526</v>
      </c>
      <c r="F151" s="242" t="s">
        <v>4527</v>
      </c>
      <c r="G151" s="243" t="s">
        <v>1499</v>
      </c>
      <c r="H151" s="244">
        <v>2</v>
      </c>
      <c r="I151" s="245"/>
      <c r="J151" s="246">
        <f>ROUND(I151*H151,2)</f>
        <v>0</v>
      </c>
      <c r="K151" s="242" t="s">
        <v>1</v>
      </c>
      <c r="L151" s="247"/>
      <c r="M151" s="248" t="s">
        <v>1</v>
      </c>
      <c r="N151" s="249" t="s">
        <v>46</v>
      </c>
      <c r="O151" s="72"/>
      <c r="P151" s="203">
        <f>O151*H151</f>
        <v>0</v>
      </c>
      <c r="Q151" s="203">
        <v>0</v>
      </c>
      <c r="R151" s="203">
        <f>Q151*H151</f>
        <v>0</v>
      </c>
      <c r="S151" s="203">
        <v>0</v>
      </c>
      <c r="T151" s="204">
        <f>S151*H151</f>
        <v>0</v>
      </c>
      <c r="U151" s="35"/>
      <c r="V151" s="35"/>
      <c r="W151" s="35"/>
      <c r="X151" s="35"/>
      <c r="Y151" s="35"/>
      <c r="Z151" s="35"/>
      <c r="AA151" s="35"/>
      <c r="AB151" s="35"/>
      <c r="AC151" s="35"/>
      <c r="AD151" s="35"/>
      <c r="AE151" s="35"/>
      <c r="AR151" s="205" t="s">
        <v>411</v>
      </c>
      <c r="AT151" s="205" t="s">
        <v>432</v>
      </c>
      <c r="AU151" s="205" t="s">
        <v>88</v>
      </c>
      <c r="AY151" s="18" t="s">
        <v>365</v>
      </c>
      <c r="BE151" s="206">
        <f>IF(N151="základní",J151,0)</f>
        <v>0</v>
      </c>
      <c r="BF151" s="206">
        <f>IF(N151="snížená",J151,0)</f>
        <v>0</v>
      </c>
      <c r="BG151" s="206">
        <f>IF(N151="zákl. přenesená",J151,0)</f>
        <v>0</v>
      </c>
      <c r="BH151" s="206">
        <f>IF(N151="sníž. přenesená",J151,0)</f>
        <v>0</v>
      </c>
      <c r="BI151" s="206">
        <f>IF(N151="nulová",J151,0)</f>
        <v>0</v>
      </c>
      <c r="BJ151" s="18" t="s">
        <v>88</v>
      </c>
      <c r="BK151" s="206">
        <f>ROUND(I151*H151,2)</f>
        <v>0</v>
      </c>
      <c r="BL151" s="18" t="s">
        <v>373</v>
      </c>
      <c r="BM151" s="205" t="s">
        <v>514</v>
      </c>
    </row>
    <row r="152" spans="1:65" s="2" customFormat="1" ht="19.5">
      <c r="A152" s="35"/>
      <c r="B152" s="36"/>
      <c r="C152" s="37"/>
      <c r="D152" s="209" t="s">
        <v>1270</v>
      </c>
      <c r="E152" s="37"/>
      <c r="F152" s="275" t="s">
        <v>4509</v>
      </c>
      <c r="G152" s="37"/>
      <c r="H152" s="37"/>
      <c r="I152" s="276"/>
      <c r="J152" s="37"/>
      <c r="K152" s="37"/>
      <c r="L152" s="40"/>
      <c r="M152" s="261"/>
      <c r="N152" s="262"/>
      <c r="O152" s="72"/>
      <c r="P152" s="72"/>
      <c r="Q152" s="72"/>
      <c r="R152" s="72"/>
      <c r="S152" s="72"/>
      <c r="T152" s="73"/>
      <c r="U152" s="35"/>
      <c r="V152" s="35"/>
      <c r="W152" s="35"/>
      <c r="X152" s="35"/>
      <c r="Y152" s="35"/>
      <c r="Z152" s="35"/>
      <c r="AA152" s="35"/>
      <c r="AB152" s="35"/>
      <c r="AC152" s="35"/>
      <c r="AD152" s="35"/>
      <c r="AE152" s="35"/>
      <c r="AT152" s="18" t="s">
        <v>1270</v>
      </c>
      <c r="AU152" s="18" t="s">
        <v>88</v>
      </c>
    </row>
    <row r="153" spans="1:65" s="2" customFormat="1" ht="24.2" customHeight="1">
      <c r="A153" s="35"/>
      <c r="B153" s="36"/>
      <c r="C153" s="240" t="s">
        <v>451</v>
      </c>
      <c r="D153" s="240" t="s">
        <v>432</v>
      </c>
      <c r="E153" s="241" t="s">
        <v>4528</v>
      </c>
      <c r="F153" s="242" t="s">
        <v>4529</v>
      </c>
      <c r="G153" s="243" t="s">
        <v>1612</v>
      </c>
      <c r="H153" s="244">
        <v>1</v>
      </c>
      <c r="I153" s="245"/>
      <c r="J153" s="246">
        <f>ROUND(I153*H153,2)</f>
        <v>0</v>
      </c>
      <c r="K153" s="242" t="s">
        <v>1</v>
      </c>
      <c r="L153" s="247"/>
      <c r="M153" s="248" t="s">
        <v>1</v>
      </c>
      <c r="N153" s="249" t="s">
        <v>46</v>
      </c>
      <c r="O153" s="72"/>
      <c r="P153" s="203">
        <f>O153*H153</f>
        <v>0</v>
      </c>
      <c r="Q153" s="203">
        <v>0</v>
      </c>
      <c r="R153" s="203">
        <f>Q153*H153</f>
        <v>0</v>
      </c>
      <c r="S153" s="203">
        <v>0</v>
      </c>
      <c r="T153" s="204">
        <f>S153*H153</f>
        <v>0</v>
      </c>
      <c r="U153" s="35"/>
      <c r="V153" s="35"/>
      <c r="W153" s="35"/>
      <c r="X153" s="35"/>
      <c r="Y153" s="35"/>
      <c r="Z153" s="35"/>
      <c r="AA153" s="35"/>
      <c r="AB153" s="35"/>
      <c r="AC153" s="35"/>
      <c r="AD153" s="35"/>
      <c r="AE153" s="35"/>
      <c r="AR153" s="205" t="s">
        <v>411</v>
      </c>
      <c r="AT153" s="205" t="s">
        <v>432</v>
      </c>
      <c r="AU153" s="205" t="s">
        <v>88</v>
      </c>
      <c r="AY153" s="18" t="s">
        <v>365</v>
      </c>
      <c r="BE153" s="206">
        <f>IF(N153="základní",J153,0)</f>
        <v>0</v>
      </c>
      <c r="BF153" s="206">
        <f>IF(N153="snížená",J153,0)</f>
        <v>0</v>
      </c>
      <c r="BG153" s="206">
        <f>IF(N153="zákl. přenesená",J153,0)</f>
        <v>0</v>
      </c>
      <c r="BH153" s="206">
        <f>IF(N153="sníž. přenesená",J153,0)</f>
        <v>0</v>
      </c>
      <c r="BI153" s="206">
        <f>IF(N153="nulová",J153,0)</f>
        <v>0</v>
      </c>
      <c r="BJ153" s="18" t="s">
        <v>88</v>
      </c>
      <c r="BK153" s="206">
        <f>ROUND(I153*H153,2)</f>
        <v>0</v>
      </c>
      <c r="BL153" s="18" t="s">
        <v>373</v>
      </c>
      <c r="BM153" s="205" t="s">
        <v>523</v>
      </c>
    </row>
    <row r="154" spans="1:65" s="2" customFormat="1" ht="19.5">
      <c r="A154" s="35"/>
      <c r="B154" s="36"/>
      <c r="C154" s="37"/>
      <c r="D154" s="209" t="s">
        <v>1270</v>
      </c>
      <c r="E154" s="37"/>
      <c r="F154" s="275" t="s">
        <v>4509</v>
      </c>
      <c r="G154" s="37"/>
      <c r="H154" s="37"/>
      <c r="I154" s="276"/>
      <c r="J154" s="37"/>
      <c r="K154" s="37"/>
      <c r="L154" s="40"/>
      <c r="M154" s="261"/>
      <c r="N154" s="262"/>
      <c r="O154" s="72"/>
      <c r="P154" s="72"/>
      <c r="Q154" s="72"/>
      <c r="R154" s="72"/>
      <c r="S154" s="72"/>
      <c r="T154" s="73"/>
      <c r="U154" s="35"/>
      <c r="V154" s="35"/>
      <c r="W154" s="35"/>
      <c r="X154" s="35"/>
      <c r="Y154" s="35"/>
      <c r="Z154" s="35"/>
      <c r="AA154" s="35"/>
      <c r="AB154" s="35"/>
      <c r="AC154" s="35"/>
      <c r="AD154" s="35"/>
      <c r="AE154" s="35"/>
      <c r="AT154" s="18" t="s">
        <v>1270</v>
      </c>
      <c r="AU154" s="18" t="s">
        <v>88</v>
      </c>
    </row>
    <row r="155" spans="1:65" s="2" customFormat="1" ht="24.2" customHeight="1">
      <c r="A155" s="35"/>
      <c r="B155" s="36"/>
      <c r="C155" s="240" t="s">
        <v>8</v>
      </c>
      <c r="D155" s="240" t="s">
        <v>432</v>
      </c>
      <c r="E155" s="241" t="s">
        <v>4530</v>
      </c>
      <c r="F155" s="242" t="s">
        <v>4531</v>
      </c>
      <c r="G155" s="243" t="s">
        <v>1612</v>
      </c>
      <c r="H155" s="244">
        <v>7</v>
      </c>
      <c r="I155" s="245"/>
      <c r="J155" s="246">
        <f>ROUND(I155*H155,2)</f>
        <v>0</v>
      </c>
      <c r="K155" s="242" t="s">
        <v>1</v>
      </c>
      <c r="L155" s="247"/>
      <c r="M155" s="248" t="s">
        <v>1</v>
      </c>
      <c r="N155" s="249" t="s">
        <v>46</v>
      </c>
      <c r="O155" s="72"/>
      <c r="P155" s="203">
        <f>O155*H155</f>
        <v>0</v>
      </c>
      <c r="Q155" s="203">
        <v>0</v>
      </c>
      <c r="R155" s="203">
        <f>Q155*H155</f>
        <v>0</v>
      </c>
      <c r="S155" s="203">
        <v>0</v>
      </c>
      <c r="T155" s="204">
        <f>S155*H155</f>
        <v>0</v>
      </c>
      <c r="U155" s="35"/>
      <c r="V155" s="35"/>
      <c r="W155" s="35"/>
      <c r="X155" s="35"/>
      <c r="Y155" s="35"/>
      <c r="Z155" s="35"/>
      <c r="AA155" s="35"/>
      <c r="AB155" s="35"/>
      <c r="AC155" s="35"/>
      <c r="AD155" s="35"/>
      <c r="AE155" s="35"/>
      <c r="AR155" s="205" t="s">
        <v>411</v>
      </c>
      <c r="AT155" s="205" t="s">
        <v>432</v>
      </c>
      <c r="AU155" s="205" t="s">
        <v>88</v>
      </c>
      <c r="AY155" s="18" t="s">
        <v>365</v>
      </c>
      <c r="BE155" s="206">
        <f>IF(N155="základní",J155,0)</f>
        <v>0</v>
      </c>
      <c r="BF155" s="206">
        <f>IF(N155="snížená",J155,0)</f>
        <v>0</v>
      </c>
      <c r="BG155" s="206">
        <f>IF(N155="zákl. přenesená",J155,0)</f>
        <v>0</v>
      </c>
      <c r="BH155" s="206">
        <f>IF(N155="sníž. přenesená",J155,0)</f>
        <v>0</v>
      </c>
      <c r="BI155" s="206">
        <f>IF(N155="nulová",J155,0)</f>
        <v>0</v>
      </c>
      <c r="BJ155" s="18" t="s">
        <v>88</v>
      </c>
      <c r="BK155" s="206">
        <f>ROUND(I155*H155,2)</f>
        <v>0</v>
      </c>
      <c r="BL155" s="18" t="s">
        <v>373</v>
      </c>
      <c r="BM155" s="205" t="s">
        <v>535</v>
      </c>
    </row>
    <row r="156" spans="1:65" s="2" customFormat="1" ht="19.5">
      <c r="A156" s="35"/>
      <c r="B156" s="36"/>
      <c r="C156" s="37"/>
      <c r="D156" s="209" t="s">
        <v>1270</v>
      </c>
      <c r="E156" s="37"/>
      <c r="F156" s="275" t="s">
        <v>4509</v>
      </c>
      <c r="G156" s="37"/>
      <c r="H156" s="37"/>
      <c r="I156" s="276"/>
      <c r="J156" s="37"/>
      <c r="K156" s="37"/>
      <c r="L156" s="40"/>
      <c r="M156" s="261"/>
      <c r="N156" s="262"/>
      <c r="O156" s="72"/>
      <c r="P156" s="72"/>
      <c r="Q156" s="72"/>
      <c r="R156" s="72"/>
      <c r="S156" s="72"/>
      <c r="T156" s="73"/>
      <c r="U156" s="35"/>
      <c r="V156" s="35"/>
      <c r="W156" s="35"/>
      <c r="X156" s="35"/>
      <c r="Y156" s="35"/>
      <c r="Z156" s="35"/>
      <c r="AA156" s="35"/>
      <c r="AB156" s="35"/>
      <c r="AC156" s="35"/>
      <c r="AD156" s="35"/>
      <c r="AE156" s="35"/>
      <c r="AT156" s="18" t="s">
        <v>1270</v>
      </c>
      <c r="AU156" s="18" t="s">
        <v>88</v>
      </c>
    </row>
    <row r="157" spans="1:65" s="2" customFormat="1" ht="24.2" customHeight="1">
      <c r="A157" s="35"/>
      <c r="B157" s="36"/>
      <c r="C157" s="240" t="s">
        <v>421</v>
      </c>
      <c r="D157" s="240" t="s">
        <v>432</v>
      </c>
      <c r="E157" s="241" t="s">
        <v>4532</v>
      </c>
      <c r="F157" s="242" t="s">
        <v>4533</v>
      </c>
      <c r="G157" s="243" t="s">
        <v>1612</v>
      </c>
      <c r="H157" s="244">
        <v>30</v>
      </c>
      <c r="I157" s="245"/>
      <c r="J157" s="246">
        <f>ROUND(I157*H157,2)</f>
        <v>0</v>
      </c>
      <c r="K157" s="242" t="s">
        <v>1</v>
      </c>
      <c r="L157" s="247"/>
      <c r="M157" s="248" t="s">
        <v>1</v>
      </c>
      <c r="N157" s="249" t="s">
        <v>46</v>
      </c>
      <c r="O157" s="72"/>
      <c r="P157" s="203">
        <f>O157*H157</f>
        <v>0</v>
      </c>
      <c r="Q157" s="203">
        <v>0</v>
      </c>
      <c r="R157" s="203">
        <f>Q157*H157</f>
        <v>0</v>
      </c>
      <c r="S157" s="203">
        <v>0</v>
      </c>
      <c r="T157" s="204">
        <f>S157*H157</f>
        <v>0</v>
      </c>
      <c r="U157" s="35"/>
      <c r="V157" s="35"/>
      <c r="W157" s="35"/>
      <c r="X157" s="35"/>
      <c r="Y157" s="35"/>
      <c r="Z157" s="35"/>
      <c r="AA157" s="35"/>
      <c r="AB157" s="35"/>
      <c r="AC157" s="35"/>
      <c r="AD157" s="35"/>
      <c r="AE157" s="35"/>
      <c r="AR157" s="205" t="s">
        <v>411</v>
      </c>
      <c r="AT157" s="205" t="s">
        <v>432</v>
      </c>
      <c r="AU157" s="205" t="s">
        <v>88</v>
      </c>
      <c r="AY157" s="18" t="s">
        <v>365</v>
      </c>
      <c r="BE157" s="206">
        <f>IF(N157="základní",J157,0)</f>
        <v>0</v>
      </c>
      <c r="BF157" s="206">
        <f>IF(N157="snížená",J157,0)</f>
        <v>0</v>
      </c>
      <c r="BG157" s="206">
        <f>IF(N157="zákl. přenesená",J157,0)</f>
        <v>0</v>
      </c>
      <c r="BH157" s="206">
        <f>IF(N157="sníž. přenesená",J157,0)</f>
        <v>0</v>
      </c>
      <c r="BI157" s="206">
        <f>IF(N157="nulová",J157,0)</f>
        <v>0</v>
      </c>
      <c r="BJ157" s="18" t="s">
        <v>88</v>
      </c>
      <c r="BK157" s="206">
        <f>ROUND(I157*H157,2)</f>
        <v>0</v>
      </c>
      <c r="BL157" s="18" t="s">
        <v>373</v>
      </c>
      <c r="BM157" s="205" t="s">
        <v>436</v>
      </c>
    </row>
    <row r="158" spans="1:65" s="2" customFormat="1" ht="19.5">
      <c r="A158" s="35"/>
      <c r="B158" s="36"/>
      <c r="C158" s="37"/>
      <c r="D158" s="209" t="s">
        <v>1270</v>
      </c>
      <c r="E158" s="37"/>
      <c r="F158" s="275" t="s">
        <v>4509</v>
      </c>
      <c r="G158" s="37"/>
      <c r="H158" s="37"/>
      <c r="I158" s="276"/>
      <c r="J158" s="37"/>
      <c r="K158" s="37"/>
      <c r="L158" s="40"/>
      <c r="M158" s="261"/>
      <c r="N158" s="262"/>
      <c r="O158" s="72"/>
      <c r="P158" s="72"/>
      <c r="Q158" s="72"/>
      <c r="R158" s="72"/>
      <c r="S158" s="72"/>
      <c r="T158" s="73"/>
      <c r="U158" s="35"/>
      <c r="V158" s="35"/>
      <c r="W158" s="35"/>
      <c r="X158" s="35"/>
      <c r="Y158" s="35"/>
      <c r="Z158" s="35"/>
      <c r="AA158" s="35"/>
      <c r="AB158" s="35"/>
      <c r="AC158" s="35"/>
      <c r="AD158" s="35"/>
      <c r="AE158" s="35"/>
      <c r="AT158" s="18" t="s">
        <v>1270</v>
      </c>
      <c r="AU158" s="18" t="s">
        <v>88</v>
      </c>
    </row>
    <row r="159" spans="1:65" s="2" customFormat="1" ht="24.2" customHeight="1">
      <c r="A159" s="35"/>
      <c r="B159" s="36"/>
      <c r="C159" s="240" t="s">
        <v>467</v>
      </c>
      <c r="D159" s="240" t="s">
        <v>432</v>
      </c>
      <c r="E159" s="241" t="s">
        <v>4534</v>
      </c>
      <c r="F159" s="242" t="s">
        <v>4535</v>
      </c>
      <c r="G159" s="243" t="s">
        <v>1612</v>
      </c>
      <c r="H159" s="244">
        <v>4</v>
      </c>
      <c r="I159" s="245"/>
      <c r="J159" s="246">
        <f>ROUND(I159*H159,2)</f>
        <v>0</v>
      </c>
      <c r="K159" s="242" t="s">
        <v>1</v>
      </c>
      <c r="L159" s="247"/>
      <c r="M159" s="248" t="s">
        <v>1</v>
      </c>
      <c r="N159" s="249" t="s">
        <v>46</v>
      </c>
      <c r="O159" s="72"/>
      <c r="P159" s="203">
        <f>O159*H159</f>
        <v>0</v>
      </c>
      <c r="Q159" s="203">
        <v>0</v>
      </c>
      <c r="R159" s="203">
        <f>Q159*H159</f>
        <v>0</v>
      </c>
      <c r="S159" s="203">
        <v>0</v>
      </c>
      <c r="T159" s="204">
        <f>S159*H159</f>
        <v>0</v>
      </c>
      <c r="U159" s="35"/>
      <c r="V159" s="35"/>
      <c r="W159" s="35"/>
      <c r="X159" s="35"/>
      <c r="Y159" s="35"/>
      <c r="Z159" s="35"/>
      <c r="AA159" s="35"/>
      <c r="AB159" s="35"/>
      <c r="AC159" s="35"/>
      <c r="AD159" s="35"/>
      <c r="AE159" s="35"/>
      <c r="AR159" s="205" t="s">
        <v>411</v>
      </c>
      <c r="AT159" s="205" t="s">
        <v>432</v>
      </c>
      <c r="AU159" s="205" t="s">
        <v>88</v>
      </c>
      <c r="AY159" s="18" t="s">
        <v>365</v>
      </c>
      <c r="BE159" s="206">
        <f>IF(N159="základní",J159,0)</f>
        <v>0</v>
      </c>
      <c r="BF159" s="206">
        <f>IF(N159="snížená",J159,0)</f>
        <v>0</v>
      </c>
      <c r="BG159" s="206">
        <f>IF(N159="zákl. přenesená",J159,0)</f>
        <v>0</v>
      </c>
      <c r="BH159" s="206">
        <f>IF(N159="sníž. přenesená",J159,0)</f>
        <v>0</v>
      </c>
      <c r="BI159" s="206">
        <f>IF(N159="nulová",J159,0)</f>
        <v>0</v>
      </c>
      <c r="BJ159" s="18" t="s">
        <v>88</v>
      </c>
      <c r="BK159" s="206">
        <f>ROUND(I159*H159,2)</f>
        <v>0</v>
      </c>
      <c r="BL159" s="18" t="s">
        <v>373</v>
      </c>
      <c r="BM159" s="205" t="s">
        <v>555</v>
      </c>
    </row>
    <row r="160" spans="1:65" s="2" customFormat="1" ht="19.5">
      <c r="A160" s="35"/>
      <c r="B160" s="36"/>
      <c r="C160" s="37"/>
      <c r="D160" s="209" t="s">
        <v>1270</v>
      </c>
      <c r="E160" s="37"/>
      <c r="F160" s="275" t="s">
        <v>4509</v>
      </c>
      <c r="G160" s="37"/>
      <c r="H160" s="37"/>
      <c r="I160" s="276"/>
      <c r="J160" s="37"/>
      <c r="K160" s="37"/>
      <c r="L160" s="40"/>
      <c r="M160" s="261"/>
      <c r="N160" s="262"/>
      <c r="O160" s="72"/>
      <c r="P160" s="72"/>
      <c r="Q160" s="72"/>
      <c r="R160" s="72"/>
      <c r="S160" s="72"/>
      <c r="T160" s="73"/>
      <c r="U160" s="35"/>
      <c r="V160" s="35"/>
      <c r="W160" s="35"/>
      <c r="X160" s="35"/>
      <c r="Y160" s="35"/>
      <c r="Z160" s="35"/>
      <c r="AA160" s="35"/>
      <c r="AB160" s="35"/>
      <c r="AC160" s="35"/>
      <c r="AD160" s="35"/>
      <c r="AE160" s="35"/>
      <c r="AT160" s="18" t="s">
        <v>1270</v>
      </c>
      <c r="AU160" s="18" t="s">
        <v>88</v>
      </c>
    </row>
    <row r="161" spans="1:65" s="2" customFormat="1" ht="21.75" customHeight="1">
      <c r="A161" s="35"/>
      <c r="B161" s="36"/>
      <c r="C161" s="240" t="s">
        <v>474</v>
      </c>
      <c r="D161" s="240" t="s">
        <v>432</v>
      </c>
      <c r="E161" s="241" t="s">
        <v>4536</v>
      </c>
      <c r="F161" s="242" t="s">
        <v>4537</v>
      </c>
      <c r="G161" s="243" t="s">
        <v>1612</v>
      </c>
      <c r="H161" s="244">
        <v>10</v>
      </c>
      <c r="I161" s="245"/>
      <c r="J161" s="246">
        <f>ROUND(I161*H161,2)</f>
        <v>0</v>
      </c>
      <c r="K161" s="242" t="s">
        <v>1</v>
      </c>
      <c r="L161" s="247"/>
      <c r="M161" s="248" t="s">
        <v>1</v>
      </c>
      <c r="N161" s="249" t="s">
        <v>46</v>
      </c>
      <c r="O161" s="72"/>
      <c r="P161" s="203">
        <f>O161*H161</f>
        <v>0</v>
      </c>
      <c r="Q161" s="203">
        <v>0</v>
      </c>
      <c r="R161" s="203">
        <f>Q161*H161</f>
        <v>0</v>
      </c>
      <c r="S161" s="203">
        <v>0</v>
      </c>
      <c r="T161" s="204">
        <f>S161*H161</f>
        <v>0</v>
      </c>
      <c r="U161" s="35"/>
      <c r="V161" s="35"/>
      <c r="W161" s="35"/>
      <c r="X161" s="35"/>
      <c r="Y161" s="35"/>
      <c r="Z161" s="35"/>
      <c r="AA161" s="35"/>
      <c r="AB161" s="35"/>
      <c r="AC161" s="35"/>
      <c r="AD161" s="35"/>
      <c r="AE161" s="35"/>
      <c r="AR161" s="205" t="s">
        <v>411</v>
      </c>
      <c r="AT161" s="205" t="s">
        <v>432</v>
      </c>
      <c r="AU161" s="205" t="s">
        <v>88</v>
      </c>
      <c r="AY161" s="18" t="s">
        <v>365</v>
      </c>
      <c r="BE161" s="206">
        <f>IF(N161="základní",J161,0)</f>
        <v>0</v>
      </c>
      <c r="BF161" s="206">
        <f>IF(N161="snížená",J161,0)</f>
        <v>0</v>
      </c>
      <c r="BG161" s="206">
        <f>IF(N161="zákl. přenesená",J161,0)</f>
        <v>0</v>
      </c>
      <c r="BH161" s="206">
        <f>IF(N161="sníž. přenesená",J161,0)</f>
        <v>0</v>
      </c>
      <c r="BI161" s="206">
        <f>IF(N161="nulová",J161,0)</f>
        <v>0</v>
      </c>
      <c r="BJ161" s="18" t="s">
        <v>88</v>
      </c>
      <c r="BK161" s="206">
        <f>ROUND(I161*H161,2)</f>
        <v>0</v>
      </c>
      <c r="BL161" s="18" t="s">
        <v>373</v>
      </c>
      <c r="BM161" s="205" t="s">
        <v>568</v>
      </c>
    </row>
    <row r="162" spans="1:65" s="2" customFormat="1" ht="19.5">
      <c r="A162" s="35"/>
      <c r="B162" s="36"/>
      <c r="C162" s="37"/>
      <c r="D162" s="209" t="s">
        <v>1270</v>
      </c>
      <c r="E162" s="37"/>
      <c r="F162" s="275" t="s">
        <v>4509</v>
      </c>
      <c r="G162" s="37"/>
      <c r="H162" s="37"/>
      <c r="I162" s="276"/>
      <c r="J162" s="37"/>
      <c r="K162" s="37"/>
      <c r="L162" s="40"/>
      <c r="M162" s="261"/>
      <c r="N162" s="262"/>
      <c r="O162" s="72"/>
      <c r="P162" s="72"/>
      <c r="Q162" s="72"/>
      <c r="R162" s="72"/>
      <c r="S162" s="72"/>
      <c r="T162" s="73"/>
      <c r="U162" s="35"/>
      <c r="V162" s="35"/>
      <c r="W162" s="35"/>
      <c r="X162" s="35"/>
      <c r="Y162" s="35"/>
      <c r="Z162" s="35"/>
      <c r="AA162" s="35"/>
      <c r="AB162" s="35"/>
      <c r="AC162" s="35"/>
      <c r="AD162" s="35"/>
      <c r="AE162" s="35"/>
      <c r="AT162" s="18" t="s">
        <v>1270</v>
      </c>
      <c r="AU162" s="18" t="s">
        <v>88</v>
      </c>
    </row>
    <row r="163" spans="1:65" s="2" customFormat="1" ht="21.75" customHeight="1">
      <c r="A163" s="35"/>
      <c r="B163" s="36"/>
      <c r="C163" s="240" t="s">
        <v>478</v>
      </c>
      <c r="D163" s="240" t="s">
        <v>432</v>
      </c>
      <c r="E163" s="241" t="s">
        <v>4538</v>
      </c>
      <c r="F163" s="242" t="s">
        <v>4539</v>
      </c>
      <c r="G163" s="243" t="s">
        <v>1612</v>
      </c>
      <c r="H163" s="244">
        <v>10</v>
      </c>
      <c r="I163" s="245"/>
      <c r="J163" s="246">
        <f>ROUND(I163*H163,2)</f>
        <v>0</v>
      </c>
      <c r="K163" s="242" t="s">
        <v>1</v>
      </c>
      <c r="L163" s="247"/>
      <c r="M163" s="248" t="s">
        <v>1</v>
      </c>
      <c r="N163" s="249" t="s">
        <v>46</v>
      </c>
      <c r="O163" s="72"/>
      <c r="P163" s="203">
        <f>O163*H163</f>
        <v>0</v>
      </c>
      <c r="Q163" s="203">
        <v>0</v>
      </c>
      <c r="R163" s="203">
        <f>Q163*H163</f>
        <v>0</v>
      </c>
      <c r="S163" s="203">
        <v>0</v>
      </c>
      <c r="T163" s="204">
        <f>S163*H163</f>
        <v>0</v>
      </c>
      <c r="U163" s="35"/>
      <c r="V163" s="35"/>
      <c r="W163" s="35"/>
      <c r="X163" s="35"/>
      <c r="Y163" s="35"/>
      <c r="Z163" s="35"/>
      <c r="AA163" s="35"/>
      <c r="AB163" s="35"/>
      <c r="AC163" s="35"/>
      <c r="AD163" s="35"/>
      <c r="AE163" s="35"/>
      <c r="AR163" s="205" t="s">
        <v>411</v>
      </c>
      <c r="AT163" s="205" t="s">
        <v>432</v>
      </c>
      <c r="AU163" s="205" t="s">
        <v>88</v>
      </c>
      <c r="AY163" s="18" t="s">
        <v>365</v>
      </c>
      <c r="BE163" s="206">
        <f>IF(N163="základní",J163,0)</f>
        <v>0</v>
      </c>
      <c r="BF163" s="206">
        <f>IF(N163="snížená",J163,0)</f>
        <v>0</v>
      </c>
      <c r="BG163" s="206">
        <f>IF(N163="zákl. přenesená",J163,0)</f>
        <v>0</v>
      </c>
      <c r="BH163" s="206">
        <f>IF(N163="sníž. přenesená",J163,0)</f>
        <v>0</v>
      </c>
      <c r="BI163" s="206">
        <f>IF(N163="nulová",J163,0)</f>
        <v>0</v>
      </c>
      <c r="BJ163" s="18" t="s">
        <v>88</v>
      </c>
      <c r="BK163" s="206">
        <f>ROUND(I163*H163,2)</f>
        <v>0</v>
      </c>
      <c r="BL163" s="18" t="s">
        <v>373</v>
      </c>
      <c r="BM163" s="205" t="s">
        <v>579</v>
      </c>
    </row>
    <row r="164" spans="1:65" s="2" customFormat="1" ht="19.5">
      <c r="A164" s="35"/>
      <c r="B164" s="36"/>
      <c r="C164" s="37"/>
      <c r="D164" s="209" t="s">
        <v>1270</v>
      </c>
      <c r="E164" s="37"/>
      <c r="F164" s="275" t="s">
        <v>4509</v>
      </c>
      <c r="G164" s="37"/>
      <c r="H164" s="37"/>
      <c r="I164" s="276"/>
      <c r="J164" s="37"/>
      <c r="K164" s="37"/>
      <c r="L164" s="40"/>
      <c r="M164" s="261"/>
      <c r="N164" s="262"/>
      <c r="O164" s="72"/>
      <c r="P164" s="72"/>
      <c r="Q164" s="72"/>
      <c r="R164" s="72"/>
      <c r="S164" s="72"/>
      <c r="T164" s="73"/>
      <c r="U164" s="35"/>
      <c r="V164" s="35"/>
      <c r="W164" s="35"/>
      <c r="X164" s="35"/>
      <c r="Y164" s="35"/>
      <c r="Z164" s="35"/>
      <c r="AA164" s="35"/>
      <c r="AB164" s="35"/>
      <c r="AC164" s="35"/>
      <c r="AD164" s="35"/>
      <c r="AE164" s="35"/>
      <c r="AT164" s="18" t="s">
        <v>1270</v>
      </c>
      <c r="AU164" s="18" t="s">
        <v>88</v>
      </c>
    </row>
    <row r="165" spans="1:65" s="2" customFormat="1" ht="16.5" customHeight="1">
      <c r="A165" s="35"/>
      <c r="B165" s="36"/>
      <c r="C165" s="240" t="s">
        <v>484</v>
      </c>
      <c r="D165" s="240" t="s">
        <v>432</v>
      </c>
      <c r="E165" s="241" t="s">
        <v>4540</v>
      </c>
      <c r="F165" s="242" t="s">
        <v>1620</v>
      </c>
      <c r="G165" s="243" t="s">
        <v>314</v>
      </c>
      <c r="H165" s="244">
        <v>3</v>
      </c>
      <c r="I165" s="245"/>
      <c r="J165" s="246">
        <f>ROUND(I165*H165,2)</f>
        <v>0</v>
      </c>
      <c r="K165" s="242" t="s">
        <v>1</v>
      </c>
      <c r="L165" s="247"/>
      <c r="M165" s="248" t="s">
        <v>1</v>
      </c>
      <c r="N165" s="249" t="s">
        <v>46</v>
      </c>
      <c r="O165" s="72"/>
      <c r="P165" s="203">
        <f>O165*H165</f>
        <v>0</v>
      </c>
      <c r="Q165" s="203">
        <v>0</v>
      </c>
      <c r="R165" s="203">
        <f>Q165*H165</f>
        <v>0</v>
      </c>
      <c r="S165" s="203">
        <v>0</v>
      </c>
      <c r="T165" s="204">
        <f>S165*H165</f>
        <v>0</v>
      </c>
      <c r="U165" s="35"/>
      <c r="V165" s="35"/>
      <c r="W165" s="35"/>
      <c r="X165" s="35"/>
      <c r="Y165" s="35"/>
      <c r="Z165" s="35"/>
      <c r="AA165" s="35"/>
      <c r="AB165" s="35"/>
      <c r="AC165" s="35"/>
      <c r="AD165" s="35"/>
      <c r="AE165" s="35"/>
      <c r="AR165" s="205" t="s">
        <v>411</v>
      </c>
      <c r="AT165" s="205" t="s">
        <v>432</v>
      </c>
      <c r="AU165" s="205" t="s">
        <v>88</v>
      </c>
      <c r="AY165" s="18" t="s">
        <v>365</v>
      </c>
      <c r="BE165" s="206">
        <f>IF(N165="základní",J165,0)</f>
        <v>0</v>
      </c>
      <c r="BF165" s="206">
        <f>IF(N165="snížená",J165,0)</f>
        <v>0</v>
      </c>
      <c r="BG165" s="206">
        <f>IF(N165="zákl. přenesená",J165,0)</f>
        <v>0</v>
      </c>
      <c r="BH165" s="206">
        <f>IF(N165="sníž. přenesená",J165,0)</f>
        <v>0</v>
      </c>
      <c r="BI165" s="206">
        <f>IF(N165="nulová",J165,0)</f>
        <v>0</v>
      </c>
      <c r="BJ165" s="18" t="s">
        <v>88</v>
      </c>
      <c r="BK165" s="206">
        <f>ROUND(I165*H165,2)</f>
        <v>0</v>
      </c>
      <c r="BL165" s="18" t="s">
        <v>373</v>
      </c>
      <c r="BM165" s="205" t="s">
        <v>589</v>
      </c>
    </row>
    <row r="166" spans="1:65" s="2" customFormat="1" ht="19.5">
      <c r="A166" s="35"/>
      <c r="B166" s="36"/>
      <c r="C166" s="37"/>
      <c r="D166" s="209" t="s">
        <v>1270</v>
      </c>
      <c r="E166" s="37"/>
      <c r="F166" s="275" t="s">
        <v>4509</v>
      </c>
      <c r="G166" s="37"/>
      <c r="H166" s="37"/>
      <c r="I166" s="276"/>
      <c r="J166" s="37"/>
      <c r="K166" s="37"/>
      <c r="L166" s="40"/>
      <c r="M166" s="261"/>
      <c r="N166" s="262"/>
      <c r="O166" s="72"/>
      <c r="P166" s="72"/>
      <c r="Q166" s="72"/>
      <c r="R166" s="72"/>
      <c r="S166" s="72"/>
      <c r="T166" s="73"/>
      <c r="U166" s="35"/>
      <c r="V166" s="35"/>
      <c r="W166" s="35"/>
      <c r="X166" s="35"/>
      <c r="Y166" s="35"/>
      <c r="Z166" s="35"/>
      <c r="AA166" s="35"/>
      <c r="AB166" s="35"/>
      <c r="AC166" s="35"/>
      <c r="AD166" s="35"/>
      <c r="AE166" s="35"/>
      <c r="AT166" s="18" t="s">
        <v>1270</v>
      </c>
      <c r="AU166" s="18" t="s">
        <v>88</v>
      </c>
    </row>
    <row r="167" spans="1:65" s="2" customFormat="1" ht="16.5" customHeight="1">
      <c r="A167" s="35"/>
      <c r="B167" s="36"/>
      <c r="C167" s="240" t="s">
        <v>7</v>
      </c>
      <c r="D167" s="240" t="s">
        <v>432</v>
      </c>
      <c r="E167" s="241" t="s">
        <v>3551</v>
      </c>
      <c r="F167" s="242" t="s">
        <v>1622</v>
      </c>
      <c r="G167" s="243" t="s">
        <v>700</v>
      </c>
      <c r="H167" s="244">
        <v>1</v>
      </c>
      <c r="I167" s="245"/>
      <c r="J167" s="246">
        <f>ROUND(I167*H167,2)</f>
        <v>0</v>
      </c>
      <c r="K167" s="242" t="s">
        <v>1</v>
      </c>
      <c r="L167" s="247"/>
      <c r="M167" s="248" t="s">
        <v>1</v>
      </c>
      <c r="N167" s="249" t="s">
        <v>46</v>
      </c>
      <c r="O167" s="72"/>
      <c r="P167" s="203">
        <f>O167*H167</f>
        <v>0</v>
      </c>
      <c r="Q167" s="203">
        <v>0</v>
      </c>
      <c r="R167" s="203">
        <f>Q167*H167</f>
        <v>0</v>
      </c>
      <c r="S167" s="203">
        <v>0</v>
      </c>
      <c r="T167" s="204">
        <f>S167*H167</f>
        <v>0</v>
      </c>
      <c r="U167" s="35"/>
      <c r="V167" s="35"/>
      <c r="W167" s="35"/>
      <c r="X167" s="35"/>
      <c r="Y167" s="35"/>
      <c r="Z167" s="35"/>
      <c r="AA167" s="35"/>
      <c r="AB167" s="35"/>
      <c r="AC167" s="35"/>
      <c r="AD167" s="35"/>
      <c r="AE167" s="35"/>
      <c r="AR167" s="205" t="s">
        <v>411</v>
      </c>
      <c r="AT167" s="205" t="s">
        <v>432</v>
      </c>
      <c r="AU167" s="205" t="s">
        <v>88</v>
      </c>
      <c r="AY167" s="18" t="s">
        <v>365</v>
      </c>
      <c r="BE167" s="206">
        <f>IF(N167="základní",J167,0)</f>
        <v>0</v>
      </c>
      <c r="BF167" s="206">
        <f>IF(N167="snížená",J167,0)</f>
        <v>0</v>
      </c>
      <c r="BG167" s="206">
        <f>IF(N167="zákl. přenesená",J167,0)</f>
        <v>0</v>
      </c>
      <c r="BH167" s="206">
        <f>IF(N167="sníž. přenesená",J167,0)</f>
        <v>0</v>
      </c>
      <c r="BI167" s="206">
        <f>IF(N167="nulová",J167,0)</f>
        <v>0</v>
      </c>
      <c r="BJ167" s="18" t="s">
        <v>88</v>
      </c>
      <c r="BK167" s="206">
        <f>ROUND(I167*H167,2)</f>
        <v>0</v>
      </c>
      <c r="BL167" s="18" t="s">
        <v>373</v>
      </c>
      <c r="BM167" s="205" t="s">
        <v>599</v>
      </c>
    </row>
    <row r="168" spans="1:65" s="2" customFormat="1" ht="19.5">
      <c r="A168" s="35"/>
      <c r="B168" s="36"/>
      <c r="C168" s="37"/>
      <c r="D168" s="209" t="s">
        <v>1270</v>
      </c>
      <c r="E168" s="37"/>
      <c r="F168" s="275" t="s">
        <v>4509</v>
      </c>
      <c r="G168" s="37"/>
      <c r="H168" s="37"/>
      <c r="I168" s="276"/>
      <c r="J168" s="37"/>
      <c r="K168" s="37"/>
      <c r="L168" s="40"/>
      <c r="M168" s="261"/>
      <c r="N168" s="262"/>
      <c r="O168" s="72"/>
      <c r="P168" s="72"/>
      <c r="Q168" s="72"/>
      <c r="R168" s="72"/>
      <c r="S168" s="72"/>
      <c r="T168" s="73"/>
      <c r="U168" s="35"/>
      <c r="V168" s="35"/>
      <c r="W168" s="35"/>
      <c r="X168" s="35"/>
      <c r="Y168" s="35"/>
      <c r="Z168" s="35"/>
      <c r="AA168" s="35"/>
      <c r="AB168" s="35"/>
      <c r="AC168" s="35"/>
      <c r="AD168" s="35"/>
      <c r="AE168" s="35"/>
      <c r="AT168" s="18" t="s">
        <v>1270</v>
      </c>
      <c r="AU168" s="18" t="s">
        <v>88</v>
      </c>
    </row>
    <row r="169" spans="1:65" s="12" customFormat="1" ht="25.9" customHeight="1">
      <c r="B169" s="179"/>
      <c r="C169" s="180"/>
      <c r="D169" s="181" t="s">
        <v>80</v>
      </c>
      <c r="E169" s="182" t="s">
        <v>1701</v>
      </c>
      <c r="F169" s="182" t="s">
        <v>4541</v>
      </c>
      <c r="G169" s="180"/>
      <c r="H169" s="180"/>
      <c r="I169" s="183"/>
      <c r="J169" s="167">
        <f>BK169</f>
        <v>0</v>
      </c>
      <c r="K169" s="180"/>
      <c r="L169" s="184"/>
      <c r="M169" s="185"/>
      <c r="N169" s="186"/>
      <c r="O169" s="186"/>
      <c r="P169" s="187">
        <f>SUM(P170:P187)</f>
        <v>0</v>
      </c>
      <c r="Q169" s="186"/>
      <c r="R169" s="187">
        <f>SUM(R170:R187)</f>
        <v>0</v>
      </c>
      <c r="S169" s="186"/>
      <c r="T169" s="188">
        <f>SUM(T170:T187)</f>
        <v>0</v>
      </c>
      <c r="AR169" s="189" t="s">
        <v>88</v>
      </c>
      <c r="AT169" s="190" t="s">
        <v>80</v>
      </c>
      <c r="AU169" s="190" t="s">
        <v>81</v>
      </c>
      <c r="AY169" s="189" t="s">
        <v>365</v>
      </c>
      <c r="BK169" s="191">
        <f>SUM(BK170:BK187)</f>
        <v>0</v>
      </c>
    </row>
    <row r="170" spans="1:65" s="2" customFormat="1" ht="44.25" customHeight="1">
      <c r="A170" s="35"/>
      <c r="B170" s="36"/>
      <c r="C170" s="240" t="s">
        <v>494</v>
      </c>
      <c r="D170" s="240" t="s">
        <v>432</v>
      </c>
      <c r="E170" s="241" t="s">
        <v>4542</v>
      </c>
      <c r="F170" s="242" t="s">
        <v>4543</v>
      </c>
      <c r="G170" s="243" t="s">
        <v>700</v>
      </c>
      <c r="H170" s="244">
        <v>1</v>
      </c>
      <c r="I170" s="245"/>
      <c r="J170" s="246">
        <f>ROUND(I170*H170,2)</f>
        <v>0</v>
      </c>
      <c r="K170" s="242" t="s">
        <v>1</v>
      </c>
      <c r="L170" s="247"/>
      <c r="M170" s="248" t="s">
        <v>1</v>
      </c>
      <c r="N170" s="249" t="s">
        <v>46</v>
      </c>
      <c r="O170" s="72"/>
      <c r="P170" s="203">
        <f>O170*H170</f>
        <v>0</v>
      </c>
      <c r="Q170" s="203">
        <v>0</v>
      </c>
      <c r="R170" s="203">
        <f>Q170*H170</f>
        <v>0</v>
      </c>
      <c r="S170" s="203">
        <v>0</v>
      </c>
      <c r="T170" s="204">
        <f>S170*H170</f>
        <v>0</v>
      </c>
      <c r="U170" s="35"/>
      <c r="V170" s="35"/>
      <c r="W170" s="35"/>
      <c r="X170" s="35"/>
      <c r="Y170" s="35"/>
      <c r="Z170" s="35"/>
      <c r="AA170" s="35"/>
      <c r="AB170" s="35"/>
      <c r="AC170" s="35"/>
      <c r="AD170" s="35"/>
      <c r="AE170" s="35"/>
      <c r="AR170" s="205" t="s">
        <v>411</v>
      </c>
      <c r="AT170" s="205" t="s">
        <v>432</v>
      </c>
      <c r="AU170" s="205" t="s">
        <v>88</v>
      </c>
      <c r="AY170" s="18" t="s">
        <v>365</v>
      </c>
      <c r="BE170" s="206">
        <f>IF(N170="základní",J170,0)</f>
        <v>0</v>
      </c>
      <c r="BF170" s="206">
        <f>IF(N170="snížená",J170,0)</f>
        <v>0</v>
      </c>
      <c r="BG170" s="206">
        <f>IF(N170="zákl. přenesená",J170,0)</f>
        <v>0</v>
      </c>
      <c r="BH170" s="206">
        <f>IF(N170="sníž. přenesená",J170,0)</f>
        <v>0</v>
      </c>
      <c r="BI170" s="206">
        <f>IF(N170="nulová",J170,0)</f>
        <v>0</v>
      </c>
      <c r="BJ170" s="18" t="s">
        <v>88</v>
      </c>
      <c r="BK170" s="206">
        <f>ROUND(I170*H170,2)</f>
        <v>0</v>
      </c>
      <c r="BL170" s="18" t="s">
        <v>373</v>
      </c>
      <c r="BM170" s="205" t="s">
        <v>610</v>
      </c>
    </row>
    <row r="171" spans="1:65" s="2" customFormat="1" ht="19.5">
      <c r="A171" s="35"/>
      <c r="B171" s="36"/>
      <c r="C171" s="37"/>
      <c r="D171" s="209" t="s">
        <v>1270</v>
      </c>
      <c r="E171" s="37"/>
      <c r="F171" s="275" t="s">
        <v>4509</v>
      </c>
      <c r="G171" s="37"/>
      <c r="H171" s="37"/>
      <c r="I171" s="276"/>
      <c r="J171" s="37"/>
      <c r="K171" s="37"/>
      <c r="L171" s="40"/>
      <c r="M171" s="261"/>
      <c r="N171" s="262"/>
      <c r="O171" s="72"/>
      <c r="P171" s="72"/>
      <c r="Q171" s="72"/>
      <c r="R171" s="72"/>
      <c r="S171" s="72"/>
      <c r="T171" s="73"/>
      <c r="U171" s="35"/>
      <c r="V171" s="35"/>
      <c r="W171" s="35"/>
      <c r="X171" s="35"/>
      <c r="Y171" s="35"/>
      <c r="Z171" s="35"/>
      <c r="AA171" s="35"/>
      <c r="AB171" s="35"/>
      <c r="AC171" s="35"/>
      <c r="AD171" s="35"/>
      <c r="AE171" s="35"/>
      <c r="AT171" s="18" t="s">
        <v>1270</v>
      </c>
      <c r="AU171" s="18" t="s">
        <v>88</v>
      </c>
    </row>
    <row r="172" spans="1:65" s="2" customFormat="1" ht="16.5" customHeight="1">
      <c r="A172" s="35"/>
      <c r="B172" s="36"/>
      <c r="C172" s="240" t="s">
        <v>499</v>
      </c>
      <c r="D172" s="240" t="s">
        <v>432</v>
      </c>
      <c r="E172" s="241" t="s">
        <v>4544</v>
      </c>
      <c r="F172" s="242" t="s">
        <v>4515</v>
      </c>
      <c r="G172" s="243" t="s">
        <v>1499</v>
      </c>
      <c r="H172" s="244">
        <v>2</v>
      </c>
      <c r="I172" s="245"/>
      <c r="J172" s="246">
        <f>ROUND(I172*H172,2)</f>
        <v>0</v>
      </c>
      <c r="K172" s="242" t="s">
        <v>1</v>
      </c>
      <c r="L172" s="247"/>
      <c r="M172" s="248" t="s">
        <v>1</v>
      </c>
      <c r="N172" s="249" t="s">
        <v>46</v>
      </c>
      <c r="O172" s="72"/>
      <c r="P172" s="203">
        <f>O172*H172</f>
        <v>0</v>
      </c>
      <c r="Q172" s="203">
        <v>0</v>
      </c>
      <c r="R172" s="203">
        <f>Q172*H172</f>
        <v>0</v>
      </c>
      <c r="S172" s="203">
        <v>0</v>
      </c>
      <c r="T172" s="204">
        <f>S172*H172</f>
        <v>0</v>
      </c>
      <c r="U172" s="35"/>
      <c r="V172" s="35"/>
      <c r="W172" s="35"/>
      <c r="X172" s="35"/>
      <c r="Y172" s="35"/>
      <c r="Z172" s="35"/>
      <c r="AA172" s="35"/>
      <c r="AB172" s="35"/>
      <c r="AC172" s="35"/>
      <c r="AD172" s="35"/>
      <c r="AE172" s="35"/>
      <c r="AR172" s="205" t="s">
        <v>411</v>
      </c>
      <c r="AT172" s="205" t="s">
        <v>432</v>
      </c>
      <c r="AU172" s="205" t="s">
        <v>88</v>
      </c>
      <c r="AY172" s="18" t="s">
        <v>365</v>
      </c>
      <c r="BE172" s="206">
        <f>IF(N172="základní",J172,0)</f>
        <v>0</v>
      </c>
      <c r="BF172" s="206">
        <f>IF(N172="snížená",J172,0)</f>
        <v>0</v>
      </c>
      <c r="BG172" s="206">
        <f>IF(N172="zákl. přenesená",J172,0)</f>
        <v>0</v>
      </c>
      <c r="BH172" s="206">
        <f>IF(N172="sníž. přenesená",J172,0)</f>
        <v>0</v>
      </c>
      <c r="BI172" s="206">
        <f>IF(N172="nulová",J172,0)</f>
        <v>0</v>
      </c>
      <c r="BJ172" s="18" t="s">
        <v>88</v>
      </c>
      <c r="BK172" s="206">
        <f>ROUND(I172*H172,2)</f>
        <v>0</v>
      </c>
      <c r="BL172" s="18" t="s">
        <v>373</v>
      </c>
      <c r="BM172" s="205" t="s">
        <v>622</v>
      </c>
    </row>
    <row r="173" spans="1:65" s="2" customFormat="1" ht="19.5">
      <c r="A173" s="35"/>
      <c r="B173" s="36"/>
      <c r="C173" s="37"/>
      <c r="D173" s="209" t="s">
        <v>1270</v>
      </c>
      <c r="E173" s="37"/>
      <c r="F173" s="275" t="s">
        <v>4509</v>
      </c>
      <c r="G173" s="37"/>
      <c r="H173" s="37"/>
      <c r="I173" s="276"/>
      <c r="J173" s="37"/>
      <c r="K173" s="37"/>
      <c r="L173" s="40"/>
      <c r="M173" s="261"/>
      <c r="N173" s="262"/>
      <c r="O173" s="72"/>
      <c r="P173" s="72"/>
      <c r="Q173" s="72"/>
      <c r="R173" s="72"/>
      <c r="S173" s="72"/>
      <c r="T173" s="73"/>
      <c r="U173" s="35"/>
      <c r="V173" s="35"/>
      <c r="W173" s="35"/>
      <c r="X173" s="35"/>
      <c r="Y173" s="35"/>
      <c r="Z173" s="35"/>
      <c r="AA173" s="35"/>
      <c r="AB173" s="35"/>
      <c r="AC173" s="35"/>
      <c r="AD173" s="35"/>
      <c r="AE173" s="35"/>
      <c r="AT173" s="18" t="s">
        <v>1270</v>
      </c>
      <c r="AU173" s="18" t="s">
        <v>88</v>
      </c>
    </row>
    <row r="174" spans="1:65" s="2" customFormat="1" ht="24.2" customHeight="1">
      <c r="A174" s="35"/>
      <c r="B174" s="36"/>
      <c r="C174" s="240" t="s">
        <v>504</v>
      </c>
      <c r="D174" s="240" t="s">
        <v>432</v>
      </c>
      <c r="E174" s="241" t="s">
        <v>4545</v>
      </c>
      <c r="F174" s="242" t="s">
        <v>4546</v>
      </c>
      <c r="G174" s="243" t="s">
        <v>700</v>
      </c>
      <c r="H174" s="244">
        <v>1</v>
      </c>
      <c r="I174" s="245"/>
      <c r="J174" s="246">
        <f>ROUND(I174*H174,2)</f>
        <v>0</v>
      </c>
      <c r="K174" s="242" t="s">
        <v>1</v>
      </c>
      <c r="L174" s="247"/>
      <c r="M174" s="248" t="s">
        <v>1</v>
      </c>
      <c r="N174" s="249" t="s">
        <v>46</v>
      </c>
      <c r="O174" s="72"/>
      <c r="P174" s="203">
        <f>O174*H174</f>
        <v>0</v>
      </c>
      <c r="Q174" s="203">
        <v>0</v>
      </c>
      <c r="R174" s="203">
        <f>Q174*H174</f>
        <v>0</v>
      </c>
      <c r="S174" s="203">
        <v>0</v>
      </c>
      <c r="T174" s="204">
        <f>S174*H174</f>
        <v>0</v>
      </c>
      <c r="U174" s="35"/>
      <c r="V174" s="35"/>
      <c r="W174" s="35"/>
      <c r="X174" s="35"/>
      <c r="Y174" s="35"/>
      <c r="Z174" s="35"/>
      <c r="AA174" s="35"/>
      <c r="AB174" s="35"/>
      <c r="AC174" s="35"/>
      <c r="AD174" s="35"/>
      <c r="AE174" s="35"/>
      <c r="AR174" s="205" t="s">
        <v>411</v>
      </c>
      <c r="AT174" s="205" t="s">
        <v>432</v>
      </c>
      <c r="AU174" s="205" t="s">
        <v>88</v>
      </c>
      <c r="AY174" s="18" t="s">
        <v>365</v>
      </c>
      <c r="BE174" s="206">
        <f>IF(N174="základní",J174,0)</f>
        <v>0</v>
      </c>
      <c r="BF174" s="206">
        <f>IF(N174="snížená",J174,0)</f>
        <v>0</v>
      </c>
      <c r="BG174" s="206">
        <f>IF(N174="zákl. přenesená",J174,0)</f>
        <v>0</v>
      </c>
      <c r="BH174" s="206">
        <f>IF(N174="sníž. přenesená",J174,0)</f>
        <v>0</v>
      </c>
      <c r="BI174" s="206">
        <f>IF(N174="nulová",J174,0)</f>
        <v>0</v>
      </c>
      <c r="BJ174" s="18" t="s">
        <v>88</v>
      </c>
      <c r="BK174" s="206">
        <f>ROUND(I174*H174,2)</f>
        <v>0</v>
      </c>
      <c r="BL174" s="18" t="s">
        <v>373</v>
      </c>
      <c r="BM174" s="205" t="s">
        <v>634</v>
      </c>
    </row>
    <row r="175" spans="1:65" s="2" customFormat="1" ht="19.5">
      <c r="A175" s="35"/>
      <c r="B175" s="36"/>
      <c r="C175" s="37"/>
      <c r="D175" s="209" t="s">
        <v>1270</v>
      </c>
      <c r="E175" s="37"/>
      <c r="F175" s="275" t="s">
        <v>4509</v>
      </c>
      <c r="G175" s="37"/>
      <c r="H175" s="37"/>
      <c r="I175" s="276"/>
      <c r="J175" s="37"/>
      <c r="K175" s="37"/>
      <c r="L175" s="40"/>
      <c r="M175" s="261"/>
      <c r="N175" s="262"/>
      <c r="O175" s="72"/>
      <c r="P175" s="72"/>
      <c r="Q175" s="72"/>
      <c r="R175" s="72"/>
      <c r="S175" s="72"/>
      <c r="T175" s="73"/>
      <c r="U175" s="35"/>
      <c r="V175" s="35"/>
      <c r="W175" s="35"/>
      <c r="X175" s="35"/>
      <c r="Y175" s="35"/>
      <c r="Z175" s="35"/>
      <c r="AA175" s="35"/>
      <c r="AB175" s="35"/>
      <c r="AC175" s="35"/>
      <c r="AD175" s="35"/>
      <c r="AE175" s="35"/>
      <c r="AT175" s="18" t="s">
        <v>1270</v>
      </c>
      <c r="AU175" s="18" t="s">
        <v>88</v>
      </c>
    </row>
    <row r="176" spans="1:65" s="2" customFormat="1" ht="21.75" customHeight="1">
      <c r="A176" s="35"/>
      <c r="B176" s="36"/>
      <c r="C176" s="240" t="s">
        <v>509</v>
      </c>
      <c r="D176" s="240" t="s">
        <v>432</v>
      </c>
      <c r="E176" s="241" t="s">
        <v>4547</v>
      </c>
      <c r="F176" s="242" t="s">
        <v>3038</v>
      </c>
      <c r="G176" s="243" t="s">
        <v>1499</v>
      </c>
      <c r="H176" s="244">
        <v>2</v>
      </c>
      <c r="I176" s="245"/>
      <c r="J176" s="246">
        <f>ROUND(I176*H176,2)</f>
        <v>0</v>
      </c>
      <c r="K176" s="242" t="s">
        <v>1</v>
      </c>
      <c r="L176" s="247"/>
      <c r="M176" s="248" t="s">
        <v>1</v>
      </c>
      <c r="N176" s="249" t="s">
        <v>46</v>
      </c>
      <c r="O176" s="72"/>
      <c r="P176" s="203">
        <f>O176*H176</f>
        <v>0</v>
      </c>
      <c r="Q176" s="203">
        <v>0</v>
      </c>
      <c r="R176" s="203">
        <f>Q176*H176</f>
        <v>0</v>
      </c>
      <c r="S176" s="203">
        <v>0</v>
      </c>
      <c r="T176" s="204">
        <f>S176*H176</f>
        <v>0</v>
      </c>
      <c r="U176" s="35"/>
      <c r="V176" s="35"/>
      <c r="W176" s="35"/>
      <c r="X176" s="35"/>
      <c r="Y176" s="35"/>
      <c r="Z176" s="35"/>
      <c r="AA176" s="35"/>
      <c r="AB176" s="35"/>
      <c r="AC176" s="35"/>
      <c r="AD176" s="35"/>
      <c r="AE176" s="35"/>
      <c r="AR176" s="205" t="s">
        <v>411</v>
      </c>
      <c r="AT176" s="205" t="s">
        <v>432</v>
      </c>
      <c r="AU176" s="205" t="s">
        <v>88</v>
      </c>
      <c r="AY176" s="18" t="s">
        <v>365</v>
      </c>
      <c r="BE176" s="206">
        <f>IF(N176="základní",J176,0)</f>
        <v>0</v>
      </c>
      <c r="BF176" s="206">
        <f>IF(N176="snížená",J176,0)</f>
        <v>0</v>
      </c>
      <c r="BG176" s="206">
        <f>IF(N176="zákl. přenesená",J176,0)</f>
        <v>0</v>
      </c>
      <c r="BH176" s="206">
        <f>IF(N176="sníž. přenesená",J176,0)</f>
        <v>0</v>
      </c>
      <c r="BI176" s="206">
        <f>IF(N176="nulová",J176,0)</f>
        <v>0</v>
      </c>
      <c r="BJ176" s="18" t="s">
        <v>88</v>
      </c>
      <c r="BK176" s="206">
        <f>ROUND(I176*H176,2)</f>
        <v>0</v>
      </c>
      <c r="BL176" s="18" t="s">
        <v>373</v>
      </c>
      <c r="BM176" s="205" t="s">
        <v>643</v>
      </c>
    </row>
    <row r="177" spans="1:65" s="2" customFormat="1" ht="19.5">
      <c r="A177" s="35"/>
      <c r="B177" s="36"/>
      <c r="C177" s="37"/>
      <c r="D177" s="209" t="s">
        <v>1270</v>
      </c>
      <c r="E177" s="37"/>
      <c r="F177" s="275" t="s">
        <v>4509</v>
      </c>
      <c r="G177" s="37"/>
      <c r="H177" s="37"/>
      <c r="I177" s="276"/>
      <c r="J177" s="37"/>
      <c r="K177" s="37"/>
      <c r="L177" s="40"/>
      <c r="M177" s="261"/>
      <c r="N177" s="262"/>
      <c r="O177" s="72"/>
      <c r="P177" s="72"/>
      <c r="Q177" s="72"/>
      <c r="R177" s="72"/>
      <c r="S177" s="72"/>
      <c r="T177" s="73"/>
      <c r="U177" s="35"/>
      <c r="V177" s="35"/>
      <c r="W177" s="35"/>
      <c r="X177" s="35"/>
      <c r="Y177" s="35"/>
      <c r="Z177" s="35"/>
      <c r="AA177" s="35"/>
      <c r="AB177" s="35"/>
      <c r="AC177" s="35"/>
      <c r="AD177" s="35"/>
      <c r="AE177" s="35"/>
      <c r="AT177" s="18" t="s">
        <v>1270</v>
      </c>
      <c r="AU177" s="18" t="s">
        <v>88</v>
      </c>
    </row>
    <row r="178" spans="1:65" s="2" customFormat="1" ht="24.2" customHeight="1">
      <c r="A178" s="35"/>
      <c r="B178" s="36"/>
      <c r="C178" s="240" t="s">
        <v>514</v>
      </c>
      <c r="D178" s="240" t="s">
        <v>432</v>
      </c>
      <c r="E178" s="241" t="s">
        <v>4548</v>
      </c>
      <c r="F178" s="242" t="s">
        <v>4533</v>
      </c>
      <c r="G178" s="243" t="s">
        <v>1612</v>
      </c>
      <c r="H178" s="244">
        <v>10</v>
      </c>
      <c r="I178" s="245"/>
      <c r="J178" s="246">
        <f>ROUND(I178*H178,2)</f>
        <v>0</v>
      </c>
      <c r="K178" s="242" t="s">
        <v>1</v>
      </c>
      <c r="L178" s="247"/>
      <c r="M178" s="248" t="s">
        <v>1</v>
      </c>
      <c r="N178" s="249" t="s">
        <v>46</v>
      </c>
      <c r="O178" s="72"/>
      <c r="P178" s="203">
        <f>O178*H178</f>
        <v>0</v>
      </c>
      <c r="Q178" s="203">
        <v>0</v>
      </c>
      <c r="R178" s="203">
        <f>Q178*H178</f>
        <v>0</v>
      </c>
      <c r="S178" s="203">
        <v>0</v>
      </c>
      <c r="T178" s="204">
        <f>S178*H178</f>
        <v>0</v>
      </c>
      <c r="U178" s="35"/>
      <c r="V178" s="35"/>
      <c r="W178" s="35"/>
      <c r="X178" s="35"/>
      <c r="Y178" s="35"/>
      <c r="Z178" s="35"/>
      <c r="AA178" s="35"/>
      <c r="AB178" s="35"/>
      <c r="AC178" s="35"/>
      <c r="AD178" s="35"/>
      <c r="AE178" s="35"/>
      <c r="AR178" s="205" t="s">
        <v>411</v>
      </c>
      <c r="AT178" s="205" t="s">
        <v>432</v>
      </c>
      <c r="AU178" s="205" t="s">
        <v>88</v>
      </c>
      <c r="AY178" s="18" t="s">
        <v>365</v>
      </c>
      <c r="BE178" s="206">
        <f>IF(N178="základní",J178,0)</f>
        <v>0</v>
      </c>
      <c r="BF178" s="206">
        <f>IF(N178="snížená",J178,0)</f>
        <v>0</v>
      </c>
      <c r="BG178" s="206">
        <f>IF(N178="zákl. přenesená",J178,0)</f>
        <v>0</v>
      </c>
      <c r="BH178" s="206">
        <f>IF(N178="sníž. přenesená",J178,0)</f>
        <v>0</v>
      </c>
      <c r="BI178" s="206">
        <f>IF(N178="nulová",J178,0)</f>
        <v>0</v>
      </c>
      <c r="BJ178" s="18" t="s">
        <v>88</v>
      </c>
      <c r="BK178" s="206">
        <f>ROUND(I178*H178,2)</f>
        <v>0</v>
      </c>
      <c r="BL178" s="18" t="s">
        <v>373</v>
      </c>
      <c r="BM178" s="205" t="s">
        <v>657</v>
      </c>
    </row>
    <row r="179" spans="1:65" s="2" customFormat="1" ht="19.5">
      <c r="A179" s="35"/>
      <c r="B179" s="36"/>
      <c r="C179" s="37"/>
      <c r="D179" s="209" t="s">
        <v>1270</v>
      </c>
      <c r="E179" s="37"/>
      <c r="F179" s="275" t="s">
        <v>4509</v>
      </c>
      <c r="G179" s="37"/>
      <c r="H179" s="37"/>
      <c r="I179" s="276"/>
      <c r="J179" s="37"/>
      <c r="K179" s="37"/>
      <c r="L179" s="40"/>
      <c r="M179" s="261"/>
      <c r="N179" s="262"/>
      <c r="O179" s="72"/>
      <c r="P179" s="72"/>
      <c r="Q179" s="72"/>
      <c r="R179" s="72"/>
      <c r="S179" s="72"/>
      <c r="T179" s="73"/>
      <c r="U179" s="35"/>
      <c r="V179" s="35"/>
      <c r="W179" s="35"/>
      <c r="X179" s="35"/>
      <c r="Y179" s="35"/>
      <c r="Z179" s="35"/>
      <c r="AA179" s="35"/>
      <c r="AB179" s="35"/>
      <c r="AC179" s="35"/>
      <c r="AD179" s="35"/>
      <c r="AE179" s="35"/>
      <c r="AT179" s="18" t="s">
        <v>1270</v>
      </c>
      <c r="AU179" s="18" t="s">
        <v>88</v>
      </c>
    </row>
    <row r="180" spans="1:65" s="2" customFormat="1" ht="24.2" customHeight="1">
      <c r="A180" s="35"/>
      <c r="B180" s="36"/>
      <c r="C180" s="240" t="s">
        <v>519</v>
      </c>
      <c r="D180" s="240" t="s">
        <v>432</v>
      </c>
      <c r="E180" s="241" t="s">
        <v>4549</v>
      </c>
      <c r="F180" s="242" t="s">
        <v>4535</v>
      </c>
      <c r="G180" s="243" t="s">
        <v>1612</v>
      </c>
      <c r="H180" s="244">
        <v>1</v>
      </c>
      <c r="I180" s="245"/>
      <c r="J180" s="246">
        <f>ROUND(I180*H180,2)</f>
        <v>0</v>
      </c>
      <c r="K180" s="242" t="s">
        <v>1</v>
      </c>
      <c r="L180" s="247"/>
      <c r="M180" s="248" t="s">
        <v>1</v>
      </c>
      <c r="N180" s="249" t="s">
        <v>46</v>
      </c>
      <c r="O180" s="72"/>
      <c r="P180" s="203">
        <f>O180*H180</f>
        <v>0</v>
      </c>
      <c r="Q180" s="203">
        <v>0</v>
      </c>
      <c r="R180" s="203">
        <f>Q180*H180</f>
        <v>0</v>
      </c>
      <c r="S180" s="203">
        <v>0</v>
      </c>
      <c r="T180" s="204">
        <f>S180*H180</f>
        <v>0</v>
      </c>
      <c r="U180" s="35"/>
      <c r="V180" s="35"/>
      <c r="W180" s="35"/>
      <c r="X180" s="35"/>
      <c r="Y180" s="35"/>
      <c r="Z180" s="35"/>
      <c r="AA180" s="35"/>
      <c r="AB180" s="35"/>
      <c r="AC180" s="35"/>
      <c r="AD180" s="35"/>
      <c r="AE180" s="35"/>
      <c r="AR180" s="205" t="s">
        <v>411</v>
      </c>
      <c r="AT180" s="205" t="s">
        <v>432</v>
      </c>
      <c r="AU180" s="205" t="s">
        <v>88</v>
      </c>
      <c r="AY180" s="18" t="s">
        <v>365</v>
      </c>
      <c r="BE180" s="206">
        <f>IF(N180="základní",J180,0)</f>
        <v>0</v>
      </c>
      <c r="BF180" s="206">
        <f>IF(N180="snížená",J180,0)</f>
        <v>0</v>
      </c>
      <c r="BG180" s="206">
        <f>IF(N180="zákl. přenesená",J180,0)</f>
        <v>0</v>
      </c>
      <c r="BH180" s="206">
        <f>IF(N180="sníž. přenesená",J180,0)</f>
        <v>0</v>
      </c>
      <c r="BI180" s="206">
        <f>IF(N180="nulová",J180,0)</f>
        <v>0</v>
      </c>
      <c r="BJ180" s="18" t="s">
        <v>88</v>
      </c>
      <c r="BK180" s="206">
        <f>ROUND(I180*H180,2)</f>
        <v>0</v>
      </c>
      <c r="BL180" s="18" t="s">
        <v>373</v>
      </c>
      <c r="BM180" s="205" t="s">
        <v>668</v>
      </c>
    </row>
    <row r="181" spans="1:65" s="2" customFormat="1" ht="19.5">
      <c r="A181" s="35"/>
      <c r="B181" s="36"/>
      <c r="C181" s="37"/>
      <c r="D181" s="209" t="s">
        <v>1270</v>
      </c>
      <c r="E181" s="37"/>
      <c r="F181" s="275" t="s">
        <v>4509</v>
      </c>
      <c r="G181" s="37"/>
      <c r="H181" s="37"/>
      <c r="I181" s="276"/>
      <c r="J181" s="37"/>
      <c r="K181" s="37"/>
      <c r="L181" s="40"/>
      <c r="M181" s="261"/>
      <c r="N181" s="262"/>
      <c r="O181" s="72"/>
      <c r="P181" s="72"/>
      <c r="Q181" s="72"/>
      <c r="R181" s="72"/>
      <c r="S181" s="72"/>
      <c r="T181" s="73"/>
      <c r="U181" s="35"/>
      <c r="V181" s="35"/>
      <c r="W181" s="35"/>
      <c r="X181" s="35"/>
      <c r="Y181" s="35"/>
      <c r="Z181" s="35"/>
      <c r="AA181" s="35"/>
      <c r="AB181" s="35"/>
      <c r="AC181" s="35"/>
      <c r="AD181" s="35"/>
      <c r="AE181" s="35"/>
      <c r="AT181" s="18" t="s">
        <v>1270</v>
      </c>
      <c r="AU181" s="18" t="s">
        <v>88</v>
      </c>
    </row>
    <row r="182" spans="1:65" s="2" customFormat="1" ht="21.75" customHeight="1">
      <c r="A182" s="35"/>
      <c r="B182" s="36"/>
      <c r="C182" s="240" t="s">
        <v>523</v>
      </c>
      <c r="D182" s="240" t="s">
        <v>432</v>
      </c>
      <c r="E182" s="241" t="s">
        <v>4550</v>
      </c>
      <c r="F182" s="242" t="s">
        <v>4551</v>
      </c>
      <c r="G182" s="243" t="s">
        <v>1612</v>
      </c>
      <c r="H182" s="244">
        <v>5</v>
      </c>
      <c r="I182" s="245"/>
      <c r="J182" s="246">
        <f>ROUND(I182*H182,2)</f>
        <v>0</v>
      </c>
      <c r="K182" s="242" t="s">
        <v>1</v>
      </c>
      <c r="L182" s="247"/>
      <c r="M182" s="248" t="s">
        <v>1</v>
      </c>
      <c r="N182" s="249" t="s">
        <v>46</v>
      </c>
      <c r="O182" s="72"/>
      <c r="P182" s="203">
        <f>O182*H182</f>
        <v>0</v>
      </c>
      <c r="Q182" s="203">
        <v>0</v>
      </c>
      <c r="R182" s="203">
        <f>Q182*H182</f>
        <v>0</v>
      </c>
      <c r="S182" s="203">
        <v>0</v>
      </c>
      <c r="T182" s="204">
        <f>S182*H182</f>
        <v>0</v>
      </c>
      <c r="U182" s="35"/>
      <c r="V182" s="35"/>
      <c r="W182" s="35"/>
      <c r="X182" s="35"/>
      <c r="Y182" s="35"/>
      <c r="Z182" s="35"/>
      <c r="AA182" s="35"/>
      <c r="AB182" s="35"/>
      <c r="AC182" s="35"/>
      <c r="AD182" s="35"/>
      <c r="AE182" s="35"/>
      <c r="AR182" s="205" t="s">
        <v>411</v>
      </c>
      <c r="AT182" s="205" t="s">
        <v>432</v>
      </c>
      <c r="AU182" s="205" t="s">
        <v>88</v>
      </c>
      <c r="AY182" s="18" t="s">
        <v>365</v>
      </c>
      <c r="BE182" s="206">
        <f>IF(N182="základní",J182,0)</f>
        <v>0</v>
      </c>
      <c r="BF182" s="206">
        <f>IF(N182="snížená",J182,0)</f>
        <v>0</v>
      </c>
      <c r="BG182" s="206">
        <f>IF(N182="zákl. přenesená",J182,0)</f>
        <v>0</v>
      </c>
      <c r="BH182" s="206">
        <f>IF(N182="sníž. přenesená",J182,0)</f>
        <v>0</v>
      </c>
      <c r="BI182" s="206">
        <f>IF(N182="nulová",J182,0)</f>
        <v>0</v>
      </c>
      <c r="BJ182" s="18" t="s">
        <v>88</v>
      </c>
      <c r="BK182" s="206">
        <f>ROUND(I182*H182,2)</f>
        <v>0</v>
      </c>
      <c r="BL182" s="18" t="s">
        <v>373</v>
      </c>
      <c r="BM182" s="205" t="s">
        <v>679</v>
      </c>
    </row>
    <row r="183" spans="1:65" s="2" customFormat="1" ht="19.5">
      <c r="A183" s="35"/>
      <c r="B183" s="36"/>
      <c r="C183" s="37"/>
      <c r="D183" s="209" t="s">
        <v>1270</v>
      </c>
      <c r="E183" s="37"/>
      <c r="F183" s="275" t="s">
        <v>4509</v>
      </c>
      <c r="G183" s="37"/>
      <c r="H183" s="37"/>
      <c r="I183" s="276"/>
      <c r="J183" s="37"/>
      <c r="K183" s="37"/>
      <c r="L183" s="40"/>
      <c r="M183" s="261"/>
      <c r="N183" s="262"/>
      <c r="O183" s="72"/>
      <c r="P183" s="72"/>
      <c r="Q183" s="72"/>
      <c r="R183" s="72"/>
      <c r="S183" s="72"/>
      <c r="T183" s="73"/>
      <c r="U183" s="35"/>
      <c r="V183" s="35"/>
      <c r="W183" s="35"/>
      <c r="X183" s="35"/>
      <c r="Y183" s="35"/>
      <c r="Z183" s="35"/>
      <c r="AA183" s="35"/>
      <c r="AB183" s="35"/>
      <c r="AC183" s="35"/>
      <c r="AD183" s="35"/>
      <c r="AE183" s="35"/>
      <c r="AT183" s="18" t="s">
        <v>1270</v>
      </c>
      <c r="AU183" s="18" t="s">
        <v>88</v>
      </c>
    </row>
    <row r="184" spans="1:65" s="2" customFormat="1" ht="16.5" customHeight="1">
      <c r="A184" s="35"/>
      <c r="B184" s="36"/>
      <c r="C184" s="240" t="s">
        <v>528</v>
      </c>
      <c r="D184" s="240" t="s">
        <v>432</v>
      </c>
      <c r="E184" s="241" t="s">
        <v>4552</v>
      </c>
      <c r="F184" s="242" t="s">
        <v>4553</v>
      </c>
      <c r="G184" s="243" t="s">
        <v>1499</v>
      </c>
      <c r="H184" s="244">
        <v>1</v>
      </c>
      <c r="I184" s="245"/>
      <c r="J184" s="246">
        <f>ROUND(I184*H184,2)</f>
        <v>0</v>
      </c>
      <c r="K184" s="242" t="s">
        <v>1</v>
      </c>
      <c r="L184" s="247"/>
      <c r="M184" s="248" t="s">
        <v>1</v>
      </c>
      <c r="N184" s="249" t="s">
        <v>46</v>
      </c>
      <c r="O184" s="72"/>
      <c r="P184" s="203">
        <f>O184*H184</f>
        <v>0</v>
      </c>
      <c r="Q184" s="203">
        <v>0</v>
      </c>
      <c r="R184" s="203">
        <f>Q184*H184</f>
        <v>0</v>
      </c>
      <c r="S184" s="203">
        <v>0</v>
      </c>
      <c r="T184" s="204">
        <f>S184*H184</f>
        <v>0</v>
      </c>
      <c r="U184" s="35"/>
      <c r="V184" s="35"/>
      <c r="W184" s="35"/>
      <c r="X184" s="35"/>
      <c r="Y184" s="35"/>
      <c r="Z184" s="35"/>
      <c r="AA184" s="35"/>
      <c r="AB184" s="35"/>
      <c r="AC184" s="35"/>
      <c r="AD184" s="35"/>
      <c r="AE184" s="35"/>
      <c r="AR184" s="205" t="s">
        <v>411</v>
      </c>
      <c r="AT184" s="205" t="s">
        <v>432</v>
      </c>
      <c r="AU184" s="205" t="s">
        <v>88</v>
      </c>
      <c r="AY184" s="18" t="s">
        <v>365</v>
      </c>
      <c r="BE184" s="206">
        <f>IF(N184="základní",J184,0)</f>
        <v>0</v>
      </c>
      <c r="BF184" s="206">
        <f>IF(N184="snížená",J184,0)</f>
        <v>0</v>
      </c>
      <c r="BG184" s="206">
        <f>IF(N184="zákl. přenesená",J184,0)</f>
        <v>0</v>
      </c>
      <c r="BH184" s="206">
        <f>IF(N184="sníž. přenesená",J184,0)</f>
        <v>0</v>
      </c>
      <c r="BI184" s="206">
        <f>IF(N184="nulová",J184,0)</f>
        <v>0</v>
      </c>
      <c r="BJ184" s="18" t="s">
        <v>88</v>
      </c>
      <c r="BK184" s="206">
        <f>ROUND(I184*H184,2)</f>
        <v>0</v>
      </c>
      <c r="BL184" s="18" t="s">
        <v>373</v>
      </c>
      <c r="BM184" s="205" t="s">
        <v>691</v>
      </c>
    </row>
    <row r="185" spans="1:65" s="2" customFormat="1" ht="19.5">
      <c r="A185" s="35"/>
      <c r="B185" s="36"/>
      <c r="C185" s="37"/>
      <c r="D185" s="209" t="s">
        <v>1270</v>
      </c>
      <c r="E185" s="37"/>
      <c r="F185" s="275" t="s">
        <v>4509</v>
      </c>
      <c r="G185" s="37"/>
      <c r="H185" s="37"/>
      <c r="I185" s="276"/>
      <c r="J185" s="37"/>
      <c r="K185" s="37"/>
      <c r="L185" s="40"/>
      <c r="M185" s="261"/>
      <c r="N185" s="262"/>
      <c r="O185" s="72"/>
      <c r="P185" s="72"/>
      <c r="Q185" s="72"/>
      <c r="R185" s="72"/>
      <c r="S185" s="72"/>
      <c r="T185" s="73"/>
      <c r="U185" s="35"/>
      <c r="V185" s="35"/>
      <c r="W185" s="35"/>
      <c r="X185" s="35"/>
      <c r="Y185" s="35"/>
      <c r="Z185" s="35"/>
      <c r="AA185" s="35"/>
      <c r="AB185" s="35"/>
      <c r="AC185" s="35"/>
      <c r="AD185" s="35"/>
      <c r="AE185" s="35"/>
      <c r="AT185" s="18" t="s">
        <v>1270</v>
      </c>
      <c r="AU185" s="18" t="s">
        <v>88</v>
      </c>
    </row>
    <row r="186" spans="1:65" s="2" customFormat="1" ht="16.5" customHeight="1">
      <c r="A186" s="35"/>
      <c r="B186" s="36"/>
      <c r="C186" s="240" t="s">
        <v>535</v>
      </c>
      <c r="D186" s="240" t="s">
        <v>432</v>
      </c>
      <c r="E186" s="241" t="s">
        <v>4554</v>
      </c>
      <c r="F186" s="242" t="s">
        <v>1622</v>
      </c>
      <c r="G186" s="243" t="s">
        <v>700</v>
      </c>
      <c r="H186" s="244">
        <v>1</v>
      </c>
      <c r="I186" s="245"/>
      <c r="J186" s="246">
        <f>ROUND(I186*H186,2)</f>
        <v>0</v>
      </c>
      <c r="K186" s="242" t="s">
        <v>1</v>
      </c>
      <c r="L186" s="247"/>
      <c r="M186" s="248" t="s">
        <v>1</v>
      </c>
      <c r="N186" s="249" t="s">
        <v>46</v>
      </c>
      <c r="O186" s="72"/>
      <c r="P186" s="203">
        <f>O186*H186</f>
        <v>0</v>
      </c>
      <c r="Q186" s="203">
        <v>0</v>
      </c>
      <c r="R186" s="203">
        <f>Q186*H186</f>
        <v>0</v>
      </c>
      <c r="S186" s="203">
        <v>0</v>
      </c>
      <c r="T186" s="204">
        <f>S186*H186</f>
        <v>0</v>
      </c>
      <c r="U186" s="35"/>
      <c r="V186" s="35"/>
      <c r="W186" s="35"/>
      <c r="X186" s="35"/>
      <c r="Y186" s="35"/>
      <c r="Z186" s="35"/>
      <c r="AA186" s="35"/>
      <c r="AB186" s="35"/>
      <c r="AC186" s="35"/>
      <c r="AD186" s="35"/>
      <c r="AE186" s="35"/>
      <c r="AR186" s="205" t="s">
        <v>411</v>
      </c>
      <c r="AT186" s="205" t="s">
        <v>432</v>
      </c>
      <c r="AU186" s="205" t="s">
        <v>88</v>
      </c>
      <c r="AY186" s="18" t="s">
        <v>365</v>
      </c>
      <c r="BE186" s="206">
        <f>IF(N186="základní",J186,0)</f>
        <v>0</v>
      </c>
      <c r="BF186" s="206">
        <f>IF(N186="snížená",J186,0)</f>
        <v>0</v>
      </c>
      <c r="BG186" s="206">
        <f>IF(N186="zákl. přenesená",J186,0)</f>
        <v>0</v>
      </c>
      <c r="BH186" s="206">
        <f>IF(N186="sníž. přenesená",J186,0)</f>
        <v>0</v>
      </c>
      <c r="BI186" s="206">
        <f>IF(N186="nulová",J186,0)</f>
        <v>0</v>
      </c>
      <c r="BJ186" s="18" t="s">
        <v>88</v>
      </c>
      <c r="BK186" s="206">
        <f>ROUND(I186*H186,2)</f>
        <v>0</v>
      </c>
      <c r="BL186" s="18" t="s">
        <v>373</v>
      </c>
      <c r="BM186" s="205" t="s">
        <v>702</v>
      </c>
    </row>
    <row r="187" spans="1:65" s="2" customFormat="1" ht="19.5">
      <c r="A187" s="35"/>
      <c r="B187" s="36"/>
      <c r="C187" s="37"/>
      <c r="D187" s="209" t="s">
        <v>1270</v>
      </c>
      <c r="E187" s="37"/>
      <c r="F187" s="275" t="s">
        <v>4509</v>
      </c>
      <c r="G187" s="37"/>
      <c r="H187" s="37"/>
      <c r="I187" s="276"/>
      <c r="J187" s="37"/>
      <c r="K187" s="37"/>
      <c r="L187" s="40"/>
      <c r="M187" s="261"/>
      <c r="N187" s="262"/>
      <c r="O187" s="72"/>
      <c r="P187" s="72"/>
      <c r="Q187" s="72"/>
      <c r="R187" s="72"/>
      <c r="S187" s="72"/>
      <c r="T187" s="73"/>
      <c r="U187" s="35"/>
      <c r="V187" s="35"/>
      <c r="W187" s="35"/>
      <c r="X187" s="35"/>
      <c r="Y187" s="35"/>
      <c r="Z187" s="35"/>
      <c r="AA187" s="35"/>
      <c r="AB187" s="35"/>
      <c r="AC187" s="35"/>
      <c r="AD187" s="35"/>
      <c r="AE187" s="35"/>
      <c r="AT187" s="18" t="s">
        <v>1270</v>
      </c>
      <c r="AU187" s="18" t="s">
        <v>88</v>
      </c>
    </row>
    <row r="188" spans="1:65" s="12" customFormat="1" ht="25.9" customHeight="1">
      <c r="B188" s="179"/>
      <c r="C188" s="180"/>
      <c r="D188" s="181" t="s">
        <v>80</v>
      </c>
      <c r="E188" s="182" t="s">
        <v>1745</v>
      </c>
      <c r="F188" s="182" t="s">
        <v>4555</v>
      </c>
      <c r="G188" s="180"/>
      <c r="H188" s="180"/>
      <c r="I188" s="183"/>
      <c r="J188" s="167">
        <f>BK188</f>
        <v>0</v>
      </c>
      <c r="K188" s="180"/>
      <c r="L188" s="184"/>
      <c r="M188" s="185"/>
      <c r="N188" s="186"/>
      <c r="O188" s="186"/>
      <c r="P188" s="187">
        <f>SUM(P189:P200)</f>
        <v>0</v>
      </c>
      <c r="Q188" s="186"/>
      <c r="R188" s="187">
        <f>SUM(R189:R200)</f>
        <v>0</v>
      </c>
      <c r="S188" s="186"/>
      <c r="T188" s="188">
        <f>SUM(T189:T200)</f>
        <v>0</v>
      </c>
      <c r="AR188" s="189" t="s">
        <v>88</v>
      </c>
      <c r="AT188" s="190" t="s">
        <v>80</v>
      </c>
      <c r="AU188" s="190" t="s">
        <v>81</v>
      </c>
      <c r="AY188" s="189" t="s">
        <v>365</v>
      </c>
      <c r="BK188" s="191">
        <f>SUM(BK189:BK200)</f>
        <v>0</v>
      </c>
    </row>
    <row r="189" spans="1:65" s="2" customFormat="1" ht="16.5" customHeight="1">
      <c r="A189" s="35"/>
      <c r="B189" s="36"/>
      <c r="C189" s="240" t="s">
        <v>540</v>
      </c>
      <c r="D189" s="240" t="s">
        <v>432</v>
      </c>
      <c r="E189" s="241" t="s">
        <v>4556</v>
      </c>
      <c r="F189" s="242" t="s">
        <v>3544</v>
      </c>
      <c r="G189" s="243" t="s">
        <v>700</v>
      </c>
      <c r="H189" s="244">
        <v>1</v>
      </c>
      <c r="I189" s="245"/>
      <c r="J189" s="246">
        <f>ROUND(I189*H189,2)</f>
        <v>0</v>
      </c>
      <c r="K189" s="242" t="s">
        <v>1</v>
      </c>
      <c r="L189" s="247"/>
      <c r="M189" s="248" t="s">
        <v>1</v>
      </c>
      <c r="N189" s="249" t="s">
        <v>46</v>
      </c>
      <c r="O189" s="72"/>
      <c r="P189" s="203">
        <f>O189*H189</f>
        <v>0</v>
      </c>
      <c r="Q189" s="203">
        <v>0</v>
      </c>
      <c r="R189" s="203">
        <f>Q189*H189</f>
        <v>0</v>
      </c>
      <c r="S189" s="203">
        <v>0</v>
      </c>
      <c r="T189" s="204">
        <f>S189*H189</f>
        <v>0</v>
      </c>
      <c r="U189" s="35"/>
      <c r="V189" s="35"/>
      <c r="W189" s="35"/>
      <c r="X189" s="35"/>
      <c r="Y189" s="35"/>
      <c r="Z189" s="35"/>
      <c r="AA189" s="35"/>
      <c r="AB189" s="35"/>
      <c r="AC189" s="35"/>
      <c r="AD189" s="35"/>
      <c r="AE189" s="35"/>
      <c r="AR189" s="205" t="s">
        <v>411</v>
      </c>
      <c r="AT189" s="205" t="s">
        <v>432</v>
      </c>
      <c r="AU189" s="205" t="s">
        <v>88</v>
      </c>
      <c r="AY189" s="18" t="s">
        <v>365</v>
      </c>
      <c r="BE189" s="206">
        <f>IF(N189="základní",J189,0)</f>
        <v>0</v>
      </c>
      <c r="BF189" s="206">
        <f>IF(N189="snížená",J189,0)</f>
        <v>0</v>
      </c>
      <c r="BG189" s="206">
        <f>IF(N189="zákl. přenesená",J189,0)</f>
        <v>0</v>
      </c>
      <c r="BH189" s="206">
        <f>IF(N189="sníž. přenesená",J189,0)</f>
        <v>0</v>
      </c>
      <c r="BI189" s="206">
        <f>IF(N189="nulová",J189,0)</f>
        <v>0</v>
      </c>
      <c r="BJ189" s="18" t="s">
        <v>88</v>
      </c>
      <c r="BK189" s="206">
        <f>ROUND(I189*H189,2)</f>
        <v>0</v>
      </c>
      <c r="BL189" s="18" t="s">
        <v>373</v>
      </c>
      <c r="BM189" s="205" t="s">
        <v>710</v>
      </c>
    </row>
    <row r="190" spans="1:65" s="2" customFormat="1" ht="19.5">
      <c r="A190" s="35"/>
      <c r="B190" s="36"/>
      <c r="C190" s="37"/>
      <c r="D190" s="209" t="s">
        <v>1270</v>
      </c>
      <c r="E190" s="37"/>
      <c r="F190" s="275" t="s">
        <v>4509</v>
      </c>
      <c r="G190" s="37"/>
      <c r="H190" s="37"/>
      <c r="I190" s="276"/>
      <c r="J190" s="37"/>
      <c r="K190" s="37"/>
      <c r="L190" s="40"/>
      <c r="M190" s="261"/>
      <c r="N190" s="262"/>
      <c r="O190" s="72"/>
      <c r="P190" s="72"/>
      <c r="Q190" s="72"/>
      <c r="R190" s="72"/>
      <c r="S190" s="72"/>
      <c r="T190" s="73"/>
      <c r="U190" s="35"/>
      <c r="V190" s="35"/>
      <c r="W190" s="35"/>
      <c r="X190" s="35"/>
      <c r="Y190" s="35"/>
      <c r="Z190" s="35"/>
      <c r="AA190" s="35"/>
      <c r="AB190" s="35"/>
      <c r="AC190" s="35"/>
      <c r="AD190" s="35"/>
      <c r="AE190" s="35"/>
      <c r="AT190" s="18" t="s">
        <v>1270</v>
      </c>
      <c r="AU190" s="18" t="s">
        <v>88</v>
      </c>
    </row>
    <row r="191" spans="1:65" s="2" customFormat="1" ht="16.5" customHeight="1">
      <c r="A191" s="35"/>
      <c r="B191" s="36"/>
      <c r="C191" s="240" t="s">
        <v>436</v>
      </c>
      <c r="D191" s="240" t="s">
        <v>432</v>
      </c>
      <c r="E191" s="241" t="s">
        <v>4557</v>
      </c>
      <c r="F191" s="242" t="s">
        <v>3544</v>
      </c>
      <c r="G191" s="243" t="s">
        <v>700</v>
      </c>
      <c r="H191" s="244">
        <v>2</v>
      </c>
      <c r="I191" s="245"/>
      <c r="J191" s="246">
        <f>ROUND(I191*H191,2)</f>
        <v>0</v>
      </c>
      <c r="K191" s="242" t="s">
        <v>1</v>
      </c>
      <c r="L191" s="247"/>
      <c r="M191" s="248" t="s">
        <v>1</v>
      </c>
      <c r="N191" s="249" t="s">
        <v>46</v>
      </c>
      <c r="O191" s="72"/>
      <c r="P191" s="203">
        <f>O191*H191</f>
        <v>0</v>
      </c>
      <c r="Q191" s="203">
        <v>0</v>
      </c>
      <c r="R191" s="203">
        <f>Q191*H191</f>
        <v>0</v>
      </c>
      <c r="S191" s="203">
        <v>0</v>
      </c>
      <c r="T191" s="204">
        <f>S191*H191</f>
        <v>0</v>
      </c>
      <c r="U191" s="35"/>
      <c r="V191" s="35"/>
      <c r="W191" s="35"/>
      <c r="X191" s="35"/>
      <c r="Y191" s="35"/>
      <c r="Z191" s="35"/>
      <c r="AA191" s="35"/>
      <c r="AB191" s="35"/>
      <c r="AC191" s="35"/>
      <c r="AD191" s="35"/>
      <c r="AE191" s="35"/>
      <c r="AR191" s="205" t="s">
        <v>411</v>
      </c>
      <c r="AT191" s="205" t="s">
        <v>432</v>
      </c>
      <c r="AU191" s="205" t="s">
        <v>88</v>
      </c>
      <c r="AY191" s="18" t="s">
        <v>365</v>
      </c>
      <c r="BE191" s="206">
        <f>IF(N191="základní",J191,0)</f>
        <v>0</v>
      </c>
      <c r="BF191" s="206">
        <f>IF(N191="snížená",J191,0)</f>
        <v>0</v>
      </c>
      <c r="BG191" s="206">
        <f>IF(N191="zákl. přenesená",J191,0)</f>
        <v>0</v>
      </c>
      <c r="BH191" s="206">
        <f>IF(N191="sníž. přenesená",J191,0)</f>
        <v>0</v>
      </c>
      <c r="BI191" s="206">
        <f>IF(N191="nulová",J191,0)</f>
        <v>0</v>
      </c>
      <c r="BJ191" s="18" t="s">
        <v>88</v>
      </c>
      <c r="BK191" s="206">
        <f>ROUND(I191*H191,2)</f>
        <v>0</v>
      </c>
      <c r="BL191" s="18" t="s">
        <v>373</v>
      </c>
      <c r="BM191" s="205" t="s">
        <v>718</v>
      </c>
    </row>
    <row r="192" spans="1:65" s="2" customFormat="1" ht="19.5">
      <c r="A192" s="35"/>
      <c r="B192" s="36"/>
      <c r="C192" s="37"/>
      <c r="D192" s="209" t="s">
        <v>1270</v>
      </c>
      <c r="E192" s="37"/>
      <c r="F192" s="275" t="s">
        <v>4509</v>
      </c>
      <c r="G192" s="37"/>
      <c r="H192" s="37"/>
      <c r="I192" s="276"/>
      <c r="J192" s="37"/>
      <c r="K192" s="37"/>
      <c r="L192" s="40"/>
      <c r="M192" s="261"/>
      <c r="N192" s="262"/>
      <c r="O192" s="72"/>
      <c r="P192" s="72"/>
      <c r="Q192" s="72"/>
      <c r="R192" s="72"/>
      <c r="S192" s="72"/>
      <c r="T192" s="73"/>
      <c r="U192" s="35"/>
      <c r="V192" s="35"/>
      <c r="W192" s="35"/>
      <c r="X192" s="35"/>
      <c r="Y192" s="35"/>
      <c r="Z192" s="35"/>
      <c r="AA192" s="35"/>
      <c r="AB192" s="35"/>
      <c r="AC192" s="35"/>
      <c r="AD192" s="35"/>
      <c r="AE192" s="35"/>
      <c r="AT192" s="18" t="s">
        <v>1270</v>
      </c>
      <c r="AU192" s="18" t="s">
        <v>88</v>
      </c>
    </row>
    <row r="193" spans="1:65" s="2" customFormat="1" ht="16.5" customHeight="1">
      <c r="A193" s="35"/>
      <c r="B193" s="36"/>
      <c r="C193" s="240" t="s">
        <v>550</v>
      </c>
      <c r="D193" s="240" t="s">
        <v>432</v>
      </c>
      <c r="E193" s="241" t="s">
        <v>4558</v>
      </c>
      <c r="F193" s="242" t="s">
        <v>3546</v>
      </c>
      <c r="G193" s="243" t="s">
        <v>1499</v>
      </c>
      <c r="H193" s="244">
        <v>3</v>
      </c>
      <c r="I193" s="245"/>
      <c r="J193" s="246">
        <f>ROUND(I193*H193,2)</f>
        <v>0</v>
      </c>
      <c r="K193" s="242" t="s">
        <v>1</v>
      </c>
      <c r="L193" s="247"/>
      <c r="M193" s="248" t="s">
        <v>1</v>
      </c>
      <c r="N193" s="249" t="s">
        <v>46</v>
      </c>
      <c r="O193" s="72"/>
      <c r="P193" s="203">
        <f>O193*H193</f>
        <v>0</v>
      </c>
      <c r="Q193" s="203">
        <v>0</v>
      </c>
      <c r="R193" s="203">
        <f>Q193*H193</f>
        <v>0</v>
      </c>
      <c r="S193" s="203">
        <v>0</v>
      </c>
      <c r="T193" s="204">
        <f>S193*H193</f>
        <v>0</v>
      </c>
      <c r="U193" s="35"/>
      <c r="V193" s="35"/>
      <c r="W193" s="35"/>
      <c r="X193" s="35"/>
      <c r="Y193" s="35"/>
      <c r="Z193" s="35"/>
      <c r="AA193" s="35"/>
      <c r="AB193" s="35"/>
      <c r="AC193" s="35"/>
      <c r="AD193" s="35"/>
      <c r="AE193" s="35"/>
      <c r="AR193" s="205" t="s">
        <v>411</v>
      </c>
      <c r="AT193" s="205" t="s">
        <v>432</v>
      </c>
      <c r="AU193" s="205" t="s">
        <v>88</v>
      </c>
      <c r="AY193" s="18" t="s">
        <v>365</v>
      </c>
      <c r="BE193" s="206">
        <f>IF(N193="základní",J193,0)</f>
        <v>0</v>
      </c>
      <c r="BF193" s="206">
        <f>IF(N193="snížená",J193,0)</f>
        <v>0</v>
      </c>
      <c r="BG193" s="206">
        <f>IF(N193="zákl. přenesená",J193,0)</f>
        <v>0</v>
      </c>
      <c r="BH193" s="206">
        <f>IF(N193="sníž. přenesená",J193,0)</f>
        <v>0</v>
      </c>
      <c r="BI193" s="206">
        <f>IF(N193="nulová",J193,0)</f>
        <v>0</v>
      </c>
      <c r="BJ193" s="18" t="s">
        <v>88</v>
      </c>
      <c r="BK193" s="206">
        <f>ROUND(I193*H193,2)</f>
        <v>0</v>
      </c>
      <c r="BL193" s="18" t="s">
        <v>373</v>
      </c>
      <c r="BM193" s="205" t="s">
        <v>726</v>
      </c>
    </row>
    <row r="194" spans="1:65" s="2" customFormat="1" ht="19.5">
      <c r="A194" s="35"/>
      <c r="B194" s="36"/>
      <c r="C194" s="37"/>
      <c r="D194" s="209" t="s">
        <v>1270</v>
      </c>
      <c r="E194" s="37"/>
      <c r="F194" s="275" t="s">
        <v>4509</v>
      </c>
      <c r="G194" s="37"/>
      <c r="H194" s="37"/>
      <c r="I194" s="276"/>
      <c r="J194" s="37"/>
      <c r="K194" s="37"/>
      <c r="L194" s="40"/>
      <c r="M194" s="261"/>
      <c r="N194" s="262"/>
      <c r="O194" s="72"/>
      <c r="P194" s="72"/>
      <c r="Q194" s="72"/>
      <c r="R194" s="72"/>
      <c r="S194" s="72"/>
      <c r="T194" s="73"/>
      <c r="U194" s="35"/>
      <c r="V194" s="35"/>
      <c r="W194" s="35"/>
      <c r="X194" s="35"/>
      <c r="Y194" s="35"/>
      <c r="Z194" s="35"/>
      <c r="AA194" s="35"/>
      <c r="AB194" s="35"/>
      <c r="AC194" s="35"/>
      <c r="AD194" s="35"/>
      <c r="AE194" s="35"/>
      <c r="AT194" s="18" t="s">
        <v>1270</v>
      </c>
      <c r="AU194" s="18" t="s">
        <v>88</v>
      </c>
    </row>
    <row r="195" spans="1:65" s="2" customFormat="1" ht="24.2" customHeight="1">
      <c r="A195" s="35"/>
      <c r="B195" s="36"/>
      <c r="C195" s="240" t="s">
        <v>555</v>
      </c>
      <c r="D195" s="240" t="s">
        <v>432</v>
      </c>
      <c r="E195" s="241" t="s">
        <v>4559</v>
      </c>
      <c r="F195" s="242" t="s">
        <v>3548</v>
      </c>
      <c r="G195" s="243" t="s">
        <v>1612</v>
      </c>
      <c r="H195" s="244">
        <v>2</v>
      </c>
      <c r="I195" s="245"/>
      <c r="J195" s="246">
        <f>ROUND(I195*H195,2)</f>
        <v>0</v>
      </c>
      <c r="K195" s="242" t="s">
        <v>1</v>
      </c>
      <c r="L195" s="247"/>
      <c r="M195" s="248" t="s">
        <v>1</v>
      </c>
      <c r="N195" s="249" t="s">
        <v>46</v>
      </c>
      <c r="O195" s="72"/>
      <c r="P195" s="203">
        <f>O195*H195</f>
        <v>0</v>
      </c>
      <c r="Q195" s="203">
        <v>0</v>
      </c>
      <c r="R195" s="203">
        <f>Q195*H195</f>
        <v>0</v>
      </c>
      <c r="S195" s="203">
        <v>0</v>
      </c>
      <c r="T195" s="204">
        <f>S195*H195</f>
        <v>0</v>
      </c>
      <c r="U195" s="35"/>
      <c r="V195" s="35"/>
      <c r="W195" s="35"/>
      <c r="X195" s="35"/>
      <c r="Y195" s="35"/>
      <c r="Z195" s="35"/>
      <c r="AA195" s="35"/>
      <c r="AB195" s="35"/>
      <c r="AC195" s="35"/>
      <c r="AD195" s="35"/>
      <c r="AE195" s="35"/>
      <c r="AR195" s="205" t="s">
        <v>411</v>
      </c>
      <c r="AT195" s="205" t="s">
        <v>432</v>
      </c>
      <c r="AU195" s="205" t="s">
        <v>88</v>
      </c>
      <c r="AY195" s="18" t="s">
        <v>365</v>
      </c>
      <c r="BE195" s="206">
        <f>IF(N195="základní",J195,0)</f>
        <v>0</v>
      </c>
      <c r="BF195" s="206">
        <f>IF(N195="snížená",J195,0)</f>
        <v>0</v>
      </c>
      <c r="BG195" s="206">
        <f>IF(N195="zákl. přenesená",J195,0)</f>
        <v>0</v>
      </c>
      <c r="BH195" s="206">
        <f>IF(N195="sníž. přenesená",J195,0)</f>
        <v>0</v>
      </c>
      <c r="BI195" s="206">
        <f>IF(N195="nulová",J195,0)</f>
        <v>0</v>
      </c>
      <c r="BJ195" s="18" t="s">
        <v>88</v>
      </c>
      <c r="BK195" s="206">
        <f>ROUND(I195*H195,2)</f>
        <v>0</v>
      </c>
      <c r="BL195" s="18" t="s">
        <v>373</v>
      </c>
      <c r="BM195" s="205" t="s">
        <v>734</v>
      </c>
    </row>
    <row r="196" spans="1:65" s="2" customFormat="1" ht="19.5">
      <c r="A196" s="35"/>
      <c r="B196" s="36"/>
      <c r="C196" s="37"/>
      <c r="D196" s="209" t="s">
        <v>1270</v>
      </c>
      <c r="E196" s="37"/>
      <c r="F196" s="275" t="s">
        <v>4509</v>
      </c>
      <c r="G196" s="37"/>
      <c r="H196" s="37"/>
      <c r="I196" s="276"/>
      <c r="J196" s="37"/>
      <c r="K196" s="37"/>
      <c r="L196" s="40"/>
      <c r="M196" s="261"/>
      <c r="N196" s="262"/>
      <c r="O196" s="72"/>
      <c r="P196" s="72"/>
      <c r="Q196" s="72"/>
      <c r="R196" s="72"/>
      <c r="S196" s="72"/>
      <c r="T196" s="73"/>
      <c r="U196" s="35"/>
      <c r="V196" s="35"/>
      <c r="W196" s="35"/>
      <c r="X196" s="35"/>
      <c r="Y196" s="35"/>
      <c r="Z196" s="35"/>
      <c r="AA196" s="35"/>
      <c r="AB196" s="35"/>
      <c r="AC196" s="35"/>
      <c r="AD196" s="35"/>
      <c r="AE196" s="35"/>
      <c r="AT196" s="18" t="s">
        <v>1270</v>
      </c>
      <c r="AU196" s="18" t="s">
        <v>88</v>
      </c>
    </row>
    <row r="197" spans="1:65" s="2" customFormat="1" ht="24.2" customHeight="1">
      <c r="A197" s="35"/>
      <c r="B197" s="36"/>
      <c r="C197" s="240" t="s">
        <v>561</v>
      </c>
      <c r="D197" s="240" t="s">
        <v>432</v>
      </c>
      <c r="E197" s="241" t="s">
        <v>4560</v>
      </c>
      <c r="F197" s="242" t="s">
        <v>3550</v>
      </c>
      <c r="G197" s="243" t="s">
        <v>1612</v>
      </c>
      <c r="H197" s="244">
        <v>3</v>
      </c>
      <c r="I197" s="245"/>
      <c r="J197" s="246">
        <f>ROUND(I197*H197,2)</f>
        <v>0</v>
      </c>
      <c r="K197" s="242" t="s">
        <v>1</v>
      </c>
      <c r="L197" s="247"/>
      <c r="M197" s="248" t="s">
        <v>1</v>
      </c>
      <c r="N197" s="249" t="s">
        <v>46</v>
      </c>
      <c r="O197" s="72"/>
      <c r="P197" s="203">
        <f>O197*H197</f>
        <v>0</v>
      </c>
      <c r="Q197" s="203">
        <v>0</v>
      </c>
      <c r="R197" s="203">
        <f>Q197*H197</f>
        <v>0</v>
      </c>
      <c r="S197" s="203">
        <v>0</v>
      </c>
      <c r="T197" s="204">
        <f>S197*H197</f>
        <v>0</v>
      </c>
      <c r="U197" s="35"/>
      <c r="V197" s="35"/>
      <c r="W197" s="35"/>
      <c r="X197" s="35"/>
      <c r="Y197" s="35"/>
      <c r="Z197" s="35"/>
      <c r="AA197" s="35"/>
      <c r="AB197" s="35"/>
      <c r="AC197" s="35"/>
      <c r="AD197" s="35"/>
      <c r="AE197" s="35"/>
      <c r="AR197" s="205" t="s">
        <v>411</v>
      </c>
      <c r="AT197" s="205" t="s">
        <v>432</v>
      </c>
      <c r="AU197" s="205" t="s">
        <v>88</v>
      </c>
      <c r="AY197" s="18" t="s">
        <v>365</v>
      </c>
      <c r="BE197" s="206">
        <f>IF(N197="základní",J197,0)</f>
        <v>0</v>
      </c>
      <c r="BF197" s="206">
        <f>IF(N197="snížená",J197,0)</f>
        <v>0</v>
      </c>
      <c r="BG197" s="206">
        <f>IF(N197="zákl. přenesená",J197,0)</f>
        <v>0</v>
      </c>
      <c r="BH197" s="206">
        <f>IF(N197="sníž. přenesená",J197,0)</f>
        <v>0</v>
      </c>
      <c r="BI197" s="206">
        <f>IF(N197="nulová",J197,0)</f>
        <v>0</v>
      </c>
      <c r="BJ197" s="18" t="s">
        <v>88</v>
      </c>
      <c r="BK197" s="206">
        <f>ROUND(I197*H197,2)</f>
        <v>0</v>
      </c>
      <c r="BL197" s="18" t="s">
        <v>373</v>
      </c>
      <c r="BM197" s="205" t="s">
        <v>742</v>
      </c>
    </row>
    <row r="198" spans="1:65" s="2" customFormat="1" ht="19.5">
      <c r="A198" s="35"/>
      <c r="B198" s="36"/>
      <c r="C198" s="37"/>
      <c r="D198" s="209" t="s">
        <v>1270</v>
      </c>
      <c r="E198" s="37"/>
      <c r="F198" s="275" t="s">
        <v>4509</v>
      </c>
      <c r="G198" s="37"/>
      <c r="H198" s="37"/>
      <c r="I198" s="276"/>
      <c r="J198" s="37"/>
      <c r="K198" s="37"/>
      <c r="L198" s="40"/>
      <c r="M198" s="261"/>
      <c r="N198" s="262"/>
      <c r="O198" s="72"/>
      <c r="P198" s="72"/>
      <c r="Q198" s="72"/>
      <c r="R198" s="72"/>
      <c r="S198" s="72"/>
      <c r="T198" s="73"/>
      <c r="U198" s="35"/>
      <c r="V198" s="35"/>
      <c r="W198" s="35"/>
      <c r="X198" s="35"/>
      <c r="Y198" s="35"/>
      <c r="Z198" s="35"/>
      <c r="AA198" s="35"/>
      <c r="AB198" s="35"/>
      <c r="AC198" s="35"/>
      <c r="AD198" s="35"/>
      <c r="AE198" s="35"/>
      <c r="AT198" s="18" t="s">
        <v>1270</v>
      </c>
      <c r="AU198" s="18" t="s">
        <v>88</v>
      </c>
    </row>
    <row r="199" spans="1:65" s="2" customFormat="1" ht="16.5" customHeight="1">
      <c r="A199" s="35"/>
      <c r="B199" s="36"/>
      <c r="C199" s="240" t="s">
        <v>568</v>
      </c>
      <c r="D199" s="240" t="s">
        <v>432</v>
      </c>
      <c r="E199" s="241" t="s">
        <v>4561</v>
      </c>
      <c r="F199" s="242" t="s">
        <v>1622</v>
      </c>
      <c r="G199" s="243" t="s">
        <v>700</v>
      </c>
      <c r="H199" s="244">
        <v>1</v>
      </c>
      <c r="I199" s="245"/>
      <c r="J199" s="246">
        <f>ROUND(I199*H199,2)</f>
        <v>0</v>
      </c>
      <c r="K199" s="242" t="s">
        <v>1</v>
      </c>
      <c r="L199" s="247"/>
      <c r="M199" s="248" t="s">
        <v>1</v>
      </c>
      <c r="N199" s="249" t="s">
        <v>46</v>
      </c>
      <c r="O199" s="72"/>
      <c r="P199" s="203">
        <f>O199*H199</f>
        <v>0</v>
      </c>
      <c r="Q199" s="203">
        <v>0</v>
      </c>
      <c r="R199" s="203">
        <f>Q199*H199</f>
        <v>0</v>
      </c>
      <c r="S199" s="203">
        <v>0</v>
      </c>
      <c r="T199" s="204">
        <f>S199*H199</f>
        <v>0</v>
      </c>
      <c r="U199" s="35"/>
      <c r="V199" s="35"/>
      <c r="W199" s="35"/>
      <c r="X199" s="35"/>
      <c r="Y199" s="35"/>
      <c r="Z199" s="35"/>
      <c r="AA199" s="35"/>
      <c r="AB199" s="35"/>
      <c r="AC199" s="35"/>
      <c r="AD199" s="35"/>
      <c r="AE199" s="35"/>
      <c r="AR199" s="205" t="s">
        <v>411</v>
      </c>
      <c r="AT199" s="205" t="s">
        <v>432</v>
      </c>
      <c r="AU199" s="205" t="s">
        <v>88</v>
      </c>
      <c r="AY199" s="18" t="s">
        <v>365</v>
      </c>
      <c r="BE199" s="206">
        <f>IF(N199="základní",J199,0)</f>
        <v>0</v>
      </c>
      <c r="BF199" s="206">
        <f>IF(N199="snížená",J199,0)</f>
        <v>0</v>
      </c>
      <c r="BG199" s="206">
        <f>IF(N199="zákl. přenesená",J199,0)</f>
        <v>0</v>
      </c>
      <c r="BH199" s="206">
        <f>IF(N199="sníž. přenesená",J199,0)</f>
        <v>0</v>
      </c>
      <c r="BI199" s="206">
        <f>IF(N199="nulová",J199,0)</f>
        <v>0</v>
      </c>
      <c r="BJ199" s="18" t="s">
        <v>88</v>
      </c>
      <c r="BK199" s="206">
        <f>ROUND(I199*H199,2)</f>
        <v>0</v>
      </c>
      <c r="BL199" s="18" t="s">
        <v>373</v>
      </c>
      <c r="BM199" s="205" t="s">
        <v>750</v>
      </c>
    </row>
    <row r="200" spans="1:65" s="2" customFormat="1" ht="19.5">
      <c r="A200" s="35"/>
      <c r="B200" s="36"/>
      <c r="C200" s="37"/>
      <c r="D200" s="209" t="s">
        <v>1270</v>
      </c>
      <c r="E200" s="37"/>
      <c r="F200" s="275" t="s">
        <v>4509</v>
      </c>
      <c r="G200" s="37"/>
      <c r="H200" s="37"/>
      <c r="I200" s="276"/>
      <c r="J200" s="37"/>
      <c r="K200" s="37"/>
      <c r="L200" s="40"/>
      <c r="M200" s="261"/>
      <c r="N200" s="262"/>
      <c r="O200" s="72"/>
      <c r="P200" s="72"/>
      <c r="Q200" s="72"/>
      <c r="R200" s="72"/>
      <c r="S200" s="72"/>
      <c r="T200" s="73"/>
      <c r="U200" s="35"/>
      <c r="V200" s="35"/>
      <c r="W200" s="35"/>
      <c r="X200" s="35"/>
      <c r="Y200" s="35"/>
      <c r="Z200" s="35"/>
      <c r="AA200" s="35"/>
      <c r="AB200" s="35"/>
      <c r="AC200" s="35"/>
      <c r="AD200" s="35"/>
      <c r="AE200" s="35"/>
      <c r="AT200" s="18" t="s">
        <v>1270</v>
      </c>
      <c r="AU200" s="18" t="s">
        <v>88</v>
      </c>
    </row>
    <row r="201" spans="1:65" s="12" customFormat="1" ht="25.9" customHeight="1">
      <c r="B201" s="179"/>
      <c r="C201" s="180"/>
      <c r="D201" s="181" t="s">
        <v>80</v>
      </c>
      <c r="E201" s="182" t="s">
        <v>3552</v>
      </c>
      <c r="F201" s="182" t="s">
        <v>3553</v>
      </c>
      <c r="G201" s="180"/>
      <c r="H201" s="180"/>
      <c r="I201" s="183"/>
      <c r="J201" s="167">
        <f>BK201</f>
        <v>0</v>
      </c>
      <c r="K201" s="180"/>
      <c r="L201" s="184"/>
      <c r="M201" s="185"/>
      <c r="N201" s="186"/>
      <c r="O201" s="186"/>
      <c r="P201" s="187">
        <f>SUM(P202:P213)</f>
        <v>0</v>
      </c>
      <c r="Q201" s="186"/>
      <c r="R201" s="187">
        <f>SUM(R202:R213)</f>
        <v>0</v>
      </c>
      <c r="S201" s="186"/>
      <c r="T201" s="188">
        <f>SUM(T202:T213)</f>
        <v>0</v>
      </c>
      <c r="AR201" s="189" t="s">
        <v>88</v>
      </c>
      <c r="AT201" s="190" t="s">
        <v>80</v>
      </c>
      <c r="AU201" s="190" t="s">
        <v>81</v>
      </c>
      <c r="AY201" s="189" t="s">
        <v>365</v>
      </c>
      <c r="BK201" s="191">
        <f>SUM(BK202:BK213)</f>
        <v>0</v>
      </c>
    </row>
    <row r="202" spans="1:65" s="2" customFormat="1" ht="16.5" customHeight="1">
      <c r="A202" s="35"/>
      <c r="B202" s="36"/>
      <c r="C202" s="194" t="s">
        <v>573</v>
      </c>
      <c r="D202" s="194" t="s">
        <v>368</v>
      </c>
      <c r="E202" s="195" t="s">
        <v>1632</v>
      </c>
      <c r="F202" s="196" t="s">
        <v>1633</v>
      </c>
      <c r="G202" s="197" t="s">
        <v>700</v>
      </c>
      <c r="H202" s="198">
        <v>1</v>
      </c>
      <c r="I202" s="199"/>
      <c r="J202" s="200">
        <f>ROUND(I202*H202,2)</f>
        <v>0</v>
      </c>
      <c r="K202" s="196" t="s">
        <v>1</v>
      </c>
      <c r="L202" s="40"/>
      <c r="M202" s="201" t="s">
        <v>1</v>
      </c>
      <c r="N202" s="202" t="s">
        <v>46</v>
      </c>
      <c r="O202" s="72"/>
      <c r="P202" s="203">
        <f>O202*H202</f>
        <v>0</v>
      </c>
      <c r="Q202" s="203">
        <v>0</v>
      </c>
      <c r="R202" s="203">
        <f>Q202*H202</f>
        <v>0</v>
      </c>
      <c r="S202" s="203">
        <v>0</v>
      </c>
      <c r="T202" s="204">
        <f>S202*H202</f>
        <v>0</v>
      </c>
      <c r="U202" s="35"/>
      <c r="V202" s="35"/>
      <c r="W202" s="35"/>
      <c r="X202" s="35"/>
      <c r="Y202" s="35"/>
      <c r="Z202" s="35"/>
      <c r="AA202" s="35"/>
      <c r="AB202" s="35"/>
      <c r="AC202" s="35"/>
      <c r="AD202" s="35"/>
      <c r="AE202" s="35"/>
      <c r="AR202" s="205" t="s">
        <v>373</v>
      </c>
      <c r="AT202" s="205" t="s">
        <v>368</v>
      </c>
      <c r="AU202" s="205" t="s">
        <v>88</v>
      </c>
      <c r="AY202" s="18" t="s">
        <v>365</v>
      </c>
      <c r="BE202" s="206">
        <f>IF(N202="základní",J202,0)</f>
        <v>0</v>
      </c>
      <c r="BF202" s="206">
        <f>IF(N202="snížená",J202,0)</f>
        <v>0</v>
      </c>
      <c r="BG202" s="206">
        <f>IF(N202="zákl. přenesená",J202,0)</f>
        <v>0</v>
      </c>
      <c r="BH202" s="206">
        <f>IF(N202="sníž. přenesená",J202,0)</f>
        <v>0</v>
      </c>
      <c r="BI202" s="206">
        <f>IF(N202="nulová",J202,0)</f>
        <v>0</v>
      </c>
      <c r="BJ202" s="18" t="s">
        <v>88</v>
      </c>
      <c r="BK202" s="206">
        <f>ROUND(I202*H202,2)</f>
        <v>0</v>
      </c>
      <c r="BL202" s="18" t="s">
        <v>373</v>
      </c>
      <c r="BM202" s="205" t="s">
        <v>758</v>
      </c>
    </row>
    <row r="203" spans="1:65" s="2" customFormat="1" ht="19.5">
      <c r="A203" s="35"/>
      <c r="B203" s="36"/>
      <c r="C203" s="37"/>
      <c r="D203" s="209" t="s">
        <v>1270</v>
      </c>
      <c r="E203" s="37"/>
      <c r="F203" s="275" t="s">
        <v>4509</v>
      </c>
      <c r="G203" s="37"/>
      <c r="H203" s="37"/>
      <c r="I203" s="276"/>
      <c r="J203" s="37"/>
      <c r="K203" s="37"/>
      <c r="L203" s="40"/>
      <c r="M203" s="261"/>
      <c r="N203" s="262"/>
      <c r="O203" s="72"/>
      <c r="P203" s="72"/>
      <c r="Q203" s="72"/>
      <c r="R203" s="72"/>
      <c r="S203" s="72"/>
      <c r="T203" s="73"/>
      <c r="U203" s="35"/>
      <c r="V203" s="35"/>
      <c r="W203" s="35"/>
      <c r="X203" s="35"/>
      <c r="Y203" s="35"/>
      <c r="Z203" s="35"/>
      <c r="AA203" s="35"/>
      <c r="AB203" s="35"/>
      <c r="AC203" s="35"/>
      <c r="AD203" s="35"/>
      <c r="AE203" s="35"/>
      <c r="AT203" s="18" t="s">
        <v>1270</v>
      </c>
      <c r="AU203" s="18" t="s">
        <v>88</v>
      </c>
    </row>
    <row r="204" spans="1:65" s="2" customFormat="1" ht="16.5" customHeight="1">
      <c r="A204" s="35"/>
      <c r="B204" s="36"/>
      <c r="C204" s="194" t="s">
        <v>579</v>
      </c>
      <c r="D204" s="194" t="s">
        <v>368</v>
      </c>
      <c r="E204" s="195" t="s">
        <v>1634</v>
      </c>
      <c r="F204" s="196" t="s">
        <v>1635</v>
      </c>
      <c r="G204" s="197" t="s">
        <v>700</v>
      </c>
      <c r="H204" s="198">
        <v>1</v>
      </c>
      <c r="I204" s="199"/>
      <c r="J204" s="200">
        <f>ROUND(I204*H204,2)</f>
        <v>0</v>
      </c>
      <c r="K204" s="196" t="s">
        <v>1</v>
      </c>
      <c r="L204" s="40"/>
      <c r="M204" s="201" t="s">
        <v>1</v>
      </c>
      <c r="N204" s="202" t="s">
        <v>46</v>
      </c>
      <c r="O204" s="72"/>
      <c r="P204" s="203">
        <f>O204*H204</f>
        <v>0</v>
      </c>
      <c r="Q204" s="203">
        <v>0</v>
      </c>
      <c r="R204" s="203">
        <f>Q204*H204</f>
        <v>0</v>
      </c>
      <c r="S204" s="203">
        <v>0</v>
      </c>
      <c r="T204" s="204">
        <f>S204*H204</f>
        <v>0</v>
      </c>
      <c r="U204" s="35"/>
      <c r="V204" s="35"/>
      <c r="W204" s="35"/>
      <c r="X204" s="35"/>
      <c r="Y204" s="35"/>
      <c r="Z204" s="35"/>
      <c r="AA204" s="35"/>
      <c r="AB204" s="35"/>
      <c r="AC204" s="35"/>
      <c r="AD204" s="35"/>
      <c r="AE204" s="35"/>
      <c r="AR204" s="205" t="s">
        <v>373</v>
      </c>
      <c r="AT204" s="205" t="s">
        <v>368</v>
      </c>
      <c r="AU204" s="205" t="s">
        <v>88</v>
      </c>
      <c r="AY204" s="18" t="s">
        <v>365</v>
      </c>
      <c r="BE204" s="206">
        <f>IF(N204="základní",J204,0)</f>
        <v>0</v>
      </c>
      <c r="BF204" s="206">
        <f>IF(N204="snížená",J204,0)</f>
        <v>0</v>
      </c>
      <c r="BG204" s="206">
        <f>IF(N204="zákl. přenesená",J204,0)</f>
        <v>0</v>
      </c>
      <c r="BH204" s="206">
        <f>IF(N204="sníž. přenesená",J204,0)</f>
        <v>0</v>
      </c>
      <c r="BI204" s="206">
        <f>IF(N204="nulová",J204,0)</f>
        <v>0</v>
      </c>
      <c r="BJ204" s="18" t="s">
        <v>88</v>
      </c>
      <c r="BK204" s="206">
        <f>ROUND(I204*H204,2)</f>
        <v>0</v>
      </c>
      <c r="BL204" s="18" t="s">
        <v>373</v>
      </c>
      <c r="BM204" s="205" t="s">
        <v>775</v>
      </c>
    </row>
    <row r="205" spans="1:65" s="2" customFormat="1" ht="19.5">
      <c r="A205" s="35"/>
      <c r="B205" s="36"/>
      <c r="C205" s="37"/>
      <c r="D205" s="209" t="s">
        <v>1270</v>
      </c>
      <c r="E205" s="37"/>
      <c r="F205" s="275" t="s">
        <v>4509</v>
      </c>
      <c r="G205" s="37"/>
      <c r="H205" s="37"/>
      <c r="I205" s="276"/>
      <c r="J205" s="37"/>
      <c r="K205" s="37"/>
      <c r="L205" s="40"/>
      <c r="M205" s="261"/>
      <c r="N205" s="262"/>
      <c r="O205" s="72"/>
      <c r="P205" s="72"/>
      <c r="Q205" s="72"/>
      <c r="R205" s="72"/>
      <c r="S205" s="72"/>
      <c r="T205" s="73"/>
      <c r="U205" s="35"/>
      <c r="V205" s="35"/>
      <c r="W205" s="35"/>
      <c r="X205" s="35"/>
      <c r="Y205" s="35"/>
      <c r="Z205" s="35"/>
      <c r="AA205" s="35"/>
      <c r="AB205" s="35"/>
      <c r="AC205" s="35"/>
      <c r="AD205" s="35"/>
      <c r="AE205" s="35"/>
      <c r="AT205" s="18" t="s">
        <v>1270</v>
      </c>
      <c r="AU205" s="18" t="s">
        <v>88</v>
      </c>
    </row>
    <row r="206" spans="1:65" s="2" customFormat="1" ht="16.5" customHeight="1">
      <c r="A206" s="35"/>
      <c r="B206" s="36"/>
      <c r="C206" s="194" t="s">
        <v>584</v>
      </c>
      <c r="D206" s="194" t="s">
        <v>368</v>
      </c>
      <c r="E206" s="195" t="s">
        <v>1636</v>
      </c>
      <c r="F206" s="196" t="s">
        <v>1637</v>
      </c>
      <c r="G206" s="197" t="s">
        <v>700</v>
      </c>
      <c r="H206" s="198">
        <v>1</v>
      </c>
      <c r="I206" s="199"/>
      <c r="J206" s="200">
        <f>ROUND(I206*H206,2)</f>
        <v>0</v>
      </c>
      <c r="K206" s="196" t="s">
        <v>1</v>
      </c>
      <c r="L206" s="40"/>
      <c r="M206" s="201" t="s">
        <v>1</v>
      </c>
      <c r="N206" s="202" t="s">
        <v>46</v>
      </c>
      <c r="O206" s="72"/>
      <c r="P206" s="203">
        <f>O206*H206</f>
        <v>0</v>
      </c>
      <c r="Q206" s="203">
        <v>0</v>
      </c>
      <c r="R206" s="203">
        <f>Q206*H206</f>
        <v>0</v>
      </c>
      <c r="S206" s="203">
        <v>0</v>
      </c>
      <c r="T206" s="204">
        <f>S206*H206</f>
        <v>0</v>
      </c>
      <c r="U206" s="35"/>
      <c r="V206" s="35"/>
      <c r="W206" s="35"/>
      <c r="X206" s="35"/>
      <c r="Y206" s="35"/>
      <c r="Z206" s="35"/>
      <c r="AA206" s="35"/>
      <c r="AB206" s="35"/>
      <c r="AC206" s="35"/>
      <c r="AD206" s="35"/>
      <c r="AE206" s="35"/>
      <c r="AR206" s="205" t="s">
        <v>373</v>
      </c>
      <c r="AT206" s="205" t="s">
        <v>368</v>
      </c>
      <c r="AU206" s="205" t="s">
        <v>88</v>
      </c>
      <c r="AY206" s="18" t="s">
        <v>365</v>
      </c>
      <c r="BE206" s="206">
        <f>IF(N206="základní",J206,0)</f>
        <v>0</v>
      </c>
      <c r="BF206" s="206">
        <f>IF(N206="snížená",J206,0)</f>
        <v>0</v>
      </c>
      <c r="BG206" s="206">
        <f>IF(N206="zákl. přenesená",J206,0)</f>
        <v>0</v>
      </c>
      <c r="BH206" s="206">
        <f>IF(N206="sníž. přenesená",J206,0)</f>
        <v>0</v>
      </c>
      <c r="BI206" s="206">
        <f>IF(N206="nulová",J206,0)</f>
        <v>0</v>
      </c>
      <c r="BJ206" s="18" t="s">
        <v>88</v>
      </c>
      <c r="BK206" s="206">
        <f>ROUND(I206*H206,2)</f>
        <v>0</v>
      </c>
      <c r="BL206" s="18" t="s">
        <v>373</v>
      </c>
      <c r="BM206" s="205" t="s">
        <v>785</v>
      </c>
    </row>
    <row r="207" spans="1:65" s="2" customFormat="1" ht="19.5">
      <c r="A207" s="35"/>
      <c r="B207" s="36"/>
      <c r="C207" s="37"/>
      <c r="D207" s="209" t="s">
        <v>1270</v>
      </c>
      <c r="E207" s="37"/>
      <c r="F207" s="275" t="s">
        <v>4509</v>
      </c>
      <c r="G207" s="37"/>
      <c r="H207" s="37"/>
      <c r="I207" s="276"/>
      <c r="J207" s="37"/>
      <c r="K207" s="37"/>
      <c r="L207" s="40"/>
      <c r="M207" s="261"/>
      <c r="N207" s="262"/>
      <c r="O207" s="72"/>
      <c r="P207" s="72"/>
      <c r="Q207" s="72"/>
      <c r="R207" s="72"/>
      <c r="S207" s="72"/>
      <c r="T207" s="73"/>
      <c r="U207" s="35"/>
      <c r="V207" s="35"/>
      <c r="W207" s="35"/>
      <c r="X207" s="35"/>
      <c r="Y207" s="35"/>
      <c r="Z207" s="35"/>
      <c r="AA207" s="35"/>
      <c r="AB207" s="35"/>
      <c r="AC207" s="35"/>
      <c r="AD207" s="35"/>
      <c r="AE207" s="35"/>
      <c r="AT207" s="18" t="s">
        <v>1270</v>
      </c>
      <c r="AU207" s="18" t="s">
        <v>88</v>
      </c>
    </row>
    <row r="208" spans="1:65" s="2" customFormat="1" ht="24.2" customHeight="1">
      <c r="A208" s="35"/>
      <c r="B208" s="36"/>
      <c r="C208" s="194" t="s">
        <v>589</v>
      </c>
      <c r="D208" s="194" t="s">
        <v>368</v>
      </c>
      <c r="E208" s="195" t="s">
        <v>1638</v>
      </c>
      <c r="F208" s="196" t="s">
        <v>1639</v>
      </c>
      <c r="G208" s="197" t="s">
        <v>700</v>
      </c>
      <c r="H208" s="198">
        <v>1</v>
      </c>
      <c r="I208" s="199"/>
      <c r="J208" s="200">
        <f>ROUND(I208*H208,2)</f>
        <v>0</v>
      </c>
      <c r="K208" s="196" t="s">
        <v>1</v>
      </c>
      <c r="L208" s="40"/>
      <c r="M208" s="201" t="s">
        <v>1</v>
      </c>
      <c r="N208" s="202" t="s">
        <v>46</v>
      </c>
      <c r="O208" s="72"/>
      <c r="P208" s="203">
        <f>O208*H208</f>
        <v>0</v>
      </c>
      <c r="Q208" s="203">
        <v>0</v>
      </c>
      <c r="R208" s="203">
        <f>Q208*H208</f>
        <v>0</v>
      </c>
      <c r="S208" s="203">
        <v>0</v>
      </c>
      <c r="T208" s="204">
        <f>S208*H208</f>
        <v>0</v>
      </c>
      <c r="U208" s="35"/>
      <c r="V208" s="35"/>
      <c r="W208" s="35"/>
      <c r="X208" s="35"/>
      <c r="Y208" s="35"/>
      <c r="Z208" s="35"/>
      <c r="AA208" s="35"/>
      <c r="AB208" s="35"/>
      <c r="AC208" s="35"/>
      <c r="AD208" s="35"/>
      <c r="AE208" s="35"/>
      <c r="AR208" s="205" t="s">
        <v>373</v>
      </c>
      <c r="AT208" s="205" t="s">
        <v>368</v>
      </c>
      <c r="AU208" s="205" t="s">
        <v>88</v>
      </c>
      <c r="AY208" s="18" t="s">
        <v>365</v>
      </c>
      <c r="BE208" s="206">
        <f>IF(N208="základní",J208,0)</f>
        <v>0</v>
      </c>
      <c r="BF208" s="206">
        <f>IF(N208="snížená",J208,0)</f>
        <v>0</v>
      </c>
      <c r="BG208" s="206">
        <f>IF(N208="zákl. přenesená",J208,0)</f>
        <v>0</v>
      </c>
      <c r="BH208" s="206">
        <f>IF(N208="sníž. přenesená",J208,0)</f>
        <v>0</v>
      </c>
      <c r="BI208" s="206">
        <f>IF(N208="nulová",J208,0)</f>
        <v>0</v>
      </c>
      <c r="BJ208" s="18" t="s">
        <v>88</v>
      </c>
      <c r="BK208" s="206">
        <f>ROUND(I208*H208,2)</f>
        <v>0</v>
      </c>
      <c r="BL208" s="18" t="s">
        <v>373</v>
      </c>
      <c r="BM208" s="205" t="s">
        <v>795</v>
      </c>
    </row>
    <row r="209" spans="1:65" s="2" customFormat="1" ht="19.5">
      <c r="A209" s="35"/>
      <c r="B209" s="36"/>
      <c r="C209" s="37"/>
      <c r="D209" s="209" t="s">
        <v>1270</v>
      </c>
      <c r="E209" s="37"/>
      <c r="F209" s="275" t="s">
        <v>4509</v>
      </c>
      <c r="G209" s="37"/>
      <c r="H209" s="37"/>
      <c r="I209" s="276"/>
      <c r="J209" s="37"/>
      <c r="K209" s="37"/>
      <c r="L209" s="40"/>
      <c r="M209" s="261"/>
      <c r="N209" s="262"/>
      <c r="O209" s="72"/>
      <c r="P209" s="72"/>
      <c r="Q209" s="72"/>
      <c r="R209" s="72"/>
      <c r="S209" s="72"/>
      <c r="T209" s="73"/>
      <c r="U209" s="35"/>
      <c r="V209" s="35"/>
      <c r="W209" s="35"/>
      <c r="X209" s="35"/>
      <c r="Y209" s="35"/>
      <c r="Z209" s="35"/>
      <c r="AA209" s="35"/>
      <c r="AB209" s="35"/>
      <c r="AC209" s="35"/>
      <c r="AD209" s="35"/>
      <c r="AE209" s="35"/>
      <c r="AT209" s="18" t="s">
        <v>1270</v>
      </c>
      <c r="AU209" s="18" t="s">
        <v>88</v>
      </c>
    </row>
    <row r="210" spans="1:65" s="2" customFormat="1" ht="16.5" customHeight="1">
      <c r="A210" s="35"/>
      <c r="B210" s="36"/>
      <c r="C210" s="194" t="s">
        <v>593</v>
      </c>
      <c r="D210" s="194" t="s">
        <v>368</v>
      </c>
      <c r="E210" s="195" t="s">
        <v>1640</v>
      </c>
      <c r="F210" s="196" t="s">
        <v>1641</v>
      </c>
      <c r="G210" s="197" t="s">
        <v>700</v>
      </c>
      <c r="H210" s="198">
        <v>1</v>
      </c>
      <c r="I210" s="199"/>
      <c r="J210" s="200">
        <f>ROUND(I210*H210,2)</f>
        <v>0</v>
      </c>
      <c r="K210" s="196" t="s">
        <v>1</v>
      </c>
      <c r="L210" s="40"/>
      <c r="M210" s="201" t="s">
        <v>1</v>
      </c>
      <c r="N210" s="202" t="s">
        <v>46</v>
      </c>
      <c r="O210" s="72"/>
      <c r="P210" s="203">
        <f>O210*H210</f>
        <v>0</v>
      </c>
      <c r="Q210" s="203">
        <v>0</v>
      </c>
      <c r="R210" s="203">
        <f>Q210*H210</f>
        <v>0</v>
      </c>
      <c r="S210" s="203">
        <v>0</v>
      </c>
      <c r="T210" s="204">
        <f>S210*H210</f>
        <v>0</v>
      </c>
      <c r="U210" s="35"/>
      <c r="V210" s="35"/>
      <c r="W210" s="35"/>
      <c r="X210" s="35"/>
      <c r="Y210" s="35"/>
      <c r="Z210" s="35"/>
      <c r="AA210" s="35"/>
      <c r="AB210" s="35"/>
      <c r="AC210" s="35"/>
      <c r="AD210" s="35"/>
      <c r="AE210" s="35"/>
      <c r="AR210" s="205" t="s">
        <v>373</v>
      </c>
      <c r="AT210" s="205" t="s">
        <v>368</v>
      </c>
      <c r="AU210" s="205" t="s">
        <v>88</v>
      </c>
      <c r="AY210" s="18" t="s">
        <v>365</v>
      </c>
      <c r="BE210" s="206">
        <f>IF(N210="základní",J210,0)</f>
        <v>0</v>
      </c>
      <c r="BF210" s="206">
        <f>IF(N210="snížená",J210,0)</f>
        <v>0</v>
      </c>
      <c r="BG210" s="206">
        <f>IF(N210="zákl. přenesená",J210,0)</f>
        <v>0</v>
      </c>
      <c r="BH210" s="206">
        <f>IF(N210="sníž. přenesená",J210,0)</f>
        <v>0</v>
      </c>
      <c r="BI210" s="206">
        <f>IF(N210="nulová",J210,0)</f>
        <v>0</v>
      </c>
      <c r="BJ210" s="18" t="s">
        <v>88</v>
      </c>
      <c r="BK210" s="206">
        <f>ROUND(I210*H210,2)</f>
        <v>0</v>
      </c>
      <c r="BL210" s="18" t="s">
        <v>373</v>
      </c>
      <c r="BM210" s="205" t="s">
        <v>803</v>
      </c>
    </row>
    <row r="211" spans="1:65" s="2" customFormat="1" ht="19.5">
      <c r="A211" s="35"/>
      <c r="B211" s="36"/>
      <c r="C211" s="37"/>
      <c r="D211" s="209" t="s">
        <v>1270</v>
      </c>
      <c r="E211" s="37"/>
      <c r="F211" s="275" t="s">
        <v>4509</v>
      </c>
      <c r="G211" s="37"/>
      <c r="H211" s="37"/>
      <c r="I211" s="276"/>
      <c r="J211" s="37"/>
      <c r="K211" s="37"/>
      <c r="L211" s="40"/>
      <c r="M211" s="261"/>
      <c r="N211" s="262"/>
      <c r="O211" s="72"/>
      <c r="P211" s="72"/>
      <c r="Q211" s="72"/>
      <c r="R211" s="72"/>
      <c r="S211" s="72"/>
      <c r="T211" s="73"/>
      <c r="U211" s="35"/>
      <c r="V211" s="35"/>
      <c r="W211" s="35"/>
      <c r="X211" s="35"/>
      <c r="Y211" s="35"/>
      <c r="Z211" s="35"/>
      <c r="AA211" s="35"/>
      <c r="AB211" s="35"/>
      <c r="AC211" s="35"/>
      <c r="AD211" s="35"/>
      <c r="AE211" s="35"/>
      <c r="AT211" s="18" t="s">
        <v>1270</v>
      </c>
      <c r="AU211" s="18" t="s">
        <v>88</v>
      </c>
    </row>
    <row r="212" spans="1:65" s="2" customFormat="1" ht="24.2" customHeight="1">
      <c r="A212" s="35"/>
      <c r="B212" s="36"/>
      <c r="C212" s="194" t="s">
        <v>599</v>
      </c>
      <c r="D212" s="194" t="s">
        <v>368</v>
      </c>
      <c r="E212" s="195" t="s">
        <v>1642</v>
      </c>
      <c r="F212" s="196" t="s">
        <v>1643</v>
      </c>
      <c r="G212" s="197" t="s">
        <v>700</v>
      </c>
      <c r="H212" s="198">
        <v>1</v>
      </c>
      <c r="I212" s="199"/>
      <c r="J212" s="200">
        <f>ROUND(I212*H212,2)</f>
        <v>0</v>
      </c>
      <c r="K212" s="196" t="s">
        <v>1</v>
      </c>
      <c r="L212" s="40"/>
      <c r="M212" s="201" t="s">
        <v>1</v>
      </c>
      <c r="N212" s="202" t="s">
        <v>46</v>
      </c>
      <c r="O212" s="72"/>
      <c r="P212" s="203">
        <f>O212*H212</f>
        <v>0</v>
      </c>
      <c r="Q212" s="203">
        <v>0</v>
      </c>
      <c r="R212" s="203">
        <f>Q212*H212</f>
        <v>0</v>
      </c>
      <c r="S212" s="203">
        <v>0</v>
      </c>
      <c r="T212" s="204">
        <f>S212*H212</f>
        <v>0</v>
      </c>
      <c r="U212" s="35"/>
      <c r="V212" s="35"/>
      <c r="W212" s="35"/>
      <c r="X212" s="35"/>
      <c r="Y212" s="35"/>
      <c r="Z212" s="35"/>
      <c r="AA212" s="35"/>
      <c r="AB212" s="35"/>
      <c r="AC212" s="35"/>
      <c r="AD212" s="35"/>
      <c r="AE212" s="35"/>
      <c r="AR212" s="205" t="s">
        <v>373</v>
      </c>
      <c r="AT212" s="205" t="s">
        <v>368</v>
      </c>
      <c r="AU212" s="205" t="s">
        <v>88</v>
      </c>
      <c r="AY212" s="18" t="s">
        <v>365</v>
      </c>
      <c r="BE212" s="206">
        <f>IF(N212="základní",J212,0)</f>
        <v>0</v>
      </c>
      <c r="BF212" s="206">
        <f>IF(N212="snížená",J212,0)</f>
        <v>0</v>
      </c>
      <c r="BG212" s="206">
        <f>IF(N212="zákl. přenesená",J212,0)</f>
        <v>0</v>
      </c>
      <c r="BH212" s="206">
        <f>IF(N212="sníž. přenesená",J212,0)</f>
        <v>0</v>
      </c>
      <c r="BI212" s="206">
        <f>IF(N212="nulová",J212,0)</f>
        <v>0</v>
      </c>
      <c r="BJ212" s="18" t="s">
        <v>88</v>
      </c>
      <c r="BK212" s="206">
        <f>ROUND(I212*H212,2)</f>
        <v>0</v>
      </c>
      <c r="BL212" s="18" t="s">
        <v>373</v>
      </c>
      <c r="BM212" s="205" t="s">
        <v>811</v>
      </c>
    </row>
    <row r="213" spans="1:65" s="2" customFormat="1" ht="19.5">
      <c r="A213" s="35"/>
      <c r="B213" s="36"/>
      <c r="C213" s="37"/>
      <c r="D213" s="209" t="s">
        <v>1270</v>
      </c>
      <c r="E213" s="37"/>
      <c r="F213" s="275" t="s">
        <v>4509</v>
      </c>
      <c r="G213" s="37"/>
      <c r="H213" s="37"/>
      <c r="I213" s="276"/>
      <c r="J213" s="37"/>
      <c r="K213" s="37"/>
      <c r="L213" s="40"/>
      <c r="M213" s="261"/>
      <c r="N213" s="262"/>
      <c r="O213" s="72"/>
      <c r="P213" s="72"/>
      <c r="Q213" s="72"/>
      <c r="R213" s="72"/>
      <c r="S213" s="72"/>
      <c r="T213" s="73"/>
      <c r="U213" s="35"/>
      <c r="V213" s="35"/>
      <c r="W213" s="35"/>
      <c r="X213" s="35"/>
      <c r="Y213" s="35"/>
      <c r="Z213" s="35"/>
      <c r="AA213" s="35"/>
      <c r="AB213" s="35"/>
      <c r="AC213" s="35"/>
      <c r="AD213" s="35"/>
      <c r="AE213" s="35"/>
      <c r="AT213" s="18" t="s">
        <v>1270</v>
      </c>
      <c r="AU213" s="18" t="s">
        <v>88</v>
      </c>
    </row>
    <row r="214" spans="1:65" s="2" customFormat="1" ht="49.9" customHeight="1">
      <c r="A214" s="35"/>
      <c r="B214" s="36"/>
      <c r="C214" s="37"/>
      <c r="D214" s="37"/>
      <c r="E214" s="182" t="s">
        <v>1069</v>
      </c>
      <c r="F214" s="182" t="s">
        <v>1070</v>
      </c>
      <c r="G214" s="37"/>
      <c r="H214" s="37"/>
      <c r="I214" s="37"/>
      <c r="J214" s="167">
        <f t="shared" ref="J214:J219" si="0">BK214</f>
        <v>0</v>
      </c>
      <c r="K214" s="37"/>
      <c r="L214" s="40"/>
      <c r="M214" s="261"/>
      <c r="N214" s="262"/>
      <c r="O214" s="72"/>
      <c r="P214" s="72"/>
      <c r="Q214" s="72"/>
      <c r="R214" s="72"/>
      <c r="S214" s="72"/>
      <c r="T214" s="73"/>
      <c r="U214" s="35"/>
      <c r="V214" s="35"/>
      <c r="W214" s="35"/>
      <c r="X214" s="35"/>
      <c r="Y214" s="35"/>
      <c r="Z214" s="35"/>
      <c r="AA214" s="35"/>
      <c r="AB214" s="35"/>
      <c r="AC214" s="35"/>
      <c r="AD214" s="35"/>
      <c r="AE214" s="35"/>
      <c r="AT214" s="18" t="s">
        <v>80</v>
      </c>
      <c r="AU214" s="18" t="s">
        <v>81</v>
      </c>
      <c r="AY214" s="18" t="s">
        <v>1071</v>
      </c>
      <c r="BK214" s="206">
        <f>SUM(BK215:BK219)</f>
        <v>0</v>
      </c>
    </row>
    <row r="215" spans="1:65" s="2" customFormat="1" ht="16.350000000000001" customHeight="1">
      <c r="A215" s="35"/>
      <c r="B215" s="36"/>
      <c r="C215" s="263" t="s">
        <v>1</v>
      </c>
      <c r="D215" s="263" t="s">
        <v>368</v>
      </c>
      <c r="E215" s="264" t="s">
        <v>1</v>
      </c>
      <c r="F215" s="265" t="s">
        <v>1</v>
      </c>
      <c r="G215" s="266" t="s">
        <v>1</v>
      </c>
      <c r="H215" s="267"/>
      <c r="I215" s="268"/>
      <c r="J215" s="269">
        <f t="shared" si="0"/>
        <v>0</v>
      </c>
      <c r="K215" s="270"/>
      <c r="L215" s="40"/>
      <c r="M215" s="271" t="s">
        <v>1</v>
      </c>
      <c r="N215" s="272" t="s">
        <v>46</v>
      </c>
      <c r="O215" s="72"/>
      <c r="P215" s="72"/>
      <c r="Q215" s="72"/>
      <c r="R215" s="72"/>
      <c r="S215" s="72"/>
      <c r="T215" s="73"/>
      <c r="U215" s="35"/>
      <c r="V215" s="35"/>
      <c r="W215" s="35"/>
      <c r="X215" s="35"/>
      <c r="Y215" s="35"/>
      <c r="Z215" s="35"/>
      <c r="AA215" s="35"/>
      <c r="AB215" s="35"/>
      <c r="AC215" s="35"/>
      <c r="AD215" s="35"/>
      <c r="AE215" s="35"/>
      <c r="AT215" s="18" t="s">
        <v>1071</v>
      </c>
      <c r="AU215" s="18" t="s">
        <v>88</v>
      </c>
      <c r="AY215" s="18" t="s">
        <v>1071</v>
      </c>
      <c r="BE215" s="206">
        <f>IF(N215="základní",J215,0)</f>
        <v>0</v>
      </c>
      <c r="BF215" s="206">
        <f>IF(N215="snížená",J215,0)</f>
        <v>0</v>
      </c>
      <c r="BG215" s="206">
        <f>IF(N215="zákl. přenesená",J215,0)</f>
        <v>0</v>
      </c>
      <c r="BH215" s="206">
        <f>IF(N215="sníž. přenesená",J215,0)</f>
        <v>0</v>
      </c>
      <c r="BI215" s="206">
        <f>IF(N215="nulová",J215,0)</f>
        <v>0</v>
      </c>
      <c r="BJ215" s="18" t="s">
        <v>88</v>
      </c>
      <c r="BK215" s="206">
        <f>I215*H215</f>
        <v>0</v>
      </c>
    </row>
    <row r="216" spans="1:65" s="2" customFormat="1" ht="16.350000000000001" customHeight="1">
      <c r="A216" s="35"/>
      <c r="B216" s="36"/>
      <c r="C216" s="263" t="s">
        <v>1</v>
      </c>
      <c r="D216" s="263" t="s">
        <v>368</v>
      </c>
      <c r="E216" s="264" t="s">
        <v>1</v>
      </c>
      <c r="F216" s="265" t="s">
        <v>1</v>
      </c>
      <c r="G216" s="266" t="s">
        <v>1</v>
      </c>
      <c r="H216" s="267"/>
      <c r="I216" s="268"/>
      <c r="J216" s="269">
        <f t="shared" si="0"/>
        <v>0</v>
      </c>
      <c r="K216" s="270"/>
      <c r="L216" s="40"/>
      <c r="M216" s="271" t="s">
        <v>1</v>
      </c>
      <c r="N216" s="272" t="s">
        <v>46</v>
      </c>
      <c r="O216" s="72"/>
      <c r="P216" s="72"/>
      <c r="Q216" s="72"/>
      <c r="R216" s="72"/>
      <c r="S216" s="72"/>
      <c r="T216" s="73"/>
      <c r="U216" s="35"/>
      <c r="V216" s="35"/>
      <c r="W216" s="35"/>
      <c r="X216" s="35"/>
      <c r="Y216" s="35"/>
      <c r="Z216" s="35"/>
      <c r="AA216" s="35"/>
      <c r="AB216" s="35"/>
      <c r="AC216" s="35"/>
      <c r="AD216" s="35"/>
      <c r="AE216" s="35"/>
      <c r="AT216" s="18" t="s">
        <v>1071</v>
      </c>
      <c r="AU216" s="18" t="s">
        <v>88</v>
      </c>
      <c r="AY216" s="18" t="s">
        <v>1071</v>
      </c>
      <c r="BE216" s="206">
        <f>IF(N216="základní",J216,0)</f>
        <v>0</v>
      </c>
      <c r="BF216" s="206">
        <f>IF(N216="snížená",J216,0)</f>
        <v>0</v>
      </c>
      <c r="BG216" s="206">
        <f>IF(N216="zákl. přenesená",J216,0)</f>
        <v>0</v>
      </c>
      <c r="BH216" s="206">
        <f>IF(N216="sníž. přenesená",J216,0)</f>
        <v>0</v>
      </c>
      <c r="BI216" s="206">
        <f>IF(N216="nulová",J216,0)</f>
        <v>0</v>
      </c>
      <c r="BJ216" s="18" t="s">
        <v>88</v>
      </c>
      <c r="BK216" s="206">
        <f>I216*H216</f>
        <v>0</v>
      </c>
    </row>
    <row r="217" spans="1:65" s="2" customFormat="1" ht="16.350000000000001" customHeight="1">
      <c r="A217" s="35"/>
      <c r="B217" s="36"/>
      <c r="C217" s="263" t="s">
        <v>1</v>
      </c>
      <c r="D217" s="263" t="s">
        <v>368</v>
      </c>
      <c r="E217" s="264" t="s">
        <v>1</v>
      </c>
      <c r="F217" s="265" t="s">
        <v>1</v>
      </c>
      <c r="G217" s="266" t="s">
        <v>1</v>
      </c>
      <c r="H217" s="267"/>
      <c r="I217" s="268"/>
      <c r="J217" s="269">
        <f t="shared" si="0"/>
        <v>0</v>
      </c>
      <c r="K217" s="270"/>
      <c r="L217" s="40"/>
      <c r="M217" s="271" t="s">
        <v>1</v>
      </c>
      <c r="N217" s="272" t="s">
        <v>46</v>
      </c>
      <c r="O217" s="72"/>
      <c r="P217" s="72"/>
      <c r="Q217" s="72"/>
      <c r="R217" s="72"/>
      <c r="S217" s="72"/>
      <c r="T217" s="73"/>
      <c r="U217" s="35"/>
      <c r="V217" s="35"/>
      <c r="W217" s="35"/>
      <c r="X217" s="35"/>
      <c r="Y217" s="35"/>
      <c r="Z217" s="35"/>
      <c r="AA217" s="35"/>
      <c r="AB217" s="35"/>
      <c r="AC217" s="35"/>
      <c r="AD217" s="35"/>
      <c r="AE217" s="35"/>
      <c r="AT217" s="18" t="s">
        <v>1071</v>
      </c>
      <c r="AU217" s="18" t="s">
        <v>88</v>
      </c>
      <c r="AY217" s="18" t="s">
        <v>1071</v>
      </c>
      <c r="BE217" s="206">
        <f>IF(N217="základní",J217,0)</f>
        <v>0</v>
      </c>
      <c r="BF217" s="206">
        <f>IF(N217="snížená",J217,0)</f>
        <v>0</v>
      </c>
      <c r="BG217" s="206">
        <f>IF(N217="zákl. přenesená",J217,0)</f>
        <v>0</v>
      </c>
      <c r="BH217" s="206">
        <f>IF(N217="sníž. přenesená",J217,0)</f>
        <v>0</v>
      </c>
      <c r="BI217" s="206">
        <f>IF(N217="nulová",J217,0)</f>
        <v>0</v>
      </c>
      <c r="BJ217" s="18" t="s">
        <v>88</v>
      </c>
      <c r="BK217" s="206">
        <f>I217*H217</f>
        <v>0</v>
      </c>
    </row>
    <row r="218" spans="1:65" s="2" customFormat="1" ht="16.350000000000001" customHeight="1">
      <c r="A218" s="35"/>
      <c r="B218" s="36"/>
      <c r="C218" s="263" t="s">
        <v>1</v>
      </c>
      <c r="D218" s="263" t="s">
        <v>368</v>
      </c>
      <c r="E218" s="264" t="s">
        <v>1</v>
      </c>
      <c r="F218" s="265" t="s">
        <v>1</v>
      </c>
      <c r="G218" s="266" t="s">
        <v>1</v>
      </c>
      <c r="H218" s="267"/>
      <c r="I218" s="268"/>
      <c r="J218" s="269">
        <f t="shared" si="0"/>
        <v>0</v>
      </c>
      <c r="K218" s="270"/>
      <c r="L218" s="40"/>
      <c r="M218" s="271" t="s">
        <v>1</v>
      </c>
      <c r="N218" s="272" t="s">
        <v>46</v>
      </c>
      <c r="O218" s="72"/>
      <c r="P218" s="72"/>
      <c r="Q218" s="72"/>
      <c r="R218" s="72"/>
      <c r="S218" s="72"/>
      <c r="T218" s="73"/>
      <c r="U218" s="35"/>
      <c r="V218" s="35"/>
      <c r="W218" s="35"/>
      <c r="X218" s="35"/>
      <c r="Y218" s="35"/>
      <c r="Z218" s="35"/>
      <c r="AA218" s="35"/>
      <c r="AB218" s="35"/>
      <c r="AC218" s="35"/>
      <c r="AD218" s="35"/>
      <c r="AE218" s="35"/>
      <c r="AT218" s="18" t="s">
        <v>1071</v>
      </c>
      <c r="AU218" s="18" t="s">
        <v>88</v>
      </c>
      <c r="AY218" s="18" t="s">
        <v>1071</v>
      </c>
      <c r="BE218" s="206">
        <f>IF(N218="základní",J218,0)</f>
        <v>0</v>
      </c>
      <c r="BF218" s="206">
        <f>IF(N218="snížená",J218,0)</f>
        <v>0</v>
      </c>
      <c r="BG218" s="206">
        <f>IF(N218="zákl. přenesená",J218,0)</f>
        <v>0</v>
      </c>
      <c r="BH218" s="206">
        <f>IF(N218="sníž. přenesená",J218,0)</f>
        <v>0</v>
      </c>
      <c r="BI218" s="206">
        <f>IF(N218="nulová",J218,0)</f>
        <v>0</v>
      </c>
      <c r="BJ218" s="18" t="s">
        <v>88</v>
      </c>
      <c r="BK218" s="206">
        <f>I218*H218</f>
        <v>0</v>
      </c>
    </row>
    <row r="219" spans="1:65" s="2" customFormat="1" ht="16.350000000000001" customHeight="1">
      <c r="A219" s="35"/>
      <c r="B219" s="36"/>
      <c r="C219" s="263" t="s">
        <v>1</v>
      </c>
      <c r="D219" s="263" t="s">
        <v>368</v>
      </c>
      <c r="E219" s="264" t="s">
        <v>1</v>
      </c>
      <c r="F219" s="265" t="s">
        <v>1</v>
      </c>
      <c r="G219" s="266" t="s">
        <v>1</v>
      </c>
      <c r="H219" s="267"/>
      <c r="I219" s="268"/>
      <c r="J219" s="269">
        <f t="shared" si="0"/>
        <v>0</v>
      </c>
      <c r="K219" s="270"/>
      <c r="L219" s="40"/>
      <c r="M219" s="271" t="s">
        <v>1</v>
      </c>
      <c r="N219" s="272" t="s">
        <v>46</v>
      </c>
      <c r="O219" s="273"/>
      <c r="P219" s="273"/>
      <c r="Q219" s="273"/>
      <c r="R219" s="273"/>
      <c r="S219" s="273"/>
      <c r="T219" s="274"/>
      <c r="U219" s="35"/>
      <c r="V219" s="35"/>
      <c r="W219" s="35"/>
      <c r="X219" s="35"/>
      <c r="Y219" s="35"/>
      <c r="Z219" s="35"/>
      <c r="AA219" s="35"/>
      <c r="AB219" s="35"/>
      <c r="AC219" s="35"/>
      <c r="AD219" s="35"/>
      <c r="AE219" s="35"/>
      <c r="AT219" s="18" t="s">
        <v>1071</v>
      </c>
      <c r="AU219" s="18" t="s">
        <v>88</v>
      </c>
      <c r="AY219" s="18" t="s">
        <v>1071</v>
      </c>
      <c r="BE219" s="206">
        <f>IF(N219="základní",J219,0)</f>
        <v>0</v>
      </c>
      <c r="BF219" s="206">
        <f>IF(N219="snížená",J219,0)</f>
        <v>0</v>
      </c>
      <c r="BG219" s="206">
        <f>IF(N219="zákl. přenesená",J219,0)</f>
        <v>0</v>
      </c>
      <c r="BH219" s="206">
        <f>IF(N219="sníž. přenesená",J219,0)</f>
        <v>0</v>
      </c>
      <c r="BI219" s="206">
        <f>IF(N219="nulová",J219,0)</f>
        <v>0</v>
      </c>
      <c r="BJ219" s="18" t="s">
        <v>88</v>
      </c>
      <c r="BK219" s="206">
        <f>I219*H219</f>
        <v>0</v>
      </c>
    </row>
    <row r="220" spans="1:65" s="2" customFormat="1" ht="6.95" customHeight="1">
      <c r="A220" s="35"/>
      <c r="B220" s="55"/>
      <c r="C220" s="56"/>
      <c r="D220" s="56"/>
      <c r="E220" s="56"/>
      <c r="F220" s="56"/>
      <c r="G220" s="56"/>
      <c r="H220" s="56"/>
      <c r="I220" s="56"/>
      <c r="J220" s="56"/>
      <c r="K220" s="56"/>
      <c r="L220" s="40"/>
      <c r="M220" s="35"/>
      <c r="O220" s="35"/>
      <c r="P220" s="35"/>
      <c r="Q220" s="35"/>
      <c r="R220" s="35"/>
      <c r="S220" s="35"/>
      <c r="T220" s="35"/>
      <c r="U220" s="35"/>
      <c r="V220" s="35"/>
      <c r="W220" s="35"/>
      <c r="X220" s="35"/>
      <c r="Y220" s="35"/>
      <c r="Z220" s="35"/>
      <c r="AA220" s="35"/>
      <c r="AB220" s="35"/>
      <c r="AC220" s="35"/>
      <c r="AD220" s="35"/>
      <c r="AE220" s="35"/>
    </row>
  </sheetData>
  <sheetProtection algorithmName="SHA-512" hashValue="kuxTZKmLs/El5haPJxbDudpAAjcxNn5FVwKJ7b+RK/2k10lX28nAuauO6IFuCK0BPvuAfk4/Yh/C7/KYgw2VUA==" saltValue="K4QgcyqO8EYLgkhAB0nA9GqfY4eyeygbB/C0Kpjctq9XmcOcyxbN9tB4dHgQRk2aljgtBsWRN1E5E1BIQN7BeA==" spinCount="100000" sheet="1" objects="1" scenarios="1" formatColumns="0" formatRows="0" autoFilter="0"/>
  <autoFilter ref="C124:K219"/>
  <mergeCells count="12">
    <mergeCell ref="E117:H117"/>
    <mergeCell ref="L2:V2"/>
    <mergeCell ref="E85:H85"/>
    <mergeCell ref="E87:H87"/>
    <mergeCell ref="E89:H89"/>
    <mergeCell ref="E113:H113"/>
    <mergeCell ref="E115:H115"/>
    <mergeCell ref="E7:H7"/>
    <mergeCell ref="E9:H9"/>
    <mergeCell ref="E11:H11"/>
    <mergeCell ref="E20:H20"/>
    <mergeCell ref="E29:H29"/>
  </mergeCells>
  <dataValidations count="2">
    <dataValidation type="list" allowBlank="1" showInputMessage="1" showErrorMessage="1" error="Povoleny jsou hodnoty K, M." sqref="D215:D220">
      <formula1>"K, M"</formula1>
    </dataValidation>
    <dataValidation type="list" allowBlank="1" showInputMessage="1" showErrorMessage="1" error="Povoleny jsou hodnoty základní, snížená, zákl. přenesená, sníž. přenesená, nulová." sqref="N215:N220">
      <formula1>"základní, snížená, zákl. přenesená, sníž. přenesená, nulová"</formula1>
    </dataValidation>
  </dataValidation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BM258"/>
  <sheetViews>
    <sheetView showGridLines="0" tabSelected="1" topLeftCell="A232" workbookViewId="0">
      <selection activeCell="F252" sqref="F252"/>
    </sheetView>
  </sheetViews>
  <sheetFormatPr defaultRowHeight="11.2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311"/>
      <c r="M2" s="311"/>
      <c r="N2" s="311"/>
      <c r="O2" s="311"/>
      <c r="P2" s="311"/>
      <c r="Q2" s="311"/>
      <c r="R2" s="311"/>
      <c r="S2" s="311"/>
      <c r="T2" s="311"/>
      <c r="U2" s="311"/>
      <c r="V2" s="311"/>
      <c r="AT2" s="18" t="s">
        <v>209</v>
      </c>
    </row>
    <row r="3" spans="1:46" s="1" customFormat="1" ht="6.95" customHeight="1">
      <c r="B3" s="117"/>
      <c r="C3" s="118"/>
      <c r="D3" s="118"/>
      <c r="E3" s="118"/>
      <c r="F3" s="118"/>
      <c r="G3" s="118"/>
      <c r="H3" s="118"/>
      <c r="I3" s="118"/>
      <c r="J3" s="118"/>
      <c r="K3" s="118"/>
      <c r="L3" s="21"/>
      <c r="AT3" s="18" t="s">
        <v>90</v>
      </c>
    </row>
    <row r="4" spans="1:46" s="1" customFormat="1" ht="24.95" customHeight="1">
      <c r="B4" s="21"/>
      <c r="D4" s="119" t="s">
        <v>302</v>
      </c>
      <c r="L4" s="21"/>
      <c r="M4" s="120" t="s">
        <v>10</v>
      </c>
      <c r="AT4" s="18" t="s">
        <v>4</v>
      </c>
    </row>
    <row r="5" spans="1:46" s="1" customFormat="1" ht="6.95" customHeight="1">
      <c r="B5" s="21"/>
      <c r="L5" s="21"/>
    </row>
    <row r="6" spans="1:46" s="1" customFormat="1" ht="12" customHeight="1">
      <c r="B6" s="21"/>
      <c r="D6" s="121" t="s">
        <v>16</v>
      </c>
      <c r="L6" s="21"/>
    </row>
    <row r="7" spans="1:46" s="1" customFormat="1" ht="26.25" customHeight="1">
      <c r="B7" s="21"/>
      <c r="E7" s="340" t="str">
        <f>'Rekapitulace stavby'!K6</f>
        <v>Nová vstupní a vjezdová zóna v západní části výstaviště včetně nového odpadového hospodářství</v>
      </c>
      <c r="F7" s="341"/>
      <c r="G7" s="341"/>
      <c r="H7" s="341"/>
      <c r="L7" s="21"/>
    </row>
    <row r="8" spans="1:46" s="1" customFormat="1" ht="12" customHeight="1">
      <c r="B8" s="21"/>
      <c r="D8" s="121" t="s">
        <v>311</v>
      </c>
      <c r="L8" s="21"/>
    </row>
    <row r="9" spans="1:46" s="2" customFormat="1" ht="16.5" customHeight="1">
      <c r="A9" s="35"/>
      <c r="B9" s="40"/>
      <c r="C9" s="35"/>
      <c r="D9" s="35"/>
      <c r="E9" s="340" t="s">
        <v>3635</v>
      </c>
      <c r="F9" s="342"/>
      <c r="G9" s="342"/>
      <c r="H9" s="342"/>
      <c r="I9" s="35"/>
      <c r="J9" s="35"/>
      <c r="K9" s="35"/>
      <c r="L9" s="52"/>
      <c r="S9" s="35"/>
      <c r="T9" s="35"/>
      <c r="U9" s="35"/>
      <c r="V9" s="35"/>
      <c r="W9" s="35"/>
      <c r="X9" s="35"/>
      <c r="Y9" s="35"/>
      <c r="Z9" s="35"/>
      <c r="AA9" s="35"/>
      <c r="AB9" s="35"/>
      <c r="AC9" s="35"/>
      <c r="AD9" s="35"/>
      <c r="AE9" s="35"/>
    </row>
    <row r="10" spans="1:46" s="2" customFormat="1" ht="12" customHeight="1">
      <c r="A10" s="35"/>
      <c r="B10" s="40"/>
      <c r="C10" s="35"/>
      <c r="D10" s="121" t="s">
        <v>319</v>
      </c>
      <c r="E10" s="35"/>
      <c r="F10" s="35"/>
      <c r="G10" s="35"/>
      <c r="H10" s="35"/>
      <c r="I10" s="35"/>
      <c r="J10" s="35"/>
      <c r="K10" s="35"/>
      <c r="L10" s="52"/>
      <c r="S10" s="35"/>
      <c r="T10" s="35"/>
      <c r="U10" s="35"/>
      <c r="V10" s="35"/>
      <c r="W10" s="35"/>
      <c r="X10" s="35"/>
      <c r="Y10" s="35"/>
      <c r="Z10" s="35"/>
      <c r="AA10" s="35"/>
      <c r="AB10" s="35"/>
      <c r="AC10" s="35"/>
      <c r="AD10" s="35"/>
      <c r="AE10" s="35"/>
    </row>
    <row r="11" spans="1:46" s="2" customFormat="1" ht="16.5" customHeight="1">
      <c r="A11" s="35"/>
      <c r="B11" s="40"/>
      <c r="C11" s="35"/>
      <c r="D11" s="35"/>
      <c r="E11" s="343" t="s">
        <v>4562</v>
      </c>
      <c r="F11" s="342"/>
      <c r="G11" s="342"/>
      <c r="H11" s="342"/>
      <c r="I11" s="35"/>
      <c r="J11" s="35"/>
      <c r="K11" s="35"/>
      <c r="L11" s="52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pans="1:46" s="2" customFormat="1">
      <c r="A12" s="35"/>
      <c r="B12" s="40"/>
      <c r="C12" s="35"/>
      <c r="D12" s="35"/>
      <c r="E12" s="35"/>
      <c r="F12" s="35"/>
      <c r="G12" s="35"/>
      <c r="H12" s="35"/>
      <c r="I12" s="35"/>
      <c r="J12" s="35"/>
      <c r="K12" s="35"/>
      <c r="L12" s="52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pans="1:46" s="2" customFormat="1" ht="12" customHeight="1">
      <c r="A13" s="35"/>
      <c r="B13" s="40"/>
      <c r="C13" s="35"/>
      <c r="D13" s="121" t="s">
        <v>18</v>
      </c>
      <c r="E13" s="35"/>
      <c r="F13" s="111" t="s">
        <v>1</v>
      </c>
      <c r="G13" s="35"/>
      <c r="H13" s="35"/>
      <c r="I13" s="121" t="s">
        <v>19</v>
      </c>
      <c r="J13" s="111" t="s">
        <v>1</v>
      </c>
      <c r="K13" s="35"/>
      <c r="L13" s="52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pans="1:46" s="2" customFormat="1" ht="12" customHeight="1">
      <c r="A14" s="35"/>
      <c r="B14" s="40"/>
      <c r="C14" s="35"/>
      <c r="D14" s="121" t="s">
        <v>20</v>
      </c>
      <c r="E14" s="35"/>
      <c r="F14" s="111" t="s">
        <v>21</v>
      </c>
      <c r="G14" s="35"/>
      <c r="H14" s="35"/>
      <c r="I14" s="121" t="s">
        <v>22</v>
      </c>
      <c r="J14" s="122" t="str">
        <f>'Rekapitulace stavby'!AN8</f>
        <v>2. 12. 2022</v>
      </c>
      <c r="K14" s="35"/>
      <c r="L14" s="52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pans="1:46" s="2" customFormat="1" ht="10.9" customHeight="1">
      <c r="A15" s="35"/>
      <c r="B15" s="40"/>
      <c r="C15" s="35"/>
      <c r="D15" s="35"/>
      <c r="E15" s="35"/>
      <c r="F15" s="35"/>
      <c r="G15" s="35"/>
      <c r="H15" s="35"/>
      <c r="I15" s="35"/>
      <c r="J15" s="35"/>
      <c r="K15" s="35"/>
      <c r="L15" s="52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pans="1:46" s="2" customFormat="1" ht="12" customHeight="1">
      <c r="A16" s="35"/>
      <c r="B16" s="40"/>
      <c r="C16" s="35"/>
      <c r="D16" s="121" t="s">
        <v>24</v>
      </c>
      <c r="E16" s="35"/>
      <c r="F16" s="35"/>
      <c r="G16" s="35"/>
      <c r="H16" s="35"/>
      <c r="I16" s="121" t="s">
        <v>25</v>
      </c>
      <c r="J16" s="111" t="s">
        <v>26</v>
      </c>
      <c r="K16" s="35"/>
      <c r="L16" s="52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pans="1:31" s="2" customFormat="1" ht="18" customHeight="1">
      <c r="A17" s="35"/>
      <c r="B17" s="40"/>
      <c r="C17" s="35"/>
      <c r="D17" s="35"/>
      <c r="E17" s="111" t="s">
        <v>27</v>
      </c>
      <c r="F17" s="35"/>
      <c r="G17" s="35"/>
      <c r="H17" s="35"/>
      <c r="I17" s="121" t="s">
        <v>28</v>
      </c>
      <c r="J17" s="111" t="s">
        <v>29</v>
      </c>
      <c r="K17" s="35"/>
      <c r="L17" s="52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pans="1:31" s="2" customFormat="1" ht="6.95" customHeight="1">
      <c r="A18" s="35"/>
      <c r="B18" s="40"/>
      <c r="C18" s="35"/>
      <c r="D18" s="35"/>
      <c r="E18" s="35"/>
      <c r="F18" s="35"/>
      <c r="G18" s="35"/>
      <c r="H18" s="35"/>
      <c r="I18" s="35"/>
      <c r="J18" s="35"/>
      <c r="K18" s="35"/>
      <c r="L18" s="52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pans="1:31" s="2" customFormat="1" ht="12" customHeight="1">
      <c r="A19" s="35"/>
      <c r="B19" s="40"/>
      <c r="C19" s="35"/>
      <c r="D19" s="121" t="s">
        <v>30</v>
      </c>
      <c r="E19" s="35"/>
      <c r="F19" s="35"/>
      <c r="G19" s="35"/>
      <c r="H19" s="35"/>
      <c r="I19" s="121" t="s">
        <v>25</v>
      </c>
      <c r="J19" s="31" t="str">
        <f>'Rekapitulace stavby'!AN13</f>
        <v>Vyplň údaj</v>
      </c>
      <c r="K19" s="35"/>
      <c r="L19" s="52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pans="1:31" s="2" customFormat="1" ht="18" customHeight="1">
      <c r="A20" s="35"/>
      <c r="B20" s="40"/>
      <c r="C20" s="35"/>
      <c r="D20" s="35"/>
      <c r="E20" s="344" t="str">
        <f>'Rekapitulace stavby'!E14</f>
        <v>Vyplň údaj</v>
      </c>
      <c r="F20" s="345"/>
      <c r="G20" s="345"/>
      <c r="H20" s="345"/>
      <c r="I20" s="121" t="s">
        <v>28</v>
      </c>
      <c r="J20" s="31" t="str">
        <f>'Rekapitulace stavby'!AN14</f>
        <v>Vyplň údaj</v>
      </c>
      <c r="K20" s="35"/>
      <c r="L20" s="52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pans="1:31" s="2" customFormat="1" ht="6.95" customHeight="1">
      <c r="A21" s="35"/>
      <c r="B21" s="40"/>
      <c r="C21" s="35"/>
      <c r="D21" s="35"/>
      <c r="E21" s="35"/>
      <c r="F21" s="35"/>
      <c r="G21" s="35"/>
      <c r="H21" s="35"/>
      <c r="I21" s="35"/>
      <c r="J21" s="35"/>
      <c r="K21" s="35"/>
      <c r="L21" s="52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pans="1:31" s="2" customFormat="1" ht="12" customHeight="1">
      <c r="A22" s="35"/>
      <c r="B22" s="40"/>
      <c r="C22" s="35"/>
      <c r="D22" s="121" t="s">
        <v>32</v>
      </c>
      <c r="E22" s="35"/>
      <c r="F22" s="35"/>
      <c r="G22" s="35"/>
      <c r="H22" s="35"/>
      <c r="I22" s="121" t="s">
        <v>25</v>
      </c>
      <c r="J22" s="111" t="s">
        <v>33</v>
      </c>
      <c r="K22" s="35"/>
      <c r="L22" s="52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pans="1:31" s="2" customFormat="1" ht="18" customHeight="1">
      <c r="A23" s="35"/>
      <c r="B23" s="40"/>
      <c r="C23" s="35"/>
      <c r="D23" s="35"/>
      <c r="E23" s="111" t="s">
        <v>34</v>
      </c>
      <c r="F23" s="35"/>
      <c r="G23" s="35"/>
      <c r="H23" s="35"/>
      <c r="I23" s="121" t="s">
        <v>28</v>
      </c>
      <c r="J23" s="111" t="s">
        <v>35</v>
      </c>
      <c r="K23" s="35"/>
      <c r="L23" s="52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pans="1:31" s="2" customFormat="1" ht="6.95" customHeight="1">
      <c r="A24" s="35"/>
      <c r="B24" s="40"/>
      <c r="C24" s="35"/>
      <c r="D24" s="35"/>
      <c r="E24" s="35"/>
      <c r="F24" s="35"/>
      <c r="G24" s="35"/>
      <c r="H24" s="35"/>
      <c r="I24" s="35"/>
      <c r="J24" s="35"/>
      <c r="K24" s="35"/>
      <c r="L24" s="52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pans="1:31" s="2" customFormat="1" ht="12" customHeight="1">
      <c r="A25" s="35"/>
      <c r="B25" s="40"/>
      <c r="C25" s="35"/>
      <c r="D25" s="121" t="s">
        <v>37</v>
      </c>
      <c r="E25" s="35"/>
      <c r="F25" s="35"/>
      <c r="G25" s="35"/>
      <c r="H25" s="35"/>
      <c r="I25" s="121" t="s">
        <v>25</v>
      </c>
      <c r="J25" s="111" t="str">
        <f>IF('Rekapitulace stavby'!AN19="","",'Rekapitulace stavby'!AN19)</f>
        <v/>
      </c>
      <c r="K25" s="35"/>
      <c r="L25" s="52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pans="1:31" s="2" customFormat="1" ht="18" customHeight="1">
      <c r="A26" s="35"/>
      <c r="B26" s="40"/>
      <c r="C26" s="35"/>
      <c r="D26" s="35"/>
      <c r="E26" s="111" t="str">
        <f>IF('Rekapitulace stavby'!E20="","",'Rekapitulace stavby'!E20)</f>
        <v xml:space="preserve"> </v>
      </c>
      <c r="F26" s="35"/>
      <c r="G26" s="35"/>
      <c r="H26" s="35"/>
      <c r="I26" s="121" t="s">
        <v>28</v>
      </c>
      <c r="J26" s="111" t="str">
        <f>IF('Rekapitulace stavby'!AN20="","",'Rekapitulace stavby'!AN20)</f>
        <v/>
      </c>
      <c r="K26" s="35"/>
      <c r="L26" s="52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pans="1:31" s="2" customFormat="1" ht="6.95" customHeight="1">
      <c r="A27" s="35"/>
      <c r="B27" s="40"/>
      <c r="C27" s="35"/>
      <c r="D27" s="35"/>
      <c r="E27" s="35"/>
      <c r="F27" s="35"/>
      <c r="G27" s="35"/>
      <c r="H27" s="35"/>
      <c r="I27" s="35"/>
      <c r="J27" s="35"/>
      <c r="K27" s="35"/>
      <c r="L27" s="52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</row>
    <row r="28" spans="1:31" s="2" customFormat="1" ht="12" customHeight="1">
      <c r="A28" s="35"/>
      <c r="B28" s="40"/>
      <c r="C28" s="35"/>
      <c r="D28" s="121" t="s">
        <v>39</v>
      </c>
      <c r="E28" s="35"/>
      <c r="F28" s="35"/>
      <c r="G28" s="35"/>
      <c r="H28" s="35"/>
      <c r="I28" s="35"/>
      <c r="J28" s="35"/>
      <c r="K28" s="35"/>
      <c r="L28" s="52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pans="1:31" s="8" customFormat="1" ht="95.25" customHeight="1">
      <c r="A29" s="123"/>
      <c r="B29" s="124"/>
      <c r="C29" s="123"/>
      <c r="D29" s="123"/>
      <c r="E29" s="346" t="s">
        <v>325</v>
      </c>
      <c r="F29" s="346"/>
      <c r="G29" s="346"/>
      <c r="H29" s="346"/>
      <c r="I29" s="123"/>
      <c r="J29" s="123"/>
      <c r="K29" s="123"/>
      <c r="L29" s="125"/>
      <c r="S29" s="123"/>
      <c r="T29" s="123"/>
      <c r="U29" s="123"/>
      <c r="V29" s="123"/>
      <c r="W29" s="123"/>
      <c r="X29" s="123"/>
      <c r="Y29" s="123"/>
      <c r="Z29" s="123"/>
      <c r="AA29" s="123"/>
      <c r="AB29" s="123"/>
      <c r="AC29" s="123"/>
      <c r="AD29" s="123"/>
      <c r="AE29" s="123"/>
    </row>
    <row r="30" spans="1:31" s="2" customFormat="1" ht="6.95" customHeight="1">
      <c r="A30" s="35"/>
      <c r="B30" s="40"/>
      <c r="C30" s="35"/>
      <c r="D30" s="35"/>
      <c r="E30" s="35"/>
      <c r="F30" s="35"/>
      <c r="G30" s="35"/>
      <c r="H30" s="35"/>
      <c r="I30" s="35"/>
      <c r="J30" s="35"/>
      <c r="K30" s="35"/>
      <c r="L30" s="52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pans="1:31" s="2" customFormat="1" ht="6.95" customHeight="1">
      <c r="A31" s="35"/>
      <c r="B31" s="40"/>
      <c r="C31" s="35"/>
      <c r="D31" s="126"/>
      <c r="E31" s="126"/>
      <c r="F31" s="126"/>
      <c r="G31" s="126"/>
      <c r="H31" s="126"/>
      <c r="I31" s="126"/>
      <c r="J31" s="126"/>
      <c r="K31" s="126"/>
      <c r="L31" s="52"/>
      <c r="S31" s="35"/>
      <c r="T31" s="35"/>
      <c r="U31" s="35"/>
      <c r="V31" s="35"/>
      <c r="W31" s="35"/>
      <c r="X31" s="35"/>
      <c r="Y31" s="35"/>
      <c r="Z31" s="35"/>
      <c r="AA31" s="35"/>
      <c r="AB31" s="35"/>
      <c r="AC31" s="35"/>
      <c r="AD31" s="35"/>
      <c r="AE31" s="35"/>
    </row>
    <row r="32" spans="1:31" s="2" customFormat="1" ht="25.35" customHeight="1">
      <c r="A32" s="35"/>
      <c r="B32" s="40"/>
      <c r="C32" s="35"/>
      <c r="D32" s="127" t="s">
        <v>41</v>
      </c>
      <c r="E32" s="35"/>
      <c r="F32" s="35"/>
      <c r="G32" s="35"/>
      <c r="H32" s="35"/>
      <c r="I32" s="35"/>
      <c r="J32" s="128">
        <f>ROUND(J130, 2)</f>
        <v>0</v>
      </c>
      <c r="K32" s="35"/>
      <c r="L32" s="52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pans="1:31" s="2" customFormat="1" ht="6.95" customHeight="1">
      <c r="A33" s="35"/>
      <c r="B33" s="40"/>
      <c r="C33" s="35"/>
      <c r="D33" s="126"/>
      <c r="E33" s="126"/>
      <c r="F33" s="126"/>
      <c r="G33" s="126"/>
      <c r="H33" s="126"/>
      <c r="I33" s="126"/>
      <c r="J33" s="126"/>
      <c r="K33" s="126"/>
      <c r="L33" s="52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pans="1:31" s="2" customFormat="1" ht="14.45" customHeight="1">
      <c r="A34" s="35"/>
      <c r="B34" s="40"/>
      <c r="C34" s="35"/>
      <c r="D34" s="35"/>
      <c r="E34" s="35"/>
      <c r="F34" s="129" t="s">
        <v>43</v>
      </c>
      <c r="G34" s="35"/>
      <c r="H34" s="35"/>
      <c r="I34" s="129" t="s">
        <v>42</v>
      </c>
      <c r="J34" s="129" t="s">
        <v>44</v>
      </c>
      <c r="K34" s="35"/>
      <c r="L34" s="52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pans="1:31" s="2" customFormat="1" ht="14.45" customHeight="1">
      <c r="A35" s="35"/>
      <c r="B35" s="40"/>
      <c r="C35" s="35"/>
      <c r="D35" s="130" t="s">
        <v>45</v>
      </c>
      <c r="E35" s="121" t="s">
        <v>46</v>
      </c>
      <c r="F35" s="131">
        <f>ROUND((ROUND((SUM(BE130:BE251)),  2) + SUM(BE253:BE257)), 2)</f>
        <v>0</v>
      </c>
      <c r="G35" s="35"/>
      <c r="H35" s="35"/>
      <c r="I35" s="132">
        <v>0.21</v>
      </c>
      <c r="J35" s="131">
        <f>ROUND((ROUND(((SUM(BE130:BE251))*I35),  2) + (SUM(BE253:BE257)*I35)), 2)</f>
        <v>0</v>
      </c>
      <c r="K35" s="35"/>
      <c r="L35" s="52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pans="1:31" s="2" customFormat="1" ht="14.45" customHeight="1">
      <c r="A36" s="35"/>
      <c r="B36" s="40"/>
      <c r="C36" s="35"/>
      <c r="D36" s="35"/>
      <c r="E36" s="121" t="s">
        <v>47</v>
      </c>
      <c r="F36" s="131">
        <f>ROUND((ROUND((SUM(BF130:BF251)),  2) + SUM(BF253:BF257)), 2)</f>
        <v>0</v>
      </c>
      <c r="G36" s="35"/>
      <c r="H36" s="35"/>
      <c r="I36" s="132">
        <v>0.15</v>
      </c>
      <c r="J36" s="131">
        <f>ROUND((ROUND(((SUM(BF130:BF251))*I36),  2) + (SUM(BF253:BF257)*I36)), 2)</f>
        <v>0</v>
      </c>
      <c r="K36" s="35"/>
      <c r="L36" s="52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spans="1:31" s="2" customFormat="1" ht="14.45" hidden="1" customHeight="1">
      <c r="A37" s="35"/>
      <c r="B37" s="40"/>
      <c r="C37" s="35"/>
      <c r="D37" s="35"/>
      <c r="E37" s="121" t="s">
        <v>48</v>
      </c>
      <c r="F37" s="131">
        <f>ROUND((ROUND((SUM(BG130:BG251)),  2) + SUM(BG253:BG257)), 2)</f>
        <v>0</v>
      </c>
      <c r="G37" s="35"/>
      <c r="H37" s="35"/>
      <c r="I37" s="132">
        <v>0.21</v>
      </c>
      <c r="J37" s="131">
        <f>0</f>
        <v>0</v>
      </c>
      <c r="K37" s="35"/>
      <c r="L37" s="52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pans="1:31" s="2" customFormat="1" ht="14.45" hidden="1" customHeight="1">
      <c r="A38" s="35"/>
      <c r="B38" s="40"/>
      <c r="C38" s="35"/>
      <c r="D38" s="35"/>
      <c r="E38" s="121" t="s">
        <v>49</v>
      </c>
      <c r="F38" s="131">
        <f>ROUND((ROUND((SUM(BH130:BH251)),  2) + SUM(BH253:BH257)), 2)</f>
        <v>0</v>
      </c>
      <c r="G38" s="35"/>
      <c r="H38" s="35"/>
      <c r="I38" s="132">
        <v>0.15</v>
      </c>
      <c r="J38" s="131">
        <f>0</f>
        <v>0</v>
      </c>
      <c r="K38" s="35"/>
      <c r="L38" s="52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spans="1:31" s="2" customFormat="1" ht="14.45" hidden="1" customHeight="1">
      <c r="A39" s="35"/>
      <c r="B39" s="40"/>
      <c r="C39" s="35"/>
      <c r="D39" s="35"/>
      <c r="E39" s="121" t="s">
        <v>50</v>
      </c>
      <c r="F39" s="131">
        <f>ROUND((ROUND((SUM(BI130:BI251)),  2) + SUM(BI253:BI257)), 2)</f>
        <v>0</v>
      </c>
      <c r="G39" s="35"/>
      <c r="H39" s="35"/>
      <c r="I39" s="132">
        <v>0</v>
      </c>
      <c r="J39" s="131">
        <f>0</f>
        <v>0</v>
      </c>
      <c r="K39" s="35"/>
      <c r="L39" s="52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spans="1:31" s="2" customFormat="1" ht="6.95" customHeight="1">
      <c r="A40" s="35"/>
      <c r="B40" s="40"/>
      <c r="C40" s="35"/>
      <c r="D40" s="35"/>
      <c r="E40" s="35"/>
      <c r="F40" s="35"/>
      <c r="G40" s="35"/>
      <c r="H40" s="35"/>
      <c r="I40" s="35"/>
      <c r="J40" s="35"/>
      <c r="K40" s="35"/>
      <c r="L40" s="52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spans="1:31" s="2" customFormat="1" ht="25.35" customHeight="1">
      <c r="A41" s="35"/>
      <c r="B41" s="40"/>
      <c r="C41" s="133"/>
      <c r="D41" s="134" t="s">
        <v>51</v>
      </c>
      <c r="E41" s="135"/>
      <c r="F41" s="135"/>
      <c r="G41" s="136" t="s">
        <v>52</v>
      </c>
      <c r="H41" s="137" t="s">
        <v>53</v>
      </c>
      <c r="I41" s="135"/>
      <c r="J41" s="138">
        <f>SUM(J32:J39)</f>
        <v>0</v>
      </c>
      <c r="K41" s="139"/>
      <c r="L41" s="52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</row>
    <row r="42" spans="1:31" s="2" customFormat="1" ht="14.45" customHeight="1">
      <c r="A42" s="35"/>
      <c r="B42" s="40"/>
      <c r="C42" s="35"/>
      <c r="D42" s="35"/>
      <c r="E42" s="35"/>
      <c r="F42" s="35"/>
      <c r="G42" s="35"/>
      <c r="H42" s="35"/>
      <c r="I42" s="35"/>
      <c r="J42" s="35"/>
      <c r="K42" s="35"/>
      <c r="L42" s="52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</row>
    <row r="43" spans="1:31" s="1" customFormat="1" ht="14.45" customHeight="1">
      <c r="B43" s="21"/>
      <c r="L43" s="21"/>
    </row>
    <row r="44" spans="1:31" s="1" customFormat="1" ht="14.45" customHeight="1">
      <c r="B44" s="21"/>
      <c r="L44" s="21"/>
    </row>
    <row r="45" spans="1:31" s="1" customFormat="1" ht="14.45" customHeight="1">
      <c r="B45" s="21"/>
      <c r="L45" s="21"/>
    </row>
    <row r="46" spans="1:31" s="1" customFormat="1" ht="14.45" customHeight="1">
      <c r="B46" s="21"/>
      <c r="L46" s="21"/>
    </row>
    <row r="47" spans="1:31" s="1" customFormat="1" ht="14.45" customHeight="1">
      <c r="B47" s="21"/>
      <c r="L47" s="21"/>
    </row>
    <row r="48" spans="1:31" s="1" customFormat="1" ht="14.45" customHeight="1">
      <c r="B48" s="21"/>
      <c r="L48" s="21"/>
    </row>
    <row r="49" spans="1:31" s="1" customFormat="1" ht="14.45" customHeight="1">
      <c r="B49" s="21"/>
      <c r="L49" s="21"/>
    </row>
    <row r="50" spans="1:31" s="2" customFormat="1" ht="14.45" customHeight="1">
      <c r="B50" s="52"/>
      <c r="D50" s="140" t="s">
        <v>54</v>
      </c>
      <c r="E50" s="141"/>
      <c r="F50" s="141"/>
      <c r="G50" s="140" t="s">
        <v>55</v>
      </c>
      <c r="H50" s="141"/>
      <c r="I50" s="141"/>
      <c r="J50" s="141"/>
      <c r="K50" s="141"/>
      <c r="L50" s="52"/>
    </row>
    <row r="51" spans="1:31">
      <c r="B51" s="21"/>
      <c r="L51" s="21"/>
    </row>
    <row r="52" spans="1:31">
      <c r="B52" s="21"/>
      <c r="L52" s="21"/>
    </row>
    <row r="53" spans="1:31">
      <c r="B53" s="21"/>
      <c r="L53" s="21"/>
    </row>
    <row r="54" spans="1:31">
      <c r="B54" s="21"/>
      <c r="L54" s="21"/>
    </row>
    <row r="55" spans="1:31">
      <c r="B55" s="21"/>
      <c r="L55" s="21"/>
    </row>
    <row r="56" spans="1:31">
      <c r="B56" s="21"/>
      <c r="L56" s="21"/>
    </row>
    <row r="57" spans="1:31">
      <c r="B57" s="21"/>
      <c r="L57" s="21"/>
    </row>
    <row r="58" spans="1:31">
      <c r="B58" s="21"/>
      <c r="L58" s="21"/>
    </row>
    <row r="59" spans="1:31">
      <c r="B59" s="21"/>
      <c r="L59" s="21"/>
    </row>
    <row r="60" spans="1:31">
      <c r="B60" s="21"/>
      <c r="L60" s="21"/>
    </row>
    <row r="61" spans="1:31" s="2" customFormat="1" ht="12.75">
      <c r="A61" s="35"/>
      <c r="B61" s="40"/>
      <c r="C61" s="35"/>
      <c r="D61" s="142" t="s">
        <v>56</v>
      </c>
      <c r="E61" s="143"/>
      <c r="F61" s="144" t="s">
        <v>57</v>
      </c>
      <c r="G61" s="142" t="s">
        <v>56</v>
      </c>
      <c r="H61" s="143"/>
      <c r="I61" s="143"/>
      <c r="J61" s="145" t="s">
        <v>57</v>
      </c>
      <c r="K61" s="143"/>
      <c r="L61" s="52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 spans="1:31">
      <c r="B62" s="21"/>
      <c r="L62" s="21"/>
    </row>
    <row r="63" spans="1:31">
      <c r="B63" s="21"/>
      <c r="L63" s="21"/>
    </row>
    <row r="64" spans="1:31">
      <c r="B64" s="21"/>
      <c r="L64" s="21"/>
    </row>
    <row r="65" spans="1:31" s="2" customFormat="1" ht="12.75">
      <c r="A65" s="35"/>
      <c r="B65" s="40"/>
      <c r="C65" s="35"/>
      <c r="D65" s="140" t="s">
        <v>58</v>
      </c>
      <c r="E65" s="146"/>
      <c r="F65" s="146"/>
      <c r="G65" s="140" t="s">
        <v>59</v>
      </c>
      <c r="H65" s="146"/>
      <c r="I65" s="146"/>
      <c r="J65" s="146"/>
      <c r="K65" s="146"/>
      <c r="L65" s="52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 spans="1:31">
      <c r="B66" s="21"/>
      <c r="L66" s="21"/>
    </row>
    <row r="67" spans="1:31">
      <c r="B67" s="21"/>
      <c r="L67" s="21"/>
    </row>
    <row r="68" spans="1:31">
      <c r="B68" s="21"/>
      <c r="L68" s="21"/>
    </row>
    <row r="69" spans="1:31">
      <c r="B69" s="21"/>
      <c r="L69" s="21"/>
    </row>
    <row r="70" spans="1:31">
      <c r="B70" s="21"/>
      <c r="L70" s="21"/>
    </row>
    <row r="71" spans="1:31">
      <c r="B71" s="21"/>
      <c r="L71" s="21"/>
    </row>
    <row r="72" spans="1:31">
      <c r="B72" s="21"/>
      <c r="L72" s="21"/>
    </row>
    <row r="73" spans="1:31">
      <c r="B73" s="21"/>
      <c r="L73" s="21"/>
    </row>
    <row r="74" spans="1:31">
      <c r="B74" s="21"/>
      <c r="L74" s="21"/>
    </row>
    <row r="75" spans="1:31">
      <c r="B75" s="21"/>
      <c r="L75" s="21"/>
    </row>
    <row r="76" spans="1:31" s="2" customFormat="1" ht="12.75">
      <c r="A76" s="35"/>
      <c r="B76" s="40"/>
      <c r="C76" s="35"/>
      <c r="D76" s="142" t="s">
        <v>56</v>
      </c>
      <c r="E76" s="143"/>
      <c r="F76" s="144" t="s">
        <v>57</v>
      </c>
      <c r="G76" s="142" t="s">
        <v>56</v>
      </c>
      <c r="H76" s="143"/>
      <c r="I76" s="143"/>
      <c r="J76" s="145" t="s">
        <v>57</v>
      </c>
      <c r="K76" s="143"/>
      <c r="L76" s="52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pans="1:31" s="2" customFormat="1" ht="14.45" customHeight="1">
      <c r="A77" s="35"/>
      <c r="B77" s="147"/>
      <c r="C77" s="148"/>
      <c r="D77" s="148"/>
      <c r="E77" s="148"/>
      <c r="F77" s="148"/>
      <c r="G77" s="148"/>
      <c r="H77" s="148"/>
      <c r="I77" s="148"/>
      <c r="J77" s="148"/>
      <c r="K77" s="148"/>
      <c r="L77" s="52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81" spans="1:31" s="2" customFormat="1" ht="6.95" customHeight="1">
      <c r="A81" s="35"/>
      <c r="B81" s="149"/>
      <c r="C81" s="150"/>
      <c r="D81" s="150"/>
      <c r="E81" s="150"/>
      <c r="F81" s="150"/>
      <c r="G81" s="150"/>
      <c r="H81" s="150"/>
      <c r="I81" s="150"/>
      <c r="J81" s="150"/>
      <c r="K81" s="150"/>
      <c r="L81" s="52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pans="1:31" s="2" customFormat="1" ht="24.95" customHeight="1">
      <c r="A82" s="35"/>
      <c r="B82" s="36"/>
      <c r="C82" s="24" t="s">
        <v>326</v>
      </c>
      <c r="D82" s="37"/>
      <c r="E82" s="37"/>
      <c r="F82" s="37"/>
      <c r="G82" s="37"/>
      <c r="H82" s="37"/>
      <c r="I82" s="37"/>
      <c r="J82" s="37"/>
      <c r="K82" s="37"/>
      <c r="L82" s="52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pans="1:31" s="2" customFormat="1" ht="6.95" customHeight="1">
      <c r="A83" s="35"/>
      <c r="B83" s="36"/>
      <c r="C83" s="37"/>
      <c r="D83" s="37"/>
      <c r="E83" s="37"/>
      <c r="F83" s="37"/>
      <c r="G83" s="37"/>
      <c r="H83" s="37"/>
      <c r="I83" s="37"/>
      <c r="J83" s="37"/>
      <c r="K83" s="37"/>
      <c r="L83" s="52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pans="1:31" s="2" customFormat="1" ht="12" customHeight="1">
      <c r="A84" s="35"/>
      <c r="B84" s="36"/>
      <c r="C84" s="30" t="s">
        <v>16</v>
      </c>
      <c r="D84" s="37"/>
      <c r="E84" s="37"/>
      <c r="F84" s="37"/>
      <c r="G84" s="37"/>
      <c r="H84" s="37"/>
      <c r="I84" s="37"/>
      <c r="J84" s="37"/>
      <c r="K84" s="37"/>
      <c r="L84" s="52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pans="1:31" s="2" customFormat="1" ht="26.25" customHeight="1">
      <c r="A85" s="35"/>
      <c r="B85" s="36"/>
      <c r="C85" s="37"/>
      <c r="D85" s="37"/>
      <c r="E85" s="338" t="str">
        <f>E7</f>
        <v>Nová vstupní a vjezdová zóna v západní části výstaviště včetně nového odpadového hospodářství</v>
      </c>
      <c r="F85" s="339"/>
      <c r="G85" s="339"/>
      <c r="H85" s="339"/>
      <c r="I85" s="37"/>
      <c r="J85" s="37"/>
      <c r="K85" s="37"/>
      <c r="L85" s="52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pans="1:31" s="1" customFormat="1" ht="12" customHeight="1">
      <c r="B86" s="22"/>
      <c r="C86" s="30" t="s">
        <v>311</v>
      </c>
      <c r="D86" s="23"/>
      <c r="E86" s="23"/>
      <c r="F86" s="23"/>
      <c r="G86" s="23"/>
      <c r="H86" s="23"/>
      <c r="I86" s="23"/>
      <c r="J86" s="23"/>
      <c r="K86" s="23"/>
      <c r="L86" s="21"/>
    </row>
    <row r="87" spans="1:31" s="2" customFormat="1" ht="16.5" customHeight="1">
      <c r="A87" s="35"/>
      <c r="B87" s="36"/>
      <c r="C87" s="37"/>
      <c r="D87" s="37"/>
      <c r="E87" s="338" t="s">
        <v>3635</v>
      </c>
      <c r="F87" s="337"/>
      <c r="G87" s="337"/>
      <c r="H87" s="337"/>
      <c r="I87" s="37"/>
      <c r="J87" s="37"/>
      <c r="K87" s="37"/>
      <c r="L87" s="52"/>
      <c r="S87" s="35"/>
      <c r="T87" s="35"/>
      <c r="U87" s="35"/>
      <c r="V87" s="35"/>
      <c r="W87" s="35"/>
      <c r="X87" s="35"/>
      <c r="Y87" s="35"/>
      <c r="Z87" s="35"/>
      <c r="AA87" s="35"/>
      <c r="AB87" s="35"/>
      <c r="AC87" s="35"/>
      <c r="AD87" s="35"/>
      <c r="AE87" s="35"/>
    </row>
    <row r="88" spans="1:31" s="2" customFormat="1" ht="12" customHeight="1">
      <c r="A88" s="35"/>
      <c r="B88" s="36"/>
      <c r="C88" s="30" t="s">
        <v>319</v>
      </c>
      <c r="D88" s="37"/>
      <c r="E88" s="37"/>
      <c r="F88" s="37"/>
      <c r="G88" s="37"/>
      <c r="H88" s="37"/>
      <c r="I88" s="37"/>
      <c r="J88" s="37"/>
      <c r="K88" s="37"/>
      <c r="L88" s="52"/>
      <c r="S88" s="35"/>
      <c r="T88" s="35"/>
      <c r="U88" s="35"/>
      <c r="V88" s="35"/>
      <c r="W88" s="35"/>
      <c r="X88" s="35"/>
      <c r="Y88" s="35"/>
      <c r="Z88" s="35"/>
      <c r="AA88" s="35"/>
      <c r="AB88" s="35"/>
      <c r="AC88" s="35"/>
      <c r="AD88" s="35"/>
      <c r="AE88" s="35"/>
    </row>
    <row r="89" spans="1:31" s="2" customFormat="1" ht="16.5" customHeight="1">
      <c r="A89" s="35"/>
      <c r="B89" s="36"/>
      <c r="C89" s="37"/>
      <c r="D89" s="37"/>
      <c r="E89" s="327" t="str">
        <f>E11</f>
        <v>D 106.10 - Elektroinstalace</v>
      </c>
      <c r="F89" s="337"/>
      <c r="G89" s="337"/>
      <c r="H89" s="337"/>
      <c r="I89" s="37"/>
      <c r="J89" s="37"/>
      <c r="K89" s="37"/>
      <c r="L89" s="52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pans="1:31" s="2" customFormat="1" ht="6.95" customHeight="1">
      <c r="A90" s="35"/>
      <c r="B90" s="36"/>
      <c r="C90" s="37"/>
      <c r="D90" s="37"/>
      <c r="E90" s="37"/>
      <c r="F90" s="37"/>
      <c r="G90" s="37"/>
      <c r="H90" s="37"/>
      <c r="I90" s="37"/>
      <c r="J90" s="37"/>
      <c r="K90" s="37"/>
      <c r="L90" s="52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pans="1:31" s="2" customFormat="1" ht="12" customHeight="1">
      <c r="A91" s="35"/>
      <c r="B91" s="36"/>
      <c r="C91" s="30" t="s">
        <v>20</v>
      </c>
      <c r="D91" s="37"/>
      <c r="E91" s="37"/>
      <c r="F91" s="28" t="str">
        <f>F14</f>
        <v>Brno, Pisárky, Výstaviště, k. ú. Brno – Bohunice</v>
      </c>
      <c r="G91" s="37"/>
      <c r="H91" s="37"/>
      <c r="I91" s="30" t="s">
        <v>22</v>
      </c>
      <c r="J91" s="67" t="str">
        <f>IF(J14="","",J14)</f>
        <v>2. 12. 2022</v>
      </c>
      <c r="K91" s="37"/>
      <c r="L91" s="52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pans="1:31" s="2" customFormat="1" ht="6.95" customHeight="1">
      <c r="A92" s="35"/>
      <c r="B92" s="36"/>
      <c r="C92" s="37"/>
      <c r="D92" s="37"/>
      <c r="E92" s="37"/>
      <c r="F92" s="37"/>
      <c r="G92" s="37"/>
      <c r="H92" s="37"/>
      <c r="I92" s="37"/>
      <c r="J92" s="37"/>
      <c r="K92" s="37"/>
      <c r="L92" s="52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pans="1:31" s="2" customFormat="1" ht="15.2" customHeight="1">
      <c r="A93" s="35"/>
      <c r="B93" s="36"/>
      <c r="C93" s="30" t="s">
        <v>24</v>
      </c>
      <c r="D93" s="37"/>
      <c r="E93" s="37"/>
      <c r="F93" s="28" t="str">
        <f>E17</f>
        <v>Veletrhy Brno a.s.</v>
      </c>
      <c r="G93" s="37"/>
      <c r="H93" s="37"/>
      <c r="I93" s="30" t="s">
        <v>32</v>
      </c>
      <c r="J93" s="33" t="str">
        <f>E23</f>
        <v>AiD team a.s.</v>
      </c>
      <c r="K93" s="37"/>
      <c r="L93" s="52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pans="1:31" s="2" customFormat="1" ht="15.2" customHeight="1">
      <c r="A94" s="35"/>
      <c r="B94" s="36"/>
      <c r="C94" s="30" t="s">
        <v>30</v>
      </c>
      <c r="D94" s="37"/>
      <c r="E94" s="37"/>
      <c r="F94" s="28" t="str">
        <f>IF(E20="","",E20)</f>
        <v>Vyplň údaj</v>
      </c>
      <c r="G94" s="37"/>
      <c r="H94" s="37"/>
      <c r="I94" s="30" t="s">
        <v>37</v>
      </c>
      <c r="J94" s="33" t="str">
        <f>E26</f>
        <v xml:space="preserve"> </v>
      </c>
      <c r="K94" s="37"/>
      <c r="L94" s="52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pans="1:31" s="2" customFormat="1" ht="10.35" customHeight="1">
      <c r="A95" s="35"/>
      <c r="B95" s="36"/>
      <c r="C95" s="37"/>
      <c r="D95" s="37"/>
      <c r="E95" s="37"/>
      <c r="F95" s="37"/>
      <c r="G95" s="37"/>
      <c r="H95" s="37"/>
      <c r="I95" s="37"/>
      <c r="J95" s="37"/>
      <c r="K95" s="37"/>
      <c r="L95" s="52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pans="1:31" s="2" customFormat="1" ht="29.25" customHeight="1">
      <c r="A96" s="35"/>
      <c r="B96" s="36"/>
      <c r="C96" s="151" t="s">
        <v>327</v>
      </c>
      <c r="D96" s="152"/>
      <c r="E96" s="152"/>
      <c r="F96" s="152"/>
      <c r="G96" s="152"/>
      <c r="H96" s="152"/>
      <c r="I96" s="152"/>
      <c r="J96" s="153" t="s">
        <v>328</v>
      </c>
      <c r="K96" s="152"/>
      <c r="L96" s="52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</row>
    <row r="97" spans="1:47" s="2" customFormat="1" ht="10.35" customHeight="1">
      <c r="A97" s="35"/>
      <c r="B97" s="36"/>
      <c r="C97" s="37"/>
      <c r="D97" s="37"/>
      <c r="E97" s="37"/>
      <c r="F97" s="37"/>
      <c r="G97" s="37"/>
      <c r="H97" s="37"/>
      <c r="I97" s="37"/>
      <c r="J97" s="37"/>
      <c r="K97" s="37"/>
      <c r="L97" s="52"/>
      <c r="S97" s="35"/>
      <c r="T97" s="35"/>
      <c r="U97" s="35"/>
      <c r="V97" s="35"/>
      <c r="W97" s="35"/>
      <c r="X97" s="35"/>
      <c r="Y97" s="35"/>
      <c r="Z97" s="35"/>
      <c r="AA97" s="35"/>
      <c r="AB97" s="35"/>
      <c r="AC97" s="35"/>
      <c r="AD97" s="35"/>
      <c r="AE97" s="35"/>
    </row>
    <row r="98" spans="1:47" s="2" customFormat="1" ht="22.9" customHeight="1">
      <c r="A98" s="35"/>
      <c r="B98" s="36"/>
      <c r="C98" s="154" t="s">
        <v>329</v>
      </c>
      <c r="D98" s="37"/>
      <c r="E98" s="37"/>
      <c r="F98" s="37"/>
      <c r="G98" s="37"/>
      <c r="H98" s="37"/>
      <c r="I98" s="37"/>
      <c r="J98" s="85">
        <f>J130</f>
        <v>0</v>
      </c>
      <c r="K98" s="37"/>
      <c r="L98" s="52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  <c r="AU98" s="18" t="s">
        <v>330</v>
      </c>
    </row>
    <row r="99" spans="1:47" s="9" customFormat="1" ht="24.95" customHeight="1">
      <c r="B99" s="155"/>
      <c r="C99" s="156"/>
      <c r="D99" s="157" t="s">
        <v>1651</v>
      </c>
      <c r="E99" s="158"/>
      <c r="F99" s="158"/>
      <c r="G99" s="158"/>
      <c r="H99" s="158"/>
      <c r="I99" s="158"/>
      <c r="J99" s="159">
        <f>J131</f>
        <v>0</v>
      </c>
      <c r="K99" s="156"/>
      <c r="L99" s="160"/>
    </row>
    <row r="100" spans="1:47" s="9" customFormat="1" ht="24.95" customHeight="1">
      <c r="B100" s="155"/>
      <c r="C100" s="156"/>
      <c r="D100" s="157" t="s">
        <v>1645</v>
      </c>
      <c r="E100" s="158"/>
      <c r="F100" s="158"/>
      <c r="G100" s="158"/>
      <c r="H100" s="158"/>
      <c r="I100" s="158"/>
      <c r="J100" s="159">
        <f>J135</f>
        <v>0</v>
      </c>
      <c r="K100" s="156"/>
      <c r="L100" s="160"/>
    </row>
    <row r="101" spans="1:47" s="9" customFormat="1" ht="24.95" customHeight="1">
      <c r="B101" s="155"/>
      <c r="C101" s="156"/>
      <c r="D101" s="157" t="s">
        <v>1646</v>
      </c>
      <c r="E101" s="158"/>
      <c r="F101" s="158"/>
      <c r="G101" s="158"/>
      <c r="H101" s="158"/>
      <c r="I101" s="158"/>
      <c r="J101" s="159">
        <f>J160</f>
        <v>0</v>
      </c>
      <c r="K101" s="156"/>
      <c r="L101" s="160"/>
    </row>
    <row r="102" spans="1:47" s="9" customFormat="1" ht="24.95" customHeight="1">
      <c r="B102" s="155"/>
      <c r="C102" s="156"/>
      <c r="D102" s="157" t="s">
        <v>1647</v>
      </c>
      <c r="E102" s="158"/>
      <c r="F102" s="158"/>
      <c r="G102" s="158"/>
      <c r="H102" s="158"/>
      <c r="I102" s="158"/>
      <c r="J102" s="159">
        <f>J192</f>
        <v>0</v>
      </c>
      <c r="K102" s="156"/>
      <c r="L102" s="160"/>
    </row>
    <row r="103" spans="1:47" s="9" customFormat="1" ht="24.95" customHeight="1">
      <c r="B103" s="155"/>
      <c r="C103" s="156"/>
      <c r="D103" s="157" t="s">
        <v>1648</v>
      </c>
      <c r="E103" s="158"/>
      <c r="F103" s="158"/>
      <c r="G103" s="158"/>
      <c r="H103" s="158"/>
      <c r="I103" s="158"/>
      <c r="J103" s="159">
        <f>J211</f>
        <v>0</v>
      </c>
      <c r="K103" s="156"/>
      <c r="L103" s="160"/>
    </row>
    <row r="104" spans="1:47" s="9" customFormat="1" ht="24.95" customHeight="1">
      <c r="B104" s="155"/>
      <c r="C104" s="156"/>
      <c r="D104" s="157" t="s">
        <v>1650</v>
      </c>
      <c r="E104" s="158"/>
      <c r="F104" s="158"/>
      <c r="G104" s="158"/>
      <c r="H104" s="158"/>
      <c r="I104" s="158"/>
      <c r="J104" s="159">
        <f>J218</f>
        <v>0</v>
      </c>
      <c r="K104" s="156"/>
      <c r="L104" s="160"/>
    </row>
    <row r="105" spans="1:47" s="9" customFormat="1" ht="24.95" customHeight="1">
      <c r="B105" s="155"/>
      <c r="C105" s="156"/>
      <c r="D105" s="157" t="s">
        <v>3555</v>
      </c>
      <c r="E105" s="158"/>
      <c r="F105" s="158"/>
      <c r="G105" s="158"/>
      <c r="H105" s="158"/>
      <c r="I105" s="158"/>
      <c r="J105" s="159">
        <f>J235</f>
        <v>0</v>
      </c>
      <c r="K105" s="156"/>
      <c r="L105" s="160"/>
    </row>
    <row r="106" spans="1:47" s="9" customFormat="1" ht="24.95" customHeight="1">
      <c r="B106" s="155"/>
      <c r="C106" s="156"/>
      <c r="D106" s="157" t="s">
        <v>1653</v>
      </c>
      <c r="E106" s="158"/>
      <c r="F106" s="158"/>
      <c r="G106" s="158"/>
      <c r="H106" s="158"/>
      <c r="I106" s="158"/>
      <c r="J106" s="159">
        <f>J244</f>
        <v>0</v>
      </c>
      <c r="K106" s="156"/>
      <c r="L106" s="160"/>
    </row>
    <row r="107" spans="1:47" s="9" customFormat="1" ht="24.95" customHeight="1">
      <c r="B107" s="155"/>
      <c r="C107" s="156"/>
      <c r="D107" s="157" t="s">
        <v>1652</v>
      </c>
      <c r="E107" s="158"/>
      <c r="F107" s="158"/>
      <c r="G107" s="158"/>
      <c r="H107" s="158"/>
      <c r="I107" s="158"/>
      <c r="J107" s="159">
        <f>J249</f>
        <v>0</v>
      </c>
      <c r="K107" s="156"/>
      <c r="L107" s="160"/>
    </row>
    <row r="108" spans="1:47" s="9" customFormat="1" ht="21.75" customHeight="1">
      <c r="B108" s="155"/>
      <c r="C108" s="156"/>
      <c r="D108" s="166" t="s">
        <v>349</v>
      </c>
      <c r="E108" s="156"/>
      <c r="F108" s="156"/>
      <c r="G108" s="156"/>
      <c r="H108" s="156"/>
      <c r="I108" s="156"/>
      <c r="J108" s="167">
        <f>J252</f>
        <v>0</v>
      </c>
      <c r="K108" s="156"/>
      <c r="L108" s="160"/>
    </row>
    <row r="109" spans="1:47" s="2" customFormat="1" ht="21.75" customHeight="1">
      <c r="A109" s="35"/>
      <c r="B109" s="36"/>
      <c r="C109" s="37"/>
      <c r="D109" s="37"/>
      <c r="E109" s="37"/>
      <c r="F109" s="37"/>
      <c r="G109" s="37"/>
      <c r="H109" s="37"/>
      <c r="I109" s="37"/>
      <c r="J109" s="37"/>
      <c r="K109" s="37"/>
      <c r="L109" s="52"/>
      <c r="S109" s="35"/>
      <c r="T109" s="35"/>
      <c r="U109" s="35"/>
      <c r="V109" s="35"/>
      <c r="W109" s="35"/>
      <c r="X109" s="35"/>
      <c r="Y109" s="35"/>
      <c r="Z109" s="35"/>
      <c r="AA109" s="35"/>
      <c r="AB109" s="35"/>
      <c r="AC109" s="35"/>
      <c r="AD109" s="35"/>
      <c r="AE109" s="35"/>
    </row>
    <row r="110" spans="1:47" s="2" customFormat="1" ht="6.95" customHeight="1">
      <c r="A110" s="35"/>
      <c r="B110" s="55"/>
      <c r="C110" s="56"/>
      <c r="D110" s="56"/>
      <c r="E110" s="56"/>
      <c r="F110" s="56"/>
      <c r="G110" s="56"/>
      <c r="H110" s="56"/>
      <c r="I110" s="56"/>
      <c r="J110" s="56"/>
      <c r="K110" s="56"/>
      <c r="L110" s="52"/>
      <c r="S110" s="35"/>
      <c r="T110" s="35"/>
      <c r="U110" s="35"/>
      <c r="V110" s="35"/>
      <c r="W110" s="35"/>
      <c r="X110" s="35"/>
      <c r="Y110" s="35"/>
      <c r="Z110" s="35"/>
      <c r="AA110" s="35"/>
      <c r="AB110" s="35"/>
      <c r="AC110" s="35"/>
      <c r="AD110" s="35"/>
      <c r="AE110" s="35"/>
    </row>
    <row r="114" spans="1:31" s="2" customFormat="1" ht="6.95" customHeight="1">
      <c r="A114" s="35"/>
      <c r="B114" s="57"/>
      <c r="C114" s="58"/>
      <c r="D114" s="58"/>
      <c r="E114" s="58"/>
      <c r="F114" s="58"/>
      <c r="G114" s="58"/>
      <c r="H114" s="58"/>
      <c r="I114" s="58"/>
      <c r="J114" s="58"/>
      <c r="K114" s="58"/>
      <c r="L114" s="52"/>
      <c r="S114" s="35"/>
      <c r="T114" s="35"/>
      <c r="U114" s="35"/>
      <c r="V114" s="35"/>
      <c r="W114" s="35"/>
      <c r="X114" s="35"/>
      <c r="Y114" s="35"/>
      <c r="Z114" s="35"/>
      <c r="AA114" s="35"/>
      <c r="AB114" s="35"/>
      <c r="AC114" s="35"/>
      <c r="AD114" s="35"/>
      <c r="AE114" s="35"/>
    </row>
    <row r="115" spans="1:31" s="2" customFormat="1" ht="24.95" customHeight="1">
      <c r="A115" s="35"/>
      <c r="B115" s="36"/>
      <c r="C115" s="24" t="s">
        <v>350</v>
      </c>
      <c r="D115" s="37"/>
      <c r="E115" s="37"/>
      <c r="F115" s="37"/>
      <c r="G115" s="37"/>
      <c r="H115" s="37"/>
      <c r="I115" s="37"/>
      <c r="J115" s="37"/>
      <c r="K115" s="37"/>
      <c r="L115" s="52"/>
      <c r="S115" s="35"/>
      <c r="T115" s="35"/>
      <c r="U115" s="35"/>
      <c r="V115" s="35"/>
      <c r="W115" s="35"/>
      <c r="X115" s="35"/>
      <c r="Y115" s="35"/>
      <c r="Z115" s="35"/>
      <c r="AA115" s="35"/>
      <c r="AB115" s="35"/>
      <c r="AC115" s="35"/>
      <c r="AD115" s="35"/>
      <c r="AE115" s="35"/>
    </row>
    <row r="116" spans="1:31" s="2" customFormat="1" ht="6.95" customHeight="1">
      <c r="A116" s="35"/>
      <c r="B116" s="36"/>
      <c r="C116" s="37"/>
      <c r="D116" s="37"/>
      <c r="E116" s="37"/>
      <c r="F116" s="37"/>
      <c r="G116" s="37"/>
      <c r="H116" s="37"/>
      <c r="I116" s="37"/>
      <c r="J116" s="37"/>
      <c r="K116" s="37"/>
      <c r="L116" s="52"/>
      <c r="S116" s="35"/>
      <c r="T116" s="35"/>
      <c r="U116" s="35"/>
      <c r="V116" s="35"/>
      <c r="W116" s="35"/>
      <c r="X116" s="35"/>
      <c r="Y116" s="35"/>
      <c r="Z116" s="35"/>
      <c r="AA116" s="35"/>
      <c r="AB116" s="35"/>
      <c r="AC116" s="35"/>
      <c r="AD116" s="35"/>
      <c r="AE116" s="35"/>
    </row>
    <row r="117" spans="1:31" s="2" customFormat="1" ht="12" customHeight="1">
      <c r="A117" s="35"/>
      <c r="B117" s="36"/>
      <c r="C117" s="30" t="s">
        <v>16</v>
      </c>
      <c r="D117" s="37"/>
      <c r="E117" s="37"/>
      <c r="F117" s="37"/>
      <c r="G117" s="37"/>
      <c r="H117" s="37"/>
      <c r="I117" s="37"/>
      <c r="J117" s="37"/>
      <c r="K117" s="37"/>
      <c r="L117" s="52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</row>
    <row r="118" spans="1:31" s="2" customFormat="1" ht="26.25" customHeight="1">
      <c r="A118" s="35"/>
      <c r="B118" s="36"/>
      <c r="C118" s="37"/>
      <c r="D118" s="37"/>
      <c r="E118" s="338" t="str">
        <f>E7</f>
        <v>Nová vstupní a vjezdová zóna v západní části výstaviště včetně nového odpadového hospodářství</v>
      </c>
      <c r="F118" s="339"/>
      <c r="G118" s="339"/>
      <c r="H118" s="339"/>
      <c r="I118" s="37"/>
      <c r="J118" s="37"/>
      <c r="K118" s="37"/>
      <c r="L118" s="52"/>
      <c r="S118" s="35"/>
      <c r="T118" s="35"/>
      <c r="U118" s="35"/>
      <c r="V118" s="35"/>
      <c r="W118" s="35"/>
      <c r="X118" s="35"/>
      <c r="Y118" s="35"/>
      <c r="Z118" s="35"/>
      <c r="AA118" s="35"/>
      <c r="AB118" s="35"/>
      <c r="AC118" s="35"/>
      <c r="AD118" s="35"/>
      <c r="AE118" s="35"/>
    </row>
    <row r="119" spans="1:31" s="1" customFormat="1" ht="12" customHeight="1">
      <c r="B119" s="22"/>
      <c r="C119" s="30" t="s">
        <v>311</v>
      </c>
      <c r="D119" s="23"/>
      <c r="E119" s="23"/>
      <c r="F119" s="23"/>
      <c r="G119" s="23"/>
      <c r="H119" s="23"/>
      <c r="I119" s="23"/>
      <c r="J119" s="23"/>
      <c r="K119" s="23"/>
      <c r="L119" s="21"/>
    </row>
    <row r="120" spans="1:31" s="2" customFormat="1" ht="16.5" customHeight="1">
      <c r="A120" s="35"/>
      <c r="B120" s="36"/>
      <c r="C120" s="37"/>
      <c r="D120" s="37"/>
      <c r="E120" s="338" t="s">
        <v>3635</v>
      </c>
      <c r="F120" s="337"/>
      <c r="G120" s="337"/>
      <c r="H120" s="337"/>
      <c r="I120" s="37"/>
      <c r="J120" s="37"/>
      <c r="K120" s="37"/>
      <c r="L120" s="52"/>
      <c r="S120" s="35"/>
      <c r="T120" s="35"/>
      <c r="U120" s="35"/>
      <c r="V120" s="35"/>
      <c r="W120" s="35"/>
      <c r="X120" s="35"/>
      <c r="Y120" s="35"/>
      <c r="Z120" s="35"/>
      <c r="AA120" s="35"/>
      <c r="AB120" s="35"/>
      <c r="AC120" s="35"/>
      <c r="AD120" s="35"/>
      <c r="AE120" s="35"/>
    </row>
    <row r="121" spans="1:31" s="2" customFormat="1" ht="12" customHeight="1">
      <c r="A121" s="35"/>
      <c r="B121" s="36"/>
      <c r="C121" s="30" t="s">
        <v>319</v>
      </c>
      <c r="D121" s="37"/>
      <c r="E121" s="37"/>
      <c r="F121" s="37"/>
      <c r="G121" s="37"/>
      <c r="H121" s="37"/>
      <c r="I121" s="37"/>
      <c r="J121" s="37"/>
      <c r="K121" s="37"/>
      <c r="L121" s="52"/>
      <c r="S121" s="35"/>
      <c r="T121" s="35"/>
      <c r="U121" s="35"/>
      <c r="V121" s="35"/>
      <c r="W121" s="35"/>
      <c r="X121" s="35"/>
      <c r="Y121" s="35"/>
      <c r="Z121" s="35"/>
      <c r="AA121" s="35"/>
      <c r="AB121" s="35"/>
      <c r="AC121" s="35"/>
      <c r="AD121" s="35"/>
      <c r="AE121" s="35"/>
    </row>
    <row r="122" spans="1:31" s="2" customFormat="1" ht="16.5" customHeight="1">
      <c r="A122" s="35"/>
      <c r="B122" s="36"/>
      <c r="C122" s="37"/>
      <c r="D122" s="37"/>
      <c r="E122" s="327" t="str">
        <f>E11</f>
        <v>D 106.10 - Elektroinstalace</v>
      </c>
      <c r="F122" s="337"/>
      <c r="G122" s="337"/>
      <c r="H122" s="337"/>
      <c r="I122" s="37"/>
      <c r="J122" s="37"/>
      <c r="K122" s="37"/>
      <c r="L122" s="52"/>
      <c r="S122" s="35"/>
      <c r="T122" s="35"/>
      <c r="U122" s="35"/>
      <c r="V122" s="35"/>
      <c r="W122" s="35"/>
      <c r="X122" s="35"/>
      <c r="Y122" s="35"/>
      <c r="Z122" s="35"/>
      <c r="AA122" s="35"/>
      <c r="AB122" s="35"/>
      <c r="AC122" s="35"/>
      <c r="AD122" s="35"/>
      <c r="AE122" s="35"/>
    </row>
    <row r="123" spans="1:31" s="2" customFormat="1" ht="6.95" customHeight="1">
      <c r="A123" s="35"/>
      <c r="B123" s="36"/>
      <c r="C123" s="37"/>
      <c r="D123" s="37"/>
      <c r="E123" s="37"/>
      <c r="F123" s="37"/>
      <c r="G123" s="37"/>
      <c r="H123" s="37"/>
      <c r="I123" s="37"/>
      <c r="J123" s="37"/>
      <c r="K123" s="37"/>
      <c r="L123" s="52"/>
      <c r="S123" s="35"/>
      <c r="T123" s="35"/>
      <c r="U123" s="35"/>
      <c r="V123" s="35"/>
      <c r="W123" s="35"/>
      <c r="X123" s="35"/>
      <c r="Y123" s="35"/>
      <c r="Z123" s="35"/>
      <c r="AA123" s="35"/>
      <c r="AB123" s="35"/>
      <c r="AC123" s="35"/>
      <c r="AD123" s="35"/>
      <c r="AE123" s="35"/>
    </row>
    <row r="124" spans="1:31" s="2" customFormat="1" ht="12" customHeight="1">
      <c r="A124" s="35"/>
      <c r="B124" s="36"/>
      <c r="C124" s="30" t="s">
        <v>20</v>
      </c>
      <c r="D124" s="37"/>
      <c r="E124" s="37"/>
      <c r="F124" s="28" t="str">
        <f>F14</f>
        <v>Brno, Pisárky, Výstaviště, k. ú. Brno – Bohunice</v>
      </c>
      <c r="G124" s="37"/>
      <c r="H124" s="37"/>
      <c r="I124" s="30" t="s">
        <v>22</v>
      </c>
      <c r="J124" s="67" t="str">
        <f>IF(J14="","",J14)</f>
        <v>2. 12. 2022</v>
      </c>
      <c r="K124" s="37"/>
      <c r="L124" s="52"/>
      <c r="S124" s="35"/>
      <c r="T124" s="35"/>
      <c r="U124" s="35"/>
      <c r="V124" s="35"/>
      <c r="W124" s="35"/>
      <c r="X124" s="35"/>
      <c r="Y124" s="35"/>
      <c r="Z124" s="35"/>
      <c r="AA124" s="35"/>
      <c r="AB124" s="35"/>
      <c r="AC124" s="35"/>
      <c r="AD124" s="35"/>
      <c r="AE124" s="35"/>
    </row>
    <row r="125" spans="1:31" s="2" customFormat="1" ht="6.95" customHeight="1">
      <c r="A125" s="35"/>
      <c r="B125" s="36"/>
      <c r="C125" s="37"/>
      <c r="D125" s="37"/>
      <c r="E125" s="37"/>
      <c r="F125" s="37"/>
      <c r="G125" s="37"/>
      <c r="H125" s="37"/>
      <c r="I125" s="37"/>
      <c r="J125" s="37"/>
      <c r="K125" s="37"/>
      <c r="L125" s="52"/>
      <c r="S125" s="35"/>
      <c r="T125" s="35"/>
      <c r="U125" s="35"/>
      <c r="V125" s="35"/>
      <c r="W125" s="35"/>
      <c r="X125" s="35"/>
      <c r="Y125" s="35"/>
      <c r="Z125" s="35"/>
      <c r="AA125" s="35"/>
      <c r="AB125" s="35"/>
      <c r="AC125" s="35"/>
      <c r="AD125" s="35"/>
      <c r="AE125" s="35"/>
    </row>
    <row r="126" spans="1:31" s="2" customFormat="1" ht="15.2" customHeight="1">
      <c r="A126" s="35"/>
      <c r="B126" s="36"/>
      <c r="C126" s="30" t="s">
        <v>24</v>
      </c>
      <c r="D126" s="37"/>
      <c r="E126" s="37"/>
      <c r="F126" s="28" t="str">
        <f>E17</f>
        <v>Veletrhy Brno a.s.</v>
      </c>
      <c r="G126" s="37"/>
      <c r="H126" s="37"/>
      <c r="I126" s="30" t="s">
        <v>32</v>
      </c>
      <c r="J126" s="33" t="str">
        <f>E23</f>
        <v>AiD team a.s.</v>
      </c>
      <c r="K126" s="37"/>
      <c r="L126" s="52"/>
      <c r="S126" s="35"/>
      <c r="T126" s="35"/>
      <c r="U126" s="35"/>
      <c r="V126" s="35"/>
      <c r="W126" s="35"/>
      <c r="X126" s="35"/>
      <c r="Y126" s="35"/>
      <c r="Z126" s="35"/>
      <c r="AA126" s="35"/>
      <c r="AB126" s="35"/>
      <c r="AC126" s="35"/>
      <c r="AD126" s="35"/>
      <c r="AE126" s="35"/>
    </row>
    <row r="127" spans="1:31" s="2" customFormat="1" ht="15.2" customHeight="1">
      <c r="A127" s="35"/>
      <c r="B127" s="36"/>
      <c r="C127" s="30" t="s">
        <v>30</v>
      </c>
      <c r="D127" s="37"/>
      <c r="E127" s="37"/>
      <c r="F127" s="28" t="str">
        <f>IF(E20="","",E20)</f>
        <v>Vyplň údaj</v>
      </c>
      <c r="G127" s="37"/>
      <c r="H127" s="37"/>
      <c r="I127" s="30" t="s">
        <v>37</v>
      </c>
      <c r="J127" s="33" t="str">
        <f>E26</f>
        <v xml:space="preserve"> </v>
      </c>
      <c r="K127" s="37"/>
      <c r="L127" s="52"/>
      <c r="S127" s="35"/>
      <c r="T127" s="35"/>
      <c r="U127" s="35"/>
      <c r="V127" s="35"/>
      <c r="W127" s="35"/>
      <c r="X127" s="35"/>
      <c r="Y127" s="35"/>
      <c r="Z127" s="35"/>
      <c r="AA127" s="35"/>
      <c r="AB127" s="35"/>
      <c r="AC127" s="35"/>
      <c r="AD127" s="35"/>
      <c r="AE127" s="35"/>
    </row>
    <row r="128" spans="1:31" s="2" customFormat="1" ht="10.35" customHeight="1">
      <c r="A128" s="35"/>
      <c r="B128" s="36"/>
      <c r="C128" s="37"/>
      <c r="D128" s="37"/>
      <c r="E128" s="37"/>
      <c r="F128" s="37"/>
      <c r="G128" s="37"/>
      <c r="H128" s="37"/>
      <c r="I128" s="37"/>
      <c r="J128" s="37"/>
      <c r="K128" s="37"/>
      <c r="L128" s="52"/>
      <c r="S128" s="35"/>
      <c r="T128" s="35"/>
      <c r="U128" s="35"/>
      <c r="V128" s="35"/>
      <c r="W128" s="35"/>
      <c r="X128" s="35"/>
      <c r="Y128" s="35"/>
      <c r="Z128" s="35"/>
      <c r="AA128" s="35"/>
      <c r="AB128" s="35"/>
      <c r="AC128" s="35"/>
      <c r="AD128" s="35"/>
      <c r="AE128" s="35"/>
    </row>
    <row r="129" spans="1:65" s="11" customFormat="1" ht="29.25" customHeight="1">
      <c r="A129" s="168"/>
      <c r="B129" s="169"/>
      <c r="C129" s="170" t="s">
        <v>351</v>
      </c>
      <c r="D129" s="171" t="s">
        <v>66</v>
      </c>
      <c r="E129" s="171" t="s">
        <v>62</v>
      </c>
      <c r="F129" s="171" t="s">
        <v>63</v>
      </c>
      <c r="G129" s="171" t="s">
        <v>352</v>
      </c>
      <c r="H129" s="171" t="s">
        <v>353</v>
      </c>
      <c r="I129" s="171" t="s">
        <v>354</v>
      </c>
      <c r="J129" s="171" t="s">
        <v>328</v>
      </c>
      <c r="K129" s="172" t="s">
        <v>355</v>
      </c>
      <c r="L129" s="173"/>
      <c r="M129" s="76" t="s">
        <v>1</v>
      </c>
      <c r="N129" s="77" t="s">
        <v>45</v>
      </c>
      <c r="O129" s="77" t="s">
        <v>356</v>
      </c>
      <c r="P129" s="77" t="s">
        <v>357</v>
      </c>
      <c r="Q129" s="77" t="s">
        <v>358</v>
      </c>
      <c r="R129" s="77" t="s">
        <v>359</v>
      </c>
      <c r="S129" s="77" t="s">
        <v>360</v>
      </c>
      <c r="T129" s="78" t="s">
        <v>361</v>
      </c>
      <c r="U129" s="168"/>
      <c r="V129" s="168"/>
      <c r="W129" s="168"/>
      <c r="X129" s="168"/>
      <c r="Y129" s="168"/>
      <c r="Z129" s="168"/>
      <c r="AA129" s="168"/>
      <c r="AB129" s="168"/>
      <c r="AC129" s="168"/>
      <c r="AD129" s="168"/>
      <c r="AE129" s="168"/>
    </row>
    <row r="130" spans="1:65" s="2" customFormat="1" ht="22.9" customHeight="1">
      <c r="A130" s="35"/>
      <c r="B130" s="36"/>
      <c r="C130" s="83" t="s">
        <v>362</v>
      </c>
      <c r="D130" s="37"/>
      <c r="E130" s="37"/>
      <c r="F130" s="37"/>
      <c r="G130" s="37"/>
      <c r="H130" s="37"/>
      <c r="I130" s="37"/>
      <c r="J130" s="174">
        <f>BK130</f>
        <v>0</v>
      </c>
      <c r="K130" s="37"/>
      <c r="L130" s="40"/>
      <c r="M130" s="79"/>
      <c r="N130" s="175"/>
      <c r="O130" s="80"/>
      <c r="P130" s="176">
        <f>P131+P135+P160+P192+P211+P218+P235+P244+P249+P252</f>
        <v>0</v>
      </c>
      <c r="Q130" s="80"/>
      <c r="R130" s="176">
        <f>R131+R135+R160+R192+R211+R218+R235+R244+R249+R252</f>
        <v>0</v>
      </c>
      <c r="S130" s="80"/>
      <c r="T130" s="177">
        <f>T131+T135+T160+T192+T211+T218+T235+T244+T249+T252</f>
        <v>0</v>
      </c>
      <c r="U130" s="35"/>
      <c r="V130" s="35"/>
      <c r="W130" s="35"/>
      <c r="X130" s="35"/>
      <c r="Y130" s="35"/>
      <c r="Z130" s="35"/>
      <c r="AA130" s="35"/>
      <c r="AB130" s="35"/>
      <c r="AC130" s="35"/>
      <c r="AD130" s="35"/>
      <c r="AE130" s="35"/>
      <c r="AT130" s="18" t="s">
        <v>80</v>
      </c>
      <c r="AU130" s="18" t="s">
        <v>330</v>
      </c>
      <c r="BK130" s="178">
        <f>BK131+BK135+BK160+BK192+BK211+BK218+BK235+BK244+BK249+BK252</f>
        <v>0</v>
      </c>
    </row>
    <row r="131" spans="1:65" s="12" customFormat="1" ht="25.9" customHeight="1">
      <c r="B131" s="179"/>
      <c r="C131" s="180"/>
      <c r="D131" s="181" t="s">
        <v>80</v>
      </c>
      <c r="E131" s="182" t="s">
        <v>400</v>
      </c>
      <c r="F131" s="182" t="s">
        <v>1850</v>
      </c>
      <c r="G131" s="180"/>
      <c r="H131" s="180"/>
      <c r="I131" s="183"/>
      <c r="J131" s="167">
        <f>BK131</f>
        <v>0</v>
      </c>
      <c r="K131" s="180"/>
      <c r="L131" s="184"/>
      <c r="M131" s="185"/>
      <c r="N131" s="186"/>
      <c r="O131" s="186"/>
      <c r="P131" s="187">
        <f>SUM(P132:P134)</f>
        <v>0</v>
      </c>
      <c r="Q131" s="186"/>
      <c r="R131" s="187">
        <f>SUM(R132:R134)</f>
        <v>0</v>
      </c>
      <c r="S131" s="186"/>
      <c r="T131" s="188">
        <f>SUM(T132:T134)</f>
        <v>0</v>
      </c>
      <c r="AR131" s="189" t="s">
        <v>88</v>
      </c>
      <c r="AT131" s="190" t="s">
        <v>80</v>
      </c>
      <c r="AU131" s="190" t="s">
        <v>81</v>
      </c>
      <c r="AY131" s="189" t="s">
        <v>365</v>
      </c>
      <c r="BK131" s="191">
        <f>SUM(BK132:BK134)</f>
        <v>0</v>
      </c>
    </row>
    <row r="132" spans="1:65" s="2" customFormat="1" ht="24.2" customHeight="1">
      <c r="A132" s="35"/>
      <c r="B132" s="36"/>
      <c r="C132" s="194" t="s">
        <v>88</v>
      </c>
      <c r="D132" s="194" t="s">
        <v>368</v>
      </c>
      <c r="E132" s="195" t="s">
        <v>1851</v>
      </c>
      <c r="F132" s="196" t="s">
        <v>1852</v>
      </c>
      <c r="G132" s="197" t="s">
        <v>1331</v>
      </c>
      <c r="H132" s="198">
        <v>130</v>
      </c>
      <c r="I132" s="199"/>
      <c r="J132" s="200">
        <f>ROUND(I132*H132,2)</f>
        <v>0</v>
      </c>
      <c r="K132" s="196" t="s">
        <v>2900</v>
      </c>
      <c r="L132" s="40"/>
      <c r="M132" s="201" t="s">
        <v>1</v>
      </c>
      <c r="N132" s="202" t="s">
        <v>46</v>
      </c>
      <c r="O132" s="72"/>
      <c r="P132" s="203">
        <f>O132*H132</f>
        <v>0</v>
      </c>
      <c r="Q132" s="203">
        <v>0</v>
      </c>
      <c r="R132" s="203">
        <f>Q132*H132</f>
        <v>0</v>
      </c>
      <c r="S132" s="203">
        <v>0</v>
      </c>
      <c r="T132" s="204">
        <f>S132*H132</f>
        <v>0</v>
      </c>
      <c r="U132" s="35"/>
      <c r="V132" s="35"/>
      <c r="W132" s="35"/>
      <c r="X132" s="35"/>
      <c r="Y132" s="35"/>
      <c r="Z132" s="35"/>
      <c r="AA132" s="35"/>
      <c r="AB132" s="35"/>
      <c r="AC132" s="35"/>
      <c r="AD132" s="35"/>
      <c r="AE132" s="35"/>
      <c r="AR132" s="205" t="s">
        <v>373</v>
      </c>
      <c r="AT132" s="205" t="s">
        <v>368</v>
      </c>
      <c r="AU132" s="205" t="s">
        <v>88</v>
      </c>
      <c r="AY132" s="18" t="s">
        <v>365</v>
      </c>
      <c r="BE132" s="206">
        <f>IF(N132="základní",J132,0)</f>
        <v>0</v>
      </c>
      <c r="BF132" s="206">
        <f>IF(N132="snížená",J132,0)</f>
        <v>0</v>
      </c>
      <c r="BG132" s="206">
        <f>IF(N132="zákl. přenesená",J132,0)</f>
        <v>0</v>
      </c>
      <c r="BH132" s="206">
        <f>IF(N132="sníž. přenesená",J132,0)</f>
        <v>0</v>
      </c>
      <c r="BI132" s="206">
        <f>IF(N132="nulová",J132,0)</f>
        <v>0</v>
      </c>
      <c r="BJ132" s="18" t="s">
        <v>88</v>
      </c>
      <c r="BK132" s="206">
        <f>ROUND(I132*H132,2)</f>
        <v>0</v>
      </c>
      <c r="BL132" s="18" t="s">
        <v>373</v>
      </c>
      <c r="BM132" s="205" t="s">
        <v>90</v>
      </c>
    </row>
    <row r="133" spans="1:65" s="2" customFormat="1" ht="24.2" customHeight="1">
      <c r="A133" s="35"/>
      <c r="B133" s="36"/>
      <c r="C133" s="194" t="s">
        <v>90</v>
      </c>
      <c r="D133" s="194" t="s">
        <v>368</v>
      </c>
      <c r="E133" s="195" t="s">
        <v>4563</v>
      </c>
      <c r="F133" s="196" t="s">
        <v>4564</v>
      </c>
      <c r="G133" s="197" t="s">
        <v>1331</v>
      </c>
      <c r="H133" s="198">
        <v>17</v>
      </c>
      <c r="I133" s="199"/>
      <c r="J133" s="200">
        <f>ROUND(I133*H133,2)</f>
        <v>0</v>
      </c>
      <c r="K133" s="196" t="s">
        <v>2900</v>
      </c>
      <c r="L133" s="40"/>
      <c r="M133" s="201" t="s">
        <v>1</v>
      </c>
      <c r="N133" s="202" t="s">
        <v>46</v>
      </c>
      <c r="O133" s="72"/>
      <c r="P133" s="203">
        <f>O133*H133</f>
        <v>0</v>
      </c>
      <c r="Q133" s="203">
        <v>0</v>
      </c>
      <c r="R133" s="203">
        <f>Q133*H133</f>
        <v>0</v>
      </c>
      <c r="S133" s="203">
        <v>0</v>
      </c>
      <c r="T133" s="204">
        <f>S133*H133</f>
        <v>0</v>
      </c>
      <c r="U133" s="35"/>
      <c r="V133" s="35"/>
      <c r="W133" s="35"/>
      <c r="X133" s="35"/>
      <c r="Y133" s="35"/>
      <c r="Z133" s="35"/>
      <c r="AA133" s="35"/>
      <c r="AB133" s="35"/>
      <c r="AC133" s="35"/>
      <c r="AD133" s="35"/>
      <c r="AE133" s="35"/>
      <c r="AR133" s="205" t="s">
        <v>373</v>
      </c>
      <c r="AT133" s="205" t="s">
        <v>368</v>
      </c>
      <c r="AU133" s="205" t="s">
        <v>88</v>
      </c>
      <c r="AY133" s="18" t="s">
        <v>365</v>
      </c>
      <c r="BE133" s="206">
        <f>IF(N133="základní",J133,0)</f>
        <v>0</v>
      </c>
      <c r="BF133" s="206">
        <f>IF(N133="snížená",J133,0)</f>
        <v>0</v>
      </c>
      <c r="BG133" s="206">
        <f>IF(N133="zákl. přenesená",J133,0)</f>
        <v>0</v>
      </c>
      <c r="BH133" s="206">
        <f>IF(N133="sníž. přenesená",J133,0)</f>
        <v>0</v>
      </c>
      <c r="BI133" s="206">
        <f>IF(N133="nulová",J133,0)</f>
        <v>0</v>
      </c>
      <c r="BJ133" s="18" t="s">
        <v>88</v>
      </c>
      <c r="BK133" s="206">
        <f>ROUND(I133*H133,2)</f>
        <v>0</v>
      </c>
      <c r="BL133" s="18" t="s">
        <v>373</v>
      </c>
      <c r="BM133" s="205" t="s">
        <v>373</v>
      </c>
    </row>
    <row r="134" spans="1:65" s="2" customFormat="1" ht="24.2" customHeight="1">
      <c r="A134" s="35"/>
      <c r="B134" s="36"/>
      <c r="C134" s="194" t="s">
        <v>383</v>
      </c>
      <c r="D134" s="194" t="s">
        <v>368</v>
      </c>
      <c r="E134" s="195" t="s">
        <v>1853</v>
      </c>
      <c r="F134" s="196" t="s">
        <v>1854</v>
      </c>
      <c r="G134" s="197" t="s">
        <v>1331</v>
      </c>
      <c r="H134" s="198">
        <v>15</v>
      </c>
      <c r="I134" s="199"/>
      <c r="J134" s="200">
        <f>ROUND(I134*H134,2)</f>
        <v>0</v>
      </c>
      <c r="K134" s="196" t="s">
        <v>2900</v>
      </c>
      <c r="L134" s="40"/>
      <c r="M134" s="201" t="s">
        <v>1</v>
      </c>
      <c r="N134" s="202" t="s">
        <v>46</v>
      </c>
      <c r="O134" s="72"/>
      <c r="P134" s="203">
        <f>O134*H134</f>
        <v>0</v>
      </c>
      <c r="Q134" s="203">
        <v>0</v>
      </c>
      <c r="R134" s="203">
        <f>Q134*H134</f>
        <v>0</v>
      </c>
      <c r="S134" s="203">
        <v>0</v>
      </c>
      <c r="T134" s="204">
        <f>S134*H134</f>
        <v>0</v>
      </c>
      <c r="U134" s="35"/>
      <c r="V134" s="35"/>
      <c r="W134" s="35"/>
      <c r="X134" s="35"/>
      <c r="Y134" s="35"/>
      <c r="Z134" s="35"/>
      <c r="AA134" s="35"/>
      <c r="AB134" s="35"/>
      <c r="AC134" s="35"/>
      <c r="AD134" s="35"/>
      <c r="AE134" s="35"/>
      <c r="AR134" s="205" t="s">
        <v>373</v>
      </c>
      <c r="AT134" s="205" t="s">
        <v>368</v>
      </c>
      <c r="AU134" s="205" t="s">
        <v>88</v>
      </c>
      <c r="AY134" s="18" t="s">
        <v>365</v>
      </c>
      <c r="BE134" s="206">
        <f>IF(N134="základní",J134,0)</f>
        <v>0</v>
      </c>
      <c r="BF134" s="206">
        <f>IF(N134="snížená",J134,0)</f>
        <v>0</v>
      </c>
      <c r="BG134" s="206">
        <f>IF(N134="zákl. přenesená",J134,0)</f>
        <v>0</v>
      </c>
      <c r="BH134" s="206">
        <f>IF(N134="sníž. přenesená",J134,0)</f>
        <v>0</v>
      </c>
      <c r="BI134" s="206">
        <f>IF(N134="nulová",J134,0)</f>
        <v>0</v>
      </c>
      <c r="BJ134" s="18" t="s">
        <v>88</v>
      </c>
      <c r="BK134" s="206">
        <f>ROUND(I134*H134,2)</f>
        <v>0</v>
      </c>
      <c r="BL134" s="18" t="s">
        <v>373</v>
      </c>
      <c r="BM134" s="205" t="s">
        <v>366</v>
      </c>
    </row>
    <row r="135" spans="1:65" s="12" customFormat="1" ht="25.9" customHeight="1">
      <c r="B135" s="179"/>
      <c r="C135" s="180"/>
      <c r="D135" s="181" t="s">
        <v>80</v>
      </c>
      <c r="E135" s="182" t="s">
        <v>1654</v>
      </c>
      <c r="F135" s="182" t="s">
        <v>1655</v>
      </c>
      <c r="G135" s="180"/>
      <c r="H135" s="180"/>
      <c r="I135" s="183"/>
      <c r="J135" s="167">
        <f>BK135</f>
        <v>0</v>
      </c>
      <c r="K135" s="180"/>
      <c r="L135" s="184"/>
      <c r="M135" s="185"/>
      <c r="N135" s="186"/>
      <c r="O135" s="186"/>
      <c r="P135" s="187">
        <f>SUM(P136:P159)</f>
        <v>0</v>
      </c>
      <c r="Q135" s="186"/>
      <c r="R135" s="187">
        <f>SUM(R136:R159)</f>
        <v>0</v>
      </c>
      <c r="S135" s="186"/>
      <c r="T135" s="188">
        <f>SUM(T136:T159)</f>
        <v>0</v>
      </c>
      <c r="AR135" s="189" t="s">
        <v>88</v>
      </c>
      <c r="AT135" s="190" t="s">
        <v>80</v>
      </c>
      <c r="AU135" s="190" t="s">
        <v>81</v>
      </c>
      <c r="AY135" s="189" t="s">
        <v>365</v>
      </c>
      <c r="BK135" s="191">
        <f>SUM(BK136:BK159)</f>
        <v>0</v>
      </c>
    </row>
    <row r="136" spans="1:65" s="2" customFormat="1" ht="16.5" customHeight="1">
      <c r="A136" s="35"/>
      <c r="B136" s="36"/>
      <c r="C136" s="194" t="s">
        <v>373</v>
      </c>
      <c r="D136" s="194" t="s">
        <v>368</v>
      </c>
      <c r="E136" s="195" t="s">
        <v>1656</v>
      </c>
      <c r="F136" s="196" t="s">
        <v>1657</v>
      </c>
      <c r="G136" s="197" t="s">
        <v>700</v>
      </c>
      <c r="H136" s="198">
        <v>1</v>
      </c>
      <c r="I136" s="199"/>
      <c r="J136" s="200">
        <f t="shared" ref="J136:J159" si="0">ROUND(I136*H136,2)</f>
        <v>0</v>
      </c>
      <c r="K136" s="196" t="s">
        <v>3556</v>
      </c>
      <c r="L136" s="40"/>
      <c r="M136" s="201" t="s">
        <v>1</v>
      </c>
      <c r="N136" s="202" t="s">
        <v>46</v>
      </c>
      <c r="O136" s="72"/>
      <c r="P136" s="203">
        <f t="shared" ref="P136:P159" si="1">O136*H136</f>
        <v>0</v>
      </c>
      <c r="Q136" s="203">
        <v>0</v>
      </c>
      <c r="R136" s="203">
        <f t="shared" ref="R136:R159" si="2">Q136*H136</f>
        <v>0</v>
      </c>
      <c r="S136" s="203">
        <v>0</v>
      </c>
      <c r="T136" s="204">
        <f t="shared" ref="T136:T159" si="3">S136*H136</f>
        <v>0</v>
      </c>
      <c r="U136" s="35"/>
      <c r="V136" s="35"/>
      <c r="W136" s="35"/>
      <c r="X136" s="35"/>
      <c r="Y136" s="35"/>
      <c r="Z136" s="35"/>
      <c r="AA136" s="35"/>
      <c r="AB136" s="35"/>
      <c r="AC136" s="35"/>
      <c r="AD136" s="35"/>
      <c r="AE136" s="35"/>
      <c r="AR136" s="205" t="s">
        <v>373</v>
      </c>
      <c r="AT136" s="205" t="s">
        <v>368</v>
      </c>
      <c r="AU136" s="205" t="s">
        <v>88</v>
      </c>
      <c r="AY136" s="18" t="s">
        <v>365</v>
      </c>
      <c r="BE136" s="206">
        <f t="shared" ref="BE136:BE159" si="4">IF(N136="základní",J136,0)</f>
        <v>0</v>
      </c>
      <c r="BF136" s="206">
        <f t="shared" ref="BF136:BF159" si="5">IF(N136="snížená",J136,0)</f>
        <v>0</v>
      </c>
      <c r="BG136" s="206">
        <f t="shared" ref="BG136:BG159" si="6">IF(N136="zákl. přenesená",J136,0)</f>
        <v>0</v>
      </c>
      <c r="BH136" s="206">
        <f t="shared" ref="BH136:BH159" si="7">IF(N136="sníž. přenesená",J136,0)</f>
        <v>0</v>
      </c>
      <c r="BI136" s="206">
        <f t="shared" ref="BI136:BI159" si="8">IF(N136="nulová",J136,0)</f>
        <v>0</v>
      </c>
      <c r="BJ136" s="18" t="s">
        <v>88</v>
      </c>
      <c r="BK136" s="206">
        <f t="shared" ref="BK136:BK159" si="9">ROUND(I136*H136,2)</f>
        <v>0</v>
      </c>
      <c r="BL136" s="18" t="s">
        <v>373</v>
      </c>
      <c r="BM136" s="205" t="s">
        <v>411</v>
      </c>
    </row>
    <row r="137" spans="1:65" s="2" customFormat="1" ht="16.5" customHeight="1">
      <c r="A137" s="35"/>
      <c r="B137" s="36"/>
      <c r="C137" s="194" t="s">
        <v>393</v>
      </c>
      <c r="D137" s="194" t="s">
        <v>368</v>
      </c>
      <c r="E137" s="195" t="s">
        <v>4565</v>
      </c>
      <c r="F137" s="196" t="s">
        <v>1659</v>
      </c>
      <c r="G137" s="197" t="s">
        <v>700</v>
      </c>
      <c r="H137" s="198">
        <v>1</v>
      </c>
      <c r="I137" s="199"/>
      <c r="J137" s="200">
        <f t="shared" si="0"/>
        <v>0</v>
      </c>
      <c r="K137" s="196" t="s">
        <v>3556</v>
      </c>
      <c r="L137" s="40"/>
      <c r="M137" s="201" t="s">
        <v>1</v>
      </c>
      <c r="N137" s="202" t="s">
        <v>46</v>
      </c>
      <c r="O137" s="72"/>
      <c r="P137" s="203">
        <f t="shared" si="1"/>
        <v>0</v>
      </c>
      <c r="Q137" s="203">
        <v>0</v>
      </c>
      <c r="R137" s="203">
        <f t="shared" si="2"/>
        <v>0</v>
      </c>
      <c r="S137" s="203">
        <v>0</v>
      </c>
      <c r="T137" s="204">
        <f t="shared" si="3"/>
        <v>0</v>
      </c>
      <c r="U137" s="35"/>
      <c r="V137" s="35"/>
      <c r="W137" s="35"/>
      <c r="X137" s="35"/>
      <c r="Y137" s="35"/>
      <c r="Z137" s="35"/>
      <c r="AA137" s="35"/>
      <c r="AB137" s="35"/>
      <c r="AC137" s="35"/>
      <c r="AD137" s="35"/>
      <c r="AE137" s="35"/>
      <c r="AR137" s="205" t="s">
        <v>373</v>
      </c>
      <c r="AT137" s="205" t="s">
        <v>368</v>
      </c>
      <c r="AU137" s="205" t="s">
        <v>88</v>
      </c>
      <c r="AY137" s="18" t="s">
        <v>365</v>
      </c>
      <c r="BE137" s="206">
        <f t="shared" si="4"/>
        <v>0</v>
      </c>
      <c r="BF137" s="206">
        <f t="shared" si="5"/>
        <v>0</v>
      </c>
      <c r="BG137" s="206">
        <f t="shared" si="6"/>
        <v>0</v>
      </c>
      <c r="BH137" s="206">
        <f t="shared" si="7"/>
        <v>0</v>
      </c>
      <c r="BI137" s="206">
        <f t="shared" si="8"/>
        <v>0</v>
      </c>
      <c r="BJ137" s="18" t="s">
        <v>88</v>
      </c>
      <c r="BK137" s="206">
        <f t="shared" si="9"/>
        <v>0</v>
      </c>
      <c r="BL137" s="18" t="s">
        <v>373</v>
      </c>
      <c r="BM137" s="205" t="s">
        <v>425</v>
      </c>
    </row>
    <row r="138" spans="1:65" s="2" customFormat="1" ht="33" customHeight="1">
      <c r="A138" s="35"/>
      <c r="B138" s="36"/>
      <c r="C138" s="194" t="s">
        <v>366</v>
      </c>
      <c r="D138" s="194" t="s">
        <v>368</v>
      </c>
      <c r="E138" s="195" t="s">
        <v>1660</v>
      </c>
      <c r="F138" s="196" t="s">
        <v>1661</v>
      </c>
      <c r="G138" s="197" t="s">
        <v>396</v>
      </c>
      <c r="H138" s="198">
        <v>15</v>
      </c>
      <c r="I138" s="199"/>
      <c r="J138" s="200">
        <f t="shared" si="0"/>
        <v>0</v>
      </c>
      <c r="K138" s="196" t="s">
        <v>2900</v>
      </c>
      <c r="L138" s="40"/>
      <c r="M138" s="201" t="s">
        <v>1</v>
      </c>
      <c r="N138" s="202" t="s">
        <v>46</v>
      </c>
      <c r="O138" s="72"/>
      <c r="P138" s="203">
        <f t="shared" si="1"/>
        <v>0</v>
      </c>
      <c r="Q138" s="203">
        <v>0</v>
      </c>
      <c r="R138" s="203">
        <f t="shared" si="2"/>
        <v>0</v>
      </c>
      <c r="S138" s="203">
        <v>0</v>
      </c>
      <c r="T138" s="204">
        <f t="shared" si="3"/>
        <v>0</v>
      </c>
      <c r="U138" s="35"/>
      <c r="V138" s="35"/>
      <c r="W138" s="35"/>
      <c r="X138" s="35"/>
      <c r="Y138" s="35"/>
      <c r="Z138" s="35"/>
      <c r="AA138" s="35"/>
      <c r="AB138" s="35"/>
      <c r="AC138" s="35"/>
      <c r="AD138" s="35"/>
      <c r="AE138" s="35"/>
      <c r="AR138" s="205" t="s">
        <v>373</v>
      </c>
      <c r="AT138" s="205" t="s">
        <v>368</v>
      </c>
      <c r="AU138" s="205" t="s">
        <v>88</v>
      </c>
      <c r="AY138" s="18" t="s">
        <v>365</v>
      </c>
      <c r="BE138" s="206">
        <f t="shared" si="4"/>
        <v>0</v>
      </c>
      <c r="BF138" s="206">
        <f t="shared" si="5"/>
        <v>0</v>
      </c>
      <c r="BG138" s="206">
        <f t="shared" si="6"/>
        <v>0</v>
      </c>
      <c r="BH138" s="206">
        <f t="shared" si="7"/>
        <v>0</v>
      </c>
      <c r="BI138" s="206">
        <f t="shared" si="8"/>
        <v>0</v>
      </c>
      <c r="BJ138" s="18" t="s">
        <v>88</v>
      </c>
      <c r="BK138" s="206">
        <f t="shared" si="9"/>
        <v>0</v>
      </c>
      <c r="BL138" s="18" t="s">
        <v>373</v>
      </c>
      <c r="BM138" s="205" t="s">
        <v>439</v>
      </c>
    </row>
    <row r="139" spans="1:65" s="2" customFormat="1" ht="16.5" customHeight="1">
      <c r="A139" s="35"/>
      <c r="B139" s="36"/>
      <c r="C139" s="194" t="s">
        <v>405</v>
      </c>
      <c r="D139" s="194" t="s">
        <v>368</v>
      </c>
      <c r="E139" s="195" t="s">
        <v>1662</v>
      </c>
      <c r="F139" s="196" t="s">
        <v>1663</v>
      </c>
      <c r="G139" s="197" t="s">
        <v>396</v>
      </c>
      <c r="H139" s="198">
        <v>35</v>
      </c>
      <c r="I139" s="199"/>
      <c r="J139" s="200">
        <f t="shared" si="0"/>
        <v>0</v>
      </c>
      <c r="K139" s="196" t="s">
        <v>2900</v>
      </c>
      <c r="L139" s="40"/>
      <c r="M139" s="201" t="s">
        <v>1</v>
      </c>
      <c r="N139" s="202" t="s">
        <v>46</v>
      </c>
      <c r="O139" s="72"/>
      <c r="P139" s="203">
        <f t="shared" si="1"/>
        <v>0</v>
      </c>
      <c r="Q139" s="203">
        <v>0</v>
      </c>
      <c r="R139" s="203">
        <f t="shared" si="2"/>
        <v>0</v>
      </c>
      <c r="S139" s="203">
        <v>0</v>
      </c>
      <c r="T139" s="204">
        <f t="shared" si="3"/>
        <v>0</v>
      </c>
      <c r="U139" s="35"/>
      <c r="V139" s="35"/>
      <c r="W139" s="35"/>
      <c r="X139" s="35"/>
      <c r="Y139" s="35"/>
      <c r="Z139" s="35"/>
      <c r="AA139" s="35"/>
      <c r="AB139" s="35"/>
      <c r="AC139" s="35"/>
      <c r="AD139" s="35"/>
      <c r="AE139" s="35"/>
      <c r="AR139" s="205" t="s">
        <v>373</v>
      </c>
      <c r="AT139" s="205" t="s">
        <v>368</v>
      </c>
      <c r="AU139" s="205" t="s">
        <v>88</v>
      </c>
      <c r="AY139" s="18" t="s">
        <v>365</v>
      </c>
      <c r="BE139" s="206">
        <f t="shared" si="4"/>
        <v>0</v>
      </c>
      <c r="BF139" s="206">
        <f t="shared" si="5"/>
        <v>0</v>
      </c>
      <c r="BG139" s="206">
        <f t="shared" si="6"/>
        <v>0</v>
      </c>
      <c r="BH139" s="206">
        <f t="shared" si="7"/>
        <v>0</v>
      </c>
      <c r="BI139" s="206">
        <f t="shared" si="8"/>
        <v>0</v>
      </c>
      <c r="BJ139" s="18" t="s">
        <v>88</v>
      </c>
      <c r="BK139" s="206">
        <f t="shared" si="9"/>
        <v>0</v>
      </c>
      <c r="BL139" s="18" t="s">
        <v>373</v>
      </c>
      <c r="BM139" s="205" t="s">
        <v>451</v>
      </c>
    </row>
    <row r="140" spans="1:65" s="2" customFormat="1" ht="55.5" customHeight="1">
      <c r="A140" s="35"/>
      <c r="B140" s="36"/>
      <c r="C140" s="194" t="s">
        <v>411</v>
      </c>
      <c r="D140" s="194" t="s">
        <v>368</v>
      </c>
      <c r="E140" s="195" t="s">
        <v>1665</v>
      </c>
      <c r="F140" s="196" t="s">
        <v>1666</v>
      </c>
      <c r="G140" s="197" t="s">
        <v>396</v>
      </c>
      <c r="H140" s="198">
        <v>35</v>
      </c>
      <c r="I140" s="199"/>
      <c r="J140" s="200">
        <f t="shared" si="0"/>
        <v>0</v>
      </c>
      <c r="K140" s="196" t="s">
        <v>2900</v>
      </c>
      <c r="L140" s="40"/>
      <c r="M140" s="201" t="s">
        <v>1</v>
      </c>
      <c r="N140" s="202" t="s">
        <v>46</v>
      </c>
      <c r="O140" s="72"/>
      <c r="P140" s="203">
        <f t="shared" si="1"/>
        <v>0</v>
      </c>
      <c r="Q140" s="203">
        <v>0</v>
      </c>
      <c r="R140" s="203">
        <f t="shared" si="2"/>
        <v>0</v>
      </c>
      <c r="S140" s="203">
        <v>0</v>
      </c>
      <c r="T140" s="204">
        <f t="shared" si="3"/>
        <v>0</v>
      </c>
      <c r="U140" s="35"/>
      <c r="V140" s="35"/>
      <c r="W140" s="35"/>
      <c r="X140" s="35"/>
      <c r="Y140" s="35"/>
      <c r="Z140" s="35"/>
      <c r="AA140" s="35"/>
      <c r="AB140" s="35"/>
      <c r="AC140" s="35"/>
      <c r="AD140" s="35"/>
      <c r="AE140" s="35"/>
      <c r="AR140" s="205" t="s">
        <v>373</v>
      </c>
      <c r="AT140" s="205" t="s">
        <v>368</v>
      </c>
      <c r="AU140" s="205" t="s">
        <v>88</v>
      </c>
      <c r="AY140" s="18" t="s">
        <v>365</v>
      </c>
      <c r="BE140" s="206">
        <f t="shared" si="4"/>
        <v>0</v>
      </c>
      <c r="BF140" s="206">
        <f t="shared" si="5"/>
        <v>0</v>
      </c>
      <c r="BG140" s="206">
        <f t="shared" si="6"/>
        <v>0</v>
      </c>
      <c r="BH140" s="206">
        <f t="shared" si="7"/>
        <v>0</v>
      </c>
      <c r="BI140" s="206">
        <f t="shared" si="8"/>
        <v>0</v>
      </c>
      <c r="BJ140" s="18" t="s">
        <v>88</v>
      </c>
      <c r="BK140" s="206">
        <f t="shared" si="9"/>
        <v>0</v>
      </c>
      <c r="BL140" s="18" t="s">
        <v>373</v>
      </c>
      <c r="BM140" s="205" t="s">
        <v>421</v>
      </c>
    </row>
    <row r="141" spans="1:65" s="2" customFormat="1" ht="24.2" customHeight="1">
      <c r="A141" s="35"/>
      <c r="B141" s="36"/>
      <c r="C141" s="194" t="s">
        <v>400</v>
      </c>
      <c r="D141" s="194" t="s">
        <v>368</v>
      </c>
      <c r="E141" s="195" t="s">
        <v>1669</v>
      </c>
      <c r="F141" s="196" t="s">
        <v>1670</v>
      </c>
      <c r="G141" s="197" t="s">
        <v>396</v>
      </c>
      <c r="H141" s="198">
        <v>60</v>
      </c>
      <c r="I141" s="199"/>
      <c r="J141" s="200">
        <f t="shared" si="0"/>
        <v>0</v>
      </c>
      <c r="K141" s="196" t="s">
        <v>2900</v>
      </c>
      <c r="L141" s="40"/>
      <c r="M141" s="201" t="s">
        <v>1</v>
      </c>
      <c r="N141" s="202" t="s">
        <v>46</v>
      </c>
      <c r="O141" s="72"/>
      <c r="P141" s="203">
        <f t="shared" si="1"/>
        <v>0</v>
      </c>
      <c r="Q141" s="203">
        <v>0</v>
      </c>
      <c r="R141" s="203">
        <f t="shared" si="2"/>
        <v>0</v>
      </c>
      <c r="S141" s="203">
        <v>0</v>
      </c>
      <c r="T141" s="204">
        <f t="shared" si="3"/>
        <v>0</v>
      </c>
      <c r="U141" s="35"/>
      <c r="V141" s="35"/>
      <c r="W141" s="35"/>
      <c r="X141" s="35"/>
      <c r="Y141" s="35"/>
      <c r="Z141" s="35"/>
      <c r="AA141" s="35"/>
      <c r="AB141" s="35"/>
      <c r="AC141" s="35"/>
      <c r="AD141" s="35"/>
      <c r="AE141" s="35"/>
      <c r="AR141" s="205" t="s">
        <v>373</v>
      </c>
      <c r="AT141" s="205" t="s">
        <v>368</v>
      </c>
      <c r="AU141" s="205" t="s">
        <v>88</v>
      </c>
      <c r="AY141" s="18" t="s">
        <v>365</v>
      </c>
      <c r="BE141" s="206">
        <f t="shared" si="4"/>
        <v>0</v>
      </c>
      <c r="BF141" s="206">
        <f t="shared" si="5"/>
        <v>0</v>
      </c>
      <c r="BG141" s="206">
        <f t="shared" si="6"/>
        <v>0</v>
      </c>
      <c r="BH141" s="206">
        <f t="shared" si="7"/>
        <v>0</v>
      </c>
      <c r="BI141" s="206">
        <f t="shared" si="8"/>
        <v>0</v>
      </c>
      <c r="BJ141" s="18" t="s">
        <v>88</v>
      </c>
      <c r="BK141" s="206">
        <f t="shared" si="9"/>
        <v>0</v>
      </c>
      <c r="BL141" s="18" t="s">
        <v>373</v>
      </c>
      <c r="BM141" s="205" t="s">
        <v>474</v>
      </c>
    </row>
    <row r="142" spans="1:65" s="2" customFormat="1" ht="24.2" customHeight="1">
      <c r="A142" s="35"/>
      <c r="B142" s="36"/>
      <c r="C142" s="194" t="s">
        <v>425</v>
      </c>
      <c r="D142" s="194" t="s">
        <v>368</v>
      </c>
      <c r="E142" s="195" t="s">
        <v>1671</v>
      </c>
      <c r="F142" s="196" t="s">
        <v>1672</v>
      </c>
      <c r="G142" s="197" t="s">
        <v>396</v>
      </c>
      <c r="H142" s="198">
        <v>1200</v>
      </c>
      <c r="I142" s="199"/>
      <c r="J142" s="200">
        <f t="shared" si="0"/>
        <v>0</v>
      </c>
      <c r="K142" s="196" t="s">
        <v>2900</v>
      </c>
      <c r="L142" s="40"/>
      <c r="M142" s="201" t="s">
        <v>1</v>
      </c>
      <c r="N142" s="202" t="s">
        <v>46</v>
      </c>
      <c r="O142" s="72"/>
      <c r="P142" s="203">
        <f t="shared" si="1"/>
        <v>0</v>
      </c>
      <c r="Q142" s="203">
        <v>0</v>
      </c>
      <c r="R142" s="203">
        <f t="shared" si="2"/>
        <v>0</v>
      </c>
      <c r="S142" s="203">
        <v>0</v>
      </c>
      <c r="T142" s="204">
        <f t="shared" si="3"/>
        <v>0</v>
      </c>
      <c r="U142" s="35"/>
      <c r="V142" s="35"/>
      <c r="W142" s="35"/>
      <c r="X142" s="35"/>
      <c r="Y142" s="35"/>
      <c r="Z142" s="35"/>
      <c r="AA142" s="35"/>
      <c r="AB142" s="35"/>
      <c r="AC142" s="35"/>
      <c r="AD142" s="35"/>
      <c r="AE142" s="35"/>
      <c r="AR142" s="205" t="s">
        <v>373</v>
      </c>
      <c r="AT142" s="205" t="s">
        <v>368</v>
      </c>
      <c r="AU142" s="205" t="s">
        <v>88</v>
      </c>
      <c r="AY142" s="18" t="s">
        <v>365</v>
      </c>
      <c r="BE142" s="206">
        <f t="shared" si="4"/>
        <v>0</v>
      </c>
      <c r="BF142" s="206">
        <f t="shared" si="5"/>
        <v>0</v>
      </c>
      <c r="BG142" s="206">
        <f t="shared" si="6"/>
        <v>0</v>
      </c>
      <c r="BH142" s="206">
        <f t="shared" si="7"/>
        <v>0</v>
      </c>
      <c r="BI142" s="206">
        <f t="shared" si="8"/>
        <v>0</v>
      </c>
      <c r="BJ142" s="18" t="s">
        <v>88</v>
      </c>
      <c r="BK142" s="206">
        <f t="shared" si="9"/>
        <v>0</v>
      </c>
      <c r="BL142" s="18" t="s">
        <v>373</v>
      </c>
      <c r="BM142" s="205" t="s">
        <v>484</v>
      </c>
    </row>
    <row r="143" spans="1:65" s="2" customFormat="1" ht="24.2" customHeight="1">
      <c r="A143" s="35"/>
      <c r="B143" s="36"/>
      <c r="C143" s="194" t="s">
        <v>431</v>
      </c>
      <c r="D143" s="194" t="s">
        <v>368</v>
      </c>
      <c r="E143" s="195" t="s">
        <v>4566</v>
      </c>
      <c r="F143" s="196" t="s">
        <v>4567</v>
      </c>
      <c r="G143" s="197" t="s">
        <v>396</v>
      </c>
      <c r="H143" s="198">
        <v>150</v>
      </c>
      <c r="I143" s="199"/>
      <c r="J143" s="200">
        <f t="shared" si="0"/>
        <v>0</v>
      </c>
      <c r="K143" s="196" t="s">
        <v>2900</v>
      </c>
      <c r="L143" s="40"/>
      <c r="M143" s="201" t="s">
        <v>1</v>
      </c>
      <c r="N143" s="202" t="s">
        <v>46</v>
      </c>
      <c r="O143" s="72"/>
      <c r="P143" s="203">
        <f t="shared" si="1"/>
        <v>0</v>
      </c>
      <c r="Q143" s="203">
        <v>0</v>
      </c>
      <c r="R143" s="203">
        <f t="shared" si="2"/>
        <v>0</v>
      </c>
      <c r="S143" s="203">
        <v>0</v>
      </c>
      <c r="T143" s="204">
        <f t="shared" si="3"/>
        <v>0</v>
      </c>
      <c r="U143" s="35"/>
      <c r="V143" s="35"/>
      <c r="W143" s="35"/>
      <c r="X143" s="35"/>
      <c r="Y143" s="35"/>
      <c r="Z143" s="35"/>
      <c r="AA143" s="35"/>
      <c r="AB143" s="35"/>
      <c r="AC143" s="35"/>
      <c r="AD143" s="35"/>
      <c r="AE143" s="35"/>
      <c r="AR143" s="205" t="s">
        <v>373</v>
      </c>
      <c r="AT143" s="205" t="s">
        <v>368</v>
      </c>
      <c r="AU143" s="205" t="s">
        <v>88</v>
      </c>
      <c r="AY143" s="18" t="s">
        <v>365</v>
      </c>
      <c r="BE143" s="206">
        <f t="shared" si="4"/>
        <v>0</v>
      </c>
      <c r="BF143" s="206">
        <f t="shared" si="5"/>
        <v>0</v>
      </c>
      <c r="BG143" s="206">
        <f t="shared" si="6"/>
        <v>0</v>
      </c>
      <c r="BH143" s="206">
        <f t="shared" si="7"/>
        <v>0</v>
      </c>
      <c r="BI143" s="206">
        <f t="shared" si="8"/>
        <v>0</v>
      </c>
      <c r="BJ143" s="18" t="s">
        <v>88</v>
      </c>
      <c r="BK143" s="206">
        <f t="shared" si="9"/>
        <v>0</v>
      </c>
      <c r="BL143" s="18" t="s">
        <v>373</v>
      </c>
      <c r="BM143" s="205" t="s">
        <v>494</v>
      </c>
    </row>
    <row r="144" spans="1:65" s="2" customFormat="1" ht="24.2" customHeight="1">
      <c r="A144" s="35"/>
      <c r="B144" s="36"/>
      <c r="C144" s="194" t="s">
        <v>439</v>
      </c>
      <c r="D144" s="194" t="s">
        <v>368</v>
      </c>
      <c r="E144" s="195" t="s">
        <v>1673</v>
      </c>
      <c r="F144" s="196" t="s">
        <v>1674</v>
      </c>
      <c r="G144" s="197" t="s">
        <v>396</v>
      </c>
      <c r="H144" s="198">
        <v>400</v>
      </c>
      <c r="I144" s="199"/>
      <c r="J144" s="200">
        <f t="shared" si="0"/>
        <v>0</v>
      </c>
      <c r="K144" s="196" t="s">
        <v>2900</v>
      </c>
      <c r="L144" s="40"/>
      <c r="M144" s="201" t="s">
        <v>1</v>
      </c>
      <c r="N144" s="202" t="s">
        <v>46</v>
      </c>
      <c r="O144" s="72"/>
      <c r="P144" s="203">
        <f t="shared" si="1"/>
        <v>0</v>
      </c>
      <c r="Q144" s="203">
        <v>0</v>
      </c>
      <c r="R144" s="203">
        <f t="shared" si="2"/>
        <v>0</v>
      </c>
      <c r="S144" s="203">
        <v>0</v>
      </c>
      <c r="T144" s="204">
        <f t="shared" si="3"/>
        <v>0</v>
      </c>
      <c r="U144" s="35"/>
      <c r="V144" s="35"/>
      <c r="W144" s="35"/>
      <c r="X144" s="35"/>
      <c r="Y144" s="35"/>
      <c r="Z144" s="35"/>
      <c r="AA144" s="35"/>
      <c r="AB144" s="35"/>
      <c r="AC144" s="35"/>
      <c r="AD144" s="35"/>
      <c r="AE144" s="35"/>
      <c r="AR144" s="205" t="s">
        <v>373</v>
      </c>
      <c r="AT144" s="205" t="s">
        <v>368</v>
      </c>
      <c r="AU144" s="205" t="s">
        <v>88</v>
      </c>
      <c r="AY144" s="18" t="s">
        <v>365</v>
      </c>
      <c r="BE144" s="206">
        <f t="shared" si="4"/>
        <v>0</v>
      </c>
      <c r="BF144" s="206">
        <f t="shared" si="5"/>
        <v>0</v>
      </c>
      <c r="BG144" s="206">
        <f t="shared" si="6"/>
        <v>0</v>
      </c>
      <c r="BH144" s="206">
        <f t="shared" si="7"/>
        <v>0</v>
      </c>
      <c r="BI144" s="206">
        <f t="shared" si="8"/>
        <v>0</v>
      </c>
      <c r="BJ144" s="18" t="s">
        <v>88</v>
      </c>
      <c r="BK144" s="206">
        <f t="shared" si="9"/>
        <v>0</v>
      </c>
      <c r="BL144" s="18" t="s">
        <v>373</v>
      </c>
      <c r="BM144" s="205" t="s">
        <v>504</v>
      </c>
    </row>
    <row r="145" spans="1:65" s="2" customFormat="1" ht="24.2" customHeight="1">
      <c r="A145" s="35"/>
      <c r="B145" s="36"/>
      <c r="C145" s="194" t="s">
        <v>445</v>
      </c>
      <c r="D145" s="194" t="s">
        <v>368</v>
      </c>
      <c r="E145" s="195" t="s">
        <v>1675</v>
      </c>
      <c r="F145" s="196" t="s">
        <v>1676</v>
      </c>
      <c r="G145" s="197" t="s">
        <v>396</v>
      </c>
      <c r="H145" s="198">
        <v>200</v>
      </c>
      <c r="I145" s="199"/>
      <c r="J145" s="200">
        <f t="shared" si="0"/>
        <v>0</v>
      </c>
      <c r="K145" s="196" t="s">
        <v>2900</v>
      </c>
      <c r="L145" s="40"/>
      <c r="M145" s="201" t="s">
        <v>1</v>
      </c>
      <c r="N145" s="202" t="s">
        <v>46</v>
      </c>
      <c r="O145" s="72"/>
      <c r="P145" s="203">
        <f t="shared" si="1"/>
        <v>0</v>
      </c>
      <c r="Q145" s="203">
        <v>0</v>
      </c>
      <c r="R145" s="203">
        <f t="shared" si="2"/>
        <v>0</v>
      </c>
      <c r="S145" s="203">
        <v>0</v>
      </c>
      <c r="T145" s="204">
        <f t="shared" si="3"/>
        <v>0</v>
      </c>
      <c r="U145" s="35"/>
      <c r="V145" s="35"/>
      <c r="W145" s="35"/>
      <c r="X145" s="35"/>
      <c r="Y145" s="35"/>
      <c r="Z145" s="35"/>
      <c r="AA145" s="35"/>
      <c r="AB145" s="35"/>
      <c r="AC145" s="35"/>
      <c r="AD145" s="35"/>
      <c r="AE145" s="35"/>
      <c r="AR145" s="205" t="s">
        <v>373</v>
      </c>
      <c r="AT145" s="205" t="s">
        <v>368</v>
      </c>
      <c r="AU145" s="205" t="s">
        <v>88</v>
      </c>
      <c r="AY145" s="18" t="s">
        <v>365</v>
      </c>
      <c r="BE145" s="206">
        <f t="shared" si="4"/>
        <v>0</v>
      </c>
      <c r="BF145" s="206">
        <f t="shared" si="5"/>
        <v>0</v>
      </c>
      <c r="BG145" s="206">
        <f t="shared" si="6"/>
        <v>0</v>
      </c>
      <c r="BH145" s="206">
        <f t="shared" si="7"/>
        <v>0</v>
      </c>
      <c r="BI145" s="206">
        <f t="shared" si="8"/>
        <v>0</v>
      </c>
      <c r="BJ145" s="18" t="s">
        <v>88</v>
      </c>
      <c r="BK145" s="206">
        <f t="shared" si="9"/>
        <v>0</v>
      </c>
      <c r="BL145" s="18" t="s">
        <v>373</v>
      </c>
      <c r="BM145" s="205" t="s">
        <v>514</v>
      </c>
    </row>
    <row r="146" spans="1:65" s="2" customFormat="1" ht="24.2" customHeight="1">
      <c r="A146" s="35"/>
      <c r="B146" s="36"/>
      <c r="C146" s="194" t="s">
        <v>451</v>
      </c>
      <c r="D146" s="194" t="s">
        <v>368</v>
      </c>
      <c r="E146" s="195" t="s">
        <v>3561</v>
      </c>
      <c r="F146" s="196" t="s">
        <v>3562</v>
      </c>
      <c r="G146" s="197" t="s">
        <v>396</v>
      </c>
      <c r="H146" s="198">
        <v>160</v>
      </c>
      <c r="I146" s="199"/>
      <c r="J146" s="200">
        <f t="shared" si="0"/>
        <v>0</v>
      </c>
      <c r="K146" s="196" t="s">
        <v>2900</v>
      </c>
      <c r="L146" s="40"/>
      <c r="M146" s="201" t="s">
        <v>1</v>
      </c>
      <c r="N146" s="202" t="s">
        <v>46</v>
      </c>
      <c r="O146" s="72"/>
      <c r="P146" s="203">
        <f t="shared" si="1"/>
        <v>0</v>
      </c>
      <c r="Q146" s="203">
        <v>0</v>
      </c>
      <c r="R146" s="203">
        <f t="shared" si="2"/>
        <v>0</v>
      </c>
      <c r="S146" s="203">
        <v>0</v>
      </c>
      <c r="T146" s="204">
        <f t="shared" si="3"/>
        <v>0</v>
      </c>
      <c r="U146" s="35"/>
      <c r="V146" s="35"/>
      <c r="W146" s="35"/>
      <c r="X146" s="35"/>
      <c r="Y146" s="35"/>
      <c r="Z146" s="35"/>
      <c r="AA146" s="35"/>
      <c r="AB146" s="35"/>
      <c r="AC146" s="35"/>
      <c r="AD146" s="35"/>
      <c r="AE146" s="35"/>
      <c r="AR146" s="205" t="s">
        <v>373</v>
      </c>
      <c r="AT146" s="205" t="s">
        <v>368</v>
      </c>
      <c r="AU146" s="205" t="s">
        <v>88</v>
      </c>
      <c r="AY146" s="18" t="s">
        <v>365</v>
      </c>
      <c r="BE146" s="206">
        <f t="shared" si="4"/>
        <v>0</v>
      </c>
      <c r="BF146" s="206">
        <f t="shared" si="5"/>
        <v>0</v>
      </c>
      <c r="BG146" s="206">
        <f t="shared" si="6"/>
        <v>0</v>
      </c>
      <c r="BH146" s="206">
        <f t="shared" si="7"/>
        <v>0</v>
      </c>
      <c r="BI146" s="206">
        <f t="shared" si="8"/>
        <v>0</v>
      </c>
      <c r="BJ146" s="18" t="s">
        <v>88</v>
      </c>
      <c r="BK146" s="206">
        <f t="shared" si="9"/>
        <v>0</v>
      </c>
      <c r="BL146" s="18" t="s">
        <v>373</v>
      </c>
      <c r="BM146" s="205" t="s">
        <v>523</v>
      </c>
    </row>
    <row r="147" spans="1:65" s="2" customFormat="1" ht="24.2" customHeight="1">
      <c r="A147" s="35"/>
      <c r="B147" s="36"/>
      <c r="C147" s="194" t="s">
        <v>8</v>
      </c>
      <c r="D147" s="194" t="s">
        <v>368</v>
      </c>
      <c r="E147" s="195" t="s">
        <v>1677</v>
      </c>
      <c r="F147" s="196" t="s">
        <v>1678</v>
      </c>
      <c r="G147" s="197" t="s">
        <v>396</v>
      </c>
      <c r="H147" s="198">
        <v>2400</v>
      </c>
      <c r="I147" s="199"/>
      <c r="J147" s="200">
        <f t="shared" si="0"/>
        <v>0</v>
      </c>
      <c r="K147" s="196" t="s">
        <v>2900</v>
      </c>
      <c r="L147" s="40"/>
      <c r="M147" s="201" t="s">
        <v>1</v>
      </c>
      <c r="N147" s="202" t="s">
        <v>46</v>
      </c>
      <c r="O147" s="72"/>
      <c r="P147" s="203">
        <f t="shared" si="1"/>
        <v>0</v>
      </c>
      <c r="Q147" s="203">
        <v>0</v>
      </c>
      <c r="R147" s="203">
        <f t="shared" si="2"/>
        <v>0</v>
      </c>
      <c r="S147" s="203">
        <v>0</v>
      </c>
      <c r="T147" s="204">
        <f t="shared" si="3"/>
        <v>0</v>
      </c>
      <c r="U147" s="35"/>
      <c r="V147" s="35"/>
      <c r="W147" s="35"/>
      <c r="X147" s="35"/>
      <c r="Y147" s="35"/>
      <c r="Z147" s="35"/>
      <c r="AA147" s="35"/>
      <c r="AB147" s="35"/>
      <c r="AC147" s="35"/>
      <c r="AD147" s="35"/>
      <c r="AE147" s="35"/>
      <c r="AR147" s="205" t="s">
        <v>373</v>
      </c>
      <c r="AT147" s="205" t="s">
        <v>368</v>
      </c>
      <c r="AU147" s="205" t="s">
        <v>88</v>
      </c>
      <c r="AY147" s="18" t="s">
        <v>365</v>
      </c>
      <c r="BE147" s="206">
        <f t="shared" si="4"/>
        <v>0</v>
      </c>
      <c r="BF147" s="206">
        <f t="shared" si="5"/>
        <v>0</v>
      </c>
      <c r="BG147" s="206">
        <f t="shared" si="6"/>
        <v>0</v>
      </c>
      <c r="BH147" s="206">
        <f t="shared" si="7"/>
        <v>0</v>
      </c>
      <c r="BI147" s="206">
        <f t="shared" si="8"/>
        <v>0</v>
      </c>
      <c r="BJ147" s="18" t="s">
        <v>88</v>
      </c>
      <c r="BK147" s="206">
        <f t="shared" si="9"/>
        <v>0</v>
      </c>
      <c r="BL147" s="18" t="s">
        <v>373</v>
      </c>
      <c r="BM147" s="205" t="s">
        <v>535</v>
      </c>
    </row>
    <row r="148" spans="1:65" s="2" customFormat="1" ht="24.2" customHeight="1">
      <c r="A148" s="35"/>
      <c r="B148" s="36"/>
      <c r="C148" s="194" t="s">
        <v>421</v>
      </c>
      <c r="D148" s="194" t="s">
        <v>368</v>
      </c>
      <c r="E148" s="195" t="s">
        <v>3100</v>
      </c>
      <c r="F148" s="196" t="s">
        <v>3101</v>
      </c>
      <c r="G148" s="197" t="s">
        <v>396</v>
      </c>
      <c r="H148" s="198">
        <v>210</v>
      </c>
      <c r="I148" s="199"/>
      <c r="J148" s="200">
        <f t="shared" si="0"/>
        <v>0</v>
      </c>
      <c r="K148" s="196" t="s">
        <v>2900</v>
      </c>
      <c r="L148" s="40"/>
      <c r="M148" s="201" t="s">
        <v>1</v>
      </c>
      <c r="N148" s="202" t="s">
        <v>46</v>
      </c>
      <c r="O148" s="72"/>
      <c r="P148" s="203">
        <f t="shared" si="1"/>
        <v>0</v>
      </c>
      <c r="Q148" s="203">
        <v>0</v>
      </c>
      <c r="R148" s="203">
        <f t="shared" si="2"/>
        <v>0</v>
      </c>
      <c r="S148" s="203">
        <v>0</v>
      </c>
      <c r="T148" s="204">
        <f t="shared" si="3"/>
        <v>0</v>
      </c>
      <c r="U148" s="35"/>
      <c r="V148" s="35"/>
      <c r="W148" s="35"/>
      <c r="X148" s="35"/>
      <c r="Y148" s="35"/>
      <c r="Z148" s="35"/>
      <c r="AA148" s="35"/>
      <c r="AB148" s="35"/>
      <c r="AC148" s="35"/>
      <c r="AD148" s="35"/>
      <c r="AE148" s="35"/>
      <c r="AR148" s="205" t="s">
        <v>373</v>
      </c>
      <c r="AT148" s="205" t="s">
        <v>368</v>
      </c>
      <c r="AU148" s="205" t="s">
        <v>88</v>
      </c>
      <c r="AY148" s="18" t="s">
        <v>365</v>
      </c>
      <c r="BE148" s="206">
        <f t="shared" si="4"/>
        <v>0</v>
      </c>
      <c r="BF148" s="206">
        <f t="shared" si="5"/>
        <v>0</v>
      </c>
      <c r="BG148" s="206">
        <f t="shared" si="6"/>
        <v>0</v>
      </c>
      <c r="BH148" s="206">
        <f t="shared" si="7"/>
        <v>0</v>
      </c>
      <c r="BI148" s="206">
        <f t="shared" si="8"/>
        <v>0</v>
      </c>
      <c r="BJ148" s="18" t="s">
        <v>88</v>
      </c>
      <c r="BK148" s="206">
        <f t="shared" si="9"/>
        <v>0</v>
      </c>
      <c r="BL148" s="18" t="s">
        <v>373</v>
      </c>
      <c r="BM148" s="205" t="s">
        <v>436</v>
      </c>
    </row>
    <row r="149" spans="1:65" s="2" customFormat="1" ht="33" customHeight="1">
      <c r="A149" s="35"/>
      <c r="B149" s="36"/>
      <c r="C149" s="194" t="s">
        <v>467</v>
      </c>
      <c r="D149" s="194" t="s">
        <v>368</v>
      </c>
      <c r="E149" s="195" t="s">
        <v>3563</v>
      </c>
      <c r="F149" s="196" t="s">
        <v>3564</v>
      </c>
      <c r="G149" s="197" t="s">
        <v>396</v>
      </c>
      <c r="H149" s="198">
        <v>455</v>
      </c>
      <c r="I149" s="199"/>
      <c r="J149" s="200">
        <f t="shared" si="0"/>
        <v>0</v>
      </c>
      <c r="K149" s="196" t="s">
        <v>2900</v>
      </c>
      <c r="L149" s="40"/>
      <c r="M149" s="201" t="s">
        <v>1</v>
      </c>
      <c r="N149" s="202" t="s">
        <v>46</v>
      </c>
      <c r="O149" s="72"/>
      <c r="P149" s="203">
        <f t="shared" si="1"/>
        <v>0</v>
      </c>
      <c r="Q149" s="203">
        <v>0</v>
      </c>
      <c r="R149" s="203">
        <f t="shared" si="2"/>
        <v>0</v>
      </c>
      <c r="S149" s="203">
        <v>0</v>
      </c>
      <c r="T149" s="204">
        <f t="shared" si="3"/>
        <v>0</v>
      </c>
      <c r="U149" s="35"/>
      <c r="V149" s="35"/>
      <c r="W149" s="35"/>
      <c r="X149" s="35"/>
      <c r="Y149" s="35"/>
      <c r="Z149" s="35"/>
      <c r="AA149" s="35"/>
      <c r="AB149" s="35"/>
      <c r="AC149" s="35"/>
      <c r="AD149" s="35"/>
      <c r="AE149" s="35"/>
      <c r="AR149" s="205" t="s">
        <v>373</v>
      </c>
      <c r="AT149" s="205" t="s">
        <v>368</v>
      </c>
      <c r="AU149" s="205" t="s">
        <v>88</v>
      </c>
      <c r="AY149" s="18" t="s">
        <v>365</v>
      </c>
      <c r="BE149" s="206">
        <f t="shared" si="4"/>
        <v>0</v>
      </c>
      <c r="BF149" s="206">
        <f t="shared" si="5"/>
        <v>0</v>
      </c>
      <c r="BG149" s="206">
        <f t="shared" si="6"/>
        <v>0</v>
      </c>
      <c r="BH149" s="206">
        <f t="shared" si="7"/>
        <v>0</v>
      </c>
      <c r="BI149" s="206">
        <f t="shared" si="8"/>
        <v>0</v>
      </c>
      <c r="BJ149" s="18" t="s">
        <v>88</v>
      </c>
      <c r="BK149" s="206">
        <f t="shared" si="9"/>
        <v>0</v>
      </c>
      <c r="BL149" s="18" t="s">
        <v>373</v>
      </c>
      <c r="BM149" s="205" t="s">
        <v>555</v>
      </c>
    </row>
    <row r="150" spans="1:65" s="2" customFormat="1" ht="21.75" customHeight="1">
      <c r="A150" s="35"/>
      <c r="B150" s="36"/>
      <c r="C150" s="194" t="s">
        <v>474</v>
      </c>
      <c r="D150" s="194" t="s">
        <v>368</v>
      </c>
      <c r="E150" s="195" t="s">
        <v>1679</v>
      </c>
      <c r="F150" s="196" t="s">
        <v>3565</v>
      </c>
      <c r="G150" s="197" t="s">
        <v>1331</v>
      </c>
      <c r="H150" s="198">
        <v>1</v>
      </c>
      <c r="I150" s="199"/>
      <c r="J150" s="200">
        <f t="shared" si="0"/>
        <v>0</v>
      </c>
      <c r="K150" s="196" t="s">
        <v>3556</v>
      </c>
      <c r="L150" s="40"/>
      <c r="M150" s="201" t="s">
        <v>1</v>
      </c>
      <c r="N150" s="202" t="s">
        <v>46</v>
      </c>
      <c r="O150" s="72"/>
      <c r="P150" s="203">
        <f t="shared" si="1"/>
        <v>0</v>
      </c>
      <c r="Q150" s="203">
        <v>0</v>
      </c>
      <c r="R150" s="203">
        <f t="shared" si="2"/>
        <v>0</v>
      </c>
      <c r="S150" s="203">
        <v>0</v>
      </c>
      <c r="T150" s="204">
        <f t="shared" si="3"/>
        <v>0</v>
      </c>
      <c r="U150" s="35"/>
      <c r="V150" s="35"/>
      <c r="W150" s="35"/>
      <c r="X150" s="35"/>
      <c r="Y150" s="35"/>
      <c r="Z150" s="35"/>
      <c r="AA150" s="35"/>
      <c r="AB150" s="35"/>
      <c r="AC150" s="35"/>
      <c r="AD150" s="35"/>
      <c r="AE150" s="35"/>
      <c r="AR150" s="205" t="s">
        <v>373</v>
      </c>
      <c r="AT150" s="205" t="s">
        <v>368</v>
      </c>
      <c r="AU150" s="205" t="s">
        <v>88</v>
      </c>
      <c r="AY150" s="18" t="s">
        <v>365</v>
      </c>
      <c r="BE150" s="206">
        <f t="shared" si="4"/>
        <v>0</v>
      </c>
      <c r="BF150" s="206">
        <f t="shared" si="5"/>
        <v>0</v>
      </c>
      <c r="BG150" s="206">
        <f t="shared" si="6"/>
        <v>0</v>
      </c>
      <c r="BH150" s="206">
        <f t="shared" si="7"/>
        <v>0</v>
      </c>
      <c r="BI150" s="206">
        <f t="shared" si="8"/>
        <v>0</v>
      </c>
      <c r="BJ150" s="18" t="s">
        <v>88</v>
      </c>
      <c r="BK150" s="206">
        <f t="shared" si="9"/>
        <v>0</v>
      </c>
      <c r="BL150" s="18" t="s">
        <v>373</v>
      </c>
      <c r="BM150" s="205" t="s">
        <v>568</v>
      </c>
    </row>
    <row r="151" spans="1:65" s="2" customFormat="1" ht="24.2" customHeight="1">
      <c r="A151" s="35"/>
      <c r="B151" s="36"/>
      <c r="C151" s="194" t="s">
        <v>478</v>
      </c>
      <c r="D151" s="194" t="s">
        <v>368</v>
      </c>
      <c r="E151" s="195" t="s">
        <v>1683</v>
      </c>
      <c r="F151" s="196" t="s">
        <v>1684</v>
      </c>
      <c r="G151" s="197" t="s">
        <v>1331</v>
      </c>
      <c r="H151" s="198">
        <v>20</v>
      </c>
      <c r="I151" s="199"/>
      <c r="J151" s="200">
        <f t="shared" si="0"/>
        <v>0</v>
      </c>
      <c r="K151" s="196" t="s">
        <v>3566</v>
      </c>
      <c r="L151" s="40"/>
      <c r="M151" s="201" t="s">
        <v>1</v>
      </c>
      <c r="N151" s="202" t="s">
        <v>46</v>
      </c>
      <c r="O151" s="72"/>
      <c r="P151" s="203">
        <f t="shared" si="1"/>
        <v>0</v>
      </c>
      <c r="Q151" s="203">
        <v>0</v>
      </c>
      <c r="R151" s="203">
        <f t="shared" si="2"/>
        <v>0</v>
      </c>
      <c r="S151" s="203">
        <v>0</v>
      </c>
      <c r="T151" s="204">
        <f t="shared" si="3"/>
        <v>0</v>
      </c>
      <c r="U151" s="35"/>
      <c r="V151" s="35"/>
      <c r="W151" s="35"/>
      <c r="X151" s="35"/>
      <c r="Y151" s="35"/>
      <c r="Z151" s="35"/>
      <c r="AA151" s="35"/>
      <c r="AB151" s="35"/>
      <c r="AC151" s="35"/>
      <c r="AD151" s="35"/>
      <c r="AE151" s="35"/>
      <c r="AR151" s="205" t="s">
        <v>373</v>
      </c>
      <c r="AT151" s="205" t="s">
        <v>368</v>
      </c>
      <c r="AU151" s="205" t="s">
        <v>88</v>
      </c>
      <c r="AY151" s="18" t="s">
        <v>365</v>
      </c>
      <c r="BE151" s="206">
        <f t="shared" si="4"/>
        <v>0</v>
      </c>
      <c r="BF151" s="206">
        <f t="shared" si="5"/>
        <v>0</v>
      </c>
      <c r="BG151" s="206">
        <f t="shared" si="6"/>
        <v>0</v>
      </c>
      <c r="BH151" s="206">
        <f t="shared" si="7"/>
        <v>0</v>
      </c>
      <c r="BI151" s="206">
        <f t="shared" si="8"/>
        <v>0</v>
      </c>
      <c r="BJ151" s="18" t="s">
        <v>88</v>
      </c>
      <c r="BK151" s="206">
        <f t="shared" si="9"/>
        <v>0</v>
      </c>
      <c r="BL151" s="18" t="s">
        <v>373</v>
      </c>
      <c r="BM151" s="205" t="s">
        <v>579</v>
      </c>
    </row>
    <row r="152" spans="1:65" s="2" customFormat="1" ht="24.2" customHeight="1">
      <c r="A152" s="35"/>
      <c r="B152" s="36"/>
      <c r="C152" s="194" t="s">
        <v>484</v>
      </c>
      <c r="D152" s="194" t="s">
        <v>368</v>
      </c>
      <c r="E152" s="195" t="s">
        <v>1685</v>
      </c>
      <c r="F152" s="196" t="s">
        <v>1686</v>
      </c>
      <c r="G152" s="197" t="s">
        <v>396</v>
      </c>
      <c r="H152" s="198">
        <v>550</v>
      </c>
      <c r="I152" s="199"/>
      <c r="J152" s="200">
        <f t="shared" si="0"/>
        <v>0</v>
      </c>
      <c r="K152" s="196" t="s">
        <v>2900</v>
      </c>
      <c r="L152" s="40"/>
      <c r="M152" s="201" t="s">
        <v>1</v>
      </c>
      <c r="N152" s="202" t="s">
        <v>46</v>
      </c>
      <c r="O152" s="72"/>
      <c r="P152" s="203">
        <f t="shared" si="1"/>
        <v>0</v>
      </c>
      <c r="Q152" s="203">
        <v>0</v>
      </c>
      <c r="R152" s="203">
        <f t="shared" si="2"/>
        <v>0</v>
      </c>
      <c r="S152" s="203">
        <v>0</v>
      </c>
      <c r="T152" s="204">
        <f t="shared" si="3"/>
        <v>0</v>
      </c>
      <c r="U152" s="35"/>
      <c r="V152" s="35"/>
      <c r="W152" s="35"/>
      <c r="X152" s="35"/>
      <c r="Y152" s="35"/>
      <c r="Z152" s="35"/>
      <c r="AA152" s="35"/>
      <c r="AB152" s="35"/>
      <c r="AC152" s="35"/>
      <c r="AD152" s="35"/>
      <c r="AE152" s="35"/>
      <c r="AR152" s="205" t="s">
        <v>373</v>
      </c>
      <c r="AT152" s="205" t="s">
        <v>368</v>
      </c>
      <c r="AU152" s="205" t="s">
        <v>88</v>
      </c>
      <c r="AY152" s="18" t="s">
        <v>365</v>
      </c>
      <c r="BE152" s="206">
        <f t="shared" si="4"/>
        <v>0</v>
      </c>
      <c r="BF152" s="206">
        <f t="shared" si="5"/>
        <v>0</v>
      </c>
      <c r="BG152" s="206">
        <f t="shared" si="6"/>
        <v>0</v>
      </c>
      <c r="BH152" s="206">
        <f t="shared" si="7"/>
        <v>0</v>
      </c>
      <c r="BI152" s="206">
        <f t="shared" si="8"/>
        <v>0</v>
      </c>
      <c r="BJ152" s="18" t="s">
        <v>88</v>
      </c>
      <c r="BK152" s="206">
        <f t="shared" si="9"/>
        <v>0</v>
      </c>
      <c r="BL152" s="18" t="s">
        <v>373</v>
      </c>
      <c r="BM152" s="205" t="s">
        <v>589</v>
      </c>
    </row>
    <row r="153" spans="1:65" s="2" customFormat="1" ht="24.2" customHeight="1">
      <c r="A153" s="35"/>
      <c r="B153" s="36"/>
      <c r="C153" s="194" t="s">
        <v>7</v>
      </c>
      <c r="D153" s="194" t="s">
        <v>368</v>
      </c>
      <c r="E153" s="195" t="s">
        <v>1687</v>
      </c>
      <c r="F153" s="196" t="s">
        <v>1688</v>
      </c>
      <c r="G153" s="197" t="s">
        <v>396</v>
      </c>
      <c r="H153" s="198">
        <v>300</v>
      </c>
      <c r="I153" s="199"/>
      <c r="J153" s="200">
        <f t="shared" si="0"/>
        <v>0</v>
      </c>
      <c r="K153" s="196" t="s">
        <v>2900</v>
      </c>
      <c r="L153" s="40"/>
      <c r="M153" s="201" t="s">
        <v>1</v>
      </c>
      <c r="N153" s="202" t="s">
        <v>46</v>
      </c>
      <c r="O153" s="72"/>
      <c r="P153" s="203">
        <f t="shared" si="1"/>
        <v>0</v>
      </c>
      <c r="Q153" s="203">
        <v>0</v>
      </c>
      <c r="R153" s="203">
        <f t="shared" si="2"/>
        <v>0</v>
      </c>
      <c r="S153" s="203">
        <v>0</v>
      </c>
      <c r="T153" s="204">
        <f t="shared" si="3"/>
        <v>0</v>
      </c>
      <c r="U153" s="35"/>
      <c r="V153" s="35"/>
      <c r="W153" s="35"/>
      <c r="X153" s="35"/>
      <c r="Y153" s="35"/>
      <c r="Z153" s="35"/>
      <c r="AA153" s="35"/>
      <c r="AB153" s="35"/>
      <c r="AC153" s="35"/>
      <c r="AD153" s="35"/>
      <c r="AE153" s="35"/>
      <c r="AR153" s="205" t="s">
        <v>373</v>
      </c>
      <c r="AT153" s="205" t="s">
        <v>368</v>
      </c>
      <c r="AU153" s="205" t="s">
        <v>88</v>
      </c>
      <c r="AY153" s="18" t="s">
        <v>365</v>
      </c>
      <c r="BE153" s="206">
        <f t="shared" si="4"/>
        <v>0</v>
      </c>
      <c r="BF153" s="206">
        <f t="shared" si="5"/>
        <v>0</v>
      </c>
      <c r="BG153" s="206">
        <f t="shared" si="6"/>
        <v>0</v>
      </c>
      <c r="BH153" s="206">
        <f t="shared" si="7"/>
        <v>0</v>
      </c>
      <c r="BI153" s="206">
        <f t="shared" si="8"/>
        <v>0</v>
      </c>
      <c r="BJ153" s="18" t="s">
        <v>88</v>
      </c>
      <c r="BK153" s="206">
        <f t="shared" si="9"/>
        <v>0</v>
      </c>
      <c r="BL153" s="18" t="s">
        <v>373</v>
      </c>
      <c r="BM153" s="205" t="s">
        <v>599</v>
      </c>
    </row>
    <row r="154" spans="1:65" s="2" customFormat="1" ht="24.2" customHeight="1">
      <c r="A154" s="35"/>
      <c r="B154" s="36"/>
      <c r="C154" s="194" t="s">
        <v>494</v>
      </c>
      <c r="D154" s="194" t="s">
        <v>368</v>
      </c>
      <c r="E154" s="195" t="s">
        <v>1689</v>
      </c>
      <c r="F154" s="196" t="s">
        <v>1690</v>
      </c>
      <c r="G154" s="197" t="s">
        <v>396</v>
      </c>
      <c r="H154" s="198">
        <v>110</v>
      </c>
      <c r="I154" s="199"/>
      <c r="J154" s="200">
        <f t="shared" si="0"/>
        <v>0</v>
      </c>
      <c r="K154" s="196" t="s">
        <v>2900</v>
      </c>
      <c r="L154" s="40"/>
      <c r="M154" s="201" t="s">
        <v>1</v>
      </c>
      <c r="N154" s="202" t="s">
        <v>46</v>
      </c>
      <c r="O154" s="72"/>
      <c r="P154" s="203">
        <f t="shared" si="1"/>
        <v>0</v>
      </c>
      <c r="Q154" s="203">
        <v>0</v>
      </c>
      <c r="R154" s="203">
        <f t="shared" si="2"/>
        <v>0</v>
      </c>
      <c r="S154" s="203">
        <v>0</v>
      </c>
      <c r="T154" s="204">
        <f t="shared" si="3"/>
        <v>0</v>
      </c>
      <c r="U154" s="35"/>
      <c r="V154" s="35"/>
      <c r="W154" s="35"/>
      <c r="X154" s="35"/>
      <c r="Y154" s="35"/>
      <c r="Z154" s="35"/>
      <c r="AA154" s="35"/>
      <c r="AB154" s="35"/>
      <c r="AC154" s="35"/>
      <c r="AD154" s="35"/>
      <c r="AE154" s="35"/>
      <c r="AR154" s="205" t="s">
        <v>373</v>
      </c>
      <c r="AT154" s="205" t="s">
        <v>368</v>
      </c>
      <c r="AU154" s="205" t="s">
        <v>88</v>
      </c>
      <c r="AY154" s="18" t="s">
        <v>365</v>
      </c>
      <c r="BE154" s="206">
        <f t="shared" si="4"/>
        <v>0</v>
      </c>
      <c r="BF154" s="206">
        <f t="shared" si="5"/>
        <v>0</v>
      </c>
      <c r="BG154" s="206">
        <f t="shared" si="6"/>
        <v>0</v>
      </c>
      <c r="BH154" s="206">
        <f t="shared" si="7"/>
        <v>0</v>
      </c>
      <c r="BI154" s="206">
        <f t="shared" si="8"/>
        <v>0</v>
      </c>
      <c r="BJ154" s="18" t="s">
        <v>88</v>
      </c>
      <c r="BK154" s="206">
        <f t="shared" si="9"/>
        <v>0</v>
      </c>
      <c r="BL154" s="18" t="s">
        <v>373</v>
      </c>
      <c r="BM154" s="205" t="s">
        <v>610</v>
      </c>
    </row>
    <row r="155" spans="1:65" s="2" customFormat="1" ht="21.75" customHeight="1">
      <c r="A155" s="35"/>
      <c r="B155" s="36"/>
      <c r="C155" s="194" t="s">
        <v>499</v>
      </c>
      <c r="D155" s="194" t="s">
        <v>368</v>
      </c>
      <c r="E155" s="195" t="s">
        <v>3567</v>
      </c>
      <c r="F155" s="196" t="s">
        <v>3568</v>
      </c>
      <c r="G155" s="197" t="s">
        <v>1331</v>
      </c>
      <c r="H155" s="198">
        <v>4</v>
      </c>
      <c r="I155" s="199"/>
      <c r="J155" s="200">
        <f t="shared" si="0"/>
        <v>0</v>
      </c>
      <c r="K155" s="196" t="s">
        <v>3556</v>
      </c>
      <c r="L155" s="40"/>
      <c r="M155" s="201" t="s">
        <v>1</v>
      </c>
      <c r="N155" s="202" t="s">
        <v>46</v>
      </c>
      <c r="O155" s="72"/>
      <c r="P155" s="203">
        <f t="shared" si="1"/>
        <v>0</v>
      </c>
      <c r="Q155" s="203">
        <v>0</v>
      </c>
      <c r="R155" s="203">
        <f t="shared" si="2"/>
        <v>0</v>
      </c>
      <c r="S155" s="203">
        <v>0</v>
      </c>
      <c r="T155" s="204">
        <f t="shared" si="3"/>
        <v>0</v>
      </c>
      <c r="U155" s="35"/>
      <c r="V155" s="35"/>
      <c r="W155" s="35"/>
      <c r="X155" s="35"/>
      <c r="Y155" s="35"/>
      <c r="Z155" s="35"/>
      <c r="AA155" s="35"/>
      <c r="AB155" s="35"/>
      <c r="AC155" s="35"/>
      <c r="AD155" s="35"/>
      <c r="AE155" s="35"/>
      <c r="AR155" s="205" t="s">
        <v>373</v>
      </c>
      <c r="AT155" s="205" t="s">
        <v>368</v>
      </c>
      <c r="AU155" s="205" t="s">
        <v>88</v>
      </c>
      <c r="AY155" s="18" t="s">
        <v>365</v>
      </c>
      <c r="BE155" s="206">
        <f t="shared" si="4"/>
        <v>0</v>
      </c>
      <c r="BF155" s="206">
        <f t="shared" si="5"/>
        <v>0</v>
      </c>
      <c r="BG155" s="206">
        <f t="shared" si="6"/>
        <v>0</v>
      </c>
      <c r="BH155" s="206">
        <f t="shared" si="7"/>
        <v>0</v>
      </c>
      <c r="BI155" s="206">
        <f t="shared" si="8"/>
        <v>0</v>
      </c>
      <c r="BJ155" s="18" t="s">
        <v>88</v>
      </c>
      <c r="BK155" s="206">
        <f t="shared" si="9"/>
        <v>0</v>
      </c>
      <c r="BL155" s="18" t="s">
        <v>373</v>
      </c>
      <c r="BM155" s="205" t="s">
        <v>622</v>
      </c>
    </row>
    <row r="156" spans="1:65" s="2" customFormat="1" ht="24.2" customHeight="1">
      <c r="A156" s="35"/>
      <c r="B156" s="36"/>
      <c r="C156" s="194" t="s">
        <v>504</v>
      </c>
      <c r="D156" s="194" t="s">
        <v>368</v>
      </c>
      <c r="E156" s="195" t="s">
        <v>1691</v>
      </c>
      <c r="F156" s="196" t="s">
        <v>1692</v>
      </c>
      <c r="G156" s="197" t="s">
        <v>1331</v>
      </c>
      <c r="H156" s="198">
        <v>4</v>
      </c>
      <c r="I156" s="199"/>
      <c r="J156" s="200">
        <f t="shared" si="0"/>
        <v>0</v>
      </c>
      <c r="K156" s="196" t="s">
        <v>3556</v>
      </c>
      <c r="L156" s="40"/>
      <c r="M156" s="201" t="s">
        <v>1</v>
      </c>
      <c r="N156" s="202" t="s">
        <v>46</v>
      </c>
      <c r="O156" s="72"/>
      <c r="P156" s="203">
        <f t="shared" si="1"/>
        <v>0</v>
      </c>
      <c r="Q156" s="203">
        <v>0</v>
      </c>
      <c r="R156" s="203">
        <f t="shared" si="2"/>
        <v>0</v>
      </c>
      <c r="S156" s="203">
        <v>0</v>
      </c>
      <c r="T156" s="204">
        <f t="shared" si="3"/>
        <v>0</v>
      </c>
      <c r="U156" s="35"/>
      <c r="V156" s="35"/>
      <c r="W156" s="35"/>
      <c r="X156" s="35"/>
      <c r="Y156" s="35"/>
      <c r="Z156" s="35"/>
      <c r="AA156" s="35"/>
      <c r="AB156" s="35"/>
      <c r="AC156" s="35"/>
      <c r="AD156" s="35"/>
      <c r="AE156" s="35"/>
      <c r="AR156" s="205" t="s">
        <v>373</v>
      </c>
      <c r="AT156" s="205" t="s">
        <v>368</v>
      </c>
      <c r="AU156" s="205" t="s">
        <v>88</v>
      </c>
      <c r="AY156" s="18" t="s">
        <v>365</v>
      </c>
      <c r="BE156" s="206">
        <f t="shared" si="4"/>
        <v>0</v>
      </c>
      <c r="BF156" s="206">
        <f t="shared" si="5"/>
        <v>0</v>
      </c>
      <c r="BG156" s="206">
        <f t="shared" si="6"/>
        <v>0</v>
      </c>
      <c r="BH156" s="206">
        <f t="shared" si="7"/>
        <v>0</v>
      </c>
      <c r="BI156" s="206">
        <f t="shared" si="8"/>
        <v>0</v>
      </c>
      <c r="BJ156" s="18" t="s">
        <v>88</v>
      </c>
      <c r="BK156" s="206">
        <f t="shared" si="9"/>
        <v>0</v>
      </c>
      <c r="BL156" s="18" t="s">
        <v>373</v>
      </c>
      <c r="BM156" s="205" t="s">
        <v>634</v>
      </c>
    </row>
    <row r="157" spans="1:65" s="2" customFormat="1" ht="16.5" customHeight="1">
      <c r="A157" s="35"/>
      <c r="B157" s="36"/>
      <c r="C157" s="194" t="s">
        <v>509</v>
      </c>
      <c r="D157" s="194" t="s">
        <v>368</v>
      </c>
      <c r="E157" s="195" t="s">
        <v>3569</v>
      </c>
      <c r="F157" s="196" t="s">
        <v>1696</v>
      </c>
      <c r="G157" s="197" t="s">
        <v>1331</v>
      </c>
      <c r="H157" s="198">
        <v>20</v>
      </c>
      <c r="I157" s="199"/>
      <c r="J157" s="200">
        <f t="shared" si="0"/>
        <v>0</v>
      </c>
      <c r="K157" s="196" t="s">
        <v>3556</v>
      </c>
      <c r="L157" s="40"/>
      <c r="M157" s="201" t="s">
        <v>1</v>
      </c>
      <c r="N157" s="202" t="s">
        <v>46</v>
      </c>
      <c r="O157" s="72"/>
      <c r="P157" s="203">
        <f t="shared" si="1"/>
        <v>0</v>
      </c>
      <c r="Q157" s="203">
        <v>0</v>
      </c>
      <c r="R157" s="203">
        <f t="shared" si="2"/>
        <v>0</v>
      </c>
      <c r="S157" s="203">
        <v>0</v>
      </c>
      <c r="T157" s="204">
        <f t="shared" si="3"/>
        <v>0</v>
      </c>
      <c r="U157" s="35"/>
      <c r="V157" s="35"/>
      <c r="W157" s="35"/>
      <c r="X157" s="35"/>
      <c r="Y157" s="35"/>
      <c r="Z157" s="35"/>
      <c r="AA157" s="35"/>
      <c r="AB157" s="35"/>
      <c r="AC157" s="35"/>
      <c r="AD157" s="35"/>
      <c r="AE157" s="35"/>
      <c r="AR157" s="205" t="s">
        <v>373</v>
      </c>
      <c r="AT157" s="205" t="s">
        <v>368</v>
      </c>
      <c r="AU157" s="205" t="s">
        <v>88</v>
      </c>
      <c r="AY157" s="18" t="s">
        <v>365</v>
      </c>
      <c r="BE157" s="206">
        <f t="shared" si="4"/>
        <v>0</v>
      </c>
      <c r="BF157" s="206">
        <f t="shared" si="5"/>
        <v>0</v>
      </c>
      <c r="BG157" s="206">
        <f t="shared" si="6"/>
        <v>0</v>
      </c>
      <c r="BH157" s="206">
        <f t="shared" si="7"/>
        <v>0</v>
      </c>
      <c r="BI157" s="206">
        <f t="shared" si="8"/>
        <v>0</v>
      </c>
      <c r="BJ157" s="18" t="s">
        <v>88</v>
      </c>
      <c r="BK157" s="206">
        <f t="shared" si="9"/>
        <v>0</v>
      </c>
      <c r="BL157" s="18" t="s">
        <v>373</v>
      </c>
      <c r="BM157" s="205" t="s">
        <v>643</v>
      </c>
    </row>
    <row r="158" spans="1:65" s="2" customFormat="1" ht="16.5" customHeight="1">
      <c r="A158" s="35"/>
      <c r="B158" s="36"/>
      <c r="C158" s="194" t="s">
        <v>514</v>
      </c>
      <c r="D158" s="194" t="s">
        <v>368</v>
      </c>
      <c r="E158" s="195" t="s">
        <v>3570</v>
      </c>
      <c r="F158" s="196" t="s">
        <v>3571</v>
      </c>
      <c r="G158" s="197" t="s">
        <v>1331</v>
      </c>
      <c r="H158" s="198">
        <v>1</v>
      </c>
      <c r="I158" s="199"/>
      <c r="J158" s="200">
        <f t="shared" si="0"/>
        <v>0</v>
      </c>
      <c r="K158" s="196" t="s">
        <v>3556</v>
      </c>
      <c r="L158" s="40"/>
      <c r="M158" s="201" t="s">
        <v>1</v>
      </c>
      <c r="N158" s="202" t="s">
        <v>46</v>
      </c>
      <c r="O158" s="72"/>
      <c r="P158" s="203">
        <f t="shared" si="1"/>
        <v>0</v>
      </c>
      <c r="Q158" s="203">
        <v>0</v>
      </c>
      <c r="R158" s="203">
        <f t="shared" si="2"/>
        <v>0</v>
      </c>
      <c r="S158" s="203">
        <v>0</v>
      </c>
      <c r="T158" s="204">
        <f t="shared" si="3"/>
        <v>0</v>
      </c>
      <c r="U158" s="35"/>
      <c r="V158" s="35"/>
      <c r="W158" s="35"/>
      <c r="X158" s="35"/>
      <c r="Y158" s="35"/>
      <c r="Z158" s="35"/>
      <c r="AA158" s="35"/>
      <c r="AB158" s="35"/>
      <c r="AC158" s="35"/>
      <c r="AD158" s="35"/>
      <c r="AE158" s="35"/>
      <c r="AR158" s="205" t="s">
        <v>373</v>
      </c>
      <c r="AT158" s="205" t="s">
        <v>368</v>
      </c>
      <c r="AU158" s="205" t="s">
        <v>88</v>
      </c>
      <c r="AY158" s="18" t="s">
        <v>365</v>
      </c>
      <c r="BE158" s="206">
        <f t="shared" si="4"/>
        <v>0</v>
      </c>
      <c r="BF158" s="206">
        <f t="shared" si="5"/>
        <v>0</v>
      </c>
      <c r="BG158" s="206">
        <f t="shared" si="6"/>
        <v>0</v>
      </c>
      <c r="BH158" s="206">
        <f t="shared" si="7"/>
        <v>0</v>
      </c>
      <c r="BI158" s="206">
        <f t="shared" si="8"/>
        <v>0</v>
      </c>
      <c r="BJ158" s="18" t="s">
        <v>88</v>
      </c>
      <c r="BK158" s="206">
        <f t="shared" si="9"/>
        <v>0</v>
      </c>
      <c r="BL158" s="18" t="s">
        <v>373</v>
      </c>
      <c r="BM158" s="205" t="s">
        <v>657</v>
      </c>
    </row>
    <row r="159" spans="1:65" s="2" customFormat="1" ht="16.5" customHeight="1">
      <c r="A159" s="35"/>
      <c r="B159" s="36"/>
      <c r="C159" s="194" t="s">
        <v>519</v>
      </c>
      <c r="D159" s="194" t="s">
        <v>368</v>
      </c>
      <c r="E159" s="195" t="s">
        <v>1697</v>
      </c>
      <c r="F159" s="196" t="s">
        <v>1698</v>
      </c>
      <c r="G159" s="197" t="s">
        <v>1331</v>
      </c>
      <c r="H159" s="198">
        <v>1</v>
      </c>
      <c r="I159" s="199"/>
      <c r="J159" s="200">
        <f t="shared" si="0"/>
        <v>0</v>
      </c>
      <c r="K159" s="196" t="s">
        <v>3556</v>
      </c>
      <c r="L159" s="40"/>
      <c r="M159" s="201" t="s">
        <v>1</v>
      </c>
      <c r="N159" s="202" t="s">
        <v>46</v>
      </c>
      <c r="O159" s="72"/>
      <c r="P159" s="203">
        <f t="shared" si="1"/>
        <v>0</v>
      </c>
      <c r="Q159" s="203">
        <v>0</v>
      </c>
      <c r="R159" s="203">
        <f t="shared" si="2"/>
        <v>0</v>
      </c>
      <c r="S159" s="203">
        <v>0</v>
      </c>
      <c r="T159" s="204">
        <f t="shared" si="3"/>
        <v>0</v>
      </c>
      <c r="U159" s="35"/>
      <c r="V159" s="35"/>
      <c r="W159" s="35"/>
      <c r="X159" s="35"/>
      <c r="Y159" s="35"/>
      <c r="Z159" s="35"/>
      <c r="AA159" s="35"/>
      <c r="AB159" s="35"/>
      <c r="AC159" s="35"/>
      <c r="AD159" s="35"/>
      <c r="AE159" s="35"/>
      <c r="AR159" s="205" t="s">
        <v>373</v>
      </c>
      <c r="AT159" s="205" t="s">
        <v>368</v>
      </c>
      <c r="AU159" s="205" t="s">
        <v>88</v>
      </c>
      <c r="AY159" s="18" t="s">
        <v>365</v>
      </c>
      <c r="BE159" s="206">
        <f t="shared" si="4"/>
        <v>0</v>
      </c>
      <c r="BF159" s="206">
        <f t="shared" si="5"/>
        <v>0</v>
      </c>
      <c r="BG159" s="206">
        <f t="shared" si="6"/>
        <v>0</v>
      </c>
      <c r="BH159" s="206">
        <f t="shared" si="7"/>
        <v>0</v>
      </c>
      <c r="BI159" s="206">
        <f t="shared" si="8"/>
        <v>0</v>
      </c>
      <c r="BJ159" s="18" t="s">
        <v>88</v>
      </c>
      <c r="BK159" s="206">
        <f t="shared" si="9"/>
        <v>0</v>
      </c>
      <c r="BL159" s="18" t="s">
        <v>373</v>
      </c>
      <c r="BM159" s="205" t="s">
        <v>668</v>
      </c>
    </row>
    <row r="160" spans="1:65" s="12" customFormat="1" ht="25.9" customHeight="1">
      <c r="B160" s="179"/>
      <c r="C160" s="180"/>
      <c r="D160" s="181" t="s">
        <v>80</v>
      </c>
      <c r="E160" s="182" t="s">
        <v>1701</v>
      </c>
      <c r="F160" s="182" t="s">
        <v>1702</v>
      </c>
      <c r="G160" s="180"/>
      <c r="H160" s="180"/>
      <c r="I160" s="183"/>
      <c r="J160" s="167">
        <f>BK160</f>
        <v>0</v>
      </c>
      <c r="K160" s="180"/>
      <c r="L160" s="184"/>
      <c r="M160" s="185"/>
      <c r="N160" s="186"/>
      <c r="O160" s="186"/>
      <c r="P160" s="187">
        <f>SUM(P161:P191)</f>
        <v>0</v>
      </c>
      <c r="Q160" s="186"/>
      <c r="R160" s="187">
        <f>SUM(R161:R191)</f>
        <v>0</v>
      </c>
      <c r="S160" s="186"/>
      <c r="T160" s="188">
        <f>SUM(T161:T191)</f>
        <v>0</v>
      </c>
      <c r="AR160" s="189" t="s">
        <v>88</v>
      </c>
      <c r="AT160" s="190" t="s">
        <v>80</v>
      </c>
      <c r="AU160" s="190" t="s">
        <v>81</v>
      </c>
      <c r="AY160" s="189" t="s">
        <v>365</v>
      </c>
      <c r="BK160" s="191">
        <f>SUM(BK161:BK191)</f>
        <v>0</v>
      </c>
    </row>
    <row r="161" spans="1:65" s="2" customFormat="1" ht="21.75" customHeight="1">
      <c r="A161" s="35"/>
      <c r="B161" s="36"/>
      <c r="C161" s="194" t="s">
        <v>523</v>
      </c>
      <c r="D161" s="194" t="s">
        <v>368</v>
      </c>
      <c r="E161" s="195" t="s">
        <v>4568</v>
      </c>
      <c r="F161" s="196" t="s">
        <v>4569</v>
      </c>
      <c r="G161" s="197" t="s">
        <v>396</v>
      </c>
      <c r="H161" s="198">
        <v>100</v>
      </c>
      <c r="I161" s="199"/>
      <c r="J161" s="200">
        <f t="shared" ref="J161:J177" si="10">ROUND(I161*H161,2)</f>
        <v>0</v>
      </c>
      <c r="K161" s="196" t="s">
        <v>2900</v>
      </c>
      <c r="L161" s="40"/>
      <c r="M161" s="201" t="s">
        <v>1</v>
      </c>
      <c r="N161" s="202" t="s">
        <v>46</v>
      </c>
      <c r="O161" s="72"/>
      <c r="P161" s="203">
        <f t="shared" ref="P161:P177" si="11">O161*H161</f>
        <v>0</v>
      </c>
      <c r="Q161" s="203">
        <v>0</v>
      </c>
      <c r="R161" s="203">
        <f t="shared" ref="R161:R177" si="12">Q161*H161</f>
        <v>0</v>
      </c>
      <c r="S161" s="203">
        <v>0</v>
      </c>
      <c r="T161" s="204">
        <f t="shared" ref="T161:T177" si="13">S161*H161</f>
        <v>0</v>
      </c>
      <c r="U161" s="35"/>
      <c r="V161" s="35"/>
      <c r="W161" s="35"/>
      <c r="X161" s="35"/>
      <c r="Y161" s="35"/>
      <c r="Z161" s="35"/>
      <c r="AA161" s="35"/>
      <c r="AB161" s="35"/>
      <c r="AC161" s="35"/>
      <c r="AD161" s="35"/>
      <c r="AE161" s="35"/>
      <c r="AR161" s="205" t="s">
        <v>373</v>
      </c>
      <c r="AT161" s="205" t="s">
        <v>368</v>
      </c>
      <c r="AU161" s="205" t="s">
        <v>88</v>
      </c>
      <c r="AY161" s="18" t="s">
        <v>365</v>
      </c>
      <c r="BE161" s="206">
        <f t="shared" ref="BE161:BE177" si="14">IF(N161="základní",J161,0)</f>
        <v>0</v>
      </c>
      <c r="BF161" s="206">
        <f t="shared" ref="BF161:BF177" si="15">IF(N161="snížená",J161,0)</f>
        <v>0</v>
      </c>
      <c r="BG161" s="206">
        <f t="shared" ref="BG161:BG177" si="16">IF(N161="zákl. přenesená",J161,0)</f>
        <v>0</v>
      </c>
      <c r="BH161" s="206">
        <f t="shared" ref="BH161:BH177" si="17">IF(N161="sníž. přenesená",J161,0)</f>
        <v>0</v>
      </c>
      <c r="BI161" s="206">
        <f t="shared" ref="BI161:BI177" si="18">IF(N161="nulová",J161,0)</f>
        <v>0</v>
      </c>
      <c r="BJ161" s="18" t="s">
        <v>88</v>
      </c>
      <c r="BK161" s="206">
        <f t="shared" ref="BK161:BK177" si="19">ROUND(I161*H161,2)</f>
        <v>0</v>
      </c>
      <c r="BL161" s="18" t="s">
        <v>373</v>
      </c>
      <c r="BM161" s="205" t="s">
        <v>679</v>
      </c>
    </row>
    <row r="162" spans="1:65" s="2" customFormat="1" ht="90" customHeight="1">
      <c r="A162" s="35"/>
      <c r="B162" s="36"/>
      <c r="C162" s="194" t="s">
        <v>528</v>
      </c>
      <c r="D162" s="194" t="s">
        <v>368</v>
      </c>
      <c r="E162" s="195" t="s">
        <v>4570</v>
      </c>
      <c r="F162" s="196" t="s">
        <v>4571</v>
      </c>
      <c r="G162" s="197" t="s">
        <v>396</v>
      </c>
      <c r="H162" s="198">
        <v>100</v>
      </c>
      <c r="I162" s="199"/>
      <c r="J162" s="200">
        <f t="shared" si="10"/>
        <v>0</v>
      </c>
      <c r="K162" s="196" t="s">
        <v>2900</v>
      </c>
      <c r="L162" s="40"/>
      <c r="M162" s="201" t="s">
        <v>1</v>
      </c>
      <c r="N162" s="202" t="s">
        <v>46</v>
      </c>
      <c r="O162" s="72"/>
      <c r="P162" s="203">
        <f t="shared" si="11"/>
        <v>0</v>
      </c>
      <c r="Q162" s="203">
        <v>0</v>
      </c>
      <c r="R162" s="203">
        <f t="shared" si="12"/>
        <v>0</v>
      </c>
      <c r="S162" s="203">
        <v>0</v>
      </c>
      <c r="T162" s="204">
        <f t="shared" si="13"/>
        <v>0</v>
      </c>
      <c r="U162" s="35"/>
      <c r="V162" s="35"/>
      <c r="W162" s="35"/>
      <c r="X162" s="35"/>
      <c r="Y162" s="35"/>
      <c r="Z162" s="35"/>
      <c r="AA162" s="35"/>
      <c r="AB162" s="35"/>
      <c r="AC162" s="35"/>
      <c r="AD162" s="35"/>
      <c r="AE162" s="35"/>
      <c r="AR162" s="205" t="s">
        <v>373</v>
      </c>
      <c r="AT162" s="205" t="s">
        <v>368</v>
      </c>
      <c r="AU162" s="205" t="s">
        <v>88</v>
      </c>
      <c r="AY162" s="18" t="s">
        <v>365</v>
      </c>
      <c r="BE162" s="206">
        <f t="shared" si="14"/>
        <v>0</v>
      </c>
      <c r="BF162" s="206">
        <f t="shared" si="15"/>
        <v>0</v>
      </c>
      <c r="BG162" s="206">
        <f t="shared" si="16"/>
        <v>0</v>
      </c>
      <c r="BH162" s="206">
        <f t="shared" si="17"/>
        <v>0</v>
      </c>
      <c r="BI162" s="206">
        <f t="shared" si="18"/>
        <v>0</v>
      </c>
      <c r="BJ162" s="18" t="s">
        <v>88</v>
      </c>
      <c r="BK162" s="206">
        <f t="shared" si="19"/>
        <v>0</v>
      </c>
      <c r="BL162" s="18" t="s">
        <v>373</v>
      </c>
      <c r="BM162" s="205" t="s">
        <v>691</v>
      </c>
    </row>
    <row r="163" spans="1:65" s="2" customFormat="1" ht="37.9" customHeight="1">
      <c r="A163" s="35"/>
      <c r="B163" s="36"/>
      <c r="C163" s="194" t="s">
        <v>535</v>
      </c>
      <c r="D163" s="194" t="s">
        <v>368</v>
      </c>
      <c r="E163" s="195" t="s">
        <v>4572</v>
      </c>
      <c r="F163" s="196" t="s">
        <v>4573</v>
      </c>
      <c r="G163" s="197" t="s">
        <v>1331</v>
      </c>
      <c r="H163" s="198">
        <v>200</v>
      </c>
      <c r="I163" s="199"/>
      <c r="J163" s="200">
        <f t="shared" si="10"/>
        <v>0</v>
      </c>
      <c r="K163" s="196" t="s">
        <v>2900</v>
      </c>
      <c r="L163" s="40"/>
      <c r="M163" s="201" t="s">
        <v>1</v>
      </c>
      <c r="N163" s="202" t="s">
        <v>46</v>
      </c>
      <c r="O163" s="72"/>
      <c r="P163" s="203">
        <f t="shared" si="11"/>
        <v>0</v>
      </c>
      <c r="Q163" s="203">
        <v>0</v>
      </c>
      <c r="R163" s="203">
        <f t="shared" si="12"/>
        <v>0</v>
      </c>
      <c r="S163" s="203">
        <v>0</v>
      </c>
      <c r="T163" s="204">
        <f t="shared" si="13"/>
        <v>0</v>
      </c>
      <c r="U163" s="35"/>
      <c r="V163" s="35"/>
      <c r="W163" s="35"/>
      <c r="X163" s="35"/>
      <c r="Y163" s="35"/>
      <c r="Z163" s="35"/>
      <c r="AA163" s="35"/>
      <c r="AB163" s="35"/>
      <c r="AC163" s="35"/>
      <c r="AD163" s="35"/>
      <c r="AE163" s="35"/>
      <c r="AR163" s="205" t="s">
        <v>373</v>
      </c>
      <c r="AT163" s="205" t="s">
        <v>368</v>
      </c>
      <c r="AU163" s="205" t="s">
        <v>88</v>
      </c>
      <c r="AY163" s="18" t="s">
        <v>365</v>
      </c>
      <c r="BE163" s="206">
        <f t="shared" si="14"/>
        <v>0</v>
      </c>
      <c r="BF163" s="206">
        <f t="shared" si="15"/>
        <v>0</v>
      </c>
      <c r="BG163" s="206">
        <f t="shared" si="16"/>
        <v>0</v>
      </c>
      <c r="BH163" s="206">
        <f t="shared" si="17"/>
        <v>0</v>
      </c>
      <c r="BI163" s="206">
        <f t="shared" si="18"/>
        <v>0</v>
      </c>
      <c r="BJ163" s="18" t="s">
        <v>88</v>
      </c>
      <c r="BK163" s="206">
        <f t="shared" si="19"/>
        <v>0</v>
      </c>
      <c r="BL163" s="18" t="s">
        <v>373</v>
      </c>
      <c r="BM163" s="205" t="s">
        <v>702</v>
      </c>
    </row>
    <row r="164" spans="1:65" s="2" customFormat="1" ht="24.2" customHeight="1">
      <c r="A164" s="35"/>
      <c r="B164" s="36"/>
      <c r="C164" s="194" t="s">
        <v>540</v>
      </c>
      <c r="D164" s="194" t="s">
        <v>368</v>
      </c>
      <c r="E164" s="195" t="s">
        <v>1703</v>
      </c>
      <c r="F164" s="196" t="s">
        <v>1704</v>
      </c>
      <c r="G164" s="197" t="s">
        <v>396</v>
      </c>
      <c r="H164" s="198">
        <v>290</v>
      </c>
      <c r="I164" s="199"/>
      <c r="J164" s="200">
        <f t="shared" si="10"/>
        <v>0</v>
      </c>
      <c r="K164" s="196" t="s">
        <v>2900</v>
      </c>
      <c r="L164" s="40"/>
      <c r="M164" s="201" t="s">
        <v>1</v>
      </c>
      <c r="N164" s="202" t="s">
        <v>46</v>
      </c>
      <c r="O164" s="72"/>
      <c r="P164" s="203">
        <f t="shared" si="11"/>
        <v>0</v>
      </c>
      <c r="Q164" s="203">
        <v>0</v>
      </c>
      <c r="R164" s="203">
        <f t="shared" si="12"/>
        <v>0</v>
      </c>
      <c r="S164" s="203">
        <v>0</v>
      </c>
      <c r="T164" s="204">
        <f t="shared" si="13"/>
        <v>0</v>
      </c>
      <c r="U164" s="35"/>
      <c r="V164" s="35"/>
      <c r="W164" s="35"/>
      <c r="X164" s="35"/>
      <c r="Y164" s="35"/>
      <c r="Z164" s="35"/>
      <c r="AA164" s="35"/>
      <c r="AB164" s="35"/>
      <c r="AC164" s="35"/>
      <c r="AD164" s="35"/>
      <c r="AE164" s="35"/>
      <c r="AR164" s="205" t="s">
        <v>373</v>
      </c>
      <c r="AT164" s="205" t="s">
        <v>368</v>
      </c>
      <c r="AU164" s="205" t="s">
        <v>88</v>
      </c>
      <c r="AY164" s="18" t="s">
        <v>365</v>
      </c>
      <c r="BE164" s="206">
        <f t="shared" si="14"/>
        <v>0</v>
      </c>
      <c r="BF164" s="206">
        <f t="shared" si="15"/>
        <v>0</v>
      </c>
      <c r="BG164" s="206">
        <f t="shared" si="16"/>
        <v>0</v>
      </c>
      <c r="BH164" s="206">
        <f t="shared" si="17"/>
        <v>0</v>
      </c>
      <c r="BI164" s="206">
        <f t="shared" si="18"/>
        <v>0</v>
      </c>
      <c r="BJ164" s="18" t="s">
        <v>88</v>
      </c>
      <c r="BK164" s="206">
        <f t="shared" si="19"/>
        <v>0</v>
      </c>
      <c r="BL164" s="18" t="s">
        <v>373</v>
      </c>
      <c r="BM164" s="205" t="s">
        <v>710</v>
      </c>
    </row>
    <row r="165" spans="1:65" s="2" customFormat="1" ht="78" customHeight="1">
      <c r="A165" s="35"/>
      <c r="B165" s="36"/>
      <c r="C165" s="194" t="s">
        <v>436</v>
      </c>
      <c r="D165" s="194" t="s">
        <v>368</v>
      </c>
      <c r="E165" s="195" t="s">
        <v>1705</v>
      </c>
      <c r="F165" s="196" t="s">
        <v>1706</v>
      </c>
      <c r="G165" s="197" t="s">
        <v>396</v>
      </c>
      <c r="H165" s="198">
        <v>290</v>
      </c>
      <c r="I165" s="199"/>
      <c r="J165" s="200">
        <f t="shared" si="10"/>
        <v>0</v>
      </c>
      <c r="K165" s="196" t="s">
        <v>2900</v>
      </c>
      <c r="L165" s="40"/>
      <c r="M165" s="201" t="s">
        <v>1</v>
      </c>
      <c r="N165" s="202" t="s">
        <v>46</v>
      </c>
      <c r="O165" s="72"/>
      <c r="P165" s="203">
        <f t="shared" si="11"/>
        <v>0</v>
      </c>
      <c r="Q165" s="203">
        <v>0</v>
      </c>
      <c r="R165" s="203">
        <f t="shared" si="12"/>
        <v>0</v>
      </c>
      <c r="S165" s="203">
        <v>0</v>
      </c>
      <c r="T165" s="204">
        <f t="shared" si="13"/>
        <v>0</v>
      </c>
      <c r="U165" s="35"/>
      <c r="V165" s="35"/>
      <c r="W165" s="35"/>
      <c r="X165" s="35"/>
      <c r="Y165" s="35"/>
      <c r="Z165" s="35"/>
      <c r="AA165" s="35"/>
      <c r="AB165" s="35"/>
      <c r="AC165" s="35"/>
      <c r="AD165" s="35"/>
      <c r="AE165" s="35"/>
      <c r="AR165" s="205" t="s">
        <v>373</v>
      </c>
      <c r="AT165" s="205" t="s">
        <v>368</v>
      </c>
      <c r="AU165" s="205" t="s">
        <v>88</v>
      </c>
      <c r="AY165" s="18" t="s">
        <v>365</v>
      </c>
      <c r="BE165" s="206">
        <f t="shared" si="14"/>
        <v>0</v>
      </c>
      <c r="BF165" s="206">
        <f t="shared" si="15"/>
        <v>0</v>
      </c>
      <c r="BG165" s="206">
        <f t="shared" si="16"/>
        <v>0</v>
      </c>
      <c r="BH165" s="206">
        <f t="shared" si="17"/>
        <v>0</v>
      </c>
      <c r="BI165" s="206">
        <f t="shared" si="18"/>
        <v>0</v>
      </c>
      <c r="BJ165" s="18" t="s">
        <v>88</v>
      </c>
      <c r="BK165" s="206">
        <f t="shared" si="19"/>
        <v>0</v>
      </c>
      <c r="BL165" s="18" t="s">
        <v>373</v>
      </c>
      <c r="BM165" s="205" t="s">
        <v>718</v>
      </c>
    </row>
    <row r="166" spans="1:65" s="2" customFormat="1" ht="24.2" customHeight="1">
      <c r="A166" s="35"/>
      <c r="B166" s="36"/>
      <c r="C166" s="194" t="s">
        <v>550</v>
      </c>
      <c r="D166" s="194" t="s">
        <v>368</v>
      </c>
      <c r="E166" s="195" t="s">
        <v>1707</v>
      </c>
      <c r="F166" s="196" t="s">
        <v>1708</v>
      </c>
      <c r="G166" s="197" t="s">
        <v>396</v>
      </c>
      <c r="H166" s="198">
        <v>400</v>
      </c>
      <c r="I166" s="199"/>
      <c r="J166" s="200">
        <f t="shared" si="10"/>
        <v>0</v>
      </c>
      <c r="K166" s="196" t="s">
        <v>2900</v>
      </c>
      <c r="L166" s="40"/>
      <c r="M166" s="201" t="s">
        <v>1</v>
      </c>
      <c r="N166" s="202" t="s">
        <v>46</v>
      </c>
      <c r="O166" s="72"/>
      <c r="P166" s="203">
        <f t="shared" si="11"/>
        <v>0</v>
      </c>
      <c r="Q166" s="203">
        <v>0</v>
      </c>
      <c r="R166" s="203">
        <f t="shared" si="12"/>
        <v>0</v>
      </c>
      <c r="S166" s="203">
        <v>0</v>
      </c>
      <c r="T166" s="204">
        <f t="shared" si="13"/>
        <v>0</v>
      </c>
      <c r="U166" s="35"/>
      <c r="V166" s="35"/>
      <c r="W166" s="35"/>
      <c r="X166" s="35"/>
      <c r="Y166" s="35"/>
      <c r="Z166" s="35"/>
      <c r="AA166" s="35"/>
      <c r="AB166" s="35"/>
      <c r="AC166" s="35"/>
      <c r="AD166" s="35"/>
      <c r="AE166" s="35"/>
      <c r="AR166" s="205" t="s">
        <v>373</v>
      </c>
      <c r="AT166" s="205" t="s">
        <v>368</v>
      </c>
      <c r="AU166" s="205" t="s">
        <v>88</v>
      </c>
      <c r="AY166" s="18" t="s">
        <v>365</v>
      </c>
      <c r="BE166" s="206">
        <f t="shared" si="14"/>
        <v>0</v>
      </c>
      <c r="BF166" s="206">
        <f t="shared" si="15"/>
        <v>0</v>
      </c>
      <c r="BG166" s="206">
        <f t="shared" si="16"/>
        <v>0</v>
      </c>
      <c r="BH166" s="206">
        <f t="shared" si="17"/>
        <v>0</v>
      </c>
      <c r="BI166" s="206">
        <f t="shared" si="18"/>
        <v>0</v>
      </c>
      <c r="BJ166" s="18" t="s">
        <v>88</v>
      </c>
      <c r="BK166" s="206">
        <f t="shared" si="19"/>
        <v>0</v>
      </c>
      <c r="BL166" s="18" t="s">
        <v>373</v>
      </c>
      <c r="BM166" s="205" t="s">
        <v>726</v>
      </c>
    </row>
    <row r="167" spans="1:65" s="2" customFormat="1" ht="78" customHeight="1">
      <c r="A167" s="35"/>
      <c r="B167" s="36"/>
      <c r="C167" s="194" t="s">
        <v>555</v>
      </c>
      <c r="D167" s="194" t="s">
        <v>368</v>
      </c>
      <c r="E167" s="195" t="s">
        <v>1709</v>
      </c>
      <c r="F167" s="196" t="s">
        <v>1710</v>
      </c>
      <c r="G167" s="197" t="s">
        <v>396</v>
      </c>
      <c r="H167" s="198">
        <v>400</v>
      </c>
      <c r="I167" s="199"/>
      <c r="J167" s="200">
        <f t="shared" si="10"/>
        <v>0</v>
      </c>
      <c r="K167" s="196" t="s">
        <v>2900</v>
      </c>
      <c r="L167" s="40"/>
      <c r="M167" s="201" t="s">
        <v>1</v>
      </c>
      <c r="N167" s="202" t="s">
        <v>46</v>
      </c>
      <c r="O167" s="72"/>
      <c r="P167" s="203">
        <f t="shared" si="11"/>
        <v>0</v>
      </c>
      <c r="Q167" s="203">
        <v>0</v>
      </c>
      <c r="R167" s="203">
        <f t="shared" si="12"/>
        <v>0</v>
      </c>
      <c r="S167" s="203">
        <v>0</v>
      </c>
      <c r="T167" s="204">
        <f t="shared" si="13"/>
        <v>0</v>
      </c>
      <c r="U167" s="35"/>
      <c r="V167" s="35"/>
      <c r="W167" s="35"/>
      <c r="X167" s="35"/>
      <c r="Y167" s="35"/>
      <c r="Z167" s="35"/>
      <c r="AA167" s="35"/>
      <c r="AB167" s="35"/>
      <c r="AC167" s="35"/>
      <c r="AD167" s="35"/>
      <c r="AE167" s="35"/>
      <c r="AR167" s="205" t="s">
        <v>373</v>
      </c>
      <c r="AT167" s="205" t="s">
        <v>368</v>
      </c>
      <c r="AU167" s="205" t="s">
        <v>88</v>
      </c>
      <c r="AY167" s="18" t="s">
        <v>365</v>
      </c>
      <c r="BE167" s="206">
        <f t="shared" si="14"/>
        <v>0</v>
      </c>
      <c r="BF167" s="206">
        <f t="shared" si="15"/>
        <v>0</v>
      </c>
      <c r="BG167" s="206">
        <f t="shared" si="16"/>
        <v>0</v>
      </c>
      <c r="BH167" s="206">
        <f t="shared" si="17"/>
        <v>0</v>
      </c>
      <c r="BI167" s="206">
        <f t="shared" si="18"/>
        <v>0</v>
      </c>
      <c r="BJ167" s="18" t="s">
        <v>88</v>
      </c>
      <c r="BK167" s="206">
        <f t="shared" si="19"/>
        <v>0</v>
      </c>
      <c r="BL167" s="18" t="s">
        <v>373</v>
      </c>
      <c r="BM167" s="205" t="s">
        <v>734</v>
      </c>
    </row>
    <row r="168" spans="1:65" s="2" customFormat="1" ht="24.2" customHeight="1">
      <c r="A168" s="35"/>
      <c r="B168" s="36"/>
      <c r="C168" s="194" t="s">
        <v>561</v>
      </c>
      <c r="D168" s="194" t="s">
        <v>368</v>
      </c>
      <c r="E168" s="195" t="s">
        <v>1711</v>
      </c>
      <c r="F168" s="196" t="s">
        <v>1712</v>
      </c>
      <c r="G168" s="197" t="s">
        <v>396</v>
      </c>
      <c r="H168" s="198">
        <v>640</v>
      </c>
      <c r="I168" s="199"/>
      <c r="J168" s="200">
        <f t="shared" si="10"/>
        <v>0</v>
      </c>
      <c r="K168" s="196" t="s">
        <v>2900</v>
      </c>
      <c r="L168" s="40"/>
      <c r="M168" s="201" t="s">
        <v>1</v>
      </c>
      <c r="N168" s="202" t="s">
        <v>46</v>
      </c>
      <c r="O168" s="72"/>
      <c r="P168" s="203">
        <f t="shared" si="11"/>
        <v>0</v>
      </c>
      <c r="Q168" s="203">
        <v>0</v>
      </c>
      <c r="R168" s="203">
        <f t="shared" si="12"/>
        <v>0</v>
      </c>
      <c r="S168" s="203">
        <v>0</v>
      </c>
      <c r="T168" s="204">
        <f t="shared" si="13"/>
        <v>0</v>
      </c>
      <c r="U168" s="35"/>
      <c r="V168" s="35"/>
      <c r="W168" s="35"/>
      <c r="X168" s="35"/>
      <c r="Y168" s="35"/>
      <c r="Z168" s="35"/>
      <c r="AA168" s="35"/>
      <c r="AB168" s="35"/>
      <c r="AC168" s="35"/>
      <c r="AD168" s="35"/>
      <c r="AE168" s="35"/>
      <c r="AR168" s="205" t="s">
        <v>373</v>
      </c>
      <c r="AT168" s="205" t="s">
        <v>368</v>
      </c>
      <c r="AU168" s="205" t="s">
        <v>88</v>
      </c>
      <c r="AY168" s="18" t="s">
        <v>365</v>
      </c>
      <c r="BE168" s="206">
        <f t="shared" si="14"/>
        <v>0</v>
      </c>
      <c r="BF168" s="206">
        <f t="shared" si="15"/>
        <v>0</v>
      </c>
      <c r="BG168" s="206">
        <f t="shared" si="16"/>
        <v>0</v>
      </c>
      <c r="BH168" s="206">
        <f t="shared" si="17"/>
        <v>0</v>
      </c>
      <c r="BI168" s="206">
        <f t="shared" si="18"/>
        <v>0</v>
      </c>
      <c r="BJ168" s="18" t="s">
        <v>88</v>
      </c>
      <c r="BK168" s="206">
        <f t="shared" si="19"/>
        <v>0</v>
      </c>
      <c r="BL168" s="18" t="s">
        <v>373</v>
      </c>
      <c r="BM168" s="205" t="s">
        <v>742</v>
      </c>
    </row>
    <row r="169" spans="1:65" s="2" customFormat="1" ht="24.2" customHeight="1">
      <c r="A169" s="35"/>
      <c r="B169" s="36"/>
      <c r="C169" s="194" t="s">
        <v>568</v>
      </c>
      <c r="D169" s="194" t="s">
        <v>368</v>
      </c>
      <c r="E169" s="195" t="s">
        <v>1713</v>
      </c>
      <c r="F169" s="196" t="s">
        <v>1714</v>
      </c>
      <c r="G169" s="197" t="s">
        <v>396</v>
      </c>
      <c r="H169" s="198">
        <v>640</v>
      </c>
      <c r="I169" s="199"/>
      <c r="J169" s="200">
        <f t="shared" si="10"/>
        <v>0</v>
      </c>
      <c r="K169" s="196" t="s">
        <v>3556</v>
      </c>
      <c r="L169" s="40"/>
      <c r="M169" s="201" t="s">
        <v>1</v>
      </c>
      <c r="N169" s="202" t="s">
        <v>46</v>
      </c>
      <c r="O169" s="72"/>
      <c r="P169" s="203">
        <f t="shared" si="11"/>
        <v>0</v>
      </c>
      <c r="Q169" s="203">
        <v>0</v>
      </c>
      <c r="R169" s="203">
        <f t="shared" si="12"/>
        <v>0</v>
      </c>
      <c r="S169" s="203">
        <v>0</v>
      </c>
      <c r="T169" s="204">
        <f t="shared" si="13"/>
        <v>0</v>
      </c>
      <c r="U169" s="35"/>
      <c r="V169" s="35"/>
      <c r="W169" s="35"/>
      <c r="X169" s="35"/>
      <c r="Y169" s="35"/>
      <c r="Z169" s="35"/>
      <c r="AA169" s="35"/>
      <c r="AB169" s="35"/>
      <c r="AC169" s="35"/>
      <c r="AD169" s="35"/>
      <c r="AE169" s="35"/>
      <c r="AR169" s="205" t="s">
        <v>373</v>
      </c>
      <c r="AT169" s="205" t="s">
        <v>368</v>
      </c>
      <c r="AU169" s="205" t="s">
        <v>88</v>
      </c>
      <c r="AY169" s="18" t="s">
        <v>365</v>
      </c>
      <c r="BE169" s="206">
        <f t="shared" si="14"/>
        <v>0</v>
      </c>
      <c r="BF169" s="206">
        <f t="shared" si="15"/>
        <v>0</v>
      </c>
      <c r="BG169" s="206">
        <f t="shared" si="16"/>
        <v>0</v>
      </c>
      <c r="BH169" s="206">
        <f t="shared" si="17"/>
        <v>0</v>
      </c>
      <c r="BI169" s="206">
        <f t="shared" si="18"/>
        <v>0</v>
      </c>
      <c r="BJ169" s="18" t="s">
        <v>88</v>
      </c>
      <c r="BK169" s="206">
        <f t="shared" si="19"/>
        <v>0</v>
      </c>
      <c r="BL169" s="18" t="s">
        <v>373</v>
      </c>
      <c r="BM169" s="205" t="s">
        <v>750</v>
      </c>
    </row>
    <row r="170" spans="1:65" s="2" customFormat="1" ht="21.75" customHeight="1">
      <c r="A170" s="35"/>
      <c r="B170" s="36"/>
      <c r="C170" s="194" t="s">
        <v>573</v>
      </c>
      <c r="D170" s="194" t="s">
        <v>368</v>
      </c>
      <c r="E170" s="195" t="s">
        <v>3577</v>
      </c>
      <c r="F170" s="196" t="s">
        <v>3578</v>
      </c>
      <c r="G170" s="197" t="s">
        <v>396</v>
      </c>
      <c r="H170" s="198">
        <v>550</v>
      </c>
      <c r="I170" s="199"/>
      <c r="J170" s="200">
        <f t="shared" si="10"/>
        <v>0</v>
      </c>
      <c r="K170" s="196" t="s">
        <v>2900</v>
      </c>
      <c r="L170" s="40"/>
      <c r="M170" s="201" t="s">
        <v>1</v>
      </c>
      <c r="N170" s="202" t="s">
        <v>46</v>
      </c>
      <c r="O170" s="72"/>
      <c r="P170" s="203">
        <f t="shared" si="11"/>
        <v>0</v>
      </c>
      <c r="Q170" s="203">
        <v>0</v>
      </c>
      <c r="R170" s="203">
        <f t="shared" si="12"/>
        <v>0</v>
      </c>
      <c r="S170" s="203">
        <v>0</v>
      </c>
      <c r="T170" s="204">
        <f t="shared" si="13"/>
        <v>0</v>
      </c>
      <c r="U170" s="35"/>
      <c r="V170" s="35"/>
      <c r="W170" s="35"/>
      <c r="X170" s="35"/>
      <c r="Y170" s="35"/>
      <c r="Z170" s="35"/>
      <c r="AA170" s="35"/>
      <c r="AB170" s="35"/>
      <c r="AC170" s="35"/>
      <c r="AD170" s="35"/>
      <c r="AE170" s="35"/>
      <c r="AR170" s="205" t="s">
        <v>373</v>
      </c>
      <c r="AT170" s="205" t="s">
        <v>368</v>
      </c>
      <c r="AU170" s="205" t="s">
        <v>88</v>
      </c>
      <c r="AY170" s="18" t="s">
        <v>365</v>
      </c>
      <c r="BE170" s="206">
        <f t="shared" si="14"/>
        <v>0</v>
      </c>
      <c r="BF170" s="206">
        <f t="shared" si="15"/>
        <v>0</v>
      </c>
      <c r="BG170" s="206">
        <f t="shared" si="16"/>
        <v>0</v>
      </c>
      <c r="BH170" s="206">
        <f t="shared" si="17"/>
        <v>0</v>
      </c>
      <c r="BI170" s="206">
        <f t="shared" si="18"/>
        <v>0</v>
      </c>
      <c r="BJ170" s="18" t="s">
        <v>88</v>
      </c>
      <c r="BK170" s="206">
        <f t="shared" si="19"/>
        <v>0</v>
      </c>
      <c r="BL170" s="18" t="s">
        <v>373</v>
      </c>
      <c r="BM170" s="205" t="s">
        <v>758</v>
      </c>
    </row>
    <row r="171" spans="1:65" s="2" customFormat="1" ht="90" customHeight="1">
      <c r="A171" s="35"/>
      <c r="B171" s="36"/>
      <c r="C171" s="194" t="s">
        <v>579</v>
      </c>
      <c r="D171" s="194" t="s">
        <v>368</v>
      </c>
      <c r="E171" s="195" t="s">
        <v>3579</v>
      </c>
      <c r="F171" s="196" t="s">
        <v>3580</v>
      </c>
      <c r="G171" s="197" t="s">
        <v>396</v>
      </c>
      <c r="H171" s="198">
        <v>550</v>
      </c>
      <c r="I171" s="199"/>
      <c r="J171" s="200">
        <f t="shared" si="10"/>
        <v>0</v>
      </c>
      <c r="K171" s="196" t="s">
        <v>2900</v>
      </c>
      <c r="L171" s="40"/>
      <c r="M171" s="201" t="s">
        <v>1</v>
      </c>
      <c r="N171" s="202" t="s">
        <v>46</v>
      </c>
      <c r="O171" s="72"/>
      <c r="P171" s="203">
        <f t="shared" si="11"/>
        <v>0</v>
      </c>
      <c r="Q171" s="203">
        <v>0</v>
      </c>
      <c r="R171" s="203">
        <f t="shared" si="12"/>
        <v>0</v>
      </c>
      <c r="S171" s="203">
        <v>0</v>
      </c>
      <c r="T171" s="204">
        <f t="shared" si="13"/>
        <v>0</v>
      </c>
      <c r="U171" s="35"/>
      <c r="V171" s="35"/>
      <c r="W171" s="35"/>
      <c r="X171" s="35"/>
      <c r="Y171" s="35"/>
      <c r="Z171" s="35"/>
      <c r="AA171" s="35"/>
      <c r="AB171" s="35"/>
      <c r="AC171" s="35"/>
      <c r="AD171" s="35"/>
      <c r="AE171" s="35"/>
      <c r="AR171" s="205" t="s">
        <v>373</v>
      </c>
      <c r="AT171" s="205" t="s">
        <v>368</v>
      </c>
      <c r="AU171" s="205" t="s">
        <v>88</v>
      </c>
      <c r="AY171" s="18" t="s">
        <v>365</v>
      </c>
      <c r="BE171" s="206">
        <f t="shared" si="14"/>
        <v>0</v>
      </c>
      <c r="BF171" s="206">
        <f t="shared" si="15"/>
        <v>0</v>
      </c>
      <c r="BG171" s="206">
        <f t="shared" si="16"/>
        <v>0</v>
      </c>
      <c r="BH171" s="206">
        <f t="shared" si="17"/>
        <v>0</v>
      </c>
      <c r="BI171" s="206">
        <f t="shared" si="18"/>
        <v>0</v>
      </c>
      <c r="BJ171" s="18" t="s">
        <v>88</v>
      </c>
      <c r="BK171" s="206">
        <f t="shared" si="19"/>
        <v>0</v>
      </c>
      <c r="BL171" s="18" t="s">
        <v>373</v>
      </c>
      <c r="BM171" s="205" t="s">
        <v>775</v>
      </c>
    </row>
    <row r="172" spans="1:65" s="2" customFormat="1" ht="21.75" customHeight="1">
      <c r="A172" s="35"/>
      <c r="B172" s="36"/>
      <c r="C172" s="194" t="s">
        <v>584</v>
      </c>
      <c r="D172" s="194" t="s">
        <v>368</v>
      </c>
      <c r="E172" s="195" t="s">
        <v>3581</v>
      </c>
      <c r="F172" s="196" t="s">
        <v>3582</v>
      </c>
      <c r="G172" s="197" t="s">
        <v>396</v>
      </c>
      <c r="H172" s="198">
        <v>150</v>
      </c>
      <c r="I172" s="199"/>
      <c r="J172" s="200">
        <f t="shared" si="10"/>
        <v>0</v>
      </c>
      <c r="K172" s="196" t="s">
        <v>2900</v>
      </c>
      <c r="L172" s="40"/>
      <c r="M172" s="201" t="s">
        <v>1</v>
      </c>
      <c r="N172" s="202" t="s">
        <v>46</v>
      </c>
      <c r="O172" s="72"/>
      <c r="P172" s="203">
        <f t="shared" si="11"/>
        <v>0</v>
      </c>
      <c r="Q172" s="203">
        <v>0</v>
      </c>
      <c r="R172" s="203">
        <f t="shared" si="12"/>
        <v>0</v>
      </c>
      <c r="S172" s="203">
        <v>0</v>
      </c>
      <c r="T172" s="204">
        <f t="shared" si="13"/>
        <v>0</v>
      </c>
      <c r="U172" s="35"/>
      <c r="V172" s="35"/>
      <c r="W172" s="35"/>
      <c r="X172" s="35"/>
      <c r="Y172" s="35"/>
      <c r="Z172" s="35"/>
      <c r="AA172" s="35"/>
      <c r="AB172" s="35"/>
      <c r="AC172" s="35"/>
      <c r="AD172" s="35"/>
      <c r="AE172" s="35"/>
      <c r="AR172" s="205" t="s">
        <v>373</v>
      </c>
      <c r="AT172" s="205" t="s">
        <v>368</v>
      </c>
      <c r="AU172" s="205" t="s">
        <v>88</v>
      </c>
      <c r="AY172" s="18" t="s">
        <v>365</v>
      </c>
      <c r="BE172" s="206">
        <f t="shared" si="14"/>
        <v>0</v>
      </c>
      <c r="BF172" s="206">
        <f t="shared" si="15"/>
        <v>0</v>
      </c>
      <c r="BG172" s="206">
        <f t="shared" si="16"/>
        <v>0</v>
      </c>
      <c r="BH172" s="206">
        <f t="shared" si="17"/>
        <v>0</v>
      </c>
      <c r="BI172" s="206">
        <f t="shared" si="18"/>
        <v>0</v>
      </c>
      <c r="BJ172" s="18" t="s">
        <v>88</v>
      </c>
      <c r="BK172" s="206">
        <f t="shared" si="19"/>
        <v>0</v>
      </c>
      <c r="BL172" s="18" t="s">
        <v>373</v>
      </c>
      <c r="BM172" s="205" t="s">
        <v>785</v>
      </c>
    </row>
    <row r="173" spans="1:65" s="2" customFormat="1" ht="90" customHeight="1">
      <c r="A173" s="35"/>
      <c r="B173" s="36"/>
      <c r="C173" s="194" t="s">
        <v>589</v>
      </c>
      <c r="D173" s="194" t="s">
        <v>368</v>
      </c>
      <c r="E173" s="195" t="s">
        <v>3583</v>
      </c>
      <c r="F173" s="196" t="s">
        <v>3584</v>
      </c>
      <c r="G173" s="197" t="s">
        <v>396</v>
      </c>
      <c r="H173" s="198">
        <v>150</v>
      </c>
      <c r="I173" s="199"/>
      <c r="J173" s="200">
        <f t="shared" si="10"/>
        <v>0</v>
      </c>
      <c r="K173" s="196" t="s">
        <v>2900</v>
      </c>
      <c r="L173" s="40"/>
      <c r="M173" s="201" t="s">
        <v>1</v>
      </c>
      <c r="N173" s="202" t="s">
        <v>46</v>
      </c>
      <c r="O173" s="72"/>
      <c r="P173" s="203">
        <f t="shared" si="11"/>
        <v>0</v>
      </c>
      <c r="Q173" s="203">
        <v>0</v>
      </c>
      <c r="R173" s="203">
        <f t="shared" si="12"/>
        <v>0</v>
      </c>
      <c r="S173" s="203">
        <v>0</v>
      </c>
      <c r="T173" s="204">
        <f t="shared" si="13"/>
        <v>0</v>
      </c>
      <c r="U173" s="35"/>
      <c r="V173" s="35"/>
      <c r="W173" s="35"/>
      <c r="X173" s="35"/>
      <c r="Y173" s="35"/>
      <c r="Z173" s="35"/>
      <c r="AA173" s="35"/>
      <c r="AB173" s="35"/>
      <c r="AC173" s="35"/>
      <c r="AD173" s="35"/>
      <c r="AE173" s="35"/>
      <c r="AR173" s="205" t="s">
        <v>373</v>
      </c>
      <c r="AT173" s="205" t="s">
        <v>368</v>
      </c>
      <c r="AU173" s="205" t="s">
        <v>88</v>
      </c>
      <c r="AY173" s="18" t="s">
        <v>365</v>
      </c>
      <c r="BE173" s="206">
        <f t="shared" si="14"/>
        <v>0</v>
      </c>
      <c r="BF173" s="206">
        <f t="shared" si="15"/>
        <v>0</v>
      </c>
      <c r="BG173" s="206">
        <f t="shared" si="16"/>
        <v>0</v>
      </c>
      <c r="BH173" s="206">
        <f t="shared" si="17"/>
        <v>0</v>
      </c>
      <c r="BI173" s="206">
        <f t="shared" si="18"/>
        <v>0</v>
      </c>
      <c r="BJ173" s="18" t="s">
        <v>88</v>
      </c>
      <c r="BK173" s="206">
        <f t="shared" si="19"/>
        <v>0</v>
      </c>
      <c r="BL173" s="18" t="s">
        <v>373</v>
      </c>
      <c r="BM173" s="205" t="s">
        <v>795</v>
      </c>
    </row>
    <row r="174" spans="1:65" s="2" customFormat="1" ht="37.9" customHeight="1">
      <c r="A174" s="35"/>
      <c r="B174" s="36"/>
      <c r="C174" s="194" t="s">
        <v>593</v>
      </c>
      <c r="D174" s="194" t="s">
        <v>368</v>
      </c>
      <c r="E174" s="195" t="s">
        <v>3585</v>
      </c>
      <c r="F174" s="196" t="s">
        <v>3586</v>
      </c>
      <c r="G174" s="197" t="s">
        <v>1331</v>
      </c>
      <c r="H174" s="198">
        <v>1100</v>
      </c>
      <c r="I174" s="199"/>
      <c r="J174" s="200">
        <f t="shared" si="10"/>
        <v>0</v>
      </c>
      <c r="K174" s="196" t="s">
        <v>2900</v>
      </c>
      <c r="L174" s="40"/>
      <c r="M174" s="201" t="s">
        <v>1</v>
      </c>
      <c r="N174" s="202" t="s">
        <v>46</v>
      </c>
      <c r="O174" s="72"/>
      <c r="P174" s="203">
        <f t="shared" si="11"/>
        <v>0</v>
      </c>
      <c r="Q174" s="203">
        <v>0</v>
      </c>
      <c r="R174" s="203">
        <f t="shared" si="12"/>
        <v>0</v>
      </c>
      <c r="S174" s="203">
        <v>0</v>
      </c>
      <c r="T174" s="204">
        <f t="shared" si="13"/>
        <v>0</v>
      </c>
      <c r="U174" s="35"/>
      <c r="V174" s="35"/>
      <c r="W174" s="35"/>
      <c r="X174" s="35"/>
      <c r="Y174" s="35"/>
      <c r="Z174" s="35"/>
      <c r="AA174" s="35"/>
      <c r="AB174" s="35"/>
      <c r="AC174" s="35"/>
      <c r="AD174" s="35"/>
      <c r="AE174" s="35"/>
      <c r="AR174" s="205" t="s">
        <v>373</v>
      </c>
      <c r="AT174" s="205" t="s">
        <v>368</v>
      </c>
      <c r="AU174" s="205" t="s">
        <v>88</v>
      </c>
      <c r="AY174" s="18" t="s">
        <v>365</v>
      </c>
      <c r="BE174" s="206">
        <f t="shared" si="14"/>
        <v>0</v>
      </c>
      <c r="BF174" s="206">
        <f t="shared" si="15"/>
        <v>0</v>
      </c>
      <c r="BG174" s="206">
        <f t="shared" si="16"/>
        <v>0</v>
      </c>
      <c r="BH174" s="206">
        <f t="shared" si="17"/>
        <v>0</v>
      </c>
      <c r="BI174" s="206">
        <f t="shared" si="18"/>
        <v>0</v>
      </c>
      <c r="BJ174" s="18" t="s">
        <v>88</v>
      </c>
      <c r="BK174" s="206">
        <f t="shared" si="19"/>
        <v>0</v>
      </c>
      <c r="BL174" s="18" t="s">
        <v>373</v>
      </c>
      <c r="BM174" s="205" t="s">
        <v>803</v>
      </c>
    </row>
    <row r="175" spans="1:65" s="2" customFormat="1" ht="37.9" customHeight="1">
      <c r="A175" s="35"/>
      <c r="B175" s="36"/>
      <c r="C175" s="194" t="s">
        <v>599</v>
      </c>
      <c r="D175" s="194" t="s">
        <v>368</v>
      </c>
      <c r="E175" s="195" t="s">
        <v>3587</v>
      </c>
      <c r="F175" s="196" t="s">
        <v>3588</v>
      </c>
      <c r="G175" s="197" t="s">
        <v>1331</v>
      </c>
      <c r="H175" s="198">
        <v>300</v>
      </c>
      <c r="I175" s="199"/>
      <c r="J175" s="200">
        <f t="shared" si="10"/>
        <v>0</v>
      </c>
      <c r="K175" s="196" t="s">
        <v>2900</v>
      </c>
      <c r="L175" s="40"/>
      <c r="M175" s="201" t="s">
        <v>1</v>
      </c>
      <c r="N175" s="202" t="s">
        <v>46</v>
      </c>
      <c r="O175" s="72"/>
      <c r="P175" s="203">
        <f t="shared" si="11"/>
        <v>0</v>
      </c>
      <c r="Q175" s="203">
        <v>0</v>
      </c>
      <c r="R175" s="203">
        <f t="shared" si="12"/>
        <v>0</v>
      </c>
      <c r="S175" s="203">
        <v>0</v>
      </c>
      <c r="T175" s="204">
        <f t="shared" si="13"/>
        <v>0</v>
      </c>
      <c r="U175" s="35"/>
      <c r="V175" s="35"/>
      <c r="W175" s="35"/>
      <c r="X175" s="35"/>
      <c r="Y175" s="35"/>
      <c r="Z175" s="35"/>
      <c r="AA175" s="35"/>
      <c r="AB175" s="35"/>
      <c r="AC175" s="35"/>
      <c r="AD175" s="35"/>
      <c r="AE175" s="35"/>
      <c r="AR175" s="205" t="s">
        <v>373</v>
      </c>
      <c r="AT175" s="205" t="s">
        <v>368</v>
      </c>
      <c r="AU175" s="205" t="s">
        <v>88</v>
      </c>
      <c r="AY175" s="18" t="s">
        <v>365</v>
      </c>
      <c r="BE175" s="206">
        <f t="shared" si="14"/>
        <v>0</v>
      </c>
      <c r="BF175" s="206">
        <f t="shared" si="15"/>
        <v>0</v>
      </c>
      <c r="BG175" s="206">
        <f t="shared" si="16"/>
        <v>0</v>
      </c>
      <c r="BH175" s="206">
        <f t="shared" si="17"/>
        <v>0</v>
      </c>
      <c r="BI175" s="206">
        <f t="shared" si="18"/>
        <v>0</v>
      </c>
      <c r="BJ175" s="18" t="s">
        <v>88</v>
      </c>
      <c r="BK175" s="206">
        <f t="shared" si="19"/>
        <v>0</v>
      </c>
      <c r="BL175" s="18" t="s">
        <v>373</v>
      </c>
      <c r="BM175" s="205" t="s">
        <v>811</v>
      </c>
    </row>
    <row r="176" spans="1:65" s="2" customFormat="1" ht="16.5" customHeight="1">
      <c r="A176" s="35"/>
      <c r="B176" s="36"/>
      <c r="C176" s="194" t="s">
        <v>604</v>
      </c>
      <c r="D176" s="194" t="s">
        <v>368</v>
      </c>
      <c r="E176" s="195" t="s">
        <v>1715</v>
      </c>
      <c r="F176" s="196" t="s">
        <v>1716</v>
      </c>
      <c r="G176" s="197" t="s">
        <v>700</v>
      </c>
      <c r="H176" s="198">
        <v>1</v>
      </c>
      <c r="I176" s="199"/>
      <c r="J176" s="200">
        <f t="shared" si="10"/>
        <v>0</v>
      </c>
      <c r="K176" s="196" t="s">
        <v>3556</v>
      </c>
      <c r="L176" s="40"/>
      <c r="M176" s="201" t="s">
        <v>1</v>
      </c>
      <c r="N176" s="202" t="s">
        <v>46</v>
      </c>
      <c r="O176" s="72"/>
      <c r="P176" s="203">
        <f t="shared" si="11"/>
        <v>0</v>
      </c>
      <c r="Q176" s="203">
        <v>0</v>
      </c>
      <c r="R176" s="203">
        <f t="shared" si="12"/>
        <v>0</v>
      </c>
      <c r="S176" s="203">
        <v>0</v>
      </c>
      <c r="T176" s="204">
        <f t="shared" si="13"/>
        <v>0</v>
      </c>
      <c r="U176" s="35"/>
      <c r="V176" s="35"/>
      <c r="W176" s="35"/>
      <c r="X176" s="35"/>
      <c r="Y176" s="35"/>
      <c r="Z176" s="35"/>
      <c r="AA176" s="35"/>
      <c r="AB176" s="35"/>
      <c r="AC176" s="35"/>
      <c r="AD176" s="35"/>
      <c r="AE176" s="35"/>
      <c r="AR176" s="205" t="s">
        <v>373</v>
      </c>
      <c r="AT176" s="205" t="s">
        <v>368</v>
      </c>
      <c r="AU176" s="205" t="s">
        <v>88</v>
      </c>
      <c r="AY176" s="18" t="s">
        <v>365</v>
      </c>
      <c r="BE176" s="206">
        <f t="shared" si="14"/>
        <v>0</v>
      </c>
      <c r="BF176" s="206">
        <f t="shared" si="15"/>
        <v>0</v>
      </c>
      <c r="BG176" s="206">
        <f t="shared" si="16"/>
        <v>0</v>
      </c>
      <c r="BH176" s="206">
        <f t="shared" si="17"/>
        <v>0</v>
      </c>
      <c r="BI176" s="206">
        <f t="shared" si="18"/>
        <v>0</v>
      </c>
      <c r="BJ176" s="18" t="s">
        <v>88</v>
      </c>
      <c r="BK176" s="206">
        <f t="shared" si="19"/>
        <v>0</v>
      </c>
      <c r="BL176" s="18" t="s">
        <v>373</v>
      </c>
      <c r="BM176" s="205" t="s">
        <v>825</v>
      </c>
    </row>
    <row r="177" spans="1:65" s="2" customFormat="1" ht="16.5" customHeight="1">
      <c r="A177" s="35"/>
      <c r="B177" s="36"/>
      <c r="C177" s="194" t="s">
        <v>610</v>
      </c>
      <c r="D177" s="194" t="s">
        <v>368</v>
      </c>
      <c r="E177" s="195" t="s">
        <v>1717</v>
      </c>
      <c r="F177" s="196" t="s">
        <v>1718</v>
      </c>
      <c r="G177" s="197" t="s">
        <v>1331</v>
      </c>
      <c r="H177" s="198">
        <v>3050</v>
      </c>
      <c r="I177" s="199"/>
      <c r="J177" s="200">
        <f t="shared" si="10"/>
        <v>0</v>
      </c>
      <c r="K177" s="196" t="s">
        <v>2900</v>
      </c>
      <c r="L177" s="40"/>
      <c r="M177" s="201" t="s">
        <v>1</v>
      </c>
      <c r="N177" s="202" t="s">
        <v>46</v>
      </c>
      <c r="O177" s="72"/>
      <c r="P177" s="203">
        <f t="shared" si="11"/>
        <v>0</v>
      </c>
      <c r="Q177" s="203">
        <v>0</v>
      </c>
      <c r="R177" s="203">
        <f t="shared" si="12"/>
        <v>0</v>
      </c>
      <c r="S177" s="203">
        <v>0</v>
      </c>
      <c r="T177" s="204">
        <f t="shared" si="13"/>
        <v>0</v>
      </c>
      <c r="U177" s="35"/>
      <c r="V177" s="35"/>
      <c r="W177" s="35"/>
      <c r="X177" s="35"/>
      <c r="Y177" s="35"/>
      <c r="Z177" s="35"/>
      <c r="AA177" s="35"/>
      <c r="AB177" s="35"/>
      <c r="AC177" s="35"/>
      <c r="AD177" s="35"/>
      <c r="AE177" s="35"/>
      <c r="AR177" s="205" t="s">
        <v>373</v>
      </c>
      <c r="AT177" s="205" t="s">
        <v>368</v>
      </c>
      <c r="AU177" s="205" t="s">
        <v>88</v>
      </c>
      <c r="AY177" s="18" t="s">
        <v>365</v>
      </c>
      <c r="BE177" s="206">
        <f t="shared" si="14"/>
        <v>0</v>
      </c>
      <c r="BF177" s="206">
        <f t="shared" si="15"/>
        <v>0</v>
      </c>
      <c r="BG177" s="206">
        <f t="shared" si="16"/>
        <v>0</v>
      </c>
      <c r="BH177" s="206">
        <f t="shared" si="17"/>
        <v>0</v>
      </c>
      <c r="BI177" s="206">
        <f t="shared" si="18"/>
        <v>0</v>
      </c>
      <c r="BJ177" s="18" t="s">
        <v>88</v>
      </c>
      <c r="BK177" s="206">
        <f t="shared" si="19"/>
        <v>0</v>
      </c>
      <c r="BL177" s="18" t="s">
        <v>373</v>
      </c>
      <c r="BM177" s="205" t="s">
        <v>835</v>
      </c>
    </row>
    <row r="178" spans="1:65" s="14" customFormat="1">
      <c r="B178" s="218"/>
      <c r="C178" s="219"/>
      <c r="D178" s="209" t="s">
        <v>375</v>
      </c>
      <c r="E178" s="220" t="s">
        <v>1</v>
      </c>
      <c r="F178" s="221" t="s">
        <v>4574</v>
      </c>
      <c r="G178" s="219"/>
      <c r="H178" s="222">
        <v>3050</v>
      </c>
      <c r="I178" s="223"/>
      <c r="J178" s="219"/>
      <c r="K178" s="219"/>
      <c r="L178" s="224"/>
      <c r="M178" s="225"/>
      <c r="N178" s="226"/>
      <c r="O178" s="226"/>
      <c r="P178" s="226"/>
      <c r="Q178" s="226"/>
      <c r="R178" s="226"/>
      <c r="S178" s="226"/>
      <c r="T178" s="227"/>
      <c r="AT178" s="228" t="s">
        <v>375</v>
      </c>
      <c r="AU178" s="228" t="s">
        <v>88</v>
      </c>
      <c r="AV178" s="14" t="s">
        <v>90</v>
      </c>
      <c r="AW178" s="14" t="s">
        <v>36</v>
      </c>
      <c r="AX178" s="14" t="s">
        <v>81</v>
      </c>
      <c r="AY178" s="228" t="s">
        <v>365</v>
      </c>
    </row>
    <row r="179" spans="1:65" s="15" customFormat="1">
      <c r="B179" s="229"/>
      <c r="C179" s="230"/>
      <c r="D179" s="209" t="s">
        <v>375</v>
      </c>
      <c r="E179" s="231" t="s">
        <v>1</v>
      </c>
      <c r="F179" s="232" t="s">
        <v>379</v>
      </c>
      <c r="G179" s="230"/>
      <c r="H179" s="233">
        <v>3050</v>
      </c>
      <c r="I179" s="234"/>
      <c r="J179" s="230"/>
      <c r="K179" s="230"/>
      <c r="L179" s="235"/>
      <c r="M179" s="236"/>
      <c r="N179" s="237"/>
      <c r="O179" s="237"/>
      <c r="P179" s="237"/>
      <c r="Q179" s="237"/>
      <c r="R179" s="237"/>
      <c r="S179" s="237"/>
      <c r="T179" s="238"/>
      <c r="AT179" s="239" t="s">
        <v>375</v>
      </c>
      <c r="AU179" s="239" t="s">
        <v>88</v>
      </c>
      <c r="AV179" s="15" t="s">
        <v>373</v>
      </c>
      <c r="AW179" s="15" t="s">
        <v>36</v>
      </c>
      <c r="AX179" s="15" t="s">
        <v>88</v>
      </c>
      <c r="AY179" s="239" t="s">
        <v>365</v>
      </c>
    </row>
    <row r="180" spans="1:65" s="2" customFormat="1" ht="16.5" customHeight="1">
      <c r="A180" s="35"/>
      <c r="B180" s="36"/>
      <c r="C180" s="194" t="s">
        <v>617</v>
      </c>
      <c r="D180" s="194" t="s">
        <v>368</v>
      </c>
      <c r="E180" s="195" t="s">
        <v>1720</v>
      </c>
      <c r="F180" s="196" t="s">
        <v>1721</v>
      </c>
      <c r="G180" s="197" t="s">
        <v>1331</v>
      </c>
      <c r="H180" s="198">
        <v>550</v>
      </c>
      <c r="I180" s="199"/>
      <c r="J180" s="200">
        <f t="shared" ref="J180:J191" si="20">ROUND(I180*H180,2)</f>
        <v>0</v>
      </c>
      <c r="K180" s="196" t="s">
        <v>3556</v>
      </c>
      <c r="L180" s="40"/>
      <c r="M180" s="201" t="s">
        <v>1</v>
      </c>
      <c r="N180" s="202" t="s">
        <v>46</v>
      </c>
      <c r="O180" s="72"/>
      <c r="P180" s="203">
        <f t="shared" ref="P180:P191" si="21">O180*H180</f>
        <v>0</v>
      </c>
      <c r="Q180" s="203">
        <v>0</v>
      </c>
      <c r="R180" s="203">
        <f t="shared" ref="R180:R191" si="22">Q180*H180</f>
        <v>0</v>
      </c>
      <c r="S180" s="203">
        <v>0</v>
      </c>
      <c r="T180" s="204">
        <f t="shared" ref="T180:T191" si="23">S180*H180</f>
        <v>0</v>
      </c>
      <c r="U180" s="35"/>
      <c r="V180" s="35"/>
      <c r="W180" s="35"/>
      <c r="X180" s="35"/>
      <c r="Y180" s="35"/>
      <c r="Z180" s="35"/>
      <c r="AA180" s="35"/>
      <c r="AB180" s="35"/>
      <c r="AC180" s="35"/>
      <c r="AD180" s="35"/>
      <c r="AE180" s="35"/>
      <c r="AR180" s="205" t="s">
        <v>373</v>
      </c>
      <c r="AT180" s="205" t="s">
        <v>368</v>
      </c>
      <c r="AU180" s="205" t="s">
        <v>88</v>
      </c>
      <c r="AY180" s="18" t="s">
        <v>365</v>
      </c>
      <c r="BE180" s="206">
        <f t="shared" ref="BE180:BE191" si="24">IF(N180="základní",J180,0)</f>
        <v>0</v>
      </c>
      <c r="BF180" s="206">
        <f t="shared" ref="BF180:BF191" si="25">IF(N180="snížená",J180,0)</f>
        <v>0</v>
      </c>
      <c r="BG180" s="206">
        <f t="shared" ref="BG180:BG191" si="26">IF(N180="zákl. přenesená",J180,0)</f>
        <v>0</v>
      </c>
      <c r="BH180" s="206">
        <f t="shared" ref="BH180:BH191" si="27">IF(N180="sníž. přenesená",J180,0)</f>
        <v>0</v>
      </c>
      <c r="BI180" s="206">
        <f t="shared" ref="BI180:BI191" si="28">IF(N180="nulová",J180,0)</f>
        <v>0</v>
      </c>
      <c r="BJ180" s="18" t="s">
        <v>88</v>
      </c>
      <c r="BK180" s="206">
        <f t="shared" ref="BK180:BK191" si="29">ROUND(I180*H180,2)</f>
        <v>0</v>
      </c>
      <c r="BL180" s="18" t="s">
        <v>373</v>
      </c>
      <c r="BM180" s="205" t="s">
        <v>848</v>
      </c>
    </row>
    <row r="181" spans="1:65" s="2" customFormat="1" ht="24.2" customHeight="1">
      <c r="A181" s="35"/>
      <c r="B181" s="36"/>
      <c r="C181" s="194" t="s">
        <v>622</v>
      </c>
      <c r="D181" s="194" t="s">
        <v>368</v>
      </c>
      <c r="E181" s="195" t="s">
        <v>1722</v>
      </c>
      <c r="F181" s="196" t="s">
        <v>1723</v>
      </c>
      <c r="G181" s="197" t="s">
        <v>1331</v>
      </c>
      <c r="H181" s="198">
        <v>2500</v>
      </c>
      <c r="I181" s="199"/>
      <c r="J181" s="200">
        <f t="shared" si="20"/>
        <v>0</v>
      </c>
      <c r="K181" s="196" t="s">
        <v>3556</v>
      </c>
      <c r="L181" s="40"/>
      <c r="M181" s="201" t="s">
        <v>1</v>
      </c>
      <c r="N181" s="202" t="s">
        <v>46</v>
      </c>
      <c r="O181" s="72"/>
      <c r="P181" s="203">
        <f t="shared" si="21"/>
        <v>0</v>
      </c>
      <c r="Q181" s="203">
        <v>0</v>
      </c>
      <c r="R181" s="203">
        <f t="shared" si="22"/>
        <v>0</v>
      </c>
      <c r="S181" s="203">
        <v>0</v>
      </c>
      <c r="T181" s="204">
        <f t="shared" si="23"/>
        <v>0</v>
      </c>
      <c r="U181" s="35"/>
      <c r="V181" s="35"/>
      <c r="W181" s="35"/>
      <c r="X181" s="35"/>
      <c r="Y181" s="35"/>
      <c r="Z181" s="35"/>
      <c r="AA181" s="35"/>
      <c r="AB181" s="35"/>
      <c r="AC181" s="35"/>
      <c r="AD181" s="35"/>
      <c r="AE181" s="35"/>
      <c r="AR181" s="205" t="s">
        <v>373</v>
      </c>
      <c r="AT181" s="205" t="s">
        <v>368</v>
      </c>
      <c r="AU181" s="205" t="s">
        <v>88</v>
      </c>
      <c r="AY181" s="18" t="s">
        <v>365</v>
      </c>
      <c r="BE181" s="206">
        <f t="shared" si="24"/>
        <v>0</v>
      </c>
      <c r="BF181" s="206">
        <f t="shared" si="25"/>
        <v>0</v>
      </c>
      <c r="BG181" s="206">
        <f t="shared" si="26"/>
        <v>0</v>
      </c>
      <c r="BH181" s="206">
        <f t="shared" si="27"/>
        <v>0</v>
      </c>
      <c r="BI181" s="206">
        <f t="shared" si="28"/>
        <v>0</v>
      </c>
      <c r="BJ181" s="18" t="s">
        <v>88</v>
      </c>
      <c r="BK181" s="206">
        <f t="shared" si="29"/>
        <v>0</v>
      </c>
      <c r="BL181" s="18" t="s">
        <v>373</v>
      </c>
      <c r="BM181" s="205" t="s">
        <v>861</v>
      </c>
    </row>
    <row r="182" spans="1:65" s="2" customFormat="1" ht="16.5" customHeight="1">
      <c r="A182" s="35"/>
      <c r="B182" s="36"/>
      <c r="C182" s="194" t="s">
        <v>628</v>
      </c>
      <c r="D182" s="194" t="s">
        <v>368</v>
      </c>
      <c r="E182" s="195" t="s">
        <v>1724</v>
      </c>
      <c r="F182" s="196" t="s">
        <v>1725</v>
      </c>
      <c r="G182" s="197" t="s">
        <v>1726</v>
      </c>
      <c r="H182" s="198">
        <v>10</v>
      </c>
      <c r="I182" s="199"/>
      <c r="J182" s="200">
        <f t="shared" si="20"/>
        <v>0</v>
      </c>
      <c r="K182" s="196" t="s">
        <v>2900</v>
      </c>
      <c r="L182" s="40"/>
      <c r="M182" s="201" t="s">
        <v>1</v>
      </c>
      <c r="N182" s="202" t="s">
        <v>46</v>
      </c>
      <c r="O182" s="72"/>
      <c r="P182" s="203">
        <f t="shared" si="21"/>
        <v>0</v>
      </c>
      <c r="Q182" s="203">
        <v>0</v>
      </c>
      <c r="R182" s="203">
        <f t="shared" si="22"/>
        <v>0</v>
      </c>
      <c r="S182" s="203">
        <v>0</v>
      </c>
      <c r="T182" s="204">
        <f t="shared" si="23"/>
        <v>0</v>
      </c>
      <c r="U182" s="35"/>
      <c r="V182" s="35"/>
      <c r="W182" s="35"/>
      <c r="X182" s="35"/>
      <c r="Y182" s="35"/>
      <c r="Z182" s="35"/>
      <c r="AA182" s="35"/>
      <c r="AB182" s="35"/>
      <c r="AC182" s="35"/>
      <c r="AD182" s="35"/>
      <c r="AE182" s="35"/>
      <c r="AR182" s="205" t="s">
        <v>373</v>
      </c>
      <c r="AT182" s="205" t="s">
        <v>368</v>
      </c>
      <c r="AU182" s="205" t="s">
        <v>88</v>
      </c>
      <c r="AY182" s="18" t="s">
        <v>365</v>
      </c>
      <c r="BE182" s="206">
        <f t="shared" si="24"/>
        <v>0</v>
      </c>
      <c r="BF182" s="206">
        <f t="shared" si="25"/>
        <v>0</v>
      </c>
      <c r="BG182" s="206">
        <f t="shared" si="26"/>
        <v>0</v>
      </c>
      <c r="BH182" s="206">
        <f t="shared" si="27"/>
        <v>0</v>
      </c>
      <c r="BI182" s="206">
        <f t="shared" si="28"/>
        <v>0</v>
      </c>
      <c r="BJ182" s="18" t="s">
        <v>88</v>
      </c>
      <c r="BK182" s="206">
        <f t="shared" si="29"/>
        <v>0</v>
      </c>
      <c r="BL182" s="18" t="s">
        <v>373</v>
      </c>
      <c r="BM182" s="205" t="s">
        <v>873</v>
      </c>
    </row>
    <row r="183" spans="1:65" s="2" customFormat="1" ht="16.5" customHeight="1">
      <c r="A183" s="35"/>
      <c r="B183" s="36"/>
      <c r="C183" s="194" t="s">
        <v>634</v>
      </c>
      <c r="D183" s="194" t="s">
        <v>368</v>
      </c>
      <c r="E183" s="195" t="s">
        <v>1727</v>
      </c>
      <c r="F183" s="196" t="s">
        <v>1728</v>
      </c>
      <c r="G183" s="197" t="s">
        <v>700</v>
      </c>
      <c r="H183" s="198">
        <v>1</v>
      </c>
      <c r="I183" s="199"/>
      <c r="J183" s="200">
        <f t="shared" si="20"/>
        <v>0</v>
      </c>
      <c r="K183" s="196" t="s">
        <v>3556</v>
      </c>
      <c r="L183" s="40"/>
      <c r="M183" s="201" t="s">
        <v>1</v>
      </c>
      <c r="N183" s="202" t="s">
        <v>46</v>
      </c>
      <c r="O183" s="72"/>
      <c r="P183" s="203">
        <f t="shared" si="21"/>
        <v>0</v>
      </c>
      <c r="Q183" s="203">
        <v>0</v>
      </c>
      <c r="R183" s="203">
        <f t="shared" si="22"/>
        <v>0</v>
      </c>
      <c r="S183" s="203">
        <v>0</v>
      </c>
      <c r="T183" s="204">
        <f t="shared" si="23"/>
        <v>0</v>
      </c>
      <c r="U183" s="35"/>
      <c r="V183" s="35"/>
      <c r="W183" s="35"/>
      <c r="X183" s="35"/>
      <c r="Y183" s="35"/>
      <c r="Z183" s="35"/>
      <c r="AA183" s="35"/>
      <c r="AB183" s="35"/>
      <c r="AC183" s="35"/>
      <c r="AD183" s="35"/>
      <c r="AE183" s="35"/>
      <c r="AR183" s="205" t="s">
        <v>373</v>
      </c>
      <c r="AT183" s="205" t="s">
        <v>368</v>
      </c>
      <c r="AU183" s="205" t="s">
        <v>88</v>
      </c>
      <c r="AY183" s="18" t="s">
        <v>365</v>
      </c>
      <c r="BE183" s="206">
        <f t="shared" si="24"/>
        <v>0</v>
      </c>
      <c r="BF183" s="206">
        <f t="shared" si="25"/>
        <v>0</v>
      </c>
      <c r="BG183" s="206">
        <f t="shared" si="26"/>
        <v>0</v>
      </c>
      <c r="BH183" s="206">
        <f t="shared" si="27"/>
        <v>0</v>
      </c>
      <c r="BI183" s="206">
        <f t="shared" si="28"/>
        <v>0</v>
      </c>
      <c r="BJ183" s="18" t="s">
        <v>88</v>
      </c>
      <c r="BK183" s="206">
        <f t="shared" si="29"/>
        <v>0</v>
      </c>
      <c r="BL183" s="18" t="s">
        <v>373</v>
      </c>
      <c r="BM183" s="205" t="s">
        <v>887</v>
      </c>
    </row>
    <row r="184" spans="1:65" s="2" customFormat="1" ht="16.5" customHeight="1">
      <c r="A184" s="35"/>
      <c r="B184" s="36"/>
      <c r="C184" s="194" t="s">
        <v>639</v>
      </c>
      <c r="D184" s="194" t="s">
        <v>368</v>
      </c>
      <c r="E184" s="195" t="s">
        <v>1729</v>
      </c>
      <c r="F184" s="196" t="s">
        <v>1730</v>
      </c>
      <c r="G184" s="197" t="s">
        <v>700</v>
      </c>
      <c r="H184" s="198">
        <v>1</v>
      </c>
      <c r="I184" s="199"/>
      <c r="J184" s="200">
        <f t="shared" si="20"/>
        <v>0</v>
      </c>
      <c r="K184" s="196" t="s">
        <v>3556</v>
      </c>
      <c r="L184" s="40"/>
      <c r="M184" s="201" t="s">
        <v>1</v>
      </c>
      <c r="N184" s="202" t="s">
        <v>46</v>
      </c>
      <c r="O184" s="72"/>
      <c r="P184" s="203">
        <f t="shared" si="21"/>
        <v>0</v>
      </c>
      <c r="Q184" s="203">
        <v>0</v>
      </c>
      <c r="R184" s="203">
        <f t="shared" si="22"/>
        <v>0</v>
      </c>
      <c r="S184" s="203">
        <v>0</v>
      </c>
      <c r="T184" s="204">
        <f t="shared" si="23"/>
        <v>0</v>
      </c>
      <c r="U184" s="35"/>
      <c r="V184" s="35"/>
      <c r="W184" s="35"/>
      <c r="X184" s="35"/>
      <c r="Y184" s="35"/>
      <c r="Z184" s="35"/>
      <c r="AA184" s="35"/>
      <c r="AB184" s="35"/>
      <c r="AC184" s="35"/>
      <c r="AD184" s="35"/>
      <c r="AE184" s="35"/>
      <c r="AR184" s="205" t="s">
        <v>373</v>
      </c>
      <c r="AT184" s="205" t="s">
        <v>368</v>
      </c>
      <c r="AU184" s="205" t="s">
        <v>88</v>
      </c>
      <c r="AY184" s="18" t="s">
        <v>365</v>
      </c>
      <c r="BE184" s="206">
        <f t="shared" si="24"/>
        <v>0</v>
      </c>
      <c r="BF184" s="206">
        <f t="shared" si="25"/>
        <v>0</v>
      </c>
      <c r="BG184" s="206">
        <f t="shared" si="26"/>
        <v>0</v>
      </c>
      <c r="BH184" s="206">
        <f t="shared" si="27"/>
        <v>0</v>
      </c>
      <c r="BI184" s="206">
        <f t="shared" si="28"/>
        <v>0</v>
      </c>
      <c r="BJ184" s="18" t="s">
        <v>88</v>
      </c>
      <c r="BK184" s="206">
        <f t="shared" si="29"/>
        <v>0</v>
      </c>
      <c r="BL184" s="18" t="s">
        <v>373</v>
      </c>
      <c r="BM184" s="205" t="s">
        <v>898</v>
      </c>
    </row>
    <row r="185" spans="1:65" s="2" customFormat="1" ht="24.2" customHeight="1">
      <c r="A185" s="35"/>
      <c r="B185" s="36"/>
      <c r="C185" s="194" t="s">
        <v>643</v>
      </c>
      <c r="D185" s="194" t="s">
        <v>368</v>
      </c>
      <c r="E185" s="195" t="s">
        <v>1731</v>
      </c>
      <c r="F185" s="196" t="s">
        <v>1732</v>
      </c>
      <c r="G185" s="197" t="s">
        <v>1331</v>
      </c>
      <c r="H185" s="198">
        <v>95</v>
      </c>
      <c r="I185" s="199"/>
      <c r="J185" s="200">
        <f t="shared" si="20"/>
        <v>0</v>
      </c>
      <c r="K185" s="196" t="s">
        <v>2900</v>
      </c>
      <c r="L185" s="40"/>
      <c r="M185" s="201" t="s">
        <v>1</v>
      </c>
      <c r="N185" s="202" t="s">
        <v>46</v>
      </c>
      <c r="O185" s="72"/>
      <c r="P185" s="203">
        <f t="shared" si="21"/>
        <v>0</v>
      </c>
      <c r="Q185" s="203">
        <v>0</v>
      </c>
      <c r="R185" s="203">
        <f t="shared" si="22"/>
        <v>0</v>
      </c>
      <c r="S185" s="203">
        <v>0</v>
      </c>
      <c r="T185" s="204">
        <f t="shared" si="23"/>
        <v>0</v>
      </c>
      <c r="U185" s="35"/>
      <c r="V185" s="35"/>
      <c r="W185" s="35"/>
      <c r="X185" s="35"/>
      <c r="Y185" s="35"/>
      <c r="Z185" s="35"/>
      <c r="AA185" s="35"/>
      <c r="AB185" s="35"/>
      <c r="AC185" s="35"/>
      <c r="AD185" s="35"/>
      <c r="AE185" s="35"/>
      <c r="AR185" s="205" t="s">
        <v>373</v>
      </c>
      <c r="AT185" s="205" t="s">
        <v>368</v>
      </c>
      <c r="AU185" s="205" t="s">
        <v>88</v>
      </c>
      <c r="AY185" s="18" t="s">
        <v>365</v>
      </c>
      <c r="BE185" s="206">
        <f t="shared" si="24"/>
        <v>0</v>
      </c>
      <c r="BF185" s="206">
        <f t="shared" si="25"/>
        <v>0</v>
      </c>
      <c r="BG185" s="206">
        <f t="shared" si="26"/>
        <v>0</v>
      </c>
      <c r="BH185" s="206">
        <f t="shared" si="27"/>
        <v>0</v>
      </c>
      <c r="BI185" s="206">
        <f t="shared" si="28"/>
        <v>0</v>
      </c>
      <c r="BJ185" s="18" t="s">
        <v>88</v>
      </c>
      <c r="BK185" s="206">
        <f t="shared" si="29"/>
        <v>0</v>
      </c>
      <c r="BL185" s="18" t="s">
        <v>373</v>
      </c>
      <c r="BM185" s="205" t="s">
        <v>910</v>
      </c>
    </row>
    <row r="186" spans="1:65" s="2" customFormat="1" ht="55.5" customHeight="1">
      <c r="A186" s="35"/>
      <c r="B186" s="36"/>
      <c r="C186" s="194" t="s">
        <v>649</v>
      </c>
      <c r="D186" s="194" t="s">
        <v>368</v>
      </c>
      <c r="E186" s="195" t="s">
        <v>1733</v>
      </c>
      <c r="F186" s="196" t="s">
        <v>1734</v>
      </c>
      <c r="G186" s="197" t="s">
        <v>1331</v>
      </c>
      <c r="H186" s="198">
        <v>95</v>
      </c>
      <c r="I186" s="199"/>
      <c r="J186" s="200">
        <f t="shared" si="20"/>
        <v>0</v>
      </c>
      <c r="K186" s="196" t="s">
        <v>2900</v>
      </c>
      <c r="L186" s="40"/>
      <c r="M186" s="201" t="s">
        <v>1</v>
      </c>
      <c r="N186" s="202" t="s">
        <v>46</v>
      </c>
      <c r="O186" s="72"/>
      <c r="P186" s="203">
        <f t="shared" si="21"/>
        <v>0</v>
      </c>
      <c r="Q186" s="203">
        <v>0</v>
      </c>
      <c r="R186" s="203">
        <f t="shared" si="22"/>
        <v>0</v>
      </c>
      <c r="S186" s="203">
        <v>0</v>
      </c>
      <c r="T186" s="204">
        <f t="shared" si="23"/>
        <v>0</v>
      </c>
      <c r="U186" s="35"/>
      <c r="V186" s="35"/>
      <c r="W186" s="35"/>
      <c r="X186" s="35"/>
      <c r="Y186" s="35"/>
      <c r="Z186" s="35"/>
      <c r="AA186" s="35"/>
      <c r="AB186" s="35"/>
      <c r="AC186" s="35"/>
      <c r="AD186" s="35"/>
      <c r="AE186" s="35"/>
      <c r="AR186" s="205" t="s">
        <v>373</v>
      </c>
      <c r="AT186" s="205" t="s">
        <v>368</v>
      </c>
      <c r="AU186" s="205" t="s">
        <v>88</v>
      </c>
      <c r="AY186" s="18" t="s">
        <v>365</v>
      </c>
      <c r="BE186" s="206">
        <f t="shared" si="24"/>
        <v>0</v>
      </c>
      <c r="BF186" s="206">
        <f t="shared" si="25"/>
        <v>0</v>
      </c>
      <c r="BG186" s="206">
        <f t="shared" si="26"/>
        <v>0</v>
      </c>
      <c r="BH186" s="206">
        <f t="shared" si="27"/>
        <v>0</v>
      </c>
      <c r="BI186" s="206">
        <f t="shared" si="28"/>
        <v>0</v>
      </c>
      <c r="BJ186" s="18" t="s">
        <v>88</v>
      </c>
      <c r="BK186" s="206">
        <f t="shared" si="29"/>
        <v>0</v>
      </c>
      <c r="BL186" s="18" t="s">
        <v>373</v>
      </c>
      <c r="BM186" s="205" t="s">
        <v>923</v>
      </c>
    </row>
    <row r="187" spans="1:65" s="2" customFormat="1" ht="24.2" customHeight="1">
      <c r="A187" s="35"/>
      <c r="B187" s="36"/>
      <c r="C187" s="194" t="s">
        <v>657</v>
      </c>
      <c r="D187" s="194" t="s">
        <v>368</v>
      </c>
      <c r="E187" s="195" t="s">
        <v>1735</v>
      </c>
      <c r="F187" s="196" t="s">
        <v>1736</v>
      </c>
      <c r="G187" s="197" t="s">
        <v>1331</v>
      </c>
      <c r="H187" s="198">
        <v>20</v>
      </c>
      <c r="I187" s="199"/>
      <c r="J187" s="200">
        <f t="shared" si="20"/>
        <v>0</v>
      </c>
      <c r="K187" s="196" t="s">
        <v>2900</v>
      </c>
      <c r="L187" s="40"/>
      <c r="M187" s="201" t="s">
        <v>1</v>
      </c>
      <c r="N187" s="202" t="s">
        <v>46</v>
      </c>
      <c r="O187" s="72"/>
      <c r="P187" s="203">
        <f t="shared" si="21"/>
        <v>0</v>
      </c>
      <c r="Q187" s="203">
        <v>0</v>
      </c>
      <c r="R187" s="203">
        <f t="shared" si="22"/>
        <v>0</v>
      </c>
      <c r="S187" s="203">
        <v>0</v>
      </c>
      <c r="T187" s="204">
        <f t="shared" si="23"/>
        <v>0</v>
      </c>
      <c r="U187" s="35"/>
      <c r="V187" s="35"/>
      <c r="W187" s="35"/>
      <c r="X187" s="35"/>
      <c r="Y187" s="35"/>
      <c r="Z187" s="35"/>
      <c r="AA187" s="35"/>
      <c r="AB187" s="35"/>
      <c r="AC187" s="35"/>
      <c r="AD187" s="35"/>
      <c r="AE187" s="35"/>
      <c r="AR187" s="205" t="s">
        <v>373</v>
      </c>
      <c r="AT187" s="205" t="s">
        <v>368</v>
      </c>
      <c r="AU187" s="205" t="s">
        <v>88</v>
      </c>
      <c r="AY187" s="18" t="s">
        <v>365</v>
      </c>
      <c r="BE187" s="206">
        <f t="shared" si="24"/>
        <v>0</v>
      </c>
      <c r="BF187" s="206">
        <f t="shared" si="25"/>
        <v>0</v>
      </c>
      <c r="BG187" s="206">
        <f t="shared" si="26"/>
        <v>0</v>
      </c>
      <c r="BH187" s="206">
        <f t="shared" si="27"/>
        <v>0</v>
      </c>
      <c r="BI187" s="206">
        <f t="shared" si="28"/>
        <v>0</v>
      </c>
      <c r="BJ187" s="18" t="s">
        <v>88</v>
      </c>
      <c r="BK187" s="206">
        <f t="shared" si="29"/>
        <v>0</v>
      </c>
      <c r="BL187" s="18" t="s">
        <v>373</v>
      </c>
      <c r="BM187" s="205" t="s">
        <v>935</v>
      </c>
    </row>
    <row r="188" spans="1:65" s="2" customFormat="1" ht="62.65" customHeight="1">
      <c r="A188" s="35"/>
      <c r="B188" s="36"/>
      <c r="C188" s="194" t="s">
        <v>661</v>
      </c>
      <c r="D188" s="194" t="s">
        <v>368</v>
      </c>
      <c r="E188" s="195" t="s">
        <v>1737</v>
      </c>
      <c r="F188" s="196" t="s">
        <v>1738</v>
      </c>
      <c r="G188" s="197" t="s">
        <v>1331</v>
      </c>
      <c r="H188" s="198">
        <v>20</v>
      </c>
      <c r="I188" s="199"/>
      <c r="J188" s="200">
        <f t="shared" si="20"/>
        <v>0</v>
      </c>
      <c r="K188" s="196" t="s">
        <v>2900</v>
      </c>
      <c r="L188" s="40"/>
      <c r="M188" s="201" t="s">
        <v>1</v>
      </c>
      <c r="N188" s="202" t="s">
        <v>46</v>
      </c>
      <c r="O188" s="72"/>
      <c r="P188" s="203">
        <f t="shared" si="21"/>
        <v>0</v>
      </c>
      <c r="Q188" s="203">
        <v>0</v>
      </c>
      <c r="R188" s="203">
        <f t="shared" si="22"/>
        <v>0</v>
      </c>
      <c r="S188" s="203">
        <v>0</v>
      </c>
      <c r="T188" s="204">
        <f t="shared" si="23"/>
        <v>0</v>
      </c>
      <c r="U188" s="35"/>
      <c r="V188" s="35"/>
      <c r="W188" s="35"/>
      <c r="X188" s="35"/>
      <c r="Y188" s="35"/>
      <c r="Z188" s="35"/>
      <c r="AA188" s="35"/>
      <c r="AB188" s="35"/>
      <c r="AC188" s="35"/>
      <c r="AD188" s="35"/>
      <c r="AE188" s="35"/>
      <c r="AR188" s="205" t="s">
        <v>373</v>
      </c>
      <c r="AT188" s="205" t="s">
        <v>368</v>
      </c>
      <c r="AU188" s="205" t="s">
        <v>88</v>
      </c>
      <c r="AY188" s="18" t="s">
        <v>365</v>
      </c>
      <c r="BE188" s="206">
        <f t="shared" si="24"/>
        <v>0</v>
      </c>
      <c r="BF188" s="206">
        <f t="shared" si="25"/>
        <v>0</v>
      </c>
      <c r="BG188" s="206">
        <f t="shared" si="26"/>
        <v>0</v>
      </c>
      <c r="BH188" s="206">
        <f t="shared" si="27"/>
        <v>0</v>
      </c>
      <c r="BI188" s="206">
        <f t="shared" si="28"/>
        <v>0</v>
      </c>
      <c r="BJ188" s="18" t="s">
        <v>88</v>
      </c>
      <c r="BK188" s="206">
        <f t="shared" si="29"/>
        <v>0</v>
      </c>
      <c r="BL188" s="18" t="s">
        <v>373</v>
      </c>
      <c r="BM188" s="205" t="s">
        <v>946</v>
      </c>
    </row>
    <row r="189" spans="1:65" s="2" customFormat="1" ht="16.5" customHeight="1">
      <c r="A189" s="35"/>
      <c r="B189" s="36"/>
      <c r="C189" s="194" t="s">
        <v>668</v>
      </c>
      <c r="D189" s="194" t="s">
        <v>368</v>
      </c>
      <c r="E189" s="195" t="s">
        <v>1739</v>
      </c>
      <c r="F189" s="196" t="s">
        <v>1740</v>
      </c>
      <c r="G189" s="197" t="s">
        <v>1331</v>
      </c>
      <c r="H189" s="198">
        <v>82</v>
      </c>
      <c r="I189" s="199"/>
      <c r="J189" s="200">
        <f t="shared" si="20"/>
        <v>0</v>
      </c>
      <c r="K189" s="196" t="s">
        <v>2900</v>
      </c>
      <c r="L189" s="40"/>
      <c r="M189" s="201" t="s">
        <v>1</v>
      </c>
      <c r="N189" s="202" t="s">
        <v>46</v>
      </c>
      <c r="O189" s="72"/>
      <c r="P189" s="203">
        <f t="shared" si="21"/>
        <v>0</v>
      </c>
      <c r="Q189" s="203">
        <v>0</v>
      </c>
      <c r="R189" s="203">
        <f t="shared" si="22"/>
        <v>0</v>
      </c>
      <c r="S189" s="203">
        <v>0</v>
      </c>
      <c r="T189" s="204">
        <f t="shared" si="23"/>
        <v>0</v>
      </c>
      <c r="U189" s="35"/>
      <c r="V189" s="35"/>
      <c r="W189" s="35"/>
      <c r="X189" s="35"/>
      <c r="Y189" s="35"/>
      <c r="Z189" s="35"/>
      <c r="AA189" s="35"/>
      <c r="AB189" s="35"/>
      <c r="AC189" s="35"/>
      <c r="AD189" s="35"/>
      <c r="AE189" s="35"/>
      <c r="AR189" s="205" t="s">
        <v>373</v>
      </c>
      <c r="AT189" s="205" t="s">
        <v>368</v>
      </c>
      <c r="AU189" s="205" t="s">
        <v>88</v>
      </c>
      <c r="AY189" s="18" t="s">
        <v>365</v>
      </c>
      <c r="BE189" s="206">
        <f t="shared" si="24"/>
        <v>0</v>
      </c>
      <c r="BF189" s="206">
        <f t="shared" si="25"/>
        <v>0</v>
      </c>
      <c r="BG189" s="206">
        <f t="shared" si="26"/>
        <v>0</v>
      </c>
      <c r="BH189" s="206">
        <f t="shared" si="27"/>
        <v>0</v>
      </c>
      <c r="BI189" s="206">
        <f t="shared" si="28"/>
        <v>0</v>
      </c>
      <c r="BJ189" s="18" t="s">
        <v>88</v>
      </c>
      <c r="BK189" s="206">
        <f t="shared" si="29"/>
        <v>0</v>
      </c>
      <c r="BL189" s="18" t="s">
        <v>373</v>
      </c>
      <c r="BM189" s="205" t="s">
        <v>958</v>
      </c>
    </row>
    <row r="190" spans="1:65" s="2" customFormat="1" ht="78" customHeight="1">
      <c r="A190" s="35"/>
      <c r="B190" s="36"/>
      <c r="C190" s="194" t="s">
        <v>675</v>
      </c>
      <c r="D190" s="194" t="s">
        <v>368</v>
      </c>
      <c r="E190" s="195" t="s">
        <v>1741</v>
      </c>
      <c r="F190" s="196" t="s">
        <v>1742</v>
      </c>
      <c r="G190" s="197" t="s">
        <v>1331</v>
      </c>
      <c r="H190" s="198">
        <v>82</v>
      </c>
      <c r="I190" s="199"/>
      <c r="J190" s="200">
        <f t="shared" si="20"/>
        <v>0</v>
      </c>
      <c r="K190" s="196" t="s">
        <v>2900</v>
      </c>
      <c r="L190" s="40"/>
      <c r="M190" s="201" t="s">
        <v>1</v>
      </c>
      <c r="N190" s="202" t="s">
        <v>46</v>
      </c>
      <c r="O190" s="72"/>
      <c r="P190" s="203">
        <f t="shared" si="21"/>
        <v>0</v>
      </c>
      <c r="Q190" s="203">
        <v>0</v>
      </c>
      <c r="R190" s="203">
        <f t="shared" si="22"/>
        <v>0</v>
      </c>
      <c r="S190" s="203">
        <v>0</v>
      </c>
      <c r="T190" s="204">
        <f t="shared" si="23"/>
        <v>0</v>
      </c>
      <c r="U190" s="35"/>
      <c r="V190" s="35"/>
      <c r="W190" s="35"/>
      <c r="X190" s="35"/>
      <c r="Y190" s="35"/>
      <c r="Z190" s="35"/>
      <c r="AA190" s="35"/>
      <c r="AB190" s="35"/>
      <c r="AC190" s="35"/>
      <c r="AD190" s="35"/>
      <c r="AE190" s="35"/>
      <c r="AR190" s="205" t="s">
        <v>373</v>
      </c>
      <c r="AT190" s="205" t="s">
        <v>368</v>
      </c>
      <c r="AU190" s="205" t="s">
        <v>88</v>
      </c>
      <c r="AY190" s="18" t="s">
        <v>365</v>
      </c>
      <c r="BE190" s="206">
        <f t="shared" si="24"/>
        <v>0</v>
      </c>
      <c r="BF190" s="206">
        <f t="shared" si="25"/>
        <v>0</v>
      </c>
      <c r="BG190" s="206">
        <f t="shared" si="26"/>
        <v>0</v>
      </c>
      <c r="BH190" s="206">
        <f t="shared" si="27"/>
        <v>0</v>
      </c>
      <c r="BI190" s="206">
        <f t="shared" si="28"/>
        <v>0</v>
      </c>
      <c r="BJ190" s="18" t="s">
        <v>88</v>
      </c>
      <c r="BK190" s="206">
        <f t="shared" si="29"/>
        <v>0</v>
      </c>
      <c r="BL190" s="18" t="s">
        <v>373</v>
      </c>
      <c r="BM190" s="205" t="s">
        <v>967</v>
      </c>
    </row>
    <row r="191" spans="1:65" s="2" customFormat="1" ht="16.5" customHeight="1">
      <c r="A191" s="35"/>
      <c r="B191" s="36"/>
      <c r="C191" s="194" t="s">
        <v>679</v>
      </c>
      <c r="D191" s="194" t="s">
        <v>368</v>
      </c>
      <c r="E191" s="195" t="s">
        <v>1743</v>
      </c>
      <c r="F191" s="196" t="s">
        <v>1744</v>
      </c>
      <c r="G191" s="197" t="s">
        <v>700</v>
      </c>
      <c r="H191" s="198">
        <v>1</v>
      </c>
      <c r="I191" s="199"/>
      <c r="J191" s="200">
        <f t="shared" si="20"/>
        <v>0</v>
      </c>
      <c r="K191" s="196" t="s">
        <v>3556</v>
      </c>
      <c r="L191" s="40"/>
      <c r="M191" s="201" t="s">
        <v>1</v>
      </c>
      <c r="N191" s="202" t="s">
        <v>46</v>
      </c>
      <c r="O191" s="72"/>
      <c r="P191" s="203">
        <f t="shared" si="21"/>
        <v>0</v>
      </c>
      <c r="Q191" s="203">
        <v>0</v>
      </c>
      <c r="R191" s="203">
        <f t="shared" si="22"/>
        <v>0</v>
      </c>
      <c r="S191" s="203">
        <v>0</v>
      </c>
      <c r="T191" s="204">
        <f t="shared" si="23"/>
        <v>0</v>
      </c>
      <c r="U191" s="35"/>
      <c r="V191" s="35"/>
      <c r="W191" s="35"/>
      <c r="X191" s="35"/>
      <c r="Y191" s="35"/>
      <c r="Z191" s="35"/>
      <c r="AA191" s="35"/>
      <c r="AB191" s="35"/>
      <c r="AC191" s="35"/>
      <c r="AD191" s="35"/>
      <c r="AE191" s="35"/>
      <c r="AR191" s="205" t="s">
        <v>373</v>
      </c>
      <c r="AT191" s="205" t="s">
        <v>368</v>
      </c>
      <c r="AU191" s="205" t="s">
        <v>88</v>
      </c>
      <c r="AY191" s="18" t="s">
        <v>365</v>
      </c>
      <c r="BE191" s="206">
        <f t="shared" si="24"/>
        <v>0</v>
      </c>
      <c r="BF191" s="206">
        <f t="shared" si="25"/>
        <v>0</v>
      </c>
      <c r="BG191" s="206">
        <f t="shared" si="26"/>
        <v>0</v>
      </c>
      <c r="BH191" s="206">
        <f t="shared" si="27"/>
        <v>0</v>
      </c>
      <c r="BI191" s="206">
        <f t="shared" si="28"/>
        <v>0</v>
      </c>
      <c r="BJ191" s="18" t="s">
        <v>88</v>
      </c>
      <c r="BK191" s="206">
        <f t="shared" si="29"/>
        <v>0</v>
      </c>
      <c r="BL191" s="18" t="s">
        <v>373</v>
      </c>
      <c r="BM191" s="205" t="s">
        <v>977</v>
      </c>
    </row>
    <row r="192" spans="1:65" s="12" customFormat="1" ht="25.9" customHeight="1">
      <c r="B192" s="179"/>
      <c r="C192" s="180"/>
      <c r="D192" s="181" t="s">
        <v>80</v>
      </c>
      <c r="E192" s="182" t="s">
        <v>1745</v>
      </c>
      <c r="F192" s="182" t="s">
        <v>1746</v>
      </c>
      <c r="G192" s="180"/>
      <c r="H192" s="180"/>
      <c r="I192" s="183"/>
      <c r="J192" s="167">
        <f>BK192</f>
        <v>0</v>
      </c>
      <c r="K192" s="180"/>
      <c r="L192" s="184"/>
      <c r="M192" s="185"/>
      <c r="N192" s="186"/>
      <c r="O192" s="186"/>
      <c r="P192" s="187">
        <f>SUM(P193:P210)</f>
        <v>0</v>
      </c>
      <c r="Q192" s="186"/>
      <c r="R192" s="187">
        <f>SUM(R193:R210)</f>
        <v>0</v>
      </c>
      <c r="S192" s="186"/>
      <c r="T192" s="188">
        <f>SUM(T193:T210)</f>
        <v>0</v>
      </c>
      <c r="AR192" s="189" t="s">
        <v>88</v>
      </c>
      <c r="AT192" s="190" t="s">
        <v>80</v>
      </c>
      <c r="AU192" s="190" t="s">
        <v>81</v>
      </c>
      <c r="AY192" s="189" t="s">
        <v>365</v>
      </c>
      <c r="BK192" s="191">
        <f>SUM(BK193:BK210)</f>
        <v>0</v>
      </c>
    </row>
    <row r="193" spans="1:65" s="2" customFormat="1" ht="16.5" customHeight="1">
      <c r="A193" s="35"/>
      <c r="B193" s="36"/>
      <c r="C193" s="194" t="s">
        <v>686</v>
      </c>
      <c r="D193" s="194" t="s">
        <v>368</v>
      </c>
      <c r="E193" s="195" t="s">
        <v>3589</v>
      </c>
      <c r="F193" s="196" t="s">
        <v>3590</v>
      </c>
      <c r="G193" s="197" t="s">
        <v>1331</v>
      </c>
      <c r="H193" s="198">
        <v>9</v>
      </c>
      <c r="I193" s="199"/>
      <c r="J193" s="200">
        <f t="shared" ref="J193:J210" si="30">ROUND(I193*H193,2)</f>
        <v>0</v>
      </c>
      <c r="K193" s="196" t="s">
        <v>3556</v>
      </c>
      <c r="L193" s="40"/>
      <c r="M193" s="201" t="s">
        <v>1</v>
      </c>
      <c r="N193" s="202" t="s">
        <v>46</v>
      </c>
      <c r="O193" s="72"/>
      <c r="P193" s="203">
        <f t="shared" ref="P193:P210" si="31">O193*H193</f>
        <v>0</v>
      </c>
      <c r="Q193" s="203">
        <v>0</v>
      </c>
      <c r="R193" s="203">
        <f t="shared" ref="R193:R210" si="32">Q193*H193</f>
        <v>0</v>
      </c>
      <c r="S193" s="203">
        <v>0</v>
      </c>
      <c r="T193" s="204">
        <f t="shared" ref="T193:T210" si="33">S193*H193</f>
        <v>0</v>
      </c>
      <c r="U193" s="35"/>
      <c r="V193" s="35"/>
      <c r="W193" s="35"/>
      <c r="X193" s="35"/>
      <c r="Y193" s="35"/>
      <c r="Z193" s="35"/>
      <c r="AA193" s="35"/>
      <c r="AB193" s="35"/>
      <c r="AC193" s="35"/>
      <c r="AD193" s="35"/>
      <c r="AE193" s="35"/>
      <c r="AR193" s="205" t="s">
        <v>373</v>
      </c>
      <c r="AT193" s="205" t="s">
        <v>368</v>
      </c>
      <c r="AU193" s="205" t="s">
        <v>88</v>
      </c>
      <c r="AY193" s="18" t="s">
        <v>365</v>
      </c>
      <c r="BE193" s="206">
        <f t="shared" ref="BE193:BE210" si="34">IF(N193="základní",J193,0)</f>
        <v>0</v>
      </c>
      <c r="BF193" s="206">
        <f t="shared" ref="BF193:BF210" si="35">IF(N193="snížená",J193,0)</f>
        <v>0</v>
      </c>
      <c r="BG193" s="206">
        <f t="shared" ref="BG193:BG210" si="36">IF(N193="zákl. přenesená",J193,0)</f>
        <v>0</v>
      </c>
      <c r="BH193" s="206">
        <f t="shared" ref="BH193:BH210" si="37">IF(N193="sníž. přenesená",J193,0)</f>
        <v>0</v>
      </c>
      <c r="BI193" s="206">
        <f t="shared" ref="BI193:BI210" si="38">IF(N193="nulová",J193,0)</f>
        <v>0</v>
      </c>
      <c r="BJ193" s="18" t="s">
        <v>88</v>
      </c>
      <c r="BK193" s="206">
        <f t="shared" ref="BK193:BK210" si="39">ROUND(I193*H193,2)</f>
        <v>0</v>
      </c>
      <c r="BL193" s="18" t="s">
        <v>373</v>
      </c>
      <c r="BM193" s="205" t="s">
        <v>988</v>
      </c>
    </row>
    <row r="194" spans="1:65" s="2" customFormat="1" ht="24.2" customHeight="1">
      <c r="A194" s="35"/>
      <c r="B194" s="36"/>
      <c r="C194" s="194" t="s">
        <v>691</v>
      </c>
      <c r="D194" s="194" t="s">
        <v>368</v>
      </c>
      <c r="E194" s="195" t="s">
        <v>3591</v>
      </c>
      <c r="F194" s="196" t="s">
        <v>3592</v>
      </c>
      <c r="G194" s="197" t="s">
        <v>1331</v>
      </c>
      <c r="H194" s="198">
        <v>9</v>
      </c>
      <c r="I194" s="199"/>
      <c r="J194" s="200">
        <f t="shared" si="30"/>
        <v>0</v>
      </c>
      <c r="K194" s="196" t="s">
        <v>3556</v>
      </c>
      <c r="L194" s="40"/>
      <c r="M194" s="201" t="s">
        <v>1</v>
      </c>
      <c r="N194" s="202" t="s">
        <v>46</v>
      </c>
      <c r="O194" s="72"/>
      <c r="P194" s="203">
        <f t="shared" si="31"/>
        <v>0</v>
      </c>
      <c r="Q194" s="203">
        <v>0</v>
      </c>
      <c r="R194" s="203">
        <f t="shared" si="32"/>
        <v>0</v>
      </c>
      <c r="S194" s="203">
        <v>0</v>
      </c>
      <c r="T194" s="204">
        <f t="shared" si="33"/>
        <v>0</v>
      </c>
      <c r="U194" s="35"/>
      <c r="V194" s="35"/>
      <c r="W194" s="35"/>
      <c r="X194" s="35"/>
      <c r="Y194" s="35"/>
      <c r="Z194" s="35"/>
      <c r="AA194" s="35"/>
      <c r="AB194" s="35"/>
      <c r="AC194" s="35"/>
      <c r="AD194" s="35"/>
      <c r="AE194" s="35"/>
      <c r="AR194" s="205" t="s">
        <v>373</v>
      </c>
      <c r="AT194" s="205" t="s">
        <v>368</v>
      </c>
      <c r="AU194" s="205" t="s">
        <v>88</v>
      </c>
      <c r="AY194" s="18" t="s">
        <v>365</v>
      </c>
      <c r="BE194" s="206">
        <f t="shared" si="34"/>
        <v>0</v>
      </c>
      <c r="BF194" s="206">
        <f t="shared" si="35"/>
        <v>0</v>
      </c>
      <c r="BG194" s="206">
        <f t="shared" si="36"/>
        <v>0</v>
      </c>
      <c r="BH194" s="206">
        <f t="shared" si="37"/>
        <v>0</v>
      </c>
      <c r="BI194" s="206">
        <f t="shared" si="38"/>
        <v>0</v>
      </c>
      <c r="BJ194" s="18" t="s">
        <v>88</v>
      </c>
      <c r="BK194" s="206">
        <f t="shared" si="39"/>
        <v>0</v>
      </c>
      <c r="BL194" s="18" t="s">
        <v>373</v>
      </c>
      <c r="BM194" s="205" t="s">
        <v>999</v>
      </c>
    </row>
    <row r="195" spans="1:65" s="2" customFormat="1" ht="24.2" customHeight="1">
      <c r="A195" s="35"/>
      <c r="B195" s="36"/>
      <c r="C195" s="194" t="s">
        <v>697</v>
      </c>
      <c r="D195" s="194" t="s">
        <v>368</v>
      </c>
      <c r="E195" s="195" t="s">
        <v>4575</v>
      </c>
      <c r="F195" s="196" t="s">
        <v>4576</v>
      </c>
      <c r="G195" s="197" t="s">
        <v>1331</v>
      </c>
      <c r="H195" s="198">
        <v>1</v>
      </c>
      <c r="I195" s="199"/>
      <c r="J195" s="200">
        <f t="shared" si="30"/>
        <v>0</v>
      </c>
      <c r="K195" s="196" t="s">
        <v>3556</v>
      </c>
      <c r="L195" s="40"/>
      <c r="M195" s="201" t="s">
        <v>1</v>
      </c>
      <c r="N195" s="202" t="s">
        <v>46</v>
      </c>
      <c r="O195" s="72"/>
      <c r="P195" s="203">
        <f t="shared" si="31"/>
        <v>0</v>
      </c>
      <c r="Q195" s="203">
        <v>0</v>
      </c>
      <c r="R195" s="203">
        <f t="shared" si="32"/>
        <v>0</v>
      </c>
      <c r="S195" s="203">
        <v>0</v>
      </c>
      <c r="T195" s="204">
        <f t="shared" si="33"/>
        <v>0</v>
      </c>
      <c r="U195" s="35"/>
      <c r="V195" s="35"/>
      <c r="W195" s="35"/>
      <c r="X195" s="35"/>
      <c r="Y195" s="35"/>
      <c r="Z195" s="35"/>
      <c r="AA195" s="35"/>
      <c r="AB195" s="35"/>
      <c r="AC195" s="35"/>
      <c r="AD195" s="35"/>
      <c r="AE195" s="35"/>
      <c r="AR195" s="205" t="s">
        <v>373</v>
      </c>
      <c r="AT195" s="205" t="s">
        <v>368</v>
      </c>
      <c r="AU195" s="205" t="s">
        <v>88</v>
      </c>
      <c r="AY195" s="18" t="s">
        <v>365</v>
      </c>
      <c r="BE195" s="206">
        <f t="shared" si="34"/>
        <v>0</v>
      </c>
      <c r="BF195" s="206">
        <f t="shared" si="35"/>
        <v>0</v>
      </c>
      <c r="BG195" s="206">
        <f t="shared" si="36"/>
        <v>0</v>
      </c>
      <c r="BH195" s="206">
        <f t="shared" si="37"/>
        <v>0</v>
      </c>
      <c r="BI195" s="206">
        <f t="shared" si="38"/>
        <v>0</v>
      </c>
      <c r="BJ195" s="18" t="s">
        <v>88</v>
      </c>
      <c r="BK195" s="206">
        <f t="shared" si="39"/>
        <v>0</v>
      </c>
      <c r="BL195" s="18" t="s">
        <v>373</v>
      </c>
      <c r="BM195" s="205" t="s">
        <v>1013</v>
      </c>
    </row>
    <row r="196" spans="1:65" s="2" customFormat="1" ht="16.5" customHeight="1">
      <c r="A196" s="35"/>
      <c r="B196" s="36"/>
      <c r="C196" s="194" t="s">
        <v>702</v>
      </c>
      <c r="D196" s="194" t="s">
        <v>368</v>
      </c>
      <c r="E196" s="195" t="s">
        <v>1747</v>
      </c>
      <c r="F196" s="196" t="s">
        <v>2441</v>
      </c>
      <c r="G196" s="197" t="s">
        <v>1331</v>
      </c>
      <c r="H196" s="198">
        <v>5</v>
      </c>
      <c r="I196" s="199"/>
      <c r="J196" s="200">
        <f t="shared" si="30"/>
        <v>0</v>
      </c>
      <c r="K196" s="196" t="s">
        <v>2900</v>
      </c>
      <c r="L196" s="40"/>
      <c r="M196" s="201" t="s">
        <v>1</v>
      </c>
      <c r="N196" s="202" t="s">
        <v>46</v>
      </c>
      <c r="O196" s="72"/>
      <c r="P196" s="203">
        <f t="shared" si="31"/>
        <v>0</v>
      </c>
      <c r="Q196" s="203">
        <v>0</v>
      </c>
      <c r="R196" s="203">
        <f t="shared" si="32"/>
        <v>0</v>
      </c>
      <c r="S196" s="203">
        <v>0</v>
      </c>
      <c r="T196" s="204">
        <f t="shared" si="33"/>
        <v>0</v>
      </c>
      <c r="U196" s="35"/>
      <c r="V196" s="35"/>
      <c r="W196" s="35"/>
      <c r="X196" s="35"/>
      <c r="Y196" s="35"/>
      <c r="Z196" s="35"/>
      <c r="AA196" s="35"/>
      <c r="AB196" s="35"/>
      <c r="AC196" s="35"/>
      <c r="AD196" s="35"/>
      <c r="AE196" s="35"/>
      <c r="AR196" s="205" t="s">
        <v>373</v>
      </c>
      <c r="AT196" s="205" t="s">
        <v>368</v>
      </c>
      <c r="AU196" s="205" t="s">
        <v>88</v>
      </c>
      <c r="AY196" s="18" t="s">
        <v>365</v>
      </c>
      <c r="BE196" s="206">
        <f t="shared" si="34"/>
        <v>0</v>
      </c>
      <c r="BF196" s="206">
        <f t="shared" si="35"/>
        <v>0</v>
      </c>
      <c r="BG196" s="206">
        <f t="shared" si="36"/>
        <v>0</v>
      </c>
      <c r="BH196" s="206">
        <f t="shared" si="37"/>
        <v>0</v>
      </c>
      <c r="BI196" s="206">
        <f t="shared" si="38"/>
        <v>0</v>
      </c>
      <c r="BJ196" s="18" t="s">
        <v>88</v>
      </c>
      <c r="BK196" s="206">
        <f t="shared" si="39"/>
        <v>0</v>
      </c>
      <c r="BL196" s="18" t="s">
        <v>373</v>
      </c>
      <c r="BM196" s="205" t="s">
        <v>1021</v>
      </c>
    </row>
    <row r="197" spans="1:65" s="2" customFormat="1" ht="24.2" customHeight="1">
      <c r="A197" s="35"/>
      <c r="B197" s="36"/>
      <c r="C197" s="194" t="s">
        <v>706</v>
      </c>
      <c r="D197" s="194" t="s">
        <v>368</v>
      </c>
      <c r="E197" s="195" t="s">
        <v>1749</v>
      </c>
      <c r="F197" s="196" t="s">
        <v>1750</v>
      </c>
      <c r="G197" s="197" t="s">
        <v>1331</v>
      </c>
      <c r="H197" s="198">
        <v>5</v>
      </c>
      <c r="I197" s="199"/>
      <c r="J197" s="200">
        <f t="shared" si="30"/>
        <v>0</v>
      </c>
      <c r="K197" s="196" t="s">
        <v>2900</v>
      </c>
      <c r="L197" s="40"/>
      <c r="M197" s="201" t="s">
        <v>1</v>
      </c>
      <c r="N197" s="202" t="s">
        <v>46</v>
      </c>
      <c r="O197" s="72"/>
      <c r="P197" s="203">
        <f t="shared" si="31"/>
        <v>0</v>
      </c>
      <c r="Q197" s="203">
        <v>0</v>
      </c>
      <c r="R197" s="203">
        <f t="shared" si="32"/>
        <v>0</v>
      </c>
      <c r="S197" s="203">
        <v>0</v>
      </c>
      <c r="T197" s="204">
        <f t="shared" si="33"/>
        <v>0</v>
      </c>
      <c r="U197" s="35"/>
      <c r="V197" s="35"/>
      <c r="W197" s="35"/>
      <c r="X197" s="35"/>
      <c r="Y197" s="35"/>
      <c r="Z197" s="35"/>
      <c r="AA197" s="35"/>
      <c r="AB197" s="35"/>
      <c r="AC197" s="35"/>
      <c r="AD197" s="35"/>
      <c r="AE197" s="35"/>
      <c r="AR197" s="205" t="s">
        <v>373</v>
      </c>
      <c r="AT197" s="205" t="s">
        <v>368</v>
      </c>
      <c r="AU197" s="205" t="s">
        <v>88</v>
      </c>
      <c r="AY197" s="18" t="s">
        <v>365</v>
      </c>
      <c r="BE197" s="206">
        <f t="shared" si="34"/>
        <v>0</v>
      </c>
      <c r="BF197" s="206">
        <f t="shared" si="35"/>
        <v>0</v>
      </c>
      <c r="BG197" s="206">
        <f t="shared" si="36"/>
        <v>0</v>
      </c>
      <c r="BH197" s="206">
        <f t="shared" si="37"/>
        <v>0</v>
      </c>
      <c r="BI197" s="206">
        <f t="shared" si="38"/>
        <v>0</v>
      </c>
      <c r="BJ197" s="18" t="s">
        <v>88</v>
      </c>
      <c r="BK197" s="206">
        <f t="shared" si="39"/>
        <v>0</v>
      </c>
      <c r="BL197" s="18" t="s">
        <v>373</v>
      </c>
      <c r="BM197" s="205" t="s">
        <v>1029</v>
      </c>
    </row>
    <row r="198" spans="1:65" s="2" customFormat="1" ht="24.2" customHeight="1">
      <c r="A198" s="35"/>
      <c r="B198" s="36"/>
      <c r="C198" s="194" t="s">
        <v>710</v>
      </c>
      <c r="D198" s="194" t="s">
        <v>368</v>
      </c>
      <c r="E198" s="195" t="s">
        <v>3593</v>
      </c>
      <c r="F198" s="196" t="s">
        <v>3594</v>
      </c>
      <c r="G198" s="197" t="s">
        <v>1331</v>
      </c>
      <c r="H198" s="198">
        <v>2</v>
      </c>
      <c r="I198" s="199"/>
      <c r="J198" s="200">
        <f t="shared" si="30"/>
        <v>0</v>
      </c>
      <c r="K198" s="196" t="s">
        <v>3556</v>
      </c>
      <c r="L198" s="40"/>
      <c r="M198" s="201" t="s">
        <v>1</v>
      </c>
      <c r="N198" s="202" t="s">
        <v>46</v>
      </c>
      <c r="O198" s="72"/>
      <c r="P198" s="203">
        <f t="shared" si="31"/>
        <v>0</v>
      </c>
      <c r="Q198" s="203">
        <v>0</v>
      </c>
      <c r="R198" s="203">
        <f t="shared" si="32"/>
        <v>0</v>
      </c>
      <c r="S198" s="203">
        <v>0</v>
      </c>
      <c r="T198" s="204">
        <f t="shared" si="33"/>
        <v>0</v>
      </c>
      <c r="U198" s="35"/>
      <c r="V198" s="35"/>
      <c r="W198" s="35"/>
      <c r="X198" s="35"/>
      <c r="Y198" s="35"/>
      <c r="Z198" s="35"/>
      <c r="AA198" s="35"/>
      <c r="AB198" s="35"/>
      <c r="AC198" s="35"/>
      <c r="AD198" s="35"/>
      <c r="AE198" s="35"/>
      <c r="AR198" s="205" t="s">
        <v>373</v>
      </c>
      <c r="AT198" s="205" t="s">
        <v>368</v>
      </c>
      <c r="AU198" s="205" t="s">
        <v>88</v>
      </c>
      <c r="AY198" s="18" t="s">
        <v>365</v>
      </c>
      <c r="BE198" s="206">
        <f t="shared" si="34"/>
        <v>0</v>
      </c>
      <c r="BF198" s="206">
        <f t="shared" si="35"/>
        <v>0</v>
      </c>
      <c r="BG198" s="206">
        <f t="shared" si="36"/>
        <v>0</v>
      </c>
      <c r="BH198" s="206">
        <f t="shared" si="37"/>
        <v>0</v>
      </c>
      <c r="BI198" s="206">
        <f t="shared" si="38"/>
        <v>0</v>
      </c>
      <c r="BJ198" s="18" t="s">
        <v>88</v>
      </c>
      <c r="BK198" s="206">
        <f t="shared" si="39"/>
        <v>0</v>
      </c>
      <c r="BL198" s="18" t="s">
        <v>373</v>
      </c>
      <c r="BM198" s="205" t="s">
        <v>1037</v>
      </c>
    </row>
    <row r="199" spans="1:65" s="2" customFormat="1" ht="24.2" customHeight="1">
      <c r="A199" s="35"/>
      <c r="B199" s="36"/>
      <c r="C199" s="194" t="s">
        <v>714</v>
      </c>
      <c r="D199" s="194" t="s">
        <v>368</v>
      </c>
      <c r="E199" s="195" t="s">
        <v>1751</v>
      </c>
      <c r="F199" s="196" t="s">
        <v>1752</v>
      </c>
      <c r="G199" s="197" t="s">
        <v>1331</v>
      </c>
      <c r="H199" s="198">
        <v>4</v>
      </c>
      <c r="I199" s="199"/>
      <c r="J199" s="200">
        <f t="shared" si="30"/>
        <v>0</v>
      </c>
      <c r="K199" s="196" t="s">
        <v>2900</v>
      </c>
      <c r="L199" s="40"/>
      <c r="M199" s="201" t="s">
        <v>1</v>
      </c>
      <c r="N199" s="202" t="s">
        <v>46</v>
      </c>
      <c r="O199" s="72"/>
      <c r="P199" s="203">
        <f t="shared" si="31"/>
        <v>0</v>
      </c>
      <c r="Q199" s="203">
        <v>0</v>
      </c>
      <c r="R199" s="203">
        <f t="shared" si="32"/>
        <v>0</v>
      </c>
      <c r="S199" s="203">
        <v>0</v>
      </c>
      <c r="T199" s="204">
        <f t="shared" si="33"/>
        <v>0</v>
      </c>
      <c r="U199" s="35"/>
      <c r="V199" s="35"/>
      <c r="W199" s="35"/>
      <c r="X199" s="35"/>
      <c r="Y199" s="35"/>
      <c r="Z199" s="35"/>
      <c r="AA199" s="35"/>
      <c r="AB199" s="35"/>
      <c r="AC199" s="35"/>
      <c r="AD199" s="35"/>
      <c r="AE199" s="35"/>
      <c r="AR199" s="205" t="s">
        <v>373</v>
      </c>
      <c r="AT199" s="205" t="s">
        <v>368</v>
      </c>
      <c r="AU199" s="205" t="s">
        <v>88</v>
      </c>
      <c r="AY199" s="18" t="s">
        <v>365</v>
      </c>
      <c r="BE199" s="206">
        <f t="shared" si="34"/>
        <v>0</v>
      </c>
      <c r="BF199" s="206">
        <f t="shared" si="35"/>
        <v>0</v>
      </c>
      <c r="BG199" s="206">
        <f t="shared" si="36"/>
        <v>0</v>
      </c>
      <c r="BH199" s="206">
        <f t="shared" si="37"/>
        <v>0</v>
      </c>
      <c r="BI199" s="206">
        <f t="shared" si="38"/>
        <v>0</v>
      </c>
      <c r="BJ199" s="18" t="s">
        <v>88</v>
      </c>
      <c r="BK199" s="206">
        <f t="shared" si="39"/>
        <v>0</v>
      </c>
      <c r="BL199" s="18" t="s">
        <v>373</v>
      </c>
      <c r="BM199" s="205" t="s">
        <v>1045</v>
      </c>
    </row>
    <row r="200" spans="1:65" s="2" customFormat="1" ht="37.9" customHeight="1">
      <c r="A200" s="35"/>
      <c r="B200" s="36"/>
      <c r="C200" s="194" t="s">
        <v>718</v>
      </c>
      <c r="D200" s="194" t="s">
        <v>368</v>
      </c>
      <c r="E200" s="195" t="s">
        <v>1753</v>
      </c>
      <c r="F200" s="196" t="s">
        <v>1754</v>
      </c>
      <c r="G200" s="197" t="s">
        <v>1331</v>
      </c>
      <c r="H200" s="198">
        <v>4</v>
      </c>
      <c r="I200" s="199"/>
      <c r="J200" s="200">
        <f t="shared" si="30"/>
        <v>0</v>
      </c>
      <c r="K200" s="196" t="s">
        <v>2900</v>
      </c>
      <c r="L200" s="40"/>
      <c r="M200" s="201" t="s">
        <v>1</v>
      </c>
      <c r="N200" s="202" t="s">
        <v>46</v>
      </c>
      <c r="O200" s="72"/>
      <c r="P200" s="203">
        <f t="shared" si="31"/>
        <v>0</v>
      </c>
      <c r="Q200" s="203">
        <v>0</v>
      </c>
      <c r="R200" s="203">
        <f t="shared" si="32"/>
        <v>0</v>
      </c>
      <c r="S200" s="203">
        <v>0</v>
      </c>
      <c r="T200" s="204">
        <f t="shared" si="33"/>
        <v>0</v>
      </c>
      <c r="U200" s="35"/>
      <c r="V200" s="35"/>
      <c r="W200" s="35"/>
      <c r="X200" s="35"/>
      <c r="Y200" s="35"/>
      <c r="Z200" s="35"/>
      <c r="AA200" s="35"/>
      <c r="AB200" s="35"/>
      <c r="AC200" s="35"/>
      <c r="AD200" s="35"/>
      <c r="AE200" s="35"/>
      <c r="AR200" s="205" t="s">
        <v>373</v>
      </c>
      <c r="AT200" s="205" t="s">
        <v>368</v>
      </c>
      <c r="AU200" s="205" t="s">
        <v>88</v>
      </c>
      <c r="AY200" s="18" t="s">
        <v>365</v>
      </c>
      <c r="BE200" s="206">
        <f t="shared" si="34"/>
        <v>0</v>
      </c>
      <c r="BF200" s="206">
        <f t="shared" si="35"/>
        <v>0</v>
      </c>
      <c r="BG200" s="206">
        <f t="shared" si="36"/>
        <v>0</v>
      </c>
      <c r="BH200" s="206">
        <f t="shared" si="37"/>
        <v>0</v>
      </c>
      <c r="BI200" s="206">
        <f t="shared" si="38"/>
        <v>0</v>
      </c>
      <c r="BJ200" s="18" t="s">
        <v>88</v>
      </c>
      <c r="BK200" s="206">
        <f t="shared" si="39"/>
        <v>0</v>
      </c>
      <c r="BL200" s="18" t="s">
        <v>373</v>
      </c>
      <c r="BM200" s="205" t="s">
        <v>1053</v>
      </c>
    </row>
    <row r="201" spans="1:65" s="2" customFormat="1" ht="37.9" customHeight="1">
      <c r="A201" s="35"/>
      <c r="B201" s="36"/>
      <c r="C201" s="194" t="s">
        <v>722</v>
      </c>
      <c r="D201" s="194" t="s">
        <v>368</v>
      </c>
      <c r="E201" s="195" t="s">
        <v>1755</v>
      </c>
      <c r="F201" s="196" t="s">
        <v>1756</v>
      </c>
      <c r="G201" s="197" t="s">
        <v>1331</v>
      </c>
      <c r="H201" s="198">
        <v>15</v>
      </c>
      <c r="I201" s="199"/>
      <c r="J201" s="200">
        <f t="shared" si="30"/>
        <v>0</v>
      </c>
      <c r="K201" s="196" t="s">
        <v>2900</v>
      </c>
      <c r="L201" s="40"/>
      <c r="M201" s="201" t="s">
        <v>1</v>
      </c>
      <c r="N201" s="202" t="s">
        <v>46</v>
      </c>
      <c r="O201" s="72"/>
      <c r="P201" s="203">
        <f t="shared" si="31"/>
        <v>0</v>
      </c>
      <c r="Q201" s="203">
        <v>0</v>
      </c>
      <c r="R201" s="203">
        <f t="shared" si="32"/>
        <v>0</v>
      </c>
      <c r="S201" s="203">
        <v>0</v>
      </c>
      <c r="T201" s="204">
        <f t="shared" si="33"/>
        <v>0</v>
      </c>
      <c r="U201" s="35"/>
      <c r="V201" s="35"/>
      <c r="W201" s="35"/>
      <c r="X201" s="35"/>
      <c r="Y201" s="35"/>
      <c r="Z201" s="35"/>
      <c r="AA201" s="35"/>
      <c r="AB201" s="35"/>
      <c r="AC201" s="35"/>
      <c r="AD201" s="35"/>
      <c r="AE201" s="35"/>
      <c r="AR201" s="205" t="s">
        <v>373</v>
      </c>
      <c r="AT201" s="205" t="s">
        <v>368</v>
      </c>
      <c r="AU201" s="205" t="s">
        <v>88</v>
      </c>
      <c r="AY201" s="18" t="s">
        <v>365</v>
      </c>
      <c r="BE201" s="206">
        <f t="shared" si="34"/>
        <v>0</v>
      </c>
      <c r="BF201" s="206">
        <f t="shared" si="35"/>
        <v>0</v>
      </c>
      <c r="BG201" s="206">
        <f t="shared" si="36"/>
        <v>0</v>
      </c>
      <c r="BH201" s="206">
        <f t="shared" si="37"/>
        <v>0</v>
      </c>
      <c r="BI201" s="206">
        <f t="shared" si="38"/>
        <v>0</v>
      </c>
      <c r="BJ201" s="18" t="s">
        <v>88</v>
      </c>
      <c r="BK201" s="206">
        <f t="shared" si="39"/>
        <v>0</v>
      </c>
      <c r="BL201" s="18" t="s">
        <v>373</v>
      </c>
      <c r="BM201" s="205" t="s">
        <v>1061</v>
      </c>
    </row>
    <row r="202" spans="1:65" s="2" customFormat="1" ht="37.9" customHeight="1">
      <c r="A202" s="35"/>
      <c r="B202" s="36"/>
      <c r="C202" s="194" t="s">
        <v>726</v>
      </c>
      <c r="D202" s="194" t="s">
        <v>368</v>
      </c>
      <c r="E202" s="195" t="s">
        <v>3595</v>
      </c>
      <c r="F202" s="196" t="s">
        <v>3596</v>
      </c>
      <c r="G202" s="197" t="s">
        <v>1331</v>
      </c>
      <c r="H202" s="198">
        <v>10</v>
      </c>
      <c r="I202" s="199"/>
      <c r="J202" s="200">
        <f t="shared" si="30"/>
        <v>0</v>
      </c>
      <c r="K202" s="196" t="s">
        <v>2900</v>
      </c>
      <c r="L202" s="40"/>
      <c r="M202" s="201" t="s">
        <v>1</v>
      </c>
      <c r="N202" s="202" t="s">
        <v>46</v>
      </c>
      <c r="O202" s="72"/>
      <c r="P202" s="203">
        <f t="shared" si="31"/>
        <v>0</v>
      </c>
      <c r="Q202" s="203">
        <v>0</v>
      </c>
      <c r="R202" s="203">
        <f t="shared" si="32"/>
        <v>0</v>
      </c>
      <c r="S202" s="203">
        <v>0</v>
      </c>
      <c r="T202" s="204">
        <f t="shared" si="33"/>
        <v>0</v>
      </c>
      <c r="U202" s="35"/>
      <c r="V202" s="35"/>
      <c r="W202" s="35"/>
      <c r="X202" s="35"/>
      <c r="Y202" s="35"/>
      <c r="Z202" s="35"/>
      <c r="AA202" s="35"/>
      <c r="AB202" s="35"/>
      <c r="AC202" s="35"/>
      <c r="AD202" s="35"/>
      <c r="AE202" s="35"/>
      <c r="AR202" s="205" t="s">
        <v>373</v>
      </c>
      <c r="AT202" s="205" t="s">
        <v>368</v>
      </c>
      <c r="AU202" s="205" t="s">
        <v>88</v>
      </c>
      <c r="AY202" s="18" t="s">
        <v>365</v>
      </c>
      <c r="BE202" s="206">
        <f t="shared" si="34"/>
        <v>0</v>
      </c>
      <c r="BF202" s="206">
        <f t="shared" si="35"/>
        <v>0</v>
      </c>
      <c r="BG202" s="206">
        <f t="shared" si="36"/>
        <v>0</v>
      </c>
      <c r="BH202" s="206">
        <f t="shared" si="37"/>
        <v>0</v>
      </c>
      <c r="BI202" s="206">
        <f t="shared" si="38"/>
        <v>0</v>
      </c>
      <c r="BJ202" s="18" t="s">
        <v>88</v>
      </c>
      <c r="BK202" s="206">
        <f t="shared" si="39"/>
        <v>0</v>
      </c>
      <c r="BL202" s="18" t="s">
        <v>373</v>
      </c>
      <c r="BM202" s="205" t="s">
        <v>1444</v>
      </c>
    </row>
    <row r="203" spans="1:65" s="2" customFormat="1" ht="37.9" customHeight="1">
      <c r="A203" s="35"/>
      <c r="B203" s="36"/>
      <c r="C203" s="194" t="s">
        <v>730</v>
      </c>
      <c r="D203" s="194" t="s">
        <v>368</v>
      </c>
      <c r="E203" s="195" t="s">
        <v>1757</v>
      </c>
      <c r="F203" s="196" t="s">
        <v>1758</v>
      </c>
      <c r="G203" s="197" t="s">
        <v>1331</v>
      </c>
      <c r="H203" s="198">
        <v>12</v>
      </c>
      <c r="I203" s="199"/>
      <c r="J203" s="200">
        <f t="shared" si="30"/>
        <v>0</v>
      </c>
      <c r="K203" s="196" t="s">
        <v>2900</v>
      </c>
      <c r="L203" s="40"/>
      <c r="M203" s="201" t="s">
        <v>1</v>
      </c>
      <c r="N203" s="202" t="s">
        <v>46</v>
      </c>
      <c r="O203" s="72"/>
      <c r="P203" s="203">
        <f t="shared" si="31"/>
        <v>0</v>
      </c>
      <c r="Q203" s="203">
        <v>0</v>
      </c>
      <c r="R203" s="203">
        <f t="shared" si="32"/>
        <v>0</v>
      </c>
      <c r="S203" s="203">
        <v>0</v>
      </c>
      <c r="T203" s="204">
        <f t="shared" si="33"/>
        <v>0</v>
      </c>
      <c r="U203" s="35"/>
      <c r="V203" s="35"/>
      <c r="W203" s="35"/>
      <c r="X203" s="35"/>
      <c r="Y203" s="35"/>
      <c r="Z203" s="35"/>
      <c r="AA203" s="35"/>
      <c r="AB203" s="35"/>
      <c r="AC203" s="35"/>
      <c r="AD203" s="35"/>
      <c r="AE203" s="35"/>
      <c r="AR203" s="205" t="s">
        <v>373</v>
      </c>
      <c r="AT203" s="205" t="s">
        <v>368</v>
      </c>
      <c r="AU203" s="205" t="s">
        <v>88</v>
      </c>
      <c r="AY203" s="18" t="s">
        <v>365</v>
      </c>
      <c r="BE203" s="206">
        <f t="shared" si="34"/>
        <v>0</v>
      </c>
      <c r="BF203" s="206">
        <f t="shared" si="35"/>
        <v>0</v>
      </c>
      <c r="BG203" s="206">
        <f t="shared" si="36"/>
        <v>0</v>
      </c>
      <c r="BH203" s="206">
        <f t="shared" si="37"/>
        <v>0</v>
      </c>
      <c r="BI203" s="206">
        <f t="shared" si="38"/>
        <v>0</v>
      </c>
      <c r="BJ203" s="18" t="s">
        <v>88</v>
      </c>
      <c r="BK203" s="206">
        <f t="shared" si="39"/>
        <v>0</v>
      </c>
      <c r="BL203" s="18" t="s">
        <v>373</v>
      </c>
      <c r="BM203" s="205" t="s">
        <v>1447</v>
      </c>
    </row>
    <row r="204" spans="1:65" s="2" customFormat="1" ht="37.9" customHeight="1">
      <c r="A204" s="35"/>
      <c r="B204" s="36"/>
      <c r="C204" s="194" t="s">
        <v>734</v>
      </c>
      <c r="D204" s="194" t="s">
        <v>368</v>
      </c>
      <c r="E204" s="195" t="s">
        <v>4577</v>
      </c>
      <c r="F204" s="196" t="s">
        <v>4578</v>
      </c>
      <c r="G204" s="197" t="s">
        <v>1331</v>
      </c>
      <c r="H204" s="198">
        <v>8</v>
      </c>
      <c r="I204" s="199"/>
      <c r="J204" s="200">
        <f t="shared" si="30"/>
        <v>0</v>
      </c>
      <c r="K204" s="196" t="s">
        <v>2900</v>
      </c>
      <c r="L204" s="40"/>
      <c r="M204" s="201" t="s">
        <v>1</v>
      </c>
      <c r="N204" s="202" t="s">
        <v>46</v>
      </c>
      <c r="O204" s="72"/>
      <c r="P204" s="203">
        <f t="shared" si="31"/>
        <v>0</v>
      </c>
      <c r="Q204" s="203">
        <v>0</v>
      </c>
      <c r="R204" s="203">
        <f t="shared" si="32"/>
        <v>0</v>
      </c>
      <c r="S204" s="203">
        <v>0</v>
      </c>
      <c r="T204" s="204">
        <f t="shared" si="33"/>
        <v>0</v>
      </c>
      <c r="U204" s="35"/>
      <c r="V204" s="35"/>
      <c r="W204" s="35"/>
      <c r="X204" s="35"/>
      <c r="Y204" s="35"/>
      <c r="Z204" s="35"/>
      <c r="AA204" s="35"/>
      <c r="AB204" s="35"/>
      <c r="AC204" s="35"/>
      <c r="AD204" s="35"/>
      <c r="AE204" s="35"/>
      <c r="AR204" s="205" t="s">
        <v>373</v>
      </c>
      <c r="AT204" s="205" t="s">
        <v>368</v>
      </c>
      <c r="AU204" s="205" t="s">
        <v>88</v>
      </c>
      <c r="AY204" s="18" t="s">
        <v>365</v>
      </c>
      <c r="BE204" s="206">
        <f t="shared" si="34"/>
        <v>0</v>
      </c>
      <c r="BF204" s="206">
        <f t="shared" si="35"/>
        <v>0</v>
      </c>
      <c r="BG204" s="206">
        <f t="shared" si="36"/>
        <v>0</v>
      </c>
      <c r="BH204" s="206">
        <f t="shared" si="37"/>
        <v>0</v>
      </c>
      <c r="BI204" s="206">
        <f t="shared" si="38"/>
        <v>0</v>
      </c>
      <c r="BJ204" s="18" t="s">
        <v>88</v>
      </c>
      <c r="BK204" s="206">
        <f t="shared" si="39"/>
        <v>0</v>
      </c>
      <c r="BL204" s="18" t="s">
        <v>373</v>
      </c>
      <c r="BM204" s="205" t="s">
        <v>1451</v>
      </c>
    </row>
    <row r="205" spans="1:65" s="2" customFormat="1" ht="37.9" customHeight="1">
      <c r="A205" s="35"/>
      <c r="B205" s="36"/>
      <c r="C205" s="194" t="s">
        <v>738</v>
      </c>
      <c r="D205" s="194" t="s">
        <v>368</v>
      </c>
      <c r="E205" s="195" t="s">
        <v>4579</v>
      </c>
      <c r="F205" s="196" t="s">
        <v>4580</v>
      </c>
      <c r="G205" s="197" t="s">
        <v>1331</v>
      </c>
      <c r="H205" s="198">
        <v>1</v>
      </c>
      <c r="I205" s="199"/>
      <c r="J205" s="200">
        <f t="shared" si="30"/>
        <v>0</v>
      </c>
      <c r="K205" s="196" t="s">
        <v>2900</v>
      </c>
      <c r="L205" s="40"/>
      <c r="M205" s="201" t="s">
        <v>1</v>
      </c>
      <c r="N205" s="202" t="s">
        <v>46</v>
      </c>
      <c r="O205" s="72"/>
      <c r="P205" s="203">
        <f t="shared" si="31"/>
        <v>0</v>
      </c>
      <c r="Q205" s="203">
        <v>0</v>
      </c>
      <c r="R205" s="203">
        <f t="shared" si="32"/>
        <v>0</v>
      </c>
      <c r="S205" s="203">
        <v>0</v>
      </c>
      <c r="T205" s="204">
        <f t="shared" si="33"/>
        <v>0</v>
      </c>
      <c r="U205" s="35"/>
      <c r="V205" s="35"/>
      <c r="W205" s="35"/>
      <c r="X205" s="35"/>
      <c r="Y205" s="35"/>
      <c r="Z205" s="35"/>
      <c r="AA205" s="35"/>
      <c r="AB205" s="35"/>
      <c r="AC205" s="35"/>
      <c r="AD205" s="35"/>
      <c r="AE205" s="35"/>
      <c r="AR205" s="205" t="s">
        <v>373</v>
      </c>
      <c r="AT205" s="205" t="s">
        <v>368</v>
      </c>
      <c r="AU205" s="205" t="s">
        <v>88</v>
      </c>
      <c r="AY205" s="18" t="s">
        <v>365</v>
      </c>
      <c r="BE205" s="206">
        <f t="shared" si="34"/>
        <v>0</v>
      </c>
      <c r="BF205" s="206">
        <f t="shared" si="35"/>
        <v>0</v>
      </c>
      <c r="BG205" s="206">
        <f t="shared" si="36"/>
        <v>0</v>
      </c>
      <c r="BH205" s="206">
        <f t="shared" si="37"/>
        <v>0</v>
      </c>
      <c r="BI205" s="206">
        <f t="shared" si="38"/>
        <v>0</v>
      </c>
      <c r="BJ205" s="18" t="s">
        <v>88</v>
      </c>
      <c r="BK205" s="206">
        <f t="shared" si="39"/>
        <v>0</v>
      </c>
      <c r="BL205" s="18" t="s">
        <v>373</v>
      </c>
      <c r="BM205" s="205" t="s">
        <v>1454</v>
      </c>
    </row>
    <row r="206" spans="1:65" s="2" customFormat="1" ht="55.5" customHeight="1">
      <c r="A206" s="35"/>
      <c r="B206" s="36"/>
      <c r="C206" s="194" t="s">
        <v>742</v>
      </c>
      <c r="D206" s="194" t="s">
        <v>368</v>
      </c>
      <c r="E206" s="195" t="s">
        <v>4581</v>
      </c>
      <c r="F206" s="196" t="s">
        <v>3598</v>
      </c>
      <c r="G206" s="197" t="s">
        <v>1331</v>
      </c>
      <c r="H206" s="198">
        <v>3</v>
      </c>
      <c r="I206" s="199"/>
      <c r="J206" s="200">
        <f t="shared" si="30"/>
        <v>0</v>
      </c>
      <c r="K206" s="196" t="s">
        <v>3556</v>
      </c>
      <c r="L206" s="40"/>
      <c r="M206" s="201" t="s">
        <v>1</v>
      </c>
      <c r="N206" s="202" t="s">
        <v>46</v>
      </c>
      <c r="O206" s="72"/>
      <c r="P206" s="203">
        <f t="shared" si="31"/>
        <v>0</v>
      </c>
      <c r="Q206" s="203">
        <v>0</v>
      </c>
      <c r="R206" s="203">
        <f t="shared" si="32"/>
        <v>0</v>
      </c>
      <c r="S206" s="203">
        <v>0</v>
      </c>
      <c r="T206" s="204">
        <f t="shared" si="33"/>
        <v>0</v>
      </c>
      <c r="U206" s="35"/>
      <c r="V206" s="35"/>
      <c r="W206" s="35"/>
      <c r="X206" s="35"/>
      <c r="Y206" s="35"/>
      <c r="Z206" s="35"/>
      <c r="AA206" s="35"/>
      <c r="AB206" s="35"/>
      <c r="AC206" s="35"/>
      <c r="AD206" s="35"/>
      <c r="AE206" s="35"/>
      <c r="AR206" s="205" t="s">
        <v>373</v>
      </c>
      <c r="AT206" s="205" t="s">
        <v>368</v>
      </c>
      <c r="AU206" s="205" t="s">
        <v>88</v>
      </c>
      <c r="AY206" s="18" t="s">
        <v>365</v>
      </c>
      <c r="BE206" s="206">
        <f t="shared" si="34"/>
        <v>0</v>
      </c>
      <c r="BF206" s="206">
        <f t="shared" si="35"/>
        <v>0</v>
      </c>
      <c r="BG206" s="206">
        <f t="shared" si="36"/>
        <v>0</v>
      </c>
      <c r="BH206" s="206">
        <f t="shared" si="37"/>
        <v>0</v>
      </c>
      <c r="BI206" s="206">
        <f t="shared" si="38"/>
        <v>0</v>
      </c>
      <c r="BJ206" s="18" t="s">
        <v>88</v>
      </c>
      <c r="BK206" s="206">
        <f t="shared" si="39"/>
        <v>0</v>
      </c>
      <c r="BL206" s="18" t="s">
        <v>373</v>
      </c>
      <c r="BM206" s="205" t="s">
        <v>1457</v>
      </c>
    </row>
    <row r="207" spans="1:65" s="2" customFormat="1" ht="24.2" customHeight="1">
      <c r="A207" s="35"/>
      <c r="B207" s="36"/>
      <c r="C207" s="194" t="s">
        <v>746</v>
      </c>
      <c r="D207" s="194" t="s">
        <v>368</v>
      </c>
      <c r="E207" s="195" t="s">
        <v>4582</v>
      </c>
      <c r="F207" s="196" t="s">
        <v>4583</v>
      </c>
      <c r="G207" s="197" t="s">
        <v>1499</v>
      </c>
      <c r="H207" s="198">
        <v>2</v>
      </c>
      <c r="I207" s="199"/>
      <c r="J207" s="200">
        <f t="shared" si="30"/>
        <v>0</v>
      </c>
      <c r="K207" s="196" t="s">
        <v>3556</v>
      </c>
      <c r="L207" s="40"/>
      <c r="M207" s="201" t="s">
        <v>1</v>
      </c>
      <c r="N207" s="202" t="s">
        <v>46</v>
      </c>
      <c r="O207" s="72"/>
      <c r="P207" s="203">
        <f t="shared" si="31"/>
        <v>0</v>
      </c>
      <c r="Q207" s="203">
        <v>0</v>
      </c>
      <c r="R207" s="203">
        <f t="shared" si="32"/>
        <v>0</v>
      </c>
      <c r="S207" s="203">
        <v>0</v>
      </c>
      <c r="T207" s="204">
        <f t="shared" si="33"/>
        <v>0</v>
      </c>
      <c r="U207" s="35"/>
      <c r="V207" s="35"/>
      <c r="W207" s="35"/>
      <c r="X207" s="35"/>
      <c r="Y207" s="35"/>
      <c r="Z207" s="35"/>
      <c r="AA207" s="35"/>
      <c r="AB207" s="35"/>
      <c r="AC207" s="35"/>
      <c r="AD207" s="35"/>
      <c r="AE207" s="35"/>
      <c r="AR207" s="205" t="s">
        <v>373</v>
      </c>
      <c r="AT207" s="205" t="s">
        <v>368</v>
      </c>
      <c r="AU207" s="205" t="s">
        <v>88</v>
      </c>
      <c r="AY207" s="18" t="s">
        <v>365</v>
      </c>
      <c r="BE207" s="206">
        <f t="shared" si="34"/>
        <v>0</v>
      </c>
      <c r="BF207" s="206">
        <f t="shared" si="35"/>
        <v>0</v>
      </c>
      <c r="BG207" s="206">
        <f t="shared" si="36"/>
        <v>0</v>
      </c>
      <c r="BH207" s="206">
        <f t="shared" si="37"/>
        <v>0</v>
      </c>
      <c r="BI207" s="206">
        <f t="shared" si="38"/>
        <v>0</v>
      </c>
      <c r="BJ207" s="18" t="s">
        <v>88</v>
      </c>
      <c r="BK207" s="206">
        <f t="shared" si="39"/>
        <v>0</v>
      </c>
      <c r="BL207" s="18" t="s">
        <v>373</v>
      </c>
      <c r="BM207" s="205" t="s">
        <v>1461</v>
      </c>
    </row>
    <row r="208" spans="1:65" s="2" customFormat="1" ht="49.15" customHeight="1">
      <c r="A208" s="35"/>
      <c r="B208" s="36"/>
      <c r="C208" s="194" t="s">
        <v>750</v>
      </c>
      <c r="D208" s="194" t="s">
        <v>368</v>
      </c>
      <c r="E208" s="195" t="s">
        <v>1759</v>
      </c>
      <c r="F208" s="196" t="s">
        <v>1760</v>
      </c>
      <c r="G208" s="197" t="s">
        <v>1331</v>
      </c>
      <c r="H208" s="198">
        <v>6</v>
      </c>
      <c r="I208" s="199"/>
      <c r="J208" s="200">
        <f t="shared" si="30"/>
        <v>0</v>
      </c>
      <c r="K208" s="196" t="s">
        <v>2900</v>
      </c>
      <c r="L208" s="40"/>
      <c r="M208" s="201" t="s">
        <v>1</v>
      </c>
      <c r="N208" s="202" t="s">
        <v>46</v>
      </c>
      <c r="O208" s="72"/>
      <c r="P208" s="203">
        <f t="shared" si="31"/>
        <v>0</v>
      </c>
      <c r="Q208" s="203">
        <v>0</v>
      </c>
      <c r="R208" s="203">
        <f t="shared" si="32"/>
        <v>0</v>
      </c>
      <c r="S208" s="203">
        <v>0</v>
      </c>
      <c r="T208" s="204">
        <f t="shared" si="33"/>
        <v>0</v>
      </c>
      <c r="U208" s="35"/>
      <c r="V208" s="35"/>
      <c r="W208" s="35"/>
      <c r="X208" s="35"/>
      <c r="Y208" s="35"/>
      <c r="Z208" s="35"/>
      <c r="AA208" s="35"/>
      <c r="AB208" s="35"/>
      <c r="AC208" s="35"/>
      <c r="AD208" s="35"/>
      <c r="AE208" s="35"/>
      <c r="AR208" s="205" t="s">
        <v>373</v>
      </c>
      <c r="AT208" s="205" t="s">
        <v>368</v>
      </c>
      <c r="AU208" s="205" t="s">
        <v>88</v>
      </c>
      <c r="AY208" s="18" t="s">
        <v>365</v>
      </c>
      <c r="BE208" s="206">
        <f t="shared" si="34"/>
        <v>0</v>
      </c>
      <c r="BF208" s="206">
        <f t="shared" si="35"/>
        <v>0</v>
      </c>
      <c r="BG208" s="206">
        <f t="shared" si="36"/>
        <v>0</v>
      </c>
      <c r="BH208" s="206">
        <f t="shared" si="37"/>
        <v>0</v>
      </c>
      <c r="BI208" s="206">
        <f t="shared" si="38"/>
        <v>0</v>
      </c>
      <c r="BJ208" s="18" t="s">
        <v>88</v>
      </c>
      <c r="BK208" s="206">
        <f t="shared" si="39"/>
        <v>0</v>
      </c>
      <c r="BL208" s="18" t="s">
        <v>373</v>
      </c>
      <c r="BM208" s="205" t="s">
        <v>1464</v>
      </c>
    </row>
    <row r="209" spans="1:65" s="2" customFormat="1" ht="44.25" customHeight="1">
      <c r="A209" s="35"/>
      <c r="B209" s="36"/>
      <c r="C209" s="194" t="s">
        <v>754</v>
      </c>
      <c r="D209" s="194" t="s">
        <v>368</v>
      </c>
      <c r="E209" s="195" t="s">
        <v>1761</v>
      </c>
      <c r="F209" s="196" t="s">
        <v>1762</v>
      </c>
      <c r="G209" s="197" t="s">
        <v>1331</v>
      </c>
      <c r="H209" s="198">
        <v>30</v>
      </c>
      <c r="I209" s="199"/>
      <c r="J209" s="200">
        <f t="shared" si="30"/>
        <v>0</v>
      </c>
      <c r="K209" s="196" t="s">
        <v>2900</v>
      </c>
      <c r="L209" s="40"/>
      <c r="M209" s="201" t="s">
        <v>1</v>
      </c>
      <c r="N209" s="202" t="s">
        <v>46</v>
      </c>
      <c r="O209" s="72"/>
      <c r="P209" s="203">
        <f t="shared" si="31"/>
        <v>0</v>
      </c>
      <c r="Q209" s="203">
        <v>0</v>
      </c>
      <c r="R209" s="203">
        <f t="shared" si="32"/>
        <v>0</v>
      </c>
      <c r="S209" s="203">
        <v>0</v>
      </c>
      <c r="T209" s="204">
        <f t="shared" si="33"/>
        <v>0</v>
      </c>
      <c r="U209" s="35"/>
      <c r="V209" s="35"/>
      <c r="W209" s="35"/>
      <c r="X209" s="35"/>
      <c r="Y209" s="35"/>
      <c r="Z209" s="35"/>
      <c r="AA209" s="35"/>
      <c r="AB209" s="35"/>
      <c r="AC209" s="35"/>
      <c r="AD209" s="35"/>
      <c r="AE209" s="35"/>
      <c r="AR209" s="205" t="s">
        <v>373</v>
      </c>
      <c r="AT209" s="205" t="s">
        <v>368</v>
      </c>
      <c r="AU209" s="205" t="s">
        <v>88</v>
      </c>
      <c r="AY209" s="18" t="s">
        <v>365</v>
      </c>
      <c r="BE209" s="206">
        <f t="shared" si="34"/>
        <v>0</v>
      </c>
      <c r="BF209" s="206">
        <f t="shared" si="35"/>
        <v>0</v>
      </c>
      <c r="BG209" s="206">
        <f t="shared" si="36"/>
        <v>0</v>
      </c>
      <c r="BH209" s="206">
        <f t="shared" si="37"/>
        <v>0</v>
      </c>
      <c r="BI209" s="206">
        <f t="shared" si="38"/>
        <v>0</v>
      </c>
      <c r="BJ209" s="18" t="s">
        <v>88</v>
      </c>
      <c r="BK209" s="206">
        <f t="shared" si="39"/>
        <v>0</v>
      </c>
      <c r="BL209" s="18" t="s">
        <v>373</v>
      </c>
      <c r="BM209" s="205" t="s">
        <v>1467</v>
      </c>
    </row>
    <row r="210" spans="1:65" s="2" customFormat="1" ht="16.5" customHeight="1">
      <c r="A210" s="35"/>
      <c r="B210" s="36"/>
      <c r="C210" s="194" t="s">
        <v>758</v>
      </c>
      <c r="D210" s="194" t="s">
        <v>368</v>
      </c>
      <c r="E210" s="195" t="s">
        <v>1763</v>
      </c>
      <c r="F210" s="196" t="s">
        <v>1764</v>
      </c>
      <c r="G210" s="197" t="s">
        <v>1331</v>
      </c>
      <c r="H210" s="198">
        <v>1</v>
      </c>
      <c r="I210" s="199"/>
      <c r="J210" s="200">
        <f t="shared" si="30"/>
        <v>0</v>
      </c>
      <c r="K210" s="196" t="s">
        <v>3556</v>
      </c>
      <c r="L210" s="40"/>
      <c r="M210" s="201" t="s">
        <v>1</v>
      </c>
      <c r="N210" s="202" t="s">
        <v>46</v>
      </c>
      <c r="O210" s="72"/>
      <c r="P210" s="203">
        <f t="shared" si="31"/>
        <v>0</v>
      </c>
      <c r="Q210" s="203">
        <v>0</v>
      </c>
      <c r="R210" s="203">
        <f t="shared" si="32"/>
        <v>0</v>
      </c>
      <c r="S210" s="203">
        <v>0</v>
      </c>
      <c r="T210" s="204">
        <f t="shared" si="33"/>
        <v>0</v>
      </c>
      <c r="U210" s="35"/>
      <c r="V210" s="35"/>
      <c r="W210" s="35"/>
      <c r="X210" s="35"/>
      <c r="Y210" s="35"/>
      <c r="Z210" s="35"/>
      <c r="AA210" s="35"/>
      <c r="AB210" s="35"/>
      <c r="AC210" s="35"/>
      <c r="AD210" s="35"/>
      <c r="AE210" s="35"/>
      <c r="AR210" s="205" t="s">
        <v>373</v>
      </c>
      <c r="AT210" s="205" t="s">
        <v>368</v>
      </c>
      <c r="AU210" s="205" t="s">
        <v>88</v>
      </c>
      <c r="AY210" s="18" t="s">
        <v>365</v>
      </c>
      <c r="BE210" s="206">
        <f t="shared" si="34"/>
        <v>0</v>
      </c>
      <c r="BF210" s="206">
        <f t="shared" si="35"/>
        <v>0</v>
      </c>
      <c r="BG210" s="206">
        <f t="shared" si="36"/>
        <v>0</v>
      </c>
      <c r="BH210" s="206">
        <f t="shared" si="37"/>
        <v>0</v>
      </c>
      <c r="BI210" s="206">
        <f t="shared" si="38"/>
        <v>0</v>
      </c>
      <c r="BJ210" s="18" t="s">
        <v>88</v>
      </c>
      <c r="BK210" s="206">
        <f t="shared" si="39"/>
        <v>0</v>
      </c>
      <c r="BL210" s="18" t="s">
        <v>373</v>
      </c>
      <c r="BM210" s="205" t="s">
        <v>1470</v>
      </c>
    </row>
    <row r="211" spans="1:65" s="12" customFormat="1" ht="25.9" customHeight="1">
      <c r="B211" s="179"/>
      <c r="C211" s="180"/>
      <c r="D211" s="181" t="s">
        <v>80</v>
      </c>
      <c r="E211" s="182" t="s">
        <v>1765</v>
      </c>
      <c r="F211" s="182" t="s">
        <v>1766</v>
      </c>
      <c r="G211" s="180"/>
      <c r="H211" s="180"/>
      <c r="I211" s="183"/>
      <c r="J211" s="167">
        <f>BK211</f>
        <v>0</v>
      </c>
      <c r="K211" s="180"/>
      <c r="L211" s="184"/>
      <c r="M211" s="185"/>
      <c r="N211" s="186"/>
      <c r="O211" s="186"/>
      <c r="P211" s="187">
        <f>SUM(P212:P217)</f>
        <v>0</v>
      </c>
      <c r="Q211" s="186"/>
      <c r="R211" s="187">
        <f>SUM(R212:R217)</f>
        <v>0</v>
      </c>
      <c r="S211" s="186"/>
      <c r="T211" s="188">
        <f>SUM(T212:T217)</f>
        <v>0</v>
      </c>
      <c r="AR211" s="189" t="s">
        <v>88</v>
      </c>
      <c r="AT211" s="190" t="s">
        <v>80</v>
      </c>
      <c r="AU211" s="190" t="s">
        <v>81</v>
      </c>
      <c r="AY211" s="189" t="s">
        <v>365</v>
      </c>
      <c r="BK211" s="191">
        <f>SUM(BK212:BK217)</f>
        <v>0</v>
      </c>
    </row>
    <row r="212" spans="1:65" s="2" customFormat="1" ht="24.2" customHeight="1">
      <c r="A212" s="35"/>
      <c r="B212" s="36"/>
      <c r="C212" s="194" t="s">
        <v>764</v>
      </c>
      <c r="D212" s="194" t="s">
        <v>368</v>
      </c>
      <c r="E212" s="195" t="s">
        <v>1767</v>
      </c>
      <c r="F212" s="196" t="s">
        <v>1768</v>
      </c>
      <c r="G212" s="197" t="s">
        <v>396</v>
      </c>
      <c r="H212" s="198">
        <v>4</v>
      </c>
      <c r="I212" s="199"/>
      <c r="J212" s="200">
        <f t="shared" ref="J212:J217" si="40">ROUND(I212*H212,2)</f>
        <v>0</v>
      </c>
      <c r="K212" s="196" t="s">
        <v>3556</v>
      </c>
      <c r="L212" s="40"/>
      <c r="M212" s="201" t="s">
        <v>1</v>
      </c>
      <c r="N212" s="202" t="s">
        <v>46</v>
      </c>
      <c r="O212" s="72"/>
      <c r="P212" s="203">
        <f t="shared" ref="P212:P217" si="41">O212*H212</f>
        <v>0</v>
      </c>
      <c r="Q212" s="203">
        <v>0</v>
      </c>
      <c r="R212" s="203">
        <f t="shared" ref="R212:R217" si="42">Q212*H212</f>
        <v>0</v>
      </c>
      <c r="S212" s="203">
        <v>0</v>
      </c>
      <c r="T212" s="204">
        <f t="shared" ref="T212:T217" si="43">S212*H212</f>
        <v>0</v>
      </c>
      <c r="U212" s="35"/>
      <c r="V212" s="35"/>
      <c r="W212" s="35"/>
      <c r="X212" s="35"/>
      <c r="Y212" s="35"/>
      <c r="Z212" s="35"/>
      <c r="AA212" s="35"/>
      <c r="AB212" s="35"/>
      <c r="AC212" s="35"/>
      <c r="AD212" s="35"/>
      <c r="AE212" s="35"/>
      <c r="AR212" s="205" t="s">
        <v>373</v>
      </c>
      <c r="AT212" s="205" t="s">
        <v>368</v>
      </c>
      <c r="AU212" s="205" t="s">
        <v>88</v>
      </c>
      <c r="AY212" s="18" t="s">
        <v>365</v>
      </c>
      <c r="BE212" s="206">
        <f t="shared" ref="BE212:BE217" si="44">IF(N212="základní",J212,0)</f>
        <v>0</v>
      </c>
      <c r="BF212" s="206">
        <f t="shared" ref="BF212:BF217" si="45">IF(N212="snížená",J212,0)</f>
        <v>0</v>
      </c>
      <c r="BG212" s="206">
        <f t="shared" ref="BG212:BG217" si="46">IF(N212="zákl. přenesená",J212,0)</f>
        <v>0</v>
      </c>
      <c r="BH212" s="206">
        <f t="shared" ref="BH212:BH217" si="47">IF(N212="sníž. přenesená",J212,0)</f>
        <v>0</v>
      </c>
      <c r="BI212" s="206">
        <f t="shared" ref="BI212:BI217" si="48">IF(N212="nulová",J212,0)</f>
        <v>0</v>
      </c>
      <c r="BJ212" s="18" t="s">
        <v>88</v>
      </c>
      <c r="BK212" s="206">
        <f t="shared" ref="BK212:BK217" si="49">ROUND(I212*H212,2)</f>
        <v>0</v>
      </c>
      <c r="BL212" s="18" t="s">
        <v>373</v>
      </c>
      <c r="BM212" s="205" t="s">
        <v>1473</v>
      </c>
    </row>
    <row r="213" spans="1:65" s="2" customFormat="1" ht="16.5" customHeight="1">
      <c r="A213" s="35"/>
      <c r="B213" s="36"/>
      <c r="C213" s="194" t="s">
        <v>775</v>
      </c>
      <c r="D213" s="194" t="s">
        <v>368</v>
      </c>
      <c r="E213" s="195" t="s">
        <v>1769</v>
      </c>
      <c r="F213" s="196" t="s">
        <v>1770</v>
      </c>
      <c r="G213" s="197" t="s">
        <v>700</v>
      </c>
      <c r="H213" s="198">
        <v>1</v>
      </c>
      <c r="I213" s="199"/>
      <c r="J213" s="200">
        <f t="shared" si="40"/>
        <v>0</v>
      </c>
      <c r="K213" s="196" t="s">
        <v>3556</v>
      </c>
      <c r="L213" s="40"/>
      <c r="M213" s="201" t="s">
        <v>1</v>
      </c>
      <c r="N213" s="202" t="s">
        <v>46</v>
      </c>
      <c r="O213" s="72"/>
      <c r="P213" s="203">
        <f t="shared" si="41"/>
        <v>0</v>
      </c>
      <c r="Q213" s="203">
        <v>0</v>
      </c>
      <c r="R213" s="203">
        <f t="shared" si="42"/>
        <v>0</v>
      </c>
      <c r="S213" s="203">
        <v>0</v>
      </c>
      <c r="T213" s="204">
        <f t="shared" si="43"/>
        <v>0</v>
      </c>
      <c r="U213" s="35"/>
      <c r="V213" s="35"/>
      <c r="W213" s="35"/>
      <c r="X213" s="35"/>
      <c r="Y213" s="35"/>
      <c r="Z213" s="35"/>
      <c r="AA213" s="35"/>
      <c r="AB213" s="35"/>
      <c r="AC213" s="35"/>
      <c r="AD213" s="35"/>
      <c r="AE213" s="35"/>
      <c r="AR213" s="205" t="s">
        <v>373</v>
      </c>
      <c r="AT213" s="205" t="s">
        <v>368</v>
      </c>
      <c r="AU213" s="205" t="s">
        <v>88</v>
      </c>
      <c r="AY213" s="18" t="s">
        <v>365</v>
      </c>
      <c r="BE213" s="206">
        <f t="shared" si="44"/>
        <v>0</v>
      </c>
      <c r="BF213" s="206">
        <f t="shared" si="45"/>
        <v>0</v>
      </c>
      <c r="BG213" s="206">
        <f t="shared" si="46"/>
        <v>0</v>
      </c>
      <c r="BH213" s="206">
        <f t="shared" si="47"/>
        <v>0</v>
      </c>
      <c r="BI213" s="206">
        <f t="shared" si="48"/>
        <v>0</v>
      </c>
      <c r="BJ213" s="18" t="s">
        <v>88</v>
      </c>
      <c r="BK213" s="206">
        <f t="shared" si="49"/>
        <v>0</v>
      </c>
      <c r="BL213" s="18" t="s">
        <v>373</v>
      </c>
      <c r="BM213" s="205" t="s">
        <v>1476</v>
      </c>
    </row>
    <row r="214" spans="1:65" s="2" customFormat="1" ht="24.2" customHeight="1">
      <c r="A214" s="35"/>
      <c r="B214" s="36"/>
      <c r="C214" s="194" t="s">
        <v>780</v>
      </c>
      <c r="D214" s="194" t="s">
        <v>368</v>
      </c>
      <c r="E214" s="195" t="s">
        <v>1771</v>
      </c>
      <c r="F214" s="196" t="s">
        <v>1772</v>
      </c>
      <c r="G214" s="197" t="s">
        <v>1331</v>
      </c>
      <c r="H214" s="198">
        <v>2</v>
      </c>
      <c r="I214" s="199"/>
      <c r="J214" s="200">
        <f t="shared" si="40"/>
        <v>0</v>
      </c>
      <c r="K214" s="196" t="s">
        <v>3556</v>
      </c>
      <c r="L214" s="40"/>
      <c r="M214" s="201" t="s">
        <v>1</v>
      </c>
      <c r="N214" s="202" t="s">
        <v>46</v>
      </c>
      <c r="O214" s="72"/>
      <c r="P214" s="203">
        <f t="shared" si="41"/>
        <v>0</v>
      </c>
      <c r="Q214" s="203">
        <v>0</v>
      </c>
      <c r="R214" s="203">
        <f t="shared" si="42"/>
        <v>0</v>
      </c>
      <c r="S214" s="203">
        <v>0</v>
      </c>
      <c r="T214" s="204">
        <f t="shared" si="43"/>
        <v>0</v>
      </c>
      <c r="U214" s="35"/>
      <c r="V214" s="35"/>
      <c r="W214" s="35"/>
      <c r="X214" s="35"/>
      <c r="Y214" s="35"/>
      <c r="Z214" s="35"/>
      <c r="AA214" s="35"/>
      <c r="AB214" s="35"/>
      <c r="AC214" s="35"/>
      <c r="AD214" s="35"/>
      <c r="AE214" s="35"/>
      <c r="AR214" s="205" t="s">
        <v>373</v>
      </c>
      <c r="AT214" s="205" t="s">
        <v>368</v>
      </c>
      <c r="AU214" s="205" t="s">
        <v>88</v>
      </c>
      <c r="AY214" s="18" t="s">
        <v>365</v>
      </c>
      <c r="BE214" s="206">
        <f t="shared" si="44"/>
        <v>0</v>
      </c>
      <c r="BF214" s="206">
        <f t="shared" si="45"/>
        <v>0</v>
      </c>
      <c r="BG214" s="206">
        <f t="shared" si="46"/>
        <v>0</v>
      </c>
      <c r="BH214" s="206">
        <f t="shared" si="47"/>
        <v>0</v>
      </c>
      <c r="BI214" s="206">
        <f t="shared" si="48"/>
        <v>0</v>
      </c>
      <c r="BJ214" s="18" t="s">
        <v>88</v>
      </c>
      <c r="BK214" s="206">
        <f t="shared" si="49"/>
        <v>0</v>
      </c>
      <c r="BL214" s="18" t="s">
        <v>373</v>
      </c>
      <c r="BM214" s="205" t="s">
        <v>1479</v>
      </c>
    </row>
    <row r="215" spans="1:65" s="2" customFormat="1" ht="24.2" customHeight="1">
      <c r="A215" s="35"/>
      <c r="B215" s="36"/>
      <c r="C215" s="194" t="s">
        <v>785</v>
      </c>
      <c r="D215" s="194" t="s">
        <v>368</v>
      </c>
      <c r="E215" s="195" t="s">
        <v>1773</v>
      </c>
      <c r="F215" s="196" t="s">
        <v>1774</v>
      </c>
      <c r="G215" s="197" t="s">
        <v>1331</v>
      </c>
      <c r="H215" s="198">
        <v>2</v>
      </c>
      <c r="I215" s="199"/>
      <c r="J215" s="200">
        <f t="shared" si="40"/>
        <v>0</v>
      </c>
      <c r="K215" s="196" t="s">
        <v>3556</v>
      </c>
      <c r="L215" s="40"/>
      <c r="M215" s="201" t="s">
        <v>1</v>
      </c>
      <c r="N215" s="202" t="s">
        <v>46</v>
      </c>
      <c r="O215" s="72"/>
      <c r="P215" s="203">
        <f t="shared" si="41"/>
        <v>0</v>
      </c>
      <c r="Q215" s="203">
        <v>0</v>
      </c>
      <c r="R215" s="203">
        <f t="shared" si="42"/>
        <v>0</v>
      </c>
      <c r="S215" s="203">
        <v>0</v>
      </c>
      <c r="T215" s="204">
        <f t="shared" si="43"/>
        <v>0</v>
      </c>
      <c r="U215" s="35"/>
      <c r="V215" s="35"/>
      <c r="W215" s="35"/>
      <c r="X215" s="35"/>
      <c r="Y215" s="35"/>
      <c r="Z215" s="35"/>
      <c r="AA215" s="35"/>
      <c r="AB215" s="35"/>
      <c r="AC215" s="35"/>
      <c r="AD215" s="35"/>
      <c r="AE215" s="35"/>
      <c r="AR215" s="205" t="s">
        <v>373</v>
      </c>
      <c r="AT215" s="205" t="s">
        <v>368</v>
      </c>
      <c r="AU215" s="205" t="s">
        <v>88</v>
      </c>
      <c r="AY215" s="18" t="s">
        <v>365</v>
      </c>
      <c r="BE215" s="206">
        <f t="shared" si="44"/>
        <v>0</v>
      </c>
      <c r="BF215" s="206">
        <f t="shared" si="45"/>
        <v>0</v>
      </c>
      <c r="BG215" s="206">
        <f t="shared" si="46"/>
        <v>0</v>
      </c>
      <c r="BH215" s="206">
        <f t="shared" si="47"/>
        <v>0</v>
      </c>
      <c r="BI215" s="206">
        <f t="shared" si="48"/>
        <v>0</v>
      </c>
      <c r="BJ215" s="18" t="s">
        <v>88</v>
      </c>
      <c r="BK215" s="206">
        <f t="shared" si="49"/>
        <v>0</v>
      </c>
      <c r="BL215" s="18" t="s">
        <v>373</v>
      </c>
      <c r="BM215" s="205" t="s">
        <v>1482</v>
      </c>
    </row>
    <row r="216" spans="1:65" s="2" customFormat="1" ht="37.9" customHeight="1">
      <c r="A216" s="35"/>
      <c r="B216" s="36"/>
      <c r="C216" s="194" t="s">
        <v>791</v>
      </c>
      <c r="D216" s="194" t="s">
        <v>368</v>
      </c>
      <c r="E216" s="195" t="s">
        <v>1775</v>
      </c>
      <c r="F216" s="196" t="s">
        <v>1776</v>
      </c>
      <c r="G216" s="197" t="s">
        <v>1331</v>
      </c>
      <c r="H216" s="198">
        <v>8</v>
      </c>
      <c r="I216" s="199"/>
      <c r="J216" s="200">
        <f t="shared" si="40"/>
        <v>0</v>
      </c>
      <c r="K216" s="196" t="s">
        <v>3556</v>
      </c>
      <c r="L216" s="40"/>
      <c r="M216" s="201" t="s">
        <v>1</v>
      </c>
      <c r="N216" s="202" t="s">
        <v>46</v>
      </c>
      <c r="O216" s="72"/>
      <c r="P216" s="203">
        <f t="shared" si="41"/>
        <v>0</v>
      </c>
      <c r="Q216" s="203">
        <v>0</v>
      </c>
      <c r="R216" s="203">
        <f t="shared" si="42"/>
        <v>0</v>
      </c>
      <c r="S216" s="203">
        <v>0</v>
      </c>
      <c r="T216" s="204">
        <f t="shared" si="43"/>
        <v>0</v>
      </c>
      <c r="U216" s="35"/>
      <c r="V216" s="35"/>
      <c r="W216" s="35"/>
      <c r="X216" s="35"/>
      <c r="Y216" s="35"/>
      <c r="Z216" s="35"/>
      <c r="AA216" s="35"/>
      <c r="AB216" s="35"/>
      <c r="AC216" s="35"/>
      <c r="AD216" s="35"/>
      <c r="AE216" s="35"/>
      <c r="AR216" s="205" t="s">
        <v>373</v>
      </c>
      <c r="AT216" s="205" t="s">
        <v>368</v>
      </c>
      <c r="AU216" s="205" t="s">
        <v>88</v>
      </c>
      <c r="AY216" s="18" t="s">
        <v>365</v>
      </c>
      <c r="BE216" s="206">
        <f t="shared" si="44"/>
        <v>0</v>
      </c>
      <c r="BF216" s="206">
        <f t="shared" si="45"/>
        <v>0</v>
      </c>
      <c r="BG216" s="206">
        <f t="shared" si="46"/>
        <v>0</v>
      </c>
      <c r="BH216" s="206">
        <f t="shared" si="47"/>
        <v>0</v>
      </c>
      <c r="BI216" s="206">
        <f t="shared" si="48"/>
        <v>0</v>
      </c>
      <c r="BJ216" s="18" t="s">
        <v>88</v>
      </c>
      <c r="BK216" s="206">
        <f t="shared" si="49"/>
        <v>0</v>
      </c>
      <c r="BL216" s="18" t="s">
        <v>373</v>
      </c>
      <c r="BM216" s="205" t="s">
        <v>1487</v>
      </c>
    </row>
    <row r="217" spans="1:65" s="2" customFormat="1" ht="24.2" customHeight="1">
      <c r="A217" s="35"/>
      <c r="B217" s="36"/>
      <c r="C217" s="194" t="s">
        <v>795</v>
      </c>
      <c r="D217" s="194" t="s">
        <v>368</v>
      </c>
      <c r="E217" s="195" t="s">
        <v>1777</v>
      </c>
      <c r="F217" s="196" t="s">
        <v>1778</v>
      </c>
      <c r="G217" s="197" t="s">
        <v>1331</v>
      </c>
      <c r="H217" s="198">
        <v>2</v>
      </c>
      <c r="I217" s="199"/>
      <c r="J217" s="200">
        <f t="shared" si="40"/>
        <v>0</v>
      </c>
      <c r="K217" s="196" t="s">
        <v>3556</v>
      </c>
      <c r="L217" s="40"/>
      <c r="M217" s="201" t="s">
        <v>1</v>
      </c>
      <c r="N217" s="202" t="s">
        <v>46</v>
      </c>
      <c r="O217" s="72"/>
      <c r="P217" s="203">
        <f t="shared" si="41"/>
        <v>0</v>
      </c>
      <c r="Q217" s="203">
        <v>0</v>
      </c>
      <c r="R217" s="203">
        <f t="shared" si="42"/>
        <v>0</v>
      </c>
      <c r="S217" s="203">
        <v>0</v>
      </c>
      <c r="T217" s="204">
        <f t="shared" si="43"/>
        <v>0</v>
      </c>
      <c r="U217" s="35"/>
      <c r="V217" s="35"/>
      <c r="W217" s="35"/>
      <c r="X217" s="35"/>
      <c r="Y217" s="35"/>
      <c r="Z217" s="35"/>
      <c r="AA217" s="35"/>
      <c r="AB217" s="35"/>
      <c r="AC217" s="35"/>
      <c r="AD217" s="35"/>
      <c r="AE217" s="35"/>
      <c r="AR217" s="205" t="s">
        <v>373</v>
      </c>
      <c r="AT217" s="205" t="s">
        <v>368</v>
      </c>
      <c r="AU217" s="205" t="s">
        <v>88</v>
      </c>
      <c r="AY217" s="18" t="s">
        <v>365</v>
      </c>
      <c r="BE217" s="206">
        <f t="shared" si="44"/>
        <v>0</v>
      </c>
      <c r="BF217" s="206">
        <f t="shared" si="45"/>
        <v>0</v>
      </c>
      <c r="BG217" s="206">
        <f t="shared" si="46"/>
        <v>0</v>
      </c>
      <c r="BH217" s="206">
        <f t="shared" si="47"/>
        <v>0</v>
      </c>
      <c r="BI217" s="206">
        <f t="shared" si="48"/>
        <v>0</v>
      </c>
      <c r="BJ217" s="18" t="s">
        <v>88</v>
      </c>
      <c r="BK217" s="206">
        <f t="shared" si="49"/>
        <v>0</v>
      </c>
      <c r="BL217" s="18" t="s">
        <v>373</v>
      </c>
      <c r="BM217" s="205" t="s">
        <v>1492</v>
      </c>
    </row>
    <row r="218" spans="1:65" s="12" customFormat="1" ht="25.9" customHeight="1">
      <c r="B218" s="179"/>
      <c r="C218" s="180"/>
      <c r="D218" s="181" t="s">
        <v>80</v>
      </c>
      <c r="E218" s="182" t="s">
        <v>1826</v>
      </c>
      <c r="F218" s="182" t="s">
        <v>1827</v>
      </c>
      <c r="G218" s="180"/>
      <c r="H218" s="180"/>
      <c r="I218" s="183"/>
      <c r="J218" s="167">
        <f>BK218</f>
        <v>0</v>
      </c>
      <c r="K218" s="180"/>
      <c r="L218" s="184"/>
      <c r="M218" s="185"/>
      <c r="N218" s="186"/>
      <c r="O218" s="186"/>
      <c r="P218" s="187">
        <f>SUM(P219:P234)</f>
        <v>0</v>
      </c>
      <c r="Q218" s="186"/>
      <c r="R218" s="187">
        <f>SUM(R219:R234)</f>
        <v>0</v>
      </c>
      <c r="S218" s="186"/>
      <c r="T218" s="188">
        <f>SUM(T219:T234)</f>
        <v>0</v>
      </c>
      <c r="AR218" s="189" t="s">
        <v>88</v>
      </c>
      <c r="AT218" s="190" t="s">
        <v>80</v>
      </c>
      <c r="AU218" s="190" t="s">
        <v>81</v>
      </c>
      <c r="AY218" s="189" t="s">
        <v>365</v>
      </c>
      <c r="BK218" s="191">
        <f>SUM(BK219:BK234)</f>
        <v>0</v>
      </c>
    </row>
    <row r="219" spans="1:65" s="2" customFormat="1" ht="16.5" customHeight="1">
      <c r="A219" s="35"/>
      <c r="B219" s="36"/>
      <c r="C219" s="194" t="s">
        <v>799</v>
      </c>
      <c r="D219" s="194" t="s">
        <v>368</v>
      </c>
      <c r="E219" s="195" t="s">
        <v>1828</v>
      </c>
      <c r="F219" s="196" t="s">
        <v>1829</v>
      </c>
      <c r="G219" s="197" t="s">
        <v>1331</v>
      </c>
      <c r="H219" s="198">
        <v>140</v>
      </c>
      <c r="I219" s="199"/>
      <c r="J219" s="200">
        <f>ROUND(I219*H219,2)</f>
        <v>0</v>
      </c>
      <c r="K219" s="196" t="s">
        <v>2900</v>
      </c>
      <c r="L219" s="40"/>
      <c r="M219" s="201" t="s">
        <v>1</v>
      </c>
      <c r="N219" s="202" t="s">
        <v>46</v>
      </c>
      <c r="O219" s="72"/>
      <c r="P219" s="203">
        <f>O219*H219</f>
        <v>0</v>
      </c>
      <c r="Q219" s="203">
        <v>0</v>
      </c>
      <c r="R219" s="203">
        <f>Q219*H219</f>
        <v>0</v>
      </c>
      <c r="S219" s="203">
        <v>0</v>
      </c>
      <c r="T219" s="204">
        <f>S219*H219</f>
        <v>0</v>
      </c>
      <c r="U219" s="35"/>
      <c r="V219" s="35"/>
      <c r="W219" s="35"/>
      <c r="X219" s="35"/>
      <c r="Y219" s="35"/>
      <c r="Z219" s="35"/>
      <c r="AA219" s="35"/>
      <c r="AB219" s="35"/>
      <c r="AC219" s="35"/>
      <c r="AD219" s="35"/>
      <c r="AE219" s="35"/>
      <c r="AR219" s="205" t="s">
        <v>373</v>
      </c>
      <c r="AT219" s="205" t="s">
        <v>368</v>
      </c>
      <c r="AU219" s="205" t="s">
        <v>88</v>
      </c>
      <c r="AY219" s="18" t="s">
        <v>365</v>
      </c>
      <c r="BE219" s="206">
        <f>IF(N219="základní",J219,0)</f>
        <v>0</v>
      </c>
      <c r="BF219" s="206">
        <f>IF(N219="snížená",J219,0)</f>
        <v>0</v>
      </c>
      <c r="BG219" s="206">
        <f>IF(N219="zákl. přenesená",J219,0)</f>
        <v>0</v>
      </c>
      <c r="BH219" s="206">
        <f>IF(N219="sníž. přenesená",J219,0)</f>
        <v>0</v>
      </c>
      <c r="BI219" s="206">
        <f>IF(N219="nulová",J219,0)</f>
        <v>0</v>
      </c>
      <c r="BJ219" s="18" t="s">
        <v>88</v>
      </c>
      <c r="BK219" s="206">
        <f>ROUND(I219*H219,2)</f>
        <v>0</v>
      </c>
      <c r="BL219" s="18" t="s">
        <v>373</v>
      </c>
      <c r="BM219" s="205" t="s">
        <v>1496</v>
      </c>
    </row>
    <row r="220" spans="1:65" s="14" customFormat="1">
      <c r="B220" s="218"/>
      <c r="C220" s="219"/>
      <c r="D220" s="209" t="s">
        <v>375</v>
      </c>
      <c r="E220" s="220" t="s">
        <v>1</v>
      </c>
      <c r="F220" s="221" t="s">
        <v>4584</v>
      </c>
      <c r="G220" s="219"/>
      <c r="H220" s="222">
        <v>140</v>
      </c>
      <c r="I220" s="223"/>
      <c r="J220" s="219"/>
      <c r="K220" s="219"/>
      <c r="L220" s="224"/>
      <c r="M220" s="225"/>
      <c r="N220" s="226"/>
      <c r="O220" s="226"/>
      <c r="P220" s="226"/>
      <c r="Q220" s="226"/>
      <c r="R220" s="226"/>
      <c r="S220" s="226"/>
      <c r="T220" s="227"/>
      <c r="AT220" s="228" t="s">
        <v>375</v>
      </c>
      <c r="AU220" s="228" t="s">
        <v>88</v>
      </c>
      <c r="AV220" s="14" t="s">
        <v>90</v>
      </c>
      <c r="AW220" s="14" t="s">
        <v>36</v>
      </c>
      <c r="AX220" s="14" t="s">
        <v>81</v>
      </c>
      <c r="AY220" s="228" t="s">
        <v>365</v>
      </c>
    </row>
    <row r="221" spans="1:65" s="15" customFormat="1">
      <c r="B221" s="229"/>
      <c r="C221" s="230"/>
      <c r="D221" s="209" t="s">
        <v>375</v>
      </c>
      <c r="E221" s="231" t="s">
        <v>1</v>
      </c>
      <c r="F221" s="232" t="s">
        <v>379</v>
      </c>
      <c r="G221" s="230"/>
      <c r="H221" s="233">
        <v>140</v>
      </c>
      <c r="I221" s="234"/>
      <c r="J221" s="230"/>
      <c r="K221" s="230"/>
      <c r="L221" s="235"/>
      <c r="M221" s="236"/>
      <c r="N221" s="237"/>
      <c r="O221" s="237"/>
      <c r="P221" s="237"/>
      <c r="Q221" s="237"/>
      <c r="R221" s="237"/>
      <c r="S221" s="237"/>
      <c r="T221" s="238"/>
      <c r="AT221" s="239" t="s">
        <v>375</v>
      </c>
      <c r="AU221" s="239" t="s">
        <v>88</v>
      </c>
      <c r="AV221" s="15" t="s">
        <v>373</v>
      </c>
      <c r="AW221" s="15" t="s">
        <v>36</v>
      </c>
      <c r="AX221" s="15" t="s">
        <v>88</v>
      </c>
      <c r="AY221" s="239" t="s">
        <v>365</v>
      </c>
    </row>
    <row r="222" spans="1:65" s="2" customFormat="1" ht="24.2" customHeight="1">
      <c r="A222" s="35"/>
      <c r="B222" s="36"/>
      <c r="C222" s="194" t="s">
        <v>803</v>
      </c>
      <c r="D222" s="194" t="s">
        <v>368</v>
      </c>
      <c r="E222" s="195" t="s">
        <v>4585</v>
      </c>
      <c r="F222" s="196" t="s">
        <v>4586</v>
      </c>
      <c r="G222" s="197" t="s">
        <v>1331</v>
      </c>
      <c r="H222" s="198">
        <v>51</v>
      </c>
      <c r="I222" s="199"/>
      <c r="J222" s="200">
        <f t="shared" ref="J222:J234" si="50">ROUND(I222*H222,2)</f>
        <v>0</v>
      </c>
      <c r="K222" s="196" t="s">
        <v>3556</v>
      </c>
      <c r="L222" s="40"/>
      <c r="M222" s="201" t="s">
        <v>1</v>
      </c>
      <c r="N222" s="202" t="s">
        <v>46</v>
      </c>
      <c r="O222" s="72"/>
      <c r="P222" s="203">
        <f t="shared" ref="P222:P234" si="51">O222*H222</f>
        <v>0</v>
      </c>
      <c r="Q222" s="203">
        <v>0</v>
      </c>
      <c r="R222" s="203">
        <f t="shared" ref="R222:R234" si="52">Q222*H222</f>
        <v>0</v>
      </c>
      <c r="S222" s="203">
        <v>0</v>
      </c>
      <c r="T222" s="204">
        <f t="shared" ref="T222:T234" si="53">S222*H222</f>
        <v>0</v>
      </c>
      <c r="U222" s="35"/>
      <c r="V222" s="35"/>
      <c r="W222" s="35"/>
      <c r="X222" s="35"/>
      <c r="Y222" s="35"/>
      <c r="Z222" s="35"/>
      <c r="AA222" s="35"/>
      <c r="AB222" s="35"/>
      <c r="AC222" s="35"/>
      <c r="AD222" s="35"/>
      <c r="AE222" s="35"/>
      <c r="AR222" s="205" t="s">
        <v>373</v>
      </c>
      <c r="AT222" s="205" t="s">
        <v>368</v>
      </c>
      <c r="AU222" s="205" t="s">
        <v>88</v>
      </c>
      <c r="AY222" s="18" t="s">
        <v>365</v>
      </c>
      <c r="BE222" s="206">
        <f t="shared" ref="BE222:BE234" si="54">IF(N222="základní",J222,0)</f>
        <v>0</v>
      </c>
      <c r="BF222" s="206">
        <f t="shared" ref="BF222:BF234" si="55">IF(N222="snížená",J222,0)</f>
        <v>0</v>
      </c>
      <c r="BG222" s="206">
        <f t="shared" ref="BG222:BG234" si="56">IF(N222="zákl. přenesená",J222,0)</f>
        <v>0</v>
      </c>
      <c r="BH222" s="206">
        <f t="shared" ref="BH222:BH234" si="57">IF(N222="sníž. přenesená",J222,0)</f>
        <v>0</v>
      </c>
      <c r="BI222" s="206">
        <f t="shared" ref="BI222:BI234" si="58">IF(N222="nulová",J222,0)</f>
        <v>0</v>
      </c>
      <c r="BJ222" s="18" t="s">
        <v>88</v>
      </c>
      <c r="BK222" s="206">
        <f t="shared" ref="BK222:BK234" si="59">ROUND(I222*H222,2)</f>
        <v>0</v>
      </c>
      <c r="BL222" s="18" t="s">
        <v>373</v>
      </c>
      <c r="BM222" s="205" t="s">
        <v>1500</v>
      </c>
    </row>
    <row r="223" spans="1:65" s="2" customFormat="1" ht="24.2" customHeight="1">
      <c r="A223" s="35"/>
      <c r="B223" s="36"/>
      <c r="C223" s="194" t="s">
        <v>807</v>
      </c>
      <c r="D223" s="194" t="s">
        <v>368</v>
      </c>
      <c r="E223" s="195" t="s">
        <v>3602</v>
      </c>
      <c r="F223" s="196" t="s">
        <v>3603</v>
      </c>
      <c r="G223" s="197" t="s">
        <v>1331</v>
      </c>
      <c r="H223" s="198">
        <v>24</v>
      </c>
      <c r="I223" s="199"/>
      <c r="J223" s="200">
        <f t="shared" si="50"/>
        <v>0</v>
      </c>
      <c r="K223" s="196" t="s">
        <v>3556</v>
      </c>
      <c r="L223" s="40"/>
      <c r="M223" s="201" t="s">
        <v>1</v>
      </c>
      <c r="N223" s="202" t="s">
        <v>46</v>
      </c>
      <c r="O223" s="72"/>
      <c r="P223" s="203">
        <f t="shared" si="51"/>
        <v>0</v>
      </c>
      <c r="Q223" s="203">
        <v>0</v>
      </c>
      <c r="R223" s="203">
        <f t="shared" si="52"/>
        <v>0</v>
      </c>
      <c r="S223" s="203">
        <v>0</v>
      </c>
      <c r="T223" s="204">
        <f t="shared" si="53"/>
        <v>0</v>
      </c>
      <c r="U223" s="35"/>
      <c r="V223" s="35"/>
      <c r="W223" s="35"/>
      <c r="X223" s="35"/>
      <c r="Y223" s="35"/>
      <c r="Z223" s="35"/>
      <c r="AA223" s="35"/>
      <c r="AB223" s="35"/>
      <c r="AC223" s="35"/>
      <c r="AD223" s="35"/>
      <c r="AE223" s="35"/>
      <c r="AR223" s="205" t="s">
        <v>373</v>
      </c>
      <c r="AT223" s="205" t="s">
        <v>368</v>
      </c>
      <c r="AU223" s="205" t="s">
        <v>88</v>
      </c>
      <c r="AY223" s="18" t="s">
        <v>365</v>
      </c>
      <c r="BE223" s="206">
        <f t="shared" si="54"/>
        <v>0</v>
      </c>
      <c r="BF223" s="206">
        <f t="shared" si="55"/>
        <v>0</v>
      </c>
      <c r="BG223" s="206">
        <f t="shared" si="56"/>
        <v>0</v>
      </c>
      <c r="BH223" s="206">
        <f t="shared" si="57"/>
        <v>0</v>
      </c>
      <c r="BI223" s="206">
        <f t="shared" si="58"/>
        <v>0</v>
      </c>
      <c r="BJ223" s="18" t="s">
        <v>88</v>
      </c>
      <c r="BK223" s="206">
        <f t="shared" si="59"/>
        <v>0</v>
      </c>
      <c r="BL223" s="18" t="s">
        <v>373</v>
      </c>
      <c r="BM223" s="205" t="s">
        <v>1503</v>
      </c>
    </row>
    <row r="224" spans="1:65" s="2" customFormat="1" ht="24.2" customHeight="1">
      <c r="A224" s="35"/>
      <c r="B224" s="36"/>
      <c r="C224" s="194" t="s">
        <v>811</v>
      </c>
      <c r="D224" s="194" t="s">
        <v>368</v>
      </c>
      <c r="E224" s="195" t="s">
        <v>4587</v>
      </c>
      <c r="F224" s="196" t="s">
        <v>4588</v>
      </c>
      <c r="G224" s="197" t="s">
        <v>1331</v>
      </c>
      <c r="H224" s="198">
        <v>8</v>
      </c>
      <c r="I224" s="199"/>
      <c r="J224" s="200">
        <f t="shared" si="50"/>
        <v>0</v>
      </c>
      <c r="K224" s="196" t="s">
        <v>3556</v>
      </c>
      <c r="L224" s="40"/>
      <c r="M224" s="201" t="s">
        <v>1</v>
      </c>
      <c r="N224" s="202" t="s">
        <v>46</v>
      </c>
      <c r="O224" s="72"/>
      <c r="P224" s="203">
        <f t="shared" si="51"/>
        <v>0</v>
      </c>
      <c r="Q224" s="203">
        <v>0</v>
      </c>
      <c r="R224" s="203">
        <f t="shared" si="52"/>
        <v>0</v>
      </c>
      <c r="S224" s="203">
        <v>0</v>
      </c>
      <c r="T224" s="204">
        <f t="shared" si="53"/>
        <v>0</v>
      </c>
      <c r="U224" s="35"/>
      <c r="V224" s="35"/>
      <c r="W224" s="35"/>
      <c r="X224" s="35"/>
      <c r="Y224" s="35"/>
      <c r="Z224" s="35"/>
      <c r="AA224" s="35"/>
      <c r="AB224" s="35"/>
      <c r="AC224" s="35"/>
      <c r="AD224" s="35"/>
      <c r="AE224" s="35"/>
      <c r="AR224" s="205" t="s">
        <v>373</v>
      </c>
      <c r="AT224" s="205" t="s">
        <v>368</v>
      </c>
      <c r="AU224" s="205" t="s">
        <v>88</v>
      </c>
      <c r="AY224" s="18" t="s">
        <v>365</v>
      </c>
      <c r="BE224" s="206">
        <f t="shared" si="54"/>
        <v>0</v>
      </c>
      <c r="BF224" s="206">
        <f t="shared" si="55"/>
        <v>0</v>
      </c>
      <c r="BG224" s="206">
        <f t="shared" si="56"/>
        <v>0</v>
      </c>
      <c r="BH224" s="206">
        <f t="shared" si="57"/>
        <v>0</v>
      </c>
      <c r="BI224" s="206">
        <f t="shared" si="58"/>
        <v>0</v>
      </c>
      <c r="BJ224" s="18" t="s">
        <v>88</v>
      </c>
      <c r="BK224" s="206">
        <f t="shared" si="59"/>
        <v>0</v>
      </c>
      <c r="BL224" s="18" t="s">
        <v>373</v>
      </c>
      <c r="BM224" s="205" t="s">
        <v>1506</v>
      </c>
    </row>
    <row r="225" spans="1:65" s="2" customFormat="1" ht="24.2" customHeight="1">
      <c r="A225" s="35"/>
      <c r="B225" s="36"/>
      <c r="C225" s="194" t="s">
        <v>817</v>
      </c>
      <c r="D225" s="194" t="s">
        <v>368</v>
      </c>
      <c r="E225" s="195" t="s">
        <v>1831</v>
      </c>
      <c r="F225" s="196" t="s">
        <v>1832</v>
      </c>
      <c r="G225" s="197" t="s">
        <v>1331</v>
      </c>
      <c r="H225" s="198">
        <v>4</v>
      </c>
      <c r="I225" s="199"/>
      <c r="J225" s="200">
        <f t="shared" si="50"/>
        <v>0</v>
      </c>
      <c r="K225" s="196" t="s">
        <v>3556</v>
      </c>
      <c r="L225" s="40"/>
      <c r="M225" s="201" t="s">
        <v>1</v>
      </c>
      <c r="N225" s="202" t="s">
        <v>46</v>
      </c>
      <c r="O225" s="72"/>
      <c r="P225" s="203">
        <f t="shared" si="51"/>
        <v>0</v>
      </c>
      <c r="Q225" s="203">
        <v>0</v>
      </c>
      <c r="R225" s="203">
        <f t="shared" si="52"/>
        <v>0</v>
      </c>
      <c r="S225" s="203">
        <v>0</v>
      </c>
      <c r="T225" s="204">
        <f t="shared" si="53"/>
        <v>0</v>
      </c>
      <c r="U225" s="35"/>
      <c r="V225" s="35"/>
      <c r="W225" s="35"/>
      <c r="X225" s="35"/>
      <c r="Y225" s="35"/>
      <c r="Z225" s="35"/>
      <c r="AA225" s="35"/>
      <c r="AB225" s="35"/>
      <c r="AC225" s="35"/>
      <c r="AD225" s="35"/>
      <c r="AE225" s="35"/>
      <c r="AR225" s="205" t="s">
        <v>373</v>
      </c>
      <c r="AT225" s="205" t="s">
        <v>368</v>
      </c>
      <c r="AU225" s="205" t="s">
        <v>88</v>
      </c>
      <c r="AY225" s="18" t="s">
        <v>365</v>
      </c>
      <c r="BE225" s="206">
        <f t="shared" si="54"/>
        <v>0</v>
      </c>
      <c r="BF225" s="206">
        <f t="shared" si="55"/>
        <v>0</v>
      </c>
      <c r="BG225" s="206">
        <f t="shared" si="56"/>
        <v>0</v>
      </c>
      <c r="BH225" s="206">
        <f t="shared" si="57"/>
        <v>0</v>
      </c>
      <c r="BI225" s="206">
        <f t="shared" si="58"/>
        <v>0</v>
      </c>
      <c r="BJ225" s="18" t="s">
        <v>88</v>
      </c>
      <c r="BK225" s="206">
        <f t="shared" si="59"/>
        <v>0</v>
      </c>
      <c r="BL225" s="18" t="s">
        <v>373</v>
      </c>
      <c r="BM225" s="205" t="s">
        <v>1509</v>
      </c>
    </row>
    <row r="226" spans="1:65" s="2" customFormat="1" ht="24.2" customHeight="1">
      <c r="A226" s="35"/>
      <c r="B226" s="36"/>
      <c r="C226" s="194" t="s">
        <v>825</v>
      </c>
      <c r="D226" s="194" t="s">
        <v>368</v>
      </c>
      <c r="E226" s="195" t="s">
        <v>1833</v>
      </c>
      <c r="F226" s="196" t="s">
        <v>1834</v>
      </c>
      <c r="G226" s="197" t="s">
        <v>1331</v>
      </c>
      <c r="H226" s="198">
        <v>24</v>
      </c>
      <c r="I226" s="199"/>
      <c r="J226" s="200">
        <f t="shared" si="50"/>
        <v>0</v>
      </c>
      <c r="K226" s="196" t="s">
        <v>3556</v>
      </c>
      <c r="L226" s="40"/>
      <c r="M226" s="201" t="s">
        <v>1</v>
      </c>
      <c r="N226" s="202" t="s">
        <v>46</v>
      </c>
      <c r="O226" s="72"/>
      <c r="P226" s="203">
        <f t="shared" si="51"/>
        <v>0</v>
      </c>
      <c r="Q226" s="203">
        <v>0</v>
      </c>
      <c r="R226" s="203">
        <f t="shared" si="52"/>
        <v>0</v>
      </c>
      <c r="S226" s="203">
        <v>0</v>
      </c>
      <c r="T226" s="204">
        <f t="shared" si="53"/>
        <v>0</v>
      </c>
      <c r="U226" s="35"/>
      <c r="V226" s="35"/>
      <c r="W226" s="35"/>
      <c r="X226" s="35"/>
      <c r="Y226" s="35"/>
      <c r="Z226" s="35"/>
      <c r="AA226" s="35"/>
      <c r="AB226" s="35"/>
      <c r="AC226" s="35"/>
      <c r="AD226" s="35"/>
      <c r="AE226" s="35"/>
      <c r="AR226" s="205" t="s">
        <v>373</v>
      </c>
      <c r="AT226" s="205" t="s">
        <v>368</v>
      </c>
      <c r="AU226" s="205" t="s">
        <v>88</v>
      </c>
      <c r="AY226" s="18" t="s">
        <v>365</v>
      </c>
      <c r="BE226" s="206">
        <f t="shared" si="54"/>
        <v>0</v>
      </c>
      <c r="BF226" s="206">
        <f t="shared" si="55"/>
        <v>0</v>
      </c>
      <c r="BG226" s="206">
        <f t="shared" si="56"/>
        <v>0</v>
      </c>
      <c r="BH226" s="206">
        <f t="shared" si="57"/>
        <v>0</v>
      </c>
      <c r="BI226" s="206">
        <f t="shared" si="58"/>
        <v>0</v>
      </c>
      <c r="BJ226" s="18" t="s">
        <v>88</v>
      </c>
      <c r="BK226" s="206">
        <f t="shared" si="59"/>
        <v>0</v>
      </c>
      <c r="BL226" s="18" t="s">
        <v>373</v>
      </c>
      <c r="BM226" s="205" t="s">
        <v>1512</v>
      </c>
    </row>
    <row r="227" spans="1:65" s="2" customFormat="1" ht="24.2" customHeight="1">
      <c r="A227" s="35"/>
      <c r="B227" s="36"/>
      <c r="C227" s="194" t="s">
        <v>830</v>
      </c>
      <c r="D227" s="194" t="s">
        <v>368</v>
      </c>
      <c r="E227" s="195" t="s">
        <v>1835</v>
      </c>
      <c r="F227" s="196" t="s">
        <v>1836</v>
      </c>
      <c r="G227" s="197" t="s">
        <v>1331</v>
      </c>
      <c r="H227" s="198">
        <v>9</v>
      </c>
      <c r="I227" s="199"/>
      <c r="J227" s="200">
        <f t="shared" si="50"/>
        <v>0</v>
      </c>
      <c r="K227" s="196" t="s">
        <v>3556</v>
      </c>
      <c r="L227" s="40"/>
      <c r="M227" s="201" t="s">
        <v>1</v>
      </c>
      <c r="N227" s="202" t="s">
        <v>46</v>
      </c>
      <c r="O227" s="72"/>
      <c r="P227" s="203">
        <f t="shared" si="51"/>
        <v>0</v>
      </c>
      <c r="Q227" s="203">
        <v>0</v>
      </c>
      <c r="R227" s="203">
        <f t="shared" si="52"/>
        <v>0</v>
      </c>
      <c r="S227" s="203">
        <v>0</v>
      </c>
      <c r="T227" s="204">
        <f t="shared" si="53"/>
        <v>0</v>
      </c>
      <c r="U227" s="35"/>
      <c r="V227" s="35"/>
      <c r="W227" s="35"/>
      <c r="X227" s="35"/>
      <c r="Y227" s="35"/>
      <c r="Z227" s="35"/>
      <c r="AA227" s="35"/>
      <c r="AB227" s="35"/>
      <c r="AC227" s="35"/>
      <c r="AD227" s="35"/>
      <c r="AE227" s="35"/>
      <c r="AR227" s="205" t="s">
        <v>373</v>
      </c>
      <c r="AT227" s="205" t="s">
        <v>368</v>
      </c>
      <c r="AU227" s="205" t="s">
        <v>88</v>
      </c>
      <c r="AY227" s="18" t="s">
        <v>365</v>
      </c>
      <c r="BE227" s="206">
        <f t="shared" si="54"/>
        <v>0</v>
      </c>
      <c r="BF227" s="206">
        <f t="shared" si="55"/>
        <v>0</v>
      </c>
      <c r="BG227" s="206">
        <f t="shared" si="56"/>
        <v>0</v>
      </c>
      <c r="BH227" s="206">
        <f t="shared" si="57"/>
        <v>0</v>
      </c>
      <c r="BI227" s="206">
        <f t="shared" si="58"/>
        <v>0</v>
      </c>
      <c r="BJ227" s="18" t="s">
        <v>88</v>
      </c>
      <c r="BK227" s="206">
        <f t="shared" si="59"/>
        <v>0</v>
      </c>
      <c r="BL227" s="18" t="s">
        <v>373</v>
      </c>
      <c r="BM227" s="205" t="s">
        <v>1518</v>
      </c>
    </row>
    <row r="228" spans="1:65" s="2" customFormat="1" ht="24.2" customHeight="1">
      <c r="A228" s="35"/>
      <c r="B228" s="36"/>
      <c r="C228" s="194" t="s">
        <v>835</v>
      </c>
      <c r="D228" s="194" t="s">
        <v>368</v>
      </c>
      <c r="E228" s="195" t="s">
        <v>1837</v>
      </c>
      <c r="F228" s="196" t="s">
        <v>1838</v>
      </c>
      <c r="G228" s="197" t="s">
        <v>1331</v>
      </c>
      <c r="H228" s="198">
        <v>6</v>
      </c>
      <c r="I228" s="199"/>
      <c r="J228" s="200">
        <f t="shared" si="50"/>
        <v>0</v>
      </c>
      <c r="K228" s="196" t="s">
        <v>3556</v>
      </c>
      <c r="L228" s="40"/>
      <c r="M228" s="201" t="s">
        <v>1</v>
      </c>
      <c r="N228" s="202" t="s">
        <v>46</v>
      </c>
      <c r="O228" s="72"/>
      <c r="P228" s="203">
        <f t="shared" si="51"/>
        <v>0</v>
      </c>
      <c r="Q228" s="203">
        <v>0</v>
      </c>
      <c r="R228" s="203">
        <f t="shared" si="52"/>
        <v>0</v>
      </c>
      <c r="S228" s="203">
        <v>0</v>
      </c>
      <c r="T228" s="204">
        <f t="shared" si="53"/>
        <v>0</v>
      </c>
      <c r="U228" s="35"/>
      <c r="V228" s="35"/>
      <c r="W228" s="35"/>
      <c r="X228" s="35"/>
      <c r="Y228" s="35"/>
      <c r="Z228" s="35"/>
      <c r="AA228" s="35"/>
      <c r="AB228" s="35"/>
      <c r="AC228" s="35"/>
      <c r="AD228" s="35"/>
      <c r="AE228" s="35"/>
      <c r="AR228" s="205" t="s">
        <v>373</v>
      </c>
      <c r="AT228" s="205" t="s">
        <v>368</v>
      </c>
      <c r="AU228" s="205" t="s">
        <v>88</v>
      </c>
      <c r="AY228" s="18" t="s">
        <v>365</v>
      </c>
      <c r="BE228" s="206">
        <f t="shared" si="54"/>
        <v>0</v>
      </c>
      <c r="BF228" s="206">
        <f t="shared" si="55"/>
        <v>0</v>
      </c>
      <c r="BG228" s="206">
        <f t="shared" si="56"/>
        <v>0</v>
      </c>
      <c r="BH228" s="206">
        <f t="shared" si="57"/>
        <v>0</v>
      </c>
      <c r="BI228" s="206">
        <f t="shared" si="58"/>
        <v>0</v>
      </c>
      <c r="BJ228" s="18" t="s">
        <v>88</v>
      </c>
      <c r="BK228" s="206">
        <f t="shared" si="59"/>
        <v>0</v>
      </c>
      <c r="BL228" s="18" t="s">
        <v>373</v>
      </c>
      <c r="BM228" s="205" t="s">
        <v>1521</v>
      </c>
    </row>
    <row r="229" spans="1:65" s="2" customFormat="1" ht="33" customHeight="1">
      <c r="A229" s="35"/>
      <c r="B229" s="36"/>
      <c r="C229" s="194" t="s">
        <v>842</v>
      </c>
      <c r="D229" s="194" t="s">
        <v>368</v>
      </c>
      <c r="E229" s="195" t="s">
        <v>1839</v>
      </c>
      <c r="F229" s="196" t="s">
        <v>2444</v>
      </c>
      <c r="G229" s="197" t="s">
        <v>1331</v>
      </c>
      <c r="H229" s="198">
        <v>6</v>
      </c>
      <c r="I229" s="199"/>
      <c r="J229" s="200">
        <f t="shared" si="50"/>
        <v>0</v>
      </c>
      <c r="K229" s="196" t="s">
        <v>3556</v>
      </c>
      <c r="L229" s="40"/>
      <c r="M229" s="201" t="s">
        <v>1</v>
      </c>
      <c r="N229" s="202" t="s">
        <v>46</v>
      </c>
      <c r="O229" s="72"/>
      <c r="P229" s="203">
        <f t="shared" si="51"/>
        <v>0</v>
      </c>
      <c r="Q229" s="203">
        <v>0</v>
      </c>
      <c r="R229" s="203">
        <f t="shared" si="52"/>
        <v>0</v>
      </c>
      <c r="S229" s="203">
        <v>0</v>
      </c>
      <c r="T229" s="204">
        <f t="shared" si="53"/>
        <v>0</v>
      </c>
      <c r="U229" s="35"/>
      <c r="V229" s="35"/>
      <c r="W229" s="35"/>
      <c r="X229" s="35"/>
      <c r="Y229" s="35"/>
      <c r="Z229" s="35"/>
      <c r="AA229" s="35"/>
      <c r="AB229" s="35"/>
      <c r="AC229" s="35"/>
      <c r="AD229" s="35"/>
      <c r="AE229" s="35"/>
      <c r="AR229" s="205" t="s">
        <v>373</v>
      </c>
      <c r="AT229" s="205" t="s">
        <v>368</v>
      </c>
      <c r="AU229" s="205" t="s">
        <v>88</v>
      </c>
      <c r="AY229" s="18" t="s">
        <v>365</v>
      </c>
      <c r="BE229" s="206">
        <f t="shared" si="54"/>
        <v>0</v>
      </c>
      <c r="BF229" s="206">
        <f t="shared" si="55"/>
        <v>0</v>
      </c>
      <c r="BG229" s="206">
        <f t="shared" si="56"/>
        <v>0</v>
      </c>
      <c r="BH229" s="206">
        <f t="shared" si="57"/>
        <v>0</v>
      </c>
      <c r="BI229" s="206">
        <f t="shared" si="58"/>
        <v>0</v>
      </c>
      <c r="BJ229" s="18" t="s">
        <v>88</v>
      </c>
      <c r="BK229" s="206">
        <f t="shared" si="59"/>
        <v>0</v>
      </c>
      <c r="BL229" s="18" t="s">
        <v>373</v>
      </c>
      <c r="BM229" s="205" t="s">
        <v>1524</v>
      </c>
    </row>
    <row r="230" spans="1:65" s="2" customFormat="1" ht="24.2" customHeight="1">
      <c r="A230" s="35"/>
      <c r="B230" s="36"/>
      <c r="C230" s="194" t="s">
        <v>848</v>
      </c>
      <c r="D230" s="194" t="s">
        <v>368</v>
      </c>
      <c r="E230" s="195" t="s">
        <v>4589</v>
      </c>
      <c r="F230" s="196" t="s">
        <v>4590</v>
      </c>
      <c r="G230" s="197" t="s">
        <v>1331</v>
      </c>
      <c r="H230" s="198">
        <v>1</v>
      </c>
      <c r="I230" s="199"/>
      <c r="J230" s="200">
        <f t="shared" si="50"/>
        <v>0</v>
      </c>
      <c r="K230" s="196" t="s">
        <v>3556</v>
      </c>
      <c r="L230" s="40"/>
      <c r="M230" s="201" t="s">
        <v>1</v>
      </c>
      <c r="N230" s="202" t="s">
        <v>46</v>
      </c>
      <c r="O230" s="72"/>
      <c r="P230" s="203">
        <f t="shared" si="51"/>
        <v>0</v>
      </c>
      <c r="Q230" s="203">
        <v>0</v>
      </c>
      <c r="R230" s="203">
        <f t="shared" si="52"/>
        <v>0</v>
      </c>
      <c r="S230" s="203">
        <v>0</v>
      </c>
      <c r="T230" s="204">
        <f t="shared" si="53"/>
        <v>0</v>
      </c>
      <c r="U230" s="35"/>
      <c r="V230" s="35"/>
      <c r="W230" s="35"/>
      <c r="X230" s="35"/>
      <c r="Y230" s="35"/>
      <c r="Z230" s="35"/>
      <c r="AA230" s="35"/>
      <c r="AB230" s="35"/>
      <c r="AC230" s="35"/>
      <c r="AD230" s="35"/>
      <c r="AE230" s="35"/>
      <c r="AR230" s="205" t="s">
        <v>373</v>
      </c>
      <c r="AT230" s="205" t="s">
        <v>368</v>
      </c>
      <c r="AU230" s="205" t="s">
        <v>88</v>
      </c>
      <c r="AY230" s="18" t="s">
        <v>365</v>
      </c>
      <c r="BE230" s="206">
        <f t="shared" si="54"/>
        <v>0</v>
      </c>
      <c r="BF230" s="206">
        <f t="shared" si="55"/>
        <v>0</v>
      </c>
      <c r="BG230" s="206">
        <f t="shared" si="56"/>
        <v>0</v>
      </c>
      <c r="BH230" s="206">
        <f t="shared" si="57"/>
        <v>0</v>
      </c>
      <c r="BI230" s="206">
        <f t="shared" si="58"/>
        <v>0</v>
      </c>
      <c r="BJ230" s="18" t="s">
        <v>88</v>
      </c>
      <c r="BK230" s="206">
        <f t="shared" si="59"/>
        <v>0</v>
      </c>
      <c r="BL230" s="18" t="s">
        <v>373</v>
      </c>
      <c r="BM230" s="205" t="s">
        <v>1528</v>
      </c>
    </row>
    <row r="231" spans="1:65" s="2" customFormat="1" ht="24.2" customHeight="1">
      <c r="A231" s="35"/>
      <c r="B231" s="36"/>
      <c r="C231" s="194" t="s">
        <v>856</v>
      </c>
      <c r="D231" s="194" t="s">
        <v>368</v>
      </c>
      <c r="E231" s="195" t="s">
        <v>1841</v>
      </c>
      <c r="F231" s="196" t="s">
        <v>1842</v>
      </c>
      <c r="G231" s="197" t="s">
        <v>1331</v>
      </c>
      <c r="H231" s="198">
        <v>1</v>
      </c>
      <c r="I231" s="199"/>
      <c r="J231" s="200">
        <f t="shared" si="50"/>
        <v>0</v>
      </c>
      <c r="K231" s="196" t="s">
        <v>3556</v>
      </c>
      <c r="L231" s="40"/>
      <c r="M231" s="201" t="s">
        <v>1</v>
      </c>
      <c r="N231" s="202" t="s">
        <v>46</v>
      </c>
      <c r="O231" s="72"/>
      <c r="P231" s="203">
        <f t="shared" si="51"/>
        <v>0</v>
      </c>
      <c r="Q231" s="203">
        <v>0</v>
      </c>
      <c r="R231" s="203">
        <f t="shared" si="52"/>
        <v>0</v>
      </c>
      <c r="S231" s="203">
        <v>0</v>
      </c>
      <c r="T231" s="204">
        <f t="shared" si="53"/>
        <v>0</v>
      </c>
      <c r="U231" s="35"/>
      <c r="V231" s="35"/>
      <c r="W231" s="35"/>
      <c r="X231" s="35"/>
      <c r="Y231" s="35"/>
      <c r="Z231" s="35"/>
      <c r="AA231" s="35"/>
      <c r="AB231" s="35"/>
      <c r="AC231" s="35"/>
      <c r="AD231" s="35"/>
      <c r="AE231" s="35"/>
      <c r="AR231" s="205" t="s">
        <v>373</v>
      </c>
      <c r="AT231" s="205" t="s">
        <v>368</v>
      </c>
      <c r="AU231" s="205" t="s">
        <v>88</v>
      </c>
      <c r="AY231" s="18" t="s">
        <v>365</v>
      </c>
      <c r="BE231" s="206">
        <f t="shared" si="54"/>
        <v>0</v>
      </c>
      <c r="BF231" s="206">
        <f t="shared" si="55"/>
        <v>0</v>
      </c>
      <c r="BG231" s="206">
        <f t="shared" si="56"/>
        <v>0</v>
      </c>
      <c r="BH231" s="206">
        <f t="shared" si="57"/>
        <v>0</v>
      </c>
      <c r="BI231" s="206">
        <f t="shared" si="58"/>
        <v>0</v>
      </c>
      <c r="BJ231" s="18" t="s">
        <v>88</v>
      </c>
      <c r="BK231" s="206">
        <f t="shared" si="59"/>
        <v>0</v>
      </c>
      <c r="BL231" s="18" t="s">
        <v>373</v>
      </c>
      <c r="BM231" s="205" t="s">
        <v>1531</v>
      </c>
    </row>
    <row r="232" spans="1:65" s="2" customFormat="1" ht="24.2" customHeight="1">
      <c r="A232" s="35"/>
      <c r="B232" s="36"/>
      <c r="C232" s="194" t="s">
        <v>861</v>
      </c>
      <c r="D232" s="194" t="s">
        <v>368</v>
      </c>
      <c r="E232" s="195" t="s">
        <v>1843</v>
      </c>
      <c r="F232" s="196" t="s">
        <v>1844</v>
      </c>
      <c r="G232" s="197" t="s">
        <v>1331</v>
      </c>
      <c r="H232" s="198">
        <v>4</v>
      </c>
      <c r="I232" s="199"/>
      <c r="J232" s="200">
        <f t="shared" si="50"/>
        <v>0</v>
      </c>
      <c r="K232" s="196" t="s">
        <v>3556</v>
      </c>
      <c r="L232" s="40"/>
      <c r="M232" s="201" t="s">
        <v>1</v>
      </c>
      <c r="N232" s="202" t="s">
        <v>46</v>
      </c>
      <c r="O232" s="72"/>
      <c r="P232" s="203">
        <f t="shared" si="51"/>
        <v>0</v>
      </c>
      <c r="Q232" s="203">
        <v>0</v>
      </c>
      <c r="R232" s="203">
        <f t="shared" si="52"/>
        <v>0</v>
      </c>
      <c r="S232" s="203">
        <v>0</v>
      </c>
      <c r="T232" s="204">
        <f t="shared" si="53"/>
        <v>0</v>
      </c>
      <c r="U232" s="35"/>
      <c r="V232" s="35"/>
      <c r="W232" s="35"/>
      <c r="X232" s="35"/>
      <c r="Y232" s="35"/>
      <c r="Z232" s="35"/>
      <c r="AA232" s="35"/>
      <c r="AB232" s="35"/>
      <c r="AC232" s="35"/>
      <c r="AD232" s="35"/>
      <c r="AE232" s="35"/>
      <c r="AR232" s="205" t="s">
        <v>373</v>
      </c>
      <c r="AT232" s="205" t="s">
        <v>368</v>
      </c>
      <c r="AU232" s="205" t="s">
        <v>88</v>
      </c>
      <c r="AY232" s="18" t="s">
        <v>365</v>
      </c>
      <c r="BE232" s="206">
        <f t="shared" si="54"/>
        <v>0</v>
      </c>
      <c r="BF232" s="206">
        <f t="shared" si="55"/>
        <v>0</v>
      </c>
      <c r="BG232" s="206">
        <f t="shared" si="56"/>
        <v>0</v>
      </c>
      <c r="BH232" s="206">
        <f t="shared" si="57"/>
        <v>0</v>
      </c>
      <c r="BI232" s="206">
        <f t="shared" si="58"/>
        <v>0</v>
      </c>
      <c r="BJ232" s="18" t="s">
        <v>88</v>
      </c>
      <c r="BK232" s="206">
        <f t="shared" si="59"/>
        <v>0</v>
      </c>
      <c r="BL232" s="18" t="s">
        <v>373</v>
      </c>
      <c r="BM232" s="205" t="s">
        <v>1534</v>
      </c>
    </row>
    <row r="233" spans="1:65" s="2" customFormat="1" ht="24.2" customHeight="1">
      <c r="A233" s="35"/>
      <c r="B233" s="36"/>
      <c r="C233" s="194" t="s">
        <v>868</v>
      </c>
      <c r="D233" s="194" t="s">
        <v>368</v>
      </c>
      <c r="E233" s="195" t="s">
        <v>1845</v>
      </c>
      <c r="F233" s="196" t="s">
        <v>1846</v>
      </c>
      <c r="G233" s="197" t="s">
        <v>1331</v>
      </c>
      <c r="H233" s="198">
        <v>2</v>
      </c>
      <c r="I233" s="199"/>
      <c r="J233" s="200">
        <f t="shared" si="50"/>
        <v>0</v>
      </c>
      <c r="K233" s="196" t="s">
        <v>3556</v>
      </c>
      <c r="L233" s="40"/>
      <c r="M233" s="201" t="s">
        <v>1</v>
      </c>
      <c r="N233" s="202" t="s">
        <v>46</v>
      </c>
      <c r="O233" s="72"/>
      <c r="P233" s="203">
        <f t="shared" si="51"/>
        <v>0</v>
      </c>
      <c r="Q233" s="203">
        <v>0</v>
      </c>
      <c r="R233" s="203">
        <f t="shared" si="52"/>
        <v>0</v>
      </c>
      <c r="S233" s="203">
        <v>0</v>
      </c>
      <c r="T233" s="204">
        <f t="shared" si="53"/>
        <v>0</v>
      </c>
      <c r="U233" s="35"/>
      <c r="V233" s="35"/>
      <c r="W233" s="35"/>
      <c r="X233" s="35"/>
      <c r="Y233" s="35"/>
      <c r="Z233" s="35"/>
      <c r="AA233" s="35"/>
      <c r="AB233" s="35"/>
      <c r="AC233" s="35"/>
      <c r="AD233" s="35"/>
      <c r="AE233" s="35"/>
      <c r="AR233" s="205" t="s">
        <v>373</v>
      </c>
      <c r="AT233" s="205" t="s">
        <v>368</v>
      </c>
      <c r="AU233" s="205" t="s">
        <v>88</v>
      </c>
      <c r="AY233" s="18" t="s">
        <v>365</v>
      </c>
      <c r="BE233" s="206">
        <f t="shared" si="54"/>
        <v>0</v>
      </c>
      <c r="BF233" s="206">
        <f t="shared" si="55"/>
        <v>0</v>
      </c>
      <c r="BG233" s="206">
        <f t="shared" si="56"/>
        <v>0</v>
      </c>
      <c r="BH233" s="206">
        <f t="shared" si="57"/>
        <v>0</v>
      </c>
      <c r="BI233" s="206">
        <f t="shared" si="58"/>
        <v>0</v>
      </c>
      <c r="BJ233" s="18" t="s">
        <v>88</v>
      </c>
      <c r="BK233" s="206">
        <f t="shared" si="59"/>
        <v>0</v>
      </c>
      <c r="BL233" s="18" t="s">
        <v>373</v>
      </c>
      <c r="BM233" s="205" t="s">
        <v>1537</v>
      </c>
    </row>
    <row r="234" spans="1:65" s="2" customFormat="1" ht="16.5" customHeight="1">
      <c r="A234" s="35"/>
      <c r="B234" s="36"/>
      <c r="C234" s="194" t="s">
        <v>873</v>
      </c>
      <c r="D234" s="194" t="s">
        <v>368</v>
      </c>
      <c r="E234" s="195" t="s">
        <v>1849</v>
      </c>
      <c r="F234" s="196" t="s">
        <v>1744</v>
      </c>
      <c r="G234" s="197" t="s">
        <v>1331</v>
      </c>
      <c r="H234" s="198">
        <v>1</v>
      </c>
      <c r="I234" s="199"/>
      <c r="J234" s="200">
        <f t="shared" si="50"/>
        <v>0</v>
      </c>
      <c r="K234" s="196" t="s">
        <v>3556</v>
      </c>
      <c r="L234" s="40"/>
      <c r="M234" s="201" t="s">
        <v>1</v>
      </c>
      <c r="N234" s="202" t="s">
        <v>46</v>
      </c>
      <c r="O234" s="72"/>
      <c r="P234" s="203">
        <f t="shared" si="51"/>
        <v>0</v>
      </c>
      <c r="Q234" s="203">
        <v>0</v>
      </c>
      <c r="R234" s="203">
        <f t="shared" si="52"/>
        <v>0</v>
      </c>
      <c r="S234" s="203">
        <v>0</v>
      </c>
      <c r="T234" s="204">
        <f t="shared" si="53"/>
        <v>0</v>
      </c>
      <c r="U234" s="35"/>
      <c r="V234" s="35"/>
      <c r="W234" s="35"/>
      <c r="X234" s="35"/>
      <c r="Y234" s="35"/>
      <c r="Z234" s="35"/>
      <c r="AA234" s="35"/>
      <c r="AB234" s="35"/>
      <c r="AC234" s="35"/>
      <c r="AD234" s="35"/>
      <c r="AE234" s="35"/>
      <c r="AR234" s="205" t="s">
        <v>373</v>
      </c>
      <c r="AT234" s="205" t="s">
        <v>368</v>
      </c>
      <c r="AU234" s="205" t="s">
        <v>88</v>
      </c>
      <c r="AY234" s="18" t="s">
        <v>365</v>
      </c>
      <c r="BE234" s="206">
        <f t="shared" si="54"/>
        <v>0</v>
      </c>
      <c r="BF234" s="206">
        <f t="shared" si="55"/>
        <v>0</v>
      </c>
      <c r="BG234" s="206">
        <f t="shared" si="56"/>
        <v>0</v>
      </c>
      <c r="BH234" s="206">
        <f t="shared" si="57"/>
        <v>0</v>
      </c>
      <c r="BI234" s="206">
        <f t="shared" si="58"/>
        <v>0</v>
      </c>
      <c r="BJ234" s="18" t="s">
        <v>88</v>
      </c>
      <c r="BK234" s="206">
        <f t="shared" si="59"/>
        <v>0</v>
      </c>
      <c r="BL234" s="18" t="s">
        <v>373</v>
      </c>
      <c r="BM234" s="205" t="s">
        <v>1540</v>
      </c>
    </row>
    <row r="235" spans="1:65" s="12" customFormat="1" ht="25.9" customHeight="1">
      <c r="B235" s="179"/>
      <c r="C235" s="180"/>
      <c r="D235" s="181" t="s">
        <v>80</v>
      </c>
      <c r="E235" s="182" t="s">
        <v>3605</v>
      </c>
      <c r="F235" s="182" t="s">
        <v>3606</v>
      </c>
      <c r="G235" s="180"/>
      <c r="H235" s="180"/>
      <c r="I235" s="183"/>
      <c r="J235" s="167">
        <f>BK235</f>
        <v>0</v>
      </c>
      <c r="K235" s="180"/>
      <c r="L235" s="184"/>
      <c r="M235" s="185"/>
      <c r="N235" s="186"/>
      <c r="O235" s="186"/>
      <c r="P235" s="187">
        <f>SUM(P236:P243)</f>
        <v>0</v>
      </c>
      <c r="Q235" s="186"/>
      <c r="R235" s="187">
        <f>SUM(R236:R243)</f>
        <v>0</v>
      </c>
      <c r="S235" s="186"/>
      <c r="T235" s="188">
        <f>SUM(T236:T243)</f>
        <v>0</v>
      </c>
      <c r="AR235" s="189" t="s">
        <v>88</v>
      </c>
      <c r="AT235" s="190" t="s">
        <v>80</v>
      </c>
      <c r="AU235" s="190" t="s">
        <v>81</v>
      </c>
      <c r="AY235" s="189" t="s">
        <v>365</v>
      </c>
      <c r="BK235" s="191">
        <f>SUM(BK236:BK243)</f>
        <v>0</v>
      </c>
    </row>
    <row r="236" spans="1:65" s="2" customFormat="1" ht="21.75" customHeight="1">
      <c r="A236" s="35"/>
      <c r="B236" s="36"/>
      <c r="C236" s="194" t="s">
        <v>879</v>
      </c>
      <c r="D236" s="194" t="s">
        <v>368</v>
      </c>
      <c r="E236" s="195" t="s">
        <v>3607</v>
      </c>
      <c r="F236" s="196" t="s">
        <v>3608</v>
      </c>
      <c r="G236" s="197" t="s">
        <v>396</v>
      </c>
      <c r="H236" s="198">
        <v>100</v>
      </c>
      <c r="I236" s="199"/>
      <c r="J236" s="200">
        <f t="shared" ref="J236:J243" si="60">ROUND(I236*H236,2)</f>
        <v>0</v>
      </c>
      <c r="K236" s="196" t="s">
        <v>2900</v>
      </c>
      <c r="L236" s="40"/>
      <c r="M236" s="201" t="s">
        <v>1</v>
      </c>
      <c r="N236" s="202" t="s">
        <v>46</v>
      </c>
      <c r="O236" s="72"/>
      <c r="P236" s="203">
        <f t="shared" ref="P236:P243" si="61">O236*H236</f>
        <v>0</v>
      </c>
      <c r="Q236" s="203">
        <v>0</v>
      </c>
      <c r="R236" s="203">
        <f t="shared" ref="R236:R243" si="62">Q236*H236</f>
        <v>0</v>
      </c>
      <c r="S236" s="203">
        <v>0</v>
      </c>
      <c r="T236" s="204">
        <f t="shared" ref="T236:T243" si="63">S236*H236</f>
        <v>0</v>
      </c>
      <c r="U236" s="35"/>
      <c r="V236" s="35"/>
      <c r="W236" s="35"/>
      <c r="X236" s="35"/>
      <c r="Y236" s="35"/>
      <c r="Z236" s="35"/>
      <c r="AA236" s="35"/>
      <c r="AB236" s="35"/>
      <c r="AC236" s="35"/>
      <c r="AD236" s="35"/>
      <c r="AE236" s="35"/>
      <c r="AR236" s="205" t="s">
        <v>373</v>
      </c>
      <c r="AT236" s="205" t="s">
        <v>368</v>
      </c>
      <c r="AU236" s="205" t="s">
        <v>88</v>
      </c>
      <c r="AY236" s="18" t="s">
        <v>365</v>
      </c>
      <c r="BE236" s="206">
        <f t="shared" ref="BE236:BE243" si="64">IF(N236="základní",J236,0)</f>
        <v>0</v>
      </c>
      <c r="BF236" s="206">
        <f t="shared" ref="BF236:BF243" si="65">IF(N236="snížená",J236,0)</f>
        <v>0</v>
      </c>
      <c r="BG236" s="206">
        <f t="shared" ref="BG236:BG243" si="66">IF(N236="zákl. přenesená",J236,0)</f>
        <v>0</v>
      </c>
      <c r="BH236" s="206">
        <f t="shared" ref="BH236:BH243" si="67">IF(N236="sníž. přenesená",J236,0)</f>
        <v>0</v>
      </c>
      <c r="BI236" s="206">
        <f t="shared" ref="BI236:BI243" si="68">IF(N236="nulová",J236,0)</f>
        <v>0</v>
      </c>
      <c r="BJ236" s="18" t="s">
        <v>88</v>
      </c>
      <c r="BK236" s="206">
        <f t="shared" ref="BK236:BK243" si="69">ROUND(I236*H236,2)</f>
        <v>0</v>
      </c>
      <c r="BL236" s="18" t="s">
        <v>373</v>
      </c>
      <c r="BM236" s="205" t="s">
        <v>1543</v>
      </c>
    </row>
    <row r="237" spans="1:65" s="2" customFormat="1" ht="16.5" customHeight="1">
      <c r="A237" s="35"/>
      <c r="B237" s="36"/>
      <c r="C237" s="194" t="s">
        <v>887</v>
      </c>
      <c r="D237" s="194" t="s">
        <v>368</v>
      </c>
      <c r="E237" s="195" t="s">
        <v>3609</v>
      </c>
      <c r="F237" s="196" t="s">
        <v>6176</v>
      </c>
      <c r="G237" s="197" t="s">
        <v>396</v>
      </c>
      <c r="H237" s="198">
        <v>100</v>
      </c>
      <c r="I237" s="199"/>
      <c r="J237" s="200">
        <f t="shared" si="60"/>
        <v>0</v>
      </c>
      <c r="K237" s="196" t="s">
        <v>3556</v>
      </c>
      <c r="L237" s="40"/>
      <c r="M237" s="201" t="s">
        <v>1</v>
      </c>
      <c r="N237" s="202" t="s">
        <v>46</v>
      </c>
      <c r="O237" s="72"/>
      <c r="P237" s="203">
        <f t="shared" si="61"/>
        <v>0</v>
      </c>
      <c r="Q237" s="203">
        <v>0</v>
      </c>
      <c r="R237" s="203">
        <f t="shared" si="62"/>
        <v>0</v>
      </c>
      <c r="S237" s="203">
        <v>0</v>
      </c>
      <c r="T237" s="204">
        <f t="shared" si="63"/>
        <v>0</v>
      </c>
      <c r="U237" s="35"/>
      <c r="V237" s="35"/>
      <c r="W237" s="35"/>
      <c r="X237" s="35"/>
      <c r="Y237" s="35"/>
      <c r="Z237" s="35"/>
      <c r="AA237" s="35"/>
      <c r="AB237" s="35"/>
      <c r="AC237" s="35"/>
      <c r="AD237" s="35"/>
      <c r="AE237" s="35"/>
      <c r="AR237" s="205" t="s">
        <v>373</v>
      </c>
      <c r="AT237" s="205" t="s">
        <v>368</v>
      </c>
      <c r="AU237" s="205" t="s">
        <v>88</v>
      </c>
      <c r="AY237" s="18" t="s">
        <v>365</v>
      </c>
      <c r="BE237" s="206">
        <f t="shared" si="64"/>
        <v>0</v>
      </c>
      <c r="BF237" s="206">
        <f t="shared" si="65"/>
        <v>0</v>
      </c>
      <c r="BG237" s="206">
        <f t="shared" si="66"/>
        <v>0</v>
      </c>
      <c r="BH237" s="206">
        <f t="shared" si="67"/>
        <v>0</v>
      </c>
      <c r="BI237" s="206">
        <f t="shared" si="68"/>
        <v>0</v>
      </c>
      <c r="BJ237" s="18" t="s">
        <v>88</v>
      </c>
      <c r="BK237" s="206">
        <f t="shared" si="69"/>
        <v>0</v>
      </c>
      <c r="BL237" s="18" t="s">
        <v>373</v>
      </c>
      <c r="BM237" s="205" t="s">
        <v>1546</v>
      </c>
    </row>
    <row r="238" spans="1:65" s="2" customFormat="1" ht="24.2" customHeight="1">
      <c r="A238" s="35"/>
      <c r="B238" s="36"/>
      <c r="C238" s="194" t="s">
        <v>893</v>
      </c>
      <c r="D238" s="194" t="s">
        <v>368</v>
      </c>
      <c r="E238" s="195" t="s">
        <v>3611</v>
      </c>
      <c r="F238" s="196" t="s">
        <v>3612</v>
      </c>
      <c r="G238" s="197" t="s">
        <v>3613</v>
      </c>
      <c r="H238" s="198">
        <v>0.60399999999999998</v>
      </c>
      <c r="I238" s="199"/>
      <c r="J238" s="200">
        <f t="shared" si="60"/>
        <v>0</v>
      </c>
      <c r="K238" s="196" t="s">
        <v>2900</v>
      </c>
      <c r="L238" s="40"/>
      <c r="M238" s="201" t="s">
        <v>1</v>
      </c>
      <c r="N238" s="202" t="s">
        <v>46</v>
      </c>
      <c r="O238" s="72"/>
      <c r="P238" s="203">
        <f t="shared" si="61"/>
        <v>0</v>
      </c>
      <c r="Q238" s="203">
        <v>0</v>
      </c>
      <c r="R238" s="203">
        <f t="shared" si="62"/>
        <v>0</v>
      </c>
      <c r="S238" s="203">
        <v>0</v>
      </c>
      <c r="T238" s="204">
        <f t="shared" si="63"/>
        <v>0</v>
      </c>
      <c r="U238" s="35"/>
      <c r="V238" s="35"/>
      <c r="W238" s="35"/>
      <c r="X238" s="35"/>
      <c r="Y238" s="35"/>
      <c r="Z238" s="35"/>
      <c r="AA238" s="35"/>
      <c r="AB238" s="35"/>
      <c r="AC238" s="35"/>
      <c r="AD238" s="35"/>
      <c r="AE238" s="35"/>
      <c r="AR238" s="205" t="s">
        <v>373</v>
      </c>
      <c r="AT238" s="205" t="s">
        <v>368</v>
      </c>
      <c r="AU238" s="205" t="s">
        <v>88</v>
      </c>
      <c r="AY238" s="18" t="s">
        <v>365</v>
      </c>
      <c r="BE238" s="206">
        <f t="shared" si="64"/>
        <v>0</v>
      </c>
      <c r="BF238" s="206">
        <f t="shared" si="65"/>
        <v>0</v>
      </c>
      <c r="BG238" s="206">
        <f t="shared" si="66"/>
        <v>0</v>
      </c>
      <c r="BH238" s="206">
        <f t="shared" si="67"/>
        <v>0</v>
      </c>
      <c r="BI238" s="206">
        <f t="shared" si="68"/>
        <v>0</v>
      </c>
      <c r="BJ238" s="18" t="s">
        <v>88</v>
      </c>
      <c r="BK238" s="206">
        <f t="shared" si="69"/>
        <v>0</v>
      </c>
      <c r="BL238" s="18" t="s">
        <v>373</v>
      </c>
      <c r="BM238" s="205" t="s">
        <v>1549</v>
      </c>
    </row>
    <row r="239" spans="1:65" s="2" customFormat="1" ht="16.5" customHeight="1">
      <c r="A239" s="35"/>
      <c r="B239" s="36"/>
      <c r="C239" s="194" t="s">
        <v>898</v>
      </c>
      <c r="D239" s="194" t="s">
        <v>368</v>
      </c>
      <c r="E239" s="195" t="s">
        <v>3614</v>
      </c>
      <c r="F239" s="196" t="s">
        <v>3615</v>
      </c>
      <c r="G239" s="197" t="s">
        <v>1331</v>
      </c>
      <c r="H239" s="198">
        <v>30</v>
      </c>
      <c r="I239" s="199"/>
      <c r="J239" s="200">
        <f t="shared" si="60"/>
        <v>0</v>
      </c>
      <c r="K239" s="196" t="s">
        <v>3556</v>
      </c>
      <c r="L239" s="40"/>
      <c r="M239" s="201" t="s">
        <v>1</v>
      </c>
      <c r="N239" s="202" t="s">
        <v>46</v>
      </c>
      <c r="O239" s="72"/>
      <c r="P239" s="203">
        <f t="shared" si="61"/>
        <v>0</v>
      </c>
      <c r="Q239" s="203">
        <v>0</v>
      </c>
      <c r="R239" s="203">
        <f t="shared" si="62"/>
        <v>0</v>
      </c>
      <c r="S239" s="203">
        <v>0</v>
      </c>
      <c r="T239" s="204">
        <f t="shared" si="63"/>
        <v>0</v>
      </c>
      <c r="U239" s="35"/>
      <c r="V239" s="35"/>
      <c r="W239" s="35"/>
      <c r="X239" s="35"/>
      <c r="Y239" s="35"/>
      <c r="Z239" s="35"/>
      <c r="AA239" s="35"/>
      <c r="AB239" s="35"/>
      <c r="AC239" s="35"/>
      <c r="AD239" s="35"/>
      <c r="AE239" s="35"/>
      <c r="AR239" s="205" t="s">
        <v>373</v>
      </c>
      <c r="AT239" s="205" t="s">
        <v>368</v>
      </c>
      <c r="AU239" s="205" t="s">
        <v>88</v>
      </c>
      <c r="AY239" s="18" t="s">
        <v>365</v>
      </c>
      <c r="BE239" s="206">
        <f t="shared" si="64"/>
        <v>0</v>
      </c>
      <c r="BF239" s="206">
        <f t="shared" si="65"/>
        <v>0</v>
      </c>
      <c r="BG239" s="206">
        <f t="shared" si="66"/>
        <v>0</v>
      </c>
      <c r="BH239" s="206">
        <f t="shared" si="67"/>
        <v>0</v>
      </c>
      <c r="BI239" s="206">
        <f t="shared" si="68"/>
        <v>0</v>
      </c>
      <c r="BJ239" s="18" t="s">
        <v>88</v>
      </c>
      <c r="BK239" s="206">
        <f t="shared" si="69"/>
        <v>0</v>
      </c>
      <c r="BL239" s="18" t="s">
        <v>373</v>
      </c>
      <c r="BM239" s="205" t="s">
        <v>1552</v>
      </c>
    </row>
    <row r="240" spans="1:65" s="2" customFormat="1" ht="21.75" customHeight="1">
      <c r="A240" s="35"/>
      <c r="B240" s="36"/>
      <c r="C240" s="194" t="s">
        <v>905</v>
      </c>
      <c r="D240" s="194" t="s">
        <v>368</v>
      </c>
      <c r="E240" s="195" t="s">
        <v>4591</v>
      </c>
      <c r="F240" s="196" t="s">
        <v>4592</v>
      </c>
      <c r="G240" s="197" t="s">
        <v>1331</v>
      </c>
      <c r="H240" s="198">
        <v>3</v>
      </c>
      <c r="I240" s="199"/>
      <c r="J240" s="200">
        <f t="shared" si="60"/>
        <v>0</v>
      </c>
      <c r="K240" s="196" t="s">
        <v>2900</v>
      </c>
      <c r="L240" s="40"/>
      <c r="M240" s="201" t="s">
        <v>1</v>
      </c>
      <c r="N240" s="202" t="s">
        <v>46</v>
      </c>
      <c r="O240" s="72"/>
      <c r="P240" s="203">
        <f t="shared" si="61"/>
        <v>0</v>
      </c>
      <c r="Q240" s="203">
        <v>0</v>
      </c>
      <c r="R240" s="203">
        <f t="shared" si="62"/>
        <v>0</v>
      </c>
      <c r="S240" s="203">
        <v>0</v>
      </c>
      <c r="T240" s="204">
        <f t="shared" si="63"/>
        <v>0</v>
      </c>
      <c r="U240" s="35"/>
      <c r="V240" s="35"/>
      <c r="W240" s="35"/>
      <c r="X240" s="35"/>
      <c r="Y240" s="35"/>
      <c r="Z240" s="35"/>
      <c r="AA240" s="35"/>
      <c r="AB240" s="35"/>
      <c r="AC240" s="35"/>
      <c r="AD240" s="35"/>
      <c r="AE240" s="35"/>
      <c r="AR240" s="205" t="s">
        <v>373</v>
      </c>
      <c r="AT240" s="205" t="s">
        <v>368</v>
      </c>
      <c r="AU240" s="205" t="s">
        <v>88</v>
      </c>
      <c r="AY240" s="18" t="s">
        <v>365</v>
      </c>
      <c r="BE240" s="206">
        <f t="shared" si="64"/>
        <v>0</v>
      </c>
      <c r="BF240" s="206">
        <f t="shared" si="65"/>
        <v>0</v>
      </c>
      <c r="BG240" s="206">
        <f t="shared" si="66"/>
        <v>0</v>
      </c>
      <c r="BH240" s="206">
        <f t="shared" si="67"/>
        <v>0</v>
      </c>
      <c r="BI240" s="206">
        <f t="shared" si="68"/>
        <v>0</v>
      </c>
      <c r="BJ240" s="18" t="s">
        <v>88</v>
      </c>
      <c r="BK240" s="206">
        <f t="shared" si="69"/>
        <v>0</v>
      </c>
      <c r="BL240" s="18" t="s">
        <v>373</v>
      </c>
      <c r="BM240" s="205" t="s">
        <v>1555</v>
      </c>
    </row>
    <row r="241" spans="1:65" s="2" customFormat="1" ht="16.5" customHeight="1">
      <c r="A241" s="35"/>
      <c r="B241" s="36"/>
      <c r="C241" s="194" t="s">
        <v>910</v>
      </c>
      <c r="D241" s="194" t="s">
        <v>368</v>
      </c>
      <c r="E241" s="195" t="s">
        <v>4593</v>
      </c>
      <c r="F241" s="196" t="s">
        <v>6175</v>
      </c>
      <c r="G241" s="197" t="s">
        <v>1331</v>
      </c>
      <c r="H241" s="198">
        <v>3</v>
      </c>
      <c r="I241" s="199"/>
      <c r="J241" s="200">
        <f t="shared" si="60"/>
        <v>0</v>
      </c>
      <c r="K241" s="196" t="s">
        <v>3556</v>
      </c>
      <c r="L241" s="40"/>
      <c r="M241" s="201" t="s">
        <v>1</v>
      </c>
      <c r="N241" s="202" t="s">
        <v>46</v>
      </c>
      <c r="O241" s="72"/>
      <c r="P241" s="203">
        <f t="shared" si="61"/>
        <v>0</v>
      </c>
      <c r="Q241" s="203">
        <v>0</v>
      </c>
      <c r="R241" s="203">
        <f t="shared" si="62"/>
        <v>0</v>
      </c>
      <c r="S241" s="203">
        <v>0</v>
      </c>
      <c r="T241" s="204">
        <f t="shared" si="63"/>
        <v>0</v>
      </c>
      <c r="U241" s="35"/>
      <c r="V241" s="35"/>
      <c r="W241" s="35"/>
      <c r="X241" s="35"/>
      <c r="Y241" s="35"/>
      <c r="Z241" s="35"/>
      <c r="AA241" s="35"/>
      <c r="AB241" s="35"/>
      <c r="AC241" s="35"/>
      <c r="AD241" s="35"/>
      <c r="AE241" s="35"/>
      <c r="AR241" s="205" t="s">
        <v>373</v>
      </c>
      <c r="AT241" s="205" t="s">
        <v>368</v>
      </c>
      <c r="AU241" s="205" t="s">
        <v>88</v>
      </c>
      <c r="AY241" s="18" t="s">
        <v>365</v>
      </c>
      <c r="BE241" s="206">
        <f t="shared" si="64"/>
        <v>0</v>
      </c>
      <c r="BF241" s="206">
        <f t="shared" si="65"/>
        <v>0</v>
      </c>
      <c r="BG241" s="206">
        <f t="shared" si="66"/>
        <v>0</v>
      </c>
      <c r="BH241" s="206">
        <f t="shared" si="67"/>
        <v>0</v>
      </c>
      <c r="BI241" s="206">
        <f t="shared" si="68"/>
        <v>0</v>
      </c>
      <c r="BJ241" s="18" t="s">
        <v>88</v>
      </c>
      <c r="BK241" s="206">
        <f t="shared" si="69"/>
        <v>0</v>
      </c>
      <c r="BL241" s="18" t="s">
        <v>373</v>
      </c>
      <c r="BM241" s="205" t="s">
        <v>1558</v>
      </c>
    </row>
    <row r="242" spans="1:65" s="2" customFormat="1" ht="76.349999999999994" customHeight="1">
      <c r="A242" s="35"/>
      <c r="B242" s="36"/>
      <c r="C242" s="194" t="s">
        <v>919</v>
      </c>
      <c r="D242" s="194" t="s">
        <v>368</v>
      </c>
      <c r="E242" s="195" t="s">
        <v>3620</v>
      </c>
      <c r="F242" s="196" t="s">
        <v>3621</v>
      </c>
      <c r="G242" s="197" t="s">
        <v>1331</v>
      </c>
      <c r="H242" s="198">
        <v>200</v>
      </c>
      <c r="I242" s="199"/>
      <c r="J242" s="200">
        <f t="shared" si="60"/>
        <v>0</v>
      </c>
      <c r="K242" s="196" t="s">
        <v>2900</v>
      </c>
      <c r="L242" s="40"/>
      <c r="M242" s="201" t="s">
        <v>1</v>
      </c>
      <c r="N242" s="202" t="s">
        <v>46</v>
      </c>
      <c r="O242" s="72"/>
      <c r="P242" s="203">
        <f t="shared" si="61"/>
        <v>0</v>
      </c>
      <c r="Q242" s="203">
        <v>0</v>
      </c>
      <c r="R242" s="203">
        <f t="shared" si="62"/>
        <v>0</v>
      </c>
      <c r="S242" s="203">
        <v>0</v>
      </c>
      <c r="T242" s="204">
        <f t="shared" si="63"/>
        <v>0</v>
      </c>
      <c r="U242" s="35"/>
      <c r="V242" s="35"/>
      <c r="W242" s="35"/>
      <c r="X242" s="35"/>
      <c r="Y242" s="35"/>
      <c r="Z242" s="35"/>
      <c r="AA242" s="35"/>
      <c r="AB242" s="35"/>
      <c r="AC242" s="35"/>
      <c r="AD242" s="35"/>
      <c r="AE242" s="35"/>
      <c r="AR242" s="205" t="s">
        <v>373</v>
      </c>
      <c r="AT242" s="205" t="s">
        <v>368</v>
      </c>
      <c r="AU242" s="205" t="s">
        <v>88</v>
      </c>
      <c r="AY242" s="18" t="s">
        <v>365</v>
      </c>
      <c r="BE242" s="206">
        <f t="shared" si="64"/>
        <v>0</v>
      </c>
      <c r="BF242" s="206">
        <f t="shared" si="65"/>
        <v>0</v>
      </c>
      <c r="BG242" s="206">
        <f t="shared" si="66"/>
        <v>0</v>
      </c>
      <c r="BH242" s="206">
        <f t="shared" si="67"/>
        <v>0</v>
      </c>
      <c r="BI242" s="206">
        <f t="shared" si="68"/>
        <v>0</v>
      </c>
      <c r="BJ242" s="18" t="s">
        <v>88</v>
      </c>
      <c r="BK242" s="206">
        <f t="shared" si="69"/>
        <v>0</v>
      </c>
      <c r="BL242" s="18" t="s">
        <v>373</v>
      </c>
      <c r="BM242" s="205" t="s">
        <v>1561</v>
      </c>
    </row>
    <row r="243" spans="1:65" s="2" customFormat="1" ht="24.2" customHeight="1">
      <c r="A243" s="35"/>
      <c r="B243" s="36"/>
      <c r="C243" s="194" t="s">
        <v>923</v>
      </c>
      <c r="D243" s="194" t="s">
        <v>368</v>
      </c>
      <c r="E243" s="195" t="s">
        <v>3622</v>
      </c>
      <c r="F243" s="196" t="s">
        <v>3623</v>
      </c>
      <c r="G243" s="197" t="s">
        <v>1331</v>
      </c>
      <c r="H243" s="198">
        <v>100</v>
      </c>
      <c r="I243" s="199"/>
      <c r="J243" s="200">
        <f t="shared" si="60"/>
        <v>0</v>
      </c>
      <c r="K243" s="196" t="s">
        <v>2900</v>
      </c>
      <c r="L243" s="40"/>
      <c r="M243" s="201" t="s">
        <v>1</v>
      </c>
      <c r="N243" s="202" t="s">
        <v>46</v>
      </c>
      <c r="O243" s="72"/>
      <c r="P243" s="203">
        <f t="shared" si="61"/>
        <v>0</v>
      </c>
      <c r="Q243" s="203">
        <v>0</v>
      </c>
      <c r="R243" s="203">
        <f t="shared" si="62"/>
        <v>0</v>
      </c>
      <c r="S243" s="203">
        <v>0</v>
      </c>
      <c r="T243" s="204">
        <f t="shared" si="63"/>
        <v>0</v>
      </c>
      <c r="U243" s="35"/>
      <c r="V243" s="35"/>
      <c r="W243" s="35"/>
      <c r="X243" s="35"/>
      <c r="Y243" s="35"/>
      <c r="Z243" s="35"/>
      <c r="AA243" s="35"/>
      <c r="AB243" s="35"/>
      <c r="AC243" s="35"/>
      <c r="AD243" s="35"/>
      <c r="AE243" s="35"/>
      <c r="AR243" s="205" t="s">
        <v>373</v>
      </c>
      <c r="AT243" s="205" t="s">
        <v>368</v>
      </c>
      <c r="AU243" s="205" t="s">
        <v>88</v>
      </c>
      <c r="AY243" s="18" t="s">
        <v>365</v>
      </c>
      <c r="BE243" s="206">
        <f t="shared" si="64"/>
        <v>0</v>
      </c>
      <c r="BF243" s="206">
        <f t="shared" si="65"/>
        <v>0</v>
      </c>
      <c r="BG243" s="206">
        <f t="shared" si="66"/>
        <v>0</v>
      </c>
      <c r="BH243" s="206">
        <f t="shared" si="67"/>
        <v>0</v>
      </c>
      <c r="BI243" s="206">
        <f t="shared" si="68"/>
        <v>0</v>
      </c>
      <c r="BJ243" s="18" t="s">
        <v>88</v>
      </c>
      <c r="BK243" s="206">
        <f t="shared" si="69"/>
        <v>0</v>
      </c>
      <c r="BL243" s="18" t="s">
        <v>373</v>
      </c>
      <c r="BM243" s="205" t="s">
        <v>1564</v>
      </c>
    </row>
    <row r="244" spans="1:65" s="12" customFormat="1" ht="25.9" customHeight="1">
      <c r="B244" s="179"/>
      <c r="C244" s="180"/>
      <c r="D244" s="181" t="s">
        <v>80</v>
      </c>
      <c r="E244" s="182" t="s">
        <v>1861</v>
      </c>
      <c r="F244" s="182" t="s">
        <v>1862</v>
      </c>
      <c r="G244" s="180"/>
      <c r="H244" s="180"/>
      <c r="I244" s="183"/>
      <c r="J244" s="167">
        <f>BK244</f>
        <v>0</v>
      </c>
      <c r="K244" s="180"/>
      <c r="L244" s="184"/>
      <c r="M244" s="185"/>
      <c r="N244" s="186"/>
      <c r="O244" s="186"/>
      <c r="P244" s="187">
        <f>SUM(P245:P248)</f>
        <v>0</v>
      </c>
      <c r="Q244" s="186"/>
      <c r="R244" s="187">
        <f>SUM(R245:R248)</f>
        <v>0</v>
      </c>
      <c r="S244" s="186"/>
      <c r="T244" s="188">
        <f>SUM(T245:T248)</f>
        <v>0</v>
      </c>
      <c r="AR244" s="189" t="s">
        <v>88</v>
      </c>
      <c r="AT244" s="190" t="s">
        <v>80</v>
      </c>
      <c r="AU244" s="190" t="s">
        <v>81</v>
      </c>
      <c r="AY244" s="189" t="s">
        <v>365</v>
      </c>
      <c r="BK244" s="191">
        <f>SUM(BK245:BK248)</f>
        <v>0</v>
      </c>
    </row>
    <row r="245" spans="1:65" s="2" customFormat="1" ht="16.5" customHeight="1">
      <c r="A245" s="35"/>
      <c r="B245" s="36"/>
      <c r="C245" s="194" t="s">
        <v>929</v>
      </c>
      <c r="D245" s="194" t="s">
        <v>368</v>
      </c>
      <c r="E245" s="195" t="s">
        <v>1863</v>
      </c>
      <c r="F245" s="196" t="s">
        <v>1864</v>
      </c>
      <c r="G245" s="197" t="s">
        <v>396</v>
      </c>
      <c r="H245" s="198">
        <v>110</v>
      </c>
      <c r="I245" s="199"/>
      <c r="J245" s="200">
        <f>ROUND(I245*H245,2)</f>
        <v>0</v>
      </c>
      <c r="K245" s="196" t="s">
        <v>2900</v>
      </c>
      <c r="L245" s="40"/>
      <c r="M245" s="201" t="s">
        <v>1</v>
      </c>
      <c r="N245" s="202" t="s">
        <v>46</v>
      </c>
      <c r="O245" s="72"/>
      <c r="P245" s="203">
        <f>O245*H245</f>
        <v>0</v>
      </c>
      <c r="Q245" s="203">
        <v>0</v>
      </c>
      <c r="R245" s="203">
        <f>Q245*H245</f>
        <v>0</v>
      </c>
      <c r="S245" s="203">
        <v>0</v>
      </c>
      <c r="T245" s="204">
        <f>S245*H245</f>
        <v>0</v>
      </c>
      <c r="U245" s="35"/>
      <c r="V245" s="35"/>
      <c r="W245" s="35"/>
      <c r="X245" s="35"/>
      <c r="Y245" s="35"/>
      <c r="Z245" s="35"/>
      <c r="AA245" s="35"/>
      <c r="AB245" s="35"/>
      <c r="AC245" s="35"/>
      <c r="AD245" s="35"/>
      <c r="AE245" s="35"/>
      <c r="AR245" s="205" t="s">
        <v>373</v>
      </c>
      <c r="AT245" s="205" t="s">
        <v>368</v>
      </c>
      <c r="AU245" s="205" t="s">
        <v>88</v>
      </c>
      <c r="AY245" s="18" t="s">
        <v>365</v>
      </c>
      <c r="BE245" s="206">
        <f>IF(N245="základní",J245,0)</f>
        <v>0</v>
      </c>
      <c r="BF245" s="206">
        <f>IF(N245="snížená",J245,0)</f>
        <v>0</v>
      </c>
      <c r="BG245" s="206">
        <f>IF(N245="zákl. přenesená",J245,0)</f>
        <v>0</v>
      </c>
      <c r="BH245" s="206">
        <f>IF(N245="sníž. přenesená",J245,0)</f>
        <v>0</v>
      </c>
      <c r="BI245" s="206">
        <f>IF(N245="nulová",J245,0)</f>
        <v>0</v>
      </c>
      <c r="BJ245" s="18" t="s">
        <v>88</v>
      </c>
      <c r="BK245" s="206">
        <f>ROUND(I245*H245,2)</f>
        <v>0</v>
      </c>
      <c r="BL245" s="18" t="s">
        <v>373</v>
      </c>
      <c r="BM245" s="205" t="s">
        <v>1567</v>
      </c>
    </row>
    <row r="246" spans="1:65" s="2" customFormat="1" ht="21.75" customHeight="1">
      <c r="A246" s="35"/>
      <c r="B246" s="36"/>
      <c r="C246" s="194" t="s">
        <v>935</v>
      </c>
      <c r="D246" s="194" t="s">
        <v>368</v>
      </c>
      <c r="E246" s="195" t="s">
        <v>1865</v>
      </c>
      <c r="F246" s="196" t="s">
        <v>1866</v>
      </c>
      <c r="G246" s="197" t="s">
        <v>396</v>
      </c>
      <c r="H246" s="198">
        <v>110</v>
      </c>
      <c r="I246" s="199"/>
      <c r="J246" s="200">
        <f>ROUND(I246*H246,2)</f>
        <v>0</v>
      </c>
      <c r="K246" s="196" t="s">
        <v>2900</v>
      </c>
      <c r="L246" s="40"/>
      <c r="M246" s="201" t="s">
        <v>1</v>
      </c>
      <c r="N246" s="202" t="s">
        <v>46</v>
      </c>
      <c r="O246" s="72"/>
      <c r="P246" s="203">
        <f>O246*H246</f>
        <v>0</v>
      </c>
      <c r="Q246" s="203">
        <v>0</v>
      </c>
      <c r="R246" s="203">
        <f>Q246*H246</f>
        <v>0</v>
      </c>
      <c r="S246" s="203">
        <v>0</v>
      </c>
      <c r="T246" s="204">
        <f>S246*H246</f>
        <v>0</v>
      </c>
      <c r="U246" s="35"/>
      <c r="V246" s="35"/>
      <c r="W246" s="35"/>
      <c r="X246" s="35"/>
      <c r="Y246" s="35"/>
      <c r="Z246" s="35"/>
      <c r="AA246" s="35"/>
      <c r="AB246" s="35"/>
      <c r="AC246" s="35"/>
      <c r="AD246" s="35"/>
      <c r="AE246" s="35"/>
      <c r="AR246" s="205" t="s">
        <v>373</v>
      </c>
      <c r="AT246" s="205" t="s">
        <v>368</v>
      </c>
      <c r="AU246" s="205" t="s">
        <v>88</v>
      </c>
      <c r="AY246" s="18" t="s">
        <v>365</v>
      </c>
      <c r="BE246" s="206">
        <f>IF(N246="základní",J246,0)</f>
        <v>0</v>
      </c>
      <c r="BF246" s="206">
        <f>IF(N246="snížená",J246,0)</f>
        <v>0</v>
      </c>
      <c r="BG246" s="206">
        <f>IF(N246="zákl. přenesená",J246,0)</f>
        <v>0</v>
      </c>
      <c r="BH246" s="206">
        <f>IF(N246="sníž. přenesená",J246,0)</f>
        <v>0</v>
      </c>
      <c r="BI246" s="206">
        <f>IF(N246="nulová",J246,0)</f>
        <v>0</v>
      </c>
      <c r="BJ246" s="18" t="s">
        <v>88</v>
      </c>
      <c r="BK246" s="206">
        <f>ROUND(I246*H246,2)</f>
        <v>0</v>
      </c>
      <c r="BL246" s="18" t="s">
        <v>373</v>
      </c>
      <c r="BM246" s="205" t="s">
        <v>1570</v>
      </c>
    </row>
    <row r="247" spans="1:65" s="2" customFormat="1" ht="16.5" customHeight="1">
      <c r="A247" s="35"/>
      <c r="B247" s="36"/>
      <c r="C247" s="194" t="s">
        <v>940</v>
      </c>
      <c r="D247" s="194" t="s">
        <v>368</v>
      </c>
      <c r="E247" s="195" t="s">
        <v>1867</v>
      </c>
      <c r="F247" s="196" t="s">
        <v>1868</v>
      </c>
      <c r="G247" s="197" t="s">
        <v>396</v>
      </c>
      <c r="H247" s="198">
        <v>110</v>
      </c>
      <c r="I247" s="199"/>
      <c r="J247" s="200">
        <f>ROUND(I247*H247,2)</f>
        <v>0</v>
      </c>
      <c r="K247" s="196" t="s">
        <v>2900</v>
      </c>
      <c r="L247" s="40"/>
      <c r="M247" s="201" t="s">
        <v>1</v>
      </c>
      <c r="N247" s="202" t="s">
        <v>46</v>
      </c>
      <c r="O247" s="72"/>
      <c r="P247" s="203">
        <f>O247*H247</f>
        <v>0</v>
      </c>
      <c r="Q247" s="203">
        <v>0</v>
      </c>
      <c r="R247" s="203">
        <f>Q247*H247</f>
        <v>0</v>
      </c>
      <c r="S247" s="203">
        <v>0</v>
      </c>
      <c r="T247" s="204">
        <f>S247*H247</f>
        <v>0</v>
      </c>
      <c r="U247" s="35"/>
      <c r="V247" s="35"/>
      <c r="W247" s="35"/>
      <c r="X247" s="35"/>
      <c r="Y247" s="35"/>
      <c r="Z247" s="35"/>
      <c r="AA247" s="35"/>
      <c r="AB247" s="35"/>
      <c r="AC247" s="35"/>
      <c r="AD247" s="35"/>
      <c r="AE247" s="35"/>
      <c r="AR247" s="205" t="s">
        <v>373</v>
      </c>
      <c r="AT247" s="205" t="s">
        <v>368</v>
      </c>
      <c r="AU247" s="205" t="s">
        <v>88</v>
      </c>
      <c r="AY247" s="18" t="s">
        <v>365</v>
      </c>
      <c r="BE247" s="206">
        <f>IF(N247="základní",J247,0)</f>
        <v>0</v>
      </c>
      <c r="BF247" s="206">
        <f>IF(N247="snížená",J247,0)</f>
        <v>0</v>
      </c>
      <c r="BG247" s="206">
        <f>IF(N247="zákl. přenesená",J247,0)</f>
        <v>0</v>
      </c>
      <c r="BH247" s="206">
        <f>IF(N247="sníž. přenesená",J247,0)</f>
        <v>0</v>
      </c>
      <c r="BI247" s="206">
        <f>IF(N247="nulová",J247,0)</f>
        <v>0</v>
      </c>
      <c r="BJ247" s="18" t="s">
        <v>88</v>
      </c>
      <c r="BK247" s="206">
        <f>ROUND(I247*H247,2)</f>
        <v>0</v>
      </c>
      <c r="BL247" s="18" t="s">
        <v>373</v>
      </c>
      <c r="BM247" s="205" t="s">
        <v>1575</v>
      </c>
    </row>
    <row r="248" spans="1:65" s="2" customFormat="1" ht="24.2" customHeight="1">
      <c r="A248" s="35"/>
      <c r="B248" s="36"/>
      <c r="C248" s="194" t="s">
        <v>946</v>
      </c>
      <c r="D248" s="194" t="s">
        <v>368</v>
      </c>
      <c r="E248" s="195" t="s">
        <v>1869</v>
      </c>
      <c r="F248" s="196" t="s">
        <v>1870</v>
      </c>
      <c r="G248" s="197" t="s">
        <v>396</v>
      </c>
      <c r="H248" s="198">
        <v>110</v>
      </c>
      <c r="I248" s="199"/>
      <c r="J248" s="200">
        <f>ROUND(I248*H248,2)</f>
        <v>0</v>
      </c>
      <c r="K248" s="196" t="s">
        <v>2900</v>
      </c>
      <c r="L248" s="40"/>
      <c r="M248" s="201" t="s">
        <v>1</v>
      </c>
      <c r="N248" s="202" t="s">
        <v>46</v>
      </c>
      <c r="O248" s="72"/>
      <c r="P248" s="203">
        <f>O248*H248</f>
        <v>0</v>
      </c>
      <c r="Q248" s="203">
        <v>0</v>
      </c>
      <c r="R248" s="203">
        <f>Q248*H248</f>
        <v>0</v>
      </c>
      <c r="S248" s="203">
        <v>0</v>
      </c>
      <c r="T248" s="204">
        <f>S248*H248</f>
        <v>0</v>
      </c>
      <c r="U248" s="35"/>
      <c r="V248" s="35"/>
      <c r="W248" s="35"/>
      <c r="X248" s="35"/>
      <c r="Y248" s="35"/>
      <c r="Z248" s="35"/>
      <c r="AA248" s="35"/>
      <c r="AB248" s="35"/>
      <c r="AC248" s="35"/>
      <c r="AD248" s="35"/>
      <c r="AE248" s="35"/>
      <c r="AR248" s="205" t="s">
        <v>373</v>
      </c>
      <c r="AT248" s="205" t="s">
        <v>368</v>
      </c>
      <c r="AU248" s="205" t="s">
        <v>88</v>
      </c>
      <c r="AY248" s="18" t="s">
        <v>365</v>
      </c>
      <c r="BE248" s="206">
        <f>IF(N248="základní",J248,0)</f>
        <v>0</v>
      </c>
      <c r="BF248" s="206">
        <f>IF(N248="snížená",J248,0)</f>
        <v>0</v>
      </c>
      <c r="BG248" s="206">
        <f>IF(N248="zákl. přenesená",J248,0)</f>
        <v>0</v>
      </c>
      <c r="BH248" s="206">
        <f>IF(N248="sníž. přenesená",J248,0)</f>
        <v>0</v>
      </c>
      <c r="BI248" s="206">
        <f>IF(N248="nulová",J248,0)</f>
        <v>0</v>
      </c>
      <c r="BJ248" s="18" t="s">
        <v>88</v>
      </c>
      <c r="BK248" s="206">
        <f>ROUND(I248*H248,2)</f>
        <v>0</v>
      </c>
      <c r="BL248" s="18" t="s">
        <v>373</v>
      </c>
      <c r="BM248" s="205" t="s">
        <v>1579</v>
      </c>
    </row>
    <row r="249" spans="1:65" s="12" customFormat="1" ht="25.9" customHeight="1">
      <c r="B249" s="179"/>
      <c r="C249" s="180"/>
      <c r="D249" s="181" t="s">
        <v>80</v>
      </c>
      <c r="E249" s="182" t="s">
        <v>1855</v>
      </c>
      <c r="F249" s="182" t="s">
        <v>1856</v>
      </c>
      <c r="G249" s="180"/>
      <c r="H249" s="180"/>
      <c r="I249" s="183"/>
      <c r="J249" s="167">
        <f>BK249</f>
        <v>0</v>
      </c>
      <c r="K249" s="180"/>
      <c r="L249" s="184"/>
      <c r="M249" s="185"/>
      <c r="N249" s="186"/>
      <c r="O249" s="186"/>
      <c r="P249" s="187">
        <f>SUM(P250:P251)</f>
        <v>0</v>
      </c>
      <c r="Q249" s="186"/>
      <c r="R249" s="187">
        <f>SUM(R250:R251)</f>
        <v>0</v>
      </c>
      <c r="S249" s="186"/>
      <c r="T249" s="188">
        <f>SUM(T250:T251)</f>
        <v>0</v>
      </c>
      <c r="AR249" s="189" t="s">
        <v>88</v>
      </c>
      <c r="AT249" s="190" t="s">
        <v>80</v>
      </c>
      <c r="AU249" s="190" t="s">
        <v>81</v>
      </c>
      <c r="AY249" s="189" t="s">
        <v>365</v>
      </c>
      <c r="BK249" s="191">
        <f>SUM(BK250:BK251)</f>
        <v>0</v>
      </c>
    </row>
    <row r="250" spans="1:65" s="2" customFormat="1" ht="16.5" customHeight="1">
      <c r="A250" s="35"/>
      <c r="B250" s="36"/>
      <c r="C250" s="194" t="s">
        <v>951</v>
      </c>
      <c r="D250" s="194" t="s">
        <v>368</v>
      </c>
      <c r="E250" s="195" t="s">
        <v>1857</v>
      </c>
      <c r="F250" s="196" t="s">
        <v>1858</v>
      </c>
      <c r="G250" s="197" t="s">
        <v>700</v>
      </c>
      <c r="H250" s="198">
        <v>1</v>
      </c>
      <c r="I250" s="199"/>
      <c r="J250" s="200">
        <f>ROUND(I250*H250,2)</f>
        <v>0</v>
      </c>
      <c r="K250" s="196" t="s">
        <v>3556</v>
      </c>
      <c r="L250" s="40"/>
      <c r="M250" s="201" t="s">
        <v>1</v>
      </c>
      <c r="N250" s="202" t="s">
        <v>46</v>
      </c>
      <c r="O250" s="72"/>
      <c r="P250" s="203">
        <f>O250*H250</f>
        <v>0</v>
      </c>
      <c r="Q250" s="203">
        <v>0</v>
      </c>
      <c r="R250" s="203">
        <f>Q250*H250</f>
        <v>0</v>
      </c>
      <c r="S250" s="203">
        <v>0</v>
      </c>
      <c r="T250" s="204">
        <f>S250*H250</f>
        <v>0</v>
      </c>
      <c r="U250" s="35"/>
      <c r="V250" s="35"/>
      <c r="W250" s="35"/>
      <c r="X250" s="35"/>
      <c r="Y250" s="35"/>
      <c r="Z250" s="35"/>
      <c r="AA250" s="35"/>
      <c r="AB250" s="35"/>
      <c r="AC250" s="35"/>
      <c r="AD250" s="35"/>
      <c r="AE250" s="35"/>
      <c r="AR250" s="205" t="s">
        <v>373</v>
      </c>
      <c r="AT250" s="205" t="s">
        <v>368</v>
      </c>
      <c r="AU250" s="205" t="s">
        <v>88</v>
      </c>
      <c r="AY250" s="18" t="s">
        <v>365</v>
      </c>
      <c r="BE250" s="206">
        <f>IF(N250="základní",J250,0)</f>
        <v>0</v>
      </c>
      <c r="BF250" s="206">
        <f>IF(N250="snížená",J250,0)</f>
        <v>0</v>
      </c>
      <c r="BG250" s="206">
        <f>IF(N250="zákl. přenesená",J250,0)</f>
        <v>0</v>
      </c>
      <c r="BH250" s="206">
        <f>IF(N250="sníž. přenesená",J250,0)</f>
        <v>0</v>
      </c>
      <c r="BI250" s="206">
        <f>IF(N250="nulová",J250,0)</f>
        <v>0</v>
      </c>
      <c r="BJ250" s="18" t="s">
        <v>88</v>
      </c>
      <c r="BK250" s="206">
        <f>ROUND(I250*H250,2)</f>
        <v>0</v>
      </c>
      <c r="BL250" s="18" t="s">
        <v>373</v>
      </c>
      <c r="BM250" s="205" t="s">
        <v>1582</v>
      </c>
    </row>
    <row r="251" spans="1:65" s="2" customFormat="1" ht="16.5" customHeight="1">
      <c r="A251" s="35"/>
      <c r="B251" s="36"/>
      <c r="C251" s="194" t="s">
        <v>958</v>
      </c>
      <c r="D251" s="194" t="s">
        <v>368</v>
      </c>
      <c r="E251" s="195" t="s">
        <v>1859</v>
      </c>
      <c r="F251" s="196" t="s">
        <v>1860</v>
      </c>
      <c r="G251" s="197" t="s">
        <v>700</v>
      </c>
      <c r="H251" s="198">
        <v>1</v>
      </c>
      <c r="I251" s="199"/>
      <c r="J251" s="200">
        <f>ROUND(I251*H251,2)</f>
        <v>0</v>
      </c>
      <c r="K251" s="196" t="s">
        <v>3556</v>
      </c>
      <c r="L251" s="40"/>
      <c r="M251" s="201" t="s">
        <v>1</v>
      </c>
      <c r="N251" s="202" t="s">
        <v>46</v>
      </c>
      <c r="O251" s="72"/>
      <c r="P251" s="203">
        <f>O251*H251</f>
        <v>0</v>
      </c>
      <c r="Q251" s="203">
        <v>0</v>
      </c>
      <c r="R251" s="203">
        <f>Q251*H251</f>
        <v>0</v>
      </c>
      <c r="S251" s="203">
        <v>0</v>
      </c>
      <c r="T251" s="204">
        <f>S251*H251</f>
        <v>0</v>
      </c>
      <c r="U251" s="35"/>
      <c r="V251" s="35"/>
      <c r="W251" s="35"/>
      <c r="X251" s="35"/>
      <c r="Y251" s="35"/>
      <c r="Z251" s="35"/>
      <c r="AA251" s="35"/>
      <c r="AB251" s="35"/>
      <c r="AC251" s="35"/>
      <c r="AD251" s="35"/>
      <c r="AE251" s="35"/>
      <c r="AR251" s="205" t="s">
        <v>373</v>
      </c>
      <c r="AT251" s="205" t="s">
        <v>368</v>
      </c>
      <c r="AU251" s="205" t="s">
        <v>88</v>
      </c>
      <c r="AY251" s="18" t="s">
        <v>365</v>
      </c>
      <c r="BE251" s="206">
        <f>IF(N251="základní",J251,0)</f>
        <v>0</v>
      </c>
      <c r="BF251" s="206">
        <f>IF(N251="snížená",J251,0)</f>
        <v>0</v>
      </c>
      <c r="BG251" s="206">
        <f>IF(N251="zákl. přenesená",J251,0)</f>
        <v>0</v>
      </c>
      <c r="BH251" s="206">
        <f>IF(N251="sníž. přenesená",J251,0)</f>
        <v>0</v>
      </c>
      <c r="BI251" s="206">
        <f>IF(N251="nulová",J251,0)</f>
        <v>0</v>
      </c>
      <c r="BJ251" s="18" t="s">
        <v>88</v>
      </c>
      <c r="BK251" s="206">
        <f>ROUND(I251*H251,2)</f>
        <v>0</v>
      </c>
      <c r="BL251" s="18" t="s">
        <v>373</v>
      </c>
      <c r="BM251" s="205" t="s">
        <v>1585</v>
      </c>
    </row>
    <row r="252" spans="1:65" s="2" customFormat="1" ht="49.9" customHeight="1">
      <c r="A252" s="35"/>
      <c r="B252" s="36"/>
      <c r="C252" s="37"/>
      <c r="D252" s="37"/>
      <c r="E252" s="182" t="s">
        <v>1069</v>
      </c>
      <c r="F252" s="182" t="s">
        <v>1070</v>
      </c>
      <c r="G252" s="37"/>
      <c r="H252" s="37"/>
      <c r="I252" s="37"/>
      <c r="J252" s="167">
        <f t="shared" ref="J252:J257" si="70">BK252</f>
        <v>0</v>
      </c>
      <c r="K252" s="37"/>
      <c r="L252" s="40"/>
      <c r="M252" s="261"/>
      <c r="N252" s="262"/>
      <c r="O252" s="72"/>
      <c r="P252" s="72"/>
      <c r="Q252" s="72"/>
      <c r="R252" s="72"/>
      <c r="S252" s="72"/>
      <c r="T252" s="73"/>
      <c r="U252" s="35"/>
      <c r="V252" s="35"/>
      <c r="W252" s="35"/>
      <c r="X252" s="35"/>
      <c r="Y252" s="35"/>
      <c r="Z252" s="35"/>
      <c r="AA252" s="35"/>
      <c r="AB252" s="35"/>
      <c r="AC252" s="35"/>
      <c r="AD252" s="35"/>
      <c r="AE252" s="35"/>
      <c r="AT252" s="18" t="s">
        <v>80</v>
      </c>
      <c r="AU252" s="18" t="s">
        <v>81</v>
      </c>
      <c r="AY252" s="18" t="s">
        <v>1071</v>
      </c>
      <c r="BK252" s="206">
        <f>SUM(BK253:BK257)</f>
        <v>0</v>
      </c>
    </row>
    <row r="253" spans="1:65" s="2" customFormat="1" ht="16.350000000000001" customHeight="1">
      <c r="A253" s="35"/>
      <c r="B253" s="36"/>
      <c r="C253" s="263" t="s">
        <v>1</v>
      </c>
      <c r="D253" s="263" t="s">
        <v>368</v>
      </c>
      <c r="E253" s="264" t="s">
        <v>1</v>
      </c>
      <c r="F253" s="265" t="s">
        <v>1</v>
      </c>
      <c r="G253" s="266" t="s">
        <v>1</v>
      </c>
      <c r="H253" s="267"/>
      <c r="I253" s="268"/>
      <c r="J253" s="269">
        <f t="shared" si="70"/>
        <v>0</v>
      </c>
      <c r="K253" s="270"/>
      <c r="L253" s="40"/>
      <c r="M253" s="271" t="s">
        <v>1</v>
      </c>
      <c r="N253" s="272" t="s">
        <v>46</v>
      </c>
      <c r="O253" s="72"/>
      <c r="P253" s="72"/>
      <c r="Q253" s="72"/>
      <c r="R253" s="72"/>
      <c r="S253" s="72"/>
      <c r="T253" s="73"/>
      <c r="U253" s="35"/>
      <c r="V253" s="35"/>
      <c r="W253" s="35"/>
      <c r="X253" s="35"/>
      <c r="Y253" s="35"/>
      <c r="Z253" s="35"/>
      <c r="AA253" s="35"/>
      <c r="AB253" s="35"/>
      <c r="AC253" s="35"/>
      <c r="AD253" s="35"/>
      <c r="AE253" s="35"/>
      <c r="AT253" s="18" t="s">
        <v>1071</v>
      </c>
      <c r="AU253" s="18" t="s">
        <v>88</v>
      </c>
      <c r="AY253" s="18" t="s">
        <v>1071</v>
      </c>
      <c r="BE253" s="206">
        <f>IF(N253="základní",J253,0)</f>
        <v>0</v>
      </c>
      <c r="BF253" s="206">
        <f>IF(N253="snížená",J253,0)</f>
        <v>0</v>
      </c>
      <c r="BG253" s="206">
        <f>IF(N253="zákl. přenesená",J253,0)</f>
        <v>0</v>
      </c>
      <c r="BH253" s="206">
        <f>IF(N253="sníž. přenesená",J253,0)</f>
        <v>0</v>
      </c>
      <c r="BI253" s="206">
        <f>IF(N253="nulová",J253,0)</f>
        <v>0</v>
      </c>
      <c r="BJ253" s="18" t="s">
        <v>88</v>
      </c>
      <c r="BK253" s="206">
        <f>I253*H253</f>
        <v>0</v>
      </c>
    </row>
    <row r="254" spans="1:65" s="2" customFormat="1" ht="16.350000000000001" customHeight="1">
      <c r="A254" s="35"/>
      <c r="B254" s="36"/>
      <c r="C254" s="263" t="s">
        <v>1</v>
      </c>
      <c r="D254" s="263" t="s">
        <v>368</v>
      </c>
      <c r="E254" s="264" t="s">
        <v>1</v>
      </c>
      <c r="F254" s="265" t="s">
        <v>1</v>
      </c>
      <c r="G254" s="266" t="s">
        <v>1</v>
      </c>
      <c r="H254" s="267"/>
      <c r="I254" s="268"/>
      <c r="J254" s="269">
        <f t="shared" si="70"/>
        <v>0</v>
      </c>
      <c r="K254" s="270"/>
      <c r="L254" s="40"/>
      <c r="M254" s="271" t="s">
        <v>1</v>
      </c>
      <c r="N254" s="272" t="s">
        <v>46</v>
      </c>
      <c r="O254" s="72"/>
      <c r="P254" s="72"/>
      <c r="Q254" s="72"/>
      <c r="R254" s="72"/>
      <c r="S254" s="72"/>
      <c r="T254" s="73"/>
      <c r="U254" s="35"/>
      <c r="V254" s="35"/>
      <c r="W254" s="35"/>
      <c r="X254" s="35"/>
      <c r="Y254" s="35"/>
      <c r="Z254" s="35"/>
      <c r="AA254" s="35"/>
      <c r="AB254" s="35"/>
      <c r="AC254" s="35"/>
      <c r="AD254" s="35"/>
      <c r="AE254" s="35"/>
      <c r="AT254" s="18" t="s">
        <v>1071</v>
      </c>
      <c r="AU254" s="18" t="s">
        <v>88</v>
      </c>
      <c r="AY254" s="18" t="s">
        <v>1071</v>
      </c>
      <c r="BE254" s="206">
        <f>IF(N254="základní",J254,0)</f>
        <v>0</v>
      </c>
      <c r="BF254" s="206">
        <f>IF(N254="snížená",J254,0)</f>
        <v>0</v>
      </c>
      <c r="BG254" s="206">
        <f>IF(N254="zákl. přenesená",J254,0)</f>
        <v>0</v>
      </c>
      <c r="BH254" s="206">
        <f>IF(N254="sníž. přenesená",J254,0)</f>
        <v>0</v>
      </c>
      <c r="BI254" s="206">
        <f>IF(N254="nulová",J254,0)</f>
        <v>0</v>
      </c>
      <c r="BJ254" s="18" t="s">
        <v>88</v>
      </c>
      <c r="BK254" s="206">
        <f>I254*H254</f>
        <v>0</v>
      </c>
    </row>
    <row r="255" spans="1:65" s="2" customFormat="1" ht="16.350000000000001" customHeight="1">
      <c r="A255" s="35"/>
      <c r="B255" s="36"/>
      <c r="C255" s="263" t="s">
        <v>1</v>
      </c>
      <c r="D255" s="263" t="s">
        <v>368</v>
      </c>
      <c r="E255" s="264" t="s">
        <v>1</v>
      </c>
      <c r="F255" s="265" t="s">
        <v>1</v>
      </c>
      <c r="G255" s="266" t="s">
        <v>1</v>
      </c>
      <c r="H255" s="267"/>
      <c r="I255" s="268"/>
      <c r="J255" s="269">
        <f t="shared" si="70"/>
        <v>0</v>
      </c>
      <c r="K255" s="270"/>
      <c r="L255" s="40"/>
      <c r="M255" s="271" t="s">
        <v>1</v>
      </c>
      <c r="N255" s="272" t="s">
        <v>46</v>
      </c>
      <c r="O255" s="72"/>
      <c r="P255" s="72"/>
      <c r="Q255" s="72"/>
      <c r="R255" s="72"/>
      <c r="S255" s="72"/>
      <c r="T255" s="73"/>
      <c r="U255" s="35"/>
      <c r="V255" s="35"/>
      <c r="W255" s="35"/>
      <c r="X255" s="35"/>
      <c r="Y255" s="35"/>
      <c r="Z255" s="35"/>
      <c r="AA255" s="35"/>
      <c r="AB255" s="35"/>
      <c r="AC255" s="35"/>
      <c r="AD255" s="35"/>
      <c r="AE255" s="35"/>
      <c r="AT255" s="18" t="s">
        <v>1071</v>
      </c>
      <c r="AU255" s="18" t="s">
        <v>88</v>
      </c>
      <c r="AY255" s="18" t="s">
        <v>1071</v>
      </c>
      <c r="BE255" s="206">
        <f>IF(N255="základní",J255,0)</f>
        <v>0</v>
      </c>
      <c r="BF255" s="206">
        <f>IF(N255="snížená",J255,0)</f>
        <v>0</v>
      </c>
      <c r="BG255" s="206">
        <f>IF(N255="zákl. přenesená",J255,0)</f>
        <v>0</v>
      </c>
      <c r="BH255" s="206">
        <f>IF(N255="sníž. přenesená",J255,0)</f>
        <v>0</v>
      </c>
      <c r="BI255" s="206">
        <f>IF(N255="nulová",J255,0)</f>
        <v>0</v>
      </c>
      <c r="BJ255" s="18" t="s">
        <v>88</v>
      </c>
      <c r="BK255" s="206">
        <f>I255*H255</f>
        <v>0</v>
      </c>
    </row>
    <row r="256" spans="1:65" s="2" customFormat="1" ht="16.350000000000001" customHeight="1">
      <c r="A256" s="35"/>
      <c r="B256" s="36"/>
      <c r="C256" s="263" t="s">
        <v>1</v>
      </c>
      <c r="D256" s="263" t="s">
        <v>368</v>
      </c>
      <c r="E256" s="264" t="s">
        <v>1</v>
      </c>
      <c r="F256" s="265" t="s">
        <v>1</v>
      </c>
      <c r="G256" s="266" t="s">
        <v>1</v>
      </c>
      <c r="H256" s="267"/>
      <c r="I256" s="268"/>
      <c r="J256" s="269">
        <f t="shared" si="70"/>
        <v>0</v>
      </c>
      <c r="K256" s="270"/>
      <c r="L256" s="40"/>
      <c r="M256" s="271" t="s">
        <v>1</v>
      </c>
      <c r="N256" s="272" t="s">
        <v>46</v>
      </c>
      <c r="O256" s="72"/>
      <c r="P256" s="72"/>
      <c r="Q256" s="72"/>
      <c r="R256" s="72"/>
      <c r="S256" s="72"/>
      <c r="T256" s="73"/>
      <c r="U256" s="35"/>
      <c r="V256" s="35"/>
      <c r="W256" s="35"/>
      <c r="X256" s="35"/>
      <c r="Y256" s="35"/>
      <c r="Z256" s="35"/>
      <c r="AA256" s="35"/>
      <c r="AB256" s="35"/>
      <c r="AC256" s="35"/>
      <c r="AD256" s="35"/>
      <c r="AE256" s="35"/>
      <c r="AT256" s="18" t="s">
        <v>1071</v>
      </c>
      <c r="AU256" s="18" t="s">
        <v>88</v>
      </c>
      <c r="AY256" s="18" t="s">
        <v>1071</v>
      </c>
      <c r="BE256" s="206">
        <f>IF(N256="základní",J256,0)</f>
        <v>0</v>
      </c>
      <c r="BF256" s="206">
        <f>IF(N256="snížená",J256,0)</f>
        <v>0</v>
      </c>
      <c r="BG256" s="206">
        <f>IF(N256="zákl. přenesená",J256,0)</f>
        <v>0</v>
      </c>
      <c r="BH256" s="206">
        <f>IF(N256="sníž. přenesená",J256,0)</f>
        <v>0</v>
      </c>
      <c r="BI256" s="206">
        <f>IF(N256="nulová",J256,0)</f>
        <v>0</v>
      </c>
      <c r="BJ256" s="18" t="s">
        <v>88</v>
      </c>
      <c r="BK256" s="206">
        <f>I256*H256</f>
        <v>0</v>
      </c>
    </row>
    <row r="257" spans="1:63" s="2" customFormat="1" ht="16.350000000000001" customHeight="1">
      <c r="A257" s="35"/>
      <c r="B257" s="36"/>
      <c r="C257" s="263" t="s">
        <v>1</v>
      </c>
      <c r="D257" s="263" t="s">
        <v>368</v>
      </c>
      <c r="E257" s="264" t="s">
        <v>1</v>
      </c>
      <c r="F257" s="265" t="s">
        <v>1</v>
      </c>
      <c r="G257" s="266" t="s">
        <v>1</v>
      </c>
      <c r="H257" s="267"/>
      <c r="I257" s="268"/>
      <c r="J257" s="269">
        <f t="shared" si="70"/>
        <v>0</v>
      </c>
      <c r="K257" s="270"/>
      <c r="L257" s="40"/>
      <c r="M257" s="271" t="s">
        <v>1</v>
      </c>
      <c r="N257" s="272" t="s">
        <v>46</v>
      </c>
      <c r="O257" s="273"/>
      <c r="P257" s="273"/>
      <c r="Q257" s="273"/>
      <c r="R257" s="273"/>
      <c r="S257" s="273"/>
      <c r="T257" s="274"/>
      <c r="U257" s="35"/>
      <c r="V257" s="35"/>
      <c r="W257" s="35"/>
      <c r="X257" s="35"/>
      <c r="Y257" s="35"/>
      <c r="Z257" s="35"/>
      <c r="AA257" s="35"/>
      <c r="AB257" s="35"/>
      <c r="AC257" s="35"/>
      <c r="AD257" s="35"/>
      <c r="AE257" s="35"/>
      <c r="AT257" s="18" t="s">
        <v>1071</v>
      </c>
      <c r="AU257" s="18" t="s">
        <v>88</v>
      </c>
      <c r="AY257" s="18" t="s">
        <v>1071</v>
      </c>
      <c r="BE257" s="206">
        <f>IF(N257="základní",J257,0)</f>
        <v>0</v>
      </c>
      <c r="BF257" s="206">
        <f>IF(N257="snížená",J257,0)</f>
        <v>0</v>
      </c>
      <c r="BG257" s="206">
        <f>IF(N257="zákl. přenesená",J257,0)</f>
        <v>0</v>
      </c>
      <c r="BH257" s="206">
        <f>IF(N257="sníž. přenesená",J257,0)</f>
        <v>0</v>
      </c>
      <c r="BI257" s="206">
        <f>IF(N257="nulová",J257,0)</f>
        <v>0</v>
      </c>
      <c r="BJ257" s="18" t="s">
        <v>88</v>
      </c>
      <c r="BK257" s="206">
        <f>I257*H257</f>
        <v>0</v>
      </c>
    </row>
    <row r="258" spans="1:63" s="2" customFormat="1" ht="6.95" customHeight="1">
      <c r="A258" s="35"/>
      <c r="B258" s="55"/>
      <c r="C258" s="56"/>
      <c r="D258" s="56"/>
      <c r="E258" s="56"/>
      <c r="F258" s="56"/>
      <c r="G258" s="56"/>
      <c r="H258" s="56"/>
      <c r="I258" s="56"/>
      <c r="J258" s="56"/>
      <c r="K258" s="56"/>
      <c r="L258" s="40"/>
      <c r="M258" s="35"/>
      <c r="O258" s="35"/>
      <c r="P258" s="35"/>
      <c r="Q258" s="35"/>
      <c r="R258" s="35"/>
      <c r="S258" s="35"/>
      <c r="T258" s="35"/>
      <c r="U258" s="35"/>
      <c r="V258" s="35"/>
      <c r="W258" s="35"/>
      <c r="X258" s="35"/>
      <c r="Y258" s="35"/>
      <c r="Z258" s="35"/>
      <c r="AA258" s="35"/>
      <c r="AB258" s="35"/>
      <c r="AC258" s="35"/>
      <c r="AD258" s="35"/>
      <c r="AE258" s="35"/>
    </row>
  </sheetData>
  <sheetProtection algorithmName="SHA-512" hashValue="E2sWR8etTTEmw4EBTUH3LCrNukQQAyJbLsKkfjGolG9ElEryZWWzIZRbSvROr5TpOCEl3Ditw4T44U/0nr2pFw==" saltValue="vfcFgaWwR4sCpVLv4P18yA==" spinCount="100000" sheet="1" objects="1" scenarios="1" formatColumns="0" formatRows="0" autoFilter="0"/>
  <autoFilter ref="C129:K257"/>
  <mergeCells count="12">
    <mergeCell ref="E122:H122"/>
    <mergeCell ref="L2:V2"/>
    <mergeCell ref="E85:H85"/>
    <mergeCell ref="E87:H87"/>
    <mergeCell ref="E89:H89"/>
    <mergeCell ref="E118:H118"/>
    <mergeCell ref="E120:H120"/>
    <mergeCell ref="E7:H7"/>
    <mergeCell ref="E9:H9"/>
    <mergeCell ref="E11:H11"/>
    <mergeCell ref="E20:H20"/>
    <mergeCell ref="E29:H29"/>
  </mergeCells>
  <dataValidations count="2">
    <dataValidation type="list" allowBlank="1" showInputMessage="1" showErrorMessage="1" error="Povoleny jsou hodnoty K, M." sqref="D253:D258">
      <formula1>"K, M"</formula1>
    </dataValidation>
    <dataValidation type="list" allowBlank="1" showInputMessage="1" showErrorMessage="1" error="Povoleny jsou hodnoty základní, snížená, zákl. přenesená, sníž. přenesená, nulová." sqref="N253:N258">
      <formula1>"základní, snížená, zákl. přenesená, sníž. přenesená, nulová"</formula1>
    </dataValidation>
  </dataValidation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BM169"/>
  <sheetViews>
    <sheetView showGridLines="0" workbookViewId="0"/>
  </sheetViews>
  <sheetFormatPr defaultRowHeight="11.2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311"/>
      <c r="M2" s="311"/>
      <c r="N2" s="311"/>
      <c r="O2" s="311"/>
      <c r="P2" s="311"/>
      <c r="Q2" s="311"/>
      <c r="R2" s="311"/>
      <c r="S2" s="311"/>
      <c r="T2" s="311"/>
      <c r="U2" s="311"/>
      <c r="V2" s="311"/>
      <c r="AT2" s="18" t="s">
        <v>211</v>
      </c>
    </row>
    <row r="3" spans="1:46" s="1" customFormat="1" ht="6.95" customHeight="1">
      <c r="B3" s="117"/>
      <c r="C3" s="118"/>
      <c r="D3" s="118"/>
      <c r="E3" s="118"/>
      <c r="F3" s="118"/>
      <c r="G3" s="118"/>
      <c r="H3" s="118"/>
      <c r="I3" s="118"/>
      <c r="J3" s="118"/>
      <c r="K3" s="118"/>
      <c r="L3" s="21"/>
      <c r="AT3" s="18" t="s">
        <v>90</v>
      </c>
    </row>
    <row r="4" spans="1:46" s="1" customFormat="1" ht="24.95" customHeight="1">
      <c r="B4" s="21"/>
      <c r="D4" s="119" t="s">
        <v>302</v>
      </c>
      <c r="L4" s="21"/>
      <c r="M4" s="120" t="s">
        <v>10</v>
      </c>
      <c r="AT4" s="18" t="s">
        <v>4</v>
      </c>
    </row>
    <row r="5" spans="1:46" s="1" customFormat="1" ht="6.95" customHeight="1">
      <c r="B5" s="21"/>
      <c r="L5" s="21"/>
    </row>
    <row r="6" spans="1:46" s="1" customFormat="1" ht="12" customHeight="1">
      <c r="B6" s="21"/>
      <c r="D6" s="121" t="s">
        <v>16</v>
      </c>
      <c r="L6" s="21"/>
    </row>
    <row r="7" spans="1:46" s="1" customFormat="1" ht="26.25" customHeight="1">
      <c r="B7" s="21"/>
      <c r="E7" s="340" t="str">
        <f>'Rekapitulace stavby'!K6</f>
        <v>Nová vstupní a vjezdová zóna v západní části výstaviště včetně nového odpadového hospodářství</v>
      </c>
      <c r="F7" s="341"/>
      <c r="G7" s="341"/>
      <c r="H7" s="341"/>
      <c r="L7" s="21"/>
    </row>
    <row r="8" spans="1:46" s="1" customFormat="1" ht="12" customHeight="1">
      <c r="B8" s="21"/>
      <c r="D8" s="121" t="s">
        <v>311</v>
      </c>
      <c r="L8" s="21"/>
    </row>
    <row r="9" spans="1:46" s="2" customFormat="1" ht="16.5" customHeight="1">
      <c r="A9" s="35"/>
      <c r="B9" s="40"/>
      <c r="C9" s="35"/>
      <c r="D9" s="35"/>
      <c r="E9" s="340" t="s">
        <v>3635</v>
      </c>
      <c r="F9" s="342"/>
      <c r="G9" s="342"/>
      <c r="H9" s="342"/>
      <c r="I9" s="35"/>
      <c r="J9" s="35"/>
      <c r="K9" s="35"/>
      <c r="L9" s="52"/>
      <c r="S9" s="35"/>
      <c r="T9" s="35"/>
      <c r="U9" s="35"/>
      <c r="V9" s="35"/>
      <c r="W9" s="35"/>
      <c r="X9" s="35"/>
      <c r="Y9" s="35"/>
      <c r="Z9" s="35"/>
      <c r="AA9" s="35"/>
      <c r="AB9" s="35"/>
      <c r="AC9" s="35"/>
      <c r="AD9" s="35"/>
      <c r="AE9" s="35"/>
    </row>
    <row r="10" spans="1:46" s="2" customFormat="1" ht="12" customHeight="1">
      <c r="A10" s="35"/>
      <c r="B10" s="40"/>
      <c r="C10" s="35"/>
      <c r="D10" s="121" t="s">
        <v>319</v>
      </c>
      <c r="E10" s="35"/>
      <c r="F10" s="35"/>
      <c r="G10" s="35"/>
      <c r="H10" s="35"/>
      <c r="I10" s="35"/>
      <c r="J10" s="35"/>
      <c r="K10" s="35"/>
      <c r="L10" s="52"/>
      <c r="S10" s="35"/>
      <c r="T10" s="35"/>
      <c r="U10" s="35"/>
      <c r="V10" s="35"/>
      <c r="W10" s="35"/>
      <c r="X10" s="35"/>
      <c r="Y10" s="35"/>
      <c r="Z10" s="35"/>
      <c r="AA10" s="35"/>
      <c r="AB10" s="35"/>
      <c r="AC10" s="35"/>
      <c r="AD10" s="35"/>
      <c r="AE10" s="35"/>
    </row>
    <row r="11" spans="1:46" s="2" customFormat="1" ht="16.5" customHeight="1">
      <c r="A11" s="35"/>
      <c r="B11" s="40"/>
      <c r="C11" s="35"/>
      <c r="D11" s="35"/>
      <c r="E11" s="343" t="s">
        <v>4594</v>
      </c>
      <c r="F11" s="342"/>
      <c r="G11" s="342"/>
      <c r="H11" s="342"/>
      <c r="I11" s="35"/>
      <c r="J11" s="35"/>
      <c r="K11" s="35"/>
      <c r="L11" s="52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pans="1:46" s="2" customFormat="1">
      <c r="A12" s="35"/>
      <c r="B12" s="40"/>
      <c r="C12" s="35"/>
      <c r="D12" s="35"/>
      <c r="E12" s="35"/>
      <c r="F12" s="35"/>
      <c r="G12" s="35"/>
      <c r="H12" s="35"/>
      <c r="I12" s="35"/>
      <c r="J12" s="35"/>
      <c r="K12" s="35"/>
      <c r="L12" s="52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pans="1:46" s="2" customFormat="1" ht="12" customHeight="1">
      <c r="A13" s="35"/>
      <c r="B13" s="40"/>
      <c r="C13" s="35"/>
      <c r="D13" s="121" t="s">
        <v>18</v>
      </c>
      <c r="E13" s="35"/>
      <c r="F13" s="111" t="s">
        <v>1</v>
      </c>
      <c r="G13" s="35"/>
      <c r="H13" s="35"/>
      <c r="I13" s="121" t="s">
        <v>19</v>
      </c>
      <c r="J13" s="111" t="s">
        <v>1</v>
      </c>
      <c r="K13" s="35"/>
      <c r="L13" s="52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pans="1:46" s="2" customFormat="1" ht="12" customHeight="1">
      <c r="A14" s="35"/>
      <c r="B14" s="40"/>
      <c r="C14" s="35"/>
      <c r="D14" s="121" t="s">
        <v>20</v>
      </c>
      <c r="E14" s="35"/>
      <c r="F14" s="111" t="s">
        <v>21</v>
      </c>
      <c r="G14" s="35"/>
      <c r="H14" s="35"/>
      <c r="I14" s="121" t="s">
        <v>22</v>
      </c>
      <c r="J14" s="122" t="str">
        <f>'Rekapitulace stavby'!AN8</f>
        <v>2. 12. 2022</v>
      </c>
      <c r="K14" s="35"/>
      <c r="L14" s="52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pans="1:46" s="2" customFormat="1" ht="10.9" customHeight="1">
      <c r="A15" s="35"/>
      <c r="B15" s="40"/>
      <c r="C15" s="35"/>
      <c r="D15" s="35"/>
      <c r="E15" s="35"/>
      <c r="F15" s="35"/>
      <c r="G15" s="35"/>
      <c r="H15" s="35"/>
      <c r="I15" s="35"/>
      <c r="J15" s="35"/>
      <c r="K15" s="35"/>
      <c r="L15" s="52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pans="1:46" s="2" customFormat="1" ht="12" customHeight="1">
      <c r="A16" s="35"/>
      <c r="B16" s="40"/>
      <c r="C16" s="35"/>
      <c r="D16" s="121" t="s">
        <v>24</v>
      </c>
      <c r="E16" s="35"/>
      <c r="F16" s="35"/>
      <c r="G16" s="35"/>
      <c r="H16" s="35"/>
      <c r="I16" s="121" t="s">
        <v>25</v>
      </c>
      <c r="J16" s="111" t="s">
        <v>26</v>
      </c>
      <c r="K16" s="35"/>
      <c r="L16" s="52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pans="1:31" s="2" customFormat="1" ht="18" customHeight="1">
      <c r="A17" s="35"/>
      <c r="B17" s="40"/>
      <c r="C17" s="35"/>
      <c r="D17" s="35"/>
      <c r="E17" s="111" t="s">
        <v>27</v>
      </c>
      <c r="F17" s="35"/>
      <c r="G17" s="35"/>
      <c r="H17" s="35"/>
      <c r="I17" s="121" t="s">
        <v>28</v>
      </c>
      <c r="J17" s="111" t="s">
        <v>29</v>
      </c>
      <c r="K17" s="35"/>
      <c r="L17" s="52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pans="1:31" s="2" customFormat="1" ht="6.95" customHeight="1">
      <c r="A18" s="35"/>
      <c r="B18" s="40"/>
      <c r="C18" s="35"/>
      <c r="D18" s="35"/>
      <c r="E18" s="35"/>
      <c r="F18" s="35"/>
      <c r="G18" s="35"/>
      <c r="H18" s="35"/>
      <c r="I18" s="35"/>
      <c r="J18" s="35"/>
      <c r="K18" s="35"/>
      <c r="L18" s="52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pans="1:31" s="2" customFormat="1" ht="12" customHeight="1">
      <c r="A19" s="35"/>
      <c r="B19" s="40"/>
      <c r="C19" s="35"/>
      <c r="D19" s="121" t="s">
        <v>30</v>
      </c>
      <c r="E19" s="35"/>
      <c r="F19" s="35"/>
      <c r="G19" s="35"/>
      <c r="H19" s="35"/>
      <c r="I19" s="121" t="s">
        <v>25</v>
      </c>
      <c r="J19" s="31" t="str">
        <f>'Rekapitulace stavby'!AN13</f>
        <v>Vyplň údaj</v>
      </c>
      <c r="K19" s="35"/>
      <c r="L19" s="52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pans="1:31" s="2" customFormat="1" ht="18" customHeight="1">
      <c r="A20" s="35"/>
      <c r="B20" s="40"/>
      <c r="C20" s="35"/>
      <c r="D20" s="35"/>
      <c r="E20" s="344" t="str">
        <f>'Rekapitulace stavby'!E14</f>
        <v>Vyplň údaj</v>
      </c>
      <c r="F20" s="345"/>
      <c r="G20" s="345"/>
      <c r="H20" s="345"/>
      <c r="I20" s="121" t="s">
        <v>28</v>
      </c>
      <c r="J20" s="31" t="str">
        <f>'Rekapitulace stavby'!AN14</f>
        <v>Vyplň údaj</v>
      </c>
      <c r="K20" s="35"/>
      <c r="L20" s="52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pans="1:31" s="2" customFormat="1" ht="6.95" customHeight="1">
      <c r="A21" s="35"/>
      <c r="B21" s="40"/>
      <c r="C21" s="35"/>
      <c r="D21" s="35"/>
      <c r="E21" s="35"/>
      <c r="F21" s="35"/>
      <c r="G21" s="35"/>
      <c r="H21" s="35"/>
      <c r="I21" s="35"/>
      <c r="J21" s="35"/>
      <c r="K21" s="35"/>
      <c r="L21" s="52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pans="1:31" s="2" customFormat="1" ht="12" customHeight="1">
      <c r="A22" s="35"/>
      <c r="B22" s="40"/>
      <c r="C22" s="35"/>
      <c r="D22" s="121" t="s">
        <v>32</v>
      </c>
      <c r="E22" s="35"/>
      <c r="F22" s="35"/>
      <c r="G22" s="35"/>
      <c r="H22" s="35"/>
      <c r="I22" s="121" t="s">
        <v>25</v>
      </c>
      <c r="J22" s="111" t="s">
        <v>33</v>
      </c>
      <c r="K22" s="35"/>
      <c r="L22" s="52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pans="1:31" s="2" customFormat="1" ht="18" customHeight="1">
      <c r="A23" s="35"/>
      <c r="B23" s="40"/>
      <c r="C23" s="35"/>
      <c r="D23" s="35"/>
      <c r="E23" s="111" t="s">
        <v>34</v>
      </c>
      <c r="F23" s="35"/>
      <c r="G23" s="35"/>
      <c r="H23" s="35"/>
      <c r="I23" s="121" t="s">
        <v>28</v>
      </c>
      <c r="J23" s="111" t="s">
        <v>35</v>
      </c>
      <c r="K23" s="35"/>
      <c r="L23" s="52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pans="1:31" s="2" customFormat="1" ht="6.95" customHeight="1">
      <c r="A24" s="35"/>
      <c r="B24" s="40"/>
      <c r="C24" s="35"/>
      <c r="D24" s="35"/>
      <c r="E24" s="35"/>
      <c r="F24" s="35"/>
      <c r="G24" s="35"/>
      <c r="H24" s="35"/>
      <c r="I24" s="35"/>
      <c r="J24" s="35"/>
      <c r="K24" s="35"/>
      <c r="L24" s="52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pans="1:31" s="2" customFormat="1" ht="12" customHeight="1">
      <c r="A25" s="35"/>
      <c r="B25" s="40"/>
      <c r="C25" s="35"/>
      <c r="D25" s="121" t="s">
        <v>37</v>
      </c>
      <c r="E25" s="35"/>
      <c r="F25" s="35"/>
      <c r="G25" s="35"/>
      <c r="H25" s="35"/>
      <c r="I25" s="121" t="s">
        <v>25</v>
      </c>
      <c r="J25" s="111" t="str">
        <f>IF('Rekapitulace stavby'!AN19="","",'Rekapitulace stavby'!AN19)</f>
        <v/>
      </c>
      <c r="K25" s="35"/>
      <c r="L25" s="52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pans="1:31" s="2" customFormat="1" ht="18" customHeight="1">
      <c r="A26" s="35"/>
      <c r="B26" s="40"/>
      <c r="C26" s="35"/>
      <c r="D26" s="35"/>
      <c r="E26" s="111" t="str">
        <f>IF('Rekapitulace stavby'!E20="","",'Rekapitulace stavby'!E20)</f>
        <v xml:space="preserve"> </v>
      </c>
      <c r="F26" s="35"/>
      <c r="G26" s="35"/>
      <c r="H26" s="35"/>
      <c r="I26" s="121" t="s">
        <v>28</v>
      </c>
      <c r="J26" s="111" t="str">
        <f>IF('Rekapitulace stavby'!AN20="","",'Rekapitulace stavby'!AN20)</f>
        <v/>
      </c>
      <c r="K26" s="35"/>
      <c r="L26" s="52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pans="1:31" s="2" customFormat="1" ht="6.95" customHeight="1">
      <c r="A27" s="35"/>
      <c r="B27" s="40"/>
      <c r="C27" s="35"/>
      <c r="D27" s="35"/>
      <c r="E27" s="35"/>
      <c r="F27" s="35"/>
      <c r="G27" s="35"/>
      <c r="H27" s="35"/>
      <c r="I27" s="35"/>
      <c r="J27" s="35"/>
      <c r="K27" s="35"/>
      <c r="L27" s="52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</row>
    <row r="28" spans="1:31" s="2" customFormat="1" ht="12" customHeight="1">
      <c r="A28" s="35"/>
      <c r="B28" s="40"/>
      <c r="C28" s="35"/>
      <c r="D28" s="121" t="s">
        <v>39</v>
      </c>
      <c r="E28" s="35"/>
      <c r="F28" s="35"/>
      <c r="G28" s="35"/>
      <c r="H28" s="35"/>
      <c r="I28" s="35"/>
      <c r="J28" s="35"/>
      <c r="K28" s="35"/>
      <c r="L28" s="52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pans="1:31" s="8" customFormat="1" ht="95.25" customHeight="1">
      <c r="A29" s="123"/>
      <c r="B29" s="124"/>
      <c r="C29" s="123"/>
      <c r="D29" s="123"/>
      <c r="E29" s="346" t="s">
        <v>325</v>
      </c>
      <c r="F29" s="346"/>
      <c r="G29" s="346"/>
      <c r="H29" s="346"/>
      <c r="I29" s="123"/>
      <c r="J29" s="123"/>
      <c r="K29" s="123"/>
      <c r="L29" s="125"/>
      <c r="S29" s="123"/>
      <c r="T29" s="123"/>
      <c r="U29" s="123"/>
      <c r="V29" s="123"/>
      <c r="W29" s="123"/>
      <c r="X29" s="123"/>
      <c r="Y29" s="123"/>
      <c r="Z29" s="123"/>
      <c r="AA29" s="123"/>
      <c r="AB29" s="123"/>
      <c r="AC29" s="123"/>
      <c r="AD29" s="123"/>
      <c r="AE29" s="123"/>
    </row>
    <row r="30" spans="1:31" s="2" customFormat="1" ht="6.95" customHeight="1">
      <c r="A30" s="35"/>
      <c r="B30" s="40"/>
      <c r="C30" s="35"/>
      <c r="D30" s="35"/>
      <c r="E30" s="35"/>
      <c r="F30" s="35"/>
      <c r="G30" s="35"/>
      <c r="H30" s="35"/>
      <c r="I30" s="35"/>
      <c r="J30" s="35"/>
      <c r="K30" s="35"/>
      <c r="L30" s="52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pans="1:31" s="2" customFormat="1" ht="6.95" customHeight="1">
      <c r="A31" s="35"/>
      <c r="B31" s="40"/>
      <c r="C31" s="35"/>
      <c r="D31" s="126"/>
      <c r="E31" s="126"/>
      <c r="F31" s="126"/>
      <c r="G31" s="126"/>
      <c r="H31" s="126"/>
      <c r="I31" s="126"/>
      <c r="J31" s="126"/>
      <c r="K31" s="126"/>
      <c r="L31" s="52"/>
      <c r="S31" s="35"/>
      <c r="T31" s="35"/>
      <c r="U31" s="35"/>
      <c r="V31" s="35"/>
      <c r="W31" s="35"/>
      <c r="X31" s="35"/>
      <c r="Y31" s="35"/>
      <c r="Z31" s="35"/>
      <c r="AA31" s="35"/>
      <c r="AB31" s="35"/>
      <c r="AC31" s="35"/>
      <c r="AD31" s="35"/>
      <c r="AE31" s="35"/>
    </row>
    <row r="32" spans="1:31" s="2" customFormat="1" ht="25.35" customHeight="1">
      <c r="A32" s="35"/>
      <c r="B32" s="40"/>
      <c r="C32" s="35"/>
      <c r="D32" s="127" t="s">
        <v>41</v>
      </c>
      <c r="E32" s="35"/>
      <c r="F32" s="35"/>
      <c r="G32" s="35"/>
      <c r="H32" s="35"/>
      <c r="I32" s="35"/>
      <c r="J32" s="128">
        <f>ROUND(J123, 2)</f>
        <v>0</v>
      </c>
      <c r="K32" s="35"/>
      <c r="L32" s="52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pans="1:31" s="2" customFormat="1" ht="6.95" customHeight="1">
      <c r="A33" s="35"/>
      <c r="B33" s="40"/>
      <c r="C33" s="35"/>
      <c r="D33" s="126"/>
      <c r="E33" s="126"/>
      <c r="F33" s="126"/>
      <c r="G33" s="126"/>
      <c r="H33" s="126"/>
      <c r="I33" s="126"/>
      <c r="J33" s="126"/>
      <c r="K33" s="126"/>
      <c r="L33" s="52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pans="1:31" s="2" customFormat="1" ht="14.45" customHeight="1">
      <c r="A34" s="35"/>
      <c r="B34" s="40"/>
      <c r="C34" s="35"/>
      <c r="D34" s="35"/>
      <c r="E34" s="35"/>
      <c r="F34" s="129" t="s">
        <v>43</v>
      </c>
      <c r="G34" s="35"/>
      <c r="H34" s="35"/>
      <c r="I34" s="129" t="s">
        <v>42</v>
      </c>
      <c r="J34" s="129" t="s">
        <v>44</v>
      </c>
      <c r="K34" s="35"/>
      <c r="L34" s="52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pans="1:31" s="2" customFormat="1" ht="14.45" customHeight="1">
      <c r="A35" s="35"/>
      <c r="B35" s="40"/>
      <c r="C35" s="35"/>
      <c r="D35" s="130" t="s">
        <v>45</v>
      </c>
      <c r="E35" s="121" t="s">
        <v>46</v>
      </c>
      <c r="F35" s="131">
        <f>ROUND((ROUND((SUM(BE123:BE162)),  2) + SUM(BE164:BE168)), 2)</f>
        <v>0</v>
      </c>
      <c r="G35" s="35"/>
      <c r="H35" s="35"/>
      <c r="I35" s="132">
        <v>0.21</v>
      </c>
      <c r="J35" s="131">
        <f>ROUND((ROUND(((SUM(BE123:BE162))*I35),  2) + (SUM(BE164:BE168)*I35)), 2)</f>
        <v>0</v>
      </c>
      <c r="K35" s="35"/>
      <c r="L35" s="52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pans="1:31" s="2" customFormat="1" ht="14.45" customHeight="1">
      <c r="A36" s="35"/>
      <c r="B36" s="40"/>
      <c r="C36" s="35"/>
      <c r="D36" s="35"/>
      <c r="E36" s="121" t="s">
        <v>47</v>
      </c>
      <c r="F36" s="131">
        <f>ROUND((ROUND((SUM(BF123:BF162)),  2) + SUM(BF164:BF168)), 2)</f>
        <v>0</v>
      </c>
      <c r="G36" s="35"/>
      <c r="H36" s="35"/>
      <c r="I36" s="132">
        <v>0.15</v>
      </c>
      <c r="J36" s="131">
        <f>ROUND((ROUND(((SUM(BF123:BF162))*I36),  2) + (SUM(BF164:BF168)*I36)), 2)</f>
        <v>0</v>
      </c>
      <c r="K36" s="35"/>
      <c r="L36" s="52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spans="1:31" s="2" customFormat="1" ht="14.45" hidden="1" customHeight="1">
      <c r="A37" s="35"/>
      <c r="B37" s="40"/>
      <c r="C37" s="35"/>
      <c r="D37" s="35"/>
      <c r="E37" s="121" t="s">
        <v>48</v>
      </c>
      <c r="F37" s="131">
        <f>ROUND((ROUND((SUM(BG123:BG162)),  2) + SUM(BG164:BG168)), 2)</f>
        <v>0</v>
      </c>
      <c r="G37" s="35"/>
      <c r="H37" s="35"/>
      <c r="I37" s="132">
        <v>0.21</v>
      </c>
      <c r="J37" s="131">
        <f>0</f>
        <v>0</v>
      </c>
      <c r="K37" s="35"/>
      <c r="L37" s="52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pans="1:31" s="2" customFormat="1" ht="14.45" hidden="1" customHeight="1">
      <c r="A38" s="35"/>
      <c r="B38" s="40"/>
      <c r="C38" s="35"/>
      <c r="D38" s="35"/>
      <c r="E38" s="121" t="s">
        <v>49</v>
      </c>
      <c r="F38" s="131">
        <f>ROUND((ROUND((SUM(BH123:BH162)),  2) + SUM(BH164:BH168)), 2)</f>
        <v>0</v>
      </c>
      <c r="G38" s="35"/>
      <c r="H38" s="35"/>
      <c r="I38" s="132">
        <v>0.15</v>
      </c>
      <c r="J38" s="131">
        <f>0</f>
        <v>0</v>
      </c>
      <c r="K38" s="35"/>
      <c r="L38" s="52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spans="1:31" s="2" customFormat="1" ht="14.45" hidden="1" customHeight="1">
      <c r="A39" s="35"/>
      <c r="B39" s="40"/>
      <c r="C39" s="35"/>
      <c r="D39" s="35"/>
      <c r="E39" s="121" t="s">
        <v>50</v>
      </c>
      <c r="F39" s="131">
        <f>ROUND((ROUND((SUM(BI123:BI162)),  2) + SUM(BI164:BI168)), 2)</f>
        <v>0</v>
      </c>
      <c r="G39" s="35"/>
      <c r="H39" s="35"/>
      <c r="I39" s="132">
        <v>0</v>
      </c>
      <c r="J39" s="131">
        <f>0</f>
        <v>0</v>
      </c>
      <c r="K39" s="35"/>
      <c r="L39" s="52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spans="1:31" s="2" customFormat="1" ht="6.95" customHeight="1">
      <c r="A40" s="35"/>
      <c r="B40" s="40"/>
      <c r="C40" s="35"/>
      <c r="D40" s="35"/>
      <c r="E40" s="35"/>
      <c r="F40" s="35"/>
      <c r="G40" s="35"/>
      <c r="H40" s="35"/>
      <c r="I40" s="35"/>
      <c r="J40" s="35"/>
      <c r="K40" s="35"/>
      <c r="L40" s="52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spans="1:31" s="2" customFormat="1" ht="25.35" customHeight="1">
      <c r="A41" s="35"/>
      <c r="B41" s="40"/>
      <c r="C41" s="133"/>
      <c r="D41" s="134" t="s">
        <v>51</v>
      </c>
      <c r="E41" s="135"/>
      <c r="F41" s="135"/>
      <c r="G41" s="136" t="s">
        <v>52</v>
      </c>
      <c r="H41" s="137" t="s">
        <v>53</v>
      </c>
      <c r="I41" s="135"/>
      <c r="J41" s="138">
        <f>SUM(J32:J39)</f>
        <v>0</v>
      </c>
      <c r="K41" s="139"/>
      <c r="L41" s="52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</row>
    <row r="42" spans="1:31" s="2" customFormat="1" ht="14.45" customHeight="1">
      <c r="A42" s="35"/>
      <c r="B42" s="40"/>
      <c r="C42" s="35"/>
      <c r="D42" s="35"/>
      <c r="E42" s="35"/>
      <c r="F42" s="35"/>
      <c r="G42" s="35"/>
      <c r="H42" s="35"/>
      <c r="I42" s="35"/>
      <c r="J42" s="35"/>
      <c r="K42" s="35"/>
      <c r="L42" s="52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</row>
    <row r="43" spans="1:31" s="1" customFormat="1" ht="14.45" customHeight="1">
      <c r="B43" s="21"/>
      <c r="L43" s="21"/>
    </row>
    <row r="44" spans="1:31" s="1" customFormat="1" ht="14.45" customHeight="1">
      <c r="B44" s="21"/>
      <c r="L44" s="21"/>
    </row>
    <row r="45" spans="1:31" s="1" customFormat="1" ht="14.45" customHeight="1">
      <c r="B45" s="21"/>
      <c r="L45" s="21"/>
    </row>
    <row r="46" spans="1:31" s="1" customFormat="1" ht="14.45" customHeight="1">
      <c r="B46" s="21"/>
      <c r="L46" s="21"/>
    </row>
    <row r="47" spans="1:31" s="1" customFormat="1" ht="14.45" customHeight="1">
      <c r="B47" s="21"/>
      <c r="L47" s="21"/>
    </row>
    <row r="48" spans="1:31" s="1" customFormat="1" ht="14.45" customHeight="1">
      <c r="B48" s="21"/>
      <c r="L48" s="21"/>
    </row>
    <row r="49" spans="1:31" s="1" customFormat="1" ht="14.45" customHeight="1">
      <c r="B49" s="21"/>
      <c r="L49" s="21"/>
    </row>
    <row r="50" spans="1:31" s="2" customFormat="1" ht="14.45" customHeight="1">
      <c r="B50" s="52"/>
      <c r="D50" s="140" t="s">
        <v>54</v>
      </c>
      <c r="E50" s="141"/>
      <c r="F50" s="141"/>
      <c r="G50" s="140" t="s">
        <v>55</v>
      </c>
      <c r="H50" s="141"/>
      <c r="I50" s="141"/>
      <c r="J50" s="141"/>
      <c r="K50" s="141"/>
      <c r="L50" s="52"/>
    </row>
    <row r="51" spans="1:31">
      <c r="B51" s="21"/>
      <c r="L51" s="21"/>
    </row>
    <row r="52" spans="1:31">
      <c r="B52" s="21"/>
      <c r="L52" s="21"/>
    </row>
    <row r="53" spans="1:31">
      <c r="B53" s="21"/>
      <c r="L53" s="21"/>
    </row>
    <row r="54" spans="1:31">
      <c r="B54" s="21"/>
      <c r="L54" s="21"/>
    </row>
    <row r="55" spans="1:31">
      <c r="B55" s="21"/>
      <c r="L55" s="21"/>
    </row>
    <row r="56" spans="1:31">
      <c r="B56" s="21"/>
      <c r="L56" s="21"/>
    </row>
    <row r="57" spans="1:31">
      <c r="B57" s="21"/>
      <c r="L57" s="21"/>
    </row>
    <row r="58" spans="1:31">
      <c r="B58" s="21"/>
      <c r="L58" s="21"/>
    </row>
    <row r="59" spans="1:31">
      <c r="B59" s="21"/>
      <c r="L59" s="21"/>
    </row>
    <row r="60" spans="1:31">
      <c r="B60" s="21"/>
      <c r="L60" s="21"/>
    </row>
    <row r="61" spans="1:31" s="2" customFormat="1" ht="12.75">
      <c r="A61" s="35"/>
      <c r="B61" s="40"/>
      <c r="C61" s="35"/>
      <c r="D61" s="142" t="s">
        <v>56</v>
      </c>
      <c r="E61" s="143"/>
      <c r="F61" s="144" t="s">
        <v>57</v>
      </c>
      <c r="G61" s="142" t="s">
        <v>56</v>
      </c>
      <c r="H61" s="143"/>
      <c r="I61" s="143"/>
      <c r="J61" s="145" t="s">
        <v>57</v>
      </c>
      <c r="K61" s="143"/>
      <c r="L61" s="52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 spans="1:31">
      <c r="B62" s="21"/>
      <c r="L62" s="21"/>
    </row>
    <row r="63" spans="1:31">
      <c r="B63" s="21"/>
      <c r="L63" s="21"/>
    </row>
    <row r="64" spans="1:31">
      <c r="B64" s="21"/>
      <c r="L64" s="21"/>
    </row>
    <row r="65" spans="1:31" s="2" customFormat="1" ht="12.75">
      <c r="A65" s="35"/>
      <c r="B65" s="40"/>
      <c r="C65" s="35"/>
      <c r="D65" s="140" t="s">
        <v>58</v>
      </c>
      <c r="E65" s="146"/>
      <c r="F65" s="146"/>
      <c r="G65" s="140" t="s">
        <v>59</v>
      </c>
      <c r="H65" s="146"/>
      <c r="I65" s="146"/>
      <c r="J65" s="146"/>
      <c r="K65" s="146"/>
      <c r="L65" s="52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 spans="1:31">
      <c r="B66" s="21"/>
      <c r="L66" s="21"/>
    </row>
    <row r="67" spans="1:31">
      <c r="B67" s="21"/>
      <c r="L67" s="21"/>
    </row>
    <row r="68" spans="1:31">
      <c r="B68" s="21"/>
      <c r="L68" s="21"/>
    </row>
    <row r="69" spans="1:31">
      <c r="B69" s="21"/>
      <c r="L69" s="21"/>
    </row>
    <row r="70" spans="1:31">
      <c r="B70" s="21"/>
      <c r="L70" s="21"/>
    </row>
    <row r="71" spans="1:31">
      <c r="B71" s="21"/>
      <c r="L71" s="21"/>
    </row>
    <row r="72" spans="1:31">
      <c r="B72" s="21"/>
      <c r="L72" s="21"/>
    </row>
    <row r="73" spans="1:31">
      <c r="B73" s="21"/>
      <c r="L73" s="21"/>
    </row>
    <row r="74" spans="1:31">
      <c r="B74" s="21"/>
      <c r="L74" s="21"/>
    </row>
    <row r="75" spans="1:31">
      <c r="B75" s="21"/>
      <c r="L75" s="21"/>
    </row>
    <row r="76" spans="1:31" s="2" customFormat="1" ht="12.75">
      <c r="A76" s="35"/>
      <c r="B76" s="40"/>
      <c r="C76" s="35"/>
      <c r="D76" s="142" t="s">
        <v>56</v>
      </c>
      <c r="E76" s="143"/>
      <c r="F76" s="144" t="s">
        <v>57</v>
      </c>
      <c r="G76" s="142" t="s">
        <v>56</v>
      </c>
      <c r="H76" s="143"/>
      <c r="I76" s="143"/>
      <c r="J76" s="145" t="s">
        <v>57</v>
      </c>
      <c r="K76" s="143"/>
      <c r="L76" s="52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pans="1:31" s="2" customFormat="1" ht="14.45" customHeight="1">
      <c r="A77" s="35"/>
      <c r="B77" s="147"/>
      <c r="C77" s="148"/>
      <c r="D77" s="148"/>
      <c r="E77" s="148"/>
      <c r="F77" s="148"/>
      <c r="G77" s="148"/>
      <c r="H77" s="148"/>
      <c r="I77" s="148"/>
      <c r="J77" s="148"/>
      <c r="K77" s="148"/>
      <c r="L77" s="52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81" spans="1:31" s="2" customFormat="1" ht="6.95" customHeight="1">
      <c r="A81" s="35"/>
      <c r="B81" s="149"/>
      <c r="C81" s="150"/>
      <c r="D81" s="150"/>
      <c r="E81" s="150"/>
      <c r="F81" s="150"/>
      <c r="G81" s="150"/>
      <c r="H81" s="150"/>
      <c r="I81" s="150"/>
      <c r="J81" s="150"/>
      <c r="K81" s="150"/>
      <c r="L81" s="52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pans="1:31" s="2" customFormat="1" ht="24.95" customHeight="1">
      <c r="A82" s="35"/>
      <c r="B82" s="36"/>
      <c r="C82" s="24" t="s">
        <v>326</v>
      </c>
      <c r="D82" s="37"/>
      <c r="E82" s="37"/>
      <c r="F82" s="37"/>
      <c r="G82" s="37"/>
      <c r="H82" s="37"/>
      <c r="I82" s="37"/>
      <c r="J82" s="37"/>
      <c r="K82" s="37"/>
      <c r="L82" s="52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pans="1:31" s="2" customFormat="1" ht="6.95" customHeight="1">
      <c r="A83" s="35"/>
      <c r="B83" s="36"/>
      <c r="C83" s="37"/>
      <c r="D83" s="37"/>
      <c r="E83" s="37"/>
      <c r="F83" s="37"/>
      <c r="G83" s="37"/>
      <c r="H83" s="37"/>
      <c r="I83" s="37"/>
      <c r="J83" s="37"/>
      <c r="K83" s="37"/>
      <c r="L83" s="52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pans="1:31" s="2" customFormat="1" ht="12" customHeight="1">
      <c r="A84" s="35"/>
      <c r="B84" s="36"/>
      <c r="C84" s="30" t="s">
        <v>16</v>
      </c>
      <c r="D84" s="37"/>
      <c r="E84" s="37"/>
      <c r="F84" s="37"/>
      <c r="G84" s="37"/>
      <c r="H84" s="37"/>
      <c r="I84" s="37"/>
      <c r="J84" s="37"/>
      <c r="K84" s="37"/>
      <c r="L84" s="52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pans="1:31" s="2" customFormat="1" ht="26.25" customHeight="1">
      <c r="A85" s="35"/>
      <c r="B85" s="36"/>
      <c r="C85" s="37"/>
      <c r="D85" s="37"/>
      <c r="E85" s="338" t="str">
        <f>E7</f>
        <v>Nová vstupní a vjezdová zóna v západní části výstaviště včetně nového odpadového hospodářství</v>
      </c>
      <c r="F85" s="339"/>
      <c r="G85" s="339"/>
      <c r="H85" s="339"/>
      <c r="I85" s="37"/>
      <c r="J85" s="37"/>
      <c r="K85" s="37"/>
      <c r="L85" s="52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pans="1:31" s="1" customFormat="1" ht="12" customHeight="1">
      <c r="B86" s="22"/>
      <c r="C86" s="30" t="s">
        <v>311</v>
      </c>
      <c r="D86" s="23"/>
      <c r="E86" s="23"/>
      <c r="F86" s="23"/>
      <c r="G86" s="23"/>
      <c r="H86" s="23"/>
      <c r="I86" s="23"/>
      <c r="J86" s="23"/>
      <c r="K86" s="23"/>
      <c r="L86" s="21"/>
    </row>
    <row r="87" spans="1:31" s="2" customFormat="1" ht="16.5" customHeight="1">
      <c r="A87" s="35"/>
      <c r="B87" s="36"/>
      <c r="C87" s="37"/>
      <c r="D87" s="37"/>
      <c r="E87" s="338" t="s">
        <v>3635</v>
      </c>
      <c r="F87" s="337"/>
      <c r="G87" s="337"/>
      <c r="H87" s="337"/>
      <c r="I87" s="37"/>
      <c r="J87" s="37"/>
      <c r="K87" s="37"/>
      <c r="L87" s="52"/>
      <c r="S87" s="35"/>
      <c r="T87" s="35"/>
      <c r="U87" s="35"/>
      <c r="V87" s="35"/>
      <c r="W87" s="35"/>
      <c r="X87" s="35"/>
      <c r="Y87" s="35"/>
      <c r="Z87" s="35"/>
      <c r="AA87" s="35"/>
      <c r="AB87" s="35"/>
      <c r="AC87" s="35"/>
      <c r="AD87" s="35"/>
      <c r="AE87" s="35"/>
    </row>
    <row r="88" spans="1:31" s="2" customFormat="1" ht="12" customHeight="1">
      <c r="A88" s="35"/>
      <c r="B88" s="36"/>
      <c r="C88" s="30" t="s">
        <v>319</v>
      </c>
      <c r="D88" s="37"/>
      <c r="E88" s="37"/>
      <c r="F88" s="37"/>
      <c r="G88" s="37"/>
      <c r="H88" s="37"/>
      <c r="I88" s="37"/>
      <c r="J88" s="37"/>
      <c r="K88" s="37"/>
      <c r="L88" s="52"/>
      <c r="S88" s="35"/>
      <c r="T88" s="35"/>
      <c r="U88" s="35"/>
      <c r="V88" s="35"/>
      <c r="W88" s="35"/>
      <c r="X88" s="35"/>
      <c r="Y88" s="35"/>
      <c r="Z88" s="35"/>
      <c r="AA88" s="35"/>
      <c r="AB88" s="35"/>
      <c r="AC88" s="35"/>
      <c r="AD88" s="35"/>
      <c r="AE88" s="35"/>
    </row>
    <row r="89" spans="1:31" s="2" customFormat="1" ht="16.5" customHeight="1">
      <c r="A89" s="35"/>
      <c r="B89" s="36"/>
      <c r="C89" s="37"/>
      <c r="D89" s="37"/>
      <c r="E89" s="327" t="str">
        <f>E11</f>
        <v>D 106.11 - Hromosvod</v>
      </c>
      <c r="F89" s="337"/>
      <c r="G89" s="337"/>
      <c r="H89" s="337"/>
      <c r="I89" s="37"/>
      <c r="J89" s="37"/>
      <c r="K89" s="37"/>
      <c r="L89" s="52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pans="1:31" s="2" customFormat="1" ht="6.95" customHeight="1">
      <c r="A90" s="35"/>
      <c r="B90" s="36"/>
      <c r="C90" s="37"/>
      <c r="D90" s="37"/>
      <c r="E90" s="37"/>
      <c r="F90" s="37"/>
      <c r="G90" s="37"/>
      <c r="H90" s="37"/>
      <c r="I90" s="37"/>
      <c r="J90" s="37"/>
      <c r="K90" s="37"/>
      <c r="L90" s="52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pans="1:31" s="2" customFormat="1" ht="12" customHeight="1">
      <c r="A91" s="35"/>
      <c r="B91" s="36"/>
      <c r="C91" s="30" t="s">
        <v>20</v>
      </c>
      <c r="D91" s="37"/>
      <c r="E91" s="37"/>
      <c r="F91" s="28" t="str">
        <f>F14</f>
        <v>Brno, Pisárky, Výstaviště, k. ú. Brno – Bohunice</v>
      </c>
      <c r="G91" s="37"/>
      <c r="H91" s="37"/>
      <c r="I91" s="30" t="s">
        <v>22</v>
      </c>
      <c r="J91" s="67" t="str">
        <f>IF(J14="","",J14)</f>
        <v>2. 12. 2022</v>
      </c>
      <c r="K91" s="37"/>
      <c r="L91" s="52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pans="1:31" s="2" customFormat="1" ht="6.95" customHeight="1">
      <c r="A92" s="35"/>
      <c r="B92" s="36"/>
      <c r="C92" s="37"/>
      <c r="D92" s="37"/>
      <c r="E92" s="37"/>
      <c r="F92" s="37"/>
      <c r="G92" s="37"/>
      <c r="H92" s="37"/>
      <c r="I92" s="37"/>
      <c r="J92" s="37"/>
      <c r="K92" s="37"/>
      <c r="L92" s="52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pans="1:31" s="2" customFormat="1" ht="15.2" customHeight="1">
      <c r="A93" s="35"/>
      <c r="B93" s="36"/>
      <c r="C93" s="30" t="s">
        <v>24</v>
      </c>
      <c r="D93" s="37"/>
      <c r="E93" s="37"/>
      <c r="F93" s="28" t="str">
        <f>E17</f>
        <v>Veletrhy Brno a.s.</v>
      </c>
      <c r="G93" s="37"/>
      <c r="H93" s="37"/>
      <c r="I93" s="30" t="s">
        <v>32</v>
      </c>
      <c r="J93" s="33" t="str">
        <f>E23</f>
        <v>AiD team a.s.</v>
      </c>
      <c r="K93" s="37"/>
      <c r="L93" s="52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pans="1:31" s="2" customFormat="1" ht="15.2" customHeight="1">
      <c r="A94" s="35"/>
      <c r="B94" s="36"/>
      <c r="C94" s="30" t="s">
        <v>30</v>
      </c>
      <c r="D94" s="37"/>
      <c r="E94" s="37"/>
      <c r="F94" s="28" t="str">
        <f>IF(E20="","",E20)</f>
        <v>Vyplň údaj</v>
      </c>
      <c r="G94" s="37"/>
      <c r="H94" s="37"/>
      <c r="I94" s="30" t="s">
        <v>37</v>
      </c>
      <c r="J94" s="33" t="str">
        <f>E26</f>
        <v xml:space="preserve"> </v>
      </c>
      <c r="K94" s="37"/>
      <c r="L94" s="52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pans="1:31" s="2" customFormat="1" ht="10.35" customHeight="1">
      <c r="A95" s="35"/>
      <c r="B95" s="36"/>
      <c r="C95" s="37"/>
      <c r="D95" s="37"/>
      <c r="E95" s="37"/>
      <c r="F95" s="37"/>
      <c r="G95" s="37"/>
      <c r="H95" s="37"/>
      <c r="I95" s="37"/>
      <c r="J95" s="37"/>
      <c r="K95" s="37"/>
      <c r="L95" s="52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pans="1:31" s="2" customFormat="1" ht="29.25" customHeight="1">
      <c r="A96" s="35"/>
      <c r="B96" s="36"/>
      <c r="C96" s="151" t="s">
        <v>327</v>
      </c>
      <c r="D96" s="152"/>
      <c r="E96" s="152"/>
      <c r="F96" s="152"/>
      <c r="G96" s="152"/>
      <c r="H96" s="152"/>
      <c r="I96" s="152"/>
      <c r="J96" s="153" t="s">
        <v>328</v>
      </c>
      <c r="K96" s="152"/>
      <c r="L96" s="52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</row>
    <row r="97" spans="1:47" s="2" customFormat="1" ht="10.35" customHeight="1">
      <c r="A97" s="35"/>
      <c r="B97" s="36"/>
      <c r="C97" s="37"/>
      <c r="D97" s="37"/>
      <c r="E97" s="37"/>
      <c r="F97" s="37"/>
      <c r="G97" s="37"/>
      <c r="H97" s="37"/>
      <c r="I97" s="37"/>
      <c r="J97" s="37"/>
      <c r="K97" s="37"/>
      <c r="L97" s="52"/>
      <c r="S97" s="35"/>
      <c r="T97" s="35"/>
      <c r="U97" s="35"/>
      <c r="V97" s="35"/>
      <c r="W97" s="35"/>
      <c r="X97" s="35"/>
      <c r="Y97" s="35"/>
      <c r="Z97" s="35"/>
      <c r="AA97" s="35"/>
      <c r="AB97" s="35"/>
      <c r="AC97" s="35"/>
      <c r="AD97" s="35"/>
      <c r="AE97" s="35"/>
    </row>
    <row r="98" spans="1:47" s="2" customFormat="1" ht="22.9" customHeight="1">
      <c r="A98" s="35"/>
      <c r="B98" s="36"/>
      <c r="C98" s="154" t="s">
        <v>329</v>
      </c>
      <c r="D98" s="37"/>
      <c r="E98" s="37"/>
      <c r="F98" s="37"/>
      <c r="G98" s="37"/>
      <c r="H98" s="37"/>
      <c r="I98" s="37"/>
      <c r="J98" s="85">
        <f>J123</f>
        <v>0</v>
      </c>
      <c r="K98" s="37"/>
      <c r="L98" s="52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  <c r="AU98" s="18" t="s">
        <v>330</v>
      </c>
    </row>
    <row r="99" spans="1:47" s="9" customFormat="1" ht="24.95" customHeight="1">
      <c r="B99" s="155"/>
      <c r="C99" s="156"/>
      <c r="D99" s="157" t="s">
        <v>1872</v>
      </c>
      <c r="E99" s="158"/>
      <c r="F99" s="158"/>
      <c r="G99" s="158"/>
      <c r="H99" s="158"/>
      <c r="I99" s="158"/>
      <c r="J99" s="159">
        <f>J124</f>
        <v>0</v>
      </c>
      <c r="K99" s="156"/>
      <c r="L99" s="160"/>
    </row>
    <row r="100" spans="1:47" s="9" customFormat="1" ht="24.95" customHeight="1">
      <c r="B100" s="155"/>
      <c r="C100" s="156"/>
      <c r="D100" s="157" t="s">
        <v>1652</v>
      </c>
      <c r="E100" s="158"/>
      <c r="F100" s="158"/>
      <c r="G100" s="158"/>
      <c r="H100" s="158"/>
      <c r="I100" s="158"/>
      <c r="J100" s="159">
        <f>J156</f>
        <v>0</v>
      </c>
      <c r="K100" s="156"/>
      <c r="L100" s="160"/>
    </row>
    <row r="101" spans="1:47" s="9" customFormat="1" ht="21.75" customHeight="1">
      <c r="B101" s="155"/>
      <c r="C101" s="156"/>
      <c r="D101" s="166" t="s">
        <v>349</v>
      </c>
      <c r="E101" s="156"/>
      <c r="F101" s="156"/>
      <c r="G101" s="156"/>
      <c r="H101" s="156"/>
      <c r="I101" s="156"/>
      <c r="J101" s="167">
        <f>J163</f>
        <v>0</v>
      </c>
      <c r="K101" s="156"/>
      <c r="L101" s="160"/>
    </row>
    <row r="102" spans="1:47" s="2" customFormat="1" ht="21.75" customHeight="1">
      <c r="A102" s="35"/>
      <c r="B102" s="36"/>
      <c r="C102" s="37"/>
      <c r="D102" s="37"/>
      <c r="E102" s="37"/>
      <c r="F102" s="37"/>
      <c r="G102" s="37"/>
      <c r="H102" s="37"/>
      <c r="I102" s="37"/>
      <c r="J102" s="37"/>
      <c r="K102" s="37"/>
      <c r="L102" s="52"/>
      <c r="S102" s="35"/>
      <c r="T102" s="35"/>
      <c r="U102" s="35"/>
      <c r="V102" s="35"/>
      <c r="W102" s="35"/>
      <c r="X102" s="35"/>
      <c r="Y102" s="35"/>
      <c r="Z102" s="35"/>
      <c r="AA102" s="35"/>
      <c r="AB102" s="35"/>
      <c r="AC102" s="35"/>
      <c r="AD102" s="35"/>
      <c r="AE102" s="35"/>
    </row>
    <row r="103" spans="1:47" s="2" customFormat="1" ht="6.95" customHeight="1">
      <c r="A103" s="35"/>
      <c r="B103" s="55"/>
      <c r="C103" s="56"/>
      <c r="D103" s="56"/>
      <c r="E103" s="56"/>
      <c r="F103" s="56"/>
      <c r="G103" s="56"/>
      <c r="H103" s="56"/>
      <c r="I103" s="56"/>
      <c r="J103" s="56"/>
      <c r="K103" s="56"/>
      <c r="L103" s="52"/>
      <c r="S103" s="35"/>
      <c r="T103" s="35"/>
      <c r="U103" s="35"/>
      <c r="V103" s="35"/>
      <c r="W103" s="35"/>
      <c r="X103" s="35"/>
      <c r="Y103" s="35"/>
      <c r="Z103" s="35"/>
      <c r="AA103" s="35"/>
      <c r="AB103" s="35"/>
      <c r="AC103" s="35"/>
      <c r="AD103" s="35"/>
      <c r="AE103" s="35"/>
    </row>
    <row r="107" spans="1:47" s="2" customFormat="1" ht="6.95" customHeight="1">
      <c r="A107" s="35"/>
      <c r="B107" s="57"/>
      <c r="C107" s="58"/>
      <c r="D107" s="58"/>
      <c r="E107" s="58"/>
      <c r="F107" s="58"/>
      <c r="G107" s="58"/>
      <c r="H107" s="58"/>
      <c r="I107" s="58"/>
      <c r="J107" s="58"/>
      <c r="K107" s="58"/>
      <c r="L107" s="52"/>
      <c r="S107" s="35"/>
      <c r="T107" s="35"/>
      <c r="U107" s="35"/>
      <c r="V107" s="35"/>
      <c r="W107" s="35"/>
      <c r="X107" s="35"/>
      <c r="Y107" s="35"/>
      <c r="Z107" s="35"/>
      <c r="AA107" s="35"/>
      <c r="AB107" s="35"/>
      <c r="AC107" s="35"/>
      <c r="AD107" s="35"/>
      <c r="AE107" s="35"/>
    </row>
    <row r="108" spans="1:47" s="2" customFormat="1" ht="24.95" customHeight="1">
      <c r="A108" s="35"/>
      <c r="B108" s="36"/>
      <c r="C108" s="24" t="s">
        <v>350</v>
      </c>
      <c r="D108" s="37"/>
      <c r="E108" s="37"/>
      <c r="F108" s="37"/>
      <c r="G108" s="37"/>
      <c r="H108" s="37"/>
      <c r="I108" s="37"/>
      <c r="J108" s="37"/>
      <c r="K108" s="37"/>
      <c r="L108" s="52"/>
      <c r="S108" s="35"/>
      <c r="T108" s="35"/>
      <c r="U108" s="35"/>
      <c r="V108" s="35"/>
      <c r="W108" s="35"/>
      <c r="X108" s="35"/>
      <c r="Y108" s="35"/>
      <c r="Z108" s="35"/>
      <c r="AA108" s="35"/>
      <c r="AB108" s="35"/>
      <c r="AC108" s="35"/>
      <c r="AD108" s="35"/>
      <c r="AE108" s="35"/>
    </row>
    <row r="109" spans="1:47" s="2" customFormat="1" ht="6.95" customHeight="1">
      <c r="A109" s="35"/>
      <c r="B109" s="36"/>
      <c r="C109" s="37"/>
      <c r="D109" s="37"/>
      <c r="E109" s="37"/>
      <c r="F109" s="37"/>
      <c r="G109" s="37"/>
      <c r="H109" s="37"/>
      <c r="I109" s="37"/>
      <c r="J109" s="37"/>
      <c r="K109" s="37"/>
      <c r="L109" s="52"/>
      <c r="S109" s="35"/>
      <c r="T109" s="35"/>
      <c r="U109" s="35"/>
      <c r="V109" s="35"/>
      <c r="W109" s="35"/>
      <c r="X109" s="35"/>
      <c r="Y109" s="35"/>
      <c r="Z109" s="35"/>
      <c r="AA109" s="35"/>
      <c r="AB109" s="35"/>
      <c r="AC109" s="35"/>
      <c r="AD109" s="35"/>
      <c r="AE109" s="35"/>
    </row>
    <row r="110" spans="1:47" s="2" customFormat="1" ht="12" customHeight="1">
      <c r="A110" s="35"/>
      <c r="B110" s="36"/>
      <c r="C110" s="30" t="s">
        <v>16</v>
      </c>
      <c r="D110" s="37"/>
      <c r="E110" s="37"/>
      <c r="F110" s="37"/>
      <c r="G110" s="37"/>
      <c r="H110" s="37"/>
      <c r="I110" s="37"/>
      <c r="J110" s="37"/>
      <c r="K110" s="37"/>
      <c r="L110" s="52"/>
      <c r="S110" s="35"/>
      <c r="T110" s="35"/>
      <c r="U110" s="35"/>
      <c r="V110" s="35"/>
      <c r="W110" s="35"/>
      <c r="X110" s="35"/>
      <c r="Y110" s="35"/>
      <c r="Z110" s="35"/>
      <c r="AA110" s="35"/>
      <c r="AB110" s="35"/>
      <c r="AC110" s="35"/>
      <c r="AD110" s="35"/>
      <c r="AE110" s="35"/>
    </row>
    <row r="111" spans="1:47" s="2" customFormat="1" ht="26.25" customHeight="1">
      <c r="A111" s="35"/>
      <c r="B111" s="36"/>
      <c r="C111" s="37"/>
      <c r="D111" s="37"/>
      <c r="E111" s="338" t="str">
        <f>E7</f>
        <v>Nová vstupní a vjezdová zóna v západní části výstaviště včetně nového odpadového hospodářství</v>
      </c>
      <c r="F111" s="339"/>
      <c r="G111" s="339"/>
      <c r="H111" s="339"/>
      <c r="I111" s="37"/>
      <c r="J111" s="37"/>
      <c r="K111" s="37"/>
      <c r="L111" s="52"/>
      <c r="S111" s="35"/>
      <c r="T111" s="35"/>
      <c r="U111" s="35"/>
      <c r="V111" s="35"/>
      <c r="W111" s="35"/>
      <c r="X111" s="35"/>
      <c r="Y111" s="35"/>
      <c r="Z111" s="35"/>
      <c r="AA111" s="35"/>
      <c r="AB111" s="35"/>
      <c r="AC111" s="35"/>
      <c r="AD111" s="35"/>
      <c r="AE111" s="35"/>
    </row>
    <row r="112" spans="1:47" s="1" customFormat="1" ht="12" customHeight="1">
      <c r="B112" s="22"/>
      <c r="C112" s="30" t="s">
        <v>311</v>
      </c>
      <c r="D112" s="23"/>
      <c r="E112" s="23"/>
      <c r="F112" s="23"/>
      <c r="G112" s="23"/>
      <c r="H112" s="23"/>
      <c r="I112" s="23"/>
      <c r="J112" s="23"/>
      <c r="K112" s="23"/>
      <c r="L112" s="21"/>
    </row>
    <row r="113" spans="1:65" s="2" customFormat="1" ht="16.5" customHeight="1">
      <c r="A113" s="35"/>
      <c r="B113" s="36"/>
      <c r="C113" s="37"/>
      <c r="D113" s="37"/>
      <c r="E113" s="338" t="s">
        <v>3635</v>
      </c>
      <c r="F113" s="337"/>
      <c r="G113" s="337"/>
      <c r="H113" s="337"/>
      <c r="I113" s="37"/>
      <c r="J113" s="37"/>
      <c r="K113" s="37"/>
      <c r="L113" s="52"/>
      <c r="S113" s="35"/>
      <c r="T113" s="35"/>
      <c r="U113" s="35"/>
      <c r="V113" s="35"/>
      <c r="W113" s="35"/>
      <c r="X113" s="35"/>
      <c r="Y113" s="35"/>
      <c r="Z113" s="35"/>
      <c r="AA113" s="35"/>
      <c r="AB113" s="35"/>
      <c r="AC113" s="35"/>
      <c r="AD113" s="35"/>
      <c r="AE113" s="35"/>
    </row>
    <row r="114" spans="1:65" s="2" customFormat="1" ht="12" customHeight="1">
      <c r="A114" s="35"/>
      <c r="B114" s="36"/>
      <c r="C114" s="30" t="s">
        <v>319</v>
      </c>
      <c r="D114" s="37"/>
      <c r="E114" s="37"/>
      <c r="F114" s="37"/>
      <c r="G114" s="37"/>
      <c r="H114" s="37"/>
      <c r="I114" s="37"/>
      <c r="J114" s="37"/>
      <c r="K114" s="37"/>
      <c r="L114" s="52"/>
      <c r="S114" s="35"/>
      <c r="T114" s="35"/>
      <c r="U114" s="35"/>
      <c r="V114" s="35"/>
      <c r="W114" s="35"/>
      <c r="X114" s="35"/>
      <c r="Y114" s="35"/>
      <c r="Z114" s="35"/>
      <c r="AA114" s="35"/>
      <c r="AB114" s="35"/>
      <c r="AC114" s="35"/>
      <c r="AD114" s="35"/>
      <c r="AE114" s="35"/>
    </row>
    <row r="115" spans="1:65" s="2" customFormat="1" ht="16.5" customHeight="1">
      <c r="A115" s="35"/>
      <c r="B115" s="36"/>
      <c r="C115" s="37"/>
      <c r="D115" s="37"/>
      <c r="E115" s="327" t="str">
        <f>E11</f>
        <v>D 106.11 - Hromosvod</v>
      </c>
      <c r="F115" s="337"/>
      <c r="G115" s="337"/>
      <c r="H115" s="337"/>
      <c r="I115" s="37"/>
      <c r="J115" s="37"/>
      <c r="K115" s="37"/>
      <c r="L115" s="52"/>
      <c r="S115" s="35"/>
      <c r="T115" s="35"/>
      <c r="U115" s="35"/>
      <c r="V115" s="35"/>
      <c r="W115" s="35"/>
      <c r="X115" s="35"/>
      <c r="Y115" s="35"/>
      <c r="Z115" s="35"/>
      <c r="AA115" s="35"/>
      <c r="AB115" s="35"/>
      <c r="AC115" s="35"/>
      <c r="AD115" s="35"/>
      <c r="AE115" s="35"/>
    </row>
    <row r="116" spans="1:65" s="2" customFormat="1" ht="6.95" customHeight="1">
      <c r="A116" s="35"/>
      <c r="B116" s="36"/>
      <c r="C116" s="37"/>
      <c r="D116" s="37"/>
      <c r="E116" s="37"/>
      <c r="F116" s="37"/>
      <c r="G116" s="37"/>
      <c r="H116" s="37"/>
      <c r="I116" s="37"/>
      <c r="J116" s="37"/>
      <c r="K116" s="37"/>
      <c r="L116" s="52"/>
      <c r="S116" s="35"/>
      <c r="T116" s="35"/>
      <c r="U116" s="35"/>
      <c r="V116" s="35"/>
      <c r="W116" s="35"/>
      <c r="X116" s="35"/>
      <c r="Y116" s="35"/>
      <c r="Z116" s="35"/>
      <c r="AA116" s="35"/>
      <c r="AB116" s="35"/>
      <c r="AC116" s="35"/>
      <c r="AD116" s="35"/>
      <c r="AE116" s="35"/>
    </row>
    <row r="117" spans="1:65" s="2" customFormat="1" ht="12" customHeight="1">
      <c r="A117" s="35"/>
      <c r="B117" s="36"/>
      <c r="C117" s="30" t="s">
        <v>20</v>
      </c>
      <c r="D117" s="37"/>
      <c r="E117" s="37"/>
      <c r="F117" s="28" t="str">
        <f>F14</f>
        <v>Brno, Pisárky, Výstaviště, k. ú. Brno – Bohunice</v>
      </c>
      <c r="G117" s="37"/>
      <c r="H117" s="37"/>
      <c r="I117" s="30" t="s">
        <v>22</v>
      </c>
      <c r="J117" s="67" t="str">
        <f>IF(J14="","",J14)</f>
        <v>2. 12. 2022</v>
      </c>
      <c r="K117" s="37"/>
      <c r="L117" s="52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</row>
    <row r="118" spans="1:65" s="2" customFormat="1" ht="6.95" customHeight="1">
      <c r="A118" s="35"/>
      <c r="B118" s="36"/>
      <c r="C118" s="37"/>
      <c r="D118" s="37"/>
      <c r="E118" s="37"/>
      <c r="F118" s="37"/>
      <c r="G118" s="37"/>
      <c r="H118" s="37"/>
      <c r="I118" s="37"/>
      <c r="J118" s="37"/>
      <c r="K118" s="37"/>
      <c r="L118" s="52"/>
      <c r="S118" s="35"/>
      <c r="T118" s="35"/>
      <c r="U118" s="35"/>
      <c r="V118" s="35"/>
      <c r="W118" s="35"/>
      <c r="X118" s="35"/>
      <c r="Y118" s="35"/>
      <c r="Z118" s="35"/>
      <c r="AA118" s="35"/>
      <c r="AB118" s="35"/>
      <c r="AC118" s="35"/>
      <c r="AD118" s="35"/>
      <c r="AE118" s="35"/>
    </row>
    <row r="119" spans="1:65" s="2" customFormat="1" ht="15.2" customHeight="1">
      <c r="A119" s="35"/>
      <c r="B119" s="36"/>
      <c r="C119" s="30" t="s">
        <v>24</v>
      </c>
      <c r="D119" s="37"/>
      <c r="E119" s="37"/>
      <c r="F119" s="28" t="str">
        <f>E17</f>
        <v>Veletrhy Brno a.s.</v>
      </c>
      <c r="G119" s="37"/>
      <c r="H119" s="37"/>
      <c r="I119" s="30" t="s">
        <v>32</v>
      </c>
      <c r="J119" s="33" t="str">
        <f>E23</f>
        <v>AiD team a.s.</v>
      </c>
      <c r="K119" s="37"/>
      <c r="L119" s="52"/>
      <c r="S119" s="35"/>
      <c r="T119" s="35"/>
      <c r="U119" s="35"/>
      <c r="V119" s="35"/>
      <c r="W119" s="35"/>
      <c r="X119" s="35"/>
      <c r="Y119" s="35"/>
      <c r="Z119" s="35"/>
      <c r="AA119" s="35"/>
      <c r="AB119" s="35"/>
      <c r="AC119" s="35"/>
      <c r="AD119" s="35"/>
      <c r="AE119" s="35"/>
    </row>
    <row r="120" spans="1:65" s="2" customFormat="1" ht="15.2" customHeight="1">
      <c r="A120" s="35"/>
      <c r="B120" s="36"/>
      <c r="C120" s="30" t="s">
        <v>30</v>
      </c>
      <c r="D120" s="37"/>
      <c r="E120" s="37"/>
      <c r="F120" s="28" t="str">
        <f>IF(E20="","",E20)</f>
        <v>Vyplň údaj</v>
      </c>
      <c r="G120" s="37"/>
      <c r="H120" s="37"/>
      <c r="I120" s="30" t="s">
        <v>37</v>
      </c>
      <c r="J120" s="33" t="str">
        <f>E26</f>
        <v xml:space="preserve"> </v>
      </c>
      <c r="K120" s="37"/>
      <c r="L120" s="52"/>
      <c r="S120" s="35"/>
      <c r="T120" s="35"/>
      <c r="U120" s="35"/>
      <c r="V120" s="35"/>
      <c r="W120" s="35"/>
      <c r="X120" s="35"/>
      <c r="Y120" s="35"/>
      <c r="Z120" s="35"/>
      <c r="AA120" s="35"/>
      <c r="AB120" s="35"/>
      <c r="AC120" s="35"/>
      <c r="AD120" s="35"/>
      <c r="AE120" s="35"/>
    </row>
    <row r="121" spans="1:65" s="2" customFormat="1" ht="10.35" customHeight="1">
      <c r="A121" s="35"/>
      <c r="B121" s="36"/>
      <c r="C121" s="37"/>
      <c r="D121" s="37"/>
      <c r="E121" s="37"/>
      <c r="F121" s="37"/>
      <c r="G121" s="37"/>
      <c r="H121" s="37"/>
      <c r="I121" s="37"/>
      <c r="J121" s="37"/>
      <c r="K121" s="37"/>
      <c r="L121" s="52"/>
      <c r="S121" s="35"/>
      <c r="T121" s="35"/>
      <c r="U121" s="35"/>
      <c r="V121" s="35"/>
      <c r="W121" s="35"/>
      <c r="X121" s="35"/>
      <c r="Y121" s="35"/>
      <c r="Z121" s="35"/>
      <c r="AA121" s="35"/>
      <c r="AB121" s="35"/>
      <c r="AC121" s="35"/>
      <c r="AD121" s="35"/>
      <c r="AE121" s="35"/>
    </row>
    <row r="122" spans="1:65" s="11" customFormat="1" ht="29.25" customHeight="1">
      <c r="A122" s="168"/>
      <c r="B122" s="169"/>
      <c r="C122" s="170" t="s">
        <v>351</v>
      </c>
      <c r="D122" s="171" t="s">
        <v>66</v>
      </c>
      <c r="E122" s="171" t="s">
        <v>62</v>
      </c>
      <c r="F122" s="171" t="s">
        <v>63</v>
      </c>
      <c r="G122" s="171" t="s">
        <v>352</v>
      </c>
      <c r="H122" s="171" t="s">
        <v>353</v>
      </c>
      <c r="I122" s="171" t="s">
        <v>354</v>
      </c>
      <c r="J122" s="171" t="s">
        <v>328</v>
      </c>
      <c r="K122" s="172" t="s">
        <v>355</v>
      </c>
      <c r="L122" s="173"/>
      <c r="M122" s="76" t="s">
        <v>1</v>
      </c>
      <c r="N122" s="77" t="s">
        <v>45</v>
      </c>
      <c r="O122" s="77" t="s">
        <v>356</v>
      </c>
      <c r="P122" s="77" t="s">
        <v>357</v>
      </c>
      <c r="Q122" s="77" t="s">
        <v>358</v>
      </c>
      <c r="R122" s="77" t="s">
        <v>359</v>
      </c>
      <c r="S122" s="77" t="s">
        <v>360</v>
      </c>
      <c r="T122" s="78" t="s">
        <v>361</v>
      </c>
      <c r="U122" s="168"/>
      <c r="V122" s="168"/>
      <c r="W122" s="168"/>
      <c r="X122" s="168"/>
      <c r="Y122" s="168"/>
      <c r="Z122" s="168"/>
      <c r="AA122" s="168"/>
      <c r="AB122" s="168"/>
      <c r="AC122" s="168"/>
      <c r="AD122" s="168"/>
      <c r="AE122" s="168"/>
    </row>
    <row r="123" spans="1:65" s="2" customFormat="1" ht="22.9" customHeight="1">
      <c r="A123" s="35"/>
      <c r="B123" s="36"/>
      <c r="C123" s="83" t="s">
        <v>362</v>
      </c>
      <c r="D123" s="37"/>
      <c r="E123" s="37"/>
      <c r="F123" s="37"/>
      <c r="G123" s="37"/>
      <c r="H123" s="37"/>
      <c r="I123" s="37"/>
      <c r="J123" s="174">
        <f>BK123</f>
        <v>0</v>
      </c>
      <c r="K123" s="37"/>
      <c r="L123" s="40"/>
      <c r="M123" s="79"/>
      <c r="N123" s="175"/>
      <c r="O123" s="80"/>
      <c r="P123" s="176">
        <f>P124+P156+P163</f>
        <v>0</v>
      </c>
      <c r="Q123" s="80"/>
      <c r="R123" s="176">
        <f>R124+R156+R163</f>
        <v>0</v>
      </c>
      <c r="S123" s="80"/>
      <c r="T123" s="177">
        <f>T124+T156+T163</f>
        <v>0</v>
      </c>
      <c r="U123" s="35"/>
      <c r="V123" s="35"/>
      <c r="W123" s="35"/>
      <c r="X123" s="35"/>
      <c r="Y123" s="35"/>
      <c r="Z123" s="35"/>
      <c r="AA123" s="35"/>
      <c r="AB123" s="35"/>
      <c r="AC123" s="35"/>
      <c r="AD123" s="35"/>
      <c r="AE123" s="35"/>
      <c r="AT123" s="18" t="s">
        <v>80</v>
      </c>
      <c r="AU123" s="18" t="s">
        <v>330</v>
      </c>
      <c r="BK123" s="178">
        <f>BK124+BK156+BK163</f>
        <v>0</v>
      </c>
    </row>
    <row r="124" spans="1:65" s="12" customFormat="1" ht="25.9" customHeight="1">
      <c r="B124" s="179"/>
      <c r="C124" s="180"/>
      <c r="D124" s="181" t="s">
        <v>80</v>
      </c>
      <c r="E124" s="182" t="s">
        <v>1873</v>
      </c>
      <c r="F124" s="182" t="s">
        <v>1874</v>
      </c>
      <c r="G124" s="180"/>
      <c r="H124" s="180"/>
      <c r="I124" s="183"/>
      <c r="J124" s="167">
        <f>BK124</f>
        <v>0</v>
      </c>
      <c r="K124" s="180"/>
      <c r="L124" s="184"/>
      <c r="M124" s="185"/>
      <c r="N124" s="186"/>
      <c r="O124" s="186"/>
      <c r="P124" s="187">
        <f>SUM(P125:P155)</f>
        <v>0</v>
      </c>
      <c r="Q124" s="186"/>
      <c r="R124" s="187">
        <f>SUM(R125:R155)</f>
        <v>0</v>
      </c>
      <c r="S124" s="186"/>
      <c r="T124" s="188">
        <f>SUM(T125:T155)</f>
        <v>0</v>
      </c>
      <c r="AR124" s="189" t="s">
        <v>88</v>
      </c>
      <c r="AT124" s="190" t="s">
        <v>80</v>
      </c>
      <c r="AU124" s="190" t="s">
        <v>81</v>
      </c>
      <c r="AY124" s="189" t="s">
        <v>365</v>
      </c>
      <c r="BK124" s="191">
        <f>SUM(BK125:BK155)</f>
        <v>0</v>
      </c>
    </row>
    <row r="125" spans="1:65" s="2" customFormat="1" ht="21.75" customHeight="1">
      <c r="A125" s="35"/>
      <c r="B125" s="36"/>
      <c r="C125" s="194" t="s">
        <v>88</v>
      </c>
      <c r="D125" s="194" t="s">
        <v>368</v>
      </c>
      <c r="E125" s="195" t="s">
        <v>1875</v>
      </c>
      <c r="F125" s="196" t="s">
        <v>1876</v>
      </c>
      <c r="G125" s="197" t="s">
        <v>396</v>
      </c>
      <c r="H125" s="198">
        <v>450</v>
      </c>
      <c r="I125" s="199"/>
      <c r="J125" s="200">
        <f t="shared" ref="J125:J155" si="0">ROUND(I125*H125,2)</f>
        <v>0</v>
      </c>
      <c r="K125" s="196" t="s">
        <v>2900</v>
      </c>
      <c r="L125" s="40"/>
      <c r="M125" s="201" t="s">
        <v>1</v>
      </c>
      <c r="N125" s="202" t="s">
        <v>46</v>
      </c>
      <c r="O125" s="72"/>
      <c r="P125" s="203">
        <f t="shared" ref="P125:P155" si="1">O125*H125</f>
        <v>0</v>
      </c>
      <c r="Q125" s="203">
        <v>0</v>
      </c>
      <c r="R125" s="203">
        <f t="shared" ref="R125:R155" si="2">Q125*H125</f>
        <v>0</v>
      </c>
      <c r="S125" s="203">
        <v>0</v>
      </c>
      <c r="T125" s="204">
        <f t="shared" ref="T125:T155" si="3">S125*H125</f>
        <v>0</v>
      </c>
      <c r="U125" s="35"/>
      <c r="V125" s="35"/>
      <c r="W125" s="35"/>
      <c r="X125" s="35"/>
      <c r="Y125" s="35"/>
      <c r="Z125" s="35"/>
      <c r="AA125" s="35"/>
      <c r="AB125" s="35"/>
      <c r="AC125" s="35"/>
      <c r="AD125" s="35"/>
      <c r="AE125" s="35"/>
      <c r="AR125" s="205" t="s">
        <v>373</v>
      </c>
      <c r="AT125" s="205" t="s">
        <v>368</v>
      </c>
      <c r="AU125" s="205" t="s">
        <v>88</v>
      </c>
      <c r="AY125" s="18" t="s">
        <v>365</v>
      </c>
      <c r="BE125" s="206">
        <f t="shared" ref="BE125:BE155" si="4">IF(N125="základní",J125,0)</f>
        <v>0</v>
      </c>
      <c r="BF125" s="206">
        <f t="shared" ref="BF125:BF155" si="5">IF(N125="snížená",J125,0)</f>
        <v>0</v>
      </c>
      <c r="BG125" s="206">
        <f t="shared" ref="BG125:BG155" si="6">IF(N125="zákl. přenesená",J125,0)</f>
        <v>0</v>
      </c>
      <c r="BH125" s="206">
        <f t="shared" ref="BH125:BH155" si="7">IF(N125="sníž. přenesená",J125,0)</f>
        <v>0</v>
      </c>
      <c r="BI125" s="206">
        <f t="shared" ref="BI125:BI155" si="8">IF(N125="nulová",J125,0)</f>
        <v>0</v>
      </c>
      <c r="BJ125" s="18" t="s">
        <v>88</v>
      </c>
      <c r="BK125" s="206">
        <f t="shared" ref="BK125:BK155" si="9">ROUND(I125*H125,2)</f>
        <v>0</v>
      </c>
      <c r="BL125" s="18" t="s">
        <v>373</v>
      </c>
      <c r="BM125" s="205" t="s">
        <v>90</v>
      </c>
    </row>
    <row r="126" spans="1:65" s="2" customFormat="1" ht="16.5" customHeight="1">
      <c r="A126" s="35"/>
      <c r="B126" s="36"/>
      <c r="C126" s="194" t="s">
        <v>90</v>
      </c>
      <c r="D126" s="194" t="s">
        <v>368</v>
      </c>
      <c r="E126" s="195" t="s">
        <v>1877</v>
      </c>
      <c r="F126" s="196" t="s">
        <v>3625</v>
      </c>
      <c r="G126" s="197" t="s">
        <v>396</v>
      </c>
      <c r="H126" s="198">
        <v>450</v>
      </c>
      <c r="I126" s="199"/>
      <c r="J126" s="200">
        <f t="shared" si="0"/>
        <v>0</v>
      </c>
      <c r="K126" s="196" t="s">
        <v>3556</v>
      </c>
      <c r="L126" s="40"/>
      <c r="M126" s="201" t="s">
        <v>1</v>
      </c>
      <c r="N126" s="202" t="s">
        <v>46</v>
      </c>
      <c r="O126" s="72"/>
      <c r="P126" s="203">
        <f t="shared" si="1"/>
        <v>0</v>
      </c>
      <c r="Q126" s="203">
        <v>0</v>
      </c>
      <c r="R126" s="203">
        <f t="shared" si="2"/>
        <v>0</v>
      </c>
      <c r="S126" s="203">
        <v>0</v>
      </c>
      <c r="T126" s="204">
        <f t="shared" si="3"/>
        <v>0</v>
      </c>
      <c r="U126" s="35"/>
      <c r="V126" s="35"/>
      <c r="W126" s="35"/>
      <c r="X126" s="35"/>
      <c r="Y126" s="35"/>
      <c r="Z126" s="35"/>
      <c r="AA126" s="35"/>
      <c r="AB126" s="35"/>
      <c r="AC126" s="35"/>
      <c r="AD126" s="35"/>
      <c r="AE126" s="35"/>
      <c r="AR126" s="205" t="s">
        <v>373</v>
      </c>
      <c r="AT126" s="205" t="s">
        <v>368</v>
      </c>
      <c r="AU126" s="205" t="s">
        <v>88</v>
      </c>
      <c r="AY126" s="18" t="s">
        <v>365</v>
      </c>
      <c r="BE126" s="206">
        <f t="shared" si="4"/>
        <v>0</v>
      </c>
      <c r="BF126" s="206">
        <f t="shared" si="5"/>
        <v>0</v>
      </c>
      <c r="BG126" s="206">
        <f t="shared" si="6"/>
        <v>0</v>
      </c>
      <c r="BH126" s="206">
        <f t="shared" si="7"/>
        <v>0</v>
      </c>
      <c r="BI126" s="206">
        <f t="shared" si="8"/>
        <v>0</v>
      </c>
      <c r="BJ126" s="18" t="s">
        <v>88</v>
      </c>
      <c r="BK126" s="206">
        <f t="shared" si="9"/>
        <v>0</v>
      </c>
      <c r="BL126" s="18" t="s">
        <v>373</v>
      </c>
      <c r="BM126" s="205" t="s">
        <v>373</v>
      </c>
    </row>
    <row r="127" spans="1:65" s="2" customFormat="1" ht="16.5" customHeight="1">
      <c r="A127" s="35"/>
      <c r="B127" s="36"/>
      <c r="C127" s="194" t="s">
        <v>383</v>
      </c>
      <c r="D127" s="194" t="s">
        <v>368</v>
      </c>
      <c r="E127" s="195" t="s">
        <v>1879</v>
      </c>
      <c r="F127" s="196" t="s">
        <v>1880</v>
      </c>
      <c r="G127" s="197" t="s">
        <v>396</v>
      </c>
      <c r="H127" s="198">
        <v>340</v>
      </c>
      <c r="I127" s="199"/>
      <c r="J127" s="200">
        <f t="shared" si="0"/>
        <v>0</v>
      </c>
      <c r="K127" s="196" t="s">
        <v>2900</v>
      </c>
      <c r="L127" s="40"/>
      <c r="M127" s="201" t="s">
        <v>1</v>
      </c>
      <c r="N127" s="202" t="s">
        <v>46</v>
      </c>
      <c r="O127" s="72"/>
      <c r="P127" s="203">
        <f t="shared" si="1"/>
        <v>0</v>
      </c>
      <c r="Q127" s="203">
        <v>0</v>
      </c>
      <c r="R127" s="203">
        <f t="shared" si="2"/>
        <v>0</v>
      </c>
      <c r="S127" s="203">
        <v>0</v>
      </c>
      <c r="T127" s="204">
        <f t="shared" si="3"/>
        <v>0</v>
      </c>
      <c r="U127" s="35"/>
      <c r="V127" s="35"/>
      <c r="W127" s="35"/>
      <c r="X127" s="35"/>
      <c r="Y127" s="35"/>
      <c r="Z127" s="35"/>
      <c r="AA127" s="35"/>
      <c r="AB127" s="35"/>
      <c r="AC127" s="35"/>
      <c r="AD127" s="35"/>
      <c r="AE127" s="35"/>
      <c r="AR127" s="205" t="s">
        <v>373</v>
      </c>
      <c r="AT127" s="205" t="s">
        <v>368</v>
      </c>
      <c r="AU127" s="205" t="s">
        <v>88</v>
      </c>
      <c r="AY127" s="18" t="s">
        <v>365</v>
      </c>
      <c r="BE127" s="206">
        <f t="shared" si="4"/>
        <v>0</v>
      </c>
      <c r="BF127" s="206">
        <f t="shared" si="5"/>
        <v>0</v>
      </c>
      <c r="BG127" s="206">
        <f t="shared" si="6"/>
        <v>0</v>
      </c>
      <c r="BH127" s="206">
        <f t="shared" si="7"/>
        <v>0</v>
      </c>
      <c r="BI127" s="206">
        <f t="shared" si="8"/>
        <v>0</v>
      </c>
      <c r="BJ127" s="18" t="s">
        <v>88</v>
      </c>
      <c r="BK127" s="206">
        <f t="shared" si="9"/>
        <v>0</v>
      </c>
      <c r="BL127" s="18" t="s">
        <v>373</v>
      </c>
      <c r="BM127" s="205" t="s">
        <v>366</v>
      </c>
    </row>
    <row r="128" spans="1:65" s="2" customFormat="1" ht="21.75" customHeight="1">
      <c r="A128" s="35"/>
      <c r="B128" s="36"/>
      <c r="C128" s="194" t="s">
        <v>373</v>
      </c>
      <c r="D128" s="194" t="s">
        <v>368</v>
      </c>
      <c r="E128" s="195" t="s">
        <v>1881</v>
      </c>
      <c r="F128" s="196" t="s">
        <v>1882</v>
      </c>
      <c r="G128" s="197" t="s">
        <v>396</v>
      </c>
      <c r="H128" s="198">
        <v>340</v>
      </c>
      <c r="I128" s="199"/>
      <c r="J128" s="200">
        <f t="shared" si="0"/>
        <v>0</v>
      </c>
      <c r="K128" s="196" t="s">
        <v>3556</v>
      </c>
      <c r="L128" s="40"/>
      <c r="M128" s="201" t="s">
        <v>1</v>
      </c>
      <c r="N128" s="202" t="s">
        <v>46</v>
      </c>
      <c r="O128" s="72"/>
      <c r="P128" s="203">
        <f t="shared" si="1"/>
        <v>0</v>
      </c>
      <c r="Q128" s="203">
        <v>0</v>
      </c>
      <c r="R128" s="203">
        <f t="shared" si="2"/>
        <v>0</v>
      </c>
      <c r="S128" s="203">
        <v>0</v>
      </c>
      <c r="T128" s="204">
        <f t="shared" si="3"/>
        <v>0</v>
      </c>
      <c r="U128" s="35"/>
      <c r="V128" s="35"/>
      <c r="W128" s="35"/>
      <c r="X128" s="35"/>
      <c r="Y128" s="35"/>
      <c r="Z128" s="35"/>
      <c r="AA128" s="35"/>
      <c r="AB128" s="35"/>
      <c r="AC128" s="35"/>
      <c r="AD128" s="35"/>
      <c r="AE128" s="35"/>
      <c r="AR128" s="205" t="s">
        <v>373</v>
      </c>
      <c r="AT128" s="205" t="s">
        <v>368</v>
      </c>
      <c r="AU128" s="205" t="s">
        <v>88</v>
      </c>
      <c r="AY128" s="18" t="s">
        <v>365</v>
      </c>
      <c r="BE128" s="206">
        <f t="shared" si="4"/>
        <v>0</v>
      </c>
      <c r="BF128" s="206">
        <f t="shared" si="5"/>
        <v>0</v>
      </c>
      <c r="BG128" s="206">
        <f t="shared" si="6"/>
        <v>0</v>
      </c>
      <c r="BH128" s="206">
        <f t="shared" si="7"/>
        <v>0</v>
      </c>
      <c r="BI128" s="206">
        <f t="shared" si="8"/>
        <v>0</v>
      </c>
      <c r="BJ128" s="18" t="s">
        <v>88</v>
      </c>
      <c r="BK128" s="206">
        <f t="shared" si="9"/>
        <v>0</v>
      </c>
      <c r="BL128" s="18" t="s">
        <v>373</v>
      </c>
      <c r="BM128" s="205" t="s">
        <v>411</v>
      </c>
    </row>
    <row r="129" spans="1:65" s="2" customFormat="1" ht="33" customHeight="1">
      <c r="A129" s="35"/>
      <c r="B129" s="36"/>
      <c r="C129" s="194" t="s">
        <v>393</v>
      </c>
      <c r="D129" s="194" t="s">
        <v>368</v>
      </c>
      <c r="E129" s="195" t="s">
        <v>1883</v>
      </c>
      <c r="F129" s="196" t="s">
        <v>1884</v>
      </c>
      <c r="G129" s="197" t="s">
        <v>396</v>
      </c>
      <c r="H129" s="198">
        <v>630</v>
      </c>
      <c r="I129" s="199"/>
      <c r="J129" s="200">
        <f t="shared" si="0"/>
        <v>0</v>
      </c>
      <c r="K129" s="196" t="s">
        <v>2900</v>
      </c>
      <c r="L129" s="40"/>
      <c r="M129" s="201" t="s">
        <v>1</v>
      </c>
      <c r="N129" s="202" t="s">
        <v>46</v>
      </c>
      <c r="O129" s="72"/>
      <c r="P129" s="203">
        <f t="shared" si="1"/>
        <v>0</v>
      </c>
      <c r="Q129" s="203">
        <v>0</v>
      </c>
      <c r="R129" s="203">
        <f t="shared" si="2"/>
        <v>0</v>
      </c>
      <c r="S129" s="203">
        <v>0</v>
      </c>
      <c r="T129" s="204">
        <f t="shared" si="3"/>
        <v>0</v>
      </c>
      <c r="U129" s="35"/>
      <c r="V129" s="35"/>
      <c r="W129" s="35"/>
      <c r="X129" s="35"/>
      <c r="Y129" s="35"/>
      <c r="Z129" s="35"/>
      <c r="AA129" s="35"/>
      <c r="AB129" s="35"/>
      <c r="AC129" s="35"/>
      <c r="AD129" s="35"/>
      <c r="AE129" s="35"/>
      <c r="AR129" s="205" t="s">
        <v>373</v>
      </c>
      <c r="AT129" s="205" t="s">
        <v>368</v>
      </c>
      <c r="AU129" s="205" t="s">
        <v>88</v>
      </c>
      <c r="AY129" s="18" t="s">
        <v>365</v>
      </c>
      <c r="BE129" s="206">
        <f t="shared" si="4"/>
        <v>0</v>
      </c>
      <c r="BF129" s="206">
        <f t="shared" si="5"/>
        <v>0</v>
      </c>
      <c r="BG129" s="206">
        <f t="shared" si="6"/>
        <v>0</v>
      </c>
      <c r="BH129" s="206">
        <f t="shared" si="7"/>
        <v>0</v>
      </c>
      <c r="BI129" s="206">
        <f t="shared" si="8"/>
        <v>0</v>
      </c>
      <c r="BJ129" s="18" t="s">
        <v>88</v>
      </c>
      <c r="BK129" s="206">
        <f t="shared" si="9"/>
        <v>0</v>
      </c>
      <c r="BL129" s="18" t="s">
        <v>373</v>
      </c>
      <c r="BM129" s="205" t="s">
        <v>425</v>
      </c>
    </row>
    <row r="130" spans="1:65" s="2" customFormat="1" ht="16.5" customHeight="1">
      <c r="A130" s="35"/>
      <c r="B130" s="36"/>
      <c r="C130" s="194" t="s">
        <v>366</v>
      </c>
      <c r="D130" s="194" t="s">
        <v>368</v>
      </c>
      <c r="E130" s="195" t="s">
        <v>1885</v>
      </c>
      <c r="F130" s="196" t="s">
        <v>1886</v>
      </c>
      <c r="G130" s="197" t="s">
        <v>396</v>
      </c>
      <c r="H130" s="198">
        <v>630</v>
      </c>
      <c r="I130" s="199"/>
      <c r="J130" s="200">
        <f t="shared" si="0"/>
        <v>0</v>
      </c>
      <c r="K130" s="196" t="s">
        <v>2900</v>
      </c>
      <c r="L130" s="40"/>
      <c r="M130" s="201" t="s">
        <v>1</v>
      </c>
      <c r="N130" s="202" t="s">
        <v>46</v>
      </c>
      <c r="O130" s="72"/>
      <c r="P130" s="203">
        <f t="shared" si="1"/>
        <v>0</v>
      </c>
      <c r="Q130" s="203">
        <v>0</v>
      </c>
      <c r="R130" s="203">
        <f t="shared" si="2"/>
        <v>0</v>
      </c>
      <c r="S130" s="203">
        <v>0</v>
      </c>
      <c r="T130" s="204">
        <f t="shared" si="3"/>
        <v>0</v>
      </c>
      <c r="U130" s="35"/>
      <c r="V130" s="35"/>
      <c r="W130" s="35"/>
      <c r="X130" s="35"/>
      <c r="Y130" s="35"/>
      <c r="Z130" s="35"/>
      <c r="AA130" s="35"/>
      <c r="AB130" s="35"/>
      <c r="AC130" s="35"/>
      <c r="AD130" s="35"/>
      <c r="AE130" s="35"/>
      <c r="AR130" s="205" t="s">
        <v>373</v>
      </c>
      <c r="AT130" s="205" t="s">
        <v>368</v>
      </c>
      <c r="AU130" s="205" t="s">
        <v>88</v>
      </c>
      <c r="AY130" s="18" t="s">
        <v>365</v>
      </c>
      <c r="BE130" s="206">
        <f t="shared" si="4"/>
        <v>0</v>
      </c>
      <c r="BF130" s="206">
        <f t="shared" si="5"/>
        <v>0</v>
      </c>
      <c r="BG130" s="206">
        <f t="shared" si="6"/>
        <v>0</v>
      </c>
      <c r="BH130" s="206">
        <f t="shared" si="7"/>
        <v>0</v>
      </c>
      <c r="BI130" s="206">
        <f t="shared" si="8"/>
        <v>0</v>
      </c>
      <c r="BJ130" s="18" t="s">
        <v>88</v>
      </c>
      <c r="BK130" s="206">
        <f t="shared" si="9"/>
        <v>0</v>
      </c>
      <c r="BL130" s="18" t="s">
        <v>373</v>
      </c>
      <c r="BM130" s="205" t="s">
        <v>439</v>
      </c>
    </row>
    <row r="131" spans="1:65" s="2" customFormat="1" ht="24.2" customHeight="1">
      <c r="A131" s="35"/>
      <c r="B131" s="36"/>
      <c r="C131" s="194" t="s">
        <v>405</v>
      </c>
      <c r="D131" s="194" t="s">
        <v>368</v>
      </c>
      <c r="E131" s="195" t="s">
        <v>1889</v>
      </c>
      <c r="F131" s="196" t="s">
        <v>1890</v>
      </c>
      <c r="G131" s="197" t="s">
        <v>1331</v>
      </c>
      <c r="H131" s="198">
        <v>3</v>
      </c>
      <c r="I131" s="199"/>
      <c r="J131" s="200">
        <f t="shared" si="0"/>
        <v>0</v>
      </c>
      <c r="K131" s="196" t="s">
        <v>3556</v>
      </c>
      <c r="L131" s="40"/>
      <c r="M131" s="201" t="s">
        <v>1</v>
      </c>
      <c r="N131" s="202" t="s">
        <v>46</v>
      </c>
      <c r="O131" s="72"/>
      <c r="P131" s="203">
        <f t="shared" si="1"/>
        <v>0</v>
      </c>
      <c r="Q131" s="203">
        <v>0</v>
      </c>
      <c r="R131" s="203">
        <f t="shared" si="2"/>
        <v>0</v>
      </c>
      <c r="S131" s="203">
        <v>0</v>
      </c>
      <c r="T131" s="204">
        <f t="shared" si="3"/>
        <v>0</v>
      </c>
      <c r="U131" s="35"/>
      <c r="V131" s="35"/>
      <c r="W131" s="35"/>
      <c r="X131" s="35"/>
      <c r="Y131" s="35"/>
      <c r="Z131" s="35"/>
      <c r="AA131" s="35"/>
      <c r="AB131" s="35"/>
      <c r="AC131" s="35"/>
      <c r="AD131" s="35"/>
      <c r="AE131" s="35"/>
      <c r="AR131" s="205" t="s">
        <v>373</v>
      </c>
      <c r="AT131" s="205" t="s">
        <v>368</v>
      </c>
      <c r="AU131" s="205" t="s">
        <v>88</v>
      </c>
      <c r="AY131" s="18" t="s">
        <v>365</v>
      </c>
      <c r="BE131" s="206">
        <f t="shared" si="4"/>
        <v>0</v>
      </c>
      <c r="BF131" s="206">
        <f t="shared" si="5"/>
        <v>0</v>
      </c>
      <c r="BG131" s="206">
        <f t="shared" si="6"/>
        <v>0</v>
      </c>
      <c r="BH131" s="206">
        <f t="shared" si="7"/>
        <v>0</v>
      </c>
      <c r="BI131" s="206">
        <f t="shared" si="8"/>
        <v>0</v>
      </c>
      <c r="BJ131" s="18" t="s">
        <v>88</v>
      </c>
      <c r="BK131" s="206">
        <f t="shared" si="9"/>
        <v>0</v>
      </c>
      <c r="BL131" s="18" t="s">
        <v>373</v>
      </c>
      <c r="BM131" s="205" t="s">
        <v>451</v>
      </c>
    </row>
    <row r="132" spans="1:65" s="2" customFormat="1" ht="44.25" customHeight="1">
      <c r="A132" s="35"/>
      <c r="B132" s="36"/>
      <c r="C132" s="194" t="s">
        <v>411</v>
      </c>
      <c r="D132" s="194" t="s">
        <v>368</v>
      </c>
      <c r="E132" s="195" t="s">
        <v>4595</v>
      </c>
      <c r="F132" s="196" t="s">
        <v>1888</v>
      </c>
      <c r="G132" s="197" t="s">
        <v>1331</v>
      </c>
      <c r="H132" s="198">
        <v>210</v>
      </c>
      <c r="I132" s="199"/>
      <c r="J132" s="200">
        <f t="shared" si="0"/>
        <v>0</v>
      </c>
      <c r="K132" s="196" t="s">
        <v>3556</v>
      </c>
      <c r="L132" s="40"/>
      <c r="M132" s="201" t="s">
        <v>1</v>
      </c>
      <c r="N132" s="202" t="s">
        <v>46</v>
      </c>
      <c r="O132" s="72"/>
      <c r="P132" s="203">
        <f t="shared" si="1"/>
        <v>0</v>
      </c>
      <c r="Q132" s="203">
        <v>0</v>
      </c>
      <c r="R132" s="203">
        <f t="shared" si="2"/>
        <v>0</v>
      </c>
      <c r="S132" s="203">
        <v>0</v>
      </c>
      <c r="T132" s="204">
        <f t="shared" si="3"/>
        <v>0</v>
      </c>
      <c r="U132" s="35"/>
      <c r="V132" s="35"/>
      <c r="W132" s="35"/>
      <c r="X132" s="35"/>
      <c r="Y132" s="35"/>
      <c r="Z132" s="35"/>
      <c r="AA132" s="35"/>
      <c r="AB132" s="35"/>
      <c r="AC132" s="35"/>
      <c r="AD132" s="35"/>
      <c r="AE132" s="35"/>
      <c r="AR132" s="205" t="s">
        <v>373</v>
      </c>
      <c r="AT132" s="205" t="s">
        <v>368</v>
      </c>
      <c r="AU132" s="205" t="s">
        <v>88</v>
      </c>
      <c r="AY132" s="18" t="s">
        <v>365</v>
      </c>
      <c r="BE132" s="206">
        <f t="shared" si="4"/>
        <v>0</v>
      </c>
      <c r="BF132" s="206">
        <f t="shared" si="5"/>
        <v>0</v>
      </c>
      <c r="BG132" s="206">
        <f t="shared" si="6"/>
        <v>0</v>
      </c>
      <c r="BH132" s="206">
        <f t="shared" si="7"/>
        <v>0</v>
      </c>
      <c r="BI132" s="206">
        <f t="shared" si="8"/>
        <v>0</v>
      </c>
      <c r="BJ132" s="18" t="s">
        <v>88</v>
      </c>
      <c r="BK132" s="206">
        <f t="shared" si="9"/>
        <v>0</v>
      </c>
      <c r="BL132" s="18" t="s">
        <v>373</v>
      </c>
      <c r="BM132" s="205" t="s">
        <v>421</v>
      </c>
    </row>
    <row r="133" spans="1:65" s="2" customFormat="1" ht="24.2" customHeight="1">
      <c r="A133" s="35"/>
      <c r="B133" s="36"/>
      <c r="C133" s="194" t="s">
        <v>400</v>
      </c>
      <c r="D133" s="194" t="s">
        <v>368</v>
      </c>
      <c r="E133" s="195" t="s">
        <v>1891</v>
      </c>
      <c r="F133" s="196" t="s">
        <v>1892</v>
      </c>
      <c r="G133" s="197" t="s">
        <v>1331</v>
      </c>
      <c r="H133" s="198">
        <v>120</v>
      </c>
      <c r="I133" s="199"/>
      <c r="J133" s="200">
        <f t="shared" si="0"/>
        <v>0</v>
      </c>
      <c r="K133" s="196" t="s">
        <v>3556</v>
      </c>
      <c r="L133" s="40"/>
      <c r="M133" s="201" t="s">
        <v>1</v>
      </c>
      <c r="N133" s="202" t="s">
        <v>46</v>
      </c>
      <c r="O133" s="72"/>
      <c r="P133" s="203">
        <f t="shared" si="1"/>
        <v>0</v>
      </c>
      <c r="Q133" s="203">
        <v>0</v>
      </c>
      <c r="R133" s="203">
        <f t="shared" si="2"/>
        <v>0</v>
      </c>
      <c r="S133" s="203">
        <v>0</v>
      </c>
      <c r="T133" s="204">
        <f t="shared" si="3"/>
        <v>0</v>
      </c>
      <c r="U133" s="35"/>
      <c r="V133" s="35"/>
      <c r="W133" s="35"/>
      <c r="X133" s="35"/>
      <c r="Y133" s="35"/>
      <c r="Z133" s="35"/>
      <c r="AA133" s="35"/>
      <c r="AB133" s="35"/>
      <c r="AC133" s="35"/>
      <c r="AD133" s="35"/>
      <c r="AE133" s="35"/>
      <c r="AR133" s="205" t="s">
        <v>373</v>
      </c>
      <c r="AT133" s="205" t="s">
        <v>368</v>
      </c>
      <c r="AU133" s="205" t="s">
        <v>88</v>
      </c>
      <c r="AY133" s="18" t="s">
        <v>365</v>
      </c>
      <c r="BE133" s="206">
        <f t="shared" si="4"/>
        <v>0</v>
      </c>
      <c r="BF133" s="206">
        <f t="shared" si="5"/>
        <v>0</v>
      </c>
      <c r="BG133" s="206">
        <f t="shared" si="6"/>
        <v>0</v>
      </c>
      <c r="BH133" s="206">
        <f t="shared" si="7"/>
        <v>0</v>
      </c>
      <c r="BI133" s="206">
        <f t="shared" si="8"/>
        <v>0</v>
      </c>
      <c r="BJ133" s="18" t="s">
        <v>88</v>
      </c>
      <c r="BK133" s="206">
        <f t="shared" si="9"/>
        <v>0</v>
      </c>
      <c r="BL133" s="18" t="s">
        <v>373</v>
      </c>
      <c r="BM133" s="205" t="s">
        <v>474</v>
      </c>
    </row>
    <row r="134" spans="1:65" s="2" customFormat="1" ht="21.75" customHeight="1">
      <c r="A134" s="35"/>
      <c r="B134" s="36"/>
      <c r="C134" s="194" t="s">
        <v>425</v>
      </c>
      <c r="D134" s="194" t="s">
        <v>368</v>
      </c>
      <c r="E134" s="195" t="s">
        <v>3137</v>
      </c>
      <c r="F134" s="196" t="s">
        <v>3138</v>
      </c>
      <c r="G134" s="197" t="s">
        <v>1331</v>
      </c>
      <c r="H134" s="198">
        <v>540</v>
      </c>
      <c r="I134" s="199"/>
      <c r="J134" s="200">
        <f t="shared" si="0"/>
        <v>0</v>
      </c>
      <c r="K134" s="196" t="s">
        <v>2900</v>
      </c>
      <c r="L134" s="40"/>
      <c r="M134" s="201" t="s">
        <v>1</v>
      </c>
      <c r="N134" s="202" t="s">
        <v>46</v>
      </c>
      <c r="O134" s="72"/>
      <c r="P134" s="203">
        <f t="shared" si="1"/>
        <v>0</v>
      </c>
      <c r="Q134" s="203">
        <v>0</v>
      </c>
      <c r="R134" s="203">
        <f t="shared" si="2"/>
        <v>0</v>
      </c>
      <c r="S134" s="203">
        <v>0</v>
      </c>
      <c r="T134" s="204">
        <f t="shared" si="3"/>
        <v>0</v>
      </c>
      <c r="U134" s="35"/>
      <c r="V134" s="35"/>
      <c r="W134" s="35"/>
      <c r="X134" s="35"/>
      <c r="Y134" s="35"/>
      <c r="Z134" s="35"/>
      <c r="AA134" s="35"/>
      <c r="AB134" s="35"/>
      <c r="AC134" s="35"/>
      <c r="AD134" s="35"/>
      <c r="AE134" s="35"/>
      <c r="AR134" s="205" t="s">
        <v>373</v>
      </c>
      <c r="AT134" s="205" t="s">
        <v>368</v>
      </c>
      <c r="AU134" s="205" t="s">
        <v>88</v>
      </c>
      <c r="AY134" s="18" t="s">
        <v>365</v>
      </c>
      <c r="BE134" s="206">
        <f t="shared" si="4"/>
        <v>0</v>
      </c>
      <c r="BF134" s="206">
        <f t="shared" si="5"/>
        <v>0</v>
      </c>
      <c r="BG134" s="206">
        <f t="shared" si="6"/>
        <v>0</v>
      </c>
      <c r="BH134" s="206">
        <f t="shared" si="7"/>
        <v>0</v>
      </c>
      <c r="BI134" s="206">
        <f t="shared" si="8"/>
        <v>0</v>
      </c>
      <c r="BJ134" s="18" t="s">
        <v>88</v>
      </c>
      <c r="BK134" s="206">
        <f t="shared" si="9"/>
        <v>0</v>
      </c>
      <c r="BL134" s="18" t="s">
        <v>373</v>
      </c>
      <c r="BM134" s="205" t="s">
        <v>484</v>
      </c>
    </row>
    <row r="135" spans="1:65" s="2" customFormat="1" ht="24.2" customHeight="1">
      <c r="A135" s="35"/>
      <c r="B135" s="36"/>
      <c r="C135" s="194" t="s">
        <v>431</v>
      </c>
      <c r="D135" s="194" t="s">
        <v>368</v>
      </c>
      <c r="E135" s="195" t="s">
        <v>1896</v>
      </c>
      <c r="F135" s="196" t="s">
        <v>1897</v>
      </c>
      <c r="G135" s="197" t="s">
        <v>396</v>
      </c>
      <c r="H135" s="198">
        <v>250</v>
      </c>
      <c r="I135" s="199"/>
      <c r="J135" s="200">
        <f t="shared" si="0"/>
        <v>0</v>
      </c>
      <c r="K135" s="196" t="s">
        <v>2900</v>
      </c>
      <c r="L135" s="40"/>
      <c r="M135" s="201" t="s">
        <v>1</v>
      </c>
      <c r="N135" s="202" t="s">
        <v>46</v>
      </c>
      <c r="O135" s="72"/>
      <c r="P135" s="203">
        <f t="shared" si="1"/>
        <v>0</v>
      </c>
      <c r="Q135" s="203">
        <v>0</v>
      </c>
      <c r="R135" s="203">
        <f t="shared" si="2"/>
        <v>0</v>
      </c>
      <c r="S135" s="203">
        <v>0</v>
      </c>
      <c r="T135" s="204">
        <f t="shared" si="3"/>
        <v>0</v>
      </c>
      <c r="U135" s="35"/>
      <c r="V135" s="35"/>
      <c r="W135" s="35"/>
      <c r="X135" s="35"/>
      <c r="Y135" s="35"/>
      <c r="Z135" s="35"/>
      <c r="AA135" s="35"/>
      <c r="AB135" s="35"/>
      <c r="AC135" s="35"/>
      <c r="AD135" s="35"/>
      <c r="AE135" s="35"/>
      <c r="AR135" s="205" t="s">
        <v>373</v>
      </c>
      <c r="AT135" s="205" t="s">
        <v>368</v>
      </c>
      <c r="AU135" s="205" t="s">
        <v>88</v>
      </c>
      <c r="AY135" s="18" t="s">
        <v>365</v>
      </c>
      <c r="BE135" s="206">
        <f t="shared" si="4"/>
        <v>0</v>
      </c>
      <c r="BF135" s="206">
        <f t="shared" si="5"/>
        <v>0</v>
      </c>
      <c r="BG135" s="206">
        <f t="shared" si="6"/>
        <v>0</v>
      </c>
      <c r="BH135" s="206">
        <f t="shared" si="7"/>
        <v>0</v>
      </c>
      <c r="BI135" s="206">
        <f t="shared" si="8"/>
        <v>0</v>
      </c>
      <c r="BJ135" s="18" t="s">
        <v>88</v>
      </c>
      <c r="BK135" s="206">
        <f t="shared" si="9"/>
        <v>0</v>
      </c>
      <c r="BL135" s="18" t="s">
        <v>373</v>
      </c>
      <c r="BM135" s="205" t="s">
        <v>494</v>
      </c>
    </row>
    <row r="136" spans="1:65" s="2" customFormat="1" ht="21.75" customHeight="1">
      <c r="A136" s="35"/>
      <c r="B136" s="36"/>
      <c r="C136" s="194" t="s">
        <v>439</v>
      </c>
      <c r="D136" s="194" t="s">
        <v>368</v>
      </c>
      <c r="E136" s="195" t="s">
        <v>1743</v>
      </c>
      <c r="F136" s="196" t="s">
        <v>1898</v>
      </c>
      <c r="G136" s="197" t="s">
        <v>1899</v>
      </c>
      <c r="H136" s="198">
        <v>1</v>
      </c>
      <c r="I136" s="199"/>
      <c r="J136" s="200">
        <f t="shared" si="0"/>
        <v>0</v>
      </c>
      <c r="K136" s="196" t="s">
        <v>3556</v>
      </c>
      <c r="L136" s="40"/>
      <c r="M136" s="201" t="s">
        <v>1</v>
      </c>
      <c r="N136" s="202" t="s">
        <v>46</v>
      </c>
      <c r="O136" s="72"/>
      <c r="P136" s="203">
        <f t="shared" si="1"/>
        <v>0</v>
      </c>
      <c r="Q136" s="203">
        <v>0</v>
      </c>
      <c r="R136" s="203">
        <f t="shared" si="2"/>
        <v>0</v>
      </c>
      <c r="S136" s="203">
        <v>0</v>
      </c>
      <c r="T136" s="204">
        <f t="shared" si="3"/>
        <v>0</v>
      </c>
      <c r="U136" s="35"/>
      <c r="V136" s="35"/>
      <c r="W136" s="35"/>
      <c r="X136" s="35"/>
      <c r="Y136" s="35"/>
      <c r="Z136" s="35"/>
      <c r="AA136" s="35"/>
      <c r="AB136" s="35"/>
      <c r="AC136" s="35"/>
      <c r="AD136" s="35"/>
      <c r="AE136" s="35"/>
      <c r="AR136" s="205" t="s">
        <v>373</v>
      </c>
      <c r="AT136" s="205" t="s">
        <v>368</v>
      </c>
      <c r="AU136" s="205" t="s">
        <v>88</v>
      </c>
      <c r="AY136" s="18" t="s">
        <v>365</v>
      </c>
      <c r="BE136" s="206">
        <f t="shared" si="4"/>
        <v>0</v>
      </c>
      <c r="BF136" s="206">
        <f t="shared" si="5"/>
        <v>0</v>
      </c>
      <c r="BG136" s="206">
        <f t="shared" si="6"/>
        <v>0</v>
      </c>
      <c r="BH136" s="206">
        <f t="shared" si="7"/>
        <v>0</v>
      </c>
      <c r="BI136" s="206">
        <f t="shared" si="8"/>
        <v>0</v>
      </c>
      <c r="BJ136" s="18" t="s">
        <v>88</v>
      </c>
      <c r="BK136" s="206">
        <f t="shared" si="9"/>
        <v>0</v>
      </c>
      <c r="BL136" s="18" t="s">
        <v>373</v>
      </c>
      <c r="BM136" s="205" t="s">
        <v>504</v>
      </c>
    </row>
    <row r="137" spans="1:65" s="2" customFormat="1" ht="16.5" customHeight="1">
      <c r="A137" s="35"/>
      <c r="B137" s="36"/>
      <c r="C137" s="194" t="s">
        <v>445</v>
      </c>
      <c r="D137" s="194" t="s">
        <v>368</v>
      </c>
      <c r="E137" s="195" t="s">
        <v>1900</v>
      </c>
      <c r="F137" s="196" t="s">
        <v>1901</v>
      </c>
      <c r="G137" s="197" t="s">
        <v>1331</v>
      </c>
      <c r="H137" s="198">
        <v>31</v>
      </c>
      <c r="I137" s="199"/>
      <c r="J137" s="200">
        <f t="shared" si="0"/>
        <v>0</v>
      </c>
      <c r="K137" s="196" t="s">
        <v>2900</v>
      </c>
      <c r="L137" s="40"/>
      <c r="M137" s="201" t="s">
        <v>1</v>
      </c>
      <c r="N137" s="202" t="s">
        <v>46</v>
      </c>
      <c r="O137" s="72"/>
      <c r="P137" s="203">
        <f t="shared" si="1"/>
        <v>0</v>
      </c>
      <c r="Q137" s="203">
        <v>0</v>
      </c>
      <c r="R137" s="203">
        <f t="shared" si="2"/>
        <v>0</v>
      </c>
      <c r="S137" s="203">
        <v>0</v>
      </c>
      <c r="T137" s="204">
        <f t="shared" si="3"/>
        <v>0</v>
      </c>
      <c r="U137" s="35"/>
      <c r="V137" s="35"/>
      <c r="W137" s="35"/>
      <c r="X137" s="35"/>
      <c r="Y137" s="35"/>
      <c r="Z137" s="35"/>
      <c r="AA137" s="35"/>
      <c r="AB137" s="35"/>
      <c r="AC137" s="35"/>
      <c r="AD137" s="35"/>
      <c r="AE137" s="35"/>
      <c r="AR137" s="205" t="s">
        <v>373</v>
      </c>
      <c r="AT137" s="205" t="s">
        <v>368</v>
      </c>
      <c r="AU137" s="205" t="s">
        <v>88</v>
      </c>
      <c r="AY137" s="18" t="s">
        <v>365</v>
      </c>
      <c r="BE137" s="206">
        <f t="shared" si="4"/>
        <v>0</v>
      </c>
      <c r="BF137" s="206">
        <f t="shared" si="5"/>
        <v>0</v>
      </c>
      <c r="BG137" s="206">
        <f t="shared" si="6"/>
        <v>0</v>
      </c>
      <c r="BH137" s="206">
        <f t="shared" si="7"/>
        <v>0</v>
      </c>
      <c r="BI137" s="206">
        <f t="shared" si="8"/>
        <v>0</v>
      </c>
      <c r="BJ137" s="18" t="s">
        <v>88</v>
      </c>
      <c r="BK137" s="206">
        <f t="shared" si="9"/>
        <v>0</v>
      </c>
      <c r="BL137" s="18" t="s">
        <v>373</v>
      </c>
      <c r="BM137" s="205" t="s">
        <v>514</v>
      </c>
    </row>
    <row r="138" spans="1:65" s="2" customFormat="1" ht="33" customHeight="1">
      <c r="A138" s="35"/>
      <c r="B138" s="36"/>
      <c r="C138" s="194" t="s">
        <v>451</v>
      </c>
      <c r="D138" s="194" t="s">
        <v>368</v>
      </c>
      <c r="E138" s="195" t="s">
        <v>1902</v>
      </c>
      <c r="F138" s="196" t="s">
        <v>1903</v>
      </c>
      <c r="G138" s="197" t="s">
        <v>1331</v>
      </c>
      <c r="H138" s="198">
        <v>31</v>
      </c>
      <c r="I138" s="199"/>
      <c r="J138" s="200">
        <f t="shared" si="0"/>
        <v>0</v>
      </c>
      <c r="K138" s="196" t="s">
        <v>3556</v>
      </c>
      <c r="L138" s="40"/>
      <c r="M138" s="201" t="s">
        <v>1</v>
      </c>
      <c r="N138" s="202" t="s">
        <v>46</v>
      </c>
      <c r="O138" s="72"/>
      <c r="P138" s="203">
        <f t="shared" si="1"/>
        <v>0</v>
      </c>
      <c r="Q138" s="203">
        <v>0</v>
      </c>
      <c r="R138" s="203">
        <f t="shared" si="2"/>
        <v>0</v>
      </c>
      <c r="S138" s="203">
        <v>0</v>
      </c>
      <c r="T138" s="204">
        <f t="shared" si="3"/>
        <v>0</v>
      </c>
      <c r="U138" s="35"/>
      <c r="V138" s="35"/>
      <c r="W138" s="35"/>
      <c r="X138" s="35"/>
      <c r="Y138" s="35"/>
      <c r="Z138" s="35"/>
      <c r="AA138" s="35"/>
      <c r="AB138" s="35"/>
      <c r="AC138" s="35"/>
      <c r="AD138" s="35"/>
      <c r="AE138" s="35"/>
      <c r="AR138" s="205" t="s">
        <v>373</v>
      </c>
      <c r="AT138" s="205" t="s">
        <v>368</v>
      </c>
      <c r="AU138" s="205" t="s">
        <v>88</v>
      </c>
      <c r="AY138" s="18" t="s">
        <v>365</v>
      </c>
      <c r="BE138" s="206">
        <f t="shared" si="4"/>
        <v>0</v>
      </c>
      <c r="BF138" s="206">
        <f t="shared" si="5"/>
        <v>0</v>
      </c>
      <c r="BG138" s="206">
        <f t="shared" si="6"/>
        <v>0</v>
      </c>
      <c r="BH138" s="206">
        <f t="shared" si="7"/>
        <v>0</v>
      </c>
      <c r="BI138" s="206">
        <f t="shared" si="8"/>
        <v>0</v>
      </c>
      <c r="BJ138" s="18" t="s">
        <v>88</v>
      </c>
      <c r="BK138" s="206">
        <f t="shared" si="9"/>
        <v>0</v>
      </c>
      <c r="BL138" s="18" t="s">
        <v>373</v>
      </c>
      <c r="BM138" s="205" t="s">
        <v>523</v>
      </c>
    </row>
    <row r="139" spans="1:65" s="2" customFormat="1" ht="24.2" customHeight="1">
      <c r="A139" s="35"/>
      <c r="B139" s="36"/>
      <c r="C139" s="194" t="s">
        <v>8</v>
      </c>
      <c r="D139" s="194" t="s">
        <v>368</v>
      </c>
      <c r="E139" s="195" t="s">
        <v>1904</v>
      </c>
      <c r="F139" s="196" t="s">
        <v>1905</v>
      </c>
      <c r="G139" s="197" t="s">
        <v>1331</v>
      </c>
      <c r="H139" s="198">
        <v>410</v>
      </c>
      <c r="I139" s="199"/>
      <c r="J139" s="200">
        <f t="shared" si="0"/>
        <v>0</v>
      </c>
      <c r="K139" s="196" t="s">
        <v>3566</v>
      </c>
      <c r="L139" s="40"/>
      <c r="M139" s="201" t="s">
        <v>1</v>
      </c>
      <c r="N139" s="202" t="s">
        <v>46</v>
      </c>
      <c r="O139" s="72"/>
      <c r="P139" s="203">
        <f t="shared" si="1"/>
        <v>0</v>
      </c>
      <c r="Q139" s="203">
        <v>0</v>
      </c>
      <c r="R139" s="203">
        <f t="shared" si="2"/>
        <v>0</v>
      </c>
      <c r="S139" s="203">
        <v>0</v>
      </c>
      <c r="T139" s="204">
        <f t="shared" si="3"/>
        <v>0</v>
      </c>
      <c r="U139" s="35"/>
      <c r="V139" s="35"/>
      <c r="W139" s="35"/>
      <c r="X139" s="35"/>
      <c r="Y139" s="35"/>
      <c r="Z139" s="35"/>
      <c r="AA139" s="35"/>
      <c r="AB139" s="35"/>
      <c r="AC139" s="35"/>
      <c r="AD139" s="35"/>
      <c r="AE139" s="35"/>
      <c r="AR139" s="205" t="s">
        <v>373</v>
      </c>
      <c r="AT139" s="205" t="s">
        <v>368</v>
      </c>
      <c r="AU139" s="205" t="s">
        <v>88</v>
      </c>
      <c r="AY139" s="18" t="s">
        <v>365</v>
      </c>
      <c r="BE139" s="206">
        <f t="shared" si="4"/>
        <v>0</v>
      </c>
      <c r="BF139" s="206">
        <f t="shared" si="5"/>
        <v>0</v>
      </c>
      <c r="BG139" s="206">
        <f t="shared" si="6"/>
        <v>0</v>
      </c>
      <c r="BH139" s="206">
        <f t="shared" si="7"/>
        <v>0</v>
      </c>
      <c r="BI139" s="206">
        <f t="shared" si="8"/>
        <v>0</v>
      </c>
      <c r="BJ139" s="18" t="s">
        <v>88</v>
      </c>
      <c r="BK139" s="206">
        <f t="shared" si="9"/>
        <v>0</v>
      </c>
      <c r="BL139" s="18" t="s">
        <v>373</v>
      </c>
      <c r="BM139" s="205" t="s">
        <v>535</v>
      </c>
    </row>
    <row r="140" spans="1:65" s="2" customFormat="1" ht="24.2" customHeight="1">
      <c r="A140" s="35"/>
      <c r="B140" s="36"/>
      <c r="C140" s="194" t="s">
        <v>421</v>
      </c>
      <c r="D140" s="194" t="s">
        <v>368</v>
      </c>
      <c r="E140" s="195" t="s">
        <v>1906</v>
      </c>
      <c r="F140" s="196" t="s">
        <v>1907</v>
      </c>
      <c r="G140" s="197" t="s">
        <v>1331</v>
      </c>
      <c r="H140" s="198">
        <v>180</v>
      </c>
      <c r="I140" s="199"/>
      <c r="J140" s="200">
        <f t="shared" si="0"/>
        <v>0</v>
      </c>
      <c r="K140" s="196" t="s">
        <v>2900</v>
      </c>
      <c r="L140" s="40"/>
      <c r="M140" s="201" t="s">
        <v>1</v>
      </c>
      <c r="N140" s="202" t="s">
        <v>46</v>
      </c>
      <c r="O140" s="72"/>
      <c r="P140" s="203">
        <f t="shared" si="1"/>
        <v>0</v>
      </c>
      <c r="Q140" s="203">
        <v>0</v>
      </c>
      <c r="R140" s="203">
        <f t="shared" si="2"/>
        <v>0</v>
      </c>
      <c r="S140" s="203">
        <v>0</v>
      </c>
      <c r="T140" s="204">
        <f t="shared" si="3"/>
        <v>0</v>
      </c>
      <c r="U140" s="35"/>
      <c r="V140" s="35"/>
      <c r="W140" s="35"/>
      <c r="X140" s="35"/>
      <c r="Y140" s="35"/>
      <c r="Z140" s="35"/>
      <c r="AA140" s="35"/>
      <c r="AB140" s="35"/>
      <c r="AC140" s="35"/>
      <c r="AD140" s="35"/>
      <c r="AE140" s="35"/>
      <c r="AR140" s="205" t="s">
        <v>373</v>
      </c>
      <c r="AT140" s="205" t="s">
        <v>368</v>
      </c>
      <c r="AU140" s="205" t="s">
        <v>88</v>
      </c>
      <c r="AY140" s="18" t="s">
        <v>365</v>
      </c>
      <c r="BE140" s="206">
        <f t="shared" si="4"/>
        <v>0</v>
      </c>
      <c r="BF140" s="206">
        <f t="shared" si="5"/>
        <v>0</v>
      </c>
      <c r="BG140" s="206">
        <f t="shared" si="6"/>
        <v>0</v>
      </c>
      <c r="BH140" s="206">
        <f t="shared" si="7"/>
        <v>0</v>
      </c>
      <c r="BI140" s="206">
        <f t="shared" si="8"/>
        <v>0</v>
      </c>
      <c r="BJ140" s="18" t="s">
        <v>88</v>
      </c>
      <c r="BK140" s="206">
        <f t="shared" si="9"/>
        <v>0</v>
      </c>
      <c r="BL140" s="18" t="s">
        <v>373</v>
      </c>
      <c r="BM140" s="205" t="s">
        <v>436</v>
      </c>
    </row>
    <row r="141" spans="1:65" s="2" customFormat="1" ht="24.2" customHeight="1">
      <c r="A141" s="35"/>
      <c r="B141" s="36"/>
      <c r="C141" s="194" t="s">
        <v>467</v>
      </c>
      <c r="D141" s="194" t="s">
        <v>368</v>
      </c>
      <c r="E141" s="195" t="s">
        <v>1908</v>
      </c>
      <c r="F141" s="196" t="s">
        <v>1909</v>
      </c>
      <c r="G141" s="197" t="s">
        <v>1331</v>
      </c>
      <c r="H141" s="198">
        <v>20</v>
      </c>
      <c r="I141" s="199"/>
      <c r="J141" s="200">
        <f t="shared" si="0"/>
        <v>0</v>
      </c>
      <c r="K141" s="196" t="s">
        <v>3566</v>
      </c>
      <c r="L141" s="40"/>
      <c r="M141" s="201" t="s">
        <v>1</v>
      </c>
      <c r="N141" s="202" t="s">
        <v>46</v>
      </c>
      <c r="O141" s="72"/>
      <c r="P141" s="203">
        <f t="shared" si="1"/>
        <v>0</v>
      </c>
      <c r="Q141" s="203">
        <v>0</v>
      </c>
      <c r="R141" s="203">
        <f t="shared" si="2"/>
        <v>0</v>
      </c>
      <c r="S141" s="203">
        <v>0</v>
      </c>
      <c r="T141" s="204">
        <f t="shared" si="3"/>
        <v>0</v>
      </c>
      <c r="U141" s="35"/>
      <c r="V141" s="35"/>
      <c r="W141" s="35"/>
      <c r="X141" s="35"/>
      <c r="Y141" s="35"/>
      <c r="Z141" s="35"/>
      <c r="AA141" s="35"/>
      <c r="AB141" s="35"/>
      <c r="AC141" s="35"/>
      <c r="AD141" s="35"/>
      <c r="AE141" s="35"/>
      <c r="AR141" s="205" t="s">
        <v>373</v>
      </c>
      <c r="AT141" s="205" t="s">
        <v>368</v>
      </c>
      <c r="AU141" s="205" t="s">
        <v>88</v>
      </c>
      <c r="AY141" s="18" t="s">
        <v>365</v>
      </c>
      <c r="BE141" s="206">
        <f t="shared" si="4"/>
        <v>0</v>
      </c>
      <c r="BF141" s="206">
        <f t="shared" si="5"/>
        <v>0</v>
      </c>
      <c r="BG141" s="206">
        <f t="shared" si="6"/>
        <v>0</v>
      </c>
      <c r="BH141" s="206">
        <f t="shared" si="7"/>
        <v>0</v>
      </c>
      <c r="BI141" s="206">
        <f t="shared" si="8"/>
        <v>0</v>
      </c>
      <c r="BJ141" s="18" t="s">
        <v>88</v>
      </c>
      <c r="BK141" s="206">
        <f t="shared" si="9"/>
        <v>0</v>
      </c>
      <c r="BL141" s="18" t="s">
        <v>373</v>
      </c>
      <c r="BM141" s="205" t="s">
        <v>555</v>
      </c>
    </row>
    <row r="142" spans="1:65" s="2" customFormat="1" ht="24.2" customHeight="1">
      <c r="A142" s="35"/>
      <c r="B142" s="36"/>
      <c r="C142" s="194" t="s">
        <v>474</v>
      </c>
      <c r="D142" s="194" t="s">
        <v>368</v>
      </c>
      <c r="E142" s="195" t="s">
        <v>1912</v>
      </c>
      <c r="F142" s="196" t="s">
        <v>1913</v>
      </c>
      <c r="G142" s="197" t="s">
        <v>1331</v>
      </c>
      <c r="H142" s="198">
        <v>70</v>
      </c>
      <c r="I142" s="199"/>
      <c r="J142" s="200">
        <f t="shared" si="0"/>
        <v>0</v>
      </c>
      <c r="K142" s="196" t="s">
        <v>2900</v>
      </c>
      <c r="L142" s="40"/>
      <c r="M142" s="201" t="s">
        <v>1</v>
      </c>
      <c r="N142" s="202" t="s">
        <v>46</v>
      </c>
      <c r="O142" s="72"/>
      <c r="P142" s="203">
        <f t="shared" si="1"/>
        <v>0</v>
      </c>
      <c r="Q142" s="203">
        <v>0</v>
      </c>
      <c r="R142" s="203">
        <f t="shared" si="2"/>
        <v>0</v>
      </c>
      <c r="S142" s="203">
        <v>0</v>
      </c>
      <c r="T142" s="204">
        <f t="shared" si="3"/>
        <v>0</v>
      </c>
      <c r="U142" s="35"/>
      <c r="V142" s="35"/>
      <c r="W142" s="35"/>
      <c r="X142" s="35"/>
      <c r="Y142" s="35"/>
      <c r="Z142" s="35"/>
      <c r="AA142" s="35"/>
      <c r="AB142" s="35"/>
      <c r="AC142" s="35"/>
      <c r="AD142" s="35"/>
      <c r="AE142" s="35"/>
      <c r="AR142" s="205" t="s">
        <v>373</v>
      </c>
      <c r="AT142" s="205" t="s">
        <v>368</v>
      </c>
      <c r="AU142" s="205" t="s">
        <v>88</v>
      </c>
      <c r="AY142" s="18" t="s">
        <v>365</v>
      </c>
      <c r="BE142" s="206">
        <f t="shared" si="4"/>
        <v>0</v>
      </c>
      <c r="BF142" s="206">
        <f t="shared" si="5"/>
        <v>0</v>
      </c>
      <c r="BG142" s="206">
        <f t="shared" si="6"/>
        <v>0</v>
      </c>
      <c r="BH142" s="206">
        <f t="shared" si="7"/>
        <v>0</v>
      </c>
      <c r="BI142" s="206">
        <f t="shared" si="8"/>
        <v>0</v>
      </c>
      <c r="BJ142" s="18" t="s">
        <v>88</v>
      </c>
      <c r="BK142" s="206">
        <f t="shared" si="9"/>
        <v>0</v>
      </c>
      <c r="BL142" s="18" t="s">
        <v>373</v>
      </c>
      <c r="BM142" s="205" t="s">
        <v>568</v>
      </c>
    </row>
    <row r="143" spans="1:65" s="2" customFormat="1" ht="24.2" customHeight="1">
      <c r="A143" s="35"/>
      <c r="B143" s="36"/>
      <c r="C143" s="194" t="s">
        <v>478</v>
      </c>
      <c r="D143" s="194" t="s">
        <v>368</v>
      </c>
      <c r="E143" s="195" t="s">
        <v>1916</v>
      </c>
      <c r="F143" s="196" t="s">
        <v>1917</v>
      </c>
      <c r="G143" s="197" t="s">
        <v>1331</v>
      </c>
      <c r="H143" s="198">
        <v>210</v>
      </c>
      <c r="I143" s="199"/>
      <c r="J143" s="200">
        <f t="shared" si="0"/>
        <v>0</v>
      </c>
      <c r="K143" s="196" t="s">
        <v>3566</v>
      </c>
      <c r="L143" s="40"/>
      <c r="M143" s="201" t="s">
        <v>1</v>
      </c>
      <c r="N143" s="202" t="s">
        <v>46</v>
      </c>
      <c r="O143" s="72"/>
      <c r="P143" s="203">
        <f t="shared" si="1"/>
        <v>0</v>
      </c>
      <c r="Q143" s="203">
        <v>0</v>
      </c>
      <c r="R143" s="203">
        <f t="shared" si="2"/>
        <v>0</v>
      </c>
      <c r="S143" s="203">
        <v>0</v>
      </c>
      <c r="T143" s="204">
        <f t="shared" si="3"/>
        <v>0</v>
      </c>
      <c r="U143" s="35"/>
      <c r="V143" s="35"/>
      <c r="W143" s="35"/>
      <c r="X143" s="35"/>
      <c r="Y143" s="35"/>
      <c r="Z143" s="35"/>
      <c r="AA143" s="35"/>
      <c r="AB143" s="35"/>
      <c r="AC143" s="35"/>
      <c r="AD143" s="35"/>
      <c r="AE143" s="35"/>
      <c r="AR143" s="205" t="s">
        <v>373</v>
      </c>
      <c r="AT143" s="205" t="s">
        <v>368</v>
      </c>
      <c r="AU143" s="205" t="s">
        <v>88</v>
      </c>
      <c r="AY143" s="18" t="s">
        <v>365</v>
      </c>
      <c r="BE143" s="206">
        <f t="shared" si="4"/>
        <v>0</v>
      </c>
      <c r="BF143" s="206">
        <f t="shared" si="5"/>
        <v>0</v>
      </c>
      <c r="BG143" s="206">
        <f t="shared" si="6"/>
        <v>0</v>
      </c>
      <c r="BH143" s="206">
        <f t="shared" si="7"/>
        <v>0</v>
      </c>
      <c r="BI143" s="206">
        <f t="shared" si="8"/>
        <v>0</v>
      </c>
      <c r="BJ143" s="18" t="s">
        <v>88</v>
      </c>
      <c r="BK143" s="206">
        <f t="shared" si="9"/>
        <v>0</v>
      </c>
      <c r="BL143" s="18" t="s">
        <v>373</v>
      </c>
      <c r="BM143" s="205" t="s">
        <v>579</v>
      </c>
    </row>
    <row r="144" spans="1:65" s="2" customFormat="1" ht="24.2" customHeight="1">
      <c r="A144" s="35"/>
      <c r="B144" s="36"/>
      <c r="C144" s="194" t="s">
        <v>484</v>
      </c>
      <c r="D144" s="194" t="s">
        <v>368</v>
      </c>
      <c r="E144" s="195" t="s">
        <v>3626</v>
      </c>
      <c r="F144" s="196" t="s">
        <v>3627</v>
      </c>
      <c r="G144" s="197" t="s">
        <v>1331</v>
      </c>
      <c r="H144" s="198">
        <v>160</v>
      </c>
      <c r="I144" s="199"/>
      <c r="J144" s="200">
        <f t="shared" si="0"/>
        <v>0</v>
      </c>
      <c r="K144" s="196" t="s">
        <v>2900</v>
      </c>
      <c r="L144" s="40"/>
      <c r="M144" s="201" t="s">
        <v>1</v>
      </c>
      <c r="N144" s="202" t="s">
        <v>46</v>
      </c>
      <c r="O144" s="72"/>
      <c r="P144" s="203">
        <f t="shared" si="1"/>
        <v>0</v>
      </c>
      <c r="Q144" s="203">
        <v>0</v>
      </c>
      <c r="R144" s="203">
        <f t="shared" si="2"/>
        <v>0</v>
      </c>
      <c r="S144" s="203">
        <v>0</v>
      </c>
      <c r="T144" s="204">
        <f t="shared" si="3"/>
        <v>0</v>
      </c>
      <c r="U144" s="35"/>
      <c r="V144" s="35"/>
      <c r="W144" s="35"/>
      <c r="X144" s="35"/>
      <c r="Y144" s="35"/>
      <c r="Z144" s="35"/>
      <c r="AA144" s="35"/>
      <c r="AB144" s="35"/>
      <c r="AC144" s="35"/>
      <c r="AD144" s="35"/>
      <c r="AE144" s="35"/>
      <c r="AR144" s="205" t="s">
        <v>373</v>
      </c>
      <c r="AT144" s="205" t="s">
        <v>368</v>
      </c>
      <c r="AU144" s="205" t="s">
        <v>88</v>
      </c>
      <c r="AY144" s="18" t="s">
        <v>365</v>
      </c>
      <c r="BE144" s="206">
        <f t="shared" si="4"/>
        <v>0</v>
      </c>
      <c r="BF144" s="206">
        <f t="shared" si="5"/>
        <v>0</v>
      </c>
      <c r="BG144" s="206">
        <f t="shared" si="6"/>
        <v>0</v>
      </c>
      <c r="BH144" s="206">
        <f t="shared" si="7"/>
        <v>0</v>
      </c>
      <c r="BI144" s="206">
        <f t="shared" si="8"/>
        <v>0</v>
      </c>
      <c r="BJ144" s="18" t="s">
        <v>88</v>
      </c>
      <c r="BK144" s="206">
        <f t="shared" si="9"/>
        <v>0</v>
      </c>
      <c r="BL144" s="18" t="s">
        <v>373</v>
      </c>
      <c r="BM144" s="205" t="s">
        <v>589</v>
      </c>
    </row>
    <row r="145" spans="1:65" s="2" customFormat="1" ht="24.2" customHeight="1">
      <c r="A145" s="35"/>
      <c r="B145" s="36"/>
      <c r="C145" s="194" t="s">
        <v>7</v>
      </c>
      <c r="D145" s="194" t="s">
        <v>368</v>
      </c>
      <c r="E145" s="195" t="s">
        <v>2447</v>
      </c>
      <c r="F145" s="196" t="s">
        <v>2448</v>
      </c>
      <c r="G145" s="197" t="s">
        <v>1331</v>
      </c>
      <c r="H145" s="198">
        <v>90</v>
      </c>
      <c r="I145" s="199"/>
      <c r="J145" s="200">
        <f t="shared" si="0"/>
        <v>0</v>
      </c>
      <c r="K145" s="196" t="s">
        <v>2900</v>
      </c>
      <c r="L145" s="40"/>
      <c r="M145" s="201" t="s">
        <v>1</v>
      </c>
      <c r="N145" s="202" t="s">
        <v>46</v>
      </c>
      <c r="O145" s="72"/>
      <c r="P145" s="203">
        <f t="shared" si="1"/>
        <v>0</v>
      </c>
      <c r="Q145" s="203">
        <v>0</v>
      </c>
      <c r="R145" s="203">
        <f t="shared" si="2"/>
        <v>0</v>
      </c>
      <c r="S145" s="203">
        <v>0</v>
      </c>
      <c r="T145" s="204">
        <f t="shared" si="3"/>
        <v>0</v>
      </c>
      <c r="U145" s="35"/>
      <c r="V145" s="35"/>
      <c r="W145" s="35"/>
      <c r="X145" s="35"/>
      <c r="Y145" s="35"/>
      <c r="Z145" s="35"/>
      <c r="AA145" s="35"/>
      <c r="AB145" s="35"/>
      <c r="AC145" s="35"/>
      <c r="AD145" s="35"/>
      <c r="AE145" s="35"/>
      <c r="AR145" s="205" t="s">
        <v>373</v>
      </c>
      <c r="AT145" s="205" t="s">
        <v>368</v>
      </c>
      <c r="AU145" s="205" t="s">
        <v>88</v>
      </c>
      <c r="AY145" s="18" t="s">
        <v>365</v>
      </c>
      <c r="BE145" s="206">
        <f t="shared" si="4"/>
        <v>0</v>
      </c>
      <c r="BF145" s="206">
        <f t="shared" si="5"/>
        <v>0</v>
      </c>
      <c r="BG145" s="206">
        <f t="shared" si="6"/>
        <v>0</v>
      </c>
      <c r="BH145" s="206">
        <f t="shared" si="7"/>
        <v>0</v>
      </c>
      <c r="BI145" s="206">
        <f t="shared" si="8"/>
        <v>0</v>
      </c>
      <c r="BJ145" s="18" t="s">
        <v>88</v>
      </c>
      <c r="BK145" s="206">
        <f t="shared" si="9"/>
        <v>0</v>
      </c>
      <c r="BL145" s="18" t="s">
        <v>373</v>
      </c>
      <c r="BM145" s="205" t="s">
        <v>599</v>
      </c>
    </row>
    <row r="146" spans="1:65" s="2" customFormat="1" ht="24.2" customHeight="1">
      <c r="A146" s="35"/>
      <c r="B146" s="36"/>
      <c r="C146" s="194" t="s">
        <v>494</v>
      </c>
      <c r="D146" s="194" t="s">
        <v>368</v>
      </c>
      <c r="E146" s="195" t="s">
        <v>1918</v>
      </c>
      <c r="F146" s="196" t="s">
        <v>1919</v>
      </c>
      <c r="G146" s="197" t="s">
        <v>1331</v>
      </c>
      <c r="H146" s="198">
        <v>40</v>
      </c>
      <c r="I146" s="199"/>
      <c r="J146" s="200">
        <f t="shared" si="0"/>
        <v>0</v>
      </c>
      <c r="K146" s="196" t="s">
        <v>2900</v>
      </c>
      <c r="L146" s="40"/>
      <c r="M146" s="201" t="s">
        <v>1</v>
      </c>
      <c r="N146" s="202" t="s">
        <v>46</v>
      </c>
      <c r="O146" s="72"/>
      <c r="P146" s="203">
        <f t="shared" si="1"/>
        <v>0</v>
      </c>
      <c r="Q146" s="203">
        <v>0</v>
      </c>
      <c r="R146" s="203">
        <f t="shared" si="2"/>
        <v>0</v>
      </c>
      <c r="S146" s="203">
        <v>0</v>
      </c>
      <c r="T146" s="204">
        <f t="shared" si="3"/>
        <v>0</v>
      </c>
      <c r="U146" s="35"/>
      <c r="V146" s="35"/>
      <c r="W146" s="35"/>
      <c r="X146" s="35"/>
      <c r="Y146" s="35"/>
      <c r="Z146" s="35"/>
      <c r="AA146" s="35"/>
      <c r="AB146" s="35"/>
      <c r="AC146" s="35"/>
      <c r="AD146" s="35"/>
      <c r="AE146" s="35"/>
      <c r="AR146" s="205" t="s">
        <v>373</v>
      </c>
      <c r="AT146" s="205" t="s">
        <v>368</v>
      </c>
      <c r="AU146" s="205" t="s">
        <v>88</v>
      </c>
      <c r="AY146" s="18" t="s">
        <v>365</v>
      </c>
      <c r="BE146" s="206">
        <f t="shared" si="4"/>
        <v>0</v>
      </c>
      <c r="BF146" s="206">
        <f t="shared" si="5"/>
        <v>0</v>
      </c>
      <c r="BG146" s="206">
        <f t="shared" si="6"/>
        <v>0</v>
      </c>
      <c r="BH146" s="206">
        <f t="shared" si="7"/>
        <v>0</v>
      </c>
      <c r="BI146" s="206">
        <f t="shared" si="8"/>
        <v>0</v>
      </c>
      <c r="BJ146" s="18" t="s">
        <v>88</v>
      </c>
      <c r="BK146" s="206">
        <f t="shared" si="9"/>
        <v>0</v>
      </c>
      <c r="BL146" s="18" t="s">
        <v>373</v>
      </c>
      <c r="BM146" s="205" t="s">
        <v>610</v>
      </c>
    </row>
    <row r="147" spans="1:65" s="2" customFormat="1" ht="24.2" customHeight="1">
      <c r="A147" s="35"/>
      <c r="B147" s="36"/>
      <c r="C147" s="194" t="s">
        <v>499</v>
      </c>
      <c r="D147" s="194" t="s">
        <v>368</v>
      </c>
      <c r="E147" s="195" t="s">
        <v>1922</v>
      </c>
      <c r="F147" s="196" t="s">
        <v>1923</v>
      </c>
      <c r="G147" s="197" t="s">
        <v>1331</v>
      </c>
      <c r="H147" s="198">
        <v>190</v>
      </c>
      <c r="I147" s="199"/>
      <c r="J147" s="200">
        <f t="shared" si="0"/>
        <v>0</v>
      </c>
      <c r="K147" s="196" t="s">
        <v>3556</v>
      </c>
      <c r="L147" s="40"/>
      <c r="M147" s="201" t="s">
        <v>1</v>
      </c>
      <c r="N147" s="202" t="s">
        <v>46</v>
      </c>
      <c r="O147" s="72"/>
      <c r="P147" s="203">
        <f t="shared" si="1"/>
        <v>0</v>
      </c>
      <c r="Q147" s="203">
        <v>0</v>
      </c>
      <c r="R147" s="203">
        <f t="shared" si="2"/>
        <v>0</v>
      </c>
      <c r="S147" s="203">
        <v>0</v>
      </c>
      <c r="T147" s="204">
        <f t="shared" si="3"/>
        <v>0</v>
      </c>
      <c r="U147" s="35"/>
      <c r="V147" s="35"/>
      <c r="W147" s="35"/>
      <c r="X147" s="35"/>
      <c r="Y147" s="35"/>
      <c r="Z147" s="35"/>
      <c r="AA147" s="35"/>
      <c r="AB147" s="35"/>
      <c r="AC147" s="35"/>
      <c r="AD147" s="35"/>
      <c r="AE147" s="35"/>
      <c r="AR147" s="205" t="s">
        <v>373</v>
      </c>
      <c r="AT147" s="205" t="s">
        <v>368</v>
      </c>
      <c r="AU147" s="205" t="s">
        <v>88</v>
      </c>
      <c r="AY147" s="18" t="s">
        <v>365</v>
      </c>
      <c r="BE147" s="206">
        <f t="shared" si="4"/>
        <v>0</v>
      </c>
      <c r="BF147" s="206">
        <f t="shared" si="5"/>
        <v>0</v>
      </c>
      <c r="BG147" s="206">
        <f t="shared" si="6"/>
        <v>0</v>
      </c>
      <c r="BH147" s="206">
        <f t="shared" si="7"/>
        <v>0</v>
      </c>
      <c r="BI147" s="206">
        <f t="shared" si="8"/>
        <v>0</v>
      </c>
      <c r="BJ147" s="18" t="s">
        <v>88</v>
      </c>
      <c r="BK147" s="206">
        <f t="shared" si="9"/>
        <v>0</v>
      </c>
      <c r="BL147" s="18" t="s">
        <v>373</v>
      </c>
      <c r="BM147" s="205" t="s">
        <v>622</v>
      </c>
    </row>
    <row r="148" spans="1:65" s="2" customFormat="1" ht="24.2" customHeight="1">
      <c r="A148" s="35"/>
      <c r="B148" s="36"/>
      <c r="C148" s="194" t="s">
        <v>504</v>
      </c>
      <c r="D148" s="194" t="s">
        <v>368</v>
      </c>
      <c r="E148" s="195" t="s">
        <v>1920</v>
      </c>
      <c r="F148" s="196" t="s">
        <v>1921</v>
      </c>
      <c r="G148" s="197" t="s">
        <v>1331</v>
      </c>
      <c r="H148" s="198">
        <v>4</v>
      </c>
      <c r="I148" s="199"/>
      <c r="J148" s="200">
        <f t="shared" si="0"/>
        <v>0</v>
      </c>
      <c r="K148" s="196" t="s">
        <v>3556</v>
      </c>
      <c r="L148" s="40"/>
      <c r="M148" s="201" t="s">
        <v>1</v>
      </c>
      <c r="N148" s="202" t="s">
        <v>46</v>
      </c>
      <c r="O148" s="72"/>
      <c r="P148" s="203">
        <f t="shared" si="1"/>
        <v>0</v>
      </c>
      <c r="Q148" s="203">
        <v>0</v>
      </c>
      <c r="R148" s="203">
        <f t="shared" si="2"/>
        <v>0</v>
      </c>
      <c r="S148" s="203">
        <v>0</v>
      </c>
      <c r="T148" s="204">
        <f t="shared" si="3"/>
        <v>0</v>
      </c>
      <c r="U148" s="35"/>
      <c r="V148" s="35"/>
      <c r="W148" s="35"/>
      <c r="X148" s="35"/>
      <c r="Y148" s="35"/>
      <c r="Z148" s="35"/>
      <c r="AA148" s="35"/>
      <c r="AB148" s="35"/>
      <c r="AC148" s="35"/>
      <c r="AD148" s="35"/>
      <c r="AE148" s="35"/>
      <c r="AR148" s="205" t="s">
        <v>373</v>
      </c>
      <c r="AT148" s="205" t="s">
        <v>368</v>
      </c>
      <c r="AU148" s="205" t="s">
        <v>88</v>
      </c>
      <c r="AY148" s="18" t="s">
        <v>365</v>
      </c>
      <c r="BE148" s="206">
        <f t="shared" si="4"/>
        <v>0</v>
      </c>
      <c r="BF148" s="206">
        <f t="shared" si="5"/>
        <v>0</v>
      </c>
      <c r="BG148" s="206">
        <f t="shared" si="6"/>
        <v>0</v>
      </c>
      <c r="BH148" s="206">
        <f t="shared" si="7"/>
        <v>0</v>
      </c>
      <c r="BI148" s="206">
        <f t="shared" si="8"/>
        <v>0</v>
      </c>
      <c r="BJ148" s="18" t="s">
        <v>88</v>
      </c>
      <c r="BK148" s="206">
        <f t="shared" si="9"/>
        <v>0</v>
      </c>
      <c r="BL148" s="18" t="s">
        <v>373</v>
      </c>
      <c r="BM148" s="205" t="s">
        <v>634</v>
      </c>
    </row>
    <row r="149" spans="1:65" s="2" customFormat="1" ht="16.5" customHeight="1">
      <c r="A149" s="35"/>
      <c r="B149" s="36"/>
      <c r="C149" s="194" t="s">
        <v>509</v>
      </c>
      <c r="D149" s="194" t="s">
        <v>368</v>
      </c>
      <c r="E149" s="195" t="s">
        <v>1924</v>
      </c>
      <c r="F149" s="196" t="s">
        <v>1925</v>
      </c>
      <c r="G149" s="197" t="s">
        <v>1331</v>
      </c>
      <c r="H149" s="198">
        <v>50</v>
      </c>
      <c r="I149" s="199"/>
      <c r="J149" s="200">
        <f t="shared" si="0"/>
        <v>0</v>
      </c>
      <c r="K149" s="196" t="s">
        <v>2900</v>
      </c>
      <c r="L149" s="40"/>
      <c r="M149" s="201" t="s">
        <v>1</v>
      </c>
      <c r="N149" s="202" t="s">
        <v>46</v>
      </c>
      <c r="O149" s="72"/>
      <c r="P149" s="203">
        <f t="shared" si="1"/>
        <v>0</v>
      </c>
      <c r="Q149" s="203">
        <v>0</v>
      </c>
      <c r="R149" s="203">
        <f t="shared" si="2"/>
        <v>0</v>
      </c>
      <c r="S149" s="203">
        <v>0</v>
      </c>
      <c r="T149" s="204">
        <f t="shared" si="3"/>
        <v>0</v>
      </c>
      <c r="U149" s="35"/>
      <c r="V149" s="35"/>
      <c r="W149" s="35"/>
      <c r="X149" s="35"/>
      <c r="Y149" s="35"/>
      <c r="Z149" s="35"/>
      <c r="AA149" s="35"/>
      <c r="AB149" s="35"/>
      <c r="AC149" s="35"/>
      <c r="AD149" s="35"/>
      <c r="AE149" s="35"/>
      <c r="AR149" s="205" t="s">
        <v>373</v>
      </c>
      <c r="AT149" s="205" t="s">
        <v>368</v>
      </c>
      <c r="AU149" s="205" t="s">
        <v>88</v>
      </c>
      <c r="AY149" s="18" t="s">
        <v>365</v>
      </c>
      <c r="BE149" s="206">
        <f t="shared" si="4"/>
        <v>0</v>
      </c>
      <c r="BF149" s="206">
        <f t="shared" si="5"/>
        <v>0</v>
      </c>
      <c r="BG149" s="206">
        <f t="shared" si="6"/>
        <v>0</v>
      </c>
      <c r="BH149" s="206">
        <f t="shared" si="7"/>
        <v>0</v>
      </c>
      <c r="BI149" s="206">
        <f t="shared" si="8"/>
        <v>0</v>
      </c>
      <c r="BJ149" s="18" t="s">
        <v>88</v>
      </c>
      <c r="BK149" s="206">
        <f t="shared" si="9"/>
        <v>0</v>
      </c>
      <c r="BL149" s="18" t="s">
        <v>373</v>
      </c>
      <c r="BM149" s="205" t="s">
        <v>643</v>
      </c>
    </row>
    <row r="150" spans="1:65" s="2" customFormat="1" ht="16.5" customHeight="1">
      <c r="A150" s="35"/>
      <c r="B150" s="36"/>
      <c r="C150" s="194" t="s">
        <v>514</v>
      </c>
      <c r="D150" s="194" t="s">
        <v>368</v>
      </c>
      <c r="E150" s="195" t="s">
        <v>1926</v>
      </c>
      <c r="F150" s="196" t="s">
        <v>1927</v>
      </c>
      <c r="G150" s="197" t="s">
        <v>1331</v>
      </c>
      <c r="H150" s="198">
        <v>50</v>
      </c>
      <c r="I150" s="199"/>
      <c r="J150" s="200">
        <f t="shared" si="0"/>
        <v>0</v>
      </c>
      <c r="K150" s="196" t="s">
        <v>3556</v>
      </c>
      <c r="L150" s="40"/>
      <c r="M150" s="201" t="s">
        <v>1</v>
      </c>
      <c r="N150" s="202" t="s">
        <v>46</v>
      </c>
      <c r="O150" s="72"/>
      <c r="P150" s="203">
        <f t="shared" si="1"/>
        <v>0</v>
      </c>
      <c r="Q150" s="203">
        <v>0</v>
      </c>
      <c r="R150" s="203">
        <f t="shared" si="2"/>
        <v>0</v>
      </c>
      <c r="S150" s="203">
        <v>0</v>
      </c>
      <c r="T150" s="204">
        <f t="shared" si="3"/>
        <v>0</v>
      </c>
      <c r="U150" s="35"/>
      <c r="V150" s="35"/>
      <c r="W150" s="35"/>
      <c r="X150" s="35"/>
      <c r="Y150" s="35"/>
      <c r="Z150" s="35"/>
      <c r="AA150" s="35"/>
      <c r="AB150" s="35"/>
      <c r="AC150" s="35"/>
      <c r="AD150" s="35"/>
      <c r="AE150" s="35"/>
      <c r="AR150" s="205" t="s">
        <v>373</v>
      </c>
      <c r="AT150" s="205" t="s">
        <v>368</v>
      </c>
      <c r="AU150" s="205" t="s">
        <v>88</v>
      </c>
      <c r="AY150" s="18" t="s">
        <v>365</v>
      </c>
      <c r="BE150" s="206">
        <f t="shared" si="4"/>
        <v>0</v>
      </c>
      <c r="BF150" s="206">
        <f t="shared" si="5"/>
        <v>0</v>
      </c>
      <c r="BG150" s="206">
        <f t="shared" si="6"/>
        <v>0</v>
      </c>
      <c r="BH150" s="206">
        <f t="shared" si="7"/>
        <v>0</v>
      </c>
      <c r="BI150" s="206">
        <f t="shared" si="8"/>
        <v>0</v>
      </c>
      <c r="BJ150" s="18" t="s">
        <v>88</v>
      </c>
      <c r="BK150" s="206">
        <f t="shared" si="9"/>
        <v>0</v>
      </c>
      <c r="BL150" s="18" t="s">
        <v>373</v>
      </c>
      <c r="BM150" s="205" t="s">
        <v>657</v>
      </c>
    </row>
    <row r="151" spans="1:65" s="2" customFormat="1" ht="16.5" customHeight="1">
      <c r="A151" s="35"/>
      <c r="B151" s="36"/>
      <c r="C151" s="194" t="s">
        <v>519</v>
      </c>
      <c r="D151" s="194" t="s">
        <v>368</v>
      </c>
      <c r="E151" s="195" t="s">
        <v>1928</v>
      </c>
      <c r="F151" s="196" t="s">
        <v>1929</v>
      </c>
      <c r="G151" s="197" t="s">
        <v>1331</v>
      </c>
      <c r="H151" s="198">
        <v>50</v>
      </c>
      <c r="I151" s="199"/>
      <c r="J151" s="200">
        <f t="shared" si="0"/>
        <v>0</v>
      </c>
      <c r="K151" s="196" t="s">
        <v>3556</v>
      </c>
      <c r="L151" s="40"/>
      <c r="M151" s="201" t="s">
        <v>1</v>
      </c>
      <c r="N151" s="202" t="s">
        <v>46</v>
      </c>
      <c r="O151" s="72"/>
      <c r="P151" s="203">
        <f t="shared" si="1"/>
        <v>0</v>
      </c>
      <c r="Q151" s="203">
        <v>0</v>
      </c>
      <c r="R151" s="203">
        <f t="shared" si="2"/>
        <v>0</v>
      </c>
      <c r="S151" s="203">
        <v>0</v>
      </c>
      <c r="T151" s="204">
        <f t="shared" si="3"/>
        <v>0</v>
      </c>
      <c r="U151" s="35"/>
      <c r="V151" s="35"/>
      <c r="W151" s="35"/>
      <c r="X151" s="35"/>
      <c r="Y151" s="35"/>
      <c r="Z151" s="35"/>
      <c r="AA151" s="35"/>
      <c r="AB151" s="35"/>
      <c r="AC151" s="35"/>
      <c r="AD151" s="35"/>
      <c r="AE151" s="35"/>
      <c r="AR151" s="205" t="s">
        <v>373</v>
      </c>
      <c r="AT151" s="205" t="s">
        <v>368</v>
      </c>
      <c r="AU151" s="205" t="s">
        <v>88</v>
      </c>
      <c r="AY151" s="18" t="s">
        <v>365</v>
      </c>
      <c r="BE151" s="206">
        <f t="shared" si="4"/>
        <v>0</v>
      </c>
      <c r="BF151" s="206">
        <f t="shared" si="5"/>
        <v>0</v>
      </c>
      <c r="BG151" s="206">
        <f t="shared" si="6"/>
        <v>0</v>
      </c>
      <c r="BH151" s="206">
        <f t="shared" si="7"/>
        <v>0</v>
      </c>
      <c r="BI151" s="206">
        <f t="shared" si="8"/>
        <v>0</v>
      </c>
      <c r="BJ151" s="18" t="s">
        <v>88</v>
      </c>
      <c r="BK151" s="206">
        <f t="shared" si="9"/>
        <v>0</v>
      </c>
      <c r="BL151" s="18" t="s">
        <v>373</v>
      </c>
      <c r="BM151" s="205" t="s">
        <v>668</v>
      </c>
    </row>
    <row r="152" spans="1:65" s="2" customFormat="1" ht="16.5" customHeight="1">
      <c r="A152" s="35"/>
      <c r="B152" s="36"/>
      <c r="C152" s="194" t="s">
        <v>523</v>
      </c>
      <c r="D152" s="194" t="s">
        <v>368</v>
      </c>
      <c r="E152" s="195" t="s">
        <v>1930</v>
      </c>
      <c r="F152" s="196" t="s">
        <v>1931</v>
      </c>
      <c r="G152" s="197" t="s">
        <v>1331</v>
      </c>
      <c r="H152" s="198">
        <v>50</v>
      </c>
      <c r="I152" s="199"/>
      <c r="J152" s="200">
        <f t="shared" si="0"/>
        <v>0</v>
      </c>
      <c r="K152" s="196" t="s">
        <v>3556</v>
      </c>
      <c r="L152" s="40"/>
      <c r="M152" s="201" t="s">
        <v>1</v>
      </c>
      <c r="N152" s="202" t="s">
        <v>46</v>
      </c>
      <c r="O152" s="72"/>
      <c r="P152" s="203">
        <f t="shared" si="1"/>
        <v>0</v>
      </c>
      <c r="Q152" s="203">
        <v>0</v>
      </c>
      <c r="R152" s="203">
        <f t="shared" si="2"/>
        <v>0</v>
      </c>
      <c r="S152" s="203">
        <v>0</v>
      </c>
      <c r="T152" s="204">
        <f t="shared" si="3"/>
        <v>0</v>
      </c>
      <c r="U152" s="35"/>
      <c r="V152" s="35"/>
      <c r="W152" s="35"/>
      <c r="X152" s="35"/>
      <c r="Y152" s="35"/>
      <c r="Z152" s="35"/>
      <c r="AA152" s="35"/>
      <c r="AB152" s="35"/>
      <c r="AC152" s="35"/>
      <c r="AD152" s="35"/>
      <c r="AE152" s="35"/>
      <c r="AR152" s="205" t="s">
        <v>373</v>
      </c>
      <c r="AT152" s="205" t="s">
        <v>368</v>
      </c>
      <c r="AU152" s="205" t="s">
        <v>88</v>
      </c>
      <c r="AY152" s="18" t="s">
        <v>365</v>
      </c>
      <c r="BE152" s="206">
        <f t="shared" si="4"/>
        <v>0</v>
      </c>
      <c r="BF152" s="206">
        <f t="shared" si="5"/>
        <v>0</v>
      </c>
      <c r="BG152" s="206">
        <f t="shared" si="6"/>
        <v>0</v>
      </c>
      <c r="BH152" s="206">
        <f t="shared" si="7"/>
        <v>0</v>
      </c>
      <c r="BI152" s="206">
        <f t="shared" si="8"/>
        <v>0</v>
      </c>
      <c r="BJ152" s="18" t="s">
        <v>88</v>
      </c>
      <c r="BK152" s="206">
        <f t="shared" si="9"/>
        <v>0</v>
      </c>
      <c r="BL152" s="18" t="s">
        <v>373</v>
      </c>
      <c r="BM152" s="205" t="s">
        <v>679</v>
      </c>
    </row>
    <row r="153" spans="1:65" s="2" customFormat="1" ht="16.5" customHeight="1">
      <c r="A153" s="35"/>
      <c r="B153" s="36"/>
      <c r="C153" s="194" t="s">
        <v>528</v>
      </c>
      <c r="D153" s="194" t="s">
        <v>368</v>
      </c>
      <c r="E153" s="195" t="s">
        <v>1932</v>
      </c>
      <c r="F153" s="196" t="s">
        <v>1933</v>
      </c>
      <c r="G153" s="197" t="s">
        <v>1331</v>
      </c>
      <c r="H153" s="198">
        <v>50</v>
      </c>
      <c r="I153" s="199"/>
      <c r="J153" s="200">
        <f t="shared" si="0"/>
        <v>0</v>
      </c>
      <c r="K153" s="196" t="s">
        <v>3556</v>
      </c>
      <c r="L153" s="40"/>
      <c r="M153" s="201" t="s">
        <v>1</v>
      </c>
      <c r="N153" s="202" t="s">
        <v>46</v>
      </c>
      <c r="O153" s="72"/>
      <c r="P153" s="203">
        <f t="shared" si="1"/>
        <v>0</v>
      </c>
      <c r="Q153" s="203">
        <v>0</v>
      </c>
      <c r="R153" s="203">
        <f t="shared" si="2"/>
        <v>0</v>
      </c>
      <c r="S153" s="203">
        <v>0</v>
      </c>
      <c r="T153" s="204">
        <f t="shared" si="3"/>
        <v>0</v>
      </c>
      <c r="U153" s="35"/>
      <c r="V153" s="35"/>
      <c r="W153" s="35"/>
      <c r="X153" s="35"/>
      <c r="Y153" s="35"/>
      <c r="Z153" s="35"/>
      <c r="AA153" s="35"/>
      <c r="AB153" s="35"/>
      <c r="AC153" s="35"/>
      <c r="AD153" s="35"/>
      <c r="AE153" s="35"/>
      <c r="AR153" s="205" t="s">
        <v>373</v>
      </c>
      <c r="AT153" s="205" t="s">
        <v>368</v>
      </c>
      <c r="AU153" s="205" t="s">
        <v>88</v>
      </c>
      <c r="AY153" s="18" t="s">
        <v>365</v>
      </c>
      <c r="BE153" s="206">
        <f t="shared" si="4"/>
        <v>0</v>
      </c>
      <c r="BF153" s="206">
        <f t="shared" si="5"/>
        <v>0</v>
      </c>
      <c r="BG153" s="206">
        <f t="shared" si="6"/>
        <v>0</v>
      </c>
      <c r="BH153" s="206">
        <f t="shared" si="7"/>
        <v>0</v>
      </c>
      <c r="BI153" s="206">
        <f t="shared" si="8"/>
        <v>0</v>
      </c>
      <c r="BJ153" s="18" t="s">
        <v>88</v>
      </c>
      <c r="BK153" s="206">
        <f t="shared" si="9"/>
        <v>0</v>
      </c>
      <c r="BL153" s="18" t="s">
        <v>373</v>
      </c>
      <c r="BM153" s="205" t="s">
        <v>691</v>
      </c>
    </row>
    <row r="154" spans="1:65" s="2" customFormat="1" ht="21.75" customHeight="1">
      <c r="A154" s="35"/>
      <c r="B154" s="36"/>
      <c r="C154" s="194" t="s">
        <v>535</v>
      </c>
      <c r="D154" s="194" t="s">
        <v>368</v>
      </c>
      <c r="E154" s="195" t="s">
        <v>1934</v>
      </c>
      <c r="F154" s="196" t="s">
        <v>1935</v>
      </c>
      <c r="G154" s="197" t="s">
        <v>1331</v>
      </c>
      <c r="H154" s="198">
        <v>20</v>
      </c>
      <c r="I154" s="199"/>
      <c r="J154" s="200">
        <f t="shared" si="0"/>
        <v>0</v>
      </c>
      <c r="K154" s="196" t="s">
        <v>2900</v>
      </c>
      <c r="L154" s="40"/>
      <c r="M154" s="201" t="s">
        <v>1</v>
      </c>
      <c r="N154" s="202" t="s">
        <v>46</v>
      </c>
      <c r="O154" s="72"/>
      <c r="P154" s="203">
        <f t="shared" si="1"/>
        <v>0</v>
      </c>
      <c r="Q154" s="203">
        <v>0</v>
      </c>
      <c r="R154" s="203">
        <f t="shared" si="2"/>
        <v>0</v>
      </c>
      <c r="S154" s="203">
        <v>0</v>
      </c>
      <c r="T154" s="204">
        <f t="shared" si="3"/>
        <v>0</v>
      </c>
      <c r="U154" s="35"/>
      <c r="V154" s="35"/>
      <c r="W154" s="35"/>
      <c r="X154" s="35"/>
      <c r="Y154" s="35"/>
      <c r="Z154" s="35"/>
      <c r="AA154" s="35"/>
      <c r="AB154" s="35"/>
      <c r="AC154" s="35"/>
      <c r="AD154" s="35"/>
      <c r="AE154" s="35"/>
      <c r="AR154" s="205" t="s">
        <v>373</v>
      </c>
      <c r="AT154" s="205" t="s">
        <v>368</v>
      </c>
      <c r="AU154" s="205" t="s">
        <v>88</v>
      </c>
      <c r="AY154" s="18" t="s">
        <v>365</v>
      </c>
      <c r="BE154" s="206">
        <f t="shared" si="4"/>
        <v>0</v>
      </c>
      <c r="BF154" s="206">
        <f t="shared" si="5"/>
        <v>0</v>
      </c>
      <c r="BG154" s="206">
        <f t="shared" si="6"/>
        <v>0</v>
      </c>
      <c r="BH154" s="206">
        <f t="shared" si="7"/>
        <v>0</v>
      </c>
      <c r="BI154" s="206">
        <f t="shared" si="8"/>
        <v>0</v>
      </c>
      <c r="BJ154" s="18" t="s">
        <v>88</v>
      </c>
      <c r="BK154" s="206">
        <f t="shared" si="9"/>
        <v>0</v>
      </c>
      <c r="BL154" s="18" t="s">
        <v>373</v>
      </c>
      <c r="BM154" s="205" t="s">
        <v>702</v>
      </c>
    </row>
    <row r="155" spans="1:65" s="2" customFormat="1" ht="16.5" customHeight="1">
      <c r="A155" s="35"/>
      <c r="B155" s="36"/>
      <c r="C155" s="194" t="s">
        <v>540</v>
      </c>
      <c r="D155" s="194" t="s">
        <v>368</v>
      </c>
      <c r="E155" s="195" t="s">
        <v>1936</v>
      </c>
      <c r="F155" s="196" t="s">
        <v>1937</v>
      </c>
      <c r="G155" s="197" t="s">
        <v>1331</v>
      </c>
      <c r="H155" s="198">
        <v>20</v>
      </c>
      <c r="I155" s="199"/>
      <c r="J155" s="200">
        <f t="shared" si="0"/>
        <v>0</v>
      </c>
      <c r="K155" s="196" t="s">
        <v>2900</v>
      </c>
      <c r="L155" s="40"/>
      <c r="M155" s="201" t="s">
        <v>1</v>
      </c>
      <c r="N155" s="202" t="s">
        <v>46</v>
      </c>
      <c r="O155" s="72"/>
      <c r="P155" s="203">
        <f t="shared" si="1"/>
        <v>0</v>
      </c>
      <c r="Q155" s="203">
        <v>0</v>
      </c>
      <c r="R155" s="203">
        <f t="shared" si="2"/>
        <v>0</v>
      </c>
      <c r="S155" s="203">
        <v>0</v>
      </c>
      <c r="T155" s="204">
        <f t="shared" si="3"/>
        <v>0</v>
      </c>
      <c r="U155" s="35"/>
      <c r="V155" s="35"/>
      <c r="W155" s="35"/>
      <c r="X155" s="35"/>
      <c r="Y155" s="35"/>
      <c r="Z155" s="35"/>
      <c r="AA155" s="35"/>
      <c r="AB155" s="35"/>
      <c r="AC155" s="35"/>
      <c r="AD155" s="35"/>
      <c r="AE155" s="35"/>
      <c r="AR155" s="205" t="s">
        <v>373</v>
      </c>
      <c r="AT155" s="205" t="s">
        <v>368</v>
      </c>
      <c r="AU155" s="205" t="s">
        <v>88</v>
      </c>
      <c r="AY155" s="18" t="s">
        <v>365</v>
      </c>
      <c r="BE155" s="206">
        <f t="shared" si="4"/>
        <v>0</v>
      </c>
      <c r="BF155" s="206">
        <f t="shared" si="5"/>
        <v>0</v>
      </c>
      <c r="BG155" s="206">
        <f t="shared" si="6"/>
        <v>0</v>
      </c>
      <c r="BH155" s="206">
        <f t="shared" si="7"/>
        <v>0</v>
      </c>
      <c r="BI155" s="206">
        <f t="shared" si="8"/>
        <v>0</v>
      </c>
      <c r="BJ155" s="18" t="s">
        <v>88</v>
      </c>
      <c r="BK155" s="206">
        <f t="shared" si="9"/>
        <v>0</v>
      </c>
      <c r="BL155" s="18" t="s">
        <v>373</v>
      </c>
      <c r="BM155" s="205" t="s">
        <v>710</v>
      </c>
    </row>
    <row r="156" spans="1:65" s="12" customFormat="1" ht="25.9" customHeight="1">
      <c r="B156" s="179"/>
      <c r="C156" s="180"/>
      <c r="D156" s="181" t="s">
        <v>80</v>
      </c>
      <c r="E156" s="182" t="s">
        <v>1855</v>
      </c>
      <c r="F156" s="182" t="s">
        <v>1856</v>
      </c>
      <c r="G156" s="180"/>
      <c r="H156" s="180"/>
      <c r="I156" s="183"/>
      <c r="J156" s="167">
        <f>BK156</f>
        <v>0</v>
      </c>
      <c r="K156" s="180"/>
      <c r="L156" s="184"/>
      <c r="M156" s="185"/>
      <c r="N156" s="186"/>
      <c r="O156" s="186"/>
      <c r="P156" s="187">
        <f>SUM(P157:P162)</f>
        <v>0</v>
      </c>
      <c r="Q156" s="186"/>
      <c r="R156" s="187">
        <f>SUM(R157:R162)</f>
        <v>0</v>
      </c>
      <c r="S156" s="186"/>
      <c r="T156" s="188">
        <f>SUM(T157:T162)</f>
        <v>0</v>
      </c>
      <c r="AR156" s="189" t="s">
        <v>88</v>
      </c>
      <c r="AT156" s="190" t="s">
        <v>80</v>
      </c>
      <c r="AU156" s="190" t="s">
        <v>81</v>
      </c>
      <c r="AY156" s="189" t="s">
        <v>365</v>
      </c>
      <c r="BK156" s="191">
        <f>SUM(BK157:BK162)</f>
        <v>0</v>
      </c>
    </row>
    <row r="157" spans="1:65" s="2" customFormat="1" ht="16.5" customHeight="1">
      <c r="A157" s="35"/>
      <c r="B157" s="36"/>
      <c r="C157" s="194" t="s">
        <v>436</v>
      </c>
      <c r="D157" s="194" t="s">
        <v>368</v>
      </c>
      <c r="E157" s="195" t="s">
        <v>1857</v>
      </c>
      <c r="F157" s="196" t="s">
        <v>1938</v>
      </c>
      <c r="G157" s="197" t="s">
        <v>1939</v>
      </c>
      <c r="H157" s="198">
        <v>32</v>
      </c>
      <c r="I157" s="199"/>
      <c r="J157" s="200">
        <f t="shared" ref="J157:J162" si="10">ROUND(I157*H157,2)</f>
        <v>0</v>
      </c>
      <c r="K157" s="196" t="s">
        <v>3556</v>
      </c>
      <c r="L157" s="40"/>
      <c r="M157" s="201" t="s">
        <v>1</v>
      </c>
      <c r="N157" s="202" t="s">
        <v>46</v>
      </c>
      <c r="O157" s="72"/>
      <c r="P157" s="203">
        <f t="shared" ref="P157:P162" si="11">O157*H157</f>
        <v>0</v>
      </c>
      <c r="Q157" s="203">
        <v>0</v>
      </c>
      <c r="R157" s="203">
        <f t="shared" ref="R157:R162" si="12">Q157*H157</f>
        <v>0</v>
      </c>
      <c r="S157" s="203">
        <v>0</v>
      </c>
      <c r="T157" s="204">
        <f t="shared" ref="T157:T162" si="13">S157*H157</f>
        <v>0</v>
      </c>
      <c r="U157" s="35"/>
      <c r="V157" s="35"/>
      <c r="W157" s="35"/>
      <c r="X157" s="35"/>
      <c r="Y157" s="35"/>
      <c r="Z157" s="35"/>
      <c r="AA157" s="35"/>
      <c r="AB157" s="35"/>
      <c r="AC157" s="35"/>
      <c r="AD157" s="35"/>
      <c r="AE157" s="35"/>
      <c r="AR157" s="205" t="s">
        <v>373</v>
      </c>
      <c r="AT157" s="205" t="s">
        <v>368</v>
      </c>
      <c r="AU157" s="205" t="s">
        <v>88</v>
      </c>
      <c r="AY157" s="18" t="s">
        <v>365</v>
      </c>
      <c r="BE157" s="206">
        <f t="shared" ref="BE157:BE162" si="14">IF(N157="základní",J157,0)</f>
        <v>0</v>
      </c>
      <c r="BF157" s="206">
        <f t="shared" ref="BF157:BF162" si="15">IF(N157="snížená",J157,0)</f>
        <v>0</v>
      </c>
      <c r="BG157" s="206">
        <f t="shared" ref="BG157:BG162" si="16">IF(N157="zákl. přenesená",J157,0)</f>
        <v>0</v>
      </c>
      <c r="BH157" s="206">
        <f t="shared" ref="BH157:BH162" si="17">IF(N157="sníž. přenesená",J157,0)</f>
        <v>0</v>
      </c>
      <c r="BI157" s="206">
        <f t="shared" ref="BI157:BI162" si="18">IF(N157="nulová",J157,0)</f>
        <v>0</v>
      </c>
      <c r="BJ157" s="18" t="s">
        <v>88</v>
      </c>
      <c r="BK157" s="206">
        <f t="shared" ref="BK157:BK162" si="19">ROUND(I157*H157,2)</f>
        <v>0</v>
      </c>
      <c r="BL157" s="18" t="s">
        <v>373</v>
      </c>
      <c r="BM157" s="205" t="s">
        <v>718</v>
      </c>
    </row>
    <row r="158" spans="1:65" s="2" customFormat="1" ht="21.75" customHeight="1">
      <c r="A158" s="35"/>
      <c r="B158" s="36"/>
      <c r="C158" s="194" t="s">
        <v>550</v>
      </c>
      <c r="D158" s="194" t="s">
        <v>368</v>
      </c>
      <c r="E158" s="195" t="s">
        <v>1859</v>
      </c>
      <c r="F158" s="196" t="s">
        <v>1940</v>
      </c>
      <c r="G158" s="197" t="s">
        <v>1939</v>
      </c>
      <c r="H158" s="198">
        <v>64</v>
      </c>
      <c r="I158" s="199"/>
      <c r="J158" s="200">
        <f t="shared" si="10"/>
        <v>0</v>
      </c>
      <c r="K158" s="196" t="s">
        <v>3556</v>
      </c>
      <c r="L158" s="40"/>
      <c r="M158" s="201" t="s">
        <v>1</v>
      </c>
      <c r="N158" s="202" t="s">
        <v>46</v>
      </c>
      <c r="O158" s="72"/>
      <c r="P158" s="203">
        <f t="shared" si="11"/>
        <v>0</v>
      </c>
      <c r="Q158" s="203">
        <v>0</v>
      </c>
      <c r="R158" s="203">
        <f t="shared" si="12"/>
        <v>0</v>
      </c>
      <c r="S158" s="203">
        <v>0</v>
      </c>
      <c r="T158" s="204">
        <f t="shared" si="13"/>
        <v>0</v>
      </c>
      <c r="U158" s="35"/>
      <c r="V158" s="35"/>
      <c r="W158" s="35"/>
      <c r="X158" s="35"/>
      <c r="Y158" s="35"/>
      <c r="Z158" s="35"/>
      <c r="AA158" s="35"/>
      <c r="AB158" s="35"/>
      <c r="AC158" s="35"/>
      <c r="AD158" s="35"/>
      <c r="AE158" s="35"/>
      <c r="AR158" s="205" t="s">
        <v>373</v>
      </c>
      <c r="AT158" s="205" t="s">
        <v>368</v>
      </c>
      <c r="AU158" s="205" t="s">
        <v>88</v>
      </c>
      <c r="AY158" s="18" t="s">
        <v>365</v>
      </c>
      <c r="BE158" s="206">
        <f t="shared" si="14"/>
        <v>0</v>
      </c>
      <c r="BF158" s="206">
        <f t="shared" si="15"/>
        <v>0</v>
      </c>
      <c r="BG158" s="206">
        <f t="shared" si="16"/>
        <v>0</v>
      </c>
      <c r="BH158" s="206">
        <f t="shared" si="17"/>
        <v>0</v>
      </c>
      <c r="BI158" s="206">
        <f t="shared" si="18"/>
        <v>0</v>
      </c>
      <c r="BJ158" s="18" t="s">
        <v>88</v>
      </c>
      <c r="BK158" s="206">
        <f t="shared" si="19"/>
        <v>0</v>
      </c>
      <c r="BL158" s="18" t="s">
        <v>373</v>
      </c>
      <c r="BM158" s="205" t="s">
        <v>726</v>
      </c>
    </row>
    <row r="159" spans="1:65" s="2" customFormat="1" ht="16.5" customHeight="1">
      <c r="A159" s="35"/>
      <c r="B159" s="36"/>
      <c r="C159" s="194" t="s">
        <v>555</v>
      </c>
      <c r="D159" s="194" t="s">
        <v>368</v>
      </c>
      <c r="E159" s="195" t="s">
        <v>1941</v>
      </c>
      <c r="F159" s="196" t="s">
        <v>1942</v>
      </c>
      <c r="G159" s="197" t="s">
        <v>1939</v>
      </c>
      <c r="H159" s="198">
        <v>64</v>
      </c>
      <c r="I159" s="199"/>
      <c r="J159" s="200">
        <f t="shared" si="10"/>
        <v>0</v>
      </c>
      <c r="K159" s="196" t="s">
        <v>3556</v>
      </c>
      <c r="L159" s="40"/>
      <c r="M159" s="201" t="s">
        <v>1</v>
      </c>
      <c r="N159" s="202" t="s">
        <v>46</v>
      </c>
      <c r="O159" s="72"/>
      <c r="P159" s="203">
        <f t="shared" si="11"/>
        <v>0</v>
      </c>
      <c r="Q159" s="203">
        <v>0</v>
      </c>
      <c r="R159" s="203">
        <f t="shared" si="12"/>
        <v>0</v>
      </c>
      <c r="S159" s="203">
        <v>0</v>
      </c>
      <c r="T159" s="204">
        <f t="shared" si="13"/>
        <v>0</v>
      </c>
      <c r="U159" s="35"/>
      <c r="V159" s="35"/>
      <c r="W159" s="35"/>
      <c r="X159" s="35"/>
      <c r="Y159" s="35"/>
      <c r="Z159" s="35"/>
      <c r="AA159" s="35"/>
      <c r="AB159" s="35"/>
      <c r="AC159" s="35"/>
      <c r="AD159" s="35"/>
      <c r="AE159" s="35"/>
      <c r="AR159" s="205" t="s">
        <v>373</v>
      </c>
      <c r="AT159" s="205" t="s">
        <v>368</v>
      </c>
      <c r="AU159" s="205" t="s">
        <v>88</v>
      </c>
      <c r="AY159" s="18" t="s">
        <v>365</v>
      </c>
      <c r="BE159" s="206">
        <f t="shared" si="14"/>
        <v>0</v>
      </c>
      <c r="BF159" s="206">
        <f t="shared" si="15"/>
        <v>0</v>
      </c>
      <c r="BG159" s="206">
        <f t="shared" si="16"/>
        <v>0</v>
      </c>
      <c r="BH159" s="206">
        <f t="shared" si="17"/>
        <v>0</v>
      </c>
      <c r="BI159" s="206">
        <f t="shared" si="18"/>
        <v>0</v>
      </c>
      <c r="BJ159" s="18" t="s">
        <v>88</v>
      </c>
      <c r="BK159" s="206">
        <f t="shared" si="19"/>
        <v>0</v>
      </c>
      <c r="BL159" s="18" t="s">
        <v>373</v>
      </c>
      <c r="BM159" s="205" t="s">
        <v>734</v>
      </c>
    </row>
    <row r="160" spans="1:65" s="2" customFormat="1" ht="16.5" customHeight="1">
      <c r="A160" s="35"/>
      <c r="B160" s="36"/>
      <c r="C160" s="194" t="s">
        <v>561</v>
      </c>
      <c r="D160" s="194" t="s">
        <v>368</v>
      </c>
      <c r="E160" s="195" t="s">
        <v>1943</v>
      </c>
      <c r="F160" s="196" t="s">
        <v>1944</v>
      </c>
      <c r="G160" s="197" t="s">
        <v>1939</v>
      </c>
      <c r="H160" s="198">
        <v>40</v>
      </c>
      <c r="I160" s="199"/>
      <c r="J160" s="200">
        <f t="shared" si="10"/>
        <v>0</v>
      </c>
      <c r="K160" s="196" t="s">
        <v>3556</v>
      </c>
      <c r="L160" s="40"/>
      <c r="M160" s="201" t="s">
        <v>1</v>
      </c>
      <c r="N160" s="202" t="s">
        <v>46</v>
      </c>
      <c r="O160" s="72"/>
      <c r="P160" s="203">
        <f t="shared" si="11"/>
        <v>0</v>
      </c>
      <c r="Q160" s="203">
        <v>0</v>
      </c>
      <c r="R160" s="203">
        <f t="shared" si="12"/>
        <v>0</v>
      </c>
      <c r="S160" s="203">
        <v>0</v>
      </c>
      <c r="T160" s="204">
        <f t="shared" si="13"/>
        <v>0</v>
      </c>
      <c r="U160" s="35"/>
      <c r="V160" s="35"/>
      <c r="W160" s="35"/>
      <c r="X160" s="35"/>
      <c r="Y160" s="35"/>
      <c r="Z160" s="35"/>
      <c r="AA160" s="35"/>
      <c r="AB160" s="35"/>
      <c r="AC160" s="35"/>
      <c r="AD160" s="35"/>
      <c r="AE160" s="35"/>
      <c r="AR160" s="205" t="s">
        <v>373</v>
      </c>
      <c r="AT160" s="205" t="s">
        <v>368</v>
      </c>
      <c r="AU160" s="205" t="s">
        <v>88</v>
      </c>
      <c r="AY160" s="18" t="s">
        <v>365</v>
      </c>
      <c r="BE160" s="206">
        <f t="shared" si="14"/>
        <v>0</v>
      </c>
      <c r="BF160" s="206">
        <f t="shared" si="15"/>
        <v>0</v>
      </c>
      <c r="BG160" s="206">
        <f t="shared" si="16"/>
        <v>0</v>
      </c>
      <c r="BH160" s="206">
        <f t="shared" si="17"/>
        <v>0</v>
      </c>
      <c r="BI160" s="206">
        <f t="shared" si="18"/>
        <v>0</v>
      </c>
      <c r="BJ160" s="18" t="s">
        <v>88</v>
      </c>
      <c r="BK160" s="206">
        <f t="shared" si="19"/>
        <v>0</v>
      </c>
      <c r="BL160" s="18" t="s">
        <v>373</v>
      </c>
      <c r="BM160" s="205" t="s">
        <v>742</v>
      </c>
    </row>
    <row r="161" spans="1:65" s="2" customFormat="1" ht="16.5" customHeight="1">
      <c r="A161" s="35"/>
      <c r="B161" s="36"/>
      <c r="C161" s="194" t="s">
        <v>568</v>
      </c>
      <c r="D161" s="194" t="s">
        <v>368</v>
      </c>
      <c r="E161" s="195" t="s">
        <v>1945</v>
      </c>
      <c r="F161" s="196" t="s">
        <v>1946</v>
      </c>
      <c r="G161" s="197" t="s">
        <v>1939</v>
      </c>
      <c r="H161" s="198">
        <v>24</v>
      </c>
      <c r="I161" s="199"/>
      <c r="J161" s="200">
        <f t="shared" si="10"/>
        <v>0</v>
      </c>
      <c r="K161" s="196" t="s">
        <v>3556</v>
      </c>
      <c r="L161" s="40"/>
      <c r="M161" s="201" t="s">
        <v>1</v>
      </c>
      <c r="N161" s="202" t="s">
        <v>46</v>
      </c>
      <c r="O161" s="72"/>
      <c r="P161" s="203">
        <f t="shared" si="11"/>
        <v>0</v>
      </c>
      <c r="Q161" s="203">
        <v>0</v>
      </c>
      <c r="R161" s="203">
        <f t="shared" si="12"/>
        <v>0</v>
      </c>
      <c r="S161" s="203">
        <v>0</v>
      </c>
      <c r="T161" s="204">
        <f t="shared" si="13"/>
        <v>0</v>
      </c>
      <c r="U161" s="35"/>
      <c r="V161" s="35"/>
      <c r="W161" s="35"/>
      <c r="X161" s="35"/>
      <c r="Y161" s="35"/>
      <c r="Z161" s="35"/>
      <c r="AA161" s="35"/>
      <c r="AB161" s="35"/>
      <c r="AC161" s="35"/>
      <c r="AD161" s="35"/>
      <c r="AE161" s="35"/>
      <c r="AR161" s="205" t="s">
        <v>373</v>
      </c>
      <c r="AT161" s="205" t="s">
        <v>368</v>
      </c>
      <c r="AU161" s="205" t="s">
        <v>88</v>
      </c>
      <c r="AY161" s="18" t="s">
        <v>365</v>
      </c>
      <c r="BE161" s="206">
        <f t="shared" si="14"/>
        <v>0</v>
      </c>
      <c r="BF161" s="206">
        <f t="shared" si="15"/>
        <v>0</v>
      </c>
      <c r="BG161" s="206">
        <f t="shared" si="16"/>
        <v>0</v>
      </c>
      <c r="BH161" s="206">
        <f t="shared" si="17"/>
        <v>0</v>
      </c>
      <c r="BI161" s="206">
        <f t="shared" si="18"/>
        <v>0</v>
      </c>
      <c r="BJ161" s="18" t="s">
        <v>88</v>
      </c>
      <c r="BK161" s="206">
        <f t="shared" si="19"/>
        <v>0</v>
      </c>
      <c r="BL161" s="18" t="s">
        <v>373</v>
      </c>
      <c r="BM161" s="205" t="s">
        <v>750</v>
      </c>
    </row>
    <row r="162" spans="1:65" s="2" customFormat="1" ht="16.5" customHeight="1">
      <c r="A162" s="35"/>
      <c r="B162" s="36"/>
      <c r="C162" s="194" t="s">
        <v>573</v>
      </c>
      <c r="D162" s="194" t="s">
        <v>368</v>
      </c>
      <c r="E162" s="195" t="s">
        <v>1947</v>
      </c>
      <c r="F162" s="196" t="s">
        <v>1948</v>
      </c>
      <c r="G162" s="197" t="s">
        <v>1331</v>
      </c>
      <c r="H162" s="198">
        <v>1</v>
      </c>
      <c r="I162" s="199"/>
      <c r="J162" s="200">
        <f t="shared" si="10"/>
        <v>0</v>
      </c>
      <c r="K162" s="196" t="s">
        <v>3556</v>
      </c>
      <c r="L162" s="40"/>
      <c r="M162" s="201" t="s">
        <v>1</v>
      </c>
      <c r="N162" s="202" t="s">
        <v>46</v>
      </c>
      <c r="O162" s="72"/>
      <c r="P162" s="203">
        <f t="shared" si="11"/>
        <v>0</v>
      </c>
      <c r="Q162" s="203">
        <v>0</v>
      </c>
      <c r="R162" s="203">
        <f t="shared" si="12"/>
        <v>0</v>
      </c>
      <c r="S162" s="203">
        <v>0</v>
      </c>
      <c r="T162" s="204">
        <f t="shared" si="13"/>
        <v>0</v>
      </c>
      <c r="U162" s="35"/>
      <c r="V162" s="35"/>
      <c r="W162" s="35"/>
      <c r="X162" s="35"/>
      <c r="Y162" s="35"/>
      <c r="Z162" s="35"/>
      <c r="AA162" s="35"/>
      <c r="AB162" s="35"/>
      <c r="AC162" s="35"/>
      <c r="AD162" s="35"/>
      <c r="AE162" s="35"/>
      <c r="AR162" s="205" t="s">
        <v>373</v>
      </c>
      <c r="AT162" s="205" t="s">
        <v>368</v>
      </c>
      <c r="AU162" s="205" t="s">
        <v>88</v>
      </c>
      <c r="AY162" s="18" t="s">
        <v>365</v>
      </c>
      <c r="BE162" s="206">
        <f t="shared" si="14"/>
        <v>0</v>
      </c>
      <c r="BF162" s="206">
        <f t="shared" si="15"/>
        <v>0</v>
      </c>
      <c r="BG162" s="206">
        <f t="shared" si="16"/>
        <v>0</v>
      </c>
      <c r="BH162" s="206">
        <f t="shared" si="17"/>
        <v>0</v>
      </c>
      <c r="BI162" s="206">
        <f t="shared" si="18"/>
        <v>0</v>
      </c>
      <c r="BJ162" s="18" t="s">
        <v>88</v>
      </c>
      <c r="BK162" s="206">
        <f t="shared" si="19"/>
        <v>0</v>
      </c>
      <c r="BL162" s="18" t="s">
        <v>373</v>
      </c>
      <c r="BM162" s="205" t="s">
        <v>758</v>
      </c>
    </row>
    <row r="163" spans="1:65" s="2" customFormat="1" ht="49.9" customHeight="1">
      <c r="A163" s="35"/>
      <c r="B163" s="36"/>
      <c r="C163" s="37"/>
      <c r="D163" s="37"/>
      <c r="E163" s="182" t="s">
        <v>1069</v>
      </c>
      <c r="F163" s="182" t="s">
        <v>1070</v>
      </c>
      <c r="G163" s="37"/>
      <c r="H163" s="37"/>
      <c r="I163" s="37"/>
      <c r="J163" s="167">
        <f t="shared" ref="J163:J168" si="20">BK163</f>
        <v>0</v>
      </c>
      <c r="K163" s="37"/>
      <c r="L163" s="40"/>
      <c r="M163" s="261"/>
      <c r="N163" s="262"/>
      <c r="O163" s="72"/>
      <c r="P163" s="72"/>
      <c r="Q163" s="72"/>
      <c r="R163" s="72"/>
      <c r="S163" s="72"/>
      <c r="T163" s="73"/>
      <c r="U163" s="35"/>
      <c r="V163" s="35"/>
      <c r="W163" s="35"/>
      <c r="X163" s="35"/>
      <c r="Y163" s="35"/>
      <c r="Z163" s="35"/>
      <c r="AA163" s="35"/>
      <c r="AB163" s="35"/>
      <c r="AC163" s="35"/>
      <c r="AD163" s="35"/>
      <c r="AE163" s="35"/>
      <c r="AT163" s="18" t="s">
        <v>80</v>
      </c>
      <c r="AU163" s="18" t="s">
        <v>81</v>
      </c>
      <c r="AY163" s="18" t="s">
        <v>1071</v>
      </c>
      <c r="BK163" s="206">
        <f>SUM(BK164:BK168)</f>
        <v>0</v>
      </c>
    </row>
    <row r="164" spans="1:65" s="2" customFormat="1" ht="16.350000000000001" customHeight="1">
      <c r="A164" s="35"/>
      <c r="B164" s="36"/>
      <c r="C164" s="263" t="s">
        <v>1</v>
      </c>
      <c r="D164" s="263" t="s">
        <v>368</v>
      </c>
      <c r="E164" s="264" t="s">
        <v>1</v>
      </c>
      <c r="F164" s="265" t="s">
        <v>1</v>
      </c>
      <c r="G164" s="266" t="s">
        <v>1</v>
      </c>
      <c r="H164" s="267"/>
      <c r="I164" s="268"/>
      <c r="J164" s="269">
        <f t="shared" si="20"/>
        <v>0</v>
      </c>
      <c r="K164" s="270"/>
      <c r="L164" s="40"/>
      <c r="M164" s="271" t="s">
        <v>1</v>
      </c>
      <c r="N164" s="272" t="s">
        <v>46</v>
      </c>
      <c r="O164" s="72"/>
      <c r="P164" s="72"/>
      <c r="Q164" s="72"/>
      <c r="R164" s="72"/>
      <c r="S164" s="72"/>
      <c r="T164" s="73"/>
      <c r="U164" s="35"/>
      <c r="V164" s="35"/>
      <c r="W164" s="35"/>
      <c r="X164" s="35"/>
      <c r="Y164" s="35"/>
      <c r="Z164" s="35"/>
      <c r="AA164" s="35"/>
      <c r="AB164" s="35"/>
      <c r="AC164" s="35"/>
      <c r="AD164" s="35"/>
      <c r="AE164" s="35"/>
      <c r="AT164" s="18" t="s">
        <v>1071</v>
      </c>
      <c r="AU164" s="18" t="s">
        <v>88</v>
      </c>
      <c r="AY164" s="18" t="s">
        <v>1071</v>
      </c>
      <c r="BE164" s="206">
        <f>IF(N164="základní",J164,0)</f>
        <v>0</v>
      </c>
      <c r="BF164" s="206">
        <f>IF(N164="snížená",J164,0)</f>
        <v>0</v>
      </c>
      <c r="BG164" s="206">
        <f>IF(N164="zákl. přenesená",J164,0)</f>
        <v>0</v>
      </c>
      <c r="BH164" s="206">
        <f>IF(N164="sníž. přenesená",J164,0)</f>
        <v>0</v>
      </c>
      <c r="BI164" s="206">
        <f>IF(N164="nulová",J164,0)</f>
        <v>0</v>
      </c>
      <c r="BJ164" s="18" t="s">
        <v>88</v>
      </c>
      <c r="BK164" s="206">
        <f>I164*H164</f>
        <v>0</v>
      </c>
    </row>
    <row r="165" spans="1:65" s="2" customFormat="1" ht="16.350000000000001" customHeight="1">
      <c r="A165" s="35"/>
      <c r="B165" s="36"/>
      <c r="C165" s="263" t="s">
        <v>1</v>
      </c>
      <c r="D165" s="263" t="s">
        <v>368</v>
      </c>
      <c r="E165" s="264" t="s">
        <v>1</v>
      </c>
      <c r="F165" s="265" t="s">
        <v>1</v>
      </c>
      <c r="G165" s="266" t="s">
        <v>1</v>
      </c>
      <c r="H165" s="267"/>
      <c r="I165" s="268"/>
      <c r="J165" s="269">
        <f t="shared" si="20"/>
        <v>0</v>
      </c>
      <c r="K165" s="270"/>
      <c r="L165" s="40"/>
      <c r="M165" s="271" t="s">
        <v>1</v>
      </c>
      <c r="N165" s="272" t="s">
        <v>46</v>
      </c>
      <c r="O165" s="72"/>
      <c r="P165" s="72"/>
      <c r="Q165" s="72"/>
      <c r="R165" s="72"/>
      <c r="S165" s="72"/>
      <c r="T165" s="73"/>
      <c r="U165" s="35"/>
      <c r="V165" s="35"/>
      <c r="W165" s="35"/>
      <c r="X165" s="35"/>
      <c r="Y165" s="35"/>
      <c r="Z165" s="35"/>
      <c r="AA165" s="35"/>
      <c r="AB165" s="35"/>
      <c r="AC165" s="35"/>
      <c r="AD165" s="35"/>
      <c r="AE165" s="35"/>
      <c r="AT165" s="18" t="s">
        <v>1071</v>
      </c>
      <c r="AU165" s="18" t="s">
        <v>88</v>
      </c>
      <c r="AY165" s="18" t="s">
        <v>1071</v>
      </c>
      <c r="BE165" s="206">
        <f>IF(N165="základní",J165,0)</f>
        <v>0</v>
      </c>
      <c r="BF165" s="206">
        <f>IF(N165="snížená",J165,0)</f>
        <v>0</v>
      </c>
      <c r="BG165" s="206">
        <f>IF(N165="zákl. přenesená",J165,0)</f>
        <v>0</v>
      </c>
      <c r="BH165" s="206">
        <f>IF(N165="sníž. přenesená",J165,0)</f>
        <v>0</v>
      </c>
      <c r="BI165" s="206">
        <f>IF(N165="nulová",J165,0)</f>
        <v>0</v>
      </c>
      <c r="BJ165" s="18" t="s">
        <v>88</v>
      </c>
      <c r="BK165" s="206">
        <f>I165*H165</f>
        <v>0</v>
      </c>
    </row>
    <row r="166" spans="1:65" s="2" customFormat="1" ht="16.350000000000001" customHeight="1">
      <c r="A166" s="35"/>
      <c r="B166" s="36"/>
      <c r="C166" s="263" t="s">
        <v>1</v>
      </c>
      <c r="D166" s="263" t="s">
        <v>368</v>
      </c>
      <c r="E166" s="264" t="s">
        <v>1</v>
      </c>
      <c r="F166" s="265" t="s">
        <v>1</v>
      </c>
      <c r="G166" s="266" t="s">
        <v>1</v>
      </c>
      <c r="H166" s="267"/>
      <c r="I166" s="268"/>
      <c r="J166" s="269">
        <f t="shared" si="20"/>
        <v>0</v>
      </c>
      <c r="K166" s="270"/>
      <c r="L166" s="40"/>
      <c r="M166" s="271" t="s">
        <v>1</v>
      </c>
      <c r="N166" s="272" t="s">
        <v>46</v>
      </c>
      <c r="O166" s="72"/>
      <c r="P166" s="72"/>
      <c r="Q166" s="72"/>
      <c r="R166" s="72"/>
      <c r="S166" s="72"/>
      <c r="T166" s="73"/>
      <c r="U166" s="35"/>
      <c r="V166" s="35"/>
      <c r="W166" s="35"/>
      <c r="X166" s="35"/>
      <c r="Y166" s="35"/>
      <c r="Z166" s="35"/>
      <c r="AA166" s="35"/>
      <c r="AB166" s="35"/>
      <c r="AC166" s="35"/>
      <c r="AD166" s="35"/>
      <c r="AE166" s="35"/>
      <c r="AT166" s="18" t="s">
        <v>1071</v>
      </c>
      <c r="AU166" s="18" t="s">
        <v>88</v>
      </c>
      <c r="AY166" s="18" t="s">
        <v>1071</v>
      </c>
      <c r="BE166" s="206">
        <f>IF(N166="základní",J166,0)</f>
        <v>0</v>
      </c>
      <c r="BF166" s="206">
        <f>IF(N166="snížená",J166,0)</f>
        <v>0</v>
      </c>
      <c r="BG166" s="206">
        <f>IF(N166="zákl. přenesená",J166,0)</f>
        <v>0</v>
      </c>
      <c r="BH166" s="206">
        <f>IF(N166="sníž. přenesená",J166,0)</f>
        <v>0</v>
      </c>
      <c r="BI166" s="206">
        <f>IF(N166="nulová",J166,0)</f>
        <v>0</v>
      </c>
      <c r="BJ166" s="18" t="s">
        <v>88</v>
      </c>
      <c r="BK166" s="206">
        <f>I166*H166</f>
        <v>0</v>
      </c>
    </row>
    <row r="167" spans="1:65" s="2" customFormat="1" ht="16.350000000000001" customHeight="1">
      <c r="A167" s="35"/>
      <c r="B167" s="36"/>
      <c r="C167" s="263" t="s">
        <v>1</v>
      </c>
      <c r="D167" s="263" t="s">
        <v>368</v>
      </c>
      <c r="E167" s="264" t="s">
        <v>1</v>
      </c>
      <c r="F167" s="265" t="s">
        <v>1</v>
      </c>
      <c r="G167" s="266" t="s">
        <v>1</v>
      </c>
      <c r="H167" s="267"/>
      <c r="I167" s="268"/>
      <c r="J167" s="269">
        <f t="shared" si="20"/>
        <v>0</v>
      </c>
      <c r="K167" s="270"/>
      <c r="L167" s="40"/>
      <c r="M167" s="271" t="s">
        <v>1</v>
      </c>
      <c r="N167" s="272" t="s">
        <v>46</v>
      </c>
      <c r="O167" s="72"/>
      <c r="P167" s="72"/>
      <c r="Q167" s="72"/>
      <c r="R167" s="72"/>
      <c r="S167" s="72"/>
      <c r="T167" s="73"/>
      <c r="U167" s="35"/>
      <c r="V167" s="35"/>
      <c r="W167" s="35"/>
      <c r="X167" s="35"/>
      <c r="Y167" s="35"/>
      <c r="Z167" s="35"/>
      <c r="AA167" s="35"/>
      <c r="AB167" s="35"/>
      <c r="AC167" s="35"/>
      <c r="AD167" s="35"/>
      <c r="AE167" s="35"/>
      <c r="AT167" s="18" t="s">
        <v>1071</v>
      </c>
      <c r="AU167" s="18" t="s">
        <v>88</v>
      </c>
      <c r="AY167" s="18" t="s">
        <v>1071</v>
      </c>
      <c r="BE167" s="206">
        <f>IF(N167="základní",J167,0)</f>
        <v>0</v>
      </c>
      <c r="BF167" s="206">
        <f>IF(N167="snížená",J167,0)</f>
        <v>0</v>
      </c>
      <c r="BG167" s="206">
        <f>IF(N167="zákl. přenesená",J167,0)</f>
        <v>0</v>
      </c>
      <c r="BH167" s="206">
        <f>IF(N167="sníž. přenesená",J167,0)</f>
        <v>0</v>
      </c>
      <c r="BI167" s="206">
        <f>IF(N167="nulová",J167,0)</f>
        <v>0</v>
      </c>
      <c r="BJ167" s="18" t="s">
        <v>88</v>
      </c>
      <c r="BK167" s="206">
        <f>I167*H167</f>
        <v>0</v>
      </c>
    </row>
    <row r="168" spans="1:65" s="2" customFormat="1" ht="16.350000000000001" customHeight="1">
      <c r="A168" s="35"/>
      <c r="B168" s="36"/>
      <c r="C168" s="263" t="s">
        <v>1</v>
      </c>
      <c r="D168" s="263" t="s">
        <v>368</v>
      </c>
      <c r="E168" s="264" t="s">
        <v>1</v>
      </c>
      <c r="F168" s="265" t="s">
        <v>1</v>
      </c>
      <c r="G168" s="266" t="s">
        <v>1</v>
      </c>
      <c r="H168" s="267"/>
      <c r="I168" s="268"/>
      <c r="J168" s="269">
        <f t="shared" si="20"/>
        <v>0</v>
      </c>
      <c r="K168" s="270"/>
      <c r="L168" s="40"/>
      <c r="M168" s="271" t="s">
        <v>1</v>
      </c>
      <c r="N168" s="272" t="s">
        <v>46</v>
      </c>
      <c r="O168" s="273"/>
      <c r="P168" s="273"/>
      <c r="Q168" s="273"/>
      <c r="R168" s="273"/>
      <c r="S168" s="273"/>
      <c r="T168" s="274"/>
      <c r="U168" s="35"/>
      <c r="V168" s="35"/>
      <c r="W168" s="35"/>
      <c r="X168" s="35"/>
      <c r="Y168" s="35"/>
      <c r="Z168" s="35"/>
      <c r="AA168" s="35"/>
      <c r="AB168" s="35"/>
      <c r="AC168" s="35"/>
      <c r="AD168" s="35"/>
      <c r="AE168" s="35"/>
      <c r="AT168" s="18" t="s">
        <v>1071</v>
      </c>
      <c r="AU168" s="18" t="s">
        <v>88</v>
      </c>
      <c r="AY168" s="18" t="s">
        <v>1071</v>
      </c>
      <c r="BE168" s="206">
        <f>IF(N168="základní",J168,0)</f>
        <v>0</v>
      </c>
      <c r="BF168" s="206">
        <f>IF(N168="snížená",J168,0)</f>
        <v>0</v>
      </c>
      <c r="BG168" s="206">
        <f>IF(N168="zákl. přenesená",J168,0)</f>
        <v>0</v>
      </c>
      <c r="BH168" s="206">
        <f>IF(N168="sníž. přenesená",J168,0)</f>
        <v>0</v>
      </c>
      <c r="BI168" s="206">
        <f>IF(N168="nulová",J168,0)</f>
        <v>0</v>
      </c>
      <c r="BJ168" s="18" t="s">
        <v>88</v>
      </c>
      <c r="BK168" s="206">
        <f>I168*H168</f>
        <v>0</v>
      </c>
    </row>
    <row r="169" spans="1:65" s="2" customFormat="1" ht="6.95" customHeight="1">
      <c r="A169" s="35"/>
      <c r="B169" s="55"/>
      <c r="C169" s="56"/>
      <c r="D169" s="56"/>
      <c r="E169" s="56"/>
      <c r="F169" s="56"/>
      <c r="G169" s="56"/>
      <c r="H169" s="56"/>
      <c r="I169" s="56"/>
      <c r="J169" s="56"/>
      <c r="K169" s="56"/>
      <c r="L169" s="40"/>
      <c r="M169" s="35"/>
      <c r="O169" s="35"/>
      <c r="P169" s="35"/>
      <c r="Q169" s="35"/>
      <c r="R169" s="35"/>
      <c r="S169" s="35"/>
      <c r="T169" s="35"/>
      <c r="U169" s="35"/>
      <c r="V169" s="35"/>
      <c r="W169" s="35"/>
      <c r="X169" s="35"/>
      <c r="Y169" s="35"/>
      <c r="Z169" s="35"/>
      <c r="AA169" s="35"/>
      <c r="AB169" s="35"/>
      <c r="AC169" s="35"/>
      <c r="AD169" s="35"/>
      <c r="AE169" s="35"/>
    </row>
  </sheetData>
  <sheetProtection algorithmName="SHA-512" hashValue="KnTE6VN2AzjpDBy3ESdOVX0KXMuurelu/ExQDEjO4r8VNtegZ0ZQJJQ5YLeNPN0aBJEUHfmyBet8dKoGlGgByg==" saltValue="6lG2zKHy3Gb7bFUj7a97LNAiv4VqxqZdUeUeMqQjpT0EMnMSe5/JAwHJo7NeU0w9zH/RlzdbXKohLAMDmebybg==" spinCount="100000" sheet="1" objects="1" scenarios="1" formatColumns="0" formatRows="0" autoFilter="0"/>
  <autoFilter ref="C122:K168"/>
  <mergeCells count="12">
    <mergeCell ref="E115:H115"/>
    <mergeCell ref="L2:V2"/>
    <mergeCell ref="E85:H85"/>
    <mergeCell ref="E87:H87"/>
    <mergeCell ref="E89:H89"/>
    <mergeCell ref="E111:H111"/>
    <mergeCell ref="E113:H113"/>
    <mergeCell ref="E7:H7"/>
    <mergeCell ref="E9:H9"/>
    <mergeCell ref="E11:H11"/>
    <mergeCell ref="E20:H20"/>
    <mergeCell ref="E29:H29"/>
  </mergeCells>
  <dataValidations count="2">
    <dataValidation type="list" allowBlank="1" showInputMessage="1" showErrorMessage="1" error="Povoleny jsou hodnoty K, M." sqref="D164:D169">
      <formula1>"K, M"</formula1>
    </dataValidation>
    <dataValidation type="list" allowBlank="1" showInputMessage="1" showErrorMessage="1" error="Povoleny jsou hodnoty základní, snížená, zákl. přenesená, sníž. přenesená, nulová." sqref="N164:N169">
      <formula1>"základní, snížená, zákl. přenesená, sníž. přenesená, nulová"</formula1>
    </dataValidation>
  </dataValidation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BM156"/>
  <sheetViews>
    <sheetView showGridLines="0" workbookViewId="0"/>
  </sheetViews>
  <sheetFormatPr defaultRowHeight="11.2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311"/>
      <c r="M2" s="311"/>
      <c r="N2" s="311"/>
      <c r="O2" s="311"/>
      <c r="P2" s="311"/>
      <c r="Q2" s="311"/>
      <c r="R2" s="311"/>
      <c r="S2" s="311"/>
      <c r="T2" s="311"/>
      <c r="U2" s="311"/>
      <c r="V2" s="311"/>
      <c r="AT2" s="18" t="s">
        <v>213</v>
      </c>
    </row>
    <row r="3" spans="1:46" s="1" customFormat="1" ht="6.95" customHeight="1">
      <c r="B3" s="117"/>
      <c r="C3" s="118"/>
      <c r="D3" s="118"/>
      <c r="E3" s="118"/>
      <c r="F3" s="118"/>
      <c r="G3" s="118"/>
      <c r="H3" s="118"/>
      <c r="I3" s="118"/>
      <c r="J3" s="118"/>
      <c r="K3" s="118"/>
      <c r="L3" s="21"/>
      <c r="AT3" s="18" t="s">
        <v>90</v>
      </c>
    </row>
    <row r="4" spans="1:46" s="1" customFormat="1" ht="24.95" customHeight="1">
      <c r="B4" s="21"/>
      <c r="D4" s="119" t="s">
        <v>302</v>
      </c>
      <c r="L4" s="21"/>
      <c r="M4" s="120" t="s">
        <v>10</v>
      </c>
      <c r="AT4" s="18" t="s">
        <v>4</v>
      </c>
    </row>
    <row r="5" spans="1:46" s="1" customFormat="1" ht="6.95" customHeight="1">
      <c r="B5" s="21"/>
      <c r="L5" s="21"/>
    </row>
    <row r="6" spans="1:46" s="1" customFormat="1" ht="12" customHeight="1">
      <c r="B6" s="21"/>
      <c r="D6" s="121" t="s">
        <v>16</v>
      </c>
      <c r="L6" s="21"/>
    </row>
    <row r="7" spans="1:46" s="1" customFormat="1" ht="26.25" customHeight="1">
      <c r="B7" s="21"/>
      <c r="E7" s="340" t="str">
        <f>'Rekapitulace stavby'!K6</f>
        <v>Nová vstupní a vjezdová zóna v západní části výstaviště včetně nového odpadového hospodářství</v>
      </c>
      <c r="F7" s="341"/>
      <c r="G7" s="341"/>
      <c r="H7" s="341"/>
      <c r="L7" s="21"/>
    </row>
    <row r="8" spans="1:46" s="1" customFormat="1" ht="12" customHeight="1">
      <c r="B8" s="21"/>
      <c r="D8" s="121" t="s">
        <v>311</v>
      </c>
      <c r="L8" s="21"/>
    </row>
    <row r="9" spans="1:46" s="2" customFormat="1" ht="16.5" customHeight="1">
      <c r="A9" s="35"/>
      <c r="B9" s="40"/>
      <c r="C9" s="35"/>
      <c r="D9" s="35"/>
      <c r="E9" s="340" t="s">
        <v>3635</v>
      </c>
      <c r="F9" s="342"/>
      <c r="G9" s="342"/>
      <c r="H9" s="342"/>
      <c r="I9" s="35"/>
      <c r="J9" s="35"/>
      <c r="K9" s="35"/>
      <c r="L9" s="52"/>
      <c r="S9" s="35"/>
      <c r="T9" s="35"/>
      <c r="U9" s="35"/>
      <c r="V9" s="35"/>
      <c r="W9" s="35"/>
      <c r="X9" s="35"/>
      <c r="Y9" s="35"/>
      <c r="Z9" s="35"/>
      <c r="AA9" s="35"/>
      <c r="AB9" s="35"/>
      <c r="AC9" s="35"/>
      <c r="AD9" s="35"/>
      <c r="AE9" s="35"/>
    </row>
    <row r="10" spans="1:46" s="2" customFormat="1" ht="12" customHeight="1">
      <c r="A10" s="35"/>
      <c r="B10" s="40"/>
      <c r="C10" s="35"/>
      <c r="D10" s="121" t="s">
        <v>319</v>
      </c>
      <c r="E10" s="35"/>
      <c r="F10" s="35"/>
      <c r="G10" s="35"/>
      <c r="H10" s="35"/>
      <c r="I10" s="35"/>
      <c r="J10" s="35"/>
      <c r="K10" s="35"/>
      <c r="L10" s="52"/>
      <c r="S10" s="35"/>
      <c r="T10" s="35"/>
      <c r="U10" s="35"/>
      <c r="V10" s="35"/>
      <c r="W10" s="35"/>
      <c r="X10" s="35"/>
      <c r="Y10" s="35"/>
      <c r="Z10" s="35"/>
      <c r="AA10" s="35"/>
      <c r="AB10" s="35"/>
      <c r="AC10" s="35"/>
      <c r="AD10" s="35"/>
      <c r="AE10" s="35"/>
    </row>
    <row r="11" spans="1:46" s="2" customFormat="1" ht="16.5" customHeight="1">
      <c r="A11" s="35"/>
      <c r="B11" s="40"/>
      <c r="C11" s="35"/>
      <c r="D11" s="35"/>
      <c r="E11" s="343" t="s">
        <v>4596</v>
      </c>
      <c r="F11" s="342"/>
      <c r="G11" s="342"/>
      <c r="H11" s="342"/>
      <c r="I11" s="35"/>
      <c r="J11" s="35"/>
      <c r="K11" s="35"/>
      <c r="L11" s="52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pans="1:46" s="2" customFormat="1">
      <c r="A12" s="35"/>
      <c r="B12" s="40"/>
      <c r="C12" s="35"/>
      <c r="D12" s="35"/>
      <c r="E12" s="35"/>
      <c r="F12" s="35"/>
      <c r="G12" s="35"/>
      <c r="H12" s="35"/>
      <c r="I12" s="35"/>
      <c r="J12" s="35"/>
      <c r="K12" s="35"/>
      <c r="L12" s="52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pans="1:46" s="2" customFormat="1" ht="12" customHeight="1">
      <c r="A13" s="35"/>
      <c r="B13" s="40"/>
      <c r="C13" s="35"/>
      <c r="D13" s="121" t="s">
        <v>18</v>
      </c>
      <c r="E13" s="35"/>
      <c r="F13" s="111" t="s">
        <v>1</v>
      </c>
      <c r="G13" s="35"/>
      <c r="H13" s="35"/>
      <c r="I13" s="121" t="s">
        <v>19</v>
      </c>
      <c r="J13" s="111" t="s">
        <v>1</v>
      </c>
      <c r="K13" s="35"/>
      <c r="L13" s="52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pans="1:46" s="2" customFormat="1" ht="12" customHeight="1">
      <c r="A14" s="35"/>
      <c r="B14" s="40"/>
      <c r="C14" s="35"/>
      <c r="D14" s="121" t="s">
        <v>20</v>
      </c>
      <c r="E14" s="35"/>
      <c r="F14" s="111" t="s">
        <v>21</v>
      </c>
      <c r="G14" s="35"/>
      <c r="H14" s="35"/>
      <c r="I14" s="121" t="s">
        <v>22</v>
      </c>
      <c r="J14" s="122" t="str">
        <f>'Rekapitulace stavby'!AN8</f>
        <v>2. 12. 2022</v>
      </c>
      <c r="K14" s="35"/>
      <c r="L14" s="52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pans="1:46" s="2" customFormat="1" ht="10.9" customHeight="1">
      <c r="A15" s="35"/>
      <c r="B15" s="40"/>
      <c r="C15" s="35"/>
      <c r="D15" s="35"/>
      <c r="E15" s="35"/>
      <c r="F15" s="35"/>
      <c r="G15" s="35"/>
      <c r="H15" s="35"/>
      <c r="I15" s="35"/>
      <c r="J15" s="35"/>
      <c r="K15" s="35"/>
      <c r="L15" s="52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pans="1:46" s="2" customFormat="1" ht="12" customHeight="1">
      <c r="A16" s="35"/>
      <c r="B16" s="40"/>
      <c r="C16" s="35"/>
      <c r="D16" s="121" t="s">
        <v>24</v>
      </c>
      <c r="E16" s="35"/>
      <c r="F16" s="35"/>
      <c r="G16" s="35"/>
      <c r="H16" s="35"/>
      <c r="I16" s="121" t="s">
        <v>25</v>
      </c>
      <c r="J16" s="111" t="s">
        <v>26</v>
      </c>
      <c r="K16" s="35"/>
      <c r="L16" s="52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pans="1:31" s="2" customFormat="1" ht="18" customHeight="1">
      <c r="A17" s="35"/>
      <c r="B17" s="40"/>
      <c r="C17" s="35"/>
      <c r="D17" s="35"/>
      <c r="E17" s="111" t="s">
        <v>27</v>
      </c>
      <c r="F17" s="35"/>
      <c r="G17" s="35"/>
      <c r="H17" s="35"/>
      <c r="I17" s="121" t="s">
        <v>28</v>
      </c>
      <c r="J17" s="111" t="s">
        <v>29</v>
      </c>
      <c r="K17" s="35"/>
      <c r="L17" s="52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pans="1:31" s="2" customFormat="1" ht="6.95" customHeight="1">
      <c r="A18" s="35"/>
      <c r="B18" s="40"/>
      <c r="C18" s="35"/>
      <c r="D18" s="35"/>
      <c r="E18" s="35"/>
      <c r="F18" s="35"/>
      <c r="G18" s="35"/>
      <c r="H18" s="35"/>
      <c r="I18" s="35"/>
      <c r="J18" s="35"/>
      <c r="K18" s="35"/>
      <c r="L18" s="52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pans="1:31" s="2" customFormat="1" ht="12" customHeight="1">
      <c r="A19" s="35"/>
      <c r="B19" s="40"/>
      <c r="C19" s="35"/>
      <c r="D19" s="121" t="s">
        <v>30</v>
      </c>
      <c r="E19" s="35"/>
      <c r="F19" s="35"/>
      <c r="G19" s="35"/>
      <c r="H19" s="35"/>
      <c r="I19" s="121" t="s">
        <v>25</v>
      </c>
      <c r="J19" s="31" t="str">
        <f>'Rekapitulace stavby'!AN13</f>
        <v>Vyplň údaj</v>
      </c>
      <c r="K19" s="35"/>
      <c r="L19" s="52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pans="1:31" s="2" customFormat="1" ht="18" customHeight="1">
      <c r="A20" s="35"/>
      <c r="B20" s="40"/>
      <c r="C20" s="35"/>
      <c r="D20" s="35"/>
      <c r="E20" s="344" t="str">
        <f>'Rekapitulace stavby'!E14</f>
        <v>Vyplň údaj</v>
      </c>
      <c r="F20" s="345"/>
      <c r="G20" s="345"/>
      <c r="H20" s="345"/>
      <c r="I20" s="121" t="s">
        <v>28</v>
      </c>
      <c r="J20" s="31" t="str">
        <f>'Rekapitulace stavby'!AN14</f>
        <v>Vyplň údaj</v>
      </c>
      <c r="K20" s="35"/>
      <c r="L20" s="52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pans="1:31" s="2" customFormat="1" ht="6.95" customHeight="1">
      <c r="A21" s="35"/>
      <c r="B21" s="40"/>
      <c r="C21" s="35"/>
      <c r="D21" s="35"/>
      <c r="E21" s="35"/>
      <c r="F21" s="35"/>
      <c r="G21" s="35"/>
      <c r="H21" s="35"/>
      <c r="I21" s="35"/>
      <c r="J21" s="35"/>
      <c r="K21" s="35"/>
      <c r="L21" s="52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pans="1:31" s="2" customFormat="1" ht="12" customHeight="1">
      <c r="A22" s="35"/>
      <c r="B22" s="40"/>
      <c r="C22" s="35"/>
      <c r="D22" s="121" t="s">
        <v>32</v>
      </c>
      <c r="E22" s="35"/>
      <c r="F22" s="35"/>
      <c r="G22" s="35"/>
      <c r="H22" s="35"/>
      <c r="I22" s="121" t="s">
        <v>25</v>
      </c>
      <c r="J22" s="111" t="s">
        <v>33</v>
      </c>
      <c r="K22" s="35"/>
      <c r="L22" s="52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pans="1:31" s="2" customFormat="1" ht="18" customHeight="1">
      <c r="A23" s="35"/>
      <c r="B23" s="40"/>
      <c r="C23" s="35"/>
      <c r="D23" s="35"/>
      <c r="E23" s="111" t="s">
        <v>34</v>
      </c>
      <c r="F23" s="35"/>
      <c r="G23" s="35"/>
      <c r="H23" s="35"/>
      <c r="I23" s="121" t="s">
        <v>28</v>
      </c>
      <c r="J23" s="111" t="s">
        <v>35</v>
      </c>
      <c r="K23" s="35"/>
      <c r="L23" s="52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pans="1:31" s="2" customFormat="1" ht="6.95" customHeight="1">
      <c r="A24" s="35"/>
      <c r="B24" s="40"/>
      <c r="C24" s="35"/>
      <c r="D24" s="35"/>
      <c r="E24" s="35"/>
      <c r="F24" s="35"/>
      <c r="G24" s="35"/>
      <c r="H24" s="35"/>
      <c r="I24" s="35"/>
      <c r="J24" s="35"/>
      <c r="K24" s="35"/>
      <c r="L24" s="52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pans="1:31" s="2" customFormat="1" ht="12" customHeight="1">
      <c r="A25" s="35"/>
      <c r="B25" s="40"/>
      <c r="C25" s="35"/>
      <c r="D25" s="121" t="s">
        <v>37</v>
      </c>
      <c r="E25" s="35"/>
      <c r="F25" s="35"/>
      <c r="G25" s="35"/>
      <c r="H25" s="35"/>
      <c r="I25" s="121" t="s">
        <v>25</v>
      </c>
      <c r="J25" s="111" t="str">
        <f>IF('Rekapitulace stavby'!AN19="","",'Rekapitulace stavby'!AN19)</f>
        <v/>
      </c>
      <c r="K25" s="35"/>
      <c r="L25" s="52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pans="1:31" s="2" customFormat="1" ht="18" customHeight="1">
      <c r="A26" s="35"/>
      <c r="B26" s="40"/>
      <c r="C26" s="35"/>
      <c r="D26" s="35"/>
      <c r="E26" s="111" t="str">
        <f>IF('Rekapitulace stavby'!E20="","",'Rekapitulace stavby'!E20)</f>
        <v xml:space="preserve"> </v>
      </c>
      <c r="F26" s="35"/>
      <c r="G26" s="35"/>
      <c r="H26" s="35"/>
      <c r="I26" s="121" t="s">
        <v>28</v>
      </c>
      <c r="J26" s="111" t="str">
        <f>IF('Rekapitulace stavby'!AN20="","",'Rekapitulace stavby'!AN20)</f>
        <v/>
      </c>
      <c r="K26" s="35"/>
      <c r="L26" s="52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pans="1:31" s="2" customFormat="1" ht="6.95" customHeight="1">
      <c r="A27" s="35"/>
      <c r="B27" s="40"/>
      <c r="C27" s="35"/>
      <c r="D27" s="35"/>
      <c r="E27" s="35"/>
      <c r="F27" s="35"/>
      <c r="G27" s="35"/>
      <c r="H27" s="35"/>
      <c r="I27" s="35"/>
      <c r="J27" s="35"/>
      <c r="K27" s="35"/>
      <c r="L27" s="52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</row>
    <row r="28" spans="1:31" s="2" customFormat="1" ht="12" customHeight="1">
      <c r="A28" s="35"/>
      <c r="B28" s="40"/>
      <c r="C28" s="35"/>
      <c r="D28" s="121" t="s">
        <v>39</v>
      </c>
      <c r="E28" s="35"/>
      <c r="F28" s="35"/>
      <c r="G28" s="35"/>
      <c r="H28" s="35"/>
      <c r="I28" s="35"/>
      <c r="J28" s="35"/>
      <c r="K28" s="35"/>
      <c r="L28" s="52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pans="1:31" s="8" customFormat="1" ht="95.25" customHeight="1">
      <c r="A29" s="123"/>
      <c r="B29" s="124"/>
      <c r="C29" s="123"/>
      <c r="D29" s="123"/>
      <c r="E29" s="346" t="s">
        <v>325</v>
      </c>
      <c r="F29" s="346"/>
      <c r="G29" s="346"/>
      <c r="H29" s="346"/>
      <c r="I29" s="123"/>
      <c r="J29" s="123"/>
      <c r="K29" s="123"/>
      <c r="L29" s="125"/>
      <c r="S29" s="123"/>
      <c r="T29" s="123"/>
      <c r="U29" s="123"/>
      <c r="V29" s="123"/>
      <c r="W29" s="123"/>
      <c r="X29" s="123"/>
      <c r="Y29" s="123"/>
      <c r="Z29" s="123"/>
      <c r="AA29" s="123"/>
      <c r="AB29" s="123"/>
      <c r="AC29" s="123"/>
      <c r="AD29" s="123"/>
      <c r="AE29" s="123"/>
    </row>
    <row r="30" spans="1:31" s="2" customFormat="1" ht="6.95" customHeight="1">
      <c r="A30" s="35"/>
      <c r="B30" s="40"/>
      <c r="C30" s="35"/>
      <c r="D30" s="35"/>
      <c r="E30" s="35"/>
      <c r="F30" s="35"/>
      <c r="G30" s="35"/>
      <c r="H30" s="35"/>
      <c r="I30" s="35"/>
      <c r="J30" s="35"/>
      <c r="K30" s="35"/>
      <c r="L30" s="52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pans="1:31" s="2" customFormat="1" ht="6.95" customHeight="1">
      <c r="A31" s="35"/>
      <c r="B31" s="40"/>
      <c r="C31" s="35"/>
      <c r="D31" s="126"/>
      <c r="E31" s="126"/>
      <c r="F31" s="126"/>
      <c r="G31" s="126"/>
      <c r="H31" s="126"/>
      <c r="I31" s="126"/>
      <c r="J31" s="126"/>
      <c r="K31" s="126"/>
      <c r="L31" s="52"/>
      <c r="S31" s="35"/>
      <c r="T31" s="35"/>
      <c r="U31" s="35"/>
      <c r="V31" s="35"/>
      <c r="W31" s="35"/>
      <c r="X31" s="35"/>
      <c r="Y31" s="35"/>
      <c r="Z31" s="35"/>
      <c r="AA31" s="35"/>
      <c r="AB31" s="35"/>
      <c r="AC31" s="35"/>
      <c r="AD31" s="35"/>
      <c r="AE31" s="35"/>
    </row>
    <row r="32" spans="1:31" s="2" customFormat="1" ht="25.35" customHeight="1">
      <c r="A32" s="35"/>
      <c r="B32" s="40"/>
      <c r="C32" s="35"/>
      <c r="D32" s="127" t="s">
        <v>41</v>
      </c>
      <c r="E32" s="35"/>
      <c r="F32" s="35"/>
      <c r="G32" s="35"/>
      <c r="H32" s="35"/>
      <c r="I32" s="35"/>
      <c r="J32" s="128">
        <f>ROUND(J123, 2)</f>
        <v>0</v>
      </c>
      <c r="K32" s="35"/>
      <c r="L32" s="52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pans="1:31" s="2" customFormat="1" ht="6.95" customHeight="1">
      <c r="A33" s="35"/>
      <c r="B33" s="40"/>
      <c r="C33" s="35"/>
      <c r="D33" s="126"/>
      <c r="E33" s="126"/>
      <c r="F33" s="126"/>
      <c r="G33" s="126"/>
      <c r="H33" s="126"/>
      <c r="I33" s="126"/>
      <c r="J33" s="126"/>
      <c r="K33" s="126"/>
      <c r="L33" s="52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pans="1:31" s="2" customFormat="1" ht="14.45" customHeight="1">
      <c r="A34" s="35"/>
      <c r="B34" s="40"/>
      <c r="C34" s="35"/>
      <c r="D34" s="35"/>
      <c r="E34" s="35"/>
      <c r="F34" s="129" t="s">
        <v>43</v>
      </c>
      <c r="G34" s="35"/>
      <c r="H34" s="35"/>
      <c r="I34" s="129" t="s">
        <v>42</v>
      </c>
      <c r="J34" s="129" t="s">
        <v>44</v>
      </c>
      <c r="K34" s="35"/>
      <c r="L34" s="52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pans="1:31" s="2" customFormat="1" ht="14.45" customHeight="1">
      <c r="A35" s="35"/>
      <c r="B35" s="40"/>
      <c r="C35" s="35"/>
      <c r="D35" s="130" t="s">
        <v>45</v>
      </c>
      <c r="E35" s="121" t="s">
        <v>46</v>
      </c>
      <c r="F35" s="131">
        <f>ROUND((ROUND((SUM(BE123:BE149)),  2) + SUM(BE151:BE155)), 2)</f>
        <v>0</v>
      </c>
      <c r="G35" s="35"/>
      <c r="H35" s="35"/>
      <c r="I35" s="132">
        <v>0.21</v>
      </c>
      <c r="J35" s="131">
        <f>ROUND((ROUND(((SUM(BE123:BE149))*I35),  2) + (SUM(BE151:BE155)*I35)), 2)</f>
        <v>0</v>
      </c>
      <c r="K35" s="35"/>
      <c r="L35" s="52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pans="1:31" s="2" customFormat="1" ht="14.45" customHeight="1">
      <c r="A36" s="35"/>
      <c r="B36" s="40"/>
      <c r="C36" s="35"/>
      <c r="D36" s="35"/>
      <c r="E36" s="121" t="s">
        <v>47</v>
      </c>
      <c r="F36" s="131">
        <f>ROUND((ROUND((SUM(BF123:BF149)),  2) + SUM(BF151:BF155)), 2)</f>
        <v>0</v>
      </c>
      <c r="G36" s="35"/>
      <c r="H36" s="35"/>
      <c r="I36" s="132">
        <v>0.15</v>
      </c>
      <c r="J36" s="131">
        <f>ROUND((ROUND(((SUM(BF123:BF149))*I36),  2) + (SUM(BF151:BF155)*I36)), 2)</f>
        <v>0</v>
      </c>
      <c r="K36" s="35"/>
      <c r="L36" s="52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spans="1:31" s="2" customFormat="1" ht="14.45" hidden="1" customHeight="1">
      <c r="A37" s="35"/>
      <c r="B37" s="40"/>
      <c r="C37" s="35"/>
      <c r="D37" s="35"/>
      <c r="E37" s="121" t="s">
        <v>48</v>
      </c>
      <c r="F37" s="131">
        <f>ROUND((ROUND((SUM(BG123:BG149)),  2) + SUM(BG151:BG155)), 2)</f>
        <v>0</v>
      </c>
      <c r="G37" s="35"/>
      <c r="H37" s="35"/>
      <c r="I37" s="132">
        <v>0.21</v>
      </c>
      <c r="J37" s="131">
        <f>0</f>
        <v>0</v>
      </c>
      <c r="K37" s="35"/>
      <c r="L37" s="52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pans="1:31" s="2" customFormat="1" ht="14.45" hidden="1" customHeight="1">
      <c r="A38" s="35"/>
      <c r="B38" s="40"/>
      <c r="C38" s="35"/>
      <c r="D38" s="35"/>
      <c r="E38" s="121" t="s">
        <v>49</v>
      </c>
      <c r="F38" s="131">
        <f>ROUND((ROUND((SUM(BH123:BH149)),  2) + SUM(BH151:BH155)), 2)</f>
        <v>0</v>
      </c>
      <c r="G38" s="35"/>
      <c r="H38" s="35"/>
      <c r="I38" s="132">
        <v>0.15</v>
      </c>
      <c r="J38" s="131">
        <f>0</f>
        <v>0</v>
      </c>
      <c r="K38" s="35"/>
      <c r="L38" s="52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spans="1:31" s="2" customFormat="1" ht="14.45" hidden="1" customHeight="1">
      <c r="A39" s="35"/>
      <c r="B39" s="40"/>
      <c r="C39" s="35"/>
      <c r="D39" s="35"/>
      <c r="E39" s="121" t="s">
        <v>50</v>
      </c>
      <c r="F39" s="131">
        <f>ROUND((ROUND((SUM(BI123:BI149)),  2) + SUM(BI151:BI155)), 2)</f>
        <v>0</v>
      </c>
      <c r="G39" s="35"/>
      <c r="H39" s="35"/>
      <c r="I39" s="132">
        <v>0</v>
      </c>
      <c r="J39" s="131">
        <f>0</f>
        <v>0</v>
      </c>
      <c r="K39" s="35"/>
      <c r="L39" s="52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spans="1:31" s="2" customFormat="1" ht="6.95" customHeight="1">
      <c r="A40" s="35"/>
      <c r="B40" s="40"/>
      <c r="C40" s="35"/>
      <c r="D40" s="35"/>
      <c r="E40" s="35"/>
      <c r="F40" s="35"/>
      <c r="G40" s="35"/>
      <c r="H40" s="35"/>
      <c r="I40" s="35"/>
      <c r="J40" s="35"/>
      <c r="K40" s="35"/>
      <c r="L40" s="52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spans="1:31" s="2" customFormat="1" ht="25.35" customHeight="1">
      <c r="A41" s="35"/>
      <c r="B41" s="40"/>
      <c r="C41" s="133"/>
      <c r="D41" s="134" t="s">
        <v>51</v>
      </c>
      <c r="E41" s="135"/>
      <c r="F41" s="135"/>
      <c r="G41" s="136" t="s">
        <v>52</v>
      </c>
      <c r="H41" s="137" t="s">
        <v>53</v>
      </c>
      <c r="I41" s="135"/>
      <c r="J41" s="138">
        <f>SUM(J32:J39)</f>
        <v>0</v>
      </c>
      <c r="K41" s="139"/>
      <c r="L41" s="52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</row>
    <row r="42" spans="1:31" s="2" customFormat="1" ht="14.45" customHeight="1">
      <c r="A42" s="35"/>
      <c r="B42" s="40"/>
      <c r="C42" s="35"/>
      <c r="D42" s="35"/>
      <c r="E42" s="35"/>
      <c r="F42" s="35"/>
      <c r="G42" s="35"/>
      <c r="H42" s="35"/>
      <c r="I42" s="35"/>
      <c r="J42" s="35"/>
      <c r="K42" s="35"/>
      <c r="L42" s="52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</row>
    <row r="43" spans="1:31" s="1" customFormat="1" ht="14.45" customHeight="1">
      <c r="B43" s="21"/>
      <c r="L43" s="21"/>
    </row>
    <row r="44" spans="1:31" s="1" customFormat="1" ht="14.45" customHeight="1">
      <c r="B44" s="21"/>
      <c r="L44" s="21"/>
    </row>
    <row r="45" spans="1:31" s="1" customFormat="1" ht="14.45" customHeight="1">
      <c r="B45" s="21"/>
      <c r="L45" s="21"/>
    </row>
    <row r="46" spans="1:31" s="1" customFormat="1" ht="14.45" customHeight="1">
      <c r="B46" s="21"/>
      <c r="L46" s="21"/>
    </row>
    <row r="47" spans="1:31" s="1" customFormat="1" ht="14.45" customHeight="1">
      <c r="B47" s="21"/>
      <c r="L47" s="21"/>
    </row>
    <row r="48" spans="1:31" s="1" customFormat="1" ht="14.45" customHeight="1">
      <c r="B48" s="21"/>
      <c r="L48" s="21"/>
    </row>
    <row r="49" spans="1:31" s="1" customFormat="1" ht="14.45" customHeight="1">
      <c r="B49" s="21"/>
      <c r="L49" s="21"/>
    </row>
    <row r="50" spans="1:31" s="2" customFormat="1" ht="14.45" customHeight="1">
      <c r="B50" s="52"/>
      <c r="D50" s="140" t="s">
        <v>54</v>
      </c>
      <c r="E50" s="141"/>
      <c r="F50" s="141"/>
      <c r="G50" s="140" t="s">
        <v>55</v>
      </c>
      <c r="H50" s="141"/>
      <c r="I50" s="141"/>
      <c r="J50" s="141"/>
      <c r="K50" s="141"/>
      <c r="L50" s="52"/>
    </row>
    <row r="51" spans="1:31">
      <c r="B51" s="21"/>
      <c r="L51" s="21"/>
    </row>
    <row r="52" spans="1:31">
      <c r="B52" s="21"/>
      <c r="L52" s="21"/>
    </row>
    <row r="53" spans="1:31">
      <c r="B53" s="21"/>
      <c r="L53" s="21"/>
    </row>
    <row r="54" spans="1:31">
      <c r="B54" s="21"/>
      <c r="L54" s="21"/>
    </row>
    <row r="55" spans="1:31">
      <c r="B55" s="21"/>
      <c r="L55" s="21"/>
    </row>
    <row r="56" spans="1:31">
      <c r="B56" s="21"/>
      <c r="L56" s="21"/>
    </row>
    <row r="57" spans="1:31">
      <c r="B57" s="21"/>
      <c r="L57" s="21"/>
    </row>
    <row r="58" spans="1:31">
      <c r="B58" s="21"/>
      <c r="L58" s="21"/>
    </row>
    <row r="59" spans="1:31">
      <c r="B59" s="21"/>
      <c r="L59" s="21"/>
    </row>
    <row r="60" spans="1:31">
      <c r="B60" s="21"/>
      <c r="L60" s="21"/>
    </row>
    <row r="61" spans="1:31" s="2" customFormat="1" ht="12.75">
      <c r="A61" s="35"/>
      <c r="B61" s="40"/>
      <c r="C61" s="35"/>
      <c r="D61" s="142" t="s">
        <v>56</v>
      </c>
      <c r="E61" s="143"/>
      <c r="F61" s="144" t="s">
        <v>57</v>
      </c>
      <c r="G61" s="142" t="s">
        <v>56</v>
      </c>
      <c r="H61" s="143"/>
      <c r="I61" s="143"/>
      <c r="J61" s="145" t="s">
        <v>57</v>
      </c>
      <c r="K61" s="143"/>
      <c r="L61" s="52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 spans="1:31">
      <c r="B62" s="21"/>
      <c r="L62" s="21"/>
    </row>
    <row r="63" spans="1:31">
      <c r="B63" s="21"/>
      <c r="L63" s="21"/>
    </row>
    <row r="64" spans="1:31">
      <c r="B64" s="21"/>
      <c r="L64" s="21"/>
    </row>
    <row r="65" spans="1:31" s="2" customFormat="1" ht="12.75">
      <c r="A65" s="35"/>
      <c r="B65" s="40"/>
      <c r="C65" s="35"/>
      <c r="D65" s="140" t="s">
        <v>58</v>
      </c>
      <c r="E65" s="146"/>
      <c r="F65" s="146"/>
      <c r="G65" s="140" t="s">
        <v>59</v>
      </c>
      <c r="H65" s="146"/>
      <c r="I65" s="146"/>
      <c r="J65" s="146"/>
      <c r="K65" s="146"/>
      <c r="L65" s="52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 spans="1:31">
      <c r="B66" s="21"/>
      <c r="L66" s="21"/>
    </row>
    <row r="67" spans="1:31">
      <c r="B67" s="21"/>
      <c r="L67" s="21"/>
    </row>
    <row r="68" spans="1:31">
      <c r="B68" s="21"/>
      <c r="L68" s="21"/>
    </row>
    <row r="69" spans="1:31">
      <c r="B69" s="21"/>
      <c r="L69" s="21"/>
    </row>
    <row r="70" spans="1:31">
      <c r="B70" s="21"/>
      <c r="L70" s="21"/>
    </row>
    <row r="71" spans="1:31">
      <c r="B71" s="21"/>
      <c r="L71" s="21"/>
    </row>
    <row r="72" spans="1:31">
      <c r="B72" s="21"/>
      <c r="L72" s="21"/>
    </row>
    <row r="73" spans="1:31">
      <c r="B73" s="21"/>
      <c r="L73" s="21"/>
    </row>
    <row r="74" spans="1:31">
      <c r="B74" s="21"/>
      <c r="L74" s="21"/>
    </row>
    <row r="75" spans="1:31">
      <c r="B75" s="21"/>
      <c r="L75" s="21"/>
    </row>
    <row r="76" spans="1:31" s="2" customFormat="1" ht="12.75">
      <c r="A76" s="35"/>
      <c r="B76" s="40"/>
      <c r="C76" s="35"/>
      <c r="D76" s="142" t="s">
        <v>56</v>
      </c>
      <c r="E76" s="143"/>
      <c r="F76" s="144" t="s">
        <v>57</v>
      </c>
      <c r="G76" s="142" t="s">
        <v>56</v>
      </c>
      <c r="H76" s="143"/>
      <c r="I76" s="143"/>
      <c r="J76" s="145" t="s">
        <v>57</v>
      </c>
      <c r="K76" s="143"/>
      <c r="L76" s="52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pans="1:31" s="2" customFormat="1" ht="14.45" customHeight="1">
      <c r="A77" s="35"/>
      <c r="B77" s="147"/>
      <c r="C77" s="148"/>
      <c r="D77" s="148"/>
      <c r="E77" s="148"/>
      <c r="F77" s="148"/>
      <c r="G77" s="148"/>
      <c r="H77" s="148"/>
      <c r="I77" s="148"/>
      <c r="J77" s="148"/>
      <c r="K77" s="148"/>
      <c r="L77" s="52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81" spans="1:31" s="2" customFormat="1" ht="6.95" customHeight="1">
      <c r="A81" s="35"/>
      <c r="B81" s="149"/>
      <c r="C81" s="150"/>
      <c r="D81" s="150"/>
      <c r="E81" s="150"/>
      <c r="F81" s="150"/>
      <c r="G81" s="150"/>
      <c r="H81" s="150"/>
      <c r="I81" s="150"/>
      <c r="J81" s="150"/>
      <c r="K81" s="150"/>
      <c r="L81" s="52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pans="1:31" s="2" customFormat="1" ht="24.95" customHeight="1">
      <c r="A82" s="35"/>
      <c r="B82" s="36"/>
      <c r="C82" s="24" t="s">
        <v>326</v>
      </c>
      <c r="D82" s="37"/>
      <c r="E82" s="37"/>
      <c r="F82" s="37"/>
      <c r="G82" s="37"/>
      <c r="H82" s="37"/>
      <c r="I82" s="37"/>
      <c r="J82" s="37"/>
      <c r="K82" s="37"/>
      <c r="L82" s="52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pans="1:31" s="2" customFormat="1" ht="6.95" customHeight="1">
      <c r="A83" s="35"/>
      <c r="B83" s="36"/>
      <c r="C83" s="37"/>
      <c r="D83" s="37"/>
      <c r="E83" s="37"/>
      <c r="F83" s="37"/>
      <c r="G83" s="37"/>
      <c r="H83" s="37"/>
      <c r="I83" s="37"/>
      <c r="J83" s="37"/>
      <c r="K83" s="37"/>
      <c r="L83" s="52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pans="1:31" s="2" customFormat="1" ht="12" customHeight="1">
      <c r="A84" s="35"/>
      <c r="B84" s="36"/>
      <c r="C84" s="30" t="s">
        <v>16</v>
      </c>
      <c r="D84" s="37"/>
      <c r="E84" s="37"/>
      <c r="F84" s="37"/>
      <c r="G84" s="37"/>
      <c r="H84" s="37"/>
      <c r="I84" s="37"/>
      <c r="J84" s="37"/>
      <c r="K84" s="37"/>
      <c r="L84" s="52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pans="1:31" s="2" customFormat="1" ht="26.25" customHeight="1">
      <c r="A85" s="35"/>
      <c r="B85" s="36"/>
      <c r="C85" s="37"/>
      <c r="D85" s="37"/>
      <c r="E85" s="338" t="str">
        <f>E7</f>
        <v>Nová vstupní a vjezdová zóna v západní části výstaviště včetně nového odpadového hospodářství</v>
      </c>
      <c r="F85" s="339"/>
      <c r="G85" s="339"/>
      <c r="H85" s="339"/>
      <c r="I85" s="37"/>
      <c r="J85" s="37"/>
      <c r="K85" s="37"/>
      <c r="L85" s="52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pans="1:31" s="1" customFormat="1" ht="12" customHeight="1">
      <c r="B86" s="22"/>
      <c r="C86" s="30" t="s">
        <v>311</v>
      </c>
      <c r="D86" s="23"/>
      <c r="E86" s="23"/>
      <c r="F86" s="23"/>
      <c r="G86" s="23"/>
      <c r="H86" s="23"/>
      <c r="I86" s="23"/>
      <c r="J86" s="23"/>
      <c r="K86" s="23"/>
      <c r="L86" s="21"/>
    </row>
    <row r="87" spans="1:31" s="2" customFormat="1" ht="16.5" customHeight="1">
      <c r="A87" s="35"/>
      <c r="B87" s="36"/>
      <c r="C87" s="37"/>
      <c r="D87" s="37"/>
      <c r="E87" s="338" t="s">
        <v>3635</v>
      </c>
      <c r="F87" s="337"/>
      <c r="G87" s="337"/>
      <c r="H87" s="337"/>
      <c r="I87" s="37"/>
      <c r="J87" s="37"/>
      <c r="K87" s="37"/>
      <c r="L87" s="52"/>
      <c r="S87" s="35"/>
      <c r="T87" s="35"/>
      <c r="U87" s="35"/>
      <c r="V87" s="35"/>
      <c r="W87" s="35"/>
      <c r="X87" s="35"/>
      <c r="Y87" s="35"/>
      <c r="Z87" s="35"/>
      <c r="AA87" s="35"/>
      <c r="AB87" s="35"/>
      <c r="AC87" s="35"/>
      <c r="AD87" s="35"/>
      <c r="AE87" s="35"/>
    </row>
    <row r="88" spans="1:31" s="2" customFormat="1" ht="12" customHeight="1">
      <c r="A88" s="35"/>
      <c r="B88" s="36"/>
      <c r="C88" s="30" t="s">
        <v>319</v>
      </c>
      <c r="D88" s="37"/>
      <c r="E88" s="37"/>
      <c r="F88" s="37"/>
      <c r="G88" s="37"/>
      <c r="H88" s="37"/>
      <c r="I88" s="37"/>
      <c r="J88" s="37"/>
      <c r="K88" s="37"/>
      <c r="L88" s="52"/>
      <c r="S88" s="35"/>
      <c r="T88" s="35"/>
      <c r="U88" s="35"/>
      <c r="V88" s="35"/>
      <c r="W88" s="35"/>
      <c r="X88" s="35"/>
      <c r="Y88" s="35"/>
      <c r="Z88" s="35"/>
      <c r="AA88" s="35"/>
      <c r="AB88" s="35"/>
      <c r="AC88" s="35"/>
      <c r="AD88" s="35"/>
      <c r="AE88" s="35"/>
    </row>
    <row r="89" spans="1:31" s="2" customFormat="1" ht="16.5" customHeight="1">
      <c r="A89" s="35"/>
      <c r="B89" s="36"/>
      <c r="C89" s="37"/>
      <c r="D89" s="37"/>
      <c r="E89" s="327" t="str">
        <f>E11</f>
        <v>D 106.12 - Slaboproudé instalace</v>
      </c>
      <c r="F89" s="337"/>
      <c r="G89" s="337"/>
      <c r="H89" s="337"/>
      <c r="I89" s="37"/>
      <c r="J89" s="37"/>
      <c r="K89" s="37"/>
      <c r="L89" s="52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pans="1:31" s="2" customFormat="1" ht="6.95" customHeight="1">
      <c r="A90" s="35"/>
      <c r="B90" s="36"/>
      <c r="C90" s="37"/>
      <c r="D90" s="37"/>
      <c r="E90" s="37"/>
      <c r="F90" s="37"/>
      <c r="G90" s="37"/>
      <c r="H90" s="37"/>
      <c r="I90" s="37"/>
      <c r="J90" s="37"/>
      <c r="K90" s="37"/>
      <c r="L90" s="52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pans="1:31" s="2" customFormat="1" ht="12" customHeight="1">
      <c r="A91" s="35"/>
      <c r="B91" s="36"/>
      <c r="C91" s="30" t="s">
        <v>20</v>
      </c>
      <c r="D91" s="37"/>
      <c r="E91" s="37"/>
      <c r="F91" s="28" t="str">
        <f>F14</f>
        <v>Brno, Pisárky, Výstaviště, k. ú. Brno – Bohunice</v>
      </c>
      <c r="G91" s="37"/>
      <c r="H91" s="37"/>
      <c r="I91" s="30" t="s">
        <v>22</v>
      </c>
      <c r="J91" s="67" t="str">
        <f>IF(J14="","",J14)</f>
        <v>2. 12. 2022</v>
      </c>
      <c r="K91" s="37"/>
      <c r="L91" s="52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pans="1:31" s="2" customFormat="1" ht="6.95" customHeight="1">
      <c r="A92" s="35"/>
      <c r="B92" s="36"/>
      <c r="C92" s="37"/>
      <c r="D92" s="37"/>
      <c r="E92" s="37"/>
      <c r="F92" s="37"/>
      <c r="G92" s="37"/>
      <c r="H92" s="37"/>
      <c r="I92" s="37"/>
      <c r="J92" s="37"/>
      <c r="K92" s="37"/>
      <c r="L92" s="52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pans="1:31" s="2" customFormat="1" ht="15.2" customHeight="1">
      <c r="A93" s="35"/>
      <c r="B93" s="36"/>
      <c r="C93" s="30" t="s">
        <v>24</v>
      </c>
      <c r="D93" s="37"/>
      <c r="E93" s="37"/>
      <c r="F93" s="28" t="str">
        <f>E17</f>
        <v>Veletrhy Brno a.s.</v>
      </c>
      <c r="G93" s="37"/>
      <c r="H93" s="37"/>
      <c r="I93" s="30" t="s">
        <v>32</v>
      </c>
      <c r="J93" s="33" t="str">
        <f>E23</f>
        <v>AiD team a.s.</v>
      </c>
      <c r="K93" s="37"/>
      <c r="L93" s="52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pans="1:31" s="2" customFormat="1" ht="15.2" customHeight="1">
      <c r="A94" s="35"/>
      <c r="B94" s="36"/>
      <c r="C94" s="30" t="s">
        <v>30</v>
      </c>
      <c r="D94" s="37"/>
      <c r="E94" s="37"/>
      <c r="F94" s="28" t="str">
        <f>IF(E20="","",E20)</f>
        <v>Vyplň údaj</v>
      </c>
      <c r="G94" s="37"/>
      <c r="H94" s="37"/>
      <c r="I94" s="30" t="s">
        <v>37</v>
      </c>
      <c r="J94" s="33" t="str">
        <f>E26</f>
        <v xml:space="preserve"> </v>
      </c>
      <c r="K94" s="37"/>
      <c r="L94" s="52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pans="1:31" s="2" customFormat="1" ht="10.35" customHeight="1">
      <c r="A95" s="35"/>
      <c r="B95" s="36"/>
      <c r="C95" s="37"/>
      <c r="D95" s="37"/>
      <c r="E95" s="37"/>
      <c r="F95" s="37"/>
      <c r="G95" s="37"/>
      <c r="H95" s="37"/>
      <c r="I95" s="37"/>
      <c r="J95" s="37"/>
      <c r="K95" s="37"/>
      <c r="L95" s="52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pans="1:31" s="2" customFormat="1" ht="29.25" customHeight="1">
      <c r="A96" s="35"/>
      <c r="B96" s="36"/>
      <c r="C96" s="151" t="s">
        <v>327</v>
      </c>
      <c r="D96" s="152"/>
      <c r="E96" s="152"/>
      <c r="F96" s="152"/>
      <c r="G96" s="152"/>
      <c r="H96" s="152"/>
      <c r="I96" s="152"/>
      <c r="J96" s="153" t="s">
        <v>328</v>
      </c>
      <c r="K96" s="152"/>
      <c r="L96" s="52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</row>
    <row r="97" spans="1:47" s="2" customFormat="1" ht="10.35" customHeight="1">
      <c r="A97" s="35"/>
      <c r="B97" s="36"/>
      <c r="C97" s="37"/>
      <c r="D97" s="37"/>
      <c r="E97" s="37"/>
      <c r="F97" s="37"/>
      <c r="G97" s="37"/>
      <c r="H97" s="37"/>
      <c r="I97" s="37"/>
      <c r="J97" s="37"/>
      <c r="K97" s="37"/>
      <c r="L97" s="52"/>
      <c r="S97" s="35"/>
      <c r="T97" s="35"/>
      <c r="U97" s="35"/>
      <c r="V97" s="35"/>
      <c r="W97" s="35"/>
      <c r="X97" s="35"/>
      <c r="Y97" s="35"/>
      <c r="Z97" s="35"/>
      <c r="AA97" s="35"/>
      <c r="AB97" s="35"/>
      <c r="AC97" s="35"/>
      <c r="AD97" s="35"/>
      <c r="AE97" s="35"/>
    </row>
    <row r="98" spans="1:47" s="2" customFormat="1" ht="22.9" customHeight="1">
      <c r="A98" s="35"/>
      <c r="B98" s="36"/>
      <c r="C98" s="154" t="s">
        <v>329</v>
      </c>
      <c r="D98" s="37"/>
      <c r="E98" s="37"/>
      <c r="F98" s="37"/>
      <c r="G98" s="37"/>
      <c r="H98" s="37"/>
      <c r="I98" s="37"/>
      <c r="J98" s="85">
        <f>J123</f>
        <v>0</v>
      </c>
      <c r="K98" s="37"/>
      <c r="L98" s="52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  <c r="AU98" s="18" t="s">
        <v>330</v>
      </c>
    </row>
    <row r="99" spans="1:47" s="9" customFormat="1" ht="24.95" customHeight="1">
      <c r="B99" s="155"/>
      <c r="C99" s="156"/>
      <c r="D99" s="157" t="s">
        <v>1950</v>
      </c>
      <c r="E99" s="158"/>
      <c r="F99" s="158"/>
      <c r="G99" s="158"/>
      <c r="H99" s="158"/>
      <c r="I99" s="158"/>
      <c r="J99" s="159">
        <f>J124</f>
        <v>0</v>
      </c>
      <c r="K99" s="156"/>
      <c r="L99" s="160"/>
    </row>
    <row r="100" spans="1:47" s="9" customFormat="1" ht="24.95" customHeight="1">
      <c r="B100" s="155"/>
      <c r="C100" s="156"/>
      <c r="D100" s="157" t="s">
        <v>1952</v>
      </c>
      <c r="E100" s="158"/>
      <c r="F100" s="158"/>
      <c r="G100" s="158"/>
      <c r="H100" s="158"/>
      <c r="I100" s="158"/>
      <c r="J100" s="159">
        <f>J135</f>
        <v>0</v>
      </c>
      <c r="K100" s="156"/>
      <c r="L100" s="160"/>
    </row>
    <row r="101" spans="1:47" s="9" customFormat="1" ht="21.75" customHeight="1">
      <c r="B101" s="155"/>
      <c r="C101" s="156"/>
      <c r="D101" s="166" t="s">
        <v>349</v>
      </c>
      <c r="E101" s="156"/>
      <c r="F101" s="156"/>
      <c r="G101" s="156"/>
      <c r="H101" s="156"/>
      <c r="I101" s="156"/>
      <c r="J101" s="167">
        <f>J150</f>
        <v>0</v>
      </c>
      <c r="K101" s="156"/>
      <c r="L101" s="160"/>
    </row>
    <row r="102" spans="1:47" s="2" customFormat="1" ht="21.75" customHeight="1">
      <c r="A102" s="35"/>
      <c r="B102" s="36"/>
      <c r="C102" s="37"/>
      <c r="D102" s="37"/>
      <c r="E102" s="37"/>
      <c r="F102" s="37"/>
      <c r="G102" s="37"/>
      <c r="H102" s="37"/>
      <c r="I102" s="37"/>
      <c r="J102" s="37"/>
      <c r="K102" s="37"/>
      <c r="L102" s="52"/>
      <c r="S102" s="35"/>
      <c r="T102" s="35"/>
      <c r="U102" s="35"/>
      <c r="V102" s="35"/>
      <c r="W102" s="35"/>
      <c r="X102" s="35"/>
      <c r="Y102" s="35"/>
      <c r="Z102" s="35"/>
      <c r="AA102" s="35"/>
      <c r="AB102" s="35"/>
      <c r="AC102" s="35"/>
      <c r="AD102" s="35"/>
      <c r="AE102" s="35"/>
    </row>
    <row r="103" spans="1:47" s="2" customFormat="1" ht="6.95" customHeight="1">
      <c r="A103" s="35"/>
      <c r="B103" s="55"/>
      <c r="C103" s="56"/>
      <c r="D103" s="56"/>
      <c r="E103" s="56"/>
      <c r="F103" s="56"/>
      <c r="G103" s="56"/>
      <c r="H103" s="56"/>
      <c r="I103" s="56"/>
      <c r="J103" s="56"/>
      <c r="K103" s="56"/>
      <c r="L103" s="52"/>
      <c r="S103" s="35"/>
      <c r="T103" s="35"/>
      <c r="U103" s="35"/>
      <c r="V103" s="35"/>
      <c r="W103" s="35"/>
      <c r="X103" s="35"/>
      <c r="Y103" s="35"/>
      <c r="Z103" s="35"/>
      <c r="AA103" s="35"/>
      <c r="AB103" s="35"/>
      <c r="AC103" s="35"/>
      <c r="AD103" s="35"/>
      <c r="AE103" s="35"/>
    </row>
    <row r="107" spans="1:47" s="2" customFormat="1" ht="6.95" customHeight="1">
      <c r="A107" s="35"/>
      <c r="B107" s="57"/>
      <c r="C107" s="58"/>
      <c r="D107" s="58"/>
      <c r="E107" s="58"/>
      <c r="F107" s="58"/>
      <c r="G107" s="58"/>
      <c r="H107" s="58"/>
      <c r="I107" s="58"/>
      <c r="J107" s="58"/>
      <c r="K107" s="58"/>
      <c r="L107" s="52"/>
      <c r="S107" s="35"/>
      <c r="T107" s="35"/>
      <c r="U107" s="35"/>
      <c r="V107" s="35"/>
      <c r="W107" s="35"/>
      <c r="X107" s="35"/>
      <c r="Y107" s="35"/>
      <c r="Z107" s="35"/>
      <c r="AA107" s="35"/>
      <c r="AB107" s="35"/>
      <c r="AC107" s="35"/>
      <c r="AD107" s="35"/>
      <c r="AE107" s="35"/>
    </row>
    <row r="108" spans="1:47" s="2" customFormat="1" ht="24.95" customHeight="1">
      <c r="A108" s="35"/>
      <c r="B108" s="36"/>
      <c r="C108" s="24" t="s">
        <v>350</v>
      </c>
      <c r="D108" s="37"/>
      <c r="E108" s="37"/>
      <c r="F108" s="37"/>
      <c r="G108" s="37"/>
      <c r="H108" s="37"/>
      <c r="I108" s="37"/>
      <c r="J108" s="37"/>
      <c r="K108" s="37"/>
      <c r="L108" s="52"/>
      <c r="S108" s="35"/>
      <c r="T108" s="35"/>
      <c r="U108" s="35"/>
      <c r="V108" s="35"/>
      <c r="W108" s="35"/>
      <c r="X108" s="35"/>
      <c r="Y108" s="35"/>
      <c r="Z108" s="35"/>
      <c r="AA108" s="35"/>
      <c r="AB108" s="35"/>
      <c r="AC108" s="35"/>
      <c r="AD108" s="35"/>
      <c r="AE108" s="35"/>
    </row>
    <row r="109" spans="1:47" s="2" customFormat="1" ht="6.95" customHeight="1">
      <c r="A109" s="35"/>
      <c r="B109" s="36"/>
      <c r="C109" s="37"/>
      <c r="D109" s="37"/>
      <c r="E109" s="37"/>
      <c r="F109" s="37"/>
      <c r="G109" s="37"/>
      <c r="H109" s="37"/>
      <c r="I109" s="37"/>
      <c r="J109" s="37"/>
      <c r="K109" s="37"/>
      <c r="L109" s="52"/>
      <c r="S109" s="35"/>
      <c r="T109" s="35"/>
      <c r="U109" s="35"/>
      <c r="V109" s="35"/>
      <c r="W109" s="35"/>
      <c r="X109" s="35"/>
      <c r="Y109" s="35"/>
      <c r="Z109" s="35"/>
      <c r="AA109" s="35"/>
      <c r="AB109" s="35"/>
      <c r="AC109" s="35"/>
      <c r="AD109" s="35"/>
      <c r="AE109" s="35"/>
    </row>
    <row r="110" spans="1:47" s="2" customFormat="1" ht="12" customHeight="1">
      <c r="A110" s="35"/>
      <c r="B110" s="36"/>
      <c r="C110" s="30" t="s">
        <v>16</v>
      </c>
      <c r="D110" s="37"/>
      <c r="E110" s="37"/>
      <c r="F110" s="37"/>
      <c r="G110" s="37"/>
      <c r="H110" s="37"/>
      <c r="I110" s="37"/>
      <c r="J110" s="37"/>
      <c r="K110" s="37"/>
      <c r="L110" s="52"/>
      <c r="S110" s="35"/>
      <c r="T110" s="35"/>
      <c r="U110" s="35"/>
      <c r="V110" s="35"/>
      <c r="W110" s="35"/>
      <c r="X110" s="35"/>
      <c r="Y110" s="35"/>
      <c r="Z110" s="35"/>
      <c r="AA110" s="35"/>
      <c r="AB110" s="35"/>
      <c r="AC110" s="35"/>
      <c r="AD110" s="35"/>
      <c r="AE110" s="35"/>
    </row>
    <row r="111" spans="1:47" s="2" customFormat="1" ht="26.25" customHeight="1">
      <c r="A111" s="35"/>
      <c r="B111" s="36"/>
      <c r="C111" s="37"/>
      <c r="D111" s="37"/>
      <c r="E111" s="338" t="str">
        <f>E7</f>
        <v>Nová vstupní a vjezdová zóna v západní části výstaviště včetně nového odpadového hospodářství</v>
      </c>
      <c r="F111" s="339"/>
      <c r="G111" s="339"/>
      <c r="H111" s="339"/>
      <c r="I111" s="37"/>
      <c r="J111" s="37"/>
      <c r="K111" s="37"/>
      <c r="L111" s="52"/>
      <c r="S111" s="35"/>
      <c r="T111" s="35"/>
      <c r="U111" s="35"/>
      <c r="V111" s="35"/>
      <c r="W111" s="35"/>
      <c r="X111" s="35"/>
      <c r="Y111" s="35"/>
      <c r="Z111" s="35"/>
      <c r="AA111" s="35"/>
      <c r="AB111" s="35"/>
      <c r="AC111" s="35"/>
      <c r="AD111" s="35"/>
      <c r="AE111" s="35"/>
    </row>
    <row r="112" spans="1:47" s="1" customFormat="1" ht="12" customHeight="1">
      <c r="B112" s="22"/>
      <c r="C112" s="30" t="s">
        <v>311</v>
      </c>
      <c r="D112" s="23"/>
      <c r="E112" s="23"/>
      <c r="F112" s="23"/>
      <c r="G112" s="23"/>
      <c r="H112" s="23"/>
      <c r="I112" s="23"/>
      <c r="J112" s="23"/>
      <c r="K112" s="23"/>
      <c r="L112" s="21"/>
    </row>
    <row r="113" spans="1:65" s="2" customFormat="1" ht="16.5" customHeight="1">
      <c r="A113" s="35"/>
      <c r="B113" s="36"/>
      <c r="C113" s="37"/>
      <c r="D113" s="37"/>
      <c r="E113" s="338" t="s">
        <v>3635</v>
      </c>
      <c r="F113" s="337"/>
      <c r="G113" s="337"/>
      <c r="H113" s="337"/>
      <c r="I113" s="37"/>
      <c r="J113" s="37"/>
      <c r="K113" s="37"/>
      <c r="L113" s="52"/>
      <c r="S113" s="35"/>
      <c r="T113" s="35"/>
      <c r="U113" s="35"/>
      <c r="V113" s="35"/>
      <c r="W113" s="35"/>
      <c r="X113" s="35"/>
      <c r="Y113" s="35"/>
      <c r="Z113" s="35"/>
      <c r="AA113" s="35"/>
      <c r="AB113" s="35"/>
      <c r="AC113" s="35"/>
      <c r="AD113" s="35"/>
      <c r="AE113" s="35"/>
    </row>
    <row r="114" spans="1:65" s="2" customFormat="1" ht="12" customHeight="1">
      <c r="A114" s="35"/>
      <c r="B114" s="36"/>
      <c r="C114" s="30" t="s">
        <v>319</v>
      </c>
      <c r="D114" s="37"/>
      <c r="E114" s="37"/>
      <c r="F114" s="37"/>
      <c r="G114" s="37"/>
      <c r="H114" s="37"/>
      <c r="I114" s="37"/>
      <c r="J114" s="37"/>
      <c r="K114" s="37"/>
      <c r="L114" s="52"/>
      <c r="S114" s="35"/>
      <c r="T114" s="35"/>
      <c r="U114" s="35"/>
      <c r="V114" s="35"/>
      <c r="W114" s="35"/>
      <c r="X114" s="35"/>
      <c r="Y114" s="35"/>
      <c r="Z114" s="35"/>
      <c r="AA114" s="35"/>
      <c r="AB114" s="35"/>
      <c r="AC114" s="35"/>
      <c r="AD114" s="35"/>
      <c r="AE114" s="35"/>
    </row>
    <row r="115" spans="1:65" s="2" customFormat="1" ht="16.5" customHeight="1">
      <c r="A115" s="35"/>
      <c r="B115" s="36"/>
      <c r="C115" s="37"/>
      <c r="D115" s="37"/>
      <c r="E115" s="327" t="str">
        <f>E11</f>
        <v>D 106.12 - Slaboproudé instalace</v>
      </c>
      <c r="F115" s="337"/>
      <c r="G115" s="337"/>
      <c r="H115" s="337"/>
      <c r="I115" s="37"/>
      <c r="J115" s="37"/>
      <c r="K115" s="37"/>
      <c r="L115" s="52"/>
      <c r="S115" s="35"/>
      <c r="T115" s="35"/>
      <c r="U115" s="35"/>
      <c r="V115" s="35"/>
      <c r="W115" s="35"/>
      <c r="X115" s="35"/>
      <c r="Y115" s="35"/>
      <c r="Z115" s="35"/>
      <c r="AA115" s="35"/>
      <c r="AB115" s="35"/>
      <c r="AC115" s="35"/>
      <c r="AD115" s="35"/>
      <c r="AE115" s="35"/>
    </row>
    <row r="116" spans="1:65" s="2" customFormat="1" ht="6.95" customHeight="1">
      <c r="A116" s="35"/>
      <c r="B116" s="36"/>
      <c r="C116" s="37"/>
      <c r="D116" s="37"/>
      <c r="E116" s="37"/>
      <c r="F116" s="37"/>
      <c r="G116" s="37"/>
      <c r="H116" s="37"/>
      <c r="I116" s="37"/>
      <c r="J116" s="37"/>
      <c r="K116" s="37"/>
      <c r="L116" s="52"/>
      <c r="S116" s="35"/>
      <c r="T116" s="35"/>
      <c r="U116" s="35"/>
      <c r="V116" s="35"/>
      <c r="W116" s="35"/>
      <c r="X116" s="35"/>
      <c r="Y116" s="35"/>
      <c r="Z116" s="35"/>
      <c r="AA116" s="35"/>
      <c r="AB116" s="35"/>
      <c r="AC116" s="35"/>
      <c r="AD116" s="35"/>
      <c r="AE116" s="35"/>
    </row>
    <row r="117" spans="1:65" s="2" customFormat="1" ht="12" customHeight="1">
      <c r="A117" s="35"/>
      <c r="B117" s="36"/>
      <c r="C117" s="30" t="s">
        <v>20</v>
      </c>
      <c r="D117" s="37"/>
      <c r="E117" s="37"/>
      <c r="F117" s="28" t="str">
        <f>F14</f>
        <v>Brno, Pisárky, Výstaviště, k. ú. Brno – Bohunice</v>
      </c>
      <c r="G117" s="37"/>
      <c r="H117" s="37"/>
      <c r="I117" s="30" t="s">
        <v>22</v>
      </c>
      <c r="J117" s="67" t="str">
        <f>IF(J14="","",J14)</f>
        <v>2. 12. 2022</v>
      </c>
      <c r="K117" s="37"/>
      <c r="L117" s="52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</row>
    <row r="118" spans="1:65" s="2" customFormat="1" ht="6.95" customHeight="1">
      <c r="A118" s="35"/>
      <c r="B118" s="36"/>
      <c r="C118" s="37"/>
      <c r="D118" s="37"/>
      <c r="E118" s="37"/>
      <c r="F118" s="37"/>
      <c r="G118" s="37"/>
      <c r="H118" s="37"/>
      <c r="I118" s="37"/>
      <c r="J118" s="37"/>
      <c r="K118" s="37"/>
      <c r="L118" s="52"/>
      <c r="S118" s="35"/>
      <c r="T118" s="35"/>
      <c r="U118" s="35"/>
      <c r="V118" s="35"/>
      <c r="W118" s="35"/>
      <c r="X118" s="35"/>
      <c r="Y118" s="35"/>
      <c r="Z118" s="35"/>
      <c r="AA118" s="35"/>
      <c r="AB118" s="35"/>
      <c r="AC118" s="35"/>
      <c r="AD118" s="35"/>
      <c r="AE118" s="35"/>
    </row>
    <row r="119" spans="1:65" s="2" customFormat="1" ht="15.2" customHeight="1">
      <c r="A119" s="35"/>
      <c r="B119" s="36"/>
      <c r="C119" s="30" t="s">
        <v>24</v>
      </c>
      <c r="D119" s="37"/>
      <c r="E119" s="37"/>
      <c r="F119" s="28" t="str">
        <f>E17</f>
        <v>Veletrhy Brno a.s.</v>
      </c>
      <c r="G119" s="37"/>
      <c r="H119" s="37"/>
      <c r="I119" s="30" t="s">
        <v>32</v>
      </c>
      <c r="J119" s="33" t="str">
        <f>E23</f>
        <v>AiD team a.s.</v>
      </c>
      <c r="K119" s="37"/>
      <c r="L119" s="52"/>
      <c r="S119" s="35"/>
      <c r="T119" s="35"/>
      <c r="U119" s="35"/>
      <c r="V119" s="35"/>
      <c r="W119" s="35"/>
      <c r="X119" s="35"/>
      <c r="Y119" s="35"/>
      <c r="Z119" s="35"/>
      <c r="AA119" s="35"/>
      <c r="AB119" s="35"/>
      <c r="AC119" s="35"/>
      <c r="AD119" s="35"/>
      <c r="AE119" s="35"/>
    </row>
    <row r="120" spans="1:65" s="2" customFormat="1" ht="15.2" customHeight="1">
      <c r="A120" s="35"/>
      <c r="B120" s="36"/>
      <c r="C120" s="30" t="s">
        <v>30</v>
      </c>
      <c r="D120" s="37"/>
      <c r="E120" s="37"/>
      <c r="F120" s="28" t="str">
        <f>IF(E20="","",E20)</f>
        <v>Vyplň údaj</v>
      </c>
      <c r="G120" s="37"/>
      <c r="H120" s="37"/>
      <c r="I120" s="30" t="s">
        <v>37</v>
      </c>
      <c r="J120" s="33" t="str">
        <f>E26</f>
        <v xml:space="preserve"> </v>
      </c>
      <c r="K120" s="37"/>
      <c r="L120" s="52"/>
      <c r="S120" s="35"/>
      <c r="T120" s="35"/>
      <c r="U120" s="35"/>
      <c r="V120" s="35"/>
      <c r="W120" s="35"/>
      <c r="X120" s="35"/>
      <c r="Y120" s="35"/>
      <c r="Z120" s="35"/>
      <c r="AA120" s="35"/>
      <c r="AB120" s="35"/>
      <c r="AC120" s="35"/>
      <c r="AD120" s="35"/>
      <c r="AE120" s="35"/>
    </row>
    <row r="121" spans="1:65" s="2" customFormat="1" ht="10.35" customHeight="1">
      <c r="A121" s="35"/>
      <c r="B121" s="36"/>
      <c r="C121" s="37"/>
      <c r="D121" s="37"/>
      <c r="E121" s="37"/>
      <c r="F121" s="37"/>
      <c r="G121" s="37"/>
      <c r="H121" s="37"/>
      <c r="I121" s="37"/>
      <c r="J121" s="37"/>
      <c r="K121" s="37"/>
      <c r="L121" s="52"/>
      <c r="S121" s="35"/>
      <c r="T121" s="35"/>
      <c r="U121" s="35"/>
      <c r="V121" s="35"/>
      <c r="W121" s="35"/>
      <c r="X121" s="35"/>
      <c r="Y121" s="35"/>
      <c r="Z121" s="35"/>
      <c r="AA121" s="35"/>
      <c r="AB121" s="35"/>
      <c r="AC121" s="35"/>
      <c r="AD121" s="35"/>
      <c r="AE121" s="35"/>
    </row>
    <row r="122" spans="1:65" s="11" customFormat="1" ht="29.25" customHeight="1">
      <c r="A122" s="168"/>
      <c r="B122" s="169"/>
      <c r="C122" s="170" t="s">
        <v>351</v>
      </c>
      <c r="D122" s="171" t="s">
        <v>66</v>
      </c>
      <c r="E122" s="171" t="s">
        <v>62</v>
      </c>
      <c r="F122" s="171" t="s">
        <v>63</v>
      </c>
      <c r="G122" s="171" t="s">
        <v>352</v>
      </c>
      <c r="H122" s="171" t="s">
        <v>353</v>
      </c>
      <c r="I122" s="171" t="s">
        <v>354</v>
      </c>
      <c r="J122" s="171" t="s">
        <v>328</v>
      </c>
      <c r="K122" s="172" t="s">
        <v>355</v>
      </c>
      <c r="L122" s="173"/>
      <c r="M122" s="76" t="s">
        <v>1</v>
      </c>
      <c r="N122" s="77" t="s">
        <v>45</v>
      </c>
      <c r="O122" s="77" t="s">
        <v>356</v>
      </c>
      <c r="P122" s="77" t="s">
        <v>357</v>
      </c>
      <c r="Q122" s="77" t="s">
        <v>358</v>
      </c>
      <c r="R122" s="77" t="s">
        <v>359</v>
      </c>
      <c r="S122" s="77" t="s">
        <v>360</v>
      </c>
      <c r="T122" s="78" t="s">
        <v>361</v>
      </c>
      <c r="U122" s="168"/>
      <c r="V122" s="168"/>
      <c r="W122" s="168"/>
      <c r="X122" s="168"/>
      <c r="Y122" s="168"/>
      <c r="Z122" s="168"/>
      <c r="AA122" s="168"/>
      <c r="AB122" s="168"/>
      <c r="AC122" s="168"/>
      <c r="AD122" s="168"/>
      <c r="AE122" s="168"/>
    </row>
    <row r="123" spans="1:65" s="2" customFormat="1" ht="22.9" customHeight="1">
      <c r="A123" s="35"/>
      <c r="B123" s="36"/>
      <c r="C123" s="83" t="s">
        <v>362</v>
      </c>
      <c r="D123" s="37"/>
      <c r="E123" s="37"/>
      <c r="F123" s="37"/>
      <c r="G123" s="37"/>
      <c r="H123" s="37"/>
      <c r="I123" s="37"/>
      <c r="J123" s="174">
        <f>BK123</f>
        <v>0</v>
      </c>
      <c r="K123" s="37"/>
      <c r="L123" s="40"/>
      <c r="M123" s="79"/>
      <c r="N123" s="175"/>
      <c r="O123" s="80"/>
      <c r="P123" s="176">
        <f>P124+P135+P150</f>
        <v>0</v>
      </c>
      <c r="Q123" s="80"/>
      <c r="R123" s="176">
        <f>R124+R135+R150</f>
        <v>0</v>
      </c>
      <c r="S123" s="80"/>
      <c r="T123" s="177">
        <f>T124+T135+T150</f>
        <v>0</v>
      </c>
      <c r="U123" s="35"/>
      <c r="V123" s="35"/>
      <c r="W123" s="35"/>
      <c r="X123" s="35"/>
      <c r="Y123" s="35"/>
      <c r="Z123" s="35"/>
      <c r="AA123" s="35"/>
      <c r="AB123" s="35"/>
      <c r="AC123" s="35"/>
      <c r="AD123" s="35"/>
      <c r="AE123" s="35"/>
      <c r="AT123" s="18" t="s">
        <v>80</v>
      </c>
      <c r="AU123" s="18" t="s">
        <v>330</v>
      </c>
      <c r="BK123" s="178">
        <f>BK124+BK135+BK150</f>
        <v>0</v>
      </c>
    </row>
    <row r="124" spans="1:65" s="12" customFormat="1" ht="25.9" customHeight="1">
      <c r="B124" s="179"/>
      <c r="C124" s="180"/>
      <c r="D124" s="181" t="s">
        <v>80</v>
      </c>
      <c r="E124" s="182" t="s">
        <v>1953</v>
      </c>
      <c r="F124" s="182" t="s">
        <v>1954</v>
      </c>
      <c r="G124" s="180"/>
      <c r="H124" s="180"/>
      <c r="I124" s="183"/>
      <c r="J124" s="167">
        <f>BK124</f>
        <v>0</v>
      </c>
      <c r="K124" s="180"/>
      <c r="L124" s="184"/>
      <c r="M124" s="185"/>
      <c r="N124" s="186"/>
      <c r="O124" s="186"/>
      <c r="P124" s="187">
        <f>SUM(P125:P134)</f>
        <v>0</v>
      </c>
      <c r="Q124" s="186"/>
      <c r="R124" s="187">
        <f>SUM(R125:R134)</f>
        <v>0</v>
      </c>
      <c r="S124" s="186"/>
      <c r="T124" s="188">
        <f>SUM(T125:T134)</f>
        <v>0</v>
      </c>
      <c r="AR124" s="189" t="s">
        <v>88</v>
      </c>
      <c r="AT124" s="190" t="s">
        <v>80</v>
      </c>
      <c r="AU124" s="190" t="s">
        <v>81</v>
      </c>
      <c r="AY124" s="189" t="s">
        <v>365</v>
      </c>
      <c r="BK124" s="191">
        <f>SUM(BK125:BK134)</f>
        <v>0</v>
      </c>
    </row>
    <row r="125" spans="1:65" s="2" customFormat="1" ht="16.5" customHeight="1">
      <c r="A125" s="35"/>
      <c r="B125" s="36"/>
      <c r="C125" s="194" t="s">
        <v>88</v>
      </c>
      <c r="D125" s="194" t="s">
        <v>368</v>
      </c>
      <c r="E125" s="195" t="s">
        <v>1816</v>
      </c>
      <c r="F125" s="196" t="s">
        <v>1817</v>
      </c>
      <c r="G125" s="197" t="s">
        <v>396</v>
      </c>
      <c r="H125" s="198">
        <v>60</v>
      </c>
      <c r="I125" s="199"/>
      <c r="J125" s="200">
        <f t="shared" ref="J125:J134" si="0">ROUND(I125*H125,2)</f>
        <v>0</v>
      </c>
      <c r="K125" s="196" t="s">
        <v>2900</v>
      </c>
      <c r="L125" s="40"/>
      <c r="M125" s="201" t="s">
        <v>1</v>
      </c>
      <c r="N125" s="202" t="s">
        <v>46</v>
      </c>
      <c r="O125" s="72"/>
      <c r="P125" s="203">
        <f t="shared" ref="P125:P134" si="1">O125*H125</f>
        <v>0</v>
      </c>
      <c r="Q125" s="203">
        <v>0</v>
      </c>
      <c r="R125" s="203">
        <f t="shared" ref="R125:R134" si="2">Q125*H125</f>
        <v>0</v>
      </c>
      <c r="S125" s="203">
        <v>0</v>
      </c>
      <c r="T125" s="204">
        <f t="shared" ref="T125:T134" si="3">S125*H125</f>
        <v>0</v>
      </c>
      <c r="U125" s="35"/>
      <c r="V125" s="35"/>
      <c r="W125" s="35"/>
      <c r="X125" s="35"/>
      <c r="Y125" s="35"/>
      <c r="Z125" s="35"/>
      <c r="AA125" s="35"/>
      <c r="AB125" s="35"/>
      <c r="AC125" s="35"/>
      <c r="AD125" s="35"/>
      <c r="AE125" s="35"/>
      <c r="AR125" s="205" t="s">
        <v>373</v>
      </c>
      <c r="AT125" s="205" t="s">
        <v>368</v>
      </c>
      <c r="AU125" s="205" t="s">
        <v>88</v>
      </c>
      <c r="AY125" s="18" t="s">
        <v>365</v>
      </c>
      <c r="BE125" s="206">
        <f t="shared" ref="BE125:BE134" si="4">IF(N125="základní",J125,0)</f>
        <v>0</v>
      </c>
      <c r="BF125" s="206">
        <f t="shared" ref="BF125:BF134" si="5">IF(N125="snížená",J125,0)</f>
        <v>0</v>
      </c>
      <c r="BG125" s="206">
        <f t="shared" ref="BG125:BG134" si="6">IF(N125="zákl. přenesená",J125,0)</f>
        <v>0</v>
      </c>
      <c r="BH125" s="206">
        <f t="shared" ref="BH125:BH134" si="7">IF(N125="sníž. přenesená",J125,0)</f>
        <v>0</v>
      </c>
      <c r="BI125" s="206">
        <f t="shared" ref="BI125:BI134" si="8">IF(N125="nulová",J125,0)</f>
        <v>0</v>
      </c>
      <c r="BJ125" s="18" t="s">
        <v>88</v>
      </c>
      <c r="BK125" s="206">
        <f t="shared" ref="BK125:BK134" si="9">ROUND(I125*H125,2)</f>
        <v>0</v>
      </c>
      <c r="BL125" s="18" t="s">
        <v>373</v>
      </c>
      <c r="BM125" s="205" t="s">
        <v>90</v>
      </c>
    </row>
    <row r="126" spans="1:65" s="2" customFormat="1" ht="24.2" customHeight="1">
      <c r="A126" s="35"/>
      <c r="B126" s="36"/>
      <c r="C126" s="194" t="s">
        <v>90</v>
      </c>
      <c r="D126" s="194" t="s">
        <v>368</v>
      </c>
      <c r="E126" s="195" t="s">
        <v>1963</v>
      </c>
      <c r="F126" s="196" t="s">
        <v>1964</v>
      </c>
      <c r="G126" s="197" t="s">
        <v>396</v>
      </c>
      <c r="H126" s="198">
        <v>60</v>
      </c>
      <c r="I126" s="199"/>
      <c r="J126" s="200">
        <f t="shared" si="0"/>
        <v>0</v>
      </c>
      <c r="K126" s="196" t="s">
        <v>2900</v>
      </c>
      <c r="L126" s="40"/>
      <c r="M126" s="201" t="s">
        <v>1</v>
      </c>
      <c r="N126" s="202" t="s">
        <v>46</v>
      </c>
      <c r="O126" s="72"/>
      <c r="P126" s="203">
        <f t="shared" si="1"/>
        <v>0</v>
      </c>
      <c r="Q126" s="203">
        <v>0</v>
      </c>
      <c r="R126" s="203">
        <f t="shared" si="2"/>
        <v>0</v>
      </c>
      <c r="S126" s="203">
        <v>0</v>
      </c>
      <c r="T126" s="204">
        <f t="shared" si="3"/>
        <v>0</v>
      </c>
      <c r="U126" s="35"/>
      <c r="V126" s="35"/>
      <c r="W126" s="35"/>
      <c r="X126" s="35"/>
      <c r="Y126" s="35"/>
      <c r="Z126" s="35"/>
      <c r="AA126" s="35"/>
      <c r="AB126" s="35"/>
      <c r="AC126" s="35"/>
      <c r="AD126" s="35"/>
      <c r="AE126" s="35"/>
      <c r="AR126" s="205" t="s">
        <v>373</v>
      </c>
      <c r="AT126" s="205" t="s">
        <v>368</v>
      </c>
      <c r="AU126" s="205" t="s">
        <v>88</v>
      </c>
      <c r="AY126" s="18" t="s">
        <v>365</v>
      </c>
      <c r="BE126" s="206">
        <f t="shared" si="4"/>
        <v>0</v>
      </c>
      <c r="BF126" s="206">
        <f t="shared" si="5"/>
        <v>0</v>
      </c>
      <c r="BG126" s="206">
        <f t="shared" si="6"/>
        <v>0</v>
      </c>
      <c r="BH126" s="206">
        <f t="shared" si="7"/>
        <v>0</v>
      </c>
      <c r="BI126" s="206">
        <f t="shared" si="8"/>
        <v>0</v>
      </c>
      <c r="BJ126" s="18" t="s">
        <v>88</v>
      </c>
      <c r="BK126" s="206">
        <f t="shared" si="9"/>
        <v>0</v>
      </c>
      <c r="BL126" s="18" t="s">
        <v>373</v>
      </c>
      <c r="BM126" s="205" t="s">
        <v>373</v>
      </c>
    </row>
    <row r="127" spans="1:65" s="2" customFormat="1" ht="16.5" customHeight="1">
      <c r="A127" s="35"/>
      <c r="B127" s="36"/>
      <c r="C127" s="194" t="s">
        <v>383</v>
      </c>
      <c r="D127" s="194" t="s">
        <v>368</v>
      </c>
      <c r="E127" s="195" t="s">
        <v>1967</v>
      </c>
      <c r="F127" s="196" t="s">
        <v>1968</v>
      </c>
      <c r="G127" s="197" t="s">
        <v>1331</v>
      </c>
      <c r="H127" s="198">
        <v>4</v>
      </c>
      <c r="I127" s="199"/>
      <c r="J127" s="200">
        <f t="shared" si="0"/>
        <v>0</v>
      </c>
      <c r="K127" s="196" t="s">
        <v>2900</v>
      </c>
      <c r="L127" s="40"/>
      <c r="M127" s="201" t="s">
        <v>1</v>
      </c>
      <c r="N127" s="202" t="s">
        <v>46</v>
      </c>
      <c r="O127" s="72"/>
      <c r="P127" s="203">
        <f t="shared" si="1"/>
        <v>0</v>
      </c>
      <c r="Q127" s="203">
        <v>0</v>
      </c>
      <c r="R127" s="203">
        <f t="shared" si="2"/>
        <v>0</v>
      </c>
      <c r="S127" s="203">
        <v>0</v>
      </c>
      <c r="T127" s="204">
        <f t="shared" si="3"/>
        <v>0</v>
      </c>
      <c r="U127" s="35"/>
      <c r="V127" s="35"/>
      <c r="W127" s="35"/>
      <c r="X127" s="35"/>
      <c r="Y127" s="35"/>
      <c r="Z127" s="35"/>
      <c r="AA127" s="35"/>
      <c r="AB127" s="35"/>
      <c r="AC127" s="35"/>
      <c r="AD127" s="35"/>
      <c r="AE127" s="35"/>
      <c r="AR127" s="205" t="s">
        <v>373</v>
      </c>
      <c r="AT127" s="205" t="s">
        <v>368</v>
      </c>
      <c r="AU127" s="205" t="s">
        <v>88</v>
      </c>
      <c r="AY127" s="18" t="s">
        <v>365</v>
      </c>
      <c r="BE127" s="206">
        <f t="shared" si="4"/>
        <v>0</v>
      </c>
      <c r="BF127" s="206">
        <f t="shared" si="5"/>
        <v>0</v>
      </c>
      <c r="BG127" s="206">
        <f t="shared" si="6"/>
        <v>0</v>
      </c>
      <c r="BH127" s="206">
        <f t="shared" si="7"/>
        <v>0</v>
      </c>
      <c r="BI127" s="206">
        <f t="shared" si="8"/>
        <v>0</v>
      </c>
      <c r="BJ127" s="18" t="s">
        <v>88</v>
      </c>
      <c r="BK127" s="206">
        <f t="shared" si="9"/>
        <v>0</v>
      </c>
      <c r="BL127" s="18" t="s">
        <v>373</v>
      </c>
      <c r="BM127" s="205" t="s">
        <v>366</v>
      </c>
    </row>
    <row r="128" spans="1:65" s="2" customFormat="1" ht="16.5" customHeight="1">
      <c r="A128" s="35"/>
      <c r="B128" s="36"/>
      <c r="C128" s="194" t="s">
        <v>373</v>
      </c>
      <c r="D128" s="194" t="s">
        <v>368</v>
      </c>
      <c r="E128" s="195" t="s">
        <v>1971</v>
      </c>
      <c r="F128" s="196" t="s">
        <v>1972</v>
      </c>
      <c r="G128" s="197" t="s">
        <v>1331</v>
      </c>
      <c r="H128" s="198">
        <v>1</v>
      </c>
      <c r="I128" s="199"/>
      <c r="J128" s="200">
        <f t="shared" si="0"/>
        <v>0</v>
      </c>
      <c r="K128" s="196" t="s">
        <v>3556</v>
      </c>
      <c r="L128" s="40"/>
      <c r="M128" s="201" t="s">
        <v>1</v>
      </c>
      <c r="N128" s="202" t="s">
        <v>46</v>
      </c>
      <c r="O128" s="72"/>
      <c r="P128" s="203">
        <f t="shared" si="1"/>
        <v>0</v>
      </c>
      <c r="Q128" s="203">
        <v>0</v>
      </c>
      <c r="R128" s="203">
        <f t="shared" si="2"/>
        <v>0</v>
      </c>
      <c r="S128" s="203">
        <v>0</v>
      </c>
      <c r="T128" s="204">
        <f t="shared" si="3"/>
        <v>0</v>
      </c>
      <c r="U128" s="35"/>
      <c r="V128" s="35"/>
      <c r="W128" s="35"/>
      <c r="X128" s="35"/>
      <c r="Y128" s="35"/>
      <c r="Z128" s="35"/>
      <c r="AA128" s="35"/>
      <c r="AB128" s="35"/>
      <c r="AC128" s="35"/>
      <c r="AD128" s="35"/>
      <c r="AE128" s="35"/>
      <c r="AR128" s="205" t="s">
        <v>373</v>
      </c>
      <c r="AT128" s="205" t="s">
        <v>368</v>
      </c>
      <c r="AU128" s="205" t="s">
        <v>88</v>
      </c>
      <c r="AY128" s="18" t="s">
        <v>365</v>
      </c>
      <c r="BE128" s="206">
        <f t="shared" si="4"/>
        <v>0</v>
      </c>
      <c r="BF128" s="206">
        <f t="shared" si="5"/>
        <v>0</v>
      </c>
      <c r="BG128" s="206">
        <f t="shared" si="6"/>
        <v>0</v>
      </c>
      <c r="BH128" s="206">
        <f t="shared" si="7"/>
        <v>0</v>
      </c>
      <c r="BI128" s="206">
        <f t="shared" si="8"/>
        <v>0</v>
      </c>
      <c r="BJ128" s="18" t="s">
        <v>88</v>
      </c>
      <c r="BK128" s="206">
        <f t="shared" si="9"/>
        <v>0</v>
      </c>
      <c r="BL128" s="18" t="s">
        <v>373</v>
      </c>
      <c r="BM128" s="205" t="s">
        <v>411</v>
      </c>
    </row>
    <row r="129" spans="1:65" s="2" customFormat="1" ht="24.2" customHeight="1">
      <c r="A129" s="35"/>
      <c r="B129" s="36"/>
      <c r="C129" s="194" t="s">
        <v>393</v>
      </c>
      <c r="D129" s="194" t="s">
        <v>368</v>
      </c>
      <c r="E129" s="195" t="s">
        <v>1973</v>
      </c>
      <c r="F129" s="196" t="s">
        <v>4597</v>
      </c>
      <c r="G129" s="197" t="s">
        <v>1331</v>
      </c>
      <c r="H129" s="198">
        <v>1</v>
      </c>
      <c r="I129" s="199"/>
      <c r="J129" s="200">
        <f t="shared" si="0"/>
        <v>0</v>
      </c>
      <c r="K129" s="196" t="s">
        <v>3556</v>
      </c>
      <c r="L129" s="40"/>
      <c r="M129" s="201" t="s">
        <v>1</v>
      </c>
      <c r="N129" s="202" t="s">
        <v>46</v>
      </c>
      <c r="O129" s="72"/>
      <c r="P129" s="203">
        <f t="shared" si="1"/>
        <v>0</v>
      </c>
      <c r="Q129" s="203">
        <v>0</v>
      </c>
      <c r="R129" s="203">
        <f t="shared" si="2"/>
        <v>0</v>
      </c>
      <c r="S129" s="203">
        <v>0</v>
      </c>
      <c r="T129" s="204">
        <f t="shared" si="3"/>
        <v>0</v>
      </c>
      <c r="U129" s="35"/>
      <c r="V129" s="35"/>
      <c r="W129" s="35"/>
      <c r="X129" s="35"/>
      <c r="Y129" s="35"/>
      <c r="Z129" s="35"/>
      <c r="AA129" s="35"/>
      <c r="AB129" s="35"/>
      <c r="AC129" s="35"/>
      <c r="AD129" s="35"/>
      <c r="AE129" s="35"/>
      <c r="AR129" s="205" t="s">
        <v>373</v>
      </c>
      <c r="AT129" s="205" t="s">
        <v>368</v>
      </c>
      <c r="AU129" s="205" t="s">
        <v>88</v>
      </c>
      <c r="AY129" s="18" t="s">
        <v>365</v>
      </c>
      <c r="BE129" s="206">
        <f t="shared" si="4"/>
        <v>0</v>
      </c>
      <c r="BF129" s="206">
        <f t="shared" si="5"/>
        <v>0</v>
      </c>
      <c r="BG129" s="206">
        <f t="shared" si="6"/>
        <v>0</v>
      </c>
      <c r="BH129" s="206">
        <f t="shared" si="7"/>
        <v>0</v>
      </c>
      <c r="BI129" s="206">
        <f t="shared" si="8"/>
        <v>0</v>
      </c>
      <c r="BJ129" s="18" t="s">
        <v>88</v>
      </c>
      <c r="BK129" s="206">
        <f t="shared" si="9"/>
        <v>0</v>
      </c>
      <c r="BL129" s="18" t="s">
        <v>373</v>
      </c>
      <c r="BM129" s="205" t="s">
        <v>425</v>
      </c>
    </row>
    <row r="130" spans="1:65" s="2" customFormat="1" ht="16.5" customHeight="1">
      <c r="A130" s="35"/>
      <c r="B130" s="36"/>
      <c r="C130" s="194" t="s">
        <v>366</v>
      </c>
      <c r="D130" s="194" t="s">
        <v>368</v>
      </c>
      <c r="E130" s="195" t="s">
        <v>1975</v>
      </c>
      <c r="F130" s="196" t="s">
        <v>1976</v>
      </c>
      <c r="G130" s="197" t="s">
        <v>1331</v>
      </c>
      <c r="H130" s="198">
        <v>1</v>
      </c>
      <c r="I130" s="199"/>
      <c r="J130" s="200">
        <f t="shared" si="0"/>
        <v>0</v>
      </c>
      <c r="K130" s="196" t="s">
        <v>3556</v>
      </c>
      <c r="L130" s="40"/>
      <c r="M130" s="201" t="s">
        <v>1</v>
      </c>
      <c r="N130" s="202" t="s">
        <v>46</v>
      </c>
      <c r="O130" s="72"/>
      <c r="P130" s="203">
        <f t="shared" si="1"/>
        <v>0</v>
      </c>
      <c r="Q130" s="203">
        <v>0</v>
      </c>
      <c r="R130" s="203">
        <f t="shared" si="2"/>
        <v>0</v>
      </c>
      <c r="S130" s="203">
        <v>0</v>
      </c>
      <c r="T130" s="204">
        <f t="shared" si="3"/>
        <v>0</v>
      </c>
      <c r="U130" s="35"/>
      <c r="V130" s="35"/>
      <c r="W130" s="35"/>
      <c r="X130" s="35"/>
      <c r="Y130" s="35"/>
      <c r="Z130" s="35"/>
      <c r="AA130" s="35"/>
      <c r="AB130" s="35"/>
      <c r="AC130" s="35"/>
      <c r="AD130" s="35"/>
      <c r="AE130" s="35"/>
      <c r="AR130" s="205" t="s">
        <v>373</v>
      </c>
      <c r="AT130" s="205" t="s">
        <v>368</v>
      </c>
      <c r="AU130" s="205" t="s">
        <v>88</v>
      </c>
      <c r="AY130" s="18" t="s">
        <v>365</v>
      </c>
      <c r="BE130" s="206">
        <f t="shared" si="4"/>
        <v>0</v>
      </c>
      <c r="BF130" s="206">
        <f t="shared" si="5"/>
        <v>0</v>
      </c>
      <c r="BG130" s="206">
        <f t="shared" si="6"/>
        <v>0</v>
      </c>
      <c r="BH130" s="206">
        <f t="shared" si="7"/>
        <v>0</v>
      </c>
      <c r="BI130" s="206">
        <f t="shared" si="8"/>
        <v>0</v>
      </c>
      <c r="BJ130" s="18" t="s">
        <v>88</v>
      </c>
      <c r="BK130" s="206">
        <f t="shared" si="9"/>
        <v>0</v>
      </c>
      <c r="BL130" s="18" t="s">
        <v>373</v>
      </c>
      <c r="BM130" s="205" t="s">
        <v>439</v>
      </c>
    </row>
    <row r="131" spans="1:65" s="2" customFormat="1" ht="24.2" customHeight="1">
      <c r="A131" s="35"/>
      <c r="B131" s="36"/>
      <c r="C131" s="194" t="s">
        <v>405</v>
      </c>
      <c r="D131" s="194" t="s">
        <v>368</v>
      </c>
      <c r="E131" s="195" t="s">
        <v>1981</v>
      </c>
      <c r="F131" s="196" t="s">
        <v>1982</v>
      </c>
      <c r="G131" s="197" t="s">
        <v>1331</v>
      </c>
      <c r="H131" s="198">
        <v>1</v>
      </c>
      <c r="I131" s="199"/>
      <c r="J131" s="200">
        <f t="shared" si="0"/>
        <v>0</v>
      </c>
      <c r="K131" s="196" t="s">
        <v>3556</v>
      </c>
      <c r="L131" s="40"/>
      <c r="M131" s="201" t="s">
        <v>1</v>
      </c>
      <c r="N131" s="202" t="s">
        <v>46</v>
      </c>
      <c r="O131" s="72"/>
      <c r="P131" s="203">
        <f t="shared" si="1"/>
        <v>0</v>
      </c>
      <c r="Q131" s="203">
        <v>0</v>
      </c>
      <c r="R131" s="203">
        <f t="shared" si="2"/>
        <v>0</v>
      </c>
      <c r="S131" s="203">
        <v>0</v>
      </c>
      <c r="T131" s="204">
        <f t="shared" si="3"/>
        <v>0</v>
      </c>
      <c r="U131" s="35"/>
      <c r="V131" s="35"/>
      <c r="W131" s="35"/>
      <c r="X131" s="35"/>
      <c r="Y131" s="35"/>
      <c r="Z131" s="35"/>
      <c r="AA131" s="35"/>
      <c r="AB131" s="35"/>
      <c r="AC131" s="35"/>
      <c r="AD131" s="35"/>
      <c r="AE131" s="35"/>
      <c r="AR131" s="205" t="s">
        <v>373</v>
      </c>
      <c r="AT131" s="205" t="s">
        <v>368</v>
      </c>
      <c r="AU131" s="205" t="s">
        <v>88</v>
      </c>
      <c r="AY131" s="18" t="s">
        <v>365</v>
      </c>
      <c r="BE131" s="206">
        <f t="shared" si="4"/>
        <v>0</v>
      </c>
      <c r="BF131" s="206">
        <f t="shared" si="5"/>
        <v>0</v>
      </c>
      <c r="BG131" s="206">
        <f t="shared" si="6"/>
        <v>0</v>
      </c>
      <c r="BH131" s="206">
        <f t="shared" si="7"/>
        <v>0</v>
      </c>
      <c r="BI131" s="206">
        <f t="shared" si="8"/>
        <v>0</v>
      </c>
      <c r="BJ131" s="18" t="s">
        <v>88</v>
      </c>
      <c r="BK131" s="206">
        <f t="shared" si="9"/>
        <v>0</v>
      </c>
      <c r="BL131" s="18" t="s">
        <v>373</v>
      </c>
      <c r="BM131" s="205" t="s">
        <v>451</v>
      </c>
    </row>
    <row r="132" spans="1:65" s="2" customFormat="1" ht="24.2" customHeight="1">
      <c r="A132" s="35"/>
      <c r="B132" s="36"/>
      <c r="C132" s="194" t="s">
        <v>411</v>
      </c>
      <c r="D132" s="194" t="s">
        <v>368</v>
      </c>
      <c r="E132" s="195" t="s">
        <v>4598</v>
      </c>
      <c r="F132" s="196" t="s">
        <v>4599</v>
      </c>
      <c r="G132" s="197" t="s">
        <v>1331</v>
      </c>
      <c r="H132" s="198">
        <v>3</v>
      </c>
      <c r="I132" s="199"/>
      <c r="J132" s="200">
        <f t="shared" si="0"/>
        <v>0</v>
      </c>
      <c r="K132" s="196" t="s">
        <v>3556</v>
      </c>
      <c r="L132" s="40"/>
      <c r="M132" s="201" t="s">
        <v>1</v>
      </c>
      <c r="N132" s="202" t="s">
        <v>46</v>
      </c>
      <c r="O132" s="72"/>
      <c r="P132" s="203">
        <f t="shared" si="1"/>
        <v>0</v>
      </c>
      <c r="Q132" s="203">
        <v>0</v>
      </c>
      <c r="R132" s="203">
        <f t="shared" si="2"/>
        <v>0</v>
      </c>
      <c r="S132" s="203">
        <v>0</v>
      </c>
      <c r="T132" s="204">
        <f t="shared" si="3"/>
        <v>0</v>
      </c>
      <c r="U132" s="35"/>
      <c r="V132" s="35"/>
      <c r="W132" s="35"/>
      <c r="X132" s="35"/>
      <c r="Y132" s="35"/>
      <c r="Z132" s="35"/>
      <c r="AA132" s="35"/>
      <c r="AB132" s="35"/>
      <c r="AC132" s="35"/>
      <c r="AD132" s="35"/>
      <c r="AE132" s="35"/>
      <c r="AR132" s="205" t="s">
        <v>373</v>
      </c>
      <c r="AT132" s="205" t="s">
        <v>368</v>
      </c>
      <c r="AU132" s="205" t="s">
        <v>88</v>
      </c>
      <c r="AY132" s="18" t="s">
        <v>365</v>
      </c>
      <c r="BE132" s="206">
        <f t="shared" si="4"/>
        <v>0</v>
      </c>
      <c r="BF132" s="206">
        <f t="shared" si="5"/>
        <v>0</v>
      </c>
      <c r="BG132" s="206">
        <f t="shared" si="6"/>
        <v>0</v>
      </c>
      <c r="BH132" s="206">
        <f t="shared" si="7"/>
        <v>0</v>
      </c>
      <c r="BI132" s="206">
        <f t="shared" si="8"/>
        <v>0</v>
      </c>
      <c r="BJ132" s="18" t="s">
        <v>88</v>
      </c>
      <c r="BK132" s="206">
        <f t="shared" si="9"/>
        <v>0</v>
      </c>
      <c r="BL132" s="18" t="s">
        <v>373</v>
      </c>
      <c r="BM132" s="205" t="s">
        <v>421</v>
      </c>
    </row>
    <row r="133" spans="1:65" s="2" customFormat="1" ht="24.2" customHeight="1">
      <c r="A133" s="35"/>
      <c r="B133" s="36"/>
      <c r="C133" s="194" t="s">
        <v>400</v>
      </c>
      <c r="D133" s="194" t="s">
        <v>368</v>
      </c>
      <c r="E133" s="195" t="s">
        <v>1703</v>
      </c>
      <c r="F133" s="196" t="s">
        <v>1704</v>
      </c>
      <c r="G133" s="197" t="s">
        <v>396</v>
      </c>
      <c r="H133" s="198">
        <v>40</v>
      </c>
      <c r="I133" s="199"/>
      <c r="J133" s="200">
        <f t="shared" si="0"/>
        <v>0</v>
      </c>
      <c r="K133" s="196" t="s">
        <v>2900</v>
      </c>
      <c r="L133" s="40"/>
      <c r="M133" s="201" t="s">
        <v>1</v>
      </c>
      <c r="N133" s="202" t="s">
        <v>46</v>
      </c>
      <c r="O133" s="72"/>
      <c r="P133" s="203">
        <f t="shared" si="1"/>
        <v>0</v>
      </c>
      <c r="Q133" s="203">
        <v>0</v>
      </c>
      <c r="R133" s="203">
        <f t="shared" si="2"/>
        <v>0</v>
      </c>
      <c r="S133" s="203">
        <v>0</v>
      </c>
      <c r="T133" s="204">
        <f t="shared" si="3"/>
        <v>0</v>
      </c>
      <c r="U133" s="35"/>
      <c r="V133" s="35"/>
      <c r="W133" s="35"/>
      <c r="X133" s="35"/>
      <c r="Y133" s="35"/>
      <c r="Z133" s="35"/>
      <c r="AA133" s="35"/>
      <c r="AB133" s="35"/>
      <c r="AC133" s="35"/>
      <c r="AD133" s="35"/>
      <c r="AE133" s="35"/>
      <c r="AR133" s="205" t="s">
        <v>373</v>
      </c>
      <c r="AT133" s="205" t="s">
        <v>368</v>
      </c>
      <c r="AU133" s="205" t="s">
        <v>88</v>
      </c>
      <c r="AY133" s="18" t="s">
        <v>365</v>
      </c>
      <c r="BE133" s="206">
        <f t="shared" si="4"/>
        <v>0</v>
      </c>
      <c r="BF133" s="206">
        <f t="shared" si="5"/>
        <v>0</v>
      </c>
      <c r="BG133" s="206">
        <f t="shared" si="6"/>
        <v>0</v>
      </c>
      <c r="BH133" s="206">
        <f t="shared" si="7"/>
        <v>0</v>
      </c>
      <c r="BI133" s="206">
        <f t="shared" si="8"/>
        <v>0</v>
      </c>
      <c r="BJ133" s="18" t="s">
        <v>88</v>
      </c>
      <c r="BK133" s="206">
        <f t="shared" si="9"/>
        <v>0</v>
      </c>
      <c r="BL133" s="18" t="s">
        <v>373</v>
      </c>
      <c r="BM133" s="205" t="s">
        <v>474</v>
      </c>
    </row>
    <row r="134" spans="1:65" s="2" customFormat="1" ht="78" customHeight="1">
      <c r="A134" s="35"/>
      <c r="B134" s="36"/>
      <c r="C134" s="194" t="s">
        <v>425</v>
      </c>
      <c r="D134" s="194" t="s">
        <v>368</v>
      </c>
      <c r="E134" s="195" t="s">
        <v>1995</v>
      </c>
      <c r="F134" s="196" t="s">
        <v>1996</v>
      </c>
      <c r="G134" s="197" t="s">
        <v>396</v>
      </c>
      <c r="H134" s="198">
        <v>40</v>
      </c>
      <c r="I134" s="199"/>
      <c r="J134" s="200">
        <f t="shared" si="0"/>
        <v>0</v>
      </c>
      <c r="K134" s="196" t="s">
        <v>2900</v>
      </c>
      <c r="L134" s="40"/>
      <c r="M134" s="201" t="s">
        <v>1</v>
      </c>
      <c r="N134" s="202" t="s">
        <v>46</v>
      </c>
      <c r="O134" s="72"/>
      <c r="P134" s="203">
        <f t="shared" si="1"/>
        <v>0</v>
      </c>
      <c r="Q134" s="203">
        <v>0</v>
      </c>
      <c r="R134" s="203">
        <f t="shared" si="2"/>
        <v>0</v>
      </c>
      <c r="S134" s="203">
        <v>0</v>
      </c>
      <c r="T134" s="204">
        <f t="shared" si="3"/>
        <v>0</v>
      </c>
      <c r="U134" s="35"/>
      <c r="V134" s="35"/>
      <c r="W134" s="35"/>
      <c r="X134" s="35"/>
      <c r="Y134" s="35"/>
      <c r="Z134" s="35"/>
      <c r="AA134" s="35"/>
      <c r="AB134" s="35"/>
      <c r="AC134" s="35"/>
      <c r="AD134" s="35"/>
      <c r="AE134" s="35"/>
      <c r="AR134" s="205" t="s">
        <v>373</v>
      </c>
      <c r="AT134" s="205" t="s">
        <v>368</v>
      </c>
      <c r="AU134" s="205" t="s">
        <v>88</v>
      </c>
      <c r="AY134" s="18" t="s">
        <v>365</v>
      </c>
      <c r="BE134" s="206">
        <f t="shared" si="4"/>
        <v>0</v>
      </c>
      <c r="BF134" s="206">
        <f t="shared" si="5"/>
        <v>0</v>
      </c>
      <c r="BG134" s="206">
        <f t="shared" si="6"/>
        <v>0</v>
      </c>
      <c r="BH134" s="206">
        <f t="shared" si="7"/>
        <v>0</v>
      </c>
      <c r="BI134" s="206">
        <f t="shared" si="8"/>
        <v>0</v>
      </c>
      <c r="BJ134" s="18" t="s">
        <v>88</v>
      </c>
      <c r="BK134" s="206">
        <f t="shared" si="9"/>
        <v>0</v>
      </c>
      <c r="BL134" s="18" t="s">
        <v>373</v>
      </c>
      <c r="BM134" s="205" t="s">
        <v>484</v>
      </c>
    </row>
    <row r="135" spans="1:65" s="12" customFormat="1" ht="25.9" customHeight="1">
      <c r="B135" s="179"/>
      <c r="C135" s="180"/>
      <c r="D135" s="181" t="s">
        <v>80</v>
      </c>
      <c r="E135" s="182" t="s">
        <v>2020</v>
      </c>
      <c r="F135" s="182" t="s">
        <v>2021</v>
      </c>
      <c r="G135" s="180"/>
      <c r="H135" s="180"/>
      <c r="I135" s="183"/>
      <c r="J135" s="167">
        <f>BK135</f>
        <v>0</v>
      </c>
      <c r="K135" s="180"/>
      <c r="L135" s="184"/>
      <c r="M135" s="185"/>
      <c r="N135" s="186"/>
      <c r="O135" s="186"/>
      <c r="P135" s="187">
        <f>SUM(P136:P149)</f>
        <v>0</v>
      </c>
      <c r="Q135" s="186"/>
      <c r="R135" s="187">
        <f>SUM(R136:R149)</f>
        <v>0</v>
      </c>
      <c r="S135" s="186"/>
      <c r="T135" s="188">
        <f>SUM(T136:T149)</f>
        <v>0</v>
      </c>
      <c r="AR135" s="189" t="s">
        <v>88</v>
      </c>
      <c r="AT135" s="190" t="s">
        <v>80</v>
      </c>
      <c r="AU135" s="190" t="s">
        <v>81</v>
      </c>
      <c r="AY135" s="189" t="s">
        <v>365</v>
      </c>
      <c r="BK135" s="191">
        <f>SUM(BK136:BK149)</f>
        <v>0</v>
      </c>
    </row>
    <row r="136" spans="1:65" s="2" customFormat="1" ht="16.5" customHeight="1">
      <c r="A136" s="35"/>
      <c r="B136" s="36"/>
      <c r="C136" s="194" t="s">
        <v>431</v>
      </c>
      <c r="D136" s="194" t="s">
        <v>368</v>
      </c>
      <c r="E136" s="195" t="s">
        <v>1816</v>
      </c>
      <c r="F136" s="196" t="s">
        <v>1817</v>
      </c>
      <c r="G136" s="197" t="s">
        <v>396</v>
      </c>
      <c r="H136" s="198">
        <v>35</v>
      </c>
      <c r="I136" s="199"/>
      <c r="J136" s="200">
        <f t="shared" ref="J136:J149" si="10">ROUND(I136*H136,2)</f>
        <v>0</v>
      </c>
      <c r="K136" s="196" t="s">
        <v>2900</v>
      </c>
      <c r="L136" s="40"/>
      <c r="M136" s="201" t="s">
        <v>1</v>
      </c>
      <c r="N136" s="202" t="s">
        <v>46</v>
      </c>
      <c r="O136" s="72"/>
      <c r="P136" s="203">
        <f t="shared" ref="P136:P149" si="11">O136*H136</f>
        <v>0</v>
      </c>
      <c r="Q136" s="203">
        <v>0</v>
      </c>
      <c r="R136" s="203">
        <f t="shared" ref="R136:R149" si="12">Q136*H136</f>
        <v>0</v>
      </c>
      <c r="S136" s="203">
        <v>0</v>
      </c>
      <c r="T136" s="204">
        <f t="shared" ref="T136:T149" si="13">S136*H136</f>
        <v>0</v>
      </c>
      <c r="U136" s="35"/>
      <c r="V136" s="35"/>
      <c r="W136" s="35"/>
      <c r="X136" s="35"/>
      <c r="Y136" s="35"/>
      <c r="Z136" s="35"/>
      <c r="AA136" s="35"/>
      <c r="AB136" s="35"/>
      <c r="AC136" s="35"/>
      <c r="AD136" s="35"/>
      <c r="AE136" s="35"/>
      <c r="AR136" s="205" t="s">
        <v>373</v>
      </c>
      <c r="AT136" s="205" t="s">
        <v>368</v>
      </c>
      <c r="AU136" s="205" t="s">
        <v>88</v>
      </c>
      <c r="AY136" s="18" t="s">
        <v>365</v>
      </c>
      <c r="BE136" s="206">
        <f t="shared" ref="BE136:BE149" si="14">IF(N136="základní",J136,0)</f>
        <v>0</v>
      </c>
      <c r="BF136" s="206">
        <f t="shared" ref="BF136:BF149" si="15">IF(N136="snížená",J136,0)</f>
        <v>0</v>
      </c>
      <c r="BG136" s="206">
        <f t="shared" ref="BG136:BG149" si="16">IF(N136="zákl. přenesená",J136,0)</f>
        <v>0</v>
      </c>
      <c r="BH136" s="206">
        <f t="shared" ref="BH136:BH149" si="17">IF(N136="sníž. přenesená",J136,0)</f>
        <v>0</v>
      </c>
      <c r="BI136" s="206">
        <f t="shared" ref="BI136:BI149" si="18">IF(N136="nulová",J136,0)</f>
        <v>0</v>
      </c>
      <c r="BJ136" s="18" t="s">
        <v>88</v>
      </c>
      <c r="BK136" s="206">
        <f t="shared" ref="BK136:BK149" si="19">ROUND(I136*H136,2)</f>
        <v>0</v>
      </c>
      <c r="BL136" s="18" t="s">
        <v>373</v>
      </c>
      <c r="BM136" s="205" t="s">
        <v>494</v>
      </c>
    </row>
    <row r="137" spans="1:65" s="2" customFormat="1" ht="24.2" customHeight="1">
      <c r="A137" s="35"/>
      <c r="B137" s="36"/>
      <c r="C137" s="194" t="s">
        <v>439</v>
      </c>
      <c r="D137" s="194" t="s">
        <v>368</v>
      </c>
      <c r="E137" s="195" t="s">
        <v>1963</v>
      </c>
      <c r="F137" s="196" t="s">
        <v>1964</v>
      </c>
      <c r="G137" s="197" t="s">
        <v>396</v>
      </c>
      <c r="H137" s="198">
        <v>35</v>
      </c>
      <c r="I137" s="199"/>
      <c r="J137" s="200">
        <f t="shared" si="10"/>
        <v>0</v>
      </c>
      <c r="K137" s="196" t="s">
        <v>2900</v>
      </c>
      <c r="L137" s="40"/>
      <c r="M137" s="201" t="s">
        <v>1</v>
      </c>
      <c r="N137" s="202" t="s">
        <v>46</v>
      </c>
      <c r="O137" s="72"/>
      <c r="P137" s="203">
        <f t="shared" si="11"/>
        <v>0</v>
      </c>
      <c r="Q137" s="203">
        <v>0</v>
      </c>
      <c r="R137" s="203">
        <f t="shared" si="12"/>
        <v>0</v>
      </c>
      <c r="S137" s="203">
        <v>0</v>
      </c>
      <c r="T137" s="204">
        <f t="shared" si="13"/>
        <v>0</v>
      </c>
      <c r="U137" s="35"/>
      <c r="V137" s="35"/>
      <c r="W137" s="35"/>
      <c r="X137" s="35"/>
      <c r="Y137" s="35"/>
      <c r="Z137" s="35"/>
      <c r="AA137" s="35"/>
      <c r="AB137" s="35"/>
      <c r="AC137" s="35"/>
      <c r="AD137" s="35"/>
      <c r="AE137" s="35"/>
      <c r="AR137" s="205" t="s">
        <v>373</v>
      </c>
      <c r="AT137" s="205" t="s">
        <v>368</v>
      </c>
      <c r="AU137" s="205" t="s">
        <v>88</v>
      </c>
      <c r="AY137" s="18" t="s">
        <v>365</v>
      </c>
      <c r="BE137" s="206">
        <f t="shared" si="14"/>
        <v>0</v>
      </c>
      <c r="BF137" s="206">
        <f t="shared" si="15"/>
        <v>0</v>
      </c>
      <c r="BG137" s="206">
        <f t="shared" si="16"/>
        <v>0</v>
      </c>
      <c r="BH137" s="206">
        <f t="shared" si="17"/>
        <v>0</v>
      </c>
      <c r="BI137" s="206">
        <f t="shared" si="18"/>
        <v>0</v>
      </c>
      <c r="BJ137" s="18" t="s">
        <v>88</v>
      </c>
      <c r="BK137" s="206">
        <f t="shared" si="19"/>
        <v>0</v>
      </c>
      <c r="BL137" s="18" t="s">
        <v>373</v>
      </c>
      <c r="BM137" s="205" t="s">
        <v>504</v>
      </c>
    </row>
    <row r="138" spans="1:65" s="2" customFormat="1" ht="16.5" customHeight="1">
      <c r="A138" s="35"/>
      <c r="B138" s="36"/>
      <c r="C138" s="194" t="s">
        <v>445</v>
      </c>
      <c r="D138" s="194" t="s">
        <v>368</v>
      </c>
      <c r="E138" s="195" t="s">
        <v>2022</v>
      </c>
      <c r="F138" s="196" t="s">
        <v>2023</v>
      </c>
      <c r="G138" s="197" t="s">
        <v>396</v>
      </c>
      <c r="H138" s="198">
        <v>5</v>
      </c>
      <c r="I138" s="199"/>
      <c r="J138" s="200">
        <f t="shared" si="10"/>
        <v>0</v>
      </c>
      <c r="K138" s="196" t="s">
        <v>2900</v>
      </c>
      <c r="L138" s="40"/>
      <c r="M138" s="201" t="s">
        <v>1</v>
      </c>
      <c r="N138" s="202" t="s">
        <v>46</v>
      </c>
      <c r="O138" s="72"/>
      <c r="P138" s="203">
        <f t="shared" si="11"/>
        <v>0</v>
      </c>
      <c r="Q138" s="203">
        <v>0</v>
      </c>
      <c r="R138" s="203">
        <f t="shared" si="12"/>
        <v>0</v>
      </c>
      <c r="S138" s="203">
        <v>0</v>
      </c>
      <c r="T138" s="204">
        <f t="shared" si="13"/>
        <v>0</v>
      </c>
      <c r="U138" s="35"/>
      <c r="V138" s="35"/>
      <c r="W138" s="35"/>
      <c r="X138" s="35"/>
      <c r="Y138" s="35"/>
      <c r="Z138" s="35"/>
      <c r="AA138" s="35"/>
      <c r="AB138" s="35"/>
      <c r="AC138" s="35"/>
      <c r="AD138" s="35"/>
      <c r="AE138" s="35"/>
      <c r="AR138" s="205" t="s">
        <v>373</v>
      </c>
      <c r="AT138" s="205" t="s">
        <v>368</v>
      </c>
      <c r="AU138" s="205" t="s">
        <v>88</v>
      </c>
      <c r="AY138" s="18" t="s">
        <v>365</v>
      </c>
      <c r="BE138" s="206">
        <f t="shared" si="14"/>
        <v>0</v>
      </c>
      <c r="BF138" s="206">
        <f t="shared" si="15"/>
        <v>0</v>
      </c>
      <c r="BG138" s="206">
        <f t="shared" si="16"/>
        <v>0</v>
      </c>
      <c r="BH138" s="206">
        <f t="shared" si="17"/>
        <v>0</v>
      </c>
      <c r="BI138" s="206">
        <f t="shared" si="18"/>
        <v>0</v>
      </c>
      <c r="BJ138" s="18" t="s">
        <v>88</v>
      </c>
      <c r="BK138" s="206">
        <f t="shared" si="19"/>
        <v>0</v>
      </c>
      <c r="BL138" s="18" t="s">
        <v>373</v>
      </c>
      <c r="BM138" s="205" t="s">
        <v>514</v>
      </c>
    </row>
    <row r="139" spans="1:65" s="2" customFormat="1" ht="44.25" customHeight="1">
      <c r="A139" s="35"/>
      <c r="B139" s="36"/>
      <c r="C139" s="194" t="s">
        <v>451</v>
      </c>
      <c r="D139" s="194" t="s">
        <v>368</v>
      </c>
      <c r="E139" s="195" t="s">
        <v>2025</v>
      </c>
      <c r="F139" s="196" t="s">
        <v>2026</v>
      </c>
      <c r="G139" s="197" t="s">
        <v>396</v>
      </c>
      <c r="H139" s="198">
        <v>5</v>
      </c>
      <c r="I139" s="199"/>
      <c r="J139" s="200">
        <f t="shared" si="10"/>
        <v>0</v>
      </c>
      <c r="K139" s="196" t="s">
        <v>2900</v>
      </c>
      <c r="L139" s="40"/>
      <c r="M139" s="201" t="s">
        <v>1</v>
      </c>
      <c r="N139" s="202" t="s">
        <v>46</v>
      </c>
      <c r="O139" s="72"/>
      <c r="P139" s="203">
        <f t="shared" si="11"/>
        <v>0</v>
      </c>
      <c r="Q139" s="203">
        <v>0</v>
      </c>
      <c r="R139" s="203">
        <f t="shared" si="12"/>
        <v>0</v>
      </c>
      <c r="S139" s="203">
        <v>0</v>
      </c>
      <c r="T139" s="204">
        <f t="shared" si="13"/>
        <v>0</v>
      </c>
      <c r="U139" s="35"/>
      <c r="V139" s="35"/>
      <c r="W139" s="35"/>
      <c r="X139" s="35"/>
      <c r="Y139" s="35"/>
      <c r="Z139" s="35"/>
      <c r="AA139" s="35"/>
      <c r="AB139" s="35"/>
      <c r="AC139" s="35"/>
      <c r="AD139" s="35"/>
      <c r="AE139" s="35"/>
      <c r="AR139" s="205" t="s">
        <v>373</v>
      </c>
      <c r="AT139" s="205" t="s">
        <v>368</v>
      </c>
      <c r="AU139" s="205" t="s">
        <v>88</v>
      </c>
      <c r="AY139" s="18" t="s">
        <v>365</v>
      </c>
      <c r="BE139" s="206">
        <f t="shared" si="14"/>
        <v>0</v>
      </c>
      <c r="BF139" s="206">
        <f t="shared" si="15"/>
        <v>0</v>
      </c>
      <c r="BG139" s="206">
        <f t="shared" si="16"/>
        <v>0</v>
      </c>
      <c r="BH139" s="206">
        <f t="shared" si="17"/>
        <v>0</v>
      </c>
      <c r="BI139" s="206">
        <f t="shared" si="18"/>
        <v>0</v>
      </c>
      <c r="BJ139" s="18" t="s">
        <v>88</v>
      </c>
      <c r="BK139" s="206">
        <f t="shared" si="19"/>
        <v>0</v>
      </c>
      <c r="BL139" s="18" t="s">
        <v>373</v>
      </c>
      <c r="BM139" s="205" t="s">
        <v>523</v>
      </c>
    </row>
    <row r="140" spans="1:65" s="2" customFormat="1" ht="49.15" customHeight="1">
      <c r="A140" s="35"/>
      <c r="B140" s="36"/>
      <c r="C140" s="194" t="s">
        <v>8</v>
      </c>
      <c r="D140" s="194" t="s">
        <v>368</v>
      </c>
      <c r="E140" s="195" t="s">
        <v>2027</v>
      </c>
      <c r="F140" s="196" t="s">
        <v>2028</v>
      </c>
      <c r="G140" s="197" t="s">
        <v>1331</v>
      </c>
      <c r="H140" s="198">
        <v>1</v>
      </c>
      <c r="I140" s="199"/>
      <c r="J140" s="200">
        <f t="shared" si="10"/>
        <v>0</v>
      </c>
      <c r="K140" s="196" t="s">
        <v>3556</v>
      </c>
      <c r="L140" s="40"/>
      <c r="M140" s="201" t="s">
        <v>1</v>
      </c>
      <c r="N140" s="202" t="s">
        <v>46</v>
      </c>
      <c r="O140" s="72"/>
      <c r="P140" s="203">
        <f t="shared" si="11"/>
        <v>0</v>
      </c>
      <c r="Q140" s="203">
        <v>0</v>
      </c>
      <c r="R140" s="203">
        <f t="shared" si="12"/>
        <v>0</v>
      </c>
      <c r="S140" s="203">
        <v>0</v>
      </c>
      <c r="T140" s="204">
        <f t="shared" si="13"/>
        <v>0</v>
      </c>
      <c r="U140" s="35"/>
      <c r="V140" s="35"/>
      <c r="W140" s="35"/>
      <c r="X140" s="35"/>
      <c r="Y140" s="35"/>
      <c r="Z140" s="35"/>
      <c r="AA140" s="35"/>
      <c r="AB140" s="35"/>
      <c r="AC140" s="35"/>
      <c r="AD140" s="35"/>
      <c r="AE140" s="35"/>
      <c r="AR140" s="205" t="s">
        <v>373</v>
      </c>
      <c r="AT140" s="205" t="s">
        <v>368</v>
      </c>
      <c r="AU140" s="205" t="s">
        <v>88</v>
      </c>
      <c r="AY140" s="18" t="s">
        <v>365</v>
      </c>
      <c r="BE140" s="206">
        <f t="shared" si="14"/>
        <v>0</v>
      </c>
      <c r="BF140" s="206">
        <f t="shared" si="15"/>
        <v>0</v>
      </c>
      <c r="BG140" s="206">
        <f t="shared" si="16"/>
        <v>0</v>
      </c>
      <c r="BH140" s="206">
        <f t="shared" si="17"/>
        <v>0</v>
      </c>
      <c r="BI140" s="206">
        <f t="shared" si="18"/>
        <v>0</v>
      </c>
      <c r="BJ140" s="18" t="s">
        <v>88</v>
      </c>
      <c r="BK140" s="206">
        <f t="shared" si="19"/>
        <v>0</v>
      </c>
      <c r="BL140" s="18" t="s">
        <v>373</v>
      </c>
      <c r="BM140" s="205" t="s">
        <v>535</v>
      </c>
    </row>
    <row r="141" spans="1:65" s="2" customFormat="1" ht="49.15" customHeight="1">
      <c r="A141" s="35"/>
      <c r="B141" s="36"/>
      <c r="C141" s="194" t="s">
        <v>421</v>
      </c>
      <c r="D141" s="194" t="s">
        <v>368</v>
      </c>
      <c r="E141" s="195" t="s">
        <v>4600</v>
      </c>
      <c r="F141" s="196" t="s">
        <v>4601</v>
      </c>
      <c r="G141" s="197" t="s">
        <v>1331</v>
      </c>
      <c r="H141" s="198">
        <v>1</v>
      </c>
      <c r="I141" s="199"/>
      <c r="J141" s="200">
        <f t="shared" si="10"/>
        <v>0</v>
      </c>
      <c r="K141" s="196" t="s">
        <v>3556</v>
      </c>
      <c r="L141" s="40"/>
      <c r="M141" s="201" t="s">
        <v>1</v>
      </c>
      <c r="N141" s="202" t="s">
        <v>46</v>
      </c>
      <c r="O141" s="72"/>
      <c r="P141" s="203">
        <f t="shared" si="11"/>
        <v>0</v>
      </c>
      <c r="Q141" s="203">
        <v>0</v>
      </c>
      <c r="R141" s="203">
        <f t="shared" si="12"/>
        <v>0</v>
      </c>
      <c r="S141" s="203">
        <v>0</v>
      </c>
      <c r="T141" s="204">
        <f t="shared" si="13"/>
        <v>0</v>
      </c>
      <c r="U141" s="35"/>
      <c r="V141" s="35"/>
      <c r="W141" s="35"/>
      <c r="X141" s="35"/>
      <c r="Y141" s="35"/>
      <c r="Z141" s="35"/>
      <c r="AA141" s="35"/>
      <c r="AB141" s="35"/>
      <c r="AC141" s="35"/>
      <c r="AD141" s="35"/>
      <c r="AE141" s="35"/>
      <c r="AR141" s="205" t="s">
        <v>373</v>
      </c>
      <c r="AT141" s="205" t="s">
        <v>368</v>
      </c>
      <c r="AU141" s="205" t="s">
        <v>88</v>
      </c>
      <c r="AY141" s="18" t="s">
        <v>365</v>
      </c>
      <c r="BE141" s="206">
        <f t="shared" si="14"/>
        <v>0</v>
      </c>
      <c r="BF141" s="206">
        <f t="shared" si="15"/>
        <v>0</v>
      </c>
      <c r="BG141" s="206">
        <f t="shared" si="16"/>
        <v>0</v>
      </c>
      <c r="BH141" s="206">
        <f t="shared" si="17"/>
        <v>0</v>
      </c>
      <c r="BI141" s="206">
        <f t="shared" si="18"/>
        <v>0</v>
      </c>
      <c r="BJ141" s="18" t="s">
        <v>88</v>
      </c>
      <c r="BK141" s="206">
        <f t="shared" si="19"/>
        <v>0</v>
      </c>
      <c r="BL141" s="18" t="s">
        <v>373</v>
      </c>
      <c r="BM141" s="205" t="s">
        <v>436</v>
      </c>
    </row>
    <row r="142" spans="1:65" s="2" customFormat="1" ht="44.25" customHeight="1">
      <c r="A142" s="35"/>
      <c r="B142" s="36"/>
      <c r="C142" s="194" t="s">
        <v>467</v>
      </c>
      <c r="D142" s="194" t="s">
        <v>368</v>
      </c>
      <c r="E142" s="195" t="s">
        <v>2031</v>
      </c>
      <c r="F142" s="196" t="s">
        <v>2032</v>
      </c>
      <c r="G142" s="197" t="s">
        <v>1331</v>
      </c>
      <c r="H142" s="198">
        <v>2</v>
      </c>
      <c r="I142" s="199"/>
      <c r="J142" s="200">
        <f t="shared" si="10"/>
        <v>0</v>
      </c>
      <c r="K142" s="196" t="s">
        <v>3556</v>
      </c>
      <c r="L142" s="40"/>
      <c r="M142" s="201" t="s">
        <v>1</v>
      </c>
      <c r="N142" s="202" t="s">
        <v>46</v>
      </c>
      <c r="O142" s="72"/>
      <c r="P142" s="203">
        <f t="shared" si="11"/>
        <v>0</v>
      </c>
      <c r="Q142" s="203">
        <v>0</v>
      </c>
      <c r="R142" s="203">
        <f t="shared" si="12"/>
        <v>0</v>
      </c>
      <c r="S142" s="203">
        <v>0</v>
      </c>
      <c r="T142" s="204">
        <f t="shared" si="13"/>
        <v>0</v>
      </c>
      <c r="U142" s="35"/>
      <c r="V142" s="35"/>
      <c r="W142" s="35"/>
      <c r="X142" s="35"/>
      <c r="Y142" s="35"/>
      <c r="Z142" s="35"/>
      <c r="AA142" s="35"/>
      <c r="AB142" s="35"/>
      <c r="AC142" s="35"/>
      <c r="AD142" s="35"/>
      <c r="AE142" s="35"/>
      <c r="AR142" s="205" t="s">
        <v>373</v>
      </c>
      <c r="AT142" s="205" t="s">
        <v>368</v>
      </c>
      <c r="AU142" s="205" t="s">
        <v>88</v>
      </c>
      <c r="AY142" s="18" t="s">
        <v>365</v>
      </c>
      <c r="BE142" s="206">
        <f t="shared" si="14"/>
        <v>0</v>
      </c>
      <c r="BF142" s="206">
        <f t="shared" si="15"/>
        <v>0</v>
      </c>
      <c r="BG142" s="206">
        <f t="shared" si="16"/>
        <v>0</v>
      </c>
      <c r="BH142" s="206">
        <f t="shared" si="17"/>
        <v>0</v>
      </c>
      <c r="BI142" s="206">
        <f t="shared" si="18"/>
        <v>0</v>
      </c>
      <c r="BJ142" s="18" t="s">
        <v>88</v>
      </c>
      <c r="BK142" s="206">
        <f t="shared" si="19"/>
        <v>0</v>
      </c>
      <c r="BL142" s="18" t="s">
        <v>373</v>
      </c>
      <c r="BM142" s="205" t="s">
        <v>555</v>
      </c>
    </row>
    <row r="143" spans="1:65" s="2" customFormat="1" ht="55.5" customHeight="1">
      <c r="A143" s="35"/>
      <c r="B143" s="36"/>
      <c r="C143" s="194" t="s">
        <v>474</v>
      </c>
      <c r="D143" s="194" t="s">
        <v>368</v>
      </c>
      <c r="E143" s="195" t="s">
        <v>2033</v>
      </c>
      <c r="F143" s="196" t="s">
        <v>2034</v>
      </c>
      <c r="G143" s="197" t="s">
        <v>1331</v>
      </c>
      <c r="H143" s="198">
        <v>1</v>
      </c>
      <c r="I143" s="199"/>
      <c r="J143" s="200">
        <f t="shared" si="10"/>
        <v>0</v>
      </c>
      <c r="K143" s="196" t="s">
        <v>3556</v>
      </c>
      <c r="L143" s="40"/>
      <c r="M143" s="201" t="s">
        <v>1</v>
      </c>
      <c r="N143" s="202" t="s">
        <v>46</v>
      </c>
      <c r="O143" s="72"/>
      <c r="P143" s="203">
        <f t="shared" si="11"/>
        <v>0</v>
      </c>
      <c r="Q143" s="203">
        <v>0</v>
      </c>
      <c r="R143" s="203">
        <f t="shared" si="12"/>
        <v>0</v>
      </c>
      <c r="S143" s="203">
        <v>0</v>
      </c>
      <c r="T143" s="204">
        <f t="shared" si="13"/>
        <v>0</v>
      </c>
      <c r="U143" s="35"/>
      <c r="V143" s="35"/>
      <c r="W143" s="35"/>
      <c r="X143" s="35"/>
      <c r="Y143" s="35"/>
      <c r="Z143" s="35"/>
      <c r="AA143" s="35"/>
      <c r="AB143" s="35"/>
      <c r="AC143" s="35"/>
      <c r="AD143" s="35"/>
      <c r="AE143" s="35"/>
      <c r="AR143" s="205" t="s">
        <v>373</v>
      </c>
      <c r="AT143" s="205" t="s">
        <v>368</v>
      </c>
      <c r="AU143" s="205" t="s">
        <v>88</v>
      </c>
      <c r="AY143" s="18" t="s">
        <v>365</v>
      </c>
      <c r="BE143" s="206">
        <f t="shared" si="14"/>
        <v>0</v>
      </c>
      <c r="BF143" s="206">
        <f t="shared" si="15"/>
        <v>0</v>
      </c>
      <c r="BG143" s="206">
        <f t="shared" si="16"/>
        <v>0</v>
      </c>
      <c r="BH143" s="206">
        <f t="shared" si="17"/>
        <v>0</v>
      </c>
      <c r="BI143" s="206">
        <f t="shared" si="18"/>
        <v>0</v>
      </c>
      <c r="BJ143" s="18" t="s">
        <v>88</v>
      </c>
      <c r="BK143" s="206">
        <f t="shared" si="19"/>
        <v>0</v>
      </c>
      <c r="BL143" s="18" t="s">
        <v>373</v>
      </c>
      <c r="BM143" s="205" t="s">
        <v>568</v>
      </c>
    </row>
    <row r="144" spans="1:65" s="2" customFormat="1" ht="24.2" customHeight="1">
      <c r="A144" s="35"/>
      <c r="B144" s="36"/>
      <c r="C144" s="194" t="s">
        <v>478</v>
      </c>
      <c r="D144" s="194" t="s">
        <v>368</v>
      </c>
      <c r="E144" s="195" t="s">
        <v>2036</v>
      </c>
      <c r="F144" s="196" t="s">
        <v>2037</v>
      </c>
      <c r="G144" s="197" t="s">
        <v>1331</v>
      </c>
      <c r="H144" s="198">
        <v>1</v>
      </c>
      <c r="I144" s="199"/>
      <c r="J144" s="200">
        <f t="shared" si="10"/>
        <v>0</v>
      </c>
      <c r="K144" s="196" t="s">
        <v>2900</v>
      </c>
      <c r="L144" s="40"/>
      <c r="M144" s="201" t="s">
        <v>1</v>
      </c>
      <c r="N144" s="202" t="s">
        <v>46</v>
      </c>
      <c r="O144" s="72"/>
      <c r="P144" s="203">
        <f t="shared" si="11"/>
        <v>0</v>
      </c>
      <c r="Q144" s="203">
        <v>0</v>
      </c>
      <c r="R144" s="203">
        <f t="shared" si="12"/>
        <v>0</v>
      </c>
      <c r="S144" s="203">
        <v>0</v>
      </c>
      <c r="T144" s="204">
        <f t="shared" si="13"/>
        <v>0</v>
      </c>
      <c r="U144" s="35"/>
      <c r="V144" s="35"/>
      <c r="W144" s="35"/>
      <c r="X144" s="35"/>
      <c r="Y144" s="35"/>
      <c r="Z144" s="35"/>
      <c r="AA144" s="35"/>
      <c r="AB144" s="35"/>
      <c r="AC144" s="35"/>
      <c r="AD144" s="35"/>
      <c r="AE144" s="35"/>
      <c r="AR144" s="205" t="s">
        <v>373</v>
      </c>
      <c r="AT144" s="205" t="s">
        <v>368</v>
      </c>
      <c r="AU144" s="205" t="s">
        <v>88</v>
      </c>
      <c r="AY144" s="18" t="s">
        <v>365</v>
      </c>
      <c r="BE144" s="206">
        <f t="shared" si="14"/>
        <v>0</v>
      </c>
      <c r="BF144" s="206">
        <f t="shared" si="15"/>
        <v>0</v>
      </c>
      <c r="BG144" s="206">
        <f t="shared" si="16"/>
        <v>0</v>
      </c>
      <c r="BH144" s="206">
        <f t="shared" si="17"/>
        <v>0</v>
      </c>
      <c r="BI144" s="206">
        <f t="shared" si="18"/>
        <v>0</v>
      </c>
      <c r="BJ144" s="18" t="s">
        <v>88</v>
      </c>
      <c r="BK144" s="206">
        <f t="shared" si="19"/>
        <v>0</v>
      </c>
      <c r="BL144" s="18" t="s">
        <v>373</v>
      </c>
      <c r="BM144" s="205" t="s">
        <v>579</v>
      </c>
    </row>
    <row r="145" spans="1:65" s="2" customFormat="1" ht="55.5" customHeight="1">
      <c r="A145" s="35"/>
      <c r="B145" s="36"/>
      <c r="C145" s="194" t="s">
        <v>484</v>
      </c>
      <c r="D145" s="194" t="s">
        <v>368</v>
      </c>
      <c r="E145" s="195" t="s">
        <v>2038</v>
      </c>
      <c r="F145" s="196" t="s">
        <v>2039</v>
      </c>
      <c r="G145" s="197" t="s">
        <v>1331</v>
      </c>
      <c r="H145" s="198">
        <v>1</v>
      </c>
      <c r="I145" s="199"/>
      <c r="J145" s="200">
        <f t="shared" si="10"/>
        <v>0</v>
      </c>
      <c r="K145" s="196" t="s">
        <v>2900</v>
      </c>
      <c r="L145" s="40"/>
      <c r="M145" s="201" t="s">
        <v>1</v>
      </c>
      <c r="N145" s="202" t="s">
        <v>46</v>
      </c>
      <c r="O145" s="72"/>
      <c r="P145" s="203">
        <f t="shared" si="11"/>
        <v>0</v>
      </c>
      <c r="Q145" s="203">
        <v>0</v>
      </c>
      <c r="R145" s="203">
        <f t="shared" si="12"/>
        <v>0</v>
      </c>
      <c r="S145" s="203">
        <v>0</v>
      </c>
      <c r="T145" s="204">
        <f t="shared" si="13"/>
        <v>0</v>
      </c>
      <c r="U145" s="35"/>
      <c r="V145" s="35"/>
      <c r="W145" s="35"/>
      <c r="X145" s="35"/>
      <c r="Y145" s="35"/>
      <c r="Z145" s="35"/>
      <c r="AA145" s="35"/>
      <c r="AB145" s="35"/>
      <c r="AC145" s="35"/>
      <c r="AD145" s="35"/>
      <c r="AE145" s="35"/>
      <c r="AR145" s="205" t="s">
        <v>373</v>
      </c>
      <c r="AT145" s="205" t="s">
        <v>368</v>
      </c>
      <c r="AU145" s="205" t="s">
        <v>88</v>
      </c>
      <c r="AY145" s="18" t="s">
        <v>365</v>
      </c>
      <c r="BE145" s="206">
        <f t="shared" si="14"/>
        <v>0</v>
      </c>
      <c r="BF145" s="206">
        <f t="shared" si="15"/>
        <v>0</v>
      </c>
      <c r="BG145" s="206">
        <f t="shared" si="16"/>
        <v>0</v>
      </c>
      <c r="BH145" s="206">
        <f t="shared" si="17"/>
        <v>0</v>
      </c>
      <c r="BI145" s="206">
        <f t="shared" si="18"/>
        <v>0</v>
      </c>
      <c r="BJ145" s="18" t="s">
        <v>88</v>
      </c>
      <c r="BK145" s="206">
        <f t="shared" si="19"/>
        <v>0</v>
      </c>
      <c r="BL145" s="18" t="s">
        <v>373</v>
      </c>
      <c r="BM145" s="205" t="s">
        <v>589</v>
      </c>
    </row>
    <row r="146" spans="1:65" s="2" customFormat="1" ht="24.2" customHeight="1">
      <c r="A146" s="35"/>
      <c r="B146" s="36"/>
      <c r="C146" s="194" t="s">
        <v>7</v>
      </c>
      <c r="D146" s="194" t="s">
        <v>368</v>
      </c>
      <c r="E146" s="195" t="s">
        <v>1703</v>
      </c>
      <c r="F146" s="196" t="s">
        <v>1704</v>
      </c>
      <c r="G146" s="197" t="s">
        <v>396</v>
      </c>
      <c r="H146" s="198">
        <v>30</v>
      </c>
      <c r="I146" s="199"/>
      <c r="J146" s="200">
        <f t="shared" si="10"/>
        <v>0</v>
      </c>
      <c r="K146" s="196" t="s">
        <v>2900</v>
      </c>
      <c r="L146" s="40"/>
      <c r="M146" s="201" t="s">
        <v>1</v>
      </c>
      <c r="N146" s="202" t="s">
        <v>46</v>
      </c>
      <c r="O146" s="72"/>
      <c r="P146" s="203">
        <f t="shared" si="11"/>
        <v>0</v>
      </c>
      <c r="Q146" s="203">
        <v>0</v>
      </c>
      <c r="R146" s="203">
        <f t="shared" si="12"/>
        <v>0</v>
      </c>
      <c r="S146" s="203">
        <v>0</v>
      </c>
      <c r="T146" s="204">
        <f t="shared" si="13"/>
        <v>0</v>
      </c>
      <c r="U146" s="35"/>
      <c r="V146" s="35"/>
      <c r="W146" s="35"/>
      <c r="X146" s="35"/>
      <c r="Y146" s="35"/>
      <c r="Z146" s="35"/>
      <c r="AA146" s="35"/>
      <c r="AB146" s="35"/>
      <c r="AC146" s="35"/>
      <c r="AD146" s="35"/>
      <c r="AE146" s="35"/>
      <c r="AR146" s="205" t="s">
        <v>373</v>
      </c>
      <c r="AT146" s="205" t="s">
        <v>368</v>
      </c>
      <c r="AU146" s="205" t="s">
        <v>88</v>
      </c>
      <c r="AY146" s="18" t="s">
        <v>365</v>
      </c>
      <c r="BE146" s="206">
        <f t="shared" si="14"/>
        <v>0</v>
      </c>
      <c r="BF146" s="206">
        <f t="shared" si="15"/>
        <v>0</v>
      </c>
      <c r="BG146" s="206">
        <f t="shared" si="16"/>
        <v>0</v>
      </c>
      <c r="BH146" s="206">
        <f t="shared" si="17"/>
        <v>0</v>
      </c>
      <c r="BI146" s="206">
        <f t="shared" si="18"/>
        <v>0</v>
      </c>
      <c r="BJ146" s="18" t="s">
        <v>88</v>
      </c>
      <c r="BK146" s="206">
        <f t="shared" si="19"/>
        <v>0</v>
      </c>
      <c r="BL146" s="18" t="s">
        <v>373</v>
      </c>
      <c r="BM146" s="205" t="s">
        <v>599</v>
      </c>
    </row>
    <row r="147" spans="1:65" s="2" customFormat="1" ht="78" customHeight="1">
      <c r="A147" s="35"/>
      <c r="B147" s="36"/>
      <c r="C147" s="194" t="s">
        <v>494</v>
      </c>
      <c r="D147" s="194" t="s">
        <v>368</v>
      </c>
      <c r="E147" s="195" t="s">
        <v>1995</v>
      </c>
      <c r="F147" s="196" t="s">
        <v>1996</v>
      </c>
      <c r="G147" s="197" t="s">
        <v>396</v>
      </c>
      <c r="H147" s="198">
        <v>30</v>
      </c>
      <c r="I147" s="199"/>
      <c r="J147" s="200">
        <f t="shared" si="10"/>
        <v>0</v>
      </c>
      <c r="K147" s="196" t="s">
        <v>2900</v>
      </c>
      <c r="L147" s="40"/>
      <c r="M147" s="201" t="s">
        <v>1</v>
      </c>
      <c r="N147" s="202" t="s">
        <v>46</v>
      </c>
      <c r="O147" s="72"/>
      <c r="P147" s="203">
        <f t="shared" si="11"/>
        <v>0</v>
      </c>
      <c r="Q147" s="203">
        <v>0</v>
      </c>
      <c r="R147" s="203">
        <f t="shared" si="12"/>
        <v>0</v>
      </c>
      <c r="S147" s="203">
        <v>0</v>
      </c>
      <c r="T147" s="204">
        <f t="shared" si="13"/>
        <v>0</v>
      </c>
      <c r="U147" s="35"/>
      <c r="V147" s="35"/>
      <c r="W147" s="35"/>
      <c r="X147" s="35"/>
      <c r="Y147" s="35"/>
      <c r="Z147" s="35"/>
      <c r="AA147" s="35"/>
      <c r="AB147" s="35"/>
      <c r="AC147" s="35"/>
      <c r="AD147" s="35"/>
      <c r="AE147" s="35"/>
      <c r="AR147" s="205" t="s">
        <v>373</v>
      </c>
      <c r="AT147" s="205" t="s">
        <v>368</v>
      </c>
      <c r="AU147" s="205" t="s">
        <v>88</v>
      </c>
      <c r="AY147" s="18" t="s">
        <v>365</v>
      </c>
      <c r="BE147" s="206">
        <f t="shared" si="14"/>
        <v>0</v>
      </c>
      <c r="BF147" s="206">
        <f t="shared" si="15"/>
        <v>0</v>
      </c>
      <c r="BG147" s="206">
        <f t="shared" si="16"/>
        <v>0</v>
      </c>
      <c r="BH147" s="206">
        <f t="shared" si="17"/>
        <v>0</v>
      </c>
      <c r="BI147" s="206">
        <f t="shared" si="18"/>
        <v>0</v>
      </c>
      <c r="BJ147" s="18" t="s">
        <v>88</v>
      </c>
      <c r="BK147" s="206">
        <f t="shared" si="19"/>
        <v>0</v>
      </c>
      <c r="BL147" s="18" t="s">
        <v>373</v>
      </c>
      <c r="BM147" s="205" t="s">
        <v>610</v>
      </c>
    </row>
    <row r="148" spans="1:65" s="2" customFormat="1" ht="16.5" customHeight="1">
      <c r="A148" s="35"/>
      <c r="B148" s="36"/>
      <c r="C148" s="194" t="s">
        <v>499</v>
      </c>
      <c r="D148" s="194" t="s">
        <v>368</v>
      </c>
      <c r="E148" s="195" t="s">
        <v>2040</v>
      </c>
      <c r="F148" s="196" t="s">
        <v>1744</v>
      </c>
      <c r="G148" s="197" t="s">
        <v>700</v>
      </c>
      <c r="H148" s="198">
        <v>1</v>
      </c>
      <c r="I148" s="199"/>
      <c r="J148" s="200">
        <f t="shared" si="10"/>
        <v>0</v>
      </c>
      <c r="K148" s="196" t="s">
        <v>3556</v>
      </c>
      <c r="L148" s="40"/>
      <c r="M148" s="201" t="s">
        <v>1</v>
      </c>
      <c r="N148" s="202" t="s">
        <v>46</v>
      </c>
      <c r="O148" s="72"/>
      <c r="P148" s="203">
        <f t="shared" si="11"/>
        <v>0</v>
      </c>
      <c r="Q148" s="203">
        <v>0</v>
      </c>
      <c r="R148" s="203">
        <f t="shared" si="12"/>
        <v>0</v>
      </c>
      <c r="S148" s="203">
        <v>0</v>
      </c>
      <c r="T148" s="204">
        <f t="shared" si="13"/>
        <v>0</v>
      </c>
      <c r="U148" s="35"/>
      <c r="V148" s="35"/>
      <c r="W148" s="35"/>
      <c r="X148" s="35"/>
      <c r="Y148" s="35"/>
      <c r="Z148" s="35"/>
      <c r="AA148" s="35"/>
      <c r="AB148" s="35"/>
      <c r="AC148" s="35"/>
      <c r="AD148" s="35"/>
      <c r="AE148" s="35"/>
      <c r="AR148" s="205" t="s">
        <v>373</v>
      </c>
      <c r="AT148" s="205" t="s">
        <v>368</v>
      </c>
      <c r="AU148" s="205" t="s">
        <v>88</v>
      </c>
      <c r="AY148" s="18" t="s">
        <v>365</v>
      </c>
      <c r="BE148" s="206">
        <f t="shared" si="14"/>
        <v>0</v>
      </c>
      <c r="BF148" s="206">
        <f t="shared" si="15"/>
        <v>0</v>
      </c>
      <c r="BG148" s="206">
        <f t="shared" si="16"/>
        <v>0</v>
      </c>
      <c r="BH148" s="206">
        <f t="shared" si="17"/>
        <v>0</v>
      </c>
      <c r="BI148" s="206">
        <f t="shared" si="18"/>
        <v>0</v>
      </c>
      <c r="BJ148" s="18" t="s">
        <v>88</v>
      </c>
      <c r="BK148" s="206">
        <f t="shared" si="19"/>
        <v>0</v>
      </c>
      <c r="BL148" s="18" t="s">
        <v>373</v>
      </c>
      <c r="BM148" s="205" t="s">
        <v>622</v>
      </c>
    </row>
    <row r="149" spans="1:65" s="2" customFormat="1" ht="24.2" customHeight="1">
      <c r="A149" s="35"/>
      <c r="B149" s="36"/>
      <c r="C149" s="194" t="s">
        <v>504</v>
      </c>
      <c r="D149" s="194" t="s">
        <v>368</v>
      </c>
      <c r="E149" s="195" t="s">
        <v>2041</v>
      </c>
      <c r="F149" s="196" t="s">
        <v>2042</v>
      </c>
      <c r="G149" s="197" t="s">
        <v>1331</v>
      </c>
      <c r="H149" s="198">
        <v>1</v>
      </c>
      <c r="I149" s="199"/>
      <c r="J149" s="200">
        <f t="shared" si="10"/>
        <v>0</v>
      </c>
      <c r="K149" s="196" t="s">
        <v>3556</v>
      </c>
      <c r="L149" s="40"/>
      <c r="M149" s="201" t="s">
        <v>1</v>
      </c>
      <c r="N149" s="202" t="s">
        <v>46</v>
      </c>
      <c r="O149" s="72"/>
      <c r="P149" s="203">
        <f t="shared" si="11"/>
        <v>0</v>
      </c>
      <c r="Q149" s="203">
        <v>0</v>
      </c>
      <c r="R149" s="203">
        <f t="shared" si="12"/>
        <v>0</v>
      </c>
      <c r="S149" s="203">
        <v>0</v>
      </c>
      <c r="T149" s="204">
        <f t="shared" si="13"/>
        <v>0</v>
      </c>
      <c r="U149" s="35"/>
      <c r="V149" s="35"/>
      <c r="W149" s="35"/>
      <c r="X149" s="35"/>
      <c r="Y149" s="35"/>
      <c r="Z149" s="35"/>
      <c r="AA149" s="35"/>
      <c r="AB149" s="35"/>
      <c r="AC149" s="35"/>
      <c r="AD149" s="35"/>
      <c r="AE149" s="35"/>
      <c r="AR149" s="205" t="s">
        <v>373</v>
      </c>
      <c r="AT149" s="205" t="s">
        <v>368</v>
      </c>
      <c r="AU149" s="205" t="s">
        <v>88</v>
      </c>
      <c r="AY149" s="18" t="s">
        <v>365</v>
      </c>
      <c r="BE149" s="206">
        <f t="shared" si="14"/>
        <v>0</v>
      </c>
      <c r="BF149" s="206">
        <f t="shared" si="15"/>
        <v>0</v>
      </c>
      <c r="BG149" s="206">
        <f t="shared" si="16"/>
        <v>0</v>
      </c>
      <c r="BH149" s="206">
        <f t="shared" si="17"/>
        <v>0</v>
      </c>
      <c r="BI149" s="206">
        <f t="shared" si="18"/>
        <v>0</v>
      </c>
      <c r="BJ149" s="18" t="s">
        <v>88</v>
      </c>
      <c r="BK149" s="206">
        <f t="shared" si="19"/>
        <v>0</v>
      </c>
      <c r="BL149" s="18" t="s">
        <v>373</v>
      </c>
      <c r="BM149" s="205" t="s">
        <v>634</v>
      </c>
    </row>
    <row r="150" spans="1:65" s="2" customFormat="1" ht="49.9" customHeight="1">
      <c r="A150" s="35"/>
      <c r="B150" s="36"/>
      <c r="C150" s="37"/>
      <c r="D150" s="37"/>
      <c r="E150" s="182" t="s">
        <v>1069</v>
      </c>
      <c r="F150" s="182" t="s">
        <v>1070</v>
      </c>
      <c r="G150" s="37"/>
      <c r="H150" s="37"/>
      <c r="I150" s="37"/>
      <c r="J150" s="167">
        <f t="shared" ref="J150:J155" si="20">BK150</f>
        <v>0</v>
      </c>
      <c r="K150" s="37"/>
      <c r="L150" s="40"/>
      <c r="M150" s="261"/>
      <c r="N150" s="262"/>
      <c r="O150" s="72"/>
      <c r="P150" s="72"/>
      <c r="Q150" s="72"/>
      <c r="R150" s="72"/>
      <c r="S150" s="72"/>
      <c r="T150" s="73"/>
      <c r="U150" s="35"/>
      <c r="V150" s="35"/>
      <c r="W150" s="35"/>
      <c r="X150" s="35"/>
      <c r="Y150" s="35"/>
      <c r="Z150" s="35"/>
      <c r="AA150" s="35"/>
      <c r="AB150" s="35"/>
      <c r="AC150" s="35"/>
      <c r="AD150" s="35"/>
      <c r="AE150" s="35"/>
      <c r="AT150" s="18" t="s">
        <v>80</v>
      </c>
      <c r="AU150" s="18" t="s">
        <v>81</v>
      </c>
      <c r="AY150" s="18" t="s">
        <v>1071</v>
      </c>
      <c r="BK150" s="206">
        <f>SUM(BK151:BK155)</f>
        <v>0</v>
      </c>
    </row>
    <row r="151" spans="1:65" s="2" customFormat="1" ht="16.350000000000001" customHeight="1">
      <c r="A151" s="35"/>
      <c r="B151" s="36"/>
      <c r="C151" s="263" t="s">
        <v>1</v>
      </c>
      <c r="D151" s="263" t="s">
        <v>368</v>
      </c>
      <c r="E151" s="264" t="s">
        <v>1</v>
      </c>
      <c r="F151" s="265" t="s">
        <v>1</v>
      </c>
      <c r="G151" s="266" t="s">
        <v>1</v>
      </c>
      <c r="H151" s="267"/>
      <c r="I151" s="268"/>
      <c r="J151" s="269">
        <f t="shared" si="20"/>
        <v>0</v>
      </c>
      <c r="K151" s="270"/>
      <c r="L151" s="40"/>
      <c r="M151" s="271" t="s">
        <v>1</v>
      </c>
      <c r="N151" s="272" t="s">
        <v>46</v>
      </c>
      <c r="O151" s="72"/>
      <c r="P151" s="72"/>
      <c r="Q151" s="72"/>
      <c r="R151" s="72"/>
      <c r="S151" s="72"/>
      <c r="T151" s="73"/>
      <c r="U151" s="35"/>
      <c r="V151" s="35"/>
      <c r="W151" s="35"/>
      <c r="X151" s="35"/>
      <c r="Y151" s="35"/>
      <c r="Z151" s="35"/>
      <c r="AA151" s="35"/>
      <c r="AB151" s="35"/>
      <c r="AC151" s="35"/>
      <c r="AD151" s="35"/>
      <c r="AE151" s="35"/>
      <c r="AT151" s="18" t="s">
        <v>1071</v>
      </c>
      <c r="AU151" s="18" t="s">
        <v>88</v>
      </c>
      <c r="AY151" s="18" t="s">
        <v>1071</v>
      </c>
      <c r="BE151" s="206">
        <f>IF(N151="základní",J151,0)</f>
        <v>0</v>
      </c>
      <c r="BF151" s="206">
        <f>IF(N151="snížená",J151,0)</f>
        <v>0</v>
      </c>
      <c r="BG151" s="206">
        <f>IF(N151="zákl. přenesená",J151,0)</f>
        <v>0</v>
      </c>
      <c r="BH151" s="206">
        <f>IF(N151="sníž. přenesená",J151,0)</f>
        <v>0</v>
      </c>
      <c r="BI151" s="206">
        <f>IF(N151="nulová",J151,0)</f>
        <v>0</v>
      </c>
      <c r="BJ151" s="18" t="s">
        <v>88</v>
      </c>
      <c r="BK151" s="206">
        <f>I151*H151</f>
        <v>0</v>
      </c>
    </row>
    <row r="152" spans="1:65" s="2" customFormat="1" ht="16.350000000000001" customHeight="1">
      <c r="A152" s="35"/>
      <c r="B152" s="36"/>
      <c r="C152" s="263" t="s">
        <v>1</v>
      </c>
      <c r="D152" s="263" t="s">
        <v>368</v>
      </c>
      <c r="E152" s="264" t="s">
        <v>1</v>
      </c>
      <c r="F152" s="265" t="s">
        <v>1</v>
      </c>
      <c r="G152" s="266" t="s">
        <v>1</v>
      </c>
      <c r="H152" s="267"/>
      <c r="I152" s="268"/>
      <c r="J152" s="269">
        <f t="shared" si="20"/>
        <v>0</v>
      </c>
      <c r="K152" s="270"/>
      <c r="L152" s="40"/>
      <c r="M152" s="271" t="s">
        <v>1</v>
      </c>
      <c r="N152" s="272" t="s">
        <v>46</v>
      </c>
      <c r="O152" s="72"/>
      <c r="P152" s="72"/>
      <c r="Q152" s="72"/>
      <c r="R152" s="72"/>
      <c r="S152" s="72"/>
      <c r="T152" s="73"/>
      <c r="U152" s="35"/>
      <c r="V152" s="35"/>
      <c r="W152" s="35"/>
      <c r="X152" s="35"/>
      <c r="Y152" s="35"/>
      <c r="Z152" s="35"/>
      <c r="AA152" s="35"/>
      <c r="AB152" s="35"/>
      <c r="AC152" s="35"/>
      <c r="AD152" s="35"/>
      <c r="AE152" s="35"/>
      <c r="AT152" s="18" t="s">
        <v>1071</v>
      </c>
      <c r="AU152" s="18" t="s">
        <v>88</v>
      </c>
      <c r="AY152" s="18" t="s">
        <v>1071</v>
      </c>
      <c r="BE152" s="206">
        <f>IF(N152="základní",J152,0)</f>
        <v>0</v>
      </c>
      <c r="BF152" s="206">
        <f>IF(N152="snížená",J152,0)</f>
        <v>0</v>
      </c>
      <c r="BG152" s="206">
        <f>IF(N152="zákl. přenesená",J152,0)</f>
        <v>0</v>
      </c>
      <c r="BH152" s="206">
        <f>IF(N152="sníž. přenesená",J152,0)</f>
        <v>0</v>
      </c>
      <c r="BI152" s="206">
        <f>IF(N152="nulová",J152,0)</f>
        <v>0</v>
      </c>
      <c r="BJ152" s="18" t="s">
        <v>88</v>
      </c>
      <c r="BK152" s="206">
        <f>I152*H152</f>
        <v>0</v>
      </c>
    </row>
    <row r="153" spans="1:65" s="2" customFormat="1" ht="16.350000000000001" customHeight="1">
      <c r="A153" s="35"/>
      <c r="B153" s="36"/>
      <c r="C153" s="263" t="s">
        <v>1</v>
      </c>
      <c r="D153" s="263" t="s">
        <v>368</v>
      </c>
      <c r="E153" s="264" t="s">
        <v>1</v>
      </c>
      <c r="F153" s="265" t="s">
        <v>1</v>
      </c>
      <c r="G153" s="266" t="s">
        <v>1</v>
      </c>
      <c r="H153" s="267"/>
      <c r="I153" s="268"/>
      <c r="J153" s="269">
        <f t="shared" si="20"/>
        <v>0</v>
      </c>
      <c r="K153" s="270"/>
      <c r="L153" s="40"/>
      <c r="M153" s="271" t="s">
        <v>1</v>
      </c>
      <c r="N153" s="272" t="s">
        <v>46</v>
      </c>
      <c r="O153" s="72"/>
      <c r="P153" s="72"/>
      <c r="Q153" s="72"/>
      <c r="R153" s="72"/>
      <c r="S153" s="72"/>
      <c r="T153" s="73"/>
      <c r="U153" s="35"/>
      <c r="V153" s="35"/>
      <c r="W153" s="35"/>
      <c r="X153" s="35"/>
      <c r="Y153" s="35"/>
      <c r="Z153" s="35"/>
      <c r="AA153" s="35"/>
      <c r="AB153" s="35"/>
      <c r="AC153" s="35"/>
      <c r="AD153" s="35"/>
      <c r="AE153" s="35"/>
      <c r="AT153" s="18" t="s">
        <v>1071</v>
      </c>
      <c r="AU153" s="18" t="s">
        <v>88</v>
      </c>
      <c r="AY153" s="18" t="s">
        <v>1071</v>
      </c>
      <c r="BE153" s="206">
        <f>IF(N153="základní",J153,0)</f>
        <v>0</v>
      </c>
      <c r="BF153" s="206">
        <f>IF(N153="snížená",J153,0)</f>
        <v>0</v>
      </c>
      <c r="BG153" s="206">
        <f>IF(N153="zákl. přenesená",J153,0)</f>
        <v>0</v>
      </c>
      <c r="BH153" s="206">
        <f>IF(N153="sníž. přenesená",J153,0)</f>
        <v>0</v>
      </c>
      <c r="BI153" s="206">
        <f>IF(N153="nulová",J153,0)</f>
        <v>0</v>
      </c>
      <c r="BJ153" s="18" t="s">
        <v>88</v>
      </c>
      <c r="BK153" s="206">
        <f>I153*H153</f>
        <v>0</v>
      </c>
    </row>
    <row r="154" spans="1:65" s="2" customFormat="1" ht="16.350000000000001" customHeight="1">
      <c r="A154" s="35"/>
      <c r="B154" s="36"/>
      <c r="C154" s="263" t="s">
        <v>1</v>
      </c>
      <c r="D154" s="263" t="s">
        <v>368</v>
      </c>
      <c r="E154" s="264" t="s">
        <v>1</v>
      </c>
      <c r="F154" s="265" t="s">
        <v>1</v>
      </c>
      <c r="G154" s="266" t="s">
        <v>1</v>
      </c>
      <c r="H154" s="267"/>
      <c r="I154" s="268"/>
      <c r="J154" s="269">
        <f t="shared" si="20"/>
        <v>0</v>
      </c>
      <c r="K154" s="270"/>
      <c r="L154" s="40"/>
      <c r="M154" s="271" t="s">
        <v>1</v>
      </c>
      <c r="N154" s="272" t="s">
        <v>46</v>
      </c>
      <c r="O154" s="72"/>
      <c r="P154" s="72"/>
      <c r="Q154" s="72"/>
      <c r="R154" s="72"/>
      <c r="S154" s="72"/>
      <c r="T154" s="73"/>
      <c r="U154" s="35"/>
      <c r="V154" s="35"/>
      <c r="W154" s="35"/>
      <c r="X154" s="35"/>
      <c r="Y154" s="35"/>
      <c r="Z154" s="35"/>
      <c r="AA154" s="35"/>
      <c r="AB154" s="35"/>
      <c r="AC154" s="35"/>
      <c r="AD154" s="35"/>
      <c r="AE154" s="35"/>
      <c r="AT154" s="18" t="s">
        <v>1071</v>
      </c>
      <c r="AU154" s="18" t="s">
        <v>88</v>
      </c>
      <c r="AY154" s="18" t="s">
        <v>1071</v>
      </c>
      <c r="BE154" s="206">
        <f>IF(N154="základní",J154,0)</f>
        <v>0</v>
      </c>
      <c r="BF154" s="206">
        <f>IF(N154="snížená",J154,0)</f>
        <v>0</v>
      </c>
      <c r="BG154" s="206">
        <f>IF(N154="zákl. přenesená",J154,0)</f>
        <v>0</v>
      </c>
      <c r="BH154" s="206">
        <f>IF(N154="sníž. přenesená",J154,0)</f>
        <v>0</v>
      </c>
      <c r="BI154" s="206">
        <f>IF(N154="nulová",J154,0)</f>
        <v>0</v>
      </c>
      <c r="BJ154" s="18" t="s">
        <v>88</v>
      </c>
      <c r="BK154" s="206">
        <f>I154*H154</f>
        <v>0</v>
      </c>
    </row>
    <row r="155" spans="1:65" s="2" customFormat="1" ht="16.350000000000001" customHeight="1">
      <c r="A155" s="35"/>
      <c r="B155" s="36"/>
      <c r="C155" s="263" t="s">
        <v>1</v>
      </c>
      <c r="D155" s="263" t="s">
        <v>368</v>
      </c>
      <c r="E155" s="264" t="s">
        <v>1</v>
      </c>
      <c r="F155" s="265" t="s">
        <v>1</v>
      </c>
      <c r="G155" s="266" t="s">
        <v>1</v>
      </c>
      <c r="H155" s="267"/>
      <c r="I155" s="268"/>
      <c r="J155" s="269">
        <f t="shared" si="20"/>
        <v>0</v>
      </c>
      <c r="K155" s="270"/>
      <c r="L155" s="40"/>
      <c r="M155" s="271" t="s">
        <v>1</v>
      </c>
      <c r="N155" s="272" t="s">
        <v>46</v>
      </c>
      <c r="O155" s="273"/>
      <c r="P155" s="273"/>
      <c r="Q155" s="273"/>
      <c r="R155" s="273"/>
      <c r="S155" s="273"/>
      <c r="T155" s="274"/>
      <c r="U155" s="35"/>
      <c r="V155" s="35"/>
      <c r="W155" s="35"/>
      <c r="X155" s="35"/>
      <c r="Y155" s="35"/>
      <c r="Z155" s="35"/>
      <c r="AA155" s="35"/>
      <c r="AB155" s="35"/>
      <c r="AC155" s="35"/>
      <c r="AD155" s="35"/>
      <c r="AE155" s="35"/>
      <c r="AT155" s="18" t="s">
        <v>1071</v>
      </c>
      <c r="AU155" s="18" t="s">
        <v>88</v>
      </c>
      <c r="AY155" s="18" t="s">
        <v>1071</v>
      </c>
      <c r="BE155" s="206">
        <f>IF(N155="základní",J155,0)</f>
        <v>0</v>
      </c>
      <c r="BF155" s="206">
        <f>IF(N155="snížená",J155,0)</f>
        <v>0</v>
      </c>
      <c r="BG155" s="206">
        <f>IF(N155="zákl. přenesená",J155,0)</f>
        <v>0</v>
      </c>
      <c r="BH155" s="206">
        <f>IF(N155="sníž. přenesená",J155,0)</f>
        <v>0</v>
      </c>
      <c r="BI155" s="206">
        <f>IF(N155="nulová",J155,0)</f>
        <v>0</v>
      </c>
      <c r="BJ155" s="18" t="s">
        <v>88</v>
      </c>
      <c r="BK155" s="206">
        <f>I155*H155</f>
        <v>0</v>
      </c>
    </row>
    <row r="156" spans="1:65" s="2" customFormat="1" ht="6.95" customHeight="1">
      <c r="A156" s="35"/>
      <c r="B156" s="55"/>
      <c r="C156" s="56"/>
      <c r="D156" s="56"/>
      <c r="E156" s="56"/>
      <c r="F156" s="56"/>
      <c r="G156" s="56"/>
      <c r="H156" s="56"/>
      <c r="I156" s="56"/>
      <c r="J156" s="56"/>
      <c r="K156" s="56"/>
      <c r="L156" s="40"/>
      <c r="M156" s="35"/>
      <c r="O156" s="35"/>
      <c r="P156" s="35"/>
      <c r="Q156" s="35"/>
      <c r="R156" s="35"/>
      <c r="S156" s="35"/>
      <c r="T156" s="35"/>
      <c r="U156" s="35"/>
      <c r="V156" s="35"/>
      <c r="W156" s="35"/>
      <c r="X156" s="35"/>
      <c r="Y156" s="35"/>
      <c r="Z156" s="35"/>
      <c r="AA156" s="35"/>
      <c r="AB156" s="35"/>
      <c r="AC156" s="35"/>
      <c r="AD156" s="35"/>
      <c r="AE156" s="35"/>
    </row>
  </sheetData>
  <sheetProtection algorithmName="SHA-512" hashValue="trKhrKMqD2iUq8eiJhrI8UTENBbQbO9cOfwKdhKu4UaRMWs8w12AGAClJnNSTiVHNI9ll5h7lQHVTgWayHUw3Q==" saltValue="q+2iAcI+0KrryseW3m08QeQnHRbLCmCvrTptalw3RLv8W/AMJMtXfkS/4vYPlzmlRAd5G2xAqPZ2rkjiA7PbTA==" spinCount="100000" sheet="1" objects="1" scenarios="1" formatColumns="0" formatRows="0" autoFilter="0"/>
  <autoFilter ref="C122:K155"/>
  <mergeCells count="12">
    <mergeCell ref="E115:H115"/>
    <mergeCell ref="L2:V2"/>
    <mergeCell ref="E85:H85"/>
    <mergeCell ref="E87:H87"/>
    <mergeCell ref="E89:H89"/>
    <mergeCell ref="E111:H111"/>
    <mergeCell ref="E113:H113"/>
    <mergeCell ref="E7:H7"/>
    <mergeCell ref="E9:H9"/>
    <mergeCell ref="E11:H11"/>
    <mergeCell ref="E20:H20"/>
    <mergeCell ref="E29:H29"/>
  </mergeCells>
  <dataValidations count="2">
    <dataValidation type="list" allowBlank="1" showInputMessage="1" showErrorMessage="1" error="Povoleny jsou hodnoty K, M." sqref="D151:D156">
      <formula1>"K, M"</formula1>
    </dataValidation>
    <dataValidation type="list" allowBlank="1" showInputMessage="1" showErrorMessage="1" error="Povoleny jsou hodnoty základní, snížená, zákl. přenesená, sníž. přenesená, nulová." sqref="N151:N156">
      <formula1>"základní, snížená, zákl. přenesená, sníž. přenesená, nulová"</formula1>
    </dataValidation>
  </dataValidation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BM215"/>
  <sheetViews>
    <sheetView showGridLines="0" workbookViewId="0"/>
  </sheetViews>
  <sheetFormatPr defaultRowHeight="11.2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56" s="1" customFormat="1" ht="36.950000000000003" customHeight="1">
      <c r="L2" s="311"/>
      <c r="M2" s="311"/>
      <c r="N2" s="311"/>
      <c r="O2" s="311"/>
      <c r="P2" s="311"/>
      <c r="Q2" s="311"/>
      <c r="R2" s="311"/>
      <c r="S2" s="311"/>
      <c r="T2" s="311"/>
      <c r="U2" s="311"/>
      <c r="V2" s="311"/>
      <c r="AT2" s="18" t="s">
        <v>216</v>
      </c>
      <c r="AZ2" s="116" t="s">
        <v>1139</v>
      </c>
      <c r="BA2" s="116" t="s">
        <v>1</v>
      </c>
      <c r="BB2" s="116" t="s">
        <v>1</v>
      </c>
      <c r="BC2" s="116" t="s">
        <v>4602</v>
      </c>
      <c r="BD2" s="116" t="s">
        <v>90</v>
      </c>
    </row>
    <row r="3" spans="1:56" s="1" customFormat="1" ht="6.95" customHeight="1">
      <c r="B3" s="117"/>
      <c r="C3" s="118"/>
      <c r="D3" s="118"/>
      <c r="E3" s="118"/>
      <c r="F3" s="118"/>
      <c r="G3" s="118"/>
      <c r="H3" s="118"/>
      <c r="I3" s="118"/>
      <c r="J3" s="118"/>
      <c r="K3" s="118"/>
      <c r="L3" s="21"/>
      <c r="AT3" s="18" t="s">
        <v>90</v>
      </c>
      <c r="AZ3" s="116" t="s">
        <v>1072</v>
      </c>
      <c r="BA3" s="116" t="s">
        <v>1</v>
      </c>
      <c r="BB3" s="116" t="s">
        <v>1</v>
      </c>
      <c r="BC3" s="116" t="s">
        <v>4602</v>
      </c>
      <c r="BD3" s="116" t="s">
        <v>90</v>
      </c>
    </row>
    <row r="4" spans="1:56" s="1" customFormat="1" ht="24.95" customHeight="1">
      <c r="B4" s="21"/>
      <c r="D4" s="119" t="s">
        <v>302</v>
      </c>
      <c r="L4" s="21"/>
      <c r="M4" s="120" t="s">
        <v>10</v>
      </c>
      <c r="AT4" s="18" t="s">
        <v>4</v>
      </c>
      <c r="AZ4" s="116" t="s">
        <v>4603</v>
      </c>
      <c r="BA4" s="116" t="s">
        <v>1</v>
      </c>
      <c r="BB4" s="116" t="s">
        <v>1</v>
      </c>
      <c r="BC4" s="116" t="s">
        <v>4604</v>
      </c>
      <c r="BD4" s="116" t="s">
        <v>90</v>
      </c>
    </row>
    <row r="5" spans="1:56" s="1" customFormat="1" ht="6.95" customHeight="1">
      <c r="B5" s="21"/>
      <c r="L5" s="21"/>
    </row>
    <row r="6" spans="1:56" s="1" customFormat="1" ht="12" customHeight="1">
      <c r="B6" s="21"/>
      <c r="D6" s="121" t="s">
        <v>16</v>
      </c>
      <c r="L6" s="21"/>
    </row>
    <row r="7" spans="1:56" s="1" customFormat="1" ht="26.25" customHeight="1">
      <c r="B7" s="21"/>
      <c r="E7" s="340" t="str">
        <f>'Rekapitulace stavby'!K6</f>
        <v>Nová vstupní a vjezdová zóna v západní části výstaviště včetně nového odpadového hospodářství</v>
      </c>
      <c r="F7" s="341"/>
      <c r="G7" s="341"/>
      <c r="H7" s="341"/>
      <c r="L7" s="21"/>
    </row>
    <row r="8" spans="1:56" s="2" customFormat="1" ht="12" customHeight="1">
      <c r="A8" s="35"/>
      <c r="B8" s="40"/>
      <c r="C8" s="35"/>
      <c r="D8" s="121" t="s">
        <v>311</v>
      </c>
      <c r="E8" s="35"/>
      <c r="F8" s="35"/>
      <c r="G8" s="35"/>
      <c r="H8" s="35"/>
      <c r="I8" s="35"/>
      <c r="J8" s="35"/>
      <c r="K8" s="35"/>
      <c r="L8" s="52"/>
      <c r="S8" s="35"/>
      <c r="T8" s="35"/>
      <c r="U8" s="35"/>
      <c r="V8" s="35"/>
      <c r="W8" s="35"/>
      <c r="X8" s="35"/>
      <c r="Y8" s="35"/>
      <c r="Z8" s="35"/>
      <c r="AA8" s="35"/>
      <c r="AB8" s="35"/>
      <c r="AC8" s="35"/>
      <c r="AD8" s="35"/>
      <c r="AE8" s="35"/>
    </row>
    <row r="9" spans="1:56" s="2" customFormat="1" ht="16.5" customHeight="1">
      <c r="A9" s="35"/>
      <c r="B9" s="40"/>
      <c r="C9" s="35"/>
      <c r="D9" s="35"/>
      <c r="E9" s="343" t="s">
        <v>4605</v>
      </c>
      <c r="F9" s="342"/>
      <c r="G9" s="342"/>
      <c r="H9" s="342"/>
      <c r="I9" s="35"/>
      <c r="J9" s="35"/>
      <c r="K9" s="35"/>
      <c r="L9" s="52"/>
      <c r="S9" s="35"/>
      <c r="T9" s="35"/>
      <c r="U9" s="35"/>
      <c r="V9" s="35"/>
      <c r="W9" s="35"/>
      <c r="X9" s="35"/>
      <c r="Y9" s="35"/>
      <c r="Z9" s="35"/>
      <c r="AA9" s="35"/>
      <c r="AB9" s="35"/>
      <c r="AC9" s="35"/>
      <c r="AD9" s="35"/>
      <c r="AE9" s="35"/>
    </row>
    <row r="10" spans="1:56" s="2" customFormat="1">
      <c r="A10" s="35"/>
      <c r="B10" s="40"/>
      <c r="C10" s="35"/>
      <c r="D10" s="35"/>
      <c r="E10" s="35"/>
      <c r="F10" s="35"/>
      <c r="G10" s="35"/>
      <c r="H10" s="35"/>
      <c r="I10" s="35"/>
      <c r="J10" s="35"/>
      <c r="K10" s="35"/>
      <c r="L10" s="52"/>
      <c r="S10" s="35"/>
      <c r="T10" s="35"/>
      <c r="U10" s="35"/>
      <c r="V10" s="35"/>
      <c r="W10" s="35"/>
      <c r="X10" s="35"/>
      <c r="Y10" s="35"/>
      <c r="Z10" s="35"/>
      <c r="AA10" s="35"/>
      <c r="AB10" s="35"/>
      <c r="AC10" s="35"/>
      <c r="AD10" s="35"/>
      <c r="AE10" s="35"/>
    </row>
    <row r="11" spans="1:56" s="2" customFormat="1" ht="12" customHeight="1">
      <c r="A11" s="35"/>
      <c r="B11" s="40"/>
      <c r="C11" s="35"/>
      <c r="D11" s="121" t="s">
        <v>18</v>
      </c>
      <c r="E11" s="35"/>
      <c r="F11" s="111" t="s">
        <v>1</v>
      </c>
      <c r="G11" s="35"/>
      <c r="H11" s="35"/>
      <c r="I11" s="121" t="s">
        <v>19</v>
      </c>
      <c r="J11" s="111" t="s">
        <v>1</v>
      </c>
      <c r="K11" s="35"/>
      <c r="L11" s="52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pans="1:56" s="2" customFormat="1" ht="12" customHeight="1">
      <c r="A12" s="35"/>
      <c r="B12" s="40"/>
      <c r="C12" s="35"/>
      <c r="D12" s="121" t="s">
        <v>20</v>
      </c>
      <c r="E12" s="35"/>
      <c r="F12" s="111" t="s">
        <v>21</v>
      </c>
      <c r="G12" s="35"/>
      <c r="H12" s="35"/>
      <c r="I12" s="121" t="s">
        <v>22</v>
      </c>
      <c r="J12" s="122" t="str">
        <f>'Rekapitulace stavby'!AN8</f>
        <v>2. 12. 2022</v>
      </c>
      <c r="K12" s="35"/>
      <c r="L12" s="52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pans="1:56" s="2" customFormat="1" ht="10.9" customHeight="1">
      <c r="A13" s="35"/>
      <c r="B13" s="40"/>
      <c r="C13" s="35"/>
      <c r="D13" s="35"/>
      <c r="E13" s="35"/>
      <c r="F13" s="35"/>
      <c r="G13" s="35"/>
      <c r="H13" s="35"/>
      <c r="I13" s="35"/>
      <c r="J13" s="35"/>
      <c r="K13" s="35"/>
      <c r="L13" s="52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pans="1:56" s="2" customFormat="1" ht="12" customHeight="1">
      <c r="A14" s="35"/>
      <c r="B14" s="40"/>
      <c r="C14" s="35"/>
      <c r="D14" s="121" t="s">
        <v>24</v>
      </c>
      <c r="E14" s="35"/>
      <c r="F14" s="35"/>
      <c r="G14" s="35"/>
      <c r="H14" s="35"/>
      <c r="I14" s="121" t="s">
        <v>25</v>
      </c>
      <c r="J14" s="111" t="s">
        <v>26</v>
      </c>
      <c r="K14" s="35"/>
      <c r="L14" s="52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pans="1:56" s="2" customFormat="1" ht="18" customHeight="1">
      <c r="A15" s="35"/>
      <c r="B15" s="40"/>
      <c r="C15" s="35"/>
      <c r="D15" s="35"/>
      <c r="E15" s="111" t="s">
        <v>27</v>
      </c>
      <c r="F15" s="35"/>
      <c r="G15" s="35"/>
      <c r="H15" s="35"/>
      <c r="I15" s="121" t="s">
        <v>28</v>
      </c>
      <c r="J15" s="111" t="s">
        <v>29</v>
      </c>
      <c r="K15" s="35"/>
      <c r="L15" s="52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pans="1:56" s="2" customFormat="1" ht="6.95" customHeight="1">
      <c r="A16" s="35"/>
      <c r="B16" s="40"/>
      <c r="C16" s="35"/>
      <c r="D16" s="35"/>
      <c r="E16" s="35"/>
      <c r="F16" s="35"/>
      <c r="G16" s="35"/>
      <c r="H16" s="35"/>
      <c r="I16" s="35"/>
      <c r="J16" s="35"/>
      <c r="K16" s="35"/>
      <c r="L16" s="52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pans="1:31" s="2" customFormat="1" ht="12" customHeight="1">
      <c r="A17" s="35"/>
      <c r="B17" s="40"/>
      <c r="C17" s="35"/>
      <c r="D17" s="121" t="s">
        <v>30</v>
      </c>
      <c r="E17" s="35"/>
      <c r="F17" s="35"/>
      <c r="G17" s="35"/>
      <c r="H17" s="35"/>
      <c r="I17" s="121" t="s">
        <v>25</v>
      </c>
      <c r="J17" s="31" t="str">
        <f>'Rekapitulace stavby'!AN13</f>
        <v>Vyplň údaj</v>
      </c>
      <c r="K17" s="35"/>
      <c r="L17" s="52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pans="1:31" s="2" customFormat="1" ht="18" customHeight="1">
      <c r="A18" s="35"/>
      <c r="B18" s="40"/>
      <c r="C18" s="35"/>
      <c r="D18" s="35"/>
      <c r="E18" s="344" t="str">
        <f>'Rekapitulace stavby'!E14</f>
        <v>Vyplň údaj</v>
      </c>
      <c r="F18" s="345"/>
      <c r="G18" s="345"/>
      <c r="H18" s="345"/>
      <c r="I18" s="121" t="s">
        <v>28</v>
      </c>
      <c r="J18" s="31" t="str">
        <f>'Rekapitulace stavby'!AN14</f>
        <v>Vyplň údaj</v>
      </c>
      <c r="K18" s="35"/>
      <c r="L18" s="52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pans="1:31" s="2" customFormat="1" ht="6.95" customHeight="1">
      <c r="A19" s="35"/>
      <c r="B19" s="40"/>
      <c r="C19" s="35"/>
      <c r="D19" s="35"/>
      <c r="E19" s="35"/>
      <c r="F19" s="35"/>
      <c r="G19" s="35"/>
      <c r="H19" s="35"/>
      <c r="I19" s="35"/>
      <c r="J19" s="35"/>
      <c r="K19" s="35"/>
      <c r="L19" s="52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pans="1:31" s="2" customFormat="1" ht="12" customHeight="1">
      <c r="A20" s="35"/>
      <c r="B20" s="40"/>
      <c r="C20" s="35"/>
      <c r="D20" s="121" t="s">
        <v>32</v>
      </c>
      <c r="E20" s="35"/>
      <c r="F20" s="35"/>
      <c r="G20" s="35"/>
      <c r="H20" s="35"/>
      <c r="I20" s="121" t="s">
        <v>25</v>
      </c>
      <c r="J20" s="111" t="s">
        <v>33</v>
      </c>
      <c r="K20" s="35"/>
      <c r="L20" s="52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pans="1:31" s="2" customFormat="1" ht="18" customHeight="1">
      <c r="A21" s="35"/>
      <c r="B21" s="40"/>
      <c r="C21" s="35"/>
      <c r="D21" s="35"/>
      <c r="E21" s="111" t="s">
        <v>34</v>
      </c>
      <c r="F21" s="35"/>
      <c r="G21" s="35"/>
      <c r="H21" s="35"/>
      <c r="I21" s="121" t="s">
        <v>28</v>
      </c>
      <c r="J21" s="111" t="s">
        <v>35</v>
      </c>
      <c r="K21" s="35"/>
      <c r="L21" s="52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pans="1:31" s="2" customFormat="1" ht="6.95" customHeight="1">
      <c r="A22" s="35"/>
      <c r="B22" s="40"/>
      <c r="C22" s="35"/>
      <c r="D22" s="35"/>
      <c r="E22" s="35"/>
      <c r="F22" s="35"/>
      <c r="G22" s="35"/>
      <c r="H22" s="35"/>
      <c r="I22" s="35"/>
      <c r="J22" s="35"/>
      <c r="K22" s="35"/>
      <c r="L22" s="52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pans="1:31" s="2" customFormat="1" ht="12" customHeight="1">
      <c r="A23" s="35"/>
      <c r="B23" s="40"/>
      <c r="C23" s="35"/>
      <c r="D23" s="121" t="s">
        <v>37</v>
      </c>
      <c r="E23" s="35"/>
      <c r="F23" s="35"/>
      <c r="G23" s="35"/>
      <c r="H23" s="35"/>
      <c r="I23" s="121" t="s">
        <v>25</v>
      </c>
      <c r="J23" s="111" t="str">
        <f>IF('Rekapitulace stavby'!AN19="","",'Rekapitulace stavby'!AN19)</f>
        <v/>
      </c>
      <c r="K23" s="35"/>
      <c r="L23" s="52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pans="1:31" s="2" customFormat="1" ht="18" customHeight="1">
      <c r="A24" s="35"/>
      <c r="B24" s="40"/>
      <c r="C24" s="35"/>
      <c r="D24" s="35"/>
      <c r="E24" s="111" t="str">
        <f>IF('Rekapitulace stavby'!E20="","",'Rekapitulace stavby'!E20)</f>
        <v xml:space="preserve"> </v>
      </c>
      <c r="F24" s="35"/>
      <c r="G24" s="35"/>
      <c r="H24" s="35"/>
      <c r="I24" s="121" t="s">
        <v>28</v>
      </c>
      <c r="J24" s="111" t="str">
        <f>IF('Rekapitulace stavby'!AN20="","",'Rekapitulace stavby'!AN20)</f>
        <v/>
      </c>
      <c r="K24" s="35"/>
      <c r="L24" s="52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pans="1:31" s="2" customFormat="1" ht="6.95" customHeight="1">
      <c r="A25" s="35"/>
      <c r="B25" s="40"/>
      <c r="C25" s="35"/>
      <c r="D25" s="35"/>
      <c r="E25" s="35"/>
      <c r="F25" s="35"/>
      <c r="G25" s="35"/>
      <c r="H25" s="35"/>
      <c r="I25" s="35"/>
      <c r="J25" s="35"/>
      <c r="K25" s="35"/>
      <c r="L25" s="52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pans="1:31" s="2" customFormat="1" ht="12" customHeight="1">
      <c r="A26" s="35"/>
      <c r="B26" s="40"/>
      <c r="C26" s="35"/>
      <c r="D26" s="121" t="s">
        <v>39</v>
      </c>
      <c r="E26" s="35"/>
      <c r="F26" s="35"/>
      <c r="G26" s="35"/>
      <c r="H26" s="35"/>
      <c r="I26" s="35"/>
      <c r="J26" s="35"/>
      <c r="K26" s="35"/>
      <c r="L26" s="52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pans="1:31" s="8" customFormat="1" ht="95.25" customHeight="1">
      <c r="A27" s="123"/>
      <c r="B27" s="124"/>
      <c r="C27" s="123"/>
      <c r="D27" s="123"/>
      <c r="E27" s="346" t="s">
        <v>325</v>
      </c>
      <c r="F27" s="346"/>
      <c r="G27" s="346"/>
      <c r="H27" s="346"/>
      <c r="I27" s="123"/>
      <c r="J27" s="123"/>
      <c r="K27" s="123"/>
      <c r="L27" s="125"/>
      <c r="S27" s="123"/>
      <c r="T27" s="123"/>
      <c r="U27" s="123"/>
      <c r="V27" s="123"/>
      <c r="W27" s="123"/>
      <c r="X27" s="123"/>
      <c r="Y27" s="123"/>
      <c r="Z27" s="123"/>
      <c r="AA27" s="123"/>
      <c r="AB27" s="123"/>
      <c r="AC27" s="123"/>
      <c r="AD27" s="123"/>
      <c r="AE27" s="123"/>
    </row>
    <row r="28" spans="1:31" s="2" customFormat="1" ht="6.95" customHeight="1">
      <c r="A28" s="35"/>
      <c r="B28" s="40"/>
      <c r="C28" s="35"/>
      <c r="D28" s="35"/>
      <c r="E28" s="35"/>
      <c r="F28" s="35"/>
      <c r="G28" s="35"/>
      <c r="H28" s="35"/>
      <c r="I28" s="35"/>
      <c r="J28" s="35"/>
      <c r="K28" s="35"/>
      <c r="L28" s="52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pans="1:31" s="2" customFormat="1" ht="6.95" customHeight="1">
      <c r="A29" s="35"/>
      <c r="B29" s="40"/>
      <c r="C29" s="35"/>
      <c r="D29" s="126"/>
      <c r="E29" s="126"/>
      <c r="F29" s="126"/>
      <c r="G29" s="126"/>
      <c r="H29" s="126"/>
      <c r="I29" s="126"/>
      <c r="J29" s="126"/>
      <c r="K29" s="126"/>
      <c r="L29" s="52"/>
      <c r="S29" s="35"/>
      <c r="T29" s="35"/>
      <c r="U29" s="35"/>
      <c r="V29" s="35"/>
      <c r="W29" s="35"/>
      <c r="X29" s="35"/>
      <c r="Y29" s="35"/>
      <c r="Z29" s="35"/>
      <c r="AA29" s="35"/>
      <c r="AB29" s="35"/>
      <c r="AC29" s="35"/>
      <c r="AD29" s="35"/>
      <c r="AE29" s="35"/>
    </row>
    <row r="30" spans="1:31" s="2" customFormat="1" ht="25.35" customHeight="1">
      <c r="A30" s="35"/>
      <c r="B30" s="40"/>
      <c r="C30" s="35"/>
      <c r="D30" s="127" t="s">
        <v>41</v>
      </c>
      <c r="E30" s="35"/>
      <c r="F30" s="35"/>
      <c r="G30" s="35"/>
      <c r="H30" s="35"/>
      <c r="I30" s="35"/>
      <c r="J30" s="128">
        <f>ROUND(J124, 2)</f>
        <v>0</v>
      </c>
      <c r="K30" s="35"/>
      <c r="L30" s="52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pans="1:31" s="2" customFormat="1" ht="6.95" customHeight="1">
      <c r="A31" s="35"/>
      <c r="B31" s="40"/>
      <c r="C31" s="35"/>
      <c r="D31" s="126"/>
      <c r="E31" s="126"/>
      <c r="F31" s="126"/>
      <c r="G31" s="126"/>
      <c r="H31" s="126"/>
      <c r="I31" s="126"/>
      <c r="J31" s="126"/>
      <c r="K31" s="126"/>
      <c r="L31" s="52"/>
      <c r="S31" s="35"/>
      <c r="T31" s="35"/>
      <c r="U31" s="35"/>
      <c r="V31" s="35"/>
      <c r="W31" s="35"/>
      <c r="X31" s="35"/>
      <c r="Y31" s="35"/>
      <c r="Z31" s="35"/>
      <c r="AA31" s="35"/>
      <c r="AB31" s="35"/>
      <c r="AC31" s="35"/>
      <c r="AD31" s="35"/>
      <c r="AE31" s="35"/>
    </row>
    <row r="32" spans="1:31" s="2" customFormat="1" ht="14.45" customHeight="1">
      <c r="A32" s="35"/>
      <c r="B32" s="40"/>
      <c r="C32" s="35"/>
      <c r="D32" s="35"/>
      <c r="E32" s="35"/>
      <c r="F32" s="129" t="s">
        <v>43</v>
      </c>
      <c r="G32" s="35"/>
      <c r="H32" s="35"/>
      <c r="I32" s="129" t="s">
        <v>42</v>
      </c>
      <c r="J32" s="129" t="s">
        <v>44</v>
      </c>
      <c r="K32" s="35"/>
      <c r="L32" s="52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pans="1:31" s="2" customFormat="1" ht="14.45" customHeight="1">
      <c r="A33" s="35"/>
      <c r="B33" s="40"/>
      <c r="C33" s="35"/>
      <c r="D33" s="130" t="s">
        <v>45</v>
      </c>
      <c r="E33" s="121" t="s">
        <v>46</v>
      </c>
      <c r="F33" s="131">
        <f>ROUND((ROUND((SUM(BE124:BE208)),  2) + SUM(BE210:BE214)), 2)</f>
        <v>0</v>
      </c>
      <c r="G33" s="35"/>
      <c r="H33" s="35"/>
      <c r="I33" s="132">
        <v>0.21</v>
      </c>
      <c r="J33" s="131">
        <f>ROUND((ROUND(((SUM(BE124:BE208))*I33),  2) + (SUM(BE210:BE214)*I33)), 2)</f>
        <v>0</v>
      </c>
      <c r="K33" s="35"/>
      <c r="L33" s="52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pans="1:31" s="2" customFormat="1" ht="14.45" customHeight="1">
      <c r="A34" s="35"/>
      <c r="B34" s="40"/>
      <c r="C34" s="35"/>
      <c r="D34" s="35"/>
      <c r="E34" s="121" t="s">
        <v>47</v>
      </c>
      <c r="F34" s="131">
        <f>ROUND((ROUND((SUM(BF124:BF208)),  2) + SUM(BF210:BF214)), 2)</f>
        <v>0</v>
      </c>
      <c r="G34" s="35"/>
      <c r="H34" s="35"/>
      <c r="I34" s="132">
        <v>0.15</v>
      </c>
      <c r="J34" s="131">
        <f>ROUND((ROUND(((SUM(BF124:BF208))*I34),  2) + (SUM(BF210:BF214)*I34)), 2)</f>
        <v>0</v>
      </c>
      <c r="K34" s="35"/>
      <c r="L34" s="52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pans="1:31" s="2" customFormat="1" ht="14.45" hidden="1" customHeight="1">
      <c r="A35" s="35"/>
      <c r="B35" s="40"/>
      <c r="C35" s="35"/>
      <c r="D35" s="35"/>
      <c r="E35" s="121" t="s">
        <v>48</v>
      </c>
      <c r="F35" s="131">
        <f>ROUND((ROUND((SUM(BG124:BG208)),  2) + SUM(BG210:BG214)), 2)</f>
        <v>0</v>
      </c>
      <c r="G35" s="35"/>
      <c r="H35" s="35"/>
      <c r="I35" s="132">
        <v>0.21</v>
      </c>
      <c r="J35" s="131">
        <f>0</f>
        <v>0</v>
      </c>
      <c r="K35" s="35"/>
      <c r="L35" s="52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pans="1:31" s="2" customFormat="1" ht="14.45" hidden="1" customHeight="1">
      <c r="A36" s="35"/>
      <c r="B36" s="40"/>
      <c r="C36" s="35"/>
      <c r="D36" s="35"/>
      <c r="E36" s="121" t="s">
        <v>49</v>
      </c>
      <c r="F36" s="131">
        <f>ROUND((ROUND((SUM(BH124:BH208)),  2) + SUM(BH210:BH214)), 2)</f>
        <v>0</v>
      </c>
      <c r="G36" s="35"/>
      <c r="H36" s="35"/>
      <c r="I36" s="132">
        <v>0.15</v>
      </c>
      <c r="J36" s="131">
        <f>0</f>
        <v>0</v>
      </c>
      <c r="K36" s="35"/>
      <c r="L36" s="52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spans="1:31" s="2" customFormat="1" ht="14.45" hidden="1" customHeight="1">
      <c r="A37" s="35"/>
      <c r="B37" s="40"/>
      <c r="C37" s="35"/>
      <c r="D37" s="35"/>
      <c r="E37" s="121" t="s">
        <v>50</v>
      </c>
      <c r="F37" s="131">
        <f>ROUND((ROUND((SUM(BI124:BI208)),  2) + SUM(BI210:BI214)), 2)</f>
        <v>0</v>
      </c>
      <c r="G37" s="35"/>
      <c r="H37" s="35"/>
      <c r="I37" s="132">
        <v>0</v>
      </c>
      <c r="J37" s="131">
        <f>0</f>
        <v>0</v>
      </c>
      <c r="K37" s="35"/>
      <c r="L37" s="52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pans="1:31" s="2" customFormat="1" ht="6.95" customHeight="1">
      <c r="A38" s="35"/>
      <c r="B38" s="40"/>
      <c r="C38" s="35"/>
      <c r="D38" s="35"/>
      <c r="E38" s="35"/>
      <c r="F38" s="35"/>
      <c r="G38" s="35"/>
      <c r="H38" s="35"/>
      <c r="I38" s="35"/>
      <c r="J38" s="35"/>
      <c r="K38" s="35"/>
      <c r="L38" s="52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spans="1:31" s="2" customFormat="1" ht="25.35" customHeight="1">
      <c r="A39" s="35"/>
      <c r="B39" s="40"/>
      <c r="C39" s="133"/>
      <c r="D39" s="134" t="s">
        <v>51</v>
      </c>
      <c r="E39" s="135"/>
      <c r="F39" s="135"/>
      <c r="G39" s="136" t="s">
        <v>52</v>
      </c>
      <c r="H39" s="137" t="s">
        <v>53</v>
      </c>
      <c r="I39" s="135"/>
      <c r="J39" s="138">
        <f>SUM(J30:J37)</f>
        <v>0</v>
      </c>
      <c r="K39" s="139"/>
      <c r="L39" s="52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spans="1:31" s="2" customFormat="1" ht="14.45" customHeight="1">
      <c r="A40" s="35"/>
      <c r="B40" s="40"/>
      <c r="C40" s="35"/>
      <c r="D40" s="35"/>
      <c r="E40" s="35"/>
      <c r="F40" s="35"/>
      <c r="G40" s="35"/>
      <c r="H40" s="35"/>
      <c r="I40" s="35"/>
      <c r="J40" s="35"/>
      <c r="K40" s="35"/>
      <c r="L40" s="52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spans="1:31" s="1" customFormat="1" ht="14.45" customHeight="1">
      <c r="B41" s="21"/>
      <c r="L41" s="21"/>
    </row>
    <row r="42" spans="1:31" s="1" customFormat="1" ht="14.45" customHeight="1">
      <c r="B42" s="21"/>
      <c r="L42" s="21"/>
    </row>
    <row r="43" spans="1:31" s="1" customFormat="1" ht="14.45" customHeight="1">
      <c r="B43" s="21"/>
      <c r="L43" s="21"/>
    </row>
    <row r="44" spans="1:31" s="1" customFormat="1" ht="14.45" customHeight="1">
      <c r="B44" s="21"/>
      <c r="L44" s="21"/>
    </row>
    <row r="45" spans="1:31" s="1" customFormat="1" ht="14.45" customHeight="1">
      <c r="B45" s="21"/>
      <c r="L45" s="21"/>
    </row>
    <row r="46" spans="1:31" s="1" customFormat="1" ht="14.45" customHeight="1">
      <c r="B46" s="21"/>
      <c r="L46" s="21"/>
    </row>
    <row r="47" spans="1:31" s="1" customFormat="1" ht="14.45" customHeight="1">
      <c r="B47" s="21"/>
      <c r="L47" s="21"/>
    </row>
    <row r="48" spans="1:31" s="1" customFormat="1" ht="14.45" customHeight="1">
      <c r="B48" s="21"/>
      <c r="L48" s="21"/>
    </row>
    <row r="49" spans="1:31" s="1" customFormat="1" ht="14.45" customHeight="1">
      <c r="B49" s="21"/>
      <c r="L49" s="21"/>
    </row>
    <row r="50" spans="1:31" s="2" customFormat="1" ht="14.45" customHeight="1">
      <c r="B50" s="52"/>
      <c r="D50" s="140" t="s">
        <v>54</v>
      </c>
      <c r="E50" s="141"/>
      <c r="F50" s="141"/>
      <c r="G50" s="140" t="s">
        <v>55</v>
      </c>
      <c r="H50" s="141"/>
      <c r="I50" s="141"/>
      <c r="J50" s="141"/>
      <c r="K50" s="141"/>
      <c r="L50" s="52"/>
    </row>
    <row r="51" spans="1:31">
      <c r="B51" s="21"/>
      <c r="L51" s="21"/>
    </row>
    <row r="52" spans="1:31">
      <c r="B52" s="21"/>
      <c r="L52" s="21"/>
    </row>
    <row r="53" spans="1:31">
      <c r="B53" s="21"/>
      <c r="L53" s="21"/>
    </row>
    <row r="54" spans="1:31">
      <c r="B54" s="21"/>
      <c r="L54" s="21"/>
    </row>
    <row r="55" spans="1:31">
      <c r="B55" s="21"/>
      <c r="L55" s="21"/>
    </row>
    <row r="56" spans="1:31">
      <c r="B56" s="21"/>
      <c r="L56" s="21"/>
    </row>
    <row r="57" spans="1:31">
      <c r="B57" s="21"/>
      <c r="L57" s="21"/>
    </row>
    <row r="58" spans="1:31">
      <c r="B58" s="21"/>
      <c r="L58" s="21"/>
    </row>
    <row r="59" spans="1:31">
      <c r="B59" s="21"/>
      <c r="L59" s="21"/>
    </row>
    <row r="60" spans="1:31">
      <c r="B60" s="21"/>
      <c r="L60" s="21"/>
    </row>
    <row r="61" spans="1:31" s="2" customFormat="1" ht="12.75">
      <c r="A61" s="35"/>
      <c r="B61" s="40"/>
      <c r="C61" s="35"/>
      <c r="D61" s="142" t="s">
        <v>56</v>
      </c>
      <c r="E61" s="143"/>
      <c r="F61" s="144" t="s">
        <v>57</v>
      </c>
      <c r="G61" s="142" t="s">
        <v>56</v>
      </c>
      <c r="H61" s="143"/>
      <c r="I61" s="143"/>
      <c r="J61" s="145" t="s">
        <v>57</v>
      </c>
      <c r="K61" s="143"/>
      <c r="L61" s="52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 spans="1:31">
      <c r="B62" s="21"/>
      <c r="L62" s="21"/>
    </row>
    <row r="63" spans="1:31">
      <c r="B63" s="21"/>
      <c r="L63" s="21"/>
    </row>
    <row r="64" spans="1:31">
      <c r="B64" s="21"/>
      <c r="L64" s="21"/>
    </row>
    <row r="65" spans="1:31" s="2" customFormat="1" ht="12.75">
      <c r="A65" s="35"/>
      <c r="B65" s="40"/>
      <c r="C65" s="35"/>
      <c r="D65" s="140" t="s">
        <v>58</v>
      </c>
      <c r="E65" s="146"/>
      <c r="F65" s="146"/>
      <c r="G65" s="140" t="s">
        <v>59</v>
      </c>
      <c r="H65" s="146"/>
      <c r="I65" s="146"/>
      <c r="J65" s="146"/>
      <c r="K65" s="146"/>
      <c r="L65" s="52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 spans="1:31">
      <c r="B66" s="21"/>
      <c r="L66" s="21"/>
    </row>
    <row r="67" spans="1:31">
      <c r="B67" s="21"/>
      <c r="L67" s="21"/>
    </row>
    <row r="68" spans="1:31">
      <c r="B68" s="21"/>
      <c r="L68" s="21"/>
    </row>
    <row r="69" spans="1:31">
      <c r="B69" s="21"/>
      <c r="L69" s="21"/>
    </row>
    <row r="70" spans="1:31">
      <c r="B70" s="21"/>
      <c r="L70" s="21"/>
    </row>
    <row r="71" spans="1:31">
      <c r="B71" s="21"/>
      <c r="L71" s="21"/>
    </row>
    <row r="72" spans="1:31">
      <c r="B72" s="21"/>
      <c r="L72" s="21"/>
    </row>
    <row r="73" spans="1:31">
      <c r="B73" s="21"/>
      <c r="L73" s="21"/>
    </row>
    <row r="74" spans="1:31">
      <c r="B74" s="21"/>
      <c r="L74" s="21"/>
    </row>
    <row r="75" spans="1:31">
      <c r="B75" s="21"/>
      <c r="L75" s="21"/>
    </row>
    <row r="76" spans="1:31" s="2" customFormat="1" ht="12.75">
      <c r="A76" s="35"/>
      <c r="B76" s="40"/>
      <c r="C76" s="35"/>
      <c r="D76" s="142" t="s">
        <v>56</v>
      </c>
      <c r="E76" s="143"/>
      <c r="F76" s="144" t="s">
        <v>57</v>
      </c>
      <c r="G76" s="142" t="s">
        <v>56</v>
      </c>
      <c r="H76" s="143"/>
      <c r="I76" s="143"/>
      <c r="J76" s="145" t="s">
        <v>57</v>
      </c>
      <c r="K76" s="143"/>
      <c r="L76" s="52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pans="1:31" s="2" customFormat="1" ht="14.45" customHeight="1">
      <c r="A77" s="35"/>
      <c r="B77" s="147"/>
      <c r="C77" s="148"/>
      <c r="D77" s="148"/>
      <c r="E77" s="148"/>
      <c r="F77" s="148"/>
      <c r="G77" s="148"/>
      <c r="H77" s="148"/>
      <c r="I77" s="148"/>
      <c r="J77" s="148"/>
      <c r="K77" s="148"/>
      <c r="L77" s="52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81" spans="1:47" s="2" customFormat="1" ht="6.95" customHeight="1">
      <c r="A81" s="35"/>
      <c r="B81" s="149"/>
      <c r="C81" s="150"/>
      <c r="D81" s="150"/>
      <c r="E81" s="150"/>
      <c r="F81" s="150"/>
      <c r="G81" s="150"/>
      <c r="H81" s="150"/>
      <c r="I81" s="150"/>
      <c r="J81" s="150"/>
      <c r="K81" s="150"/>
      <c r="L81" s="52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pans="1:47" s="2" customFormat="1" ht="24.95" customHeight="1">
      <c r="A82" s="35"/>
      <c r="B82" s="36"/>
      <c r="C82" s="24" t="s">
        <v>326</v>
      </c>
      <c r="D82" s="37"/>
      <c r="E82" s="37"/>
      <c r="F82" s="37"/>
      <c r="G82" s="37"/>
      <c r="H82" s="37"/>
      <c r="I82" s="37"/>
      <c r="J82" s="37"/>
      <c r="K82" s="37"/>
      <c r="L82" s="52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pans="1:47" s="2" customFormat="1" ht="6.95" customHeight="1">
      <c r="A83" s="35"/>
      <c r="B83" s="36"/>
      <c r="C83" s="37"/>
      <c r="D83" s="37"/>
      <c r="E83" s="37"/>
      <c r="F83" s="37"/>
      <c r="G83" s="37"/>
      <c r="H83" s="37"/>
      <c r="I83" s="37"/>
      <c r="J83" s="37"/>
      <c r="K83" s="37"/>
      <c r="L83" s="52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pans="1:47" s="2" customFormat="1" ht="12" customHeight="1">
      <c r="A84" s="35"/>
      <c r="B84" s="36"/>
      <c r="C84" s="30" t="s">
        <v>16</v>
      </c>
      <c r="D84" s="37"/>
      <c r="E84" s="37"/>
      <c r="F84" s="37"/>
      <c r="G84" s="37"/>
      <c r="H84" s="37"/>
      <c r="I84" s="37"/>
      <c r="J84" s="37"/>
      <c r="K84" s="37"/>
      <c r="L84" s="52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pans="1:47" s="2" customFormat="1" ht="26.25" customHeight="1">
      <c r="A85" s="35"/>
      <c r="B85" s="36"/>
      <c r="C85" s="37"/>
      <c r="D85" s="37"/>
      <c r="E85" s="338" t="str">
        <f>E7</f>
        <v>Nová vstupní a vjezdová zóna v západní části výstaviště včetně nového odpadového hospodářství</v>
      </c>
      <c r="F85" s="339"/>
      <c r="G85" s="339"/>
      <c r="H85" s="339"/>
      <c r="I85" s="37"/>
      <c r="J85" s="37"/>
      <c r="K85" s="37"/>
      <c r="L85" s="52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pans="1:47" s="2" customFormat="1" ht="12" customHeight="1">
      <c r="A86" s="35"/>
      <c r="B86" s="36"/>
      <c r="C86" s="30" t="s">
        <v>311</v>
      </c>
      <c r="D86" s="37"/>
      <c r="E86" s="37"/>
      <c r="F86" s="37"/>
      <c r="G86" s="37"/>
      <c r="H86" s="37"/>
      <c r="I86" s="37"/>
      <c r="J86" s="37"/>
      <c r="K86" s="37"/>
      <c r="L86" s="52"/>
      <c r="S86" s="35"/>
      <c r="T86" s="35"/>
      <c r="U86" s="35"/>
      <c r="V86" s="35"/>
      <c r="W86" s="35"/>
      <c r="X86" s="35"/>
      <c r="Y86" s="35"/>
      <c r="Z86" s="35"/>
      <c r="AA86" s="35"/>
      <c r="AB86" s="35"/>
      <c r="AC86" s="35"/>
      <c r="AD86" s="35"/>
      <c r="AE86" s="35"/>
    </row>
    <row r="87" spans="1:47" s="2" customFormat="1" ht="16.5" customHeight="1">
      <c r="A87" s="35"/>
      <c r="B87" s="36"/>
      <c r="C87" s="37"/>
      <c r="D87" s="37"/>
      <c r="E87" s="327" t="str">
        <f>E9</f>
        <v>D 107 - Oplocení areálu</v>
      </c>
      <c r="F87" s="337"/>
      <c r="G87" s="337"/>
      <c r="H87" s="337"/>
      <c r="I87" s="37"/>
      <c r="J87" s="37"/>
      <c r="K87" s="37"/>
      <c r="L87" s="52"/>
      <c r="S87" s="35"/>
      <c r="T87" s="35"/>
      <c r="U87" s="35"/>
      <c r="V87" s="35"/>
      <c r="W87" s="35"/>
      <c r="X87" s="35"/>
      <c r="Y87" s="35"/>
      <c r="Z87" s="35"/>
      <c r="AA87" s="35"/>
      <c r="AB87" s="35"/>
      <c r="AC87" s="35"/>
      <c r="AD87" s="35"/>
      <c r="AE87" s="35"/>
    </row>
    <row r="88" spans="1:47" s="2" customFormat="1" ht="6.95" customHeight="1">
      <c r="A88" s="35"/>
      <c r="B88" s="36"/>
      <c r="C88" s="37"/>
      <c r="D88" s="37"/>
      <c r="E88" s="37"/>
      <c r="F88" s="37"/>
      <c r="G88" s="37"/>
      <c r="H88" s="37"/>
      <c r="I88" s="37"/>
      <c r="J88" s="37"/>
      <c r="K88" s="37"/>
      <c r="L88" s="52"/>
      <c r="S88" s="35"/>
      <c r="T88" s="35"/>
      <c r="U88" s="35"/>
      <c r="V88" s="35"/>
      <c r="W88" s="35"/>
      <c r="X88" s="35"/>
      <c r="Y88" s="35"/>
      <c r="Z88" s="35"/>
      <c r="AA88" s="35"/>
      <c r="AB88" s="35"/>
      <c r="AC88" s="35"/>
      <c r="AD88" s="35"/>
      <c r="AE88" s="35"/>
    </row>
    <row r="89" spans="1:47" s="2" customFormat="1" ht="12" customHeight="1">
      <c r="A89" s="35"/>
      <c r="B89" s="36"/>
      <c r="C89" s="30" t="s">
        <v>20</v>
      </c>
      <c r="D89" s="37"/>
      <c r="E89" s="37"/>
      <c r="F89" s="28" t="str">
        <f>F12</f>
        <v>Brno, Pisárky, Výstaviště, k. ú. Brno – Bohunice</v>
      </c>
      <c r="G89" s="37"/>
      <c r="H89" s="37"/>
      <c r="I89" s="30" t="s">
        <v>22</v>
      </c>
      <c r="J89" s="67" t="str">
        <f>IF(J12="","",J12)</f>
        <v>2. 12. 2022</v>
      </c>
      <c r="K89" s="37"/>
      <c r="L89" s="52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pans="1:47" s="2" customFormat="1" ht="6.95" customHeight="1">
      <c r="A90" s="35"/>
      <c r="B90" s="36"/>
      <c r="C90" s="37"/>
      <c r="D90" s="37"/>
      <c r="E90" s="37"/>
      <c r="F90" s="37"/>
      <c r="G90" s="37"/>
      <c r="H90" s="37"/>
      <c r="I90" s="37"/>
      <c r="J90" s="37"/>
      <c r="K90" s="37"/>
      <c r="L90" s="52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pans="1:47" s="2" customFormat="1" ht="15.2" customHeight="1">
      <c r="A91" s="35"/>
      <c r="B91" s="36"/>
      <c r="C91" s="30" t="s">
        <v>24</v>
      </c>
      <c r="D91" s="37"/>
      <c r="E91" s="37"/>
      <c r="F91" s="28" t="str">
        <f>E15</f>
        <v>Veletrhy Brno a.s.</v>
      </c>
      <c r="G91" s="37"/>
      <c r="H91" s="37"/>
      <c r="I91" s="30" t="s">
        <v>32</v>
      </c>
      <c r="J91" s="33" t="str">
        <f>E21</f>
        <v>AiD team a.s.</v>
      </c>
      <c r="K91" s="37"/>
      <c r="L91" s="52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pans="1:47" s="2" customFormat="1" ht="15.2" customHeight="1">
      <c r="A92" s="35"/>
      <c r="B92" s="36"/>
      <c r="C92" s="30" t="s">
        <v>30</v>
      </c>
      <c r="D92" s="37"/>
      <c r="E92" s="37"/>
      <c r="F92" s="28" t="str">
        <f>IF(E18="","",E18)</f>
        <v>Vyplň údaj</v>
      </c>
      <c r="G92" s="37"/>
      <c r="H92" s="37"/>
      <c r="I92" s="30" t="s">
        <v>37</v>
      </c>
      <c r="J92" s="33" t="str">
        <f>E24</f>
        <v xml:space="preserve"> </v>
      </c>
      <c r="K92" s="37"/>
      <c r="L92" s="52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pans="1:47" s="2" customFormat="1" ht="10.35" customHeight="1">
      <c r="A93" s="35"/>
      <c r="B93" s="36"/>
      <c r="C93" s="37"/>
      <c r="D93" s="37"/>
      <c r="E93" s="37"/>
      <c r="F93" s="37"/>
      <c r="G93" s="37"/>
      <c r="H93" s="37"/>
      <c r="I93" s="37"/>
      <c r="J93" s="37"/>
      <c r="K93" s="37"/>
      <c r="L93" s="52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pans="1:47" s="2" customFormat="1" ht="29.25" customHeight="1">
      <c r="A94" s="35"/>
      <c r="B94" s="36"/>
      <c r="C94" s="151" t="s">
        <v>327</v>
      </c>
      <c r="D94" s="152"/>
      <c r="E94" s="152"/>
      <c r="F94" s="152"/>
      <c r="G94" s="152"/>
      <c r="H94" s="152"/>
      <c r="I94" s="152"/>
      <c r="J94" s="153" t="s">
        <v>328</v>
      </c>
      <c r="K94" s="152"/>
      <c r="L94" s="52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pans="1:47" s="2" customFormat="1" ht="10.35" customHeight="1">
      <c r="A95" s="35"/>
      <c r="B95" s="36"/>
      <c r="C95" s="37"/>
      <c r="D95" s="37"/>
      <c r="E95" s="37"/>
      <c r="F95" s="37"/>
      <c r="G95" s="37"/>
      <c r="H95" s="37"/>
      <c r="I95" s="37"/>
      <c r="J95" s="37"/>
      <c r="K95" s="37"/>
      <c r="L95" s="52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pans="1:47" s="2" customFormat="1" ht="22.9" customHeight="1">
      <c r="A96" s="35"/>
      <c r="B96" s="36"/>
      <c r="C96" s="154" t="s">
        <v>329</v>
      </c>
      <c r="D96" s="37"/>
      <c r="E96" s="37"/>
      <c r="F96" s="37"/>
      <c r="G96" s="37"/>
      <c r="H96" s="37"/>
      <c r="I96" s="37"/>
      <c r="J96" s="85">
        <f>J124</f>
        <v>0</v>
      </c>
      <c r="K96" s="37"/>
      <c r="L96" s="52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  <c r="AU96" s="18" t="s">
        <v>330</v>
      </c>
    </row>
    <row r="97" spans="1:31" s="9" customFormat="1" ht="24.95" customHeight="1">
      <c r="B97" s="155"/>
      <c r="C97" s="156"/>
      <c r="D97" s="157" t="s">
        <v>331</v>
      </c>
      <c r="E97" s="158"/>
      <c r="F97" s="158"/>
      <c r="G97" s="158"/>
      <c r="H97" s="158"/>
      <c r="I97" s="158"/>
      <c r="J97" s="159">
        <f>J125</f>
        <v>0</v>
      </c>
      <c r="K97" s="156"/>
      <c r="L97" s="160"/>
    </row>
    <row r="98" spans="1:31" s="10" customFormat="1" ht="19.899999999999999" customHeight="1">
      <c r="B98" s="161"/>
      <c r="C98" s="105"/>
      <c r="D98" s="162" t="s">
        <v>1077</v>
      </c>
      <c r="E98" s="163"/>
      <c r="F98" s="163"/>
      <c r="G98" s="163"/>
      <c r="H98" s="163"/>
      <c r="I98" s="163"/>
      <c r="J98" s="164">
        <f>J126</f>
        <v>0</v>
      </c>
      <c r="K98" s="105"/>
      <c r="L98" s="165"/>
    </row>
    <row r="99" spans="1:31" s="10" customFormat="1" ht="19.899999999999999" customHeight="1">
      <c r="B99" s="161"/>
      <c r="C99" s="105"/>
      <c r="D99" s="162" t="s">
        <v>1078</v>
      </c>
      <c r="E99" s="163"/>
      <c r="F99" s="163"/>
      <c r="G99" s="163"/>
      <c r="H99" s="163"/>
      <c r="I99" s="163"/>
      <c r="J99" s="164">
        <f>J155</f>
        <v>0</v>
      </c>
      <c r="K99" s="105"/>
      <c r="L99" s="165"/>
    </row>
    <row r="100" spans="1:31" s="10" customFormat="1" ht="19.899999999999999" customHeight="1">
      <c r="B100" s="161"/>
      <c r="C100" s="105"/>
      <c r="D100" s="162" t="s">
        <v>334</v>
      </c>
      <c r="E100" s="163"/>
      <c r="F100" s="163"/>
      <c r="G100" s="163"/>
      <c r="H100" s="163"/>
      <c r="I100" s="163"/>
      <c r="J100" s="164">
        <f>J180</f>
        <v>0</v>
      </c>
      <c r="K100" s="105"/>
      <c r="L100" s="165"/>
    </row>
    <row r="101" spans="1:31" s="9" customFormat="1" ht="24.95" customHeight="1">
      <c r="B101" s="155"/>
      <c r="C101" s="156"/>
      <c r="D101" s="157" t="s">
        <v>335</v>
      </c>
      <c r="E101" s="158"/>
      <c r="F101" s="158"/>
      <c r="G101" s="158"/>
      <c r="H101" s="158"/>
      <c r="I101" s="158"/>
      <c r="J101" s="159">
        <f>J182</f>
        <v>0</v>
      </c>
      <c r="K101" s="156"/>
      <c r="L101" s="160"/>
    </row>
    <row r="102" spans="1:31" s="10" customFormat="1" ht="19.899999999999999" customHeight="1">
      <c r="B102" s="161"/>
      <c r="C102" s="105"/>
      <c r="D102" s="162" t="s">
        <v>342</v>
      </c>
      <c r="E102" s="163"/>
      <c r="F102" s="163"/>
      <c r="G102" s="163"/>
      <c r="H102" s="163"/>
      <c r="I102" s="163"/>
      <c r="J102" s="164">
        <f>J183</f>
        <v>0</v>
      </c>
      <c r="K102" s="105"/>
      <c r="L102" s="165"/>
    </row>
    <row r="103" spans="1:31" s="9" customFormat="1" ht="24.95" customHeight="1">
      <c r="B103" s="155"/>
      <c r="C103" s="156"/>
      <c r="D103" s="157" t="s">
        <v>348</v>
      </c>
      <c r="E103" s="158"/>
      <c r="F103" s="158"/>
      <c r="G103" s="158"/>
      <c r="H103" s="158"/>
      <c r="I103" s="158"/>
      <c r="J103" s="159">
        <f>J206</f>
        <v>0</v>
      </c>
      <c r="K103" s="156"/>
      <c r="L103" s="160"/>
    </row>
    <row r="104" spans="1:31" s="9" customFormat="1" ht="21.75" customHeight="1">
      <c r="B104" s="155"/>
      <c r="C104" s="156"/>
      <c r="D104" s="166" t="s">
        <v>349</v>
      </c>
      <c r="E104" s="156"/>
      <c r="F104" s="156"/>
      <c r="G104" s="156"/>
      <c r="H104" s="156"/>
      <c r="I104" s="156"/>
      <c r="J104" s="167">
        <f>J209</f>
        <v>0</v>
      </c>
      <c r="K104" s="156"/>
      <c r="L104" s="160"/>
    </row>
    <row r="105" spans="1:31" s="2" customFormat="1" ht="21.75" customHeight="1">
      <c r="A105" s="35"/>
      <c r="B105" s="36"/>
      <c r="C105" s="37"/>
      <c r="D105" s="37"/>
      <c r="E105" s="37"/>
      <c r="F105" s="37"/>
      <c r="G105" s="37"/>
      <c r="H105" s="37"/>
      <c r="I105" s="37"/>
      <c r="J105" s="37"/>
      <c r="K105" s="37"/>
      <c r="L105" s="52"/>
      <c r="S105" s="35"/>
      <c r="T105" s="35"/>
      <c r="U105" s="35"/>
      <c r="V105" s="35"/>
      <c r="W105" s="35"/>
      <c r="X105" s="35"/>
      <c r="Y105" s="35"/>
      <c r="Z105" s="35"/>
      <c r="AA105" s="35"/>
      <c r="AB105" s="35"/>
      <c r="AC105" s="35"/>
      <c r="AD105" s="35"/>
      <c r="AE105" s="35"/>
    </row>
    <row r="106" spans="1:31" s="2" customFormat="1" ht="6.95" customHeight="1">
      <c r="A106" s="35"/>
      <c r="B106" s="55"/>
      <c r="C106" s="56"/>
      <c r="D106" s="56"/>
      <c r="E106" s="56"/>
      <c r="F106" s="56"/>
      <c r="G106" s="56"/>
      <c r="H106" s="56"/>
      <c r="I106" s="56"/>
      <c r="J106" s="56"/>
      <c r="K106" s="56"/>
      <c r="L106" s="52"/>
      <c r="S106" s="35"/>
      <c r="T106" s="35"/>
      <c r="U106" s="35"/>
      <c r="V106" s="35"/>
      <c r="W106" s="35"/>
      <c r="X106" s="35"/>
      <c r="Y106" s="35"/>
      <c r="Z106" s="35"/>
      <c r="AA106" s="35"/>
      <c r="AB106" s="35"/>
      <c r="AC106" s="35"/>
      <c r="AD106" s="35"/>
      <c r="AE106" s="35"/>
    </row>
    <row r="110" spans="1:31" s="2" customFormat="1" ht="6.95" customHeight="1">
      <c r="A110" s="35"/>
      <c r="B110" s="57"/>
      <c r="C110" s="58"/>
      <c r="D110" s="58"/>
      <c r="E110" s="58"/>
      <c r="F110" s="58"/>
      <c r="G110" s="58"/>
      <c r="H110" s="58"/>
      <c r="I110" s="58"/>
      <c r="J110" s="58"/>
      <c r="K110" s="58"/>
      <c r="L110" s="52"/>
      <c r="S110" s="35"/>
      <c r="T110" s="35"/>
      <c r="U110" s="35"/>
      <c r="V110" s="35"/>
      <c r="W110" s="35"/>
      <c r="X110" s="35"/>
      <c r="Y110" s="35"/>
      <c r="Z110" s="35"/>
      <c r="AA110" s="35"/>
      <c r="AB110" s="35"/>
      <c r="AC110" s="35"/>
      <c r="AD110" s="35"/>
      <c r="AE110" s="35"/>
    </row>
    <row r="111" spans="1:31" s="2" customFormat="1" ht="24.95" customHeight="1">
      <c r="A111" s="35"/>
      <c r="B111" s="36"/>
      <c r="C111" s="24" t="s">
        <v>350</v>
      </c>
      <c r="D111" s="37"/>
      <c r="E111" s="37"/>
      <c r="F111" s="37"/>
      <c r="G111" s="37"/>
      <c r="H111" s="37"/>
      <c r="I111" s="37"/>
      <c r="J111" s="37"/>
      <c r="K111" s="37"/>
      <c r="L111" s="52"/>
      <c r="S111" s="35"/>
      <c r="T111" s="35"/>
      <c r="U111" s="35"/>
      <c r="V111" s="35"/>
      <c r="W111" s="35"/>
      <c r="X111" s="35"/>
      <c r="Y111" s="35"/>
      <c r="Z111" s="35"/>
      <c r="AA111" s="35"/>
      <c r="AB111" s="35"/>
      <c r="AC111" s="35"/>
      <c r="AD111" s="35"/>
      <c r="AE111" s="35"/>
    </row>
    <row r="112" spans="1:31" s="2" customFormat="1" ht="6.95" customHeight="1">
      <c r="A112" s="35"/>
      <c r="B112" s="36"/>
      <c r="C112" s="37"/>
      <c r="D112" s="37"/>
      <c r="E112" s="37"/>
      <c r="F112" s="37"/>
      <c r="G112" s="37"/>
      <c r="H112" s="37"/>
      <c r="I112" s="37"/>
      <c r="J112" s="37"/>
      <c r="K112" s="37"/>
      <c r="L112" s="52"/>
      <c r="S112" s="35"/>
      <c r="T112" s="35"/>
      <c r="U112" s="35"/>
      <c r="V112" s="35"/>
      <c r="W112" s="35"/>
      <c r="X112" s="35"/>
      <c r="Y112" s="35"/>
      <c r="Z112" s="35"/>
      <c r="AA112" s="35"/>
      <c r="AB112" s="35"/>
      <c r="AC112" s="35"/>
      <c r="AD112" s="35"/>
      <c r="AE112" s="35"/>
    </row>
    <row r="113" spans="1:65" s="2" customFormat="1" ht="12" customHeight="1">
      <c r="A113" s="35"/>
      <c r="B113" s="36"/>
      <c r="C113" s="30" t="s">
        <v>16</v>
      </c>
      <c r="D113" s="37"/>
      <c r="E113" s="37"/>
      <c r="F113" s="37"/>
      <c r="G113" s="37"/>
      <c r="H113" s="37"/>
      <c r="I113" s="37"/>
      <c r="J113" s="37"/>
      <c r="K113" s="37"/>
      <c r="L113" s="52"/>
      <c r="S113" s="35"/>
      <c r="T113" s="35"/>
      <c r="U113" s="35"/>
      <c r="V113" s="35"/>
      <c r="W113" s="35"/>
      <c r="X113" s="35"/>
      <c r="Y113" s="35"/>
      <c r="Z113" s="35"/>
      <c r="AA113" s="35"/>
      <c r="AB113" s="35"/>
      <c r="AC113" s="35"/>
      <c r="AD113" s="35"/>
      <c r="AE113" s="35"/>
    </row>
    <row r="114" spans="1:65" s="2" customFormat="1" ht="26.25" customHeight="1">
      <c r="A114" s="35"/>
      <c r="B114" s="36"/>
      <c r="C114" s="37"/>
      <c r="D114" s="37"/>
      <c r="E114" s="338" t="str">
        <f>E7</f>
        <v>Nová vstupní a vjezdová zóna v západní části výstaviště včetně nového odpadového hospodářství</v>
      </c>
      <c r="F114" s="339"/>
      <c r="G114" s="339"/>
      <c r="H114" s="339"/>
      <c r="I114" s="37"/>
      <c r="J114" s="37"/>
      <c r="K114" s="37"/>
      <c r="L114" s="52"/>
      <c r="S114" s="35"/>
      <c r="T114" s="35"/>
      <c r="U114" s="35"/>
      <c r="V114" s="35"/>
      <c r="W114" s="35"/>
      <c r="X114" s="35"/>
      <c r="Y114" s="35"/>
      <c r="Z114" s="35"/>
      <c r="AA114" s="35"/>
      <c r="AB114" s="35"/>
      <c r="AC114" s="35"/>
      <c r="AD114" s="35"/>
      <c r="AE114" s="35"/>
    </row>
    <row r="115" spans="1:65" s="2" customFormat="1" ht="12" customHeight="1">
      <c r="A115" s="35"/>
      <c r="B115" s="36"/>
      <c r="C115" s="30" t="s">
        <v>311</v>
      </c>
      <c r="D115" s="37"/>
      <c r="E115" s="37"/>
      <c r="F115" s="37"/>
      <c r="G115" s="37"/>
      <c r="H115" s="37"/>
      <c r="I115" s="37"/>
      <c r="J115" s="37"/>
      <c r="K115" s="37"/>
      <c r="L115" s="52"/>
      <c r="S115" s="35"/>
      <c r="T115" s="35"/>
      <c r="U115" s="35"/>
      <c r="V115" s="35"/>
      <c r="W115" s="35"/>
      <c r="X115" s="35"/>
      <c r="Y115" s="35"/>
      <c r="Z115" s="35"/>
      <c r="AA115" s="35"/>
      <c r="AB115" s="35"/>
      <c r="AC115" s="35"/>
      <c r="AD115" s="35"/>
      <c r="AE115" s="35"/>
    </row>
    <row r="116" spans="1:65" s="2" customFormat="1" ht="16.5" customHeight="1">
      <c r="A116" s="35"/>
      <c r="B116" s="36"/>
      <c r="C116" s="37"/>
      <c r="D116" s="37"/>
      <c r="E116" s="327" t="str">
        <f>E9</f>
        <v>D 107 - Oplocení areálu</v>
      </c>
      <c r="F116" s="337"/>
      <c r="G116" s="337"/>
      <c r="H116" s="337"/>
      <c r="I116" s="37"/>
      <c r="J116" s="37"/>
      <c r="K116" s="37"/>
      <c r="L116" s="52"/>
      <c r="S116" s="35"/>
      <c r="T116" s="35"/>
      <c r="U116" s="35"/>
      <c r="V116" s="35"/>
      <c r="W116" s="35"/>
      <c r="X116" s="35"/>
      <c r="Y116" s="35"/>
      <c r="Z116" s="35"/>
      <c r="AA116" s="35"/>
      <c r="AB116" s="35"/>
      <c r="AC116" s="35"/>
      <c r="AD116" s="35"/>
      <c r="AE116" s="35"/>
    </row>
    <row r="117" spans="1:65" s="2" customFormat="1" ht="6.95" customHeight="1">
      <c r="A117" s="35"/>
      <c r="B117" s="36"/>
      <c r="C117" s="37"/>
      <c r="D117" s="37"/>
      <c r="E117" s="37"/>
      <c r="F117" s="37"/>
      <c r="G117" s="37"/>
      <c r="H117" s="37"/>
      <c r="I117" s="37"/>
      <c r="J117" s="37"/>
      <c r="K117" s="37"/>
      <c r="L117" s="52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</row>
    <row r="118" spans="1:65" s="2" customFormat="1" ht="12" customHeight="1">
      <c r="A118" s="35"/>
      <c r="B118" s="36"/>
      <c r="C118" s="30" t="s">
        <v>20</v>
      </c>
      <c r="D118" s="37"/>
      <c r="E118" s="37"/>
      <c r="F118" s="28" t="str">
        <f>F12</f>
        <v>Brno, Pisárky, Výstaviště, k. ú. Brno – Bohunice</v>
      </c>
      <c r="G118" s="37"/>
      <c r="H118" s="37"/>
      <c r="I118" s="30" t="s">
        <v>22</v>
      </c>
      <c r="J118" s="67" t="str">
        <f>IF(J12="","",J12)</f>
        <v>2. 12. 2022</v>
      </c>
      <c r="K118" s="37"/>
      <c r="L118" s="52"/>
      <c r="S118" s="35"/>
      <c r="T118" s="35"/>
      <c r="U118" s="35"/>
      <c r="V118" s="35"/>
      <c r="W118" s="35"/>
      <c r="X118" s="35"/>
      <c r="Y118" s="35"/>
      <c r="Z118" s="35"/>
      <c r="AA118" s="35"/>
      <c r="AB118" s="35"/>
      <c r="AC118" s="35"/>
      <c r="AD118" s="35"/>
      <c r="AE118" s="35"/>
    </row>
    <row r="119" spans="1:65" s="2" customFormat="1" ht="6.95" customHeight="1">
      <c r="A119" s="35"/>
      <c r="B119" s="36"/>
      <c r="C119" s="37"/>
      <c r="D119" s="37"/>
      <c r="E119" s="37"/>
      <c r="F119" s="37"/>
      <c r="G119" s="37"/>
      <c r="H119" s="37"/>
      <c r="I119" s="37"/>
      <c r="J119" s="37"/>
      <c r="K119" s="37"/>
      <c r="L119" s="52"/>
      <c r="S119" s="35"/>
      <c r="T119" s="35"/>
      <c r="U119" s="35"/>
      <c r="V119" s="35"/>
      <c r="W119" s="35"/>
      <c r="X119" s="35"/>
      <c r="Y119" s="35"/>
      <c r="Z119" s="35"/>
      <c r="AA119" s="35"/>
      <c r="AB119" s="35"/>
      <c r="AC119" s="35"/>
      <c r="AD119" s="35"/>
      <c r="AE119" s="35"/>
    </row>
    <row r="120" spans="1:65" s="2" customFormat="1" ht="15.2" customHeight="1">
      <c r="A120" s="35"/>
      <c r="B120" s="36"/>
      <c r="C120" s="30" t="s">
        <v>24</v>
      </c>
      <c r="D120" s="37"/>
      <c r="E120" s="37"/>
      <c r="F120" s="28" t="str">
        <f>E15</f>
        <v>Veletrhy Brno a.s.</v>
      </c>
      <c r="G120" s="37"/>
      <c r="H120" s="37"/>
      <c r="I120" s="30" t="s">
        <v>32</v>
      </c>
      <c r="J120" s="33" t="str">
        <f>E21</f>
        <v>AiD team a.s.</v>
      </c>
      <c r="K120" s="37"/>
      <c r="L120" s="52"/>
      <c r="S120" s="35"/>
      <c r="T120" s="35"/>
      <c r="U120" s="35"/>
      <c r="V120" s="35"/>
      <c r="W120" s="35"/>
      <c r="X120" s="35"/>
      <c r="Y120" s="35"/>
      <c r="Z120" s="35"/>
      <c r="AA120" s="35"/>
      <c r="AB120" s="35"/>
      <c r="AC120" s="35"/>
      <c r="AD120" s="35"/>
      <c r="AE120" s="35"/>
    </row>
    <row r="121" spans="1:65" s="2" customFormat="1" ht="15.2" customHeight="1">
      <c r="A121" s="35"/>
      <c r="B121" s="36"/>
      <c r="C121" s="30" t="s">
        <v>30</v>
      </c>
      <c r="D121" s="37"/>
      <c r="E121" s="37"/>
      <c r="F121" s="28" t="str">
        <f>IF(E18="","",E18)</f>
        <v>Vyplň údaj</v>
      </c>
      <c r="G121" s="37"/>
      <c r="H121" s="37"/>
      <c r="I121" s="30" t="s">
        <v>37</v>
      </c>
      <c r="J121" s="33" t="str">
        <f>E24</f>
        <v xml:space="preserve"> </v>
      </c>
      <c r="K121" s="37"/>
      <c r="L121" s="52"/>
      <c r="S121" s="35"/>
      <c r="T121" s="35"/>
      <c r="U121" s="35"/>
      <c r="V121" s="35"/>
      <c r="W121" s="35"/>
      <c r="X121" s="35"/>
      <c r="Y121" s="35"/>
      <c r="Z121" s="35"/>
      <c r="AA121" s="35"/>
      <c r="AB121" s="35"/>
      <c r="AC121" s="35"/>
      <c r="AD121" s="35"/>
      <c r="AE121" s="35"/>
    </row>
    <row r="122" spans="1:65" s="2" customFormat="1" ht="10.35" customHeight="1">
      <c r="A122" s="35"/>
      <c r="B122" s="36"/>
      <c r="C122" s="37"/>
      <c r="D122" s="37"/>
      <c r="E122" s="37"/>
      <c r="F122" s="37"/>
      <c r="G122" s="37"/>
      <c r="H122" s="37"/>
      <c r="I122" s="37"/>
      <c r="J122" s="37"/>
      <c r="K122" s="37"/>
      <c r="L122" s="52"/>
      <c r="S122" s="35"/>
      <c r="T122" s="35"/>
      <c r="U122" s="35"/>
      <c r="V122" s="35"/>
      <c r="W122" s="35"/>
      <c r="X122" s="35"/>
      <c r="Y122" s="35"/>
      <c r="Z122" s="35"/>
      <c r="AA122" s="35"/>
      <c r="AB122" s="35"/>
      <c r="AC122" s="35"/>
      <c r="AD122" s="35"/>
      <c r="AE122" s="35"/>
    </row>
    <row r="123" spans="1:65" s="11" customFormat="1" ht="29.25" customHeight="1">
      <c r="A123" s="168"/>
      <c r="B123" s="169"/>
      <c r="C123" s="170" t="s">
        <v>351</v>
      </c>
      <c r="D123" s="171" t="s">
        <v>66</v>
      </c>
      <c r="E123" s="171" t="s">
        <v>62</v>
      </c>
      <c r="F123" s="171" t="s">
        <v>63</v>
      </c>
      <c r="G123" s="171" t="s">
        <v>352</v>
      </c>
      <c r="H123" s="171" t="s">
        <v>353</v>
      </c>
      <c r="I123" s="171" t="s">
        <v>354</v>
      </c>
      <c r="J123" s="171" t="s">
        <v>328</v>
      </c>
      <c r="K123" s="172" t="s">
        <v>355</v>
      </c>
      <c r="L123" s="173"/>
      <c r="M123" s="76" t="s">
        <v>1</v>
      </c>
      <c r="N123" s="77" t="s">
        <v>45</v>
      </c>
      <c r="O123" s="77" t="s">
        <v>356</v>
      </c>
      <c r="P123" s="77" t="s">
        <v>357</v>
      </c>
      <c r="Q123" s="77" t="s">
        <v>358</v>
      </c>
      <c r="R123" s="77" t="s">
        <v>359</v>
      </c>
      <c r="S123" s="77" t="s">
        <v>360</v>
      </c>
      <c r="T123" s="78" t="s">
        <v>361</v>
      </c>
      <c r="U123" s="168"/>
      <c r="V123" s="168"/>
      <c r="W123" s="168"/>
      <c r="X123" s="168"/>
      <c r="Y123" s="168"/>
      <c r="Z123" s="168"/>
      <c r="AA123" s="168"/>
      <c r="AB123" s="168"/>
      <c r="AC123" s="168"/>
      <c r="AD123" s="168"/>
      <c r="AE123" s="168"/>
    </row>
    <row r="124" spans="1:65" s="2" customFormat="1" ht="22.9" customHeight="1">
      <c r="A124" s="35"/>
      <c r="B124" s="36"/>
      <c r="C124" s="83" t="s">
        <v>362</v>
      </c>
      <c r="D124" s="37"/>
      <c r="E124" s="37"/>
      <c r="F124" s="37"/>
      <c r="G124" s="37"/>
      <c r="H124" s="37"/>
      <c r="I124" s="37"/>
      <c r="J124" s="174">
        <f>BK124</f>
        <v>0</v>
      </c>
      <c r="K124" s="37"/>
      <c r="L124" s="40"/>
      <c r="M124" s="79"/>
      <c r="N124" s="175"/>
      <c r="O124" s="80"/>
      <c r="P124" s="176">
        <f>P125+P182+P206+P209</f>
        <v>0</v>
      </c>
      <c r="Q124" s="80"/>
      <c r="R124" s="176">
        <f>R125+R182+R206+R209</f>
        <v>73.595249609999996</v>
      </c>
      <c r="S124" s="80"/>
      <c r="T124" s="177">
        <f>T125+T182+T206+T209</f>
        <v>0</v>
      </c>
      <c r="U124" s="35"/>
      <c r="V124" s="35"/>
      <c r="W124" s="35"/>
      <c r="X124" s="35"/>
      <c r="Y124" s="35"/>
      <c r="Z124" s="35"/>
      <c r="AA124" s="35"/>
      <c r="AB124" s="35"/>
      <c r="AC124" s="35"/>
      <c r="AD124" s="35"/>
      <c r="AE124" s="35"/>
      <c r="AT124" s="18" t="s">
        <v>80</v>
      </c>
      <c r="AU124" s="18" t="s">
        <v>330</v>
      </c>
      <c r="BK124" s="178">
        <f>BK125+BK182+BK206+BK209</f>
        <v>0</v>
      </c>
    </row>
    <row r="125" spans="1:65" s="12" customFormat="1" ht="25.9" customHeight="1">
      <c r="B125" s="179"/>
      <c r="C125" s="180"/>
      <c r="D125" s="181" t="s">
        <v>80</v>
      </c>
      <c r="E125" s="182" t="s">
        <v>363</v>
      </c>
      <c r="F125" s="182" t="s">
        <v>364</v>
      </c>
      <c r="G125" s="180"/>
      <c r="H125" s="180"/>
      <c r="I125" s="183"/>
      <c r="J125" s="167">
        <f>BK125</f>
        <v>0</v>
      </c>
      <c r="K125" s="180"/>
      <c r="L125" s="184"/>
      <c r="M125" s="185"/>
      <c r="N125" s="186"/>
      <c r="O125" s="186"/>
      <c r="P125" s="187">
        <f>P126+P155+P180</f>
        <v>0</v>
      </c>
      <c r="Q125" s="186"/>
      <c r="R125" s="187">
        <f>R126+R155+R180</f>
        <v>73.595249609999996</v>
      </c>
      <c r="S125" s="186"/>
      <c r="T125" s="188">
        <f>T126+T155+T180</f>
        <v>0</v>
      </c>
      <c r="AR125" s="189" t="s">
        <v>88</v>
      </c>
      <c r="AT125" s="190" t="s">
        <v>80</v>
      </c>
      <c r="AU125" s="190" t="s">
        <v>81</v>
      </c>
      <c r="AY125" s="189" t="s">
        <v>365</v>
      </c>
      <c r="BK125" s="191">
        <f>BK126+BK155+BK180</f>
        <v>0</v>
      </c>
    </row>
    <row r="126" spans="1:65" s="12" customFormat="1" ht="22.9" customHeight="1">
      <c r="B126" s="179"/>
      <c r="C126" s="180"/>
      <c r="D126" s="181" t="s">
        <v>80</v>
      </c>
      <c r="E126" s="192" t="s">
        <v>88</v>
      </c>
      <c r="F126" s="192" t="s">
        <v>1079</v>
      </c>
      <c r="G126" s="180"/>
      <c r="H126" s="180"/>
      <c r="I126" s="183"/>
      <c r="J126" s="193">
        <f>BK126</f>
        <v>0</v>
      </c>
      <c r="K126" s="180"/>
      <c r="L126" s="184"/>
      <c r="M126" s="185"/>
      <c r="N126" s="186"/>
      <c r="O126" s="186"/>
      <c r="P126" s="187">
        <f>SUM(P127:P154)</f>
        <v>0</v>
      </c>
      <c r="Q126" s="186"/>
      <c r="R126" s="187">
        <f>SUM(R127:R154)</f>
        <v>0</v>
      </c>
      <c r="S126" s="186"/>
      <c r="T126" s="188">
        <f>SUM(T127:T154)</f>
        <v>0</v>
      </c>
      <c r="AR126" s="189" t="s">
        <v>88</v>
      </c>
      <c r="AT126" s="190" t="s">
        <v>80</v>
      </c>
      <c r="AU126" s="190" t="s">
        <v>88</v>
      </c>
      <c r="AY126" s="189" t="s">
        <v>365</v>
      </c>
      <c r="BK126" s="191">
        <f>SUM(BK127:BK154)</f>
        <v>0</v>
      </c>
    </row>
    <row r="127" spans="1:65" s="2" customFormat="1" ht="24.2" customHeight="1">
      <c r="A127" s="35"/>
      <c r="B127" s="36"/>
      <c r="C127" s="194" t="s">
        <v>88</v>
      </c>
      <c r="D127" s="194" t="s">
        <v>368</v>
      </c>
      <c r="E127" s="195" t="s">
        <v>4606</v>
      </c>
      <c r="F127" s="196" t="s">
        <v>4607</v>
      </c>
      <c r="G127" s="197" t="s">
        <v>396</v>
      </c>
      <c r="H127" s="198">
        <v>16.27</v>
      </c>
      <c r="I127" s="199"/>
      <c r="J127" s="200">
        <f>ROUND(I127*H127,2)</f>
        <v>0</v>
      </c>
      <c r="K127" s="196" t="s">
        <v>1</v>
      </c>
      <c r="L127" s="40"/>
      <c r="M127" s="201" t="s">
        <v>1</v>
      </c>
      <c r="N127" s="202" t="s">
        <v>46</v>
      </c>
      <c r="O127" s="72"/>
      <c r="P127" s="203">
        <f>O127*H127</f>
        <v>0</v>
      </c>
      <c r="Q127" s="203">
        <v>0</v>
      </c>
      <c r="R127" s="203">
        <f>Q127*H127</f>
        <v>0</v>
      </c>
      <c r="S127" s="203">
        <v>0</v>
      </c>
      <c r="T127" s="204">
        <f>S127*H127</f>
        <v>0</v>
      </c>
      <c r="U127" s="35"/>
      <c r="V127" s="35"/>
      <c r="W127" s="35"/>
      <c r="X127" s="35"/>
      <c r="Y127" s="35"/>
      <c r="Z127" s="35"/>
      <c r="AA127" s="35"/>
      <c r="AB127" s="35"/>
      <c r="AC127" s="35"/>
      <c r="AD127" s="35"/>
      <c r="AE127" s="35"/>
      <c r="AR127" s="205" t="s">
        <v>373</v>
      </c>
      <c r="AT127" s="205" t="s">
        <v>368</v>
      </c>
      <c r="AU127" s="205" t="s">
        <v>90</v>
      </c>
      <c r="AY127" s="18" t="s">
        <v>365</v>
      </c>
      <c r="BE127" s="206">
        <f>IF(N127="základní",J127,0)</f>
        <v>0</v>
      </c>
      <c r="BF127" s="206">
        <f>IF(N127="snížená",J127,0)</f>
        <v>0</v>
      </c>
      <c r="BG127" s="206">
        <f>IF(N127="zákl. přenesená",J127,0)</f>
        <v>0</v>
      </c>
      <c r="BH127" s="206">
        <f>IF(N127="sníž. přenesená",J127,0)</f>
        <v>0</v>
      </c>
      <c r="BI127" s="206">
        <f>IF(N127="nulová",J127,0)</f>
        <v>0</v>
      </c>
      <c r="BJ127" s="18" t="s">
        <v>88</v>
      </c>
      <c r="BK127" s="206">
        <f>ROUND(I127*H127,2)</f>
        <v>0</v>
      </c>
      <c r="BL127" s="18" t="s">
        <v>373</v>
      </c>
      <c r="BM127" s="205" t="s">
        <v>4608</v>
      </c>
    </row>
    <row r="128" spans="1:65" s="13" customFormat="1">
      <c r="B128" s="207"/>
      <c r="C128" s="208"/>
      <c r="D128" s="209" t="s">
        <v>375</v>
      </c>
      <c r="E128" s="210" t="s">
        <v>1</v>
      </c>
      <c r="F128" s="211" t="s">
        <v>4609</v>
      </c>
      <c r="G128" s="208"/>
      <c r="H128" s="210" t="s">
        <v>1</v>
      </c>
      <c r="I128" s="212"/>
      <c r="J128" s="208"/>
      <c r="K128" s="208"/>
      <c r="L128" s="213"/>
      <c r="M128" s="214"/>
      <c r="N128" s="215"/>
      <c r="O128" s="215"/>
      <c r="P128" s="215"/>
      <c r="Q128" s="215"/>
      <c r="R128" s="215"/>
      <c r="S128" s="215"/>
      <c r="T128" s="216"/>
      <c r="AT128" s="217" t="s">
        <v>375</v>
      </c>
      <c r="AU128" s="217" t="s">
        <v>90</v>
      </c>
      <c r="AV128" s="13" t="s">
        <v>88</v>
      </c>
      <c r="AW128" s="13" t="s">
        <v>36</v>
      </c>
      <c r="AX128" s="13" t="s">
        <v>81</v>
      </c>
      <c r="AY128" s="217" t="s">
        <v>365</v>
      </c>
    </row>
    <row r="129" spans="1:65" s="13" customFormat="1">
      <c r="B129" s="207"/>
      <c r="C129" s="208"/>
      <c r="D129" s="209" t="s">
        <v>375</v>
      </c>
      <c r="E129" s="210" t="s">
        <v>1</v>
      </c>
      <c r="F129" s="211" t="s">
        <v>4610</v>
      </c>
      <c r="G129" s="208"/>
      <c r="H129" s="210" t="s">
        <v>1</v>
      </c>
      <c r="I129" s="212"/>
      <c r="J129" s="208"/>
      <c r="K129" s="208"/>
      <c r="L129" s="213"/>
      <c r="M129" s="214"/>
      <c r="N129" s="215"/>
      <c r="O129" s="215"/>
      <c r="P129" s="215"/>
      <c r="Q129" s="215"/>
      <c r="R129" s="215"/>
      <c r="S129" s="215"/>
      <c r="T129" s="216"/>
      <c r="AT129" s="217" t="s">
        <v>375</v>
      </c>
      <c r="AU129" s="217" t="s">
        <v>90</v>
      </c>
      <c r="AV129" s="13" t="s">
        <v>88</v>
      </c>
      <c r="AW129" s="13" t="s">
        <v>36</v>
      </c>
      <c r="AX129" s="13" t="s">
        <v>81</v>
      </c>
      <c r="AY129" s="217" t="s">
        <v>365</v>
      </c>
    </row>
    <row r="130" spans="1:65" s="14" customFormat="1">
      <c r="B130" s="218"/>
      <c r="C130" s="219"/>
      <c r="D130" s="209" t="s">
        <v>375</v>
      </c>
      <c r="E130" s="220" t="s">
        <v>1</v>
      </c>
      <c r="F130" s="221" t="s">
        <v>4611</v>
      </c>
      <c r="G130" s="219"/>
      <c r="H130" s="222">
        <v>9.0069999999999997</v>
      </c>
      <c r="I130" s="223"/>
      <c r="J130" s="219"/>
      <c r="K130" s="219"/>
      <c r="L130" s="224"/>
      <c r="M130" s="225"/>
      <c r="N130" s="226"/>
      <c r="O130" s="226"/>
      <c r="P130" s="226"/>
      <c r="Q130" s="226"/>
      <c r="R130" s="226"/>
      <c r="S130" s="226"/>
      <c r="T130" s="227"/>
      <c r="AT130" s="228" t="s">
        <v>375</v>
      </c>
      <c r="AU130" s="228" t="s">
        <v>90</v>
      </c>
      <c r="AV130" s="14" t="s">
        <v>90</v>
      </c>
      <c r="AW130" s="14" t="s">
        <v>36</v>
      </c>
      <c r="AX130" s="14" t="s">
        <v>81</v>
      </c>
      <c r="AY130" s="228" t="s">
        <v>365</v>
      </c>
    </row>
    <row r="131" spans="1:65" s="14" customFormat="1">
      <c r="B131" s="218"/>
      <c r="C131" s="219"/>
      <c r="D131" s="209" t="s">
        <v>375</v>
      </c>
      <c r="E131" s="220" t="s">
        <v>1</v>
      </c>
      <c r="F131" s="221" t="s">
        <v>4612</v>
      </c>
      <c r="G131" s="219"/>
      <c r="H131" s="222">
        <v>7.2629999999999999</v>
      </c>
      <c r="I131" s="223"/>
      <c r="J131" s="219"/>
      <c r="K131" s="219"/>
      <c r="L131" s="224"/>
      <c r="M131" s="225"/>
      <c r="N131" s="226"/>
      <c r="O131" s="226"/>
      <c r="P131" s="226"/>
      <c r="Q131" s="226"/>
      <c r="R131" s="226"/>
      <c r="S131" s="226"/>
      <c r="T131" s="227"/>
      <c r="AT131" s="228" t="s">
        <v>375</v>
      </c>
      <c r="AU131" s="228" t="s">
        <v>90</v>
      </c>
      <c r="AV131" s="14" t="s">
        <v>90</v>
      </c>
      <c r="AW131" s="14" t="s">
        <v>36</v>
      </c>
      <c r="AX131" s="14" t="s">
        <v>81</v>
      </c>
      <c r="AY131" s="228" t="s">
        <v>365</v>
      </c>
    </row>
    <row r="132" spans="1:65" s="15" customFormat="1">
      <c r="B132" s="229"/>
      <c r="C132" s="230"/>
      <c r="D132" s="209" t="s">
        <v>375</v>
      </c>
      <c r="E132" s="231" t="s">
        <v>4603</v>
      </c>
      <c r="F132" s="232" t="s">
        <v>379</v>
      </c>
      <c r="G132" s="230"/>
      <c r="H132" s="233">
        <v>16.27</v>
      </c>
      <c r="I132" s="234"/>
      <c r="J132" s="230"/>
      <c r="K132" s="230"/>
      <c r="L132" s="235"/>
      <c r="M132" s="236"/>
      <c r="N132" s="237"/>
      <c r="O132" s="237"/>
      <c r="P132" s="237"/>
      <c r="Q132" s="237"/>
      <c r="R132" s="237"/>
      <c r="S132" s="237"/>
      <c r="T132" s="238"/>
      <c r="AT132" s="239" t="s">
        <v>375</v>
      </c>
      <c r="AU132" s="239" t="s">
        <v>90</v>
      </c>
      <c r="AV132" s="15" t="s">
        <v>373</v>
      </c>
      <c r="AW132" s="15" t="s">
        <v>36</v>
      </c>
      <c r="AX132" s="15" t="s">
        <v>88</v>
      </c>
      <c r="AY132" s="239" t="s">
        <v>365</v>
      </c>
    </row>
    <row r="133" spans="1:65" s="2" customFormat="1" ht="44.25" customHeight="1">
      <c r="A133" s="35"/>
      <c r="B133" s="36"/>
      <c r="C133" s="194" t="s">
        <v>90</v>
      </c>
      <c r="D133" s="194" t="s">
        <v>368</v>
      </c>
      <c r="E133" s="195" t="s">
        <v>4613</v>
      </c>
      <c r="F133" s="196" t="s">
        <v>4614</v>
      </c>
      <c r="G133" s="197" t="s">
        <v>371</v>
      </c>
      <c r="H133" s="198">
        <v>8.8379999999999992</v>
      </c>
      <c r="I133" s="199"/>
      <c r="J133" s="200">
        <f>ROUND(I133*H133,2)</f>
        <v>0</v>
      </c>
      <c r="K133" s="196" t="s">
        <v>372</v>
      </c>
      <c r="L133" s="40"/>
      <c r="M133" s="201" t="s">
        <v>1</v>
      </c>
      <c r="N133" s="202" t="s">
        <v>46</v>
      </c>
      <c r="O133" s="72"/>
      <c r="P133" s="203">
        <f>O133*H133</f>
        <v>0</v>
      </c>
      <c r="Q133" s="203">
        <v>0</v>
      </c>
      <c r="R133" s="203">
        <f>Q133*H133</f>
        <v>0</v>
      </c>
      <c r="S133" s="203">
        <v>0</v>
      </c>
      <c r="T133" s="204">
        <f>S133*H133</f>
        <v>0</v>
      </c>
      <c r="U133" s="35"/>
      <c r="V133" s="35"/>
      <c r="W133" s="35"/>
      <c r="X133" s="35"/>
      <c r="Y133" s="35"/>
      <c r="Z133" s="35"/>
      <c r="AA133" s="35"/>
      <c r="AB133" s="35"/>
      <c r="AC133" s="35"/>
      <c r="AD133" s="35"/>
      <c r="AE133" s="35"/>
      <c r="AR133" s="205" t="s">
        <v>373</v>
      </c>
      <c r="AT133" s="205" t="s">
        <v>368</v>
      </c>
      <c r="AU133" s="205" t="s">
        <v>90</v>
      </c>
      <c r="AY133" s="18" t="s">
        <v>365</v>
      </c>
      <c r="BE133" s="206">
        <f>IF(N133="základní",J133,0)</f>
        <v>0</v>
      </c>
      <c r="BF133" s="206">
        <f>IF(N133="snížená",J133,0)</f>
        <v>0</v>
      </c>
      <c r="BG133" s="206">
        <f>IF(N133="zákl. přenesená",J133,0)</f>
        <v>0</v>
      </c>
      <c r="BH133" s="206">
        <f>IF(N133="sníž. přenesená",J133,0)</f>
        <v>0</v>
      </c>
      <c r="BI133" s="206">
        <f>IF(N133="nulová",J133,0)</f>
        <v>0</v>
      </c>
      <c r="BJ133" s="18" t="s">
        <v>88</v>
      </c>
      <c r="BK133" s="206">
        <f>ROUND(I133*H133,2)</f>
        <v>0</v>
      </c>
      <c r="BL133" s="18" t="s">
        <v>373</v>
      </c>
      <c r="BM133" s="205" t="s">
        <v>4615</v>
      </c>
    </row>
    <row r="134" spans="1:65" s="13" customFormat="1">
      <c r="B134" s="207"/>
      <c r="C134" s="208"/>
      <c r="D134" s="209" t="s">
        <v>375</v>
      </c>
      <c r="E134" s="210" t="s">
        <v>1</v>
      </c>
      <c r="F134" s="211" t="s">
        <v>1083</v>
      </c>
      <c r="G134" s="208"/>
      <c r="H134" s="210" t="s">
        <v>1</v>
      </c>
      <c r="I134" s="212"/>
      <c r="J134" s="208"/>
      <c r="K134" s="208"/>
      <c r="L134" s="213"/>
      <c r="M134" s="214"/>
      <c r="N134" s="215"/>
      <c r="O134" s="215"/>
      <c r="P134" s="215"/>
      <c r="Q134" s="215"/>
      <c r="R134" s="215"/>
      <c r="S134" s="215"/>
      <c r="T134" s="216"/>
      <c r="AT134" s="217" t="s">
        <v>375</v>
      </c>
      <c r="AU134" s="217" t="s">
        <v>90</v>
      </c>
      <c r="AV134" s="13" t="s">
        <v>88</v>
      </c>
      <c r="AW134" s="13" t="s">
        <v>36</v>
      </c>
      <c r="AX134" s="13" t="s">
        <v>81</v>
      </c>
      <c r="AY134" s="217" t="s">
        <v>365</v>
      </c>
    </row>
    <row r="135" spans="1:65" s="13" customFormat="1">
      <c r="B135" s="207"/>
      <c r="C135" s="208"/>
      <c r="D135" s="209" t="s">
        <v>375</v>
      </c>
      <c r="E135" s="210" t="s">
        <v>1</v>
      </c>
      <c r="F135" s="211" t="s">
        <v>4616</v>
      </c>
      <c r="G135" s="208"/>
      <c r="H135" s="210" t="s">
        <v>1</v>
      </c>
      <c r="I135" s="212"/>
      <c r="J135" s="208"/>
      <c r="K135" s="208"/>
      <c r="L135" s="213"/>
      <c r="M135" s="214"/>
      <c r="N135" s="215"/>
      <c r="O135" s="215"/>
      <c r="P135" s="215"/>
      <c r="Q135" s="215"/>
      <c r="R135" s="215"/>
      <c r="S135" s="215"/>
      <c r="T135" s="216"/>
      <c r="AT135" s="217" t="s">
        <v>375</v>
      </c>
      <c r="AU135" s="217" t="s">
        <v>90</v>
      </c>
      <c r="AV135" s="13" t="s">
        <v>88</v>
      </c>
      <c r="AW135" s="13" t="s">
        <v>36</v>
      </c>
      <c r="AX135" s="13" t="s">
        <v>81</v>
      </c>
      <c r="AY135" s="217" t="s">
        <v>365</v>
      </c>
    </row>
    <row r="136" spans="1:65" s="14" customFormat="1">
      <c r="B136" s="218"/>
      <c r="C136" s="219"/>
      <c r="D136" s="209" t="s">
        <v>375</v>
      </c>
      <c r="E136" s="220" t="s">
        <v>1</v>
      </c>
      <c r="F136" s="221" t="s">
        <v>4617</v>
      </c>
      <c r="G136" s="219"/>
      <c r="H136" s="222">
        <v>2.0739999999999998</v>
      </c>
      <c r="I136" s="223"/>
      <c r="J136" s="219"/>
      <c r="K136" s="219"/>
      <c r="L136" s="224"/>
      <c r="M136" s="225"/>
      <c r="N136" s="226"/>
      <c r="O136" s="226"/>
      <c r="P136" s="226"/>
      <c r="Q136" s="226"/>
      <c r="R136" s="226"/>
      <c r="S136" s="226"/>
      <c r="T136" s="227"/>
      <c r="AT136" s="228" t="s">
        <v>375</v>
      </c>
      <c r="AU136" s="228" t="s">
        <v>90</v>
      </c>
      <c r="AV136" s="14" t="s">
        <v>90</v>
      </c>
      <c r="AW136" s="14" t="s">
        <v>36</v>
      </c>
      <c r="AX136" s="14" t="s">
        <v>81</v>
      </c>
      <c r="AY136" s="228" t="s">
        <v>365</v>
      </c>
    </row>
    <row r="137" spans="1:65" s="13" customFormat="1">
      <c r="B137" s="207"/>
      <c r="C137" s="208"/>
      <c r="D137" s="209" t="s">
        <v>375</v>
      </c>
      <c r="E137" s="210" t="s">
        <v>1</v>
      </c>
      <c r="F137" s="211" t="s">
        <v>4618</v>
      </c>
      <c r="G137" s="208"/>
      <c r="H137" s="210" t="s">
        <v>1</v>
      </c>
      <c r="I137" s="212"/>
      <c r="J137" s="208"/>
      <c r="K137" s="208"/>
      <c r="L137" s="213"/>
      <c r="M137" s="214"/>
      <c r="N137" s="215"/>
      <c r="O137" s="215"/>
      <c r="P137" s="215"/>
      <c r="Q137" s="215"/>
      <c r="R137" s="215"/>
      <c r="S137" s="215"/>
      <c r="T137" s="216"/>
      <c r="AT137" s="217" t="s">
        <v>375</v>
      </c>
      <c r="AU137" s="217" t="s">
        <v>90</v>
      </c>
      <c r="AV137" s="13" t="s">
        <v>88</v>
      </c>
      <c r="AW137" s="13" t="s">
        <v>36</v>
      </c>
      <c r="AX137" s="13" t="s">
        <v>81</v>
      </c>
      <c r="AY137" s="217" t="s">
        <v>365</v>
      </c>
    </row>
    <row r="138" spans="1:65" s="14" customFormat="1">
      <c r="B138" s="218"/>
      <c r="C138" s="219"/>
      <c r="D138" s="209" t="s">
        <v>375</v>
      </c>
      <c r="E138" s="220" t="s">
        <v>1</v>
      </c>
      <c r="F138" s="221" t="s">
        <v>4619</v>
      </c>
      <c r="G138" s="219"/>
      <c r="H138" s="222">
        <v>2.33</v>
      </c>
      <c r="I138" s="223"/>
      <c r="J138" s="219"/>
      <c r="K138" s="219"/>
      <c r="L138" s="224"/>
      <c r="M138" s="225"/>
      <c r="N138" s="226"/>
      <c r="O138" s="226"/>
      <c r="P138" s="226"/>
      <c r="Q138" s="226"/>
      <c r="R138" s="226"/>
      <c r="S138" s="226"/>
      <c r="T138" s="227"/>
      <c r="AT138" s="228" t="s">
        <v>375</v>
      </c>
      <c r="AU138" s="228" t="s">
        <v>90</v>
      </c>
      <c r="AV138" s="14" t="s">
        <v>90</v>
      </c>
      <c r="AW138" s="14" t="s">
        <v>36</v>
      </c>
      <c r="AX138" s="14" t="s">
        <v>81</v>
      </c>
      <c r="AY138" s="228" t="s">
        <v>365</v>
      </c>
    </row>
    <row r="139" spans="1:65" s="13" customFormat="1">
      <c r="B139" s="207"/>
      <c r="C139" s="208"/>
      <c r="D139" s="209" t="s">
        <v>375</v>
      </c>
      <c r="E139" s="210" t="s">
        <v>1</v>
      </c>
      <c r="F139" s="211" t="s">
        <v>4620</v>
      </c>
      <c r="G139" s="208"/>
      <c r="H139" s="210" t="s">
        <v>1</v>
      </c>
      <c r="I139" s="212"/>
      <c r="J139" s="208"/>
      <c r="K139" s="208"/>
      <c r="L139" s="213"/>
      <c r="M139" s="214"/>
      <c r="N139" s="215"/>
      <c r="O139" s="215"/>
      <c r="P139" s="215"/>
      <c r="Q139" s="215"/>
      <c r="R139" s="215"/>
      <c r="S139" s="215"/>
      <c r="T139" s="216"/>
      <c r="AT139" s="217" t="s">
        <v>375</v>
      </c>
      <c r="AU139" s="217" t="s">
        <v>90</v>
      </c>
      <c r="AV139" s="13" t="s">
        <v>88</v>
      </c>
      <c r="AW139" s="13" t="s">
        <v>36</v>
      </c>
      <c r="AX139" s="13" t="s">
        <v>81</v>
      </c>
      <c r="AY139" s="217" t="s">
        <v>365</v>
      </c>
    </row>
    <row r="140" spans="1:65" s="14" customFormat="1">
      <c r="B140" s="218"/>
      <c r="C140" s="219"/>
      <c r="D140" s="209" t="s">
        <v>375</v>
      </c>
      <c r="E140" s="220" t="s">
        <v>1</v>
      </c>
      <c r="F140" s="221" t="s">
        <v>4621</v>
      </c>
      <c r="G140" s="219"/>
      <c r="H140" s="222">
        <v>1.3</v>
      </c>
      <c r="I140" s="223"/>
      <c r="J140" s="219"/>
      <c r="K140" s="219"/>
      <c r="L140" s="224"/>
      <c r="M140" s="225"/>
      <c r="N140" s="226"/>
      <c r="O140" s="226"/>
      <c r="P140" s="226"/>
      <c r="Q140" s="226"/>
      <c r="R140" s="226"/>
      <c r="S140" s="226"/>
      <c r="T140" s="227"/>
      <c r="AT140" s="228" t="s">
        <v>375</v>
      </c>
      <c r="AU140" s="228" t="s">
        <v>90</v>
      </c>
      <c r="AV140" s="14" t="s">
        <v>90</v>
      </c>
      <c r="AW140" s="14" t="s">
        <v>36</v>
      </c>
      <c r="AX140" s="14" t="s">
        <v>81</v>
      </c>
      <c r="AY140" s="228" t="s">
        <v>365</v>
      </c>
    </row>
    <row r="141" spans="1:65" s="13" customFormat="1">
      <c r="B141" s="207"/>
      <c r="C141" s="208"/>
      <c r="D141" s="209" t="s">
        <v>375</v>
      </c>
      <c r="E141" s="210" t="s">
        <v>1</v>
      </c>
      <c r="F141" s="211" t="s">
        <v>4622</v>
      </c>
      <c r="G141" s="208"/>
      <c r="H141" s="210" t="s">
        <v>1</v>
      </c>
      <c r="I141" s="212"/>
      <c r="J141" s="208"/>
      <c r="K141" s="208"/>
      <c r="L141" s="213"/>
      <c r="M141" s="214"/>
      <c r="N141" s="215"/>
      <c r="O141" s="215"/>
      <c r="P141" s="215"/>
      <c r="Q141" s="215"/>
      <c r="R141" s="215"/>
      <c r="S141" s="215"/>
      <c r="T141" s="216"/>
      <c r="AT141" s="217" t="s">
        <v>375</v>
      </c>
      <c r="AU141" s="217" t="s">
        <v>90</v>
      </c>
      <c r="AV141" s="13" t="s">
        <v>88</v>
      </c>
      <c r="AW141" s="13" t="s">
        <v>36</v>
      </c>
      <c r="AX141" s="13" t="s">
        <v>81</v>
      </c>
      <c r="AY141" s="217" t="s">
        <v>365</v>
      </c>
    </row>
    <row r="142" spans="1:65" s="14" customFormat="1">
      <c r="B142" s="218"/>
      <c r="C142" s="219"/>
      <c r="D142" s="209" t="s">
        <v>375</v>
      </c>
      <c r="E142" s="220" t="s">
        <v>1</v>
      </c>
      <c r="F142" s="221" t="s">
        <v>4623</v>
      </c>
      <c r="G142" s="219"/>
      <c r="H142" s="222">
        <v>1.55</v>
      </c>
      <c r="I142" s="223"/>
      <c r="J142" s="219"/>
      <c r="K142" s="219"/>
      <c r="L142" s="224"/>
      <c r="M142" s="225"/>
      <c r="N142" s="226"/>
      <c r="O142" s="226"/>
      <c r="P142" s="226"/>
      <c r="Q142" s="226"/>
      <c r="R142" s="226"/>
      <c r="S142" s="226"/>
      <c r="T142" s="227"/>
      <c r="AT142" s="228" t="s">
        <v>375</v>
      </c>
      <c r="AU142" s="228" t="s">
        <v>90</v>
      </c>
      <c r="AV142" s="14" t="s">
        <v>90</v>
      </c>
      <c r="AW142" s="14" t="s">
        <v>36</v>
      </c>
      <c r="AX142" s="14" t="s">
        <v>81</v>
      </c>
      <c r="AY142" s="228" t="s">
        <v>365</v>
      </c>
    </row>
    <row r="143" spans="1:65" s="13" customFormat="1">
      <c r="B143" s="207"/>
      <c r="C143" s="208"/>
      <c r="D143" s="209" t="s">
        <v>375</v>
      </c>
      <c r="E143" s="210" t="s">
        <v>1</v>
      </c>
      <c r="F143" s="211" t="s">
        <v>4624</v>
      </c>
      <c r="G143" s="208"/>
      <c r="H143" s="210" t="s">
        <v>1</v>
      </c>
      <c r="I143" s="212"/>
      <c r="J143" s="208"/>
      <c r="K143" s="208"/>
      <c r="L143" s="213"/>
      <c r="M143" s="214"/>
      <c r="N143" s="215"/>
      <c r="O143" s="215"/>
      <c r="P143" s="215"/>
      <c r="Q143" s="215"/>
      <c r="R143" s="215"/>
      <c r="S143" s="215"/>
      <c r="T143" s="216"/>
      <c r="AT143" s="217" t="s">
        <v>375</v>
      </c>
      <c r="AU143" s="217" t="s">
        <v>90</v>
      </c>
      <c r="AV143" s="13" t="s">
        <v>88</v>
      </c>
      <c r="AW143" s="13" t="s">
        <v>36</v>
      </c>
      <c r="AX143" s="13" t="s">
        <v>81</v>
      </c>
      <c r="AY143" s="217" t="s">
        <v>365</v>
      </c>
    </row>
    <row r="144" spans="1:65" s="14" customFormat="1">
      <c r="B144" s="218"/>
      <c r="C144" s="219"/>
      <c r="D144" s="209" t="s">
        <v>375</v>
      </c>
      <c r="E144" s="220" t="s">
        <v>1</v>
      </c>
      <c r="F144" s="221" t="s">
        <v>4625</v>
      </c>
      <c r="G144" s="219"/>
      <c r="H144" s="222">
        <v>1.5840000000000001</v>
      </c>
      <c r="I144" s="223"/>
      <c r="J144" s="219"/>
      <c r="K144" s="219"/>
      <c r="L144" s="224"/>
      <c r="M144" s="225"/>
      <c r="N144" s="226"/>
      <c r="O144" s="226"/>
      <c r="P144" s="226"/>
      <c r="Q144" s="226"/>
      <c r="R144" s="226"/>
      <c r="S144" s="226"/>
      <c r="T144" s="227"/>
      <c r="AT144" s="228" t="s">
        <v>375</v>
      </c>
      <c r="AU144" s="228" t="s">
        <v>90</v>
      </c>
      <c r="AV144" s="14" t="s">
        <v>90</v>
      </c>
      <c r="AW144" s="14" t="s">
        <v>36</v>
      </c>
      <c r="AX144" s="14" t="s">
        <v>81</v>
      </c>
      <c r="AY144" s="228" t="s">
        <v>365</v>
      </c>
    </row>
    <row r="145" spans="1:65" s="15" customFormat="1">
      <c r="B145" s="229"/>
      <c r="C145" s="230"/>
      <c r="D145" s="209" t="s">
        <v>375</v>
      </c>
      <c r="E145" s="231" t="s">
        <v>1072</v>
      </c>
      <c r="F145" s="232" t="s">
        <v>379</v>
      </c>
      <c r="G145" s="230"/>
      <c r="H145" s="233">
        <v>8.8379999999999992</v>
      </c>
      <c r="I145" s="234"/>
      <c r="J145" s="230"/>
      <c r="K145" s="230"/>
      <c r="L145" s="235"/>
      <c r="M145" s="236"/>
      <c r="N145" s="237"/>
      <c r="O145" s="237"/>
      <c r="P145" s="237"/>
      <c r="Q145" s="237"/>
      <c r="R145" s="237"/>
      <c r="S145" s="237"/>
      <c r="T145" s="238"/>
      <c r="AT145" s="239" t="s">
        <v>375</v>
      </c>
      <c r="AU145" s="239" t="s">
        <v>90</v>
      </c>
      <c r="AV145" s="15" t="s">
        <v>373</v>
      </c>
      <c r="AW145" s="15" t="s">
        <v>36</v>
      </c>
      <c r="AX145" s="15" t="s">
        <v>88</v>
      </c>
      <c r="AY145" s="239" t="s">
        <v>365</v>
      </c>
    </row>
    <row r="146" spans="1:65" s="2" customFormat="1" ht="62.65" customHeight="1">
      <c r="A146" s="35"/>
      <c r="B146" s="36"/>
      <c r="C146" s="194" t="s">
        <v>383</v>
      </c>
      <c r="D146" s="194" t="s">
        <v>368</v>
      </c>
      <c r="E146" s="195" t="s">
        <v>1108</v>
      </c>
      <c r="F146" s="196" t="s">
        <v>1109</v>
      </c>
      <c r="G146" s="197" t="s">
        <v>371</v>
      </c>
      <c r="H146" s="198">
        <v>25.108000000000001</v>
      </c>
      <c r="I146" s="199"/>
      <c r="J146" s="200">
        <f>ROUND(I146*H146,2)</f>
        <v>0</v>
      </c>
      <c r="K146" s="196" t="s">
        <v>372</v>
      </c>
      <c r="L146" s="40"/>
      <c r="M146" s="201" t="s">
        <v>1</v>
      </c>
      <c r="N146" s="202" t="s">
        <v>46</v>
      </c>
      <c r="O146" s="72"/>
      <c r="P146" s="203">
        <f>O146*H146</f>
        <v>0</v>
      </c>
      <c r="Q146" s="203">
        <v>0</v>
      </c>
      <c r="R146" s="203">
        <f>Q146*H146</f>
        <v>0</v>
      </c>
      <c r="S146" s="203">
        <v>0</v>
      </c>
      <c r="T146" s="204">
        <f>S146*H146</f>
        <v>0</v>
      </c>
      <c r="U146" s="35"/>
      <c r="V146" s="35"/>
      <c r="W146" s="35"/>
      <c r="X146" s="35"/>
      <c r="Y146" s="35"/>
      <c r="Z146" s="35"/>
      <c r="AA146" s="35"/>
      <c r="AB146" s="35"/>
      <c r="AC146" s="35"/>
      <c r="AD146" s="35"/>
      <c r="AE146" s="35"/>
      <c r="AR146" s="205" t="s">
        <v>373</v>
      </c>
      <c r="AT146" s="205" t="s">
        <v>368</v>
      </c>
      <c r="AU146" s="205" t="s">
        <v>90</v>
      </c>
      <c r="AY146" s="18" t="s">
        <v>365</v>
      </c>
      <c r="BE146" s="206">
        <f>IF(N146="základní",J146,0)</f>
        <v>0</v>
      </c>
      <c r="BF146" s="206">
        <f>IF(N146="snížená",J146,0)</f>
        <v>0</v>
      </c>
      <c r="BG146" s="206">
        <f>IF(N146="zákl. přenesená",J146,0)</f>
        <v>0</v>
      </c>
      <c r="BH146" s="206">
        <f>IF(N146="sníž. přenesená",J146,0)</f>
        <v>0</v>
      </c>
      <c r="BI146" s="206">
        <f>IF(N146="nulová",J146,0)</f>
        <v>0</v>
      </c>
      <c r="BJ146" s="18" t="s">
        <v>88</v>
      </c>
      <c r="BK146" s="206">
        <f>ROUND(I146*H146,2)</f>
        <v>0</v>
      </c>
      <c r="BL146" s="18" t="s">
        <v>373</v>
      </c>
      <c r="BM146" s="205" t="s">
        <v>4626</v>
      </c>
    </row>
    <row r="147" spans="1:65" s="13" customFormat="1">
      <c r="B147" s="207"/>
      <c r="C147" s="208"/>
      <c r="D147" s="209" t="s">
        <v>375</v>
      </c>
      <c r="E147" s="210" t="s">
        <v>1</v>
      </c>
      <c r="F147" s="211" t="s">
        <v>4627</v>
      </c>
      <c r="G147" s="208"/>
      <c r="H147" s="210" t="s">
        <v>1</v>
      </c>
      <c r="I147" s="212"/>
      <c r="J147" s="208"/>
      <c r="K147" s="208"/>
      <c r="L147" s="213"/>
      <c r="M147" s="214"/>
      <c r="N147" s="215"/>
      <c r="O147" s="215"/>
      <c r="P147" s="215"/>
      <c r="Q147" s="215"/>
      <c r="R147" s="215"/>
      <c r="S147" s="215"/>
      <c r="T147" s="216"/>
      <c r="AT147" s="217" t="s">
        <v>375</v>
      </c>
      <c r="AU147" s="217" t="s">
        <v>90</v>
      </c>
      <c r="AV147" s="13" t="s">
        <v>88</v>
      </c>
      <c r="AW147" s="13" t="s">
        <v>36</v>
      </c>
      <c r="AX147" s="13" t="s">
        <v>81</v>
      </c>
      <c r="AY147" s="217" t="s">
        <v>365</v>
      </c>
    </row>
    <row r="148" spans="1:65" s="13" customFormat="1">
      <c r="B148" s="207"/>
      <c r="C148" s="208"/>
      <c r="D148" s="209" t="s">
        <v>375</v>
      </c>
      <c r="E148" s="210" t="s">
        <v>1</v>
      </c>
      <c r="F148" s="211" t="s">
        <v>4628</v>
      </c>
      <c r="G148" s="208"/>
      <c r="H148" s="210" t="s">
        <v>1</v>
      </c>
      <c r="I148" s="212"/>
      <c r="J148" s="208"/>
      <c r="K148" s="208"/>
      <c r="L148" s="213"/>
      <c r="M148" s="214"/>
      <c r="N148" s="215"/>
      <c r="O148" s="215"/>
      <c r="P148" s="215"/>
      <c r="Q148" s="215"/>
      <c r="R148" s="215"/>
      <c r="S148" s="215"/>
      <c r="T148" s="216"/>
      <c r="AT148" s="217" t="s">
        <v>375</v>
      </c>
      <c r="AU148" s="217" t="s">
        <v>90</v>
      </c>
      <c r="AV148" s="13" t="s">
        <v>88</v>
      </c>
      <c r="AW148" s="13" t="s">
        <v>36</v>
      </c>
      <c r="AX148" s="13" t="s">
        <v>81</v>
      </c>
      <c r="AY148" s="217" t="s">
        <v>365</v>
      </c>
    </row>
    <row r="149" spans="1:65" s="14" customFormat="1">
      <c r="B149" s="218"/>
      <c r="C149" s="219"/>
      <c r="D149" s="209" t="s">
        <v>375</v>
      </c>
      <c r="E149" s="220" t="s">
        <v>1</v>
      </c>
      <c r="F149" s="221" t="s">
        <v>1091</v>
      </c>
      <c r="G149" s="219"/>
      <c r="H149" s="222">
        <v>8.8379999999999992</v>
      </c>
      <c r="I149" s="223"/>
      <c r="J149" s="219"/>
      <c r="K149" s="219"/>
      <c r="L149" s="224"/>
      <c r="M149" s="225"/>
      <c r="N149" s="226"/>
      <c r="O149" s="226"/>
      <c r="P149" s="226"/>
      <c r="Q149" s="226"/>
      <c r="R149" s="226"/>
      <c r="S149" s="226"/>
      <c r="T149" s="227"/>
      <c r="AT149" s="228" t="s">
        <v>375</v>
      </c>
      <c r="AU149" s="228" t="s">
        <v>90</v>
      </c>
      <c r="AV149" s="14" t="s">
        <v>90</v>
      </c>
      <c r="AW149" s="14" t="s">
        <v>36</v>
      </c>
      <c r="AX149" s="14" t="s">
        <v>81</v>
      </c>
      <c r="AY149" s="228" t="s">
        <v>365</v>
      </c>
    </row>
    <row r="150" spans="1:65" s="13" customFormat="1">
      <c r="B150" s="207"/>
      <c r="C150" s="208"/>
      <c r="D150" s="209" t="s">
        <v>375</v>
      </c>
      <c r="E150" s="210" t="s">
        <v>1</v>
      </c>
      <c r="F150" s="211" t="s">
        <v>4610</v>
      </c>
      <c r="G150" s="208"/>
      <c r="H150" s="210" t="s">
        <v>1</v>
      </c>
      <c r="I150" s="212"/>
      <c r="J150" s="208"/>
      <c r="K150" s="208"/>
      <c r="L150" s="213"/>
      <c r="M150" s="214"/>
      <c r="N150" s="215"/>
      <c r="O150" s="215"/>
      <c r="P150" s="215"/>
      <c r="Q150" s="215"/>
      <c r="R150" s="215"/>
      <c r="S150" s="215"/>
      <c r="T150" s="216"/>
      <c r="AT150" s="217" t="s">
        <v>375</v>
      </c>
      <c r="AU150" s="217" t="s">
        <v>90</v>
      </c>
      <c r="AV150" s="13" t="s">
        <v>88</v>
      </c>
      <c r="AW150" s="13" t="s">
        <v>36</v>
      </c>
      <c r="AX150" s="13" t="s">
        <v>81</v>
      </c>
      <c r="AY150" s="217" t="s">
        <v>365</v>
      </c>
    </row>
    <row r="151" spans="1:65" s="14" customFormat="1">
      <c r="B151" s="218"/>
      <c r="C151" s="219"/>
      <c r="D151" s="209" t="s">
        <v>375</v>
      </c>
      <c r="E151" s="220" t="s">
        <v>1</v>
      </c>
      <c r="F151" s="221" t="s">
        <v>4629</v>
      </c>
      <c r="G151" s="219"/>
      <c r="H151" s="222">
        <v>16.27</v>
      </c>
      <c r="I151" s="223"/>
      <c r="J151" s="219"/>
      <c r="K151" s="219"/>
      <c r="L151" s="224"/>
      <c r="M151" s="225"/>
      <c r="N151" s="226"/>
      <c r="O151" s="226"/>
      <c r="P151" s="226"/>
      <c r="Q151" s="226"/>
      <c r="R151" s="226"/>
      <c r="S151" s="226"/>
      <c r="T151" s="227"/>
      <c r="AT151" s="228" t="s">
        <v>375</v>
      </c>
      <c r="AU151" s="228" t="s">
        <v>90</v>
      </c>
      <c r="AV151" s="14" t="s">
        <v>90</v>
      </c>
      <c r="AW151" s="14" t="s">
        <v>36</v>
      </c>
      <c r="AX151" s="14" t="s">
        <v>81</v>
      </c>
      <c r="AY151" s="228" t="s">
        <v>365</v>
      </c>
    </row>
    <row r="152" spans="1:65" s="15" customFormat="1">
      <c r="B152" s="229"/>
      <c r="C152" s="230"/>
      <c r="D152" s="209" t="s">
        <v>375</v>
      </c>
      <c r="E152" s="231" t="s">
        <v>1</v>
      </c>
      <c r="F152" s="232" t="s">
        <v>379</v>
      </c>
      <c r="G152" s="230"/>
      <c r="H152" s="233">
        <v>25.108000000000001</v>
      </c>
      <c r="I152" s="234"/>
      <c r="J152" s="230"/>
      <c r="K152" s="230"/>
      <c r="L152" s="235"/>
      <c r="M152" s="236"/>
      <c r="N152" s="237"/>
      <c r="O152" s="237"/>
      <c r="P152" s="237"/>
      <c r="Q152" s="237"/>
      <c r="R152" s="237"/>
      <c r="S152" s="237"/>
      <c r="T152" s="238"/>
      <c r="AT152" s="239" t="s">
        <v>375</v>
      </c>
      <c r="AU152" s="239" t="s">
        <v>90</v>
      </c>
      <c r="AV152" s="15" t="s">
        <v>373</v>
      </c>
      <c r="AW152" s="15" t="s">
        <v>36</v>
      </c>
      <c r="AX152" s="15" t="s">
        <v>88</v>
      </c>
      <c r="AY152" s="239" t="s">
        <v>365</v>
      </c>
    </row>
    <row r="153" spans="1:65" s="2" customFormat="1" ht="44.25" customHeight="1">
      <c r="A153" s="35"/>
      <c r="B153" s="36"/>
      <c r="C153" s="194" t="s">
        <v>373</v>
      </c>
      <c r="D153" s="194" t="s">
        <v>368</v>
      </c>
      <c r="E153" s="195" t="s">
        <v>3297</v>
      </c>
      <c r="F153" s="196" t="s">
        <v>3298</v>
      </c>
      <c r="G153" s="197" t="s">
        <v>389</v>
      </c>
      <c r="H153" s="198">
        <v>45.194000000000003</v>
      </c>
      <c r="I153" s="199"/>
      <c r="J153" s="200">
        <f>ROUND(I153*H153,2)</f>
        <v>0</v>
      </c>
      <c r="K153" s="196" t="s">
        <v>372</v>
      </c>
      <c r="L153" s="40"/>
      <c r="M153" s="201" t="s">
        <v>1</v>
      </c>
      <c r="N153" s="202" t="s">
        <v>46</v>
      </c>
      <c r="O153" s="72"/>
      <c r="P153" s="203">
        <f>O153*H153</f>
        <v>0</v>
      </c>
      <c r="Q153" s="203">
        <v>0</v>
      </c>
      <c r="R153" s="203">
        <f>Q153*H153</f>
        <v>0</v>
      </c>
      <c r="S153" s="203">
        <v>0</v>
      </c>
      <c r="T153" s="204">
        <f>S153*H153</f>
        <v>0</v>
      </c>
      <c r="U153" s="35"/>
      <c r="V153" s="35"/>
      <c r="W153" s="35"/>
      <c r="X153" s="35"/>
      <c r="Y153" s="35"/>
      <c r="Z153" s="35"/>
      <c r="AA153" s="35"/>
      <c r="AB153" s="35"/>
      <c r="AC153" s="35"/>
      <c r="AD153" s="35"/>
      <c r="AE153" s="35"/>
      <c r="AR153" s="205" t="s">
        <v>373</v>
      </c>
      <c r="AT153" s="205" t="s">
        <v>368</v>
      </c>
      <c r="AU153" s="205" t="s">
        <v>90</v>
      </c>
      <c r="AY153" s="18" t="s">
        <v>365</v>
      </c>
      <c r="BE153" s="206">
        <f>IF(N153="základní",J153,0)</f>
        <v>0</v>
      </c>
      <c r="BF153" s="206">
        <f>IF(N153="snížená",J153,0)</f>
        <v>0</v>
      </c>
      <c r="BG153" s="206">
        <f>IF(N153="zákl. přenesená",J153,0)</f>
        <v>0</v>
      </c>
      <c r="BH153" s="206">
        <f>IF(N153="sníž. přenesená",J153,0)</f>
        <v>0</v>
      </c>
      <c r="BI153" s="206">
        <f>IF(N153="nulová",J153,0)</f>
        <v>0</v>
      </c>
      <c r="BJ153" s="18" t="s">
        <v>88</v>
      </c>
      <c r="BK153" s="206">
        <f>ROUND(I153*H153,2)</f>
        <v>0</v>
      </c>
      <c r="BL153" s="18" t="s">
        <v>373</v>
      </c>
      <c r="BM153" s="205" t="s">
        <v>4630</v>
      </c>
    </row>
    <row r="154" spans="1:65" s="14" customFormat="1">
      <c r="B154" s="218"/>
      <c r="C154" s="219"/>
      <c r="D154" s="209" t="s">
        <v>375</v>
      </c>
      <c r="E154" s="219"/>
      <c r="F154" s="221" t="s">
        <v>4631</v>
      </c>
      <c r="G154" s="219"/>
      <c r="H154" s="222">
        <v>45.194000000000003</v>
      </c>
      <c r="I154" s="223"/>
      <c r="J154" s="219"/>
      <c r="K154" s="219"/>
      <c r="L154" s="224"/>
      <c r="M154" s="225"/>
      <c r="N154" s="226"/>
      <c r="O154" s="226"/>
      <c r="P154" s="226"/>
      <c r="Q154" s="226"/>
      <c r="R154" s="226"/>
      <c r="S154" s="226"/>
      <c r="T154" s="227"/>
      <c r="AT154" s="228" t="s">
        <v>375</v>
      </c>
      <c r="AU154" s="228" t="s">
        <v>90</v>
      </c>
      <c r="AV154" s="14" t="s">
        <v>90</v>
      </c>
      <c r="AW154" s="14" t="s">
        <v>4</v>
      </c>
      <c r="AX154" s="14" t="s">
        <v>88</v>
      </c>
      <c r="AY154" s="228" t="s">
        <v>365</v>
      </c>
    </row>
    <row r="155" spans="1:65" s="12" customFormat="1" ht="22.9" customHeight="1">
      <c r="B155" s="179"/>
      <c r="C155" s="180"/>
      <c r="D155" s="181" t="s">
        <v>80</v>
      </c>
      <c r="E155" s="192" t="s">
        <v>90</v>
      </c>
      <c r="F155" s="192" t="s">
        <v>1121</v>
      </c>
      <c r="G155" s="180"/>
      <c r="H155" s="180"/>
      <c r="I155" s="183"/>
      <c r="J155" s="193">
        <f>BK155</f>
        <v>0</v>
      </c>
      <c r="K155" s="180"/>
      <c r="L155" s="184"/>
      <c r="M155" s="185"/>
      <c r="N155" s="186"/>
      <c r="O155" s="186"/>
      <c r="P155" s="187">
        <f>SUM(P156:P179)</f>
        <v>0</v>
      </c>
      <c r="Q155" s="186"/>
      <c r="R155" s="187">
        <f>SUM(R156:R179)</f>
        <v>73.595249609999996</v>
      </c>
      <c r="S155" s="186"/>
      <c r="T155" s="188">
        <f>SUM(T156:T179)</f>
        <v>0</v>
      </c>
      <c r="AR155" s="189" t="s">
        <v>88</v>
      </c>
      <c r="AT155" s="190" t="s">
        <v>80</v>
      </c>
      <c r="AU155" s="190" t="s">
        <v>88</v>
      </c>
      <c r="AY155" s="189" t="s">
        <v>365</v>
      </c>
      <c r="BK155" s="191">
        <f>SUM(BK156:BK179)</f>
        <v>0</v>
      </c>
    </row>
    <row r="156" spans="1:65" s="2" customFormat="1" ht="33" customHeight="1">
      <c r="A156" s="35"/>
      <c r="B156" s="36"/>
      <c r="C156" s="194" t="s">
        <v>393</v>
      </c>
      <c r="D156" s="194" t="s">
        <v>368</v>
      </c>
      <c r="E156" s="195" t="s">
        <v>4632</v>
      </c>
      <c r="F156" s="196" t="s">
        <v>4633</v>
      </c>
      <c r="G156" s="197" t="s">
        <v>371</v>
      </c>
      <c r="H156" s="198">
        <v>8.8379999999999992</v>
      </c>
      <c r="I156" s="199"/>
      <c r="J156" s="200">
        <f>ROUND(I156*H156,2)</f>
        <v>0</v>
      </c>
      <c r="K156" s="196" t="s">
        <v>372</v>
      </c>
      <c r="L156" s="40"/>
      <c r="M156" s="201" t="s">
        <v>1</v>
      </c>
      <c r="N156" s="202" t="s">
        <v>46</v>
      </c>
      <c r="O156" s="72"/>
      <c r="P156" s="203">
        <f>O156*H156</f>
        <v>0</v>
      </c>
      <c r="Q156" s="203">
        <v>2.5018699999999998</v>
      </c>
      <c r="R156" s="203">
        <f>Q156*H156</f>
        <v>22.111527059999997</v>
      </c>
      <c r="S156" s="203">
        <v>0</v>
      </c>
      <c r="T156" s="204">
        <f>S156*H156</f>
        <v>0</v>
      </c>
      <c r="U156" s="35"/>
      <c r="V156" s="35"/>
      <c r="W156" s="35"/>
      <c r="X156" s="35"/>
      <c r="Y156" s="35"/>
      <c r="Z156" s="35"/>
      <c r="AA156" s="35"/>
      <c r="AB156" s="35"/>
      <c r="AC156" s="35"/>
      <c r="AD156" s="35"/>
      <c r="AE156" s="35"/>
      <c r="AR156" s="205" t="s">
        <v>373</v>
      </c>
      <c r="AT156" s="205" t="s">
        <v>368</v>
      </c>
      <c r="AU156" s="205" t="s">
        <v>90</v>
      </c>
      <c r="AY156" s="18" t="s">
        <v>365</v>
      </c>
      <c r="BE156" s="206">
        <f>IF(N156="základní",J156,0)</f>
        <v>0</v>
      </c>
      <c r="BF156" s="206">
        <f>IF(N156="snížená",J156,0)</f>
        <v>0</v>
      </c>
      <c r="BG156" s="206">
        <f>IF(N156="zákl. přenesená",J156,0)</f>
        <v>0</v>
      </c>
      <c r="BH156" s="206">
        <f>IF(N156="sníž. přenesená",J156,0)</f>
        <v>0</v>
      </c>
      <c r="BI156" s="206">
        <f>IF(N156="nulová",J156,0)</f>
        <v>0</v>
      </c>
      <c r="BJ156" s="18" t="s">
        <v>88</v>
      </c>
      <c r="BK156" s="206">
        <f>ROUND(I156*H156,2)</f>
        <v>0</v>
      </c>
      <c r="BL156" s="18" t="s">
        <v>373</v>
      </c>
      <c r="BM156" s="205" t="s">
        <v>4634</v>
      </c>
    </row>
    <row r="157" spans="1:65" s="13" customFormat="1">
      <c r="B157" s="207"/>
      <c r="C157" s="208"/>
      <c r="D157" s="209" t="s">
        <v>375</v>
      </c>
      <c r="E157" s="210" t="s">
        <v>1</v>
      </c>
      <c r="F157" s="211" t="s">
        <v>1135</v>
      </c>
      <c r="G157" s="208"/>
      <c r="H157" s="210" t="s">
        <v>1</v>
      </c>
      <c r="I157" s="212"/>
      <c r="J157" s="208"/>
      <c r="K157" s="208"/>
      <c r="L157" s="213"/>
      <c r="M157" s="214"/>
      <c r="N157" s="215"/>
      <c r="O157" s="215"/>
      <c r="P157" s="215"/>
      <c r="Q157" s="215"/>
      <c r="R157" s="215"/>
      <c r="S157" s="215"/>
      <c r="T157" s="216"/>
      <c r="AT157" s="217" t="s">
        <v>375</v>
      </c>
      <c r="AU157" s="217" t="s">
        <v>90</v>
      </c>
      <c r="AV157" s="13" t="s">
        <v>88</v>
      </c>
      <c r="AW157" s="13" t="s">
        <v>36</v>
      </c>
      <c r="AX157" s="13" t="s">
        <v>81</v>
      </c>
      <c r="AY157" s="217" t="s">
        <v>365</v>
      </c>
    </row>
    <row r="158" spans="1:65" s="13" customFormat="1">
      <c r="B158" s="207"/>
      <c r="C158" s="208"/>
      <c r="D158" s="209" t="s">
        <v>375</v>
      </c>
      <c r="E158" s="210" t="s">
        <v>1</v>
      </c>
      <c r="F158" s="211" t="s">
        <v>4616</v>
      </c>
      <c r="G158" s="208"/>
      <c r="H158" s="210" t="s">
        <v>1</v>
      </c>
      <c r="I158" s="212"/>
      <c r="J158" s="208"/>
      <c r="K158" s="208"/>
      <c r="L158" s="213"/>
      <c r="M158" s="214"/>
      <c r="N158" s="215"/>
      <c r="O158" s="215"/>
      <c r="P158" s="215"/>
      <c r="Q158" s="215"/>
      <c r="R158" s="215"/>
      <c r="S158" s="215"/>
      <c r="T158" s="216"/>
      <c r="AT158" s="217" t="s">
        <v>375</v>
      </c>
      <c r="AU158" s="217" t="s">
        <v>90</v>
      </c>
      <c r="AV158" s="13" t="s">
        <v>88</v>
      </c>
      <c r="AW158" s="13" t="s">
        <v>36</v>
      </c>
      <c r="AX158" s="13" t="s">
        <v>81</v>
      </c>
      <c r="AY158" s="217" t="s">
        <v>365</v>
      </c>
    </row>
    <row r="159" spans="1:65" s="14" customFormat="1">
      <c r="B159" s="218"/>
      <c r="C159" s="219"/>
      <c r="D159" s="209" t="s">
        <v>375</v>
      </c>
      <c r="E159" s="220" t="s">
        <v>1</v>
      </c>
      <c r="F159" s="221" t="s">
        <v>4617</v>
      </c>
      <c r="G159" s="219"/>
      <c r="H159" s="222">
        <v>2.0739999999999998</v>
      </c>
      <c r="I159" s="223"/>
      <c r="J159" s="219"/>
      <c r="K159" s="219"/>
      <c r="L159" s="224"/>
      <c r="M159" s="225"/>
      <c r="N159" s="226"/>
      <c r="O159" s="226"/>
      <c r="P159" s="226"/>
      <c r="Q159" s="226"/>
      <c r="R159" s="226"/>
      <c r="S159" s="226"/>
      <c r="T159" s="227"/>
      <c r="AT159" s="228" t="s">
        <v>375</v>
      </c>
      <c r="AU159" s="228" t="s">
        <v>90</v>
      </c>
      <c r="AV159" s="14" t="s">
        <v>90</v>
      </c>
      <c r="AW159" s="14" t="s">
        <v>36</v>
      </c>
      <c r="AX159" s="14" t="s">
        <v>81</v>
      </c>
      <c r="AY159" s="228" t="s">
        <v>365</v>
      </c>
    </row>
    <row r="160" spans="1:65" s="13" customFormat="1">
      <c r="B160" s="207"/>
      <c r="C160" s="208"/>
      <c r="D160" s="209" t="s">
        <v>375</v>
      </c>
      <c r="E160" s="210" t="s">
        <v>1</v>
      </c>
      <c r="F160" s="211" t="s">
        <v>4618</v>
      </c>
      <c r="G160" s="208"/>
      <c r="H160" s="210" t="s">
        <v>1</v>
      </c>
      <c r="I160" s="212"/>
      <c r="J160" s="208"/>
      <c r="K160" s="208"/>
      <c r="L160" s="213"/>
      <c r="M160" s="214"/>
      <c r="N160" s="215"/>
      <c r="O160" s="215"/>
      <c r="P160" s="215"/>
      <c r="Q160" s="215"/>
      <c r="R160" s="215"/>
      <c r="S160" s="215"/>
      <c r="T160" s="216"/>
      <c r="AT160" s="217" t="s">
        <v>375</v>
      </c>
      <c r="AU160" s="217" t="s">
        <v>90</v>
      </c>
      <c r="AV160" s="13" t="s">
        <v>88</v>
      </c>
      <c r="AW160" s="13" t="s">
        <v>36</v>
      </c>
      <c r="AX160" s="13" t="s">
        <v>81</v>
      </c>
      <c r="AY160" s="217" t="s">
        <v>365</v>
      </c>
    </row>
    <row r="161" spans="1:65" s="14" customFormat="1">
      <c r="B161" s="218"/>
      <c r="C161" s="219"/>
      <c r="D161" s="209" t="s">
        <v>375</v>
      </c>
      <c r="E161" s="220" t="s">
        <v>1</v>
      </c>
      <c r="F161" s="221" t="s">
        <v>4619</v>
      </c>
      <c r="G161" s="219"/>
      <c r="H161" s="222">
        <v>2.33</v>
      </c>
      <c r="I161" s="223"/>
      <c r="J161" s="219"/>
      <c r="K161" s="219"/>
      <c r="L161" s="224"/>
      <c r="M161" s="225"/>
      <c r="N161" s="226"/>
      <c r="O161" s="226"/>
      <c r="P161" s="226"/>
      <c r="Q161" s="226"/>
      <c r="R161" s="226"/>
      <c r="S161" s="226"/>
      <c r="T161" s="227"/>
      <c r="AT161" s="228" t="s">
        <v>375</v>
      </c>
      <c r="AU161" s="228" t="s">
        <v>90</v>
      </c>
      <c r="AV161" s="14" t="s">
        <v>90</v>
      </c>
      <c r="AW161" s="14" t="s">
        <v>36</v>
      </c>
      <c r="AX161" s="14" t="s">
        <v>81</v>
      </c>
      <c r="AY161" s="228" t="s">
        <v>365</v>
      </c>
    </row>
    <row r="162" spans="1:65" s="13" customFormat="1">
      <c r="B162" s="207"/>
      <c r="C162" s="208"/>
      <c r="D162" s="209" t="s">
        <v>375</v>
      </c>
      <c r="E162" s="210" t="s">
        <v>1</v>
      </c>
      <c r="F162" s="211" t="s">
        <v>4620</v>
      </c>
      <c r="G162" s="208"/>
      <c r="H162" s="210" t="s">
        <v>1</v>
      </c>
      <c r="I162" s="212"/>
      <c r="J162" s="208"/>
      <c r="K162" s="208"/>
      <c r="L162" s="213"/>
      <c r="M162" s="214"/>
      <c r="N162" s="215"/>
      <c r="O162" s="215"/>
      <c r="P162" s="215"/>
      <c r="Q162" s="215"/>
      <c r="R162" s="215"/>
      <c r="S162" s="215"/>
      <c r="T162" s="216"/>
      <c r="AT162" s="217" t="s">
        <v>375</v>
      </c>
      <c r="AU162" s="217" t="s">
        <v>90</v>
      </c>
      <c r="AV162" s="13" t="s">
        <v>88</v>
      </c>
      <c r="AW162" s="13" t="s">
        <v>36</v>
      </c>
      <c r="AX162" s="13" t="s">
        <v>81</v>
      </c>
      <c r="AY162" s="217" t="s">
        <v>365</v>
      </c>
    </row>
    <row r="163" spans="1:65" s="14" customFormat="1">
      <c r="B163" s="218"/>
      <c r="C163" s="219"/>
      <c r="D163" s="209" t="s">
        <v>375</v>
      </c>
      <c r="E163" s="220" t="s">
        <v>1</v>
      </c>
      <c r="F163" s="221" t="s">
        <v>4621</v>
      </c>
      <c r="G163" s="219"/>
      <c r="H163" s="222">
        <v>1.3</v>
      </c>
      <c r="I163" s="223"/>
      <c r="J163" s="219"/>
      <c r="K163" s="219"/>
      <c r="L163" s="224"/>
      <c r="M163" s="225"/>
      <c r="N163" s="226"/>
      <c r="O163" s="226"/>
      <c r="P163" s="226"/>
      <c r="Q163" s="226"/>
      <c r="R163" s="226"/>
      <c r="S163" s="226"/>
      <c r="T163" s="227"/>
      <c r="AT163" s="228" t="s">
        <v>375</v>
      </c>
      <c r="AU163" s="228" t="s">
        <v>90</v>
      </c>
      <c r="AV163" s="14" t="s">
        <v>90</v>
      </c>
      <c r="AW163" s="14" t="s">
        <v>36</v>
      </c>
      <c r="AX163" s="14" t="s">
        <v>81</v>
      </c>
      <c r="AY163" s="228" t="s">
        <v>365</v>
      </c>
    </row>
    <row r="164" spans="1:65" s="13" customFormat="1">
      <c r="B164" s="207"/>
      <c r="C164" s="208"/>
      <c r="D164" s="209" t="s">
        <v>375</v>
      </c>
      <c r="E164" s="210" t="s">
        <v>1</v>
      </c>
      <c r="F164" s="211" t="s">
        <v>4622</v>
      </c>
      <c r="G164" s="208"/>
      <c r="H164" s="210" t="s">
        <v>1</v>
      </c>
      <c r="I164" s="212"/>
      <c r="J164" s="208"/>
      <c r="K164" s="208"/>
      <c r="L164" s="213"/>
      <c r="M164" s="214"/>
      <c r="N164" s="215"/>
      <c r="O164" s="215"/>
      <c r="P164" s="215"/>
      <c r="Q164" s="215"/>
      <c r="R164" s="215"/>
      <c r="S164" s="215"/>
      <c r="T164" s="216"/>
      <c r="AT164" s="217" t="s">
        <v>375</v>
      </c>
      <c r="AU164" s="217" t="s">
        <v>90</v>
      </c>
      <c r="AV164" s="13" t="s">
        <v>88</v>
      </c>
      <c r="AW164" s="13" t="s">
        <v>36</v>
      </c>
      <c r="AX164" s="13" t="s">
        <v>81</v>
      </c>
      <c r="AY164" s="217" t="s">
        <v>365</v>
      </c>
    </row>
    <row r="165" spans="1:65" s="14" customFormat="1">
      <c r="B165" s="218"/>
      <c r="C165" s="219"/>
      <c r="D165" s="209" t="s">
        <v>375</v>
      </c>
      <c r="E165" s="220" t="s">
        <v>1</v>
      </c>
      <c r="F165" s="221" t="s">
        <v>4623</v>
      </c>
      <c r="G165" s="219"/>
      <c r="H165" s="222">
        <v>1.55</v>
      </c>
      <c r="I165" s="223"/>
      <c r="J165" s="219"/>
      <c r="K165" s="219"/>
      <c r="L165" s="224"/>
      <c r="M165" s="225"/>
      <c r="N165" s="226"/>
      <c r="O165" s="226"/>
      <c r="P165" s="226"/>
      <c r="Q165" s="226"/>
      <c r="R165" s="226"/>
      <c r="S165" s="226"/>
      <c r="T165" s="227"/>
      <c r="AT165" s="228" t="s">
        <v>375</v>
      </c>
      <c r="AU165" s="228" t="s">
        <v>90</v>
      </c>
      <c r="AV165" s="14" t="s">
        <v>90</v>
      </c>
      <c r="AW165" s="14" t="s">
        <v>36</v>
      </c>
      <c r="AX165" s="14" t="s">
        <v>81</v>
      </c>
      <c r="AY165" s="228" t="s">
        <v>365</v>
      </c>
    </row>
    <row r="166" spans="1:65" s="13" customFormat="1">
      <c r="B166" s="207"/>
      <c r="C166" s="208"/>
      <c r="D166" s="209" t="s">
        <v>375</v>
      </c>
      <c r="E166" s="210" t="s">
        <v>1</v>
      </c>
      <c r="F166" s="211" t="s">
        <v>4624</v>
      </c>
      <c r="G166" s="208"/>
      <c r="H166" s="210" t="s">
        <v>1</v>
      </c>
      <c r="I166" s="212"/>
      <c r="J166" s="208"/>
      <c r="K166" s="208"/>
      <c r="L166" s="213"/>
      <c r="M166" s="214"/>
      <c r="N166" s="215"/>
      <c r="O166" s="215"/>
      <c r="P166" s="215"/>
      <c r="Q166" s="215"/>
      <c r="R166" s="215"/>
      <c r="S166" s="215"/>
      <c r="T166" s="216"/>
      <c r="AT166" s="217" t="s">
        <v>375</v>
      </c>
      <c r="AU166" s="217" t="s">
        <v>90</v>
      </c>
      <c r="AV166" s="13" t="s">
        <v>88</v>
      </c>
      <c r="AW166" s="13" t="s">
        <v>36</v>
      </c>
      <c r="AX166" s="13" t="s">
        <v>81</v>
      </c>
      <c r="AY166" s="217" t="s">
        <v>365</v>
      </c>
    </row>
    <row r="167" spans="1:65" s="14" customFormat="1">
      <c r="B167" s="218"/>
      <c r="C167" s="219"/>
      <c r="D167" s="209" t="s">
        <v>375</v>
      </c>
      <c r="E167" s="220" t="s">
        <v>1</v>
      </c>
      <c r="F167" s="221" t="s">
        <v>4625</v>
      </c>
      <c r="G167" s="219"/>
      <c r="H167" s="222">
        <v>1.5840000000000001</v>
      </c>
      <c r="I167" s="223"/>
      <c r="J167" s="219"/>
      <c r="K167" s="219"/>
      <c r="L167" s="224"/>
      <c r="M167" s="225"/>
      <c r="N167" s="226"/>
      <c r="O167" s="226"/>
      <c r="P167" s="226"/>
      <c r="Q167" s="226"/>
      <c r="R167" s="226"/>
      <c r="S167" s="226"/>
      <c r="T167" s="227"/>
      <c r="AT167" s="228" t="s">
        <v>375</v>
      </c>
      <c r="AU167" s="228" t="s">
        <v>90</v>
      </c>
      <c r="AV167" s="14" t="s">
        <v>90</v>
      </c>
      <c r="AW167" s="14" t="s">
        <v>36</v>
      </c>
      <c r="AX167" s="14" t="s">
        <v>81</v>
      </c>
      <c r="AY167" s="228" t="s">
        <v>365</v>
      </c>
    </row>
    <row r="168" spans="1:65" s="15" customFormat="1">
      <c r="B168" s="229"/>
      <c r="C168" s="230"/>
      <c r="D168" s="209" t="s">
        <v>375</v>
      </c>
      <c r="E168" s="231" t="s">
        <v>1139</v>
      </c>
      <c r="F168" s="232" t="s">
        <v>379</v>
      </c>
      <c r="G168" s="230"/>
      <c r="H168" s="233">
        <v>8.8379999999999992</v>
      </c>
      <c r="I168" s="234"/>
      <c r="J168" s="230"/>
      <c r="K168" s="230"/>
      <c r="L168" s="235"/>
      <c r="M168" s="236"/>
      <c r="N168" s="237"/>
      <c r="O168" s="237"/>
      <c r="P168" s="237"/>
      <c r="Q168" s="237"/>
      <c r="R168" s="237"/>
      <c r="S168" s="237"/>
      <c r="T168" s="238"/>
      <c r="AT168" s="239" t="s">
        <v>375</v>
      </c>
      <c r="AU168" s="239" t="s">
        <v>90</v>
      </c>
      <c r="AV168" s="15" t="s">
        <v>373</v>
      </c>
      <c r="AW168" s="15" t="s">
        <v>36</v>
      </c>
      <c r="AX168" s="15" t="s">
        <v>88</v>
      </c>
      <c r="AY168" s="239" t="s">
        <v>365</v>
      </c>
    </row>
    <row r="169" spans="1:65" s="2" customFormat="1" ht="24.2" customHeight="1">
      <c r="A169" s="35"/>
      <c r="B169" s="36"/>
      <c r="C169" s="194" t="s">
        <v>366</v>
      </c>
      <c r="D169" s="194" t="s">
        <v>368</v>
      </c>
      <c r="E169" s="195" t="s">
        <v>1150</v>
      </c>
      <c r="F169" s="196" t="s">
        <v>1151</v>
      </c>
      <c r="G169" s="197" t="s">
        <v>389</v>
      </c>
      <c r="H169" s="198">
        <v>1.149</v>
      </c>
      <c r="I169" s="199"/>
      <c r="J169" s="200">
        <f>ROUND(I169*H169,2)</f>
        <v>0</v>
      </c>
      <c r="K169" s="196" t="s">
        <v>372</v>
      </c>
      <c r="L169" s="40"/>
      <c r="M169" s="201" t="s">
        <v>1</v>
      </c>
      <c r="N169" s="202" t="s">
        <v>46</v>
      </c>
      <c r="O169" s="72"/>
      <c r="P169" s="203">
        <f>O169*H169</f>
        <v>0</v>
      </c>
      <c r="Q169" s="203">
        <v>1.0606199999999999</v>
      </c>
      <c r="R169" s="203">
        <f>Q169*H169</f>
        <v>1.21865238</v>
      </c>
      <c r="S169" s="203">
        <v>0</v>
      </c>
      <c r="T169" s="204">
        <f>S169*H169</f>
        <v>0</v>
      </c>
      <c r="U169" s="35"/>
      <c r="V169" s="35"/>
      <c r="W169" s="35"/>
      <c r="X169" s="35"/>
      <c r="Y169" s="35"/>
      <c r="Z169" s="35"/>
      <c r="AA169" s="35"/>
      <c r="AB169" s="35"/>
      <c r="AC169" s="35"/>
      <c r="AD169" s="35"/>
      <c r="AE169" s="35"/>
      <c r="AR169" s="205" t="s">
        <v>373</v>
      </c>
      <c r="AT169" s="205" t="s">
        <v>368</v>
      </c>
      <c r="AU169" s="205" t="s">
        <v>90</v>
      </c>
      <c r="AY169" s="18" t="s">
        <v>365</v>
      </c>
      <c r="BE169" s="206">
        <f>IF(N169="základní",J169,0)</f>
        <v>0</v>
      </c>
      <c r="BF169" s="206">
        <f>IF(N169="snížená",J169,0)</f>
        <v>0</v>
      </c>
      <c r="BG169" s="206">
        <f>IF(N169="zákl. přenesená",J169,0)</f>
        <v>0</v>
      </c>
      <c r="BH169" s="206">
        <f>IF(N169="sníž. přenesená",J169,0)</f>
        <v>0</v>
      </c>
      <c r="BI169" s="206">
        <f>IF(N169="nulová",J169,0)</f>
        <v>0</v>
      </c>
      <c r="BJ169" s="18" t="s">
        <v>88</v>
      </c>
      <c r="BK169" s="206">
        <f>ROUND(I169*H169,2)</f>
        <v>0</v>
      </c>
      <c r="BL169" s="18" t="s">
        <v>373</v>
      </c>
      <c r="BM169" s="205" t="s">
        <v>4635</v>
      </c>
    </row>
    <row r="170" spans="1:65" s="13" customFormat="1">
      <c r="B170" s="207"/>
      <c r="C170" s="208"/>
      <c r="D170" s="209" t="s">
        <v>375</v>
      </c>
      <c r="E170" s="210" t="s">
        <v>1</v>
      </c>
      <c r="F170" s="211" t="s">
        <v>4636</v>
      </c>
      <c r="G170" s="208"/>
      <c r="H170" s="210" t="s">
        <v>1</v>
      </c>
      <c r="I170" s="212"/>
      <c r="J170" s="208"/>
      <c r="K170" s="208"/>
      <c r="L170" s="213"/>
      <c r="M170" s="214"/>
      <c r="N170" s="215"/>
      <c r="O170" s="215"/>
      <c r="P170" s="215"/>
      <c r="Q170" s="215"/>
      <c r="R170" s="215"/>
      <c r="S170" s="215"/>
      <c r="T170" s="216"/>
      <c r="AT170" s="217" t="s">
        <v>375</v>
      </c>
      <c r="AU170" s="217" t="s">
        <v>90</v>
      </c>
      <c r="AV170" s="13" t="s">
        <v>88</v>
      </c>
      <c r="AW170" s="13" t="s">
        <v>36</v>
      </c>
      <c r="AX170" s="13" t="s">
        <v>81</v>
      </c>
      <c r="AY170" s="217" t="s">
        <v>365</v>
      </c>
    </row>
    <row r="171" spans="1:65" s="13" customFormat="1">
      <c r="B171" s="207"/>
      <c r="C171" s="208"/>
      <c r="D171" s="209" t="s">
        <v>375</v>
      </c>
      <c r="E171" s="210" t="s">
        <v>1</v>
      </c>
      <c r="F171" s="211" t="s">
        <v>4628</v>
      </c>
      <c r="G171" s="208"/>
      <c r="H171" s="210" t="s">
        <v>1</v>
      </c>
      <c r="I171" s="212"/>
      <c r="J171" s="208"/>
      <c r="K171" s="208"/>
      <c r="L171" s="213"/>
      <c r="M171" s="214"/>
      <c r="N171" s="215"/>
      <c r="O171" s="215"/>
      <c r="P171" s="215"/>
      <c r="Q171" s="215"/>
      <c r="R171" s="215"/>
      <c r="S171" s="215"/>
      <c r="T171" s="216"/>
      <c r="AT171" s="217" t="s">
        <v>375</v>
      </c>
      <c r="AU171" s="217" t="s">
        <v>90</v>
      </c>
      <c r="AV171" s="13" t="s">
        <v>88</v>
      </c>
      <c r="AW171" s="13" t="s">
        <v>36</v>
      </c>
      <c r="AX171" s="13" t="s">
        <v>81</v>
      </c>
      <c r="AY171" s="217" t="s">
        <v>365</v>
      </c>
    </row>
    <row r="172" spans="1:65" s="14" customFormat="1">
      <c r="B172" s="218"/>
      <c r="C172" s="219"/>
      <c r="D172" s="209" t="s">
        <v>375</v>
      </c>
      <c r="E172" s="220" t="s">
        <v>1</v>
      </c>
      <c r="F172" s="221" t="s">
        <v>4637</v>
      </c>
      <c r="G172" s="219"/>
      <c r="H172" s="222">
        <v>1.149</v>
      </c>
      <c r="I172" s="223"/>
      <c r="J172" s="219"/>
      <c r="K172" s="219"/>
      <c r="L172" s="224"/>
      <c r="M172" s="225"/>
      <c r="N172" s="226"/>
      <c r="O172" s="226"/>
      <c r="P172" s="226"/>
      <c r="Q172" s="226"/>
      <c r="R172" s="226"/>
      <c r="S172" s="226"/>
      <c r="T172" s="227"/>
      <c r="AT172" s="228" t="s">
        <v>375</v>
      </c>
      <c r="AU172" s="228" t="s">
        <v>90</v>
      </c>
      <c r="AV172" s="14" t="s">
        <v>90</v>
      </c>
      <c r="AW172" s="14" t="s">
        <v>36</v>
      </c>
      <c r="AX172" s="14" t="s">
        <v>81</v>
      </c>
      <c r="AY172" s="228" t="s">
        <v>365</v>
      </c>
    </row>
    <row r="173" spans="1:65" s="15" customFormat="1">
      <c r="B173" s="229"/>
      <c r="C173" s="230"/>
      <c r="D173" s="209" t="s">
        <v>375</v>
      </c>
      <c r="E173" s="231" t="s">
        <v>1</v>
      </c>
      <c r="F173" s="232" t="s">
        <v>379</v>
      </c>
      <c r="G173" s="230"/>
      <c r="H173" s="233">
        <v>1.149</v>
      </c>
      <c r="I173" s="234"/>
      <c r="J173" s="230"/>
      <c r="K173" s="230"/>
      <c r="L173" s="235"/>
      <c r="M173" s="236"/>
      <c r="N173" s="237"/>
      <c r="O173" s="237"/>
      <c r="P173" s="237"/>
      <c r="Q173" s="237"/>
      <c r="R173" s="237"/>
      <c r="S173" s="237"/>
      <c r="T173" s="238"/>
      <c r="AT173" s="239" t="s">
        <v>375</v>
      </c>
      <c r="AU173" s="239" t="s">
        <v>90</v>
      </c>
      <c r="AV173" s="15" t="s">
        <v>373</v>
      </c>
      <c r="AW173" s="15" t="s">
        <v>36</v>
      </c>
      <c r="AX173" s="15" t="s">
        <v>88</v>
      </c>
      <c r="AY173" s="239" t="s">
        <v>365</v>
      </c>
    </row>
    <row r="174" spans="1:65" s="2" customFormat="1" ht="24.2" customHeight="1">
      <c r="A174" s="35"/>
      <c r="B174" s="36"/>
      <c r="C174" s="194" t="s">
        <v>405</v>
      </c>
      <c r="D174" s="194" t="s">
        <v>368</v>
      </c>
      <c r="E174" s="195" t="s">
        <v>4638</v>
      </c>
      <c r="F174" s="196" t="s">
        <v>4639</v>
      </c>
      <c r="G174" s="197" t="s">
        <v>371</v>
      </c>
      <c r="H174" s="198">
        <v>20.091000000000001</v>
      </c>
      <c r="I174" s="199"/>
      <c r="J174" s="200">
        <f>ROUND(I174*H174,2)</f>
        <v>0</v>
      </c>
      <c r="K174" s="196" t="s">
        <v>372</v>
      </c>
      <c r="L174" s="40"/>
      <c r="M174" s="201" t="s">
        <v>1</v>
      </c>
      <c r="N174" s="202" t="s">
        <v>46</v>
      </c>
      <c r="O174" s="72"/>
      <c r="P174" s="203">
        <f>O174*H174</f>
        <v>0</v>
      </c>
      <c r="Q174" s="203">
        <v>2.5018699999999998</v>
      </c>
      <c r="R174" s="203">
        <f>Q174*H174</f>
        <v>50.265070170000001</v>
      </c>
      <c r="S174" s="203">
        <v>0</v>
      </c>
      <c r="T174" s="204">
        <f>S174*H174</f>
        <v>0</v>
      </c>
      <c r="U174" s="35"/>
      <c r="V174" s="35"/>
      <c r="W174" s="35"/>
      <c r="X174" s="35"/>
      <c r="Y174" s="35"/>
      <c r="Z174" s="35"/>
      <c r="AA174" s="35"/>
      <c r="AB174" s="35"/>
      <c r="AC174" s="35"/>
      <c r="AD174" s="35"/>
      <c r="AE174" s="35"/>
      <c r="AR174" s="205" t="s">
        <v>373</v>
      </c>
      <c r="AT174" s="205" t="s">
        <v>368</v>
      </c>
      <c r="AU174" s="205" t="s">
        <v>90</v>
      </c>
      <c r="AY174" s="18" t="s">
        <v>365</v>
      </c>
      <c r="BE174" s="206">
        <f>IF(N174="základní",J174,0)</f>
        <v>0</v>
      </c>
      <c r="BF174" s="206">
        <f>IF(N174="snížená",J174,0)</f>
        <v>0</v>
      </c>
      <c r="BG174" s="206">
        <f>IF(N174="zákl. přenesená",J174,0)</f>
        <v>0</v>
      </c>
      <c r="BH174" s="206">
        <f>IF(N174="sníž. přenesená",J174,0)</f>
        <v>0</v>
      </c>
      <c r="BI174" s="206">
        <f>IF(N174="nulová",J174,0)</f>
        <v>0</v>
      </c>
      <c r="BJ174" s="18" t="s">
        <v>88</v>
      </c>
      <c r="BK174" s="206">
        <f>ROUND(I174*H174,2)</f>
        <v>0</v>
      </c>
      <c r="BL174" s="18" t="s">
        <v>373</v>
      </c>
      <c r="BM174" s="205" t="s">
        <v>4640</v>
      </c>
    </row>
    <row r="175" spans="1:65" s="13" customFormat="1">
      <c r="B175" s="207"/>
      <c r="C175" s="208"/>
      <c r="D175" s="209" t="s">
        <v>375</v>
      </c>
      <c r="E175" s="210" t="s">
        <v>1</v>
      </c>
      <c r="F175" s="211" t="s">
        <v>4641</v>
      </c>
      <c r="G175" s="208"/>
      <c r="H175" s="210" t="s">
        <v>1</v>
      </c>
      <c r="I175" s="212"/>
      <c r="J175" s="208"/>
      <c r="K175" s="208"/>
      <c r="L175" s="213"/>
      <c r="M175" s="214"/>
      <c r="N175" s="215"/>
      <c r="O175" s="215"/>
      <c r="P175" s="215"/>
      <c r="Q175" s="215"/>
      <c r="R175" s="215"/>
      <c r="S175" s="215"/>
      <c r="T175" s="216"/>
      <c r="AT175" s="217" t="s">
        <v>375</v>
      </c>
      <c r="AU175" s="217" t="s">
        <v>90</v>
      </c>
      <c r="AV175" s="13" t="s">
        <v>88</v>
      </c>
      <c r="AW175" s="13" t="s">
        <v>36</v>
      </c>
      <c r="AX175" s="13" t="s">
        <v>81</v>
      </c>
      <c r="AY175" s="217" t="s">
        <v>365</v>
      </c>
    </row>
    <row r="176" spans="1:65" s="13" customFormat="1">
      <c r="B176" s="207"/>
      <c r="C176" s="208"/>
      <c r="D176" s="209" t="s">
        <v>375</v>
      </c>
      <c r="E176" s="210" t="s">
        <v>1</v>
      </c>
      <c r="F176" s="211" t="s">
        <v>4610</v>
      </c>
      <c r="G176" s="208"/>
      <c r="H176" s="210" t="s">
        <v>1</v>
      </c>
      <c r="I176" s="212"/>
      <c r="J176" s="208"/>
      <c r="K176" s="208"/>
      <c r="L176" s="213"/>
      <c r="M176" s="214"/>
      <c r="N176" s="215"/>
      <c r="O176" s="215"/>
      <c r="P176" s="215"/>
      <c r="Q176" s="215"/>
      <c r="R176" s="215"/>
      <c r="S176" s="215"/>
      <c r="T176" s="216"/>
      <c r="AT176" s="217" t="s">
        <v>375</v>
      </c>
      <c r="AU176" s="217" t="s">
        <v>90</v>
      </c>
      <c r="AV176" s="13" t="s">
        <v>88</v>
      </c>
      <c r="AW176" s="13" t="s">
        <v>36</v>
      </c>
      <c r="AX176" s="13" t="s">
        <v>81</v>
      </c>
      <c r="AY176" s="217" t="s">
        <v>365</v>
      </c>
    </row>
    <row r="177" spans="1:65" s="14" customFormat="1">
      <c r="B177" s="218"/>
      <c r="C177" s="219"/>
      <c r="D177" s="209" t="s">
        <v>375</v>
      </c>
      <c r="E177" s="220" t="s">
        <v>1</v>
      </c>
      <c r="F177" s="221" t="s">
        <v>4611</v>
      </c>
      <c r="G177" s="219"/>
      <c r="H177" s="222">
        <v>9.0069999999999997</v>
      </c>
      <c r="I177" s="223"/>
      <c r="J177" s="219"/>
      <c r="K177" s="219"/>
      <c r="L177" s="224"/>
      <c r="M177" s="225"/>
      <c r="N177" s="226"/>
      <c r="O177" s="226"/>
      <c r="P177" s="226"/>
      <c r="Q177" s="226"/>
      <c r="R177" s="226"/>
      <c r="S177" s="226"/>
      <c r="T177" s="227"/>
      <c r="AT177" s="228" t="s">
        <v>375</v>
      </c>
      <c r="AU177" s="228" t="s">
        <v>90</v>
      </c>
      <c r="AV177" s="14" t="s">
        <v>90</v>
      </c>
      <c r="AW177" s="14" t="s">
        <v>36</v>
      </c>
      <c r="AX177" s="14" t="s">
        <v>81</v>
      </c>
      <c r="AY177" s="228" t="s">
        <v>365</v>
      </c>
    </row>
    <row r="178" spans="1:65" s="14" customFormat="1">
      <c r="B178" s="218"/>
      <c r="C178" s="219"/>
      <c r="D178" s="209" t="s">
        <v>375</v>
      </c>
      <c r="E178" s="220" t="s">
        <v>1</v>
      </c>
      <c r="F178" s="221" t="s">
        <v>4642</v>
      </c>
      <c r="G178" s="219"/>
      <c r="H178" s="222">
        <v>11.084</v>
      </c>
      <c r="I178" s="223"/>
      <c r="J178" s="219"/>
      <c r="K178" s="219"/>
      <c r="L178" s="224"/>
      <c r="M178" s="225"/>
      <c r="N178" s="226"/>
      <c r="O178" s="226"/>
      <c r="P178" s="226"/>
      <c r="Q178" s="226"/>
      <c r="R178" s="226"/>
      <c r="S178" s="226"/>
      <c r="T178" s="227"/>
      <c r="AT178" s="228" t="s">
        <v>375</v>
      </c>
      <c r="AU178" s="228" t="s">
        <v>90</v>
      </c>
      <c r="AV178" s="14" t="s">
        <v>90</v>
      </c>
      <c r="AW178" s="14" t="s">
        <v>36</v>
      </c>
      <c r="AX178" s="14" t="s">
        <v>81</v>
      </c>
      <c r="AY178" s="228" t="s">
        <v>365</v>
      </c>
    </row>
    <row r="179" spans="1:65" s="15" customFormat="1">
      <c r="B179" s="229"/>
      <c r="C179" s="230"/>
      <c r="D179" s="209" t="s">
        <v>375</v>
      </c>
      <c r="E179" s="231" t="s">
        <v>1</v>
      </c>
      <c r="F179" s="232" t="s">
        <v>379</v>
      </c>
      <c r="G179" s="230"/>
      <c r="H179" s="233">
        <v>20.091000000000001</v>
      </c>
      <c r="I179" s="234"/>
      <c r="J179" s="230"/>
      <c r="K179" s="230"/>
      <c r="L179" s="235"/>
      <c r="M179" s="236"/>
      <c r="N179" s="237"/>
      <c r="O179" s="237"/>
      <c r="P179" s="237"/>
      <c r="Q179" s="237"/>
      <c r="R179" s="237"/>
      <c r="S179" s="237"/>
      <c r="T179" s="238"/>
      <c r="AT179" s="239" t="s">
        <v>375</v>
      </c>
      <c r="AU179" s="239" t="s">
        <v>90</v>
      </c>
      <c r="AV179" s="15" t="s">
        <v>373</v>
      </c>
      <c r="AW179" s="15" t="s">
        <v>36</v>
      </c>
      <c r="AX179" s="15" t="s">
        <v>88</v>
      </c>
      <c r="AY179" s="239" t="s">
        <v>365</v>
      </c>
    </row>
    <row r="180" spans="1:65" s="12" customFormat="1" ht="22.9" customHeight="1">
      <c r="B180" s="179"/>
      <c r="C180" s="180"/>
      <c r="D180" s="181" t="s">
        <v>80</v>
      </c>
      <c r="E180" s="192" t="s">
        <v>409</v>
      </c>
      <c r="F180" s="192" t="s">
        <v>410</v>
      </c>
      <c r="G180" s="180"/>
      <c r="H180" s="180"/>
      <c r="I180" s="183"/>
      <c r="J180" s="193">
        <f>BK180</f>
        <v>0</v>
      </c>
      <c r="K180" s="180"/>
      <c r="L180" s="184"/>
      <c r="M180" s="185"/>
      <c r="N180" s="186"/>
      <c r="O180" s="186"/>
      <c r="P180" s="187">
        <f>P181</f>
        <v>0</v>
      </c>
      <c r="Q180" s="186"/>
      <c r="R180" s="187">
        <f>R181</f>
        <v>0</v>
      </c>
      <c r="S180" s="186"/>
      <c r="T180" s="188">
        <f>T181</f>
        <v>0</v>
      </c>
      <c r="AR180" s="189" t="s">
        <v>88</v>
      </c>
      <c r="AT180" s="190" t="s">
        <v>80</v>
      </c>
      <c r="AU180" s="190" t="s">
        <v>88</v>
      </c>
      <c r="AY180" s="189" t="s">
        <v>365</v>
      </c>
      <c r="BK180" s="191">
        <f>BK181</f>
        <v>0</v>
      </c>
    </row>
    <row r="181" spans="1:65" s="2" customFormat="1" ht="49.15" customHeight="1">
      <c r="A181" s="35"/>
      <c r="B181" s="36"/>
      <c r="C181" s="194" t="s">
        <v>411</v>
      </c>
      <c r="D181" s="194" t="s">
        <v>368</v>
      </c>
      <c r="E181" s="195" t="s">
        <v>4643</v>
      </c>
      <c r="F181" s="196" t="s">
        <v>4644</v>
      </c>
      <c r="G181" s="197" t="s">
        <v>389</v>
      </c>
      <c r="H181" s="198">
        <v>73.594999999999999</v>
      </c>
      <c r="I181" s="199"/>
      <c r="J181" s="200">
        <f>ROUND(I181*H181,2)</f>
        <v>0</v>
      </c>
      <c r="K181" s="196" t="s">
        <v>372</v>
      </c>
      <c r="L181" s="40"/>
      <c r="M181" s="201" t="s">
        <v>1</v>
      </c>
      <c r="N181" s="202" t="s">
        <v>46</v>
      </c>
      <c r="O181" s="72"/>
      <c r="P181" s="203">
        <f>O181*H181</f>
        <v>0</v>
      </c>
      <c r="Q181" s="203">
        <v>0</v>
      </c>
      <c r="R181" s="203">
        <f>Q181*H181</f>
        <v>0</v>
      </c>
      <c r="S181" s="203">
        <v>0</v>
      </c>
      <c r="T181" s="204">
        <f>S181*H181</f>
        <v>0</v>
      </c>
      <c r="U181" s="35"/>
      <c r="V181" s="35"/>
      <c r="W181" s="35"/>
      <c r="X181" s="35"/>
      <c r="Y181" s="35"/>
      <c r="Z181" s="35"/>
      <c r="AA181" s="35"/>
      <c r="AB181" s="35"/>
      <c r="AC181" s="35"/>
      <c r="AD181" s="35"/>
      <c r="AE181" s="35"/>
      <c r="AR181" s="205" t="s">
        <v>373</v>
      </c>
      <c r="AT181" s="205" t="s">
        <v>368</v>
      </c>
      <c r="AU181" s="205" t="s">
        <v>90</v>
      </c>
      <c r="AY181" s="18" t="s">
        <v>365</v>
      </c>
      <c r="BE181" s="206">
        <f>IF(N181="základní",J181,0)</f>
        <v>0</v>
      </c>
      <c r="BF181" s="206">
        <f>IF(N181="snížená",J181,0)</f>
        <v>0</v>
      </c>
      <c r="BG181" s="206">
        <f>IF(N181="zákl. přenesená",J181,0)</f>
        <v>0</v>
      </c>
      <c r="BH181" s="206">
        <f>IF(N181="sníž. přenesená",J181,0)</f>
        <v>0</v>
      </c>
      <c r="BI181" s="206">
        <f>IF(N181="nulová",J181,0)</f>
        <v>0</v>
      </c>
      <c r="BJ181" s="18" t="s">
        <v>88</v>
      </c>
      <c r="BK181" s="206">
        <f>ROUND(I181*H181,2)</f>
        <v>0</v>
      </c>
      <c r="BL181" s="18" t="s">
        <v>373</v>
      </c>
      <c r="BM181" s="205" t="s">
        <v>4645</v>
      </c>
    </row>
    <row r="182" spans="1:65" s="12" customFormat="1" ht="25.9" customHeight="1">
      <c r="B182" s="179"/>
      <c r="C182" s="180"/>
      <c r="D182" s="181" t="s">
        <v>80</v>
      </c>
      <c r="E182" s="182" t="s">
        <v>415</v>
      </c>
      <c r="F182" s="182" t="s">
        <v>416</v>
      </c>
      <c r="G182" s="180"/>
      <c r="H182" s="180"/>
      <c r="I182" s="183"/>
      <c r="J182" s="167">
        <f>BK182</f>
        <v>0</v>
      </c>
      <c r="K182" s="180"/>
      <c r="L182" s="184"/>
      <c r="M182" s="185"/>
      <c r="N182" s="186"/>
      <c r="O182" s="186"/>
      <c r="P182" s="187">
        <f>P183</f>
        <v>0</v>
      </c>
      <c r="Q182" s="186"/>
      <c r="R182" s="187">
        <f>R183</f>
        <v>0</v>
      </c>
      <c r="S182" s="186"/>
      <c r="T182" s="188">
        <f>T183</f>
        <v>0</v>
      </c>
      <c r="AR182" s="189" t="s">
        <v>90</v>
      </c>
      <c r="AT182" s="190" t="s">
        <v>80</v>
      </c>
      <c r="AU182" s="190" t="s">
        <v>81</v>
      </c>
      <c r="AY182" s="189" t="s">
        <v>365</v>
      </c>
      <c r="BK182" s="191">
        <f>BK183</f>
        <v>0</v>
      </c>
    </row>
    <row r="183" spans="1:65" s="12" customFormat="1" ht="22.9" customHeight="1">
      <c r="B183" s="179"/>
      <c r="C183" s="180"/>
      <c r="D183" s="181" t="s">
        <v>80</v>
      </c>
      <c r="E183" s="192" t="s">
        <v>762</v>
      </c>
      <c r="F183" s="192" t="s">
        <v>763</v>
      </c>
      <c r="G183" s="180"/>
      <c r="H183" s="180"/>
      <c r="I183" s="183"/>
      <c r="J183" s="193">
        <f>BK183</f>
        <v>0</v>
      </c>
      <c r="K183" s="180"/>
      <c r="L183" s="184"/>
      <c r="M183" s="185"/>
      <c r="N183" s="186"/>
      <c r="O183" s="186"/>
      <c r="P183" s="187">
        <f>SUM(P184:P205)</f>
        <v>0</v>
      </c>
      <c r="Q183" s="186"/>
      <c r="R183" s="187">
        <f>SUM(R184:R205)</f>
        <v>0</v>
      </c>
      <c r="S183" s="186"/>
      <c r="T183" s="188">
        <f>SUM(T184:T205)</f>
        <v>0</v>
      </c>
      <c r="AR183" s="189" t="s">
        <v>90</v>
      </c>
      <c r="AT183" s="190" t="s">
        <v>80</v>
      </c>
      <c r="AU183" s="190" t="s">
        <v>88</v>
      </c>
      <c r="AY183" s="189" t="s">
        <v>365</v>
      </c>
      <c r="BK183" s="191">
        <f>SUM(BK184:BK205)</f>
        <v>0</v>
      </c>
    </row>
    <row r="184" spans="1:65" s="2" customFormat="1" ht="24.2" customHeight="1">
      <c r="A184" s="35"/>
      <c r="B184" s="36"/>
      <c r="C184" s="194" t="s">
        <v>400</v>
      </c>
      <c r="D184" s="194" t="s">
        <v>368</v>
      </c>
      <c r="E184" s="195" t="s">
        <v>3419</v>
      </c>
      <c r="F184" s="196" t="s">
        <v>4646</v>
      </c>
      <c r="G184" s="197" t="s">
        <v>1588</v>
      </c>
      <c r="H184" s="198">
        <v>15767.86</v>
      </c>
      <c r="I184" s="199"/>
      <c r="J184" s="200">
        <f>ROUND(I184*H184,2)</f>
        <v>0</v>
      </c>
      <c r="K184" s="196" t="s">
        <v>1</v>
      </c>
      <c r="L184" s="40"/>
      <c r="M184" s="201" t="s">
        <v>1</v>
      </c>
      <c r="N184" s="202" t="s">
        <v>46</v>
      </c>
      <c r="O184" s="72"/>
      <c r="P184" s="203">
        <f>O184*H184</f>
        <v>0</v>
      </c>
      <c r="Q184" s="203">
        <v>0</v>
      </c>
      <c r="R184" s="203">
        <f>Q184*H184</f>
        <v>0</v>
      </c>
      <c r="S184" s="203">
        <v>0</v>
      </c>
      <c r="T184" s="204">
        <f>S184*H184</f>
        <v>0</v>
      </c>
      <c r="U184" s="35"/>
      <c r="V184" s="35"/>
      <c r="W184" s="35"/>
      <c r="X184" s="35"/>
      <c r="Y184" s="35"/>
      <c r="Z184" s="35"/>
      <c r="AA184" s="35"/>
      <c r="AB184" s="35"/>
      <c r="AC184" s="35"/>
      <c r="AD184" s="35"/>
      <c r="AE184" s="35"/>
      <c r="AR184" s="205" t="s">
        <v>421</v>
      </c>
      <c r="AT184" s="205" t="s">
        <v>368</v>
      </c>
      <c r="AU184" s="205" t="s">
        <v>90</v>
      </c>
      <c r="AY184" s="18" t="s">
        <v>365</v>
      </c>
      <c r="BE184" s="206">
        <f>IF(N184="základní",J184,0)</f>
        <v>0</v>
      </c>
      <c r="BF184" s="206">
        <f>IF(N184="snížená",J184,0)</f>
        <v>0</v>
      </c>
      <c r="BG184" s="206">
        <f>IF(N184="zákl. přenesená",J184,0)</f>
        <v>0</v>
      </c>
      <c r="BH184" s="206">
        <f>IF(N184="sníž. přenesená",J184,0)</f>
        <v>0</v>
      </c>
      <c r="BI184" s="206">
        <f>IF(N184="nulová",J184,0)</f>
        <v>0</v>
      </c>
      <c r="BJ184" s="18" t="s">
        <v>88</v>
      </c>
      <c r="BK184" s="206">
        <f>ROUND(I184*H184,2)</f>
        <v>0</v>
      </c>
      <c r="BL184" s="18" t="s">
        <v>421</v>
      </c>
      <c r="BM184" s="205" t="s">
        <v>4647</v>
      </c>
    </row>
    <row r="185" spans="1:65" s="2" customFormat="1" ht="21.75" customHeight="1">
      <c r="A185" s="35"/>
      <c r="B185" s="36"/>
      <c r="C185" s="194" t="s">
        <v>425</v>
      </c>
      <c r="D185" s="194" t="s">
        <v>368</v>
      </c>
      <c r="E185" s="195" t="s">
        <v>4648</v>
      </c>
      <c r="F185" s="196" t="s">
        <v>4649</v>
      </c>
      <c r="G185" s="197" t="s">
        <v>1588</v>
      </c>
      <c r="H185" s="198">
        <v>6069.83</v>
      </c>
      <c r="I185" s="199"/>
      <c r="J185" s="200">
        <f>ROUND(I185*H185,2)</f>
        <v>0</v>
      </c>
      <c r="K185" s="196" t="s">
        <v>1</v>
      </c>
      <c r="L185" s="40"/>
      <c r="M185" s="201" t="s">
        <v>1</v>
      </c>
      <c r="N185" s="202" t="s">
        <v>46</v>
      </c>
      <c r="O185" s="72"/>
      <c r="P185" s="203">
        <f>O185*H185</f>
        <v>0</v>
      </c>
      <c r="Q185" s="203">
        <v>0</v>
      </c>
      <c r="R185" s="203">
        <f>Q185*H185</f>
        <v>0</v>
      </c>
      <c r="S185" s="203">
        <v>0</v>
      </c>
      <c r="T185" s="204">
        <f>S185*H185</f>
        <v>0</v>
      </c>
      <c r="U185" s="35"/>
      <c r="V185" s="35"/>
      <c r="W185" s="35"/>
      <c r="X185" s="35"/>
      <c r="Y185" s="35"/>
      <c r="Z185" s="35"/>
      <c r="AA185" s="35"/>
      <c r="AB185" s="35"/>
      <c r="AC185" s="35"/>
      <c r="AD185" s="35"/>
      <c r="AE185" s="35"/>
      <c r="AR185" s="205" t="s">
        <v>421</v>
      </c>
      <c r="AT185" s="205" t="s">
        <v>368</v>
      </c>
      <c r="AU185" s="205" t="s">
        <v>90</v>
      </c>
      <c r="AY185" s="18" t="s">
        <v>365</v>
      </c>
      <c r="BE185" s="206">
        <f>IF(N185="základní",J185,0)</f>
        <v>0</v>
      </c>
      <c r="BF185" s="206">
        <f>IF(N185="snížená",J185,0)</f>
        <v>0</v>
      </c>
      <c r="BG185" s="206">
        <f>IF(N185="zákl. přenesená",J185,0)</f>
        <v>0</v>
      </c>
      <c r="BH185" s="206">
        <f>IF(N185="sníž. přenesená",J185,0)</f>
        <v>0</v>
      </c>
      <c r="BI185" s="206">
        <f>IF(N185="nulová",J185,0)</f>
        <v>0</v>
      </c>
      <c r="BJ185" s="18" t="s">
        <v>88</v>
      </c>
      <c r="BK185" s="206">
        <f>ROUND(I185*H185,2)</f>
        <v>0</v>
      </c>
      <c r="BL185" s="18" t="s">
        <v>421</v>
      </c>
      <c r="BM185" s="205" t="s">
        <v>4650</v>
      </c>
    </row>
    <row r="186" spans="1:65" s="2" customFormat="1" ht="16.5" customHeight="1">
      <c r="A186" s="35"/>
      <c r="B186" s="36"/>
      <c r="C186" s="194" t="s">
        <v>431</v>
      </c>
      <c r="D186" s="194" t="s">
        <v>368</v>
      </c>
      <c r="E186" s="195" t="s">
        <v>4651</v>
      </c>
      <c r="F186" s="196" t="s">
        <v>4652</v>
      </c>
      <c r="G186" s="197" t="s">
        <v>700</v>
      </c>
      <c r="H186" s="198">
        <v>180</v>
      </c>
      <c r="I186" s="199"/>
      <c r="J186" s="200">
        <f>ROUND(I186*H186,2)</f>
        <v>0</v>
      </c>
      <c r="K186" s="196" t="s">
        <v>1</v>
      </c>
      <c r="L186" s="40"/>
      <c r="M186" s="201" t="s">
        <v>1</v>
      </c>
      <c r="N186" s="202" t="s">
        <v>46</v>
      </c>
      <c r="O186" s="72"/>
      <c r="P186" s="203">
        <f>O186*H186</f>
        <v>0</v>
      </c>
      <c r="Q186" s="203">
        <v>0</v>
      </c>
      <c r="R186" s="203">
        <f>Q186*H186</f>
        <v>0</v>
      </c>
      <c r="S186" s="203">
        <v>0</v>
      </c>
      <c r="T186" s="204">
        <f>S186*H186</f>
        <v>0</v>
      </c>
      <c r="U186" s="35"/>
      <c r="V186" s="35"/>
      <c r="W186" s="35"/>
      <c r="X186" s="35"/>
      <c r="Y186" s="35"/>
      <c r="Z186" s="35"/>
      <c r="AA186" s="35"/>
      <c r="AB186" s="35"/>
      <c r="AC186" s="35"/>
      <c r="AD186" s="35"/>
      <c r="AE186" s="35"/>
      <c r="AR186" s="205" t="s">
        <v>421</v>
      </c>
      <c r="AT186" s="205" t="s">
        <v>368</v>
      </c>
      <c r="AU186" s="205" t="s">
        <v>90</v>
      </c>
      <c r="AY186" s="18" t="s">
        <v>365</v>
      </c>
      <c r="BE186" s="206">
        <f>IF(N186="základní",J186,0)</f>
        <v>0</v>
      </c>
      <c r="BF186" s="206">
        <f>IF(N186="snížená",J186,0)</f>
        <v>0</v>
      </c>
      <c r="BG186" s="206">
        <f>IF(N186="zákl. přenesená",J186,0)</f>
        <v>0</v>
      </c>
      <c r="BH186" s="206">
        <f>IF(N186="sníž. přenesená",J186,0)</f>
        <v>0</v>
      </c>
      <c r="BI186" s="206">
        <f>IF(N186="nulová",J186,0)</f>
        <v>0</v>
      </c>
      <c r="BJ186" s="18" t="s">
        <v>88</v>
      </c>
      <c r="BK186" s="206">
        <f>ROUND(I186*H186,2)</f>
        <v>0</v>
      </c>
      <c r="BL186" s="18" t="s">
        <v>421</v>
      </c>
      <c r="BM186" s="205" t="s">
        <v>4653</v>
      </c>
    </row>
    <row r="187" spans="1:65" s="2" customFormat="1" ht="29.25">
      <c r="A187" s="35"/>
      <c r="B187" s="36"/>
      <c r="C187" s="37"/>
      <c r="D187" s="209" t="s">
        <v>1270</v>
      </c>
      <c r="E187" s="37"/>
      <c r="F187" s="275" t="s">
        <v>4654</v>
      </c>
      <c r="G187" s="37"/>
      <c r="H187" s="37"/>
      <c r="I187" s="276"/>
      <c r="J187" s="37"/>
      <c r="K187" s="37"/>
      <c r="L187" s="40"/>
      <c r="M187" s="261"/>
      <c r="N187" s="262"/>
      <c r="O187" s="72"/>
      <c r="P187" s="72"/>
      <c r="Q187" s="72"/>
      <c r="R187" s="72"/>
      <c r="S187" s="72"/>
      <c r="T187" s="73"/>
      <c r="U187" s="35"/>
      <c r="V187" s="35"/>
      <c r="W187" s="35"/>
      <c r="X187" s="35"/>
      <c r="Y187" s="35"/>
      <c r="Z187" s="35"/>
      <c r="AA187" s="35"/>
      <c r="AB187" s="35"/>
      <c r="AC187" s="35"/>
      <c r="AD187" s="35"/>
      <c r="AE187" s="35"/>
      <c r="AT187" s="18" t="s">
        <v>1270</v>
      </c>
      <c r="AU187" s="18" t="s">
        <v>90</v>
      </c>
    </row>
    <row r="188" spans="1:65" s="2" customFormat="1" ht="21.75" customHeight="1">
      <c r="A188" s="35"/>
      <c r="B188" s="36"/>
      <c r="C188" s="194" t="s">
        <v>439</v>
      </c>
      <c r="D188" s="194" t="s">
        <v>368</v>
      </c>
      <c r="E188" s="195" t="s">
        <v>4655</v>
      </c>
      <c r="F188" s="196" t="s">
        <v>4656</v>
      </c>
      <c r="G188" s="197" t="s">
        <v>700</v>
      </c>
      <c r="H188" s="198">
        <v>94</v>
      </c>
      <c r="I188" s="199"/>
      <c r="J188" s="200">
        <f>ROUND(I188*H188,2)</f>
        <v>0</v>
      </c>
      <c r="K188" s="196" t="s">
        <v>1</v>
      </c>
      <c r="L188" s="40"/>
      <c r="M188" s="201" t="s">
        <v>1</v>
      </c>
      <c r="N188" s="202" t="s">
        <v>46</v>
      </c>
      <c r="O188" s="72"/>
      <c r="P188" s="203">
        <f>O188*H188</f>
        <v>0</v>
      </c>
      <c r="Q188" s="203">
        <v>0</v>
      </c>
      <c r="R188" s="203">
        <f>Q188*H188</f>
        <v>0</v>
      </c>
      <c r="S188" s="203">
        <v>0</v>
      </c>
      <c r="T188" s="204">
        <f>S188*H188</f>
        <v>0</v>
      </c>
      <c r="U188" s="35"/>
      <c r="V188" s="35"/>
      <c r="W188" s="35"/>
      <c r="X188" s="35"/>
      <c r="Y188" s="35"/>
      <c r="Z188" s="35"/>
      <c r="AA188" s="35"/>
      <c r="AB188" s="35"/>
      <c r="AC188" s="35"/>
      <c r="AD188" s="35"/>
      <c r="AE188" s="35"/>
      <c r="AR188" s="205" t="s">
        <v>421</v>
      </c>
      <c r="AT188" s="205" t="s">
        <v>368</v>
      </c>
      <c r="AU188" s="205" t="s">
        <v>90</v>
      </c>
      <c r="AY188" s="18" t="s">
        <v>365</v>
      </c>
      <c r="BE188" s="206">
        <f>IF(N188="základní",J188,0)</f>
        <v>0</v>
      </c>
      <c r="BF188" s="206">
        <f>IF(N188="snížená",J188,0)</f>
        <v>0</v>
      </c>
      <c r="BG188" s="206">
        <f>IF(N188="zákl. přenesená",J188,0)</f>
        <v>0</v>
      </c>
      <c r="BH188" s="206">
        <f>IF(N188="sníž. přenesená",J188,0)</f>
        <v>0</v>
      </c>
      <c r="BI188" s="206">
        <f>IF(N188="nulová",J188,0)</f>
        <v>0</v>
      </c>
      <c r="BJ188" s="18" t="s">
        <v>88</v>
      </c>
      <c r="BK188" s="206">
        <f>ROUND(I188*H188,2)</f>
        <v>0</v>
      </c>
      <c r="BL188" s="18" t="s">
        <v>421</v>
      </c>
      <c r="BM188" s="205" t="s">
        <v>4657</v>
      </c>
    </row>
    <row r="189" spans="1:65" s="2" customFormat="1" ht="78">
      <c r="A189" s="35"/>
      <c r="B189" s="36"/>
      <c r="C189" s="37"/>
      <c r="D189" s="209" t="s">
        <v>1270</v>
      </c>
      <c r="E189" s="37"/>
      <c r="F189" s="275" t="s">
        <v>4658</v>
      </c>
      <c r="G189" s="37"/>
      <c r="H189" s="37"/>
      <c r="I189" s="276"/>
      <c r="J189" s="37"/>
      <c r="K189" s="37"/>
      <c r="L189" s="40"/>
      <c r="M189" s="261"/>
      <c r="N189" s="262"/>
      <c r="O189" s="72"/>
      <c r="P189" s="72"/>
      <c r="Q189" s="72"/>
      <c r="R189" s="72"/>
      <c r="S189" s="72"/>
      <c r="T189" s="73"/>
      <c r="U189" s="35"/>
      <c r="V189" s="35"/>
      <c r="W189" s="35"/>
      <c r="X189" s="35"/>
      <c r="Y189" s="35"/>
      <c r="Z189" s="35"/>
      <c r="AA189" s="35"/>
      <c r="AB189" s="35"/>
      <c r="AC189" s="35"/>
      <c r="AD189" s="35"/>
      <c r="AE189" s="35"/>
      <c r="AT189" s="18" t="s">
        <v>1270</v>
      </c>
      <c r="AU189" s="18" t="s">
        <v>90</v>
      </c>
    </row>
    <row r="190" spans="1:65" s="2" customFormat="1" ht="21.75" customHeight="1">
      <c r="A190" s="35"/>
      <c r="B190" s="36"/>
      <c r="C190" s="194" t="s">
        <v>445</v>
      </c>
      <c r="D190" s="194" t="s">
        <v>368</v>
      </c>
      <c r="E190" s="195" t="s">
        <v>4659</v>
      </c>
      <c r="F190" s="196" t="s">
        <v>4660</v>
      </c>
      <c r="G190" s="197" t="s">
        <v>1588</v>
      </c>
      <c r="H190" s="198">
        <v>66.298000000000002</v>
      </c>
      <c r="I190" s="199"/>
      <c r="J190" s="200">
        <f>ROUND(I190*H190,2)</f>
        <v>0</v>
      </c>
      <c r="K190" s="196" t="s">
        <v>1</v>
      </c>
      <c r="L190" s="40"/>
      <c r="M190" s="201" t="s">
        <v>1</v>
      </c>
      <c r="N190" s="202" t="s">
        <v>46</v>
      </c>
      <c r="O190" s="72"/>
      <c r="P190" s="203">
        <f>O190*H190</f>
        <v>0</v>
      </c>
      <c r="Q190" s="203">
        <v>0</v>
      </c>
      <c r="R190" s="203">
        <f>Q190*H190</f>
        <v>0</v>
      </c>
      <c r="S190" s="203">
        <v>0</v>
      </c>
      <c r="T190" s="204">
        <f>S190*H190</f>
        <v>0</v>
      </c>
      <c r="U190" s="35"/>
      <c r="V190" s="35"/>
      <c r="W190" s="35"/>
      <c r="X190" s="35"/>
      <c r="Y190" s="35"/>
      <c r="Z190" s="35"/>
      <c r="AA190" s="35"/>
      <c r="AB190" s="35"/>
      <c r="AC190" s="35"/>
      <c r="AD190" s="35"/>
      <c r="AE190" s="35"/>
      <c r="AR190" s="205" t="s">
        <v>421</v>
      </c>
      <c r="AT190" s="205" t="s">
        <v>368</v>
      </c>
      <c r="AU190" s="205" t="s">
        <v>90</v>
      </c>
      <c r="AY190" s="18" t="s">
        <v>365</v>
      </c>
      <c r="BE190" s="206">
        <f>IF(N190="základní",J190,0)</f>
        <v>0</v>
      </c>
      <c r="BF190" s="206">
        <f>IF(N190="snížená",J190,0)</f>
        <v>0</v>
      </c>
      <c r="BG190" s="206">
        <f>IF(N190="zákl. přenesená",J190,0)</f>
        <v>0</v>
      </c>
      <c r="BH190" s="206">
        <f>IF(N190="sníž. přenesená",J190,0)</f>
        <v>0</v>
      </c>
      <c r="BI190" s="206">
        <f>IF(N190="nulová",J190,0)</f>
        <v>0</v>
      </c>
      <c r="BJ190" s="18" t="s">
        <v>88</v>
      </c>
      <c r="BK190" s="206">
        <f>ROUND(I190*H190,2)</f>
        <v>0</v>
      </c>
      <c r="BL190" s="18" t="s">
        <v>421</v>
      </c>
      <c r="BM190" s="205" t="s">
        <v>4661</v>
      </c>
    </row>
    <row r="191" spans="1:65" s="2" customFormat="1" ht="24.2" customHeight="1">
      <c r="A191" s="35"/>
      <c r="B191" s="36"/>
      <c r="C191" s="194" t="s">
        <v>451</v>
      </c>
      <c r="D191" s="194" t="s">
        <v>368</v>
      </c>
      <c r="E191" s="195" t="s">
        <v>4662</v>
      </c>
      <c r="F191" s="196" t="s">
        <v>4663</v>
      </c>
      <c r="G191" s="197" t="s">
        <v>700</v>
      </c>
      <c r="H191" s="198">
        <v>1</v>
      </c>
      <c r="I191" s="199"/>
      <c r="J191" s="200">
        <f>ROUND(I191*H191,2)</f>
        <v>0</v>
      </c>
      <c r="K191" s="196" t="s">
        <v>1</v>
      </c>
      <c r="L191" s="40"/>
      <c r="M191" s="201" t="s">
        <v>1</v>
      </c>
      <c r="N191" s="202" t="s">
        <v>46</v>
      </c>
      <c r="O191" s="72"/>
      <c r="P191" s="203">
        <f>O191*H191</f>
        <v>0</v>
      </c>
      <c r="Q191" s="203">
        <v>0</v>
      </c>
      <c r="R191" s="203">
        <f>Q191*H191</f>
        <v>0</v>
      </c>
      <c r="S191" s="203">
        <v>0</v>
      </c>
      <c r="T191" s="204">
        <f>S191*H191</f>
        <v>0</v>
      </c>
      <c r="U191" s="35"/>
      <c r="V191" s="35"/>
      <c r="W191" s="35"/>
      <c r="X191" s="35"/>
      <c r="Y191" s="35"/>
      <c r="Z191" s="35"/>
      <c r="AA191" s="35"/>
      <c r="AB191" s="35"/>
      <c r="AC191" s="35"/>
      <c r="AD191" s="35"/>
      <c r="AE191" s="35"/>
      <c r="AR191" s="205" t="s">
        <v>421</v>
      </c>
      <c r="AT191" s="205" t="s">
        <v>368</v>
      </c>
      <c r="AU191" s="205" t="s">
        <v>90</v>
      </c>
      <c r="AY191" s="18" t="s">
        <v>365</v>
      </c>
      <c r="BE191" s="206">
        <f>IF(N191="základní",J191,0)</f>
        <v>0</v>
      </c>
      <c r="BF191" s="206">
        <f>IF(N191="snížená",J191,0)</f>
        <v>0</v>
      </c>
      <c r="BG191" s="206">
        <f>IF(N191="zákl. přenesená",J191,0)</f>
        <v>0</v>
      </c>
      <c r="BH191" s="206">
        <f>IF(N191="sníž. přenesená",J191,0)</f>
        <v>0</v>
      </c>
      <c r="BI191" s="206">
        <f>IF(N191="nulová",J191,0)</f>
        <v>0</v>
      </c>
      <c r="BJ191" s="18" t="s">
        <v>88</v>
      </c>
      <c r="BK191" s="206">
        <f>ROUND(I191*H191,2)</f>
        <v>0</v>
      </c>
      <c r="BL191" s="18" t="s">
        <v>421</v>
      </c>
      <c r="BM191" s="205" t="s">
        <v>4664</v>
      </c>
    </row>
    <row r="192" spans="1:65" s="2" customFormat="1" ht="78">
      <c r="A192" s="35"/>
      <c r="B192" s="36"/>
      <c r="C192" s="37"/>
      <c r="D192" s="209" t="s">
        <v>1270</v>
      </c>
      <c r="E192" s="37"/>
      <c r="F192" s="275" t="s">
        <v>4665</v>
      </c>
      <c r="G192" s="37"/>
      <c r="H192" s="37"/>
      <c r="I192" s="276"/>
      <c r="J192" s="37"/>
      <c r="K192" s="37"/>
      <c r="L192" s="40"/>
      <c r="M192" s="261"/>
      <c r="N192" s="262"/>
      <c r="O192" s="72"/>
      <c r="P192" s="72"/>
      <c r="Q192" s="72"/>
      <c r="R192" s="72"/>
      <c r="S192" s="72"/>
      <c r="T192" s="73"/>
      <c r="U192" s="35"/>
      <c r="V192" s="35"/>
      <c r="W192" s="35"/>
      <c r="X192" s="35"/>
      <c r="Y192" s="35"/>
      <c r="Z192" s="35"/>
      <c r="AA192" s="35"/>
      <c r="AB192" s="35"/>
      <c r="AC192" s="35"/>
      <c r="AD192" s="35"/>
      <c r="AE192" s="35"/>
      <c r="AT192" s="18" t="s">
        <v>1270</v>
      </c>
      <c r="AU192" s="18" t="s">
        <v>90</v>
      </c>
    </row>
    <row r="193" spans="1:65" s="2" customFormat="1" ht="24.2" customHeight="1">
      <c r="A193" s="35"/>
      <c r="B193" s="36"/>
      <c r="C193" s="194" t="s">
        <v>8</v>
      </c>
      <c r="D193" s="194" t="s">
        <v>368</v>
      </c>
      <c r="E193" s="195" t="s">
        <v>4666</v>
      </c>
      <c r="F193" s="196" t="s">
        <v>4667</v>
      </c>
      <c r="G193" s="197" t="s">
        <v>700</v>
      </c>
      <c r="H193" s="198">
        <v>1</v>
      </c>
      <c r="I193" s="199"/>
      <c r="J193" s="200">
        <f>ROUND(I193*H193,2)</f>
        <v>0</v>
      </c>
      <c r="K193" s="196" t="s">
        <v>1</v>
      </c>
      <c r="L193" s="40"/>
      <c r="M193" s="201" t="s">
        <v>1</v>
      </c>
      <c r="N193" s="202" t="s">
        <v>46</v>
      </c>
      <c r="O193" s="72"/>
      <c r="P193" s="203">
        <f>O193*H193</f>
        <v>0</v>
      </c>
      <c r="Q193" s="203">
        <v>0</v>
      </c>
      <c r="R193" s="203">
        <f>Q193*H193</f>
        <v>0</v>
      </c>
      <c r="S193" s="203">
        <v>0</v>
      </c>
      <c r="T193" s="204">
        <f>S193*H193</f>
        <v>0</v>
      </c>
      <c r="U193" s="35"/>
      <c r="V193" s="35"/>
      <c r="W193" s="35"/>
      <c r="X193" s="35"/>
      <c r="Y193" s="35"/>
      <c r="Z193" s="35"/>
      <c r="AA193" s="35"/>
      <c r="AB193" s="35"/>
      <c r="AC193" s="35"/>
      <c r="AD193" s="35"/>
      <c r="AE193" s="35"/>
      <c r="AR193" s="205" t="s">
        <v>421</v>
      </c>
      <c r="AT193" s="205" t="s">
        <v>368</v>
      </c>
      <c r="AU193" s="205" t="s">
        <v>90</v>
      </c>
      <c r="AY193" s="18" t="s">
        <v>365</v>
      </c>
      <c r="BE193" s="206">
        <f>IF(N193="základní",J193,0)</f>
        <v>0</v>
      </c>
      <c r="BF193" s="206">
        <f>IF(N193="snížená",J193,0)</f>
        <v>0</v>
      </c>
      <c r="BG193" s="206">
        <f>IF(N193="zákl. přenesená",J193,0)</f>
        <v>0</v>
      </c>
      <c r="BH193" s="206">
        <f>IF(N193="sníž. přenesená",J193,0)</f>
        <v>0</v>
      </c>
      <c r="BI193" s="206">
        <f>IF(N193="nulová",J193,0)</f>
        <v>0</v>
      </c>
      <c r="BJ193" s="18" t="s">
        <v>88</v>
      </c>
      <c r="BK193" s="206">
        <f>ROUND(I193*H193,2)</f>
        <v>0</v>
      </c>
      <c r="BL193" s="18" t="s">
        <v>421</v>
      </c>
      <c r="BM193" s="205" t="s">
        <v>4668</v>
      </c>
    </row>
    <row r="194" spans="1:65" s="2" customFormat="1" ht="78">
      <c r="A194" s="35"/>
      <c r="B194" s="36"/>
      <c r="C194" s="37"/>
      <c r="D194" s="209" t="s">
        <v>1270</v>
      </c>
      <c r="E194" s="37"/>
      <c r="F194" s="275" t="s">
        <v>4669</v>
      </c>
      <c r="G194" s="37"/>
      <c r="H194" s="37"/>
      <c r="I194" s="276"/>
      <c r="J194" s="37"/>
      <c r="K194" s="37"/>
      <c r="L194" s="40"/>
      <c r="M194" s="261"/>
      <c r="N194" s="262"/>
      <c r="O194" s="72"/>
      <c r="P194" s="72"/>
      <c r="Q194" s="72"/>
      <c r="R194" s="72"/>
      <c r="S194" s="72"/>
      <c r="T194" s="73"/>
      <c r="U194" s="35"/>
      <c r="V194" s="35"/>
      <c r="W194" s="35"/>
      <c r="X194" s="35"/>
      <c r="Y194" s="35"/>
      <c r="Z194" s="35"/>
      <c r="AA194" s="35"/>
      <c r="AB194" s="35"/>
      <c r="AC194" s="35"/>
      <c r="AD194" s="35"/>
      <c r="AE194" s="35"/>
      <c r="AT194" s="18" t="s">
        <v>1270</v>
      </c>
      <c r="AU194" s="18" t="s">
        <v>90</v>
      </c>
    </row>
    <row r="195" spans="1:65" s="2" customFormat="1" ht="21.75" customHeight="1">
      <c r="A195" s="35"/>
      <c r="B195" s="36"/>
      <c r="C195" s="194" t="s">
        <v>421</v>
      </c>
      <c r="D195" s="194" t="s">
        <v>368</v>
      </c>
      <c r="E195" s="195" t="s">
        <v>4670</v>
      </c>
      <c r="F195" s="196" t="s">
        <v>4671</v>
      </c>
      <c r="G195" s="197" t="s">
        <v>1588</v>
      </c>
      <c r="H195" s="198">
        <v>1706.1890000000001</v>
      </c>
      <c r="I195" s="199"/>
      <c r="J195" s="200">
        <f>ROUND(I195*H195,2)</f>
        <v>0</v>
      </c>
      <c r="K195" s="196" t="s">
        <v>1</v>
      </c>
      <c r="L195" s="40"/>
      <c r="M195" s="201" t="s">
        <v>1</v>
      </c>
      <c r="N195" s="202" t="s">
        <v>46</v>
      </c>
      <c r="O195" s="72"/>
      <c r="P195" s="203">
        <f>O195*H195</f>
        <v>0</v>
      </c>
      <c r="Q195" s="203">
        <v>0</v>
      </c>
      <c r="R195" s="203">
        <f>Q195*H195</f>
        <v>0</v>
      </c>
      <c r="S195" s="203">
        <v>0</v>
      </c>
      <c r="T195" s="204">
        <f>S195*H195</f>
        <v>0</v>
      </c>
      <c r="U195" s="35"/>
      <c r="V195" s="35"/>
      <c r="W195" s="35"/>
      <c r="X195" s="35"/>
      <c r="Y195" s="35"/>
      <c r="Z195" s="35"/>
      <c r="AA195" s="35"/>
      <c r="AB195" s="35"/>
      <c r="AC195" s="35"/>
      <c r="AD195" s="35"/>
      <c r="AE195" s="35"/>
      <c r="AR195" s="205" t="s">
        <v>421</v>
      </c>
      <c r="AT195" s="205" t="s">
        <v>368</v>
      </c>
      <c r="AU195" s="205" t="s">
        <v>90</v>
      </c>
      <c r="AY195" s="18" t="s">
        <v>365</v>
      </c>
      <c r="BE195" s="206">
        <f>IF(N195="základní",J195,0)</f>
        <v>0</v>
      </c>
      <c r="BF195" s="206">
        <f>IF(N195="snížená",J195,0)</f>
        <v>0</v>
      </c>
      <c r="BG195" s="206">
        <f>IF(N195="zákl. přenesená",J195,0)</f>
        <v>0</v>
      </c>
      <c r="BH195" s="206">
        <f>IF(N195="sníž. přenesená",J195,0)</f>
        <v>0</v>
      </c>
      <c r="BI195" s="206">
        <f>IF(N195="nulová",J195,0)</f>
        <v>0</v>
      </c>
      <c r="BJ195" s="18" t="s">
        <v>88</v>
      </c>
      <c r="BK195" s="206">
        <f>ROUND(I195*H195,2)</f>
        <v>0</v>
      </c>
      <c r="BL195" s="18" t="s">
        <v>421</v>
      </c>
      <c r="BM195" s="205" t="s">
        <v>4672</v>
      </c>
    </row>
    <row r="196" spans="1:65" s="2" customFormat="1" ht="24.2" customHeight="1">
      <c r="A196" s="35"/>
      <c r="B196" s="36"/>
      <c r="C196" s="194" t="s">
        <v>467</v>
      </c>
      <c r="D196" s="194" t="s">
        <v>368</v>
      </c>
      <c r="E196" s="195" t="s">
        <v>4673</v>
      </c>
      <c r="F196" s="196" t="s">
        <v>4674</v>
      </c>
      <c r="G196" s="197" t="s">
        <v>700</v>
      </c>
      <c r="H196" s="198">
        <v>3</v>
      </c>
      <c r="I196" s="199"/>
      <c r="J196" s="200">
        <f>ROUND(I196*H196,2)</f>
        <v>0</v>
      </c>
      <c r="K196" s="196" t="s">
        <v>1</v>
      </c>
      <c r="L196" s="40"/>
      <c r="M196" s="201" t="s">
        <v>1</v>
      </c>
      <c r="N196" s="202" t="s">
        <v>46</v>
      </c>
      <c r="O196" s="72"/>
      <c r="P196" s="203">
        <f>O196*H196</f>
        <v>0</v>
      </c>
      <c r="Q196" s="203">
        <v>0</v>
      </c>
      <c r="R196" s="203">
        <f>Q196*H196</f>
        <v>0</v>
      </c>
      <c r="S196" s="203">
        <v>0</v>
      </c>
      <c r="T196" s="204">
        <f>S196*H196</f>
        <v>0</v>
      </c>
      <c r="U196" s="35"/>
      <c r="V196" s="35"/>
      <c r="W196" s="35"/>
      <c r="X196" s="35"/>
      <c r="Y196" s="35"/>
      <c r="Z196" s="35"/>
      <c r="AA196" s="35"/>
      <c r="AB196" s="35"/>
      <c r="AC196" s="35"/>
      <c r="AD196" s="35"/>
      <c r="AE196" s="35"/>
      <c r="AR196" s="205" t="s">
        <v>421</v>
      </c>
      <c r="AT196" s="205" t="s">
        <v>368</v>
      </c>
      <c r="AU196" s="205" t="s">
        <v>90</v>
      </c>
      <c r="AY196" s="18" t="s">
        <v>365</v>
      </c>
      <c r="BE196" s="206">
        <f>IF(N196="základní",J196,0)</f>
        <v>0</v>
      </c>
      <c r="BF196" s="206">
        <f>IF(N196="snížená",J196,0)</f>
        <v>0</v>
      </c>
      <c r="BG196" s="206">
        <f>IF(N196="zákl. přenesená",J196,0)</f>
        <v>0</v>
      </c>
      <c r="BH196" s="206">
        <f>IF(N196="sníž. přenesená",J196,0)</f>
        <v>0</v>
      </c>
      <c r="BI196" s="206">
        <f>IF(N196="nulová",J196,0)</f>
        <v>0</v>
      </c>
      <c r="BJ196" s="18" t="s">
        <v>88</v>
      </c>
      <c r="BK196" s="206">
        <f>ROUND(I196*H196,2)</f>
        <v>0</v>
      </c>
      <c r="BL196" s="18" t="s">
        <v>421</v>
      </c>
      <c r="BM196" s="205" t="s">
        <v>4675</v>
      </c>
    </row>
    <row r="197" spans="1:65" s="2" customFormat="1" ht="58.5">
      <c r="A197" s="35"/>
      <c r="B197" s="36"/>
      <c r="C197" s="37"/>
      <c r="D197" s="209" t="s">
        <v>1270</v>
      </c>
      <c r="E197" s="37"/>
      <c r="F197" s="275" t="s">
        <v>4676</v>
      </c>
      <c r="G197" s="37"/>
      <c r="H197" s="37"/>
      <c r="I197" s="276"/>
      <c r="J197" s="37"/>
      <c r="K197" s="37"/>
      <c r="L197" s="40"/>
      <c r="M197" s="261"/>
      <c r="N197" s="262"/>
      <c r="O197" s="72"/>
      <c r="P197" s="72"/>
      <c r="Q197" s="72"/>
      <c r="R197" s="72"/>
      <c r="S197" s="72"/>
      <c r="T197" s="73"/>
      <c r="U197" s="35"/>
      <c r="V197" s="35"/>
      <c r="W197" s="35"/>
      <c r="X197" s="35"/>
      <c r="Y197" s="35"/>
      <c r="Z197" s="35"/>
      <c r="AA197" s="35"/>
      <c r="AB197" s="35"/>
      <c r="AC197" s="35"/>
      <c r="AD197" s="35"/>
      <c r="AE197" s="35"/>
      <c r="AT197" s="18" t="s">
        <v>1270</v>
      </c>
      <c r="AU197" s="18" t="s">
        <v>90</v>
      </c>
    </row>
    <row r="198" spans="1:65" s="2" customFormat="1" ht="24.2" customHeight="1">
      <c r="A198" s="35"/>
      <c r="B198" s="36"/>
      <c r="C198" s="194" t="s">
        <v>474</v>
      </c>
      <c r="D198" s="194" t="s">
        <v>368</v>
      </c>
      <c r="E198" s="195" t="s">
        <v>4677</v>
      </c>
      <c r="F198" s="196" t="s">
        <v>4678</v>
      </c>
      <c r="G198" s="197" t="s">
        <v>700</v>
      </c>
      <c r="H198" s="198">
        <v>1</v>
      </c>
      <c r="I198" s="199"/>
      <c r="J198" s="200">
        <f>ROUND(I198*H198,2)</f>
        <v>0</v>
      </c>
      <c r="K198" s="196" t="s">
        <v>1</v>
      </c>
      <c r="L198" s="40"/>
      <c r="M198" s="201" t="s">
        <v>1</v>
      </c>
      <c r="N198" s="202" t="s">
        <v>46</v>
      </c>
      <c r="O198" s="72"/>
      <c r="P198" s="203">
        <f>O198*H198</f>
        <v>0</v>
      </c>
      <c r="Q198" s="203">
        <v>0</v>
      </c>
      <c r="R198" s="203">
        <f>Q198*H198</f>
        <v>0</v>
      </c>
      <c r="S198" s="203">
        <v>0</v>
      </c>
      <c r="T198" s="204">
        <f>S198*H198</f>
        <v>0</v>
      </c>
      <c r="U198" s="35"/>
      <c r="V198" s="35"/>
      <c r="W198" s="35"/>
      <c r="X198" s="35"/>
      <c r="Y198" s="35"/>
      <c r="Z198" s="35"/>
      <c r="AA198" s="35"/>
      <c r="AB198" s="35"/>
      <c r="AC198" s="35"/>
      <c r="AD198" s="35"/>
      <c r="AE198" s="35"/>
      <c r="AR198" s="205" t="s">
        <v>421</v>
      </c>
      <c r="AT198" s="205" t="s">
        <v>368</v>
      </c>
      <c r="AU198" s="205" t="s">
        <v>90</v>
      </c>
      <c r="AY198" s="18" t="s">
        <v>365</v>
      </c>
      <c r="BE198" s="206">
        <f>IF(N198="základní",J198,0)</f>
        <v>0</v>
      </c>
      <c r="BF198" s="206">
        <f>IF(N198="snížená",J198,0)</f>
        <v>0</v>
      </c>
      <c r="BG198" s="206">
        <f>IF(N198="zákl. přenesená",J198,0)</f>
        <v>0</v>
      </c>
      <c r="BH198" s="206">
        <f>IF(N198="sníž. přenesená",J198,0)</f>
        <v>0</v>
      </c>
      <c r="BI198" s="206">
        <f>IF(N198="nulová",J198,0)</f>
        <v>0</v>
      </c>
      <c r="BJ198" s="18" t="s">
        <v>88</v>
      </c>
      <c r="BK198" s="206">
        <f>ROUND(I198*H198,2)</f>
        <v>0</v>
      </c>
      <c r="BL198" s="18" t="s">
        <v>421</v>
      </c>
      <c r="BM198" s="205" t="s">
        <v>4679</v>
      </c>
    </row>
    <row r="199" spans="1:65" s="2" customFormat="1" ht="58.5">
      <c r="A199" s="35"/>
      <c r="B199" s="36"/>
      <c r="C199" s="37"/>
      <c r="D199" s="209" t="s">
        <v>1270</v>
      </c>
      <c r="E199" s="37"/>
      <c r="F199" s="275" t="s">
        <v>4680</v>
      </c>
      <c r="G199" s="37"/>
      <c r="H199" s="37"/>
      <c r="I199" s="276"/>
      <c r="J199" s="37"/>
      <c r="K199" s="37"/>
      <c r="L199" s="40"/>
      <c r="M199" s="261"/>
      <c r="N199" s="262"/>
      <c r="O199" s="72"/>
      <c r="P199" s="72"/>
      <c r="Q199" s="72"/>
      <c r="R199" s="72"/>
      <c r="S199" s="72"/>
      <c r="T199" s="73"/>
      <c r="U199" s="35"/>
      <c r="V199" s="35"/>
      <c r="W199" s="35"/>
      <c r="X199" s="35"/>
      <c r="Y199" s="35"/>
      <c r="Z199" s="35"/>
      <c r="AA199" s="35"/>
      <c r="AB199" s="35"/>
      <c r="AC199" s="35"/>
      <c r="AD199" s="35"/>
      <c r="AE199" s="35"/>
      <c r="AT199" s="18" t="s">
        <v>1270</v>
      </c>
      <c r="AU199" s="18" t="s">
        <v>90</v>
      </c>
    </row>
    <row r="200" spans="1:65" s="2" customFormat="1" ht="24.2" customHeight="1">
      <c r="A200" s="35"/>
      <c r="B200" s="36"/>
      <c r="C200" s="194" t="s">
        <v>478</v>
      </c>
      <c r="D200" s="194" t="s">
        <v>368</v>
      </c>
      <c r="E200" s="195" t="s">
        <v>4681</v>
      </c>
      <c r="F200" s="196" t="s">
        <v>4682</v>
      </c>
      <c r="G200" s="197" t="s">
        <v>700</v>
      </c>
      <c r="H200" s="198">
        <v>1</v>
      </c>
      <c r="I200" s="199"/>
      <c r="J200" s="200">
        <f>ROUND(I200*H200,2)</f>
        <v>0</v>
      </c>
      <c r="K200" s="196" t="s">
        <v>1</v>
      </c>
      <c r="L200" s="40"/>
      <c r="M200" s="201" t="s">
        <v>1</v>
      </c>
      <c r="N200" s="202" t="s">
        <v>46</v>
      </c>
      <c r="O200" s="72"/>
      <c r="P200" s="203">
        <f>O200*H200</f>
        <v>0</v>
      </c>
      <c r="Q200" s="203">
        <v>0</v>
      </c>
      <c r="R200" s="203">
        <f>Q200*H200</f>
        <v>0</v>
      </c>
      <c r="S200" s="203">
        <v>0</v>
      </c>
      <c r="T200" s="204">
        <f>S200*H200</f>
        <v>0</v>
      </c>
      <c r="U200" s="35"/>
      <c r="V200" s="35"/>
      <c r="W200" s="35"/>
      <c r="X200" s="35"/>
      <c r="Y200" s="35"/>
      <c r="Z200" s="35"/>
      <c r="AA200" s="35"/>
      <c r="AB200" s="35"/>
      <c r="AC200" s="35"/>
      <c r="AD200" s="35"/>
      <c r="AE200" s="35"/>
      <c r="AR200" s="205" t="s">
        <v>421</v>
      </c>
      <c r="AT200" s="205" t="s">
        <v>368</v>
      </c>
      <c r="AU200" s="205" t="s">
        <v>90</v>
      </c>
      <c r="AY200" s="18" t="s">
        <v>365</v>
      </c>
      <c r="BE200" s="206">
        <f>IF(N200="základní",J200,0)</f>
        <v>0</v>
      </c>
      <c r="BF200" s="206">
        <f>IF(N200="snížená",J200,0)</f>
        <v>0</v>
      </c>
      <c r="BG200" s="206">
        <f>IF(N200="zákl. přenesená",J200,0)</f>
        <v>0</v>
      </c>
      <c r="BH200" s="206">
        <f>IF(N200="sníž. přenesená",J200,0)</f>
        <v>0</v>
      </c>
      <c r="BI200" s="206">
        <f>IF(N200="nulová",J200,0)</f>
        <v>0</v>
      </c>
      <c r="BJ200" s="18" t="s">
        <v>88</v>
      </c>
      <c r="BK200" s="206">
        <f>ROUND(I200*H200,2)</f>
        <v>0</v>
      </c>
      <c r="BL200" s="18" t="s">
        <v>421</v>
      </c>
      <c r="BM200" s="205" t="s">
        <v>4683</v>
      </c>
    </row>
    <row r="201" spans="1:65" s="2" customFormat="1" ht="68.25">
      <c r="A201" s="35"/>
      <c r="B201" s="36"/>
      <c r="C201" s="37"/>
      <c r="D201" s="209" t="s">
        <v>1270</v>
      </c>
      <c r="E201" s="37"/>
      <c r="F201" s="275" t="s">
        <v>4684</v>
      </c>
      <c r="G201" s="37"/>
      <c r="H201" s="37"/>
      <c r="I201" s="276"/>
      <c r="J201" s="37"/>
      <c r="K201" s="37"/>
      <c r="L201" s="40"/>
      <c r="M201" s="261"/>
      <c r="N201" s="262"/>
      <c r="O201" s="72"/>
      <c r="P201" s="72"/>
      <c r="Q201" s="72"/>
      <c r="R201" s="72"/>
      <c r="S201" s="72"/>
      <c r="T201" s="73"/>
      <c r="U201" s="35"/>
      <c r="V201" s="35"/>
      <c r="W201" s="35"/>
      <c r="X201" s="35"/>
      <c r="Y201" s="35"/>
      <c r="Z201" s="35"/>
      <c r="AA201" s="35"/>
      <c r="AB201" s="35"/>
      <c r="AC201" s="35"/>
      <c r="AD201" s="35"/>
      <c r="AE201" s="35"/>
      <c r="AT201" s="18" t="s">
        <v>1270</v>
      </c>
      <c r="AU201" s="18" t="s">
        <v>90</v>
      </c>
    </row>
    <row r="202" spans="1:65" s="2" customFormat="1" ht="24.2" customHeight="1">
      <c r="A202" s="35"/>
      <c r="B202" s="36"/>
      <c r="C202" s="194" t="s">
        <v>484</v>
      </c>
      <c r="D202" s="194" t="s">
        <v>368</v>
      </c>
      <c r="E202" s="195" t="s">
        <v>4685</v>
      </c>
      <c r="F202" s="196" t="s">
        <v>4686</v>
      </c>
      <c r="G202" s="197" t="s">
        <v>700</v>
      </c>
      <c r="H202" s="198">
        <v>1</v>
      </c>
      <c r="I202" s="199"/>
      <c r="J202" s="200">
        <f>ROUND(I202*H202,2)</f>
        <v>0</v>
      </c>
      <c r="K202" s="196" t="s">
        <v>1</v>
      </c>
      <c r="L202" s="40"/>
      <c r="M202" s="201" t="s">
        <v>1</v>
      </c>
      <c r="N202" s="202" t="s">
        <v>46</v>
      </c>
      <c r="O202" s="72"/>
      <c r="P202" s="203">
        <f>O202*H202</f>
        <v>0</v>
      </c>
      <c r="Q202" s="203">
        <v>0</v>
      </c>
      <c r="R202" s="203">
        <f>Q202*H202</f>
        <v>0</v>
      </c>
      <c r="S202" s="203">
        <v>0</v>
      </c>
      <c r="T202" s="204">
        <f>S202*H202</f>
        <v>0</v>
      </c>
      <c r="U202" s="35"/>
      <c r="V202" s="35"/>
      <c r="W202" s="35"/>
      <c r="X202" s="35"/>
      <c r="Y202" s="35"/>
      <c r="Z202" s="35"/>
      <c r="AA202" s="35"/>
      <c r="AB202" s="35"/>
      <c r="AC202" s="35"/>
      <c r="AD202" s="35"/>
      <c r="AE202" s="35"/>
      <c r="AR202" s="205" t="s">
        <v>421</v>
      </c>
      <c r="AT202" s="205" t="s">
        <v>368</v>
      </c>
      <c r="AU202" s="205" t="s">
        <v>90</v>
      </c>
      <c r="AY202" s="18" t="s">
        <v>365</v>
      </c>
      <c r="BE202" s="206">
        <f>IF(N202="základní",J202,0)</f>
        <v>0</v>
      </c>
      <c r="BF202" s="206">
        <f>IF(N202="snížená",J202,0)</f>
        <v>0</v>
      </c>
      <c r="BG202" s="206">
        <f>IF(N202="zákl. přenesená",J202,0)</f>
        <v>0</v>
      </c>
      <c r="BH202" s="206">
        <f>IF(N202="sníž. přenesená",J202,0)</f>
        <v>0</v>
      </c>
      <c r="BI202" s="206">
        <f>IF(N202="nulová",J202,0)</f>
        <v>0</v>
      </c>
      <c r="BJ202" s="18" t="s">
        <v>88</v>
      </c>
      <c r="BK202" s="206">
        <f>ROUND(I202*H202,2)</f>
        <v>0</v>
      </c>
      <c r="BL202" s="18" t="s">
        <v>421</v>
      </c>
      <c r="BM202" s="205" t="s">
        <v>4687</v>
      </c>
    </row>
    <row r="203" spans="1:65" s="2" customFormat="1" ht="68.25">
      <c r="A203" s="35"/>
      <c r="B203" s="36"/>
      <c r="C203" s="37"/>
      <c r="D203" s="209" t="s">
        <v>1270</v>
      </c>
      <c r="E203" s="37"/>
      <c r="F203" s="275" t="s">
        <v>4684</v>
      </c>
      <c r="G203" s="37"/>
      <c r="H203" s="37"/>
      <c r="I203" s="276"/>
      <c r="J203" s="37"/>
      <c r="K203" s="37"/>
      <c r="L203" s="40"/>
      <c r="M203" s="261"/>
      <c r="N203" s="262"/>
      <c r="O203" s="72"/>
      <c r="P203" s="72"/>
      <c r="Q203" s="72"/>
      <c r="R203" s="72"/>
      <c r="S203" s="72"/>
      <c r="T203" s="73"/>
      <c r="U203" s="35"/>
      <c r="V203" s="35"/>
      <c r="W203" s="35"/>
      <c r="X203" s="35"/>
      <c r="Y203" s="35"/>
      <c r="Z203" s="35"/>
      <c r="AA203" s="35"/>
      <c r="AB203" s="35"/>
      <c r="AC203" s="35"/>
      <c r="AD203" s="35"/>
      <c r="AE203" s="35"/>
      <c r="AT203" s="18" t="s">
        <v>1270</v>
      </c>
      <c r="AU203" s="18" t="s">
        <v>90</v>
      </c>
    </row>
    <row r="204" spans="1:65" s="2" customFormat="1" ht="24.2" customHeight="1">
      <c r="A204" s="35"/>
      <c r="B204" s="36"/>
      <c r="C204" s="194" t="s">
        <v>7</v>
      </c>
      <c r="D204" s="194" t="s">
        <v>368</v>
      </c>
      <c r="E204" s="195" t="s">
        <v>4688</v>
      </c>
      <c r="F204" s="196" t="s">
        <v>4689</v>
      </c>
      <c r="G204" s="197" t="s">
        <v>700</v>
      </c>
      <c r="H204" s="198">
        <v>1</v>
      </c>
      <c r="I204" s="199"/>
      <c r="J204" s="200">
        <f>ROUND(I204*H204,2)</f>
        <v>0</v>
      </c>
      <c r="K204" s="196" t="s">
        <v>1</v>
      </c>
      <c r="L204" s="40"/>
      <c r="M204" s="201" t="s">
        <v>1</v>
      </c>
      <c r="N204" s="202" t="s">
        <v>46</v>
      </c>
      <c r="O204" s="72"/>
      <c r="P204" s="203">
        <f>O204*H204</f>
        <v>0</v>
      </c>
      <c r="Q204" s="203">
        <v>0</v>
      </c>
      <c r="R204" s="203">
        <f>Q204*H204</f>
        <v>0</v>
      </c>
      <c r="S204" s="203">
        <v>0</v>
      </c>
      <c r="T204" s="204">
        <f>S204*H204</f>
        <v>0</v>
      </c>
      <c r="U204" s="35"/>
      <c r="V204" s="35"/>
      <c r="W204" s="35"/>
      <c r="X204" s="35"/>
      <c r="Y204" s="35"/>
      <c r="Z204" s="35"/>
      <c r="AA204" s="35"/>
      <c r="AB204" s="35"/>
      <c r="AC204" s="35"/>
      <c r="AD204" s="35"/>
      <c r="AE204" s="35"/>
      <c r="AR204" s="205" t="s">
        <v>421</v>
      </c>
      <c r="AT204" s="205" t="s">
        <v>368</v>
      </c>
      <c r="AU204" s="205" t="s">
        <v>90</v>
      </c>
      <c r="AY204" s="18" t="s">
        <v>365</v>
      </c>
      <c r="BE204" s="206">
        <f>IF(N204="základní",J204,0)</f>
        <v>0</v>
      </c>
      <c r="BF204" s="206">
        <f>IF(N204="snížená",J204,0)</f>
        <v>0</v>
      </c>
      <c r="BG204" s="206">
        <f>IF(N204="zákl. přenesená",J204,0)</f>
        <v>0</v>
      </c>
      <c r="BH204" s="206">
        <f>IF(N204="sníž. přenesená",J204,0)</f>
        <v>0</v>
      </c>
      <c r="BI204" s="206">
        <f>IF(N204="nulová",J204,0)</f>
        <v>0</v>
      </c>
      <c r="BJ204" s="18" t="s">
        <v>88</v>
      </c>
      <c r="BK204" s="206">
        <f>ROUND(I204*H204,2)</f>
        <v>0</v>
      </c>
      <c r="BL204" s="18" t="s">
        <v>421</v>
      </c>
      <c r="BM204" s="205" t="s">
        <v>4690</v>
      </c>
    </row>
    <row r="205" spans="1:65" s="2" customFormat="1" ht="136.5">
      <c r="A205" s="35"/>
      <c r="B205" s="36"/>
      <c r="C205" s="37"/>
      <c r="D205" s="209" t="s">
        <v>1270</v>
      </c>
      <c r="E205" s="37"/>
      <c r="F205" s="275" t="s">
        <v>4691</v>
      </c>
      <c r="G205" s="37"/>
      <c r="H205" s="37"/>
      <c r="I205" s="276"/>
      <c r="J205" s="37"/>
      <c r="K205" s="37"/>
      <c r="L205" s="40"/>
      <c r="M205" s="261"/>
      <c r="N205" s="262"/>
      <c r="O205" s="72"/>
      <c r="P205" s="72"/>
      <c r="Q205" s="72"/>
      <c r="R205" s="72"/>
      <c r="S205" s="72"/>
      <c r="T205" s="73"/>
      <c r="U205" s="35"/>
      <c r="V205" s="35"/>
      <c r="W205" s="35"/>
      <c r="X205" s="35"/>
      <c r="Y205" s="35"/>
      <c r="Z205" s="35"/>
      <c r="AA205" s="35"/>
      <c r="AB205" s="35"/>
      <c r="AC205" s="35"/>
      <c r="AD205" s="35"/>
      <c r="AE205" s="35"/>
      <c r="AT205" s="18" t="s">
        <v>1270</v>
      </c>
      <c r="AU205" s="18" t="s">
        <v>90</v>
      </c>
    </row>
    <row r="206" spans="1:65" s="12" customFormat="1" ht="25.9" customHeight="1">
      <c r="B206" s="179"/>
      <c r="C206" s="180"/>
      <c r="D206" s="181" t="s">
        <v>80</v>
      </c>
      <c r="E206" s="182" t="s">
        <v>1011</v>
      </c>
      <c r="F206" s="182" t="s">
        <v>1012</v>
      </c>
      <c r="G206" s="180"/>
      <c r="H206" s="180"/>
      <c r="I206" s="183"/>
      <c r="J206" s="167">
        <f>BK206</f>
        <v>0</v>
      </c>
      <c r="K206" s="180"/>
      <c r="L206" s="184"/>
      <c r="M206" s="185"/>
      <c r="N206" s="186"/>
      <c r="O206" s="186"/>
      <c r="P206" s="187">
        <f>SUM(P207:P208)</f>
        <v>0</v>
      </c>
      <c r="Q206" s="186"/>
      <c r="R206" s="187">
        <f>SUM(R207:R208)</f>
        <v>0</v>
      </c>
      <c r="S206" s="186"/>
      <c r="T206" s="188">
        <f>SUM(T207:T208)</f>
        <v>0</v>
      </c>
      <c r="AR206" s="189" t="s">
        <v>373</v>
      </c>
      <c r="AT206" s="190" t="s">
        <v>80</v>
      </c>
      <c r="AU206" s="190" t="s">
        <v>81</v>
      </c>
      <c r="AY206" s="189" t="s">
        <v>365</v>
      </c>
      <c r="BK206" s="191">
        <f>SUM(BK207:BK208)</f>
        <v>0</v>
      </c>
    </row>
    <row r="207" spans="1:65" s="2" customFormat="1" ht="37.9" customHeight="1">
      <c r="A207" s="35"/>
      <c r="B207" s="36"/>
      <c r="C207" s="194" t="s">
        <v>494</v>
      </c>
      <c r="D207" s="194" t="s">
        <v>368</v>
      </c>
      <c r="E207" s="195" t="s">
        <v>4692</v>
      </c>
      <c r="F207" s="196" t="s">
        <v>4693</v>
      </c>
      <c r="G207" s="197" t="s">
        <v>396</v>
      </c>
      <c r="H207" s="198">
        <v>357.91</v>
      </c>
      <c r="I207" s="199"/>
      <c r="J207" s="200">
        <f>ROUND(I207*H207,2)</f>
        <v>0</v>
      </c>
      <c r="K207" s="196" t="s">
        <v>1</v>
      </c>
      <c r="L207" s="40"/>
      <c r="M207" s="201" t="s">
        <v>1</v>
      </c>
      <c r="N207" s="202" t="s">
        <v>46</v>
      </c>
      <c r="O207" s="72"/>
      <c r="P207" s="203">
        <f>O207*H207</f>
        <v>0</v>
      </c>
      <c r="Q207" s="203">
        <v>0</v>
      </c>
      <c r="R207" s="203">
        <f>Q207*H207</f>
        <v>0</v>
      </c>
      <c r="S207" s="203">
        <v>0</v>
      </c>
      <c r="T207" s="204">
        <f>S207*H207</f>
        <v>0</v>
      </c>
      <c r="U207" s="35"/>
      <c r="V207" s="35"/>
      <c r="W207" s="35"/>
      <c r="X207" s="35"/>
      <c r="Y207" s="35"/>
      <c r="Z207" s="35"/>
      <c r="AA207" s="35"/>
      <c r="AB207" s="35"/>
      <c r="AC207" s="35"/>
      <c r="AD207" s="35"/>
      <c r="AE207" s="35"/>
      <c r="AR207" s="205" t="s">
        <v>373</v>
      </c>
      <c r="AT207" s="205" t="s">
        <v>368</v>
      </c>
      <c r="AU207" s="205" t="s">
        <v>88</v>
      </c>
      <c r="AY207" s="18" t="s">
        <v>365</v>
      </c>
      <c r="BE207" s="206">
        <f>IF(N207="základní",J207,0)</f>
        <v>0</v>
      </c>
      <c r="BF207" s="206">
        <f>IF(N207="snížená",J207,0)</f>
        <v>0</v>
      </c>
      <c r="BG207" s="206">
        <f>IF(N207="zákl. přenesená",J207,0)</f>
        <v>0</v>
      </c>
      <c r="BH207" s="206">
        <f>IF(N207="sníž. přenesená",J207,0)</f>
        <v>0</v>
      </c>
      <c r="BI207" s="206">
        <f>IF(N207="nulová",J207,0)</f>
        <v>0</v>
      </c>
      <c r="BJ207" s="18" t="s">
        <v>88</v>
      </c>
      <c r="BK207" s="206">
        <f>ROUND(I207*H207,2)</f>
        <v>0</v>
      </c>
      <c r="BL207" s="18" t="s">
        <v>373</v>
      </c>
      <c r="BM207" s="205" t="s">
        <v>4694</v>
      </c>
    </row>
    <row r="208" spans="1:65" s="2" customFormat="1" ht="37.9" customHeight="1">
      <c r="A208" s="35"/>
      <c r="B208" s="36"/>
      <c r="C208" s="194" t="s">
        <v>499</v>
      </c>
      <c r="D208" s="194" t="s">
        <v>368</v>
      </c>
      <c r="E208" s="195" t="s">
        <v>4695</v>
      </c>
      <c r="F208" s="196" t="s">
        <v>4696</v>
      </c>
      <c r="G208" s="197" t="s">
        <v>1331</v>
      </c>
      <c r="H208" s="198">
        <v>2</v>
      </c>
      <c r="I208" s="199"/>
      <c r="J208" s="200">
        <f>ROUND(I208*H208,2)</f>
        <v>0</v>
      </c>
      <c r="K208" s="196" t="s">
        <v>1</v>
      </c>
      <c r="L208" s="40"/>
      <c r="M208" s="201" t="s">
        <v>1</v>
      </c>
      <c r="N208" s="202" t="s">
        <v>46</v>
      </c>
      <c r="O208" s="72"/>
      <c r="P208" s="203">
        <f>O208*H208</f>
        <v>0</v>
      </c>
      <c r="Q208" s="203">
        <v>0</v>
      </c>
      <c r="R208" s="203">
        <f>Q208*H208</f>
        <v>0</v>
      </c>
      <c r="S208" s="203">
        <v>0</v>
      </c>
      <c r="T208" s="204">
        <f>S208*H208</f>
        <v>0</v>
      </c>
      <c r="U208" s="35"/>
      <c r="V208" s="35"/>
      <c r="W208" s="35"/>
      <c r="X208" s="35"/>
      <c r="Y208" s="35"/>
      <c r="Z208" s="35"/>
      <c r="AA208" s="35"/>
      <c r="AB208" s="35"/>
      <c r="AC208" s="35"/>
      <c r="AD208" s="35"/>
      <c r="AE208" s="35"/>
      <c r="AR208" s="205" t="s">
        <v>373</v>
      </c>
      <c r="AT208" s="205" t="s">
        <v>368</v>
      </c>
      <c r="AU208" s="205" t="s">
        <v>88</v>
      </c>
      <c r="AY208" s="18" t="s">
        <v>365</v>
      </c>
      <c r="BE208" s="206">
        <f>IF(N208="základní",J208,0)</f>
        <v>0</v>
      </c>
      <c r="BF208" s="206">
        <f>IF(N208="snížená",J208,0)</f>
        <v>0</v>
      </c>
      <c r="BG208" s="206">
        <f>IF(N208="zákl. přenesená",J208,0)</f>
        <v>0</v>
      </c>
      <c r="BH208" s="206">
        <f>IF(N208="sníž. přenesená",J208,0)</f>
        <v>0</v>
      </c>
      <c r="BI208" s="206">
        <f>IF(N208="nulová",J208,0)</f>
        <v>0</v>
      </c>
      <c r="BJ208" s="18" t="s">
        <v>88</v>
      </c>
      <c r="BK208" s="206">
        <f>ROUND(I208*H208,2)</f>
        <v>0</v>
      </c>
      <c r="BL208" s="18" t="s">
        <v>373</v>
      </c>
      <c r="BM208" s="205" t="s">
        <v>4697</v>
      </c>
    </row>
    <row r="209" spans="1:63" s="2" customFormat="1" ht="49.9" customHeight="1">
      <c r="A209" s="35"/>
      <c r="B209" s="36"/>
      <c r="C209" s="37"/>
      <c r="D209" s="37"/>
      <c r="E209" s="182" t="s">
        <v>1069</v>
      </c>
      <c r="F209" s="182" t="s">
        <v>1070</v>
      </c>
      <c r="G209" s="37"/>
      <c r="H209" s="37"/>
      <c r="I209" s="37"/>
      <c r="J209" s="167">
        <f t="shared" ref="J209:J214" si="0">BK209</f>
        <v>0</v>
      </c>
      <c r="K209" s="37"/>
      <c r="L209" s="40"/>
      <c r="M209" s="261"/>
      <c r="N209" s="262"/>
      <c r="O209" s="72"/>
      <c r="P209" s="72"/>
      <c r="Q209" s="72"/>
      <c r="R209" s="72"/>
      <c r="S209" s="72"/>
      <c r="T209" s="73"/>
      <c r="U209" s="35"/>
      <c r="V209" s="35"/>
      <c r="W209" s="35"/>
      <c r="X209" s="35"/>
      <c r="Y209" s="35"/>
      <c r="Z209" s="35"/>
      <c r="AA209" s="35"/>
      <c r="AB209" s="35"/>
      <c r="AC209" s="35"/>
      <c r="AD209" s="35"/>
      <c r="AE209" s="35"/>
      <c r="AT209" s="18" t="s">
        <v>80</v>
      </c>
      <c r="AU209" s="18" t="s">
        <v>81</v>
      </c>
      <c r="AY209" s="18" t="s">
        <v>1071</v>
      </c>
      <c r="BK209" s="206">
        <f>SUM(BK210:BK214)</f>
        <v>0</v>
      </c>
    </row>
    <row r="210" spans="1:63" s="2" customFormat="1" ht="16.350000000000001" customHeight="1">
      <c r="A210" s="35"/>
      <c r="B210" s="36"/>
      <c r="C210" s="263" t="s">
        <v>1</v>
      </c>
      <c r="D210" s="263" t="s">
        <v>368</v>
      </c>
      <c r="E210" s="264" t="s">
        <v>1</v>
      </c>
      <c r="F210" s="265" t="s">
        <v>1</v>
      </c>
      <c r="G210" s="266" t="s">
        <v>1</v>
      </c>
      <c r="H210" s="267"/>
      <c r="I210" s="268"/>
      <c r="J210" s="269">
        <f t="shared" si="0"/>
        <v>0</v>
      </c>
      <c r="K210" s="270"/>
      <c r="L210" s="40"/>
      <c r="M210" s="271" t="s">
        <v>1</v>
      </c>
      <c r="N210" s="272" t="s">
        <v>46</v>
      </c>
      <c r="O210" s="72"/>
      <c r="P210" s="72"/>
      <c r="Q210" s="72"/>
      <c r="R210" s="72"/>
      <c r="S210" s="72"/>
      <c r="T210" s="73"/>
      <c r="U210" s="35"/>
      <c r="V210" s="35"/>
      <c r="W210" s="35"/>
      <c r="X210" s="35"/>
      <c r="Y210" s="35"/>
      <c r="Z210" s="35"/>
      <c r="AA210" s="35"/>
      <c r="AB210" s="35"/>
      <c r="AC210" s="35"/>
      <c r="AD210" s="35"/>
      <c r="AE210" s="35"/>
      <c r="AT210" s="18" t="s">
        <v>1071</v>
      </c>
      <c r="AU210" s="18" t="s">
        <v>88</v>
      </c>
      <c r="AY210" s="18" t="s">
        <v>1071</v>
      </c>
      <c r="BE210" s="206">
        <f>IF(N210="základní",J210,0)</f>
        <v>0</v>
      </c>
      <c r="BF210" s="206">
        <f>IF(N210="snížená",J210,0)</f>
        <v>0</v>
      </c>
      <c r="BG210" s="206">
        <f>IF(N210="zákl. přenesená",J210,0)</f>
        <v>0</v>
      </c>
      <c r="BH210" s="206">
        <f>IF(N210="sníž. přenesená",J210,0)</f>
        <v>0</v>
      </c>
      <c r="BI210" s="206">
        <f>IF(N210="nulová",J210,0)</f>
        <v>0</v>
      </c>
      <c r="BJ210" s="18" t="s">
        <v>88</v>
      </c>
      <c r="BK210" s="206">
        <f>I210*H210</f>
        <v>0</v>
      </c>
    </row>
    <row r="211" spans="1:63" s="2" customFormat="1" ht="16.350000000000001" customHeight="1">
      <c r="A211" s="35"/>
      <c r="B211" s="36"/>
      <c r="C211" s="263" t="s">
        <v>1</v>
      </c>
      <c r="D211" s="263" t="s">
        <v>368</v>
      </c>
      <c r="E211" s="264" t="s">
        <v>1</v>
      </c>
      <c r="F211" s="265" t="s">
        <v>1</v>
      </c>
      <c r="G211" s="266" t="s">
        <v>1</v>
      </c>
      <c r="H211" s="267"/>
      <c r="I211" s="268"/>
      <c r="J211" s="269">
        <f t="shared" si="0"/>
        <v>0</v>
      </c>
      <c r="K211" s="270"/>
      <c r="L211" s="40"/>
      <c r="M211" s="271" t="s">
        <v>1</v>
      </c>
      <c r="N211" s="272" t="s">
        <v>46</v>
      </c>
      <c r="O211" s="72"/>
      <c r="P211" s="72"/>
      <c r="Q211" s="72"/>
      <c r="R211" s="72"/>
      <c r="S211" s="72"/>
      <c r="T211" s="73"/>
      <c r="U211" s="35"/>
      <c r="V211" s="35"/>
      <c r="W211" s="35"/>
      <c r="X211" s="35"/>
      <c r="Y211" s="35"/>
      <c r="Z211" s="35"/>
      <c r="AA211" s="35"/>
      <c r="AB211" s="35"/>
      <c r="AC211" s="35"/>
      <c r="AD211" s="35"/>
      <c r="AE211" s="35"/>
      <c r="AT211" s="18" t="s">
        <v>1071</v>
      </c>
      <c r="AU211" s="18" t="s">
        <v>88</v>
      </c>
      <c r="AY211" s="18" t="s">
        <v>1071</v>
      </c>
      <c r="BE211" s="206">
        <f>IF(N211="základní",J211,0)</f>
        <v>0</v>
      </c>
      <c r="BF211" s="206">
        <f>IF(N211="snížená",J211,0)</f>
        <v>0</v>
      </c>
      <c r="BG211" s="206">
        <f>IF(N211="zákl. přenesená",J211,0)</f>
        <v>0</v>
      </c>
      <c r="BH211" s="206">
        <f>IF(N211="sníž. přenesená",J211,0)</f>
        <v>0</v>
      </c>
      <c r="BI211" s="206">
        <f>IF(N211="nulová",J211,0)</f>
        <v>0</v>
      </c>
      <c r="BJ211" s="18" t="s">
        <v>88</v>
      </c>
      <c r="BK211" s="206">
        <f>I211*H211</f>
        <v>0</v>
      </c>
    </row>
    <row r="212" spans="1:63" s="2" customFormat="1" ht="16.350000000000001" customHeight="1">
      <c r="A212" s="35"/>
      <c r="B212" s="36"/>
      <c r="C212" s="263" t="s">
        <v>1</v>
      </c>
      <c r="D212" s="263" t="s">
        <v>368</v>
      </c>
      <c r="E212" s="264" t="s">
        <v>1</v>
      </c>
      <c r="F212" s="265" t="s">
        <v>1</v>
      </c>
      <c r="G212" s="266" t="s">
        <v>1</v>
      </c>
      <c r="H212" s="267"/>
      <c r="I212" s="268"/>
      <c r="J212" s="269">
        <f t="shared" si="0"/>
        <v>0</v>
      </c>
      <c r="K212" s="270"/>
      <c r="L212" s="40"/>
      <c r="M212" s="271" t="s">
        <v>1</v>
      </c>
      <c r="N212" s="272" t="s">
        <v>46</v>
      </c>
      <c r="O212" s="72"/>
      <c r="P212" s="72"/>
      <c r="Q212" s="72"/>
      <c r="R212" s="72"/>
      <c r="S212" s="72"/>
      <c r="T212" s="73"/>
      <c r="U212" s="35"/>
      <c r="V212" s="35"/>
      <c r="W212" s="35"/>
      <c r="X212" s="35"/>
      <c r="Y212" s="35"/>
      <c r="Z212" s="35"/>
      <c r="AA212" s="35"/>
      <c r="AB212" s="35"/>
      <c r="AC212" s="35"/>
      <c r="AD212" s="35"/>
      <c r="AE212" s="35"/>
      <c r="AT212" s="18" t="s">
        <v>1071</v>
      </c>
      <c r="AU212" s="18" t="s">
        <v>88</v>
      </c>
      <c r="AY212" s="18" t="s">
        <v>1071</v>
      </c>
      <c r="BE212" s="206">
        <f>IF(N212="základní",J212,0)</f>
        <v>0</v>
      </c>
      <c r="BF212" s="206">
        <f>IF(N212="snížená",J212,0)</f>
        <v>0</v>
      </c>
      <c r="BG212" s="206">
        <f>IF(N212="zákl. přenesená",J212,0)</f>
        <v>0</v>
      </c>
      <c r="BH212" s="206">
        <f>IF(N212="sníž. přenesená",J212,0)</f>
        <v>0</v>
      </c>
      <c r="BI212" s="206">
        <f>IF(N212="nulová",J212,0)</f>
        <v>0</v>
      </c>
      <c r="BJ212" s="18" t="s">
        <v>88</v>
      </c>
      <c r="BK212" s="206">
        <f>I212*H212</f>
        <v>0</v>
      </c>
    </row>
    <row r="213" spans="1:63" s="2" customFormat="1" ht="16.350000000000001" customHeight="1">
      <c r="A213" s="35"/>
      <c r="B213" s="36"/>
      <c r="C213" s="263" t="s">
        <v>1</v>
      </c>
      <c r="D213" s="263" t="s">
        <v>368</v>
      </c>
      <c r="E213" s="264" t="s">
        <v>1</v>
      </c>
      <c r="F213" s="265" t="s">
        <v>1</v>
      </c>
      <c r="G213" s="266" t="s">
        <v>1</v>
      </c>
      <c r="H213" s="267"/>
      <c r="I213" s="268"/>
      <c r="J213" s="269">
        <f t="shared" si="0"/>
        <v>0</v>
      </c>
      <c r="K213" s="270"/>
      <c r="L213" s="40"/>
      <c r="M213" s="271" t="s">
        <v>1</v>
      </c>
      <c r="N213" s="272" t="s">
        <v>46</v>
      </c>
      <c r="O213" s="72"/>
      <c r="P213" s="72"/>
      <c r="Q213" s="72"/>
      <c r="R213" s="72"/>
      <c r="S213" s="72"/>
      <c r="T213" s="73"/>
      <c r="U213" s="35"/>
      <c r="V213" s="35"/>
      <c r="W213" s="35"/>
      <c r="X213" s="35"/>
      <c r="Y213" s="35"/>
      <c r="Z213" s="35"/>
      <c r="AA213" s="35"/>
      <c r="AB213" s="35"/>
      <c r="AC213" s="35"/>
      <c r="AD213" s="35"/>
      <c r="AE213" s="35"/>
      <c r="AT213" s="18" t="s">
        <v>1071</v>
      </c>
      <c r="AU213" s="18" t="s">
        <v>88</v>
      </c>
      <c r="AY213" s="18" t="s">
        <v>1071</v>
      </c>
      <c r="BE213" s="206">
        <f>IF(N213="základní",J213,0)</f>
        <v>0</v>
      </c>
      <c r="BF213" s="206">
        <f>IF(N213="snížená",J213,0)</f>
        <v>0</v>
      </c>
      <c r="BG213" s="206">
        <f>IF(N213="zákl. přenesená",J213,0)</f>
        <v>0</v>
      </c>
      <c r="BH213" s="206">
        <f>IF(N213="sníž. přenesená",J213,0)</f>
        <v>0</v>
      </c>
      <c r="BI213" s="206">
        <f>IF(N213="nulová",J213,0)</f>
        <v>0</v>
      </c>
      <c r="BJ213" s="18" t="s">
        <v>88</v>
      </c>
      <c r="BK213" s="206">
        <f>I213*H213</f>
        <v>0</v>
      </c>
    </row>
    <row r="214" spans="1:63" s="2" customFormat="1" ht="16.350000000000001" customHeight="1">
      <c r="A214" s="35"/>
      <c r="B214" s="36"/>
      <c r="C214" s="263" t="s">
        <v>1</v>
      </c>
      <c r="D214" s="263" t="s">
        <v>368</v>
      </c>
      <c r="E214" s="264" t="s">
        <v>1</v>
      </c>
      <c r="F214" s="265" t="s">
        <v>1</v>
      </c>
      <c r="G214" s="266" t="s">
        <v>1</v>
      </c>
      <c r="H214" s="267"/>
      <c r="I214" s="268"/>
      <c r="J214" s="269">
        <f t="shared" si="0"/>
        <v>0</v>
      </c>
      <c r="K214" s="270"/>
      <c r="L214" s="40"/>
      <c r="M214" s="271" t="s">
        <v>1</v>
      </c>
      <c r="N214" s="272" t="s">
        <v>46</v>
      </c>
      <c r="O214" s="273"/>
      <c r="P214" s="273"/>
      <c r="Q214" s="273"/>
      <c r="R214" s="273"/>
      <c r="S214" s="273"/>
      <c r="T214" s="274"/>
      <c r="U214" s="35"/>
      <c r="V214" s="35"/>
      <c r="W214" s="35"/>
      <c r="X214" s="35"/>
      <c r="Y214" s="35"/>
      <c r="Z214" s="35"/>
      <c r="AA214" s="35"/>
      <c r="AB214" s="35"/>
      <c r="AC214" s="35"/>
      <c r="AD214" s="35"/>
      <c r="AE214" s="35"/>
      <c r="AT214" s="18" t="s">
        <v>1071</v>
      </c>
      <c r="AU214" s="18" t="s">
        <v>88</v>
      </c>
      <c r="AY214" s="18" t="s">
        <v>1071</v>
      </c>
      <c r="BE214" s="206">
        <f>IF(N214="základní",J214,0)</f>
        <v>0</v>
      </c>
      <c r="BF214" s="206">
        <f>IF(N214="snížená",J214,0)</f>
        <v>0</v>
      </c>
      <c r="BG214" s="206">
        <f>IF(N214="zákl. přenesená",J214,0)</f>
        <v>0</v>
      </c>
      <c r="BH214" s="206">
        <f>IF(N214="sníž. přenesená",J214,0)</f>
        <v>0</v>
      </c>
      <c r="BI214" s="206">
        <f>IF(N214="nulová",J214,0)</f>
        <v>0</v>
      </c>
      <c r="BJ214" s="18" t="s">
        <v>88</v>
      </c>
      <c r="BK214" s="206">
        <f>I214*H214</f>
        <v>0</v>
      </c>
    </row>
    <row r="215" spans="1:63" s="2" customFormat="1" ht="6.95" customHeight="1">
      <c r="A215" s="35"/>
      <c r="B215" s="55"/>
      <c r="C215" s="56"/>
      <c r="D215" s="56"/>
      <c r="E215" s="56"/>
      <c r="F215" s="56"/>
      <c r="G215" s="56"/>
      <c r="H215" s="56"/>
      <c r="I215" s="56"/>
      <c r="J215" s="56"/>
      <c r="K215" s="56"/>
      <c r="L215" s="40"/>
      <c r="M215" s="35"/>
      <c r="O215" s="35"/>
      <c r="P215" s="35"/>
      <c r="Q215" s="35"/>
      <c r="R215" s="35"/>
      <c r="S215" s="35"/>
      <c r="T215" s="35"/>
      <c r="U215" s="35"/>
      <c r="V215" s="35"/>
      <c r="W215" s="35"/>
      <c r="X215" s="35"/>
      <c r="Y215" s="35"/>
      <c r="Z215" s="35"/>
      <c r="AA215" s="35"/>
      <c r="AB215" s="35"/>
      <c r="AC215" s="35"/>
      <c r="AD215" s="35"/>
      <c r="AE215" s="35"/>
    </row>
  </sheetData>
  <sheetProtection algorithmName="SHA-512" hashValue="A+N7Dmjum2L2KOj0AFF/Tdb5va2WSsoXHeBHqX2fFSCUNSe89fSYCJHuQMTV/dv7PeL+YFlsuC3YKdKScimf4Q==" saltValue="w5ubGUM0mfFwHj1M/Q9SKko4LkF3EQRonDxcJGR+uXgcGiD6Q3dUaU+/CI2SdWVoMCBPz7vryKr6dzfITQaTOA==" spinCount="100000" sheet="1" objects="1" scenarios="1" formatColumns="0" formatRows="0" autoFilter="0"/>
  <autoFilter ref="C123:K214"/>
  <mergeCells count="9">
    <mergeCell ref="E87:H87"/>
    <mergeCell ref="E114:H114"/>
    <mergeCell ref="E116:H116"/>
    <mergeCell ref="L2:V2"/>
    <mergeCell ref="E7:H7"/>
    <mergeCell ref="E9:H9"/>
    <mergeCell ref="E18:H18"/>
    <mergeCell ref="E27:H27"/>
    <mergeCell ref="E85:H85"/>
  </mergeCells>
  <dataValidations count="2">
    <dataValidation type="list" allowBlank="1" showInputMessage="1" showErrorMessage="1" error="Povoleny jsou hodnoty K, M." sqref="D210:D215">
      <formula1>"K, M"</formula1>
    </dataValidation>
    <dataValidation type="list" allowBlank="1" showInputMessage="1" showErrorMessage="1" error="Povoleny jsou hodnoty základní, snížená, zákl. přenesená, sníž. přenesená, nulová." sqref="N210:N215">
      <formula1>"základní, snížená, zákl. přenesená, sníž. přenesená, nulová"</formula1>
    </dataValidation>
  </dataValidation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BM230"/>
  <sheetViews>
    <sheetView showGridLines="0" workbookViewId="0"/>
  </sheetViews>
  <sheetFormatPr defaultRowHeight="11.2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311"/>
      <c r="M2" s="311"/>
      <c r="N2" s="311"/>
      <c r="O2" s="311"/>
      <c r="P2" s="311"/>
      <c r="Q2" s="311"/>
      <c r="R2" s="311"/>
      <c r="S2" s="311"/>
      <c r="T2" s="311"/>
      <c r="U2" s="311"/>
      <c r="V2" s="311"/>
      <c r="AT2" s="18" t="s">
        <v>222</v>
      </c>
    </row>
    <row r="3" spans="1:46" s="1" customFormat="1" ht="6.95" customHeight="1">
      <c r="B3" s="117"/>
      <c r="C3" s="118"/>
      <c r="D3" s="118"/>
      <c r="E3" s="118"/>
      <c r="F3" s="118"/>
      <c r="G3" s="118"/>
      <c r="H3" s="118"/>
      <c r="I3" s="118"/>
      <c r="J3" s="118"/>
      <c r="K3" s="118"/>
      <c r="L3" s="21"/>
      <c r="AT3" s="18" t="s">
        <v>90</v>
      </c>
    </row>
    <row r="4" spans="1:46" s="1" customFormat="1" ht="24.95" customHeight="1">
      <c r="B4" s="21"/>
      <c r="D4" s="119" t="s">
        <v>302</v>
      </c>
      <c r="L4" s="21"/>
      <c r="M4" s="120" t="s">
        <v>10</v>
      </c>
      <c r="AT4" s="18" t="s">
        <v>4</v>
      </c>
    </row>
    <row r="5" spans="1:46" s="1" customFormat="1" ht="6.95" customHeight="1">
      <c r="B5" s="21"/>
      <c r="L5" s="21"/>
    </row>
    <row r="6" spans="1:46" s="1" customFormat="1" ht="12" customHeight="1">
      <c r="B6" s="21"/>
      <c r="D6" s="121" t="s">
        <v>16</v>
      </c>
      <c r="L6" s="21"/>
    </row>
    <row r="7" spans="1:46" s="1" customFormat="1" ht="26.25" customHeight="1">
      <c r="B7" s="21"/>
      <c r="E7" s="340" t="str">
        <f>'Rekapitulace stavby'!K6</f>
        <v>Nová vstupní a vjezdová zóna v západní části výstaviště včetně nového odpadového hospodářství</v>
      </c>
      <c r="F7" s="341"/>
      <c r="G7" s="341"/>
      <c r="H7" s="341"/>
      <c r="L7" s="21"/>
    </row>
    <row r="8" spans="1:46" s="1" customFormat="1" ht="12" customHeight="1">
      <c r="B8" s="21"/>
      <c r="D8" s="121" t="s">
        <v>311</v>
      </c>
      <c r="L8" s="21"/>
    </row>
    <row r="9" spans="1:46" s="2" customFormat="1" ht="16.5" customHeight="1">
      <c r="A9" s="35"/>
      <c r="B9" s="40"/>
      <c r="C9" s="35"/>
      <c r="D9" s="35"/>
      <c r="E9" s="340" t="s">
        <v>4698</v>
      </c>
      <c r="F9" s="342"/>
      <c r="G9" s="342"/>
      <c r="H9" s="342"/>
      <c r="I9" s="35"/>
      <c r="J9" s="35"/>
      <c r="K9" s="35"/>
      <c r="L9" s="52"/>
      <c r="S9" s="35"/>
      <c r="T9" s="35"/>
      <c r="U9" s="35"/>
      <c r="V9" s="35"/>
      <c r="W9" s="35"/>
      <c r="X9" s="35"/>
      <c r="Y9" s="35"/>
      <c r="Z9" s="35"/>
      <c r="AA9" s="35"/>
      <c r="AB9" s="35"/>
      <c r="AC9" s="35"/>
      <c r="AD9" s="35"/>
      <c r="AE9" s="35"/>
    </row>
    <row r="10" spans="1:46" s="2" customFormat="1" ht="12" customHeight="1">
      <c r="A10" s="35"/>
      <c r="B10" s="40"/>
      <c r="C10" s="35"/>
      <c r="D10" s="121" t="s">
        <v>319</v>
      </c>
      <c r="E10" s="35"/>
      <c r="F10" s="35"/>
      <c r="G10" s="35"/>
      <c r="H10" s="35"/>
      <c r="I10" s="35"/>
      <c r="J10" s="35"/>
      <c r="K10" s="35"/>
      <c r="L10" s="52"/>
      <c r="S10" s="35"/>
      <c r="T10" s="35"/>
      <c r="U10" s="35"/>
      <c r="V10" s="35"/>
      <c r="W10" s="35"/>
      <c r="X10" s="35"/>
      <c r="Y10" s="35"/>
      <c r="Z10" s="35"/>
      <c r="AA10" s="35"/>
      <c r="AB10" s="35"/>
      <c r="AC10" s="35"/>
      <c r="AD10" s="35"/>
      <c r="AE10" s="35"/>
    </row>
    <row r="11" spans="1:46" s="2" customFormat="1" ht="16.5" customHeight="1">
      <c r="A11" s="35"/>
      <c r="B11" s="40"/>
      <c r="C11" s="35"/>
      <c r="D11" s="35"/>
      <c r="E11" s="343" t="s">
        <v>4699</v>
      </c>
      <c r="F11" s="342"/>
      <c r="G11" s="342"/>
      <c r="H11" s="342"/>
      <c r="I11" s="35"/>
      <c r="J11" s="35"/>
      <c r="K11" s="35"/>
      <c r="L11" s="52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pans="1:46" s="2" customFormat="1">
      <c r="A12" s="35"/>
      <c r="B12" s="40"/>
      <c r="C12" s="35"/>
      <c r="D12" s="35"/>
      <c r="E12" s="35"/>
      <c r="F12" s="35"/>
      <c r="G12" s="35"/>
      <c r="H12" s="35"/>
      <c r="I12" s="35"/>
      <c r="J12" s="35"/>
      <c r="K12" s="35"/>
      <c r="L12" s="52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pans="1:46" s="2" customFormat="1" ht="12" customHeight="1">
      <c r="A13" s="35"/>
      <c r="B13" s="40"/>
      <c r="C13" s="35"/>
      <c r="D13" s="121" t="s">
        <v>18</v>
      </c>
      <c r="E13" s="35"/>
      <c r="F13" s="111" t="s">
        <v>1</v>
      </c>
      <c r="G13" s="35"/>
      <c r="H13" s="35"/>
      <c r="I13" s="121" t="s">
        <v>19</v>
      </c>
      <c r="J13" s="111" t="s">
        <v>1</v>
      </c>
      <c r="K13" s="35"/>
      <c r="L13" s="52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pans="1:46" s="2" customFormat="1" ht="12" customHeight="1">
      <c r="A14" s="35"/>
      <c r="B14" s="40"/>
      <c r="C14" s="35"/>
      <c r="D14" s="121" t="s">
        <v>20</v>
      </c>
      <c r="E14" s="35"/>
      <c r="F14" s="111" t="s">
        <v>21</v>
      </c>
      <c r="G14" s="35"/>
      <c r="H14" s="35"/>
      <c r="I14" s="121" t="s">
        <v>22</v>
      </c>
      <c r="J14" s="122" t="str">
        <f>'Rekapitulace stavby'!AN8</f>
        <v>2. 12. 2022</v>
      </c>
      <c r="K14" s="35"/>
      <c r="L14" s="52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pans="1:46" s="2" customFormat="1" ht="10.9" customHeight="1">
      <c r="A15" s="35"/>
      <c r="B15" s="40"/>
      <c r="C15" s="35"/>
      <c r="D15" s="35"/>
      <c r="E15" s="35"/>
      <c r="F15" s="35"/>
      <c r="G15" s="35"/>
      <c r="H15" s="35"/>
      <c r="I15" s="35"/>
      <c r="J15" s="35"/>
      <c r="K15" s="35"/>
      <c r="L15" s="52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pans="1:46" s="2" customFormat="1" ht="12" customHeight="1">
      <c r="A16" s="35"/>
      <c r="B16" s="40"/>
      <c r="C16" s="35"/>
      <c r="D16" s="121" t="s">
        <v>24</v>
      </c>
      <c r="E16" s="35"/>
      <c r="F16" s="35"/>
      <c r="G16" s="35"/>
      <c r="H16" s="35"/>
      <c r="I16" s="121" t="s">
        <v>25</v>
      </c>
      <c r="J16" s="111" t="s">
        <v>26</v>
      </c>
      <c r="K16" s="35"/>
      <c r="L16" s="52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pans="1:31" s="2" customFormat="1" ht="18" customHeight="1">
      <c r="A17" s="35"/>
      <c r="B17" s="40"/>
      <c r="C17" s="35"/>
      <c r="D17" s="35"/>
      <c r="E17" s="111" t="s">
        <v>27</v>
      </c>
      <c r="F17" s="35"/>
      <c r="G17" s="35"/>
      <c r="H17" s="35"/>
      <c r="I17" s="121" t="s">
        <v>28</v>
      </c>
      <c r="J17" s="111" t="s">
        <v>29</v>
      </c>
      <c r="K17" s="35"/>
      <c r="L17" s="52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pans="1:31" s="2" customFormat="1" ht="6.95" customHeight="1">
      <c r="A18" s="35"/>
      <c r="B18" s="40"/>
      <c r="C18" s="35"/>
      <c r="D18" s="35"/>
      <c r="E18" s="35"/>
      <c r="F18" s="35"/>
      <c r="G18" s="35"/>
      <c r="H18" s="35"/>
      <c r="I18" s="35"/>
      <c r="J18" s="35"/>
      <c r="K18" s="35"/>
      <c r="L18" s="52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pans="1:31" s="2" customFormat="1" ht="12" customHeight="1">
      <c r="A19" s="35"/>
      <c r="B19" s="40"/>
      <c r="C19" s="35"/>
      <c r="D19" s="121" t="s">
        <v>30</v>
      </c>
      <c r="E19" s="35"/>
      <c r="F19" s="35"/>
      <c r="G19" s="35"/>
      <c r="H19" s="35"/>
      <c r="I19" s="121" t="s">
        <v>25</v>
      </c>
      <c r="J19" s="31" t="str">
        <f>'Rekapitulace stavby'!AN13</f>
        <v>Vyplň údaj</v>
      </c>
      <c r="K19" s="35"/>
      <c r="L19" s="52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pans="1:31" s="2" customFormat="1" ht="18" customHeight="1">
      <c r="A20" s="35"/>
      <c r="B20" s="40"/>
      <c r="C20" s="35"/>
      <c r="D20" s="35"/>
      <c r="E20" s="344" t="str">
        <f>'Rekapitulace stavby'!E14</f>
        <v>Vyplň údaj</v>
      </c>
      <c r="F20" s="345"/>
      <c r="G20" s="345"/>
      <c r="H20" s="345"/>
      <c r="I20" s="121" t="s">
        <v>28</v>
      </c>
      <c r="J20" s="31" t="str">
        <f>'Rekapitulace stavby'!AN14</f>
        <v>Vyplň údaj</v>
      </c>
      <c r="K20" s="35"/>
      <c r="L20" s="52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pans="1:31" s="2" customFormat="1" ht="6.95" customHeight="1">
      <c r="A21" s="35"/>
      <c r="B21" s="40"/>
      <c r="C21" s="35"/>
      <c r="D21" s="35"/>
      <c r="E21" s="35"/>
      <c r="F21" s="35"/>
      <c r="G21" s="35"/>
      <c r="H21" s="35"/>
      <c r="I21" s="35"/>
      <c r="J21" s="35"/>
      <c r="K21" s="35"/>
      <c r="L21" s="52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pans="1:31" s="2" customFormat="1" ht="12" customHeight="1">
      <c r="A22" s="35"/>
      <c r="B22" s="40"/>
      <c r="C22" s="35"/>
      <c r="D22" s="121" t="s">
        <v>32</v>
      </c>
      <c r="E22" s="35"/>
      <c r="F22" s="35"/>
      <c r="G22" s="35"/>
      <c r="H22" s="35"/>
      <c r="I22" s="121" t="s">
        <v>25</v>
      </c>
      <c r="J22" s="111" t="s">
        <v>33</v>
      </c>
      <c r="K22" s="35"/>
      <c r="L22" s="52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pans="1:31" s="2" customFormat="1" ht="18" customHeight="1">
      <c r="A23" s="35"/>
      <c r="B23" s="40"/>
      <c r="C23" s="35"/>
      <c r="D23" s="35"/>
      <c r="E23" s="111" t="s">
        <v>34</v>
      </c>
      <c r="F23" s="35"/>
      <c r="G23" s="35"/>
      <c r="H23" s="35"/>
      <c r="I23" s="121" t="s">
        <v>28</v>
      </c>
      <c r="J23" s="111" t="s">
        <v>35</v>
      </c>
      <c r="K23" s="35"/>
      <c r="L23" s="52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pans="1:31" s="2" customFormat="1" ht="6.95" customHeight="1">
      <c r="A24" s="35"/>
      <c r="B24" s="40"/>
      <c r="C24" s="35"/>
      <c r="D24" s="35"/>
      <c r="E24" s="35"/>
      <c r="F24" s="35"/>
      <c r="G24" s="35"/>
      <c r="H24" s="35"/>
      <c r="I24" s="35"/>
      <c r="J24" s="35"/>
      <c r="K24" s="35"/>
      <c r="L24" s="52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pans="1:31" s="2" customFormat="1" ht="12" customHeight="1">
      <c r="A25" s="35"/>
      <c r="B25" s="40"/>
      <c r="C25" s="35"/>
      <c r="D25" s="121" t="s">
        <v>37</v>
      </c>
      <c r="E25" s="35"/>
      <c r="F25" s="35"/>
      <c r="G25" s="35"/>
      <c r="H25" s="35"/>
      <c r="I25" s="121" t="s">
        <v>25</v>
      </c>
      <c r="J25" s="111" t="str">
        <f>IF('Rekapitulace stavby'!AN19="","",'Rekapitulace stavby'!AN19)</f>
        <v/>
      </c>
      <c r="K25" s="35"/>
      <c r="L25" s="52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pans="1:31" s="2" customFormat="1" ht="18" customHeight="1">
      <c r="A26" s="35"/>
      <c r="B26" s="40"/>
      <c r="C26" s="35"/>
      <c r="D26" s="35"/>
      <c r="E26" s="111" t="str">
        <f>IF('Rekapitulace stavby'!E20="","",'Rekapitulace stavby'!E20)</f>
        <v xml:space="preserve"> </v>
      </c>
      <c r="F26" s="35"/>
      <c r="G26" s="35"/>
      <c r="H26" s="35"/>
      <c r="I26" s="121" t="s">
        <v>28</v>
      </c>
      <c r="J26" s="111" t="str">
        <f>IF('Rekapitulace stavby'!AN20="","",'Rekapitulace stavby'!AN20)</f>
        <v/>
      </c>
      <c r="K26" s="35"/>
      <c r="L26" s="52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pans="1:31" s="2" customFormat="1" ht="6.95" customHeight="1">
      <c r="A27" s="35"/>
      <c r="B27" s="40"/>
      <c r="C27" s="35"/>
      <c r="D27" s="35"/>
      <c r="E27" s="35"/>
      <c r="F27" s="35"/>
      <c r="G27" s="35"/>
      <c r="H27" s="35"/>
      <c r="I27" s="35"/>
      <c r="J27" s="35"/>
      <c r="K27" s="35"/>
      <c r="L27" s="52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</row>
    <row r="28" spans="1:31" s="2" customFormat="1" ht="12" customHeight="1">
      <c r="A28" s="35"/>
      <c r="B28" s="40"/>
      <c r="C28" s="35"/>
      <c r="D28" s="121" t="s">
        <v>39</v>
      </c>
      <c r="E28" s="35"/>
      <c r="F28" s="35"/>
      <c r="G28" s="35"/>
      <c r="H28" s="35"/>
      <c r="I28" s="35"/>
      <c r="J28" s="35"/>
      <c r="K28" s="35"/>
      <c r="L28" s="52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pans="1:31" s="8" customFormat="1" ht="95.25" customHeight="1">
      <c r="A29" s="123"/>
      <c r="B29" s="124"/>
      <c r="C29" s="123"/>
      <c r="D29" s="123"/>
      <c r="E29" s="346" t="s">
        <v>325</v>
      </c>
      <c r="F29" s="346"/>
      <c r="G29" s="346"/>
      <c r="H29" s="346"/>
      <c r="I29" s="123"/>
      <c r="J29" s="123"/>
      <c r="K29" s="123"/>
      <c r="L29" s="125"/>
      <c r="S29" s="123"/>
      <c r="T29" s="123"/>
      <c r="U29" s="123"/>
      <c r="V29" s="123"/>
      <c r="W29" s="123"/>
      <c r="X29" s="123"/>
      <c r="Y29" s="123"/>
      <c r="Z29" s="123"/>
      <c r="AA29" s="123"/>
      <c r="AB29" s="123"/>
      <c r="AC29" s="123"/>
      <c r="AD29" s="123"/>
      <c r="AE29" s="123"/>
    </row>
    <row r="30" spans="1:31" s="2" customFormat="1" ht="6.95" customHeight="1">
      <c r="A30" s="35"/>
      <c r="B30" s="40"/>
      <c r="C30" s="35"/>
      <c r="D30" s="35"/>
      <c r="E30" s="35"/>
      <c r="F30" s="35"/>
      <c r="G30" s="35"/>
      <c r="H30" s="35"/>
      <c r="I30" s="35"/>
      <c r="J30" s="35"/>
      <c r="K30" s="35"/>
      <c r="L30" s="52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pans="1:31" s="2" customFormat="1" ht="6.95" customHeight="1">
      <c r="A31" s="35"/>
      <c r="B31" s="40"/>
      <c r="C31" s="35"/>
      <c r="D31" s="126"/>
      <c r="E31" s="126"/>
      <c r="F31" s="126"/>
      <c r="G31" s="126"/>
      <c r="H31" s="126"/>
      <c r="I31" s="126"/>
      <c r="J31" s="126"/>
      <c r="K31" s="126"/>
      <c r="L31" s="52"/>
      <c r="S31" s="35"/>
      <c r="T31" s="35"/>
      <c r="U31" s="35"/>
      <c r="V31" s="35"/>
      <c r="W31" s="35"/>
      <c r="X31" s="35"/>
      <c r="Y31" s="35"/>
      <c r="Z31" s="35"/>
      <c r="AA31" s="35"/>
      <c r="AB31" s="35"/>
      <c r="AC31" s="35"/>
      <c r="AD31" s="35"/>
      <c r="AE31" s="35"/>
    </row>
    <row r="32" spans="1:31" s="2" customFormat="1" ht="25.35" customHeight="1">
      <c r="A32" s="35"/>
      <c r="B32" s="40"/>
      <c r="C32" s="35"/>
      <c r="D32" s="127" t="s">
        <v>41</v>
      </c>
      <c r="E32" s="35"/>
      <c r="F32" s="35"/>
      <c r="G32" s="35"/>
      <c r="H32" s="35"/>
      <c r="I32" s="35"/>
      <c r="J32" s="128">
        <f>ROUND(J128, 2)</f>
        <v>0</v>
      </c>
      <c r="K32" s="35"/>
      <c r="L32" s="52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pans="1:31" s="2" customFormat="1" ht="6.95" customHeight="1">
      <c r="A33" s="35"/>
      <c r="B33" s="40"/>
      <c r="C33" s="35"/>
      <c r="D33" s="126"/>
      <c r="E33" s="126"/>
      <c r="F33" s="126"/>
      <c r="G33" s="126"/>
      <c r="H33" s="126"/>
      <c r="I33" s="126"/>
      <c r="J33" s="126"/>
      <c r="K33" s="126"/>
      <c r="L33" s="52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pans="1:31" s="2" customFormat="1" ht="14.45" customHeight="1">
      <c r="A34" s="35"/>
      <c r="B34" s="40"/>
      <c r="C34" s="35"/>
      <c r="D34" s="35"/>
      <c r="E34" s="35"/>
      <c r="F34" s="129" t="s">
        <v>43</v>
      </c>
      <c r="G34" s="35"/>
      <c r="H34" s="35"/>
      <c r="I34" s="129" t="s">
        <v>42</v>
      </c>
      <c r="J34" s="129" t="s">
        <v>44</v>
      </c>
      <c r="K34" s="35"/>
      <c r="L34" s="52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pans="1:31" s="2" customFormat="1" ht="14.45" customHeight="1">
      <c r="A35" s="35"/>
      <c r="B35" s="40"/>
      <c r="C35" s="35"/>
      <c r="D35" s="130" t="s">
        <v>45</v>
      </c>
      <c r="E35" s="121" t="s">
        <v>46</v>
      </c>
      <c r="F35" s="131">
        <f>ROUND((ROUND((SUM(BE128:BE223)),  2) + SUM(BE225:BE229)), 2)</f>
        <v>0</v>
      </c>
      <c r="G35" s="35"/>
      <c r="H35" s="35"/>
      <c r="I35" s="132">
        <v>0.21</v>
      </c>
      <c r="J35" s="131">
        <f>ROUND((ROUND(((SUM(BE128:BE223))*I35),  2) + (SUM(BE225:BE229)*I35)), 2)</f>
        <v>0</v>
      </c>
      <c r="K35" s="35"/>
      <c r="L35" s="52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pans="1:31" s="2" customFormat="1" ht="14.45" customHeight="1">
      <c r="A36" s="35"/>
      <c r="B36" s="40"/>
      <c r="C36" s="35"/>
      <c r="D36" s="35"/>
      <c r="E36" s="121" t="s">
        <v>47</v>
      </c>
      <c r="F36" s="131">
        <f>ROUND((ROUND((SUM(BF128:BF223)),  2) + SUM(BF225:BF229)), 2)</f>
        <v>0</v>
      </c>
      <c r="G36" s="35"/>
      <c r="H36" s="35"/>
      <c r="I36" s="132">
        <v>0.15</v>
      </c>
      <c r="J36" s="131">
        <f>ROUND((ROUND(((SUM(BF128:BF223))*I36),  2) + (SUM(BF225:BF229)*I36)), 2)</f>
        <v>0</v>
      </c>
      <c r="K36" s="35"/>
      <c r="L36" s="52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spans="1:31" s="2" customFormat="1" ht="14.45" hidden="1" customHeight="1">
      <c r="A37" s="35"/>
      <c r="B37" s="40"/>
      <c r="C37" s="35"/>
      <c r="D37" s="35"/>
      <c r="E37" s="121" t="s">
        <v>48</v>
      </c>
      <c r="F37" s="131">
        <f>ROUND((ROUND((SUM(BG128:BG223)),  2) + SUM(BG225:BG229)), 2)</f>
        <v>0</v>
      </c>
      <c r="G37" s="35"/>
      <c r="H37" s="35"/>
      <c r="I37" s="132">
        <v>0.21</v>
      </c>
      <c r="J37" s="131">
        <f>0</f>
        <v>0</v>
      </c>
      <c r="K37" s="35"/>
      <c r="L37" s="52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pans="1:31" s="2" customFormat="1" ht="14.45" hidden="1" customHeight="1">
      <c r="A38" s="35"/>
      <c r="B38" s="40"/>
      <c r="C38" s="35"/>
      <c r="D38" s="35"/>
      <c r="E38" s="121" t="s">
        <v>49</v>
      </c>
      <c r="F38" s="131">
        <f>ROUND((ROUND((SUM(BH128:BH223)),  2) + SUM(BH225:BH229)), 2)</f>
        <v>0</v>
      </c>
      <c r="G38" s="35"/>
      <c r="H38" s="35"/>
      <c r="I38" s="132">
        <v>0.15</v>
      </c>
      <c r="J38" s="131">
        <f>0</f>
        <v>0</v>
      </c>
      <c r="K38" s="35"/>
      <c r="L38" s="52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spans="1:31" s="2" customFormat="1" ht="14.45" hidden="1" customHeight="1">
      <c r="A39" s="35"/>
      <c r="B39" s="40"/>
      <c r="C39" s="35"/>
      <c r="D39" s="35"/>
      <c r="E39" s="121" t="s">
        <v>50</v>
      </c>
      <c r="F39" s="131">
        <f>ROUND((ROUND((SUM(BI128:BI223)),  2) + SUM(BI225:BI229)), 2)</f>
        <v>0</v>
      </c>
      <c r="G39" s="35"/>
      <c r="H39" s="35"/>
      <c r="I39" s="132">
        <v>0</v>
      </c>
      <c r="J39" s="131">
        <f>0</f>
        <v>0</v>
      </c>
      <c r="K39" s="35"/>
      <c r="L39" s="52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spans="1:31" s="2" customFormat="1" ht="6.95" customHeight="1">
      <c r="A40" s="35"/>
      <c r="B40" s="40"/>
      <c r="C40" s="35"/>
      <c r="D40" s="35"/>
      <c r="E40" s="35"/>
      <c r="F40" s="35"/>
      <c r="G40" s="35"/>
      <c r="H40" s="35"/>
      <c r="I40" s="35"/>
      <c r="J40" s="35"/>
      <c r="K40" s="35"/>
      <c r="L40" s="52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spans="1:31" s="2" customFormat="1" ht="25.35" customHeight="1">
      <c r="A41" s="35"/>
      <c r="B41" s="40"/>
      <c r="C41" s="133"/>
      <c r="D41" s="134" t="s">
        <v>51</v>
      </c>
      <c r="E41" s="135"/>
      <c r="F41" s="135"/>
      <c r="G41" s="136" t="s">
        <v>52</v>
      </c>
      <c r="H41" s="137" t="s">
        <v>53</v>
      </c>
      <c r="I41" s="135"/>
      <c r="J41" s="138">
        <f>SUM(J32:J39)</f>
        <v>0</v>
      </c>
      <c r="K41" s="139"/>
      <c r="L41" s="52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</row>
    <row r="42" spans="1:31" s="2" customFormat="1" ht="14.45" customHeight="1">
      <c r="A42" s="35"/>
      <c r="B42" s="40"/>
      <c r="C42" s="35"/>
      <c r="D42" s="35"/>
      <c r="E42" s="35"/>
      <c r="F42" s="35"/>
      <c r="G42" s="35"/>
      <c r="H42" s="35"/>
      <c r="I42" s="35"/>
      <c r="J42" s="35"/>
      <c r="K42" s="35"/>
      <c r="L42" s="52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</row>
    <row r="43" spans="1:31" s="1" customFormat="1" ht="14.45" customHeight="1">
      <c r="B43" s="21"/>
      <c r="L43" s="21"/>
    </row>
    <row r="44" spans="1:31" s="1" customFormat="1" ht="14.45" customHeight="1">
      <c r="B44" s="21"/>
      <c r="L44" s="21"/>
    </row>
    <row r="45" spans="1:31" s="1" customFormat="1" ht="14.45" customHeight="1">
      <c r="B45" s="21"/>
      <c r="L45" s="21"/>
    </row>
    <row r="46" spans="1:31" s="1" customFormat="1" ht="14.45" customHeight="1">
      <c r="B46" s="21"/>
      <c r="L46" s="21"/>
    </row>
    <row r="47" spans="1:31" s="1" customFormat="1" ht="14.45" customHeight="1">
      <c r="B47" s="21"/>
      <c r="L47" s="21"/>
    </row>
    <row r="48" spans="1:31" s="1" customFormat="1" ht="14.45" customHeight="1">
      <c r="B48" s="21"/>
      <c r="L48" s="21"/>
    </row>
    <row r="49" spans="1:31" s="1" customFormat="1" ht="14.45" customHeight="1">
      <c r="B49" s="21"/>
      <c r="L49" s="21"/>
    </row>
    <row r="50" spans="1:31" s="2" customFormat="1" ht="14.45" customHeight="1">
      <c r="B50" s="52"/>
      <c r="D50" s="140" t="s">
        <v>54</v>
      </c>
      <c r="E50" s="141"/>
      <c r="F50" s="141"/>
      <c r="G50" s="140" t="s">
        <v>55</v>
      </c>
      <c r="H50" s="141"/>
      <c r="I50" s="141"/>
      <c r="J50" s="141"/>
      <c r="K50" s="141"/>
      <c r="L50" s="52"/>
    </row>
    <row r="51" spans="1:31">
      <c r="B51" s="21"/>
      <c r="L51" s="21"/>
    </row>
    <row r="52" spans="1:31">
      <c r="B52" s="21"/>
      <c r="L52" s="21"/>
    </row>
    <row r="53" spans="1:31">
      <c r="B53" s="21"/>
      <c r="L53" s="21"/>
    </row>
    <row r="54" spans="1:31">
      <c r="B54" s="21"/>
      <c r="L54" s="21"/>
    </row>
    <row r="55" spans="1:31">
      <c r="B55" s="21"/>
      <c r="L55" s="21"/>
    </row>
    <row r="56" spans="1:31">
      <c r="B56" s="21"/>
      <c r="L56" s="21"/>
    </row>
    <row r="57" spans="1:31">
      <c r="B57" s="21"/>
      <c r="L57" s="21"/>
    </row>
    <row r="58" spans="1:31">
      <c r="B58" s="21"/>
      <c r="L58" s="21"/>
    </row>
    <row r="59" spans="1:31">
      <c r="B59" s="21"/>
      <c r="L59" s="21"/>
    </row>
    <row r="60" spans="1:31">
      <c r="B60" s="21"/>
      <c r="L60" s="21"/>
    </row>
    <row r="61" spans="1:31" s="2" customFormat="1" ht="12.75">
      <c r="A61" s="35"/>
      <c r="B61" s="40"/>
      <c r="C61" s="35"/>
      <c r="D61" s="142" t="s">
        <v>56</v>
      </c>
      <c r="E61" s="143"/>
      <c r="F61" s="144" t="s">
        <v>57</v>
      </c>
      <c r="G61" s="142" t="s">
        <v>56</v>
      </c>
      <c r="H61" s="143"/>
      <c r="I61" s="143"/>
      <c r="J61" s="145" t="s">
        <v>57</v>
      </c>
      <c r="K61" s="143"/>
      <c r="L61" s="52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 spans="1:31">
      <c r="B62" s="21"/>
      <c r="L62" s="21"/>
    </row>
    <row r="63" spans="1:31">
      <c r="B63" s="21"/>
      <c r="L63" s="21"/>
    </row>
    <row r="64" spans="1:31">
      <c r="B64" s="21"/>
      <c r="L64" s="21"/>
    </row>
    <row r="65" spans="1:31" s="2" customFormat="1" ht="12.75">
      <c r="A65" s="35"/>
      <c r="B65" s="40"/>
      <c r="C65" s="35"/>
      <c r="D65" s="140" t="s">
        <v>58</v>
      </c>
      <c r="E65" s="146"/>
      <c r="F65" s="146"/>
      <c r="G65" s="140" t="s">
        <v>59</v>
      </c>
      <c r="H65" s="146"/>
      <c r="I65" s="146"/>
      <c r="J65" s="146"/>
      <c r="K65" s="146"/>
      <c r="L65" s="52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 spans="1:31">
      <c r="B66" s="21"/>
      <c r="L66" s="21"/>
    </row>
    <row r="67" spans="1:31">
      <c r="B67" s="21"/>
      <c r="L67" s="21"/>
    </row>
    <row r="68" spans="1:31">
      <c r="B68" s="21"/>
      <c r="L68" s="21"/>
    </row>
    <row r="69" spans="1:31">
      <c r="B69" s="21"/>
      <c r="L69" s="21"/>
    </row>
    <row r="70" spans="1:31">
      <c r="B70" s="21"/>
      <c r="L70" s="21"/>
    </row>
    <row r="71" spans="1:31">
      <c r="B71" s="21"/>
      <c r="L71" s="21"/>
    </row>
    <row r="72" spans="1:31">
      <c r="B72" s="21"/>
      <c r="L72" s="21"/>
    </row>
    <row r="73" spans="1:31">
      <c r="B73" s="21"/>
      <c r="L73" s="21"/>
    </row>
    <row r="74" spans="1:31">
      <c r="B74" s="21"/>
      <c r="L74" s="21"/>
    </row>
    <row r="75" spans="1:31">
      <c r="B75" s="21"/>
      <c r="L75" s="21"/>
    </row>
    <row r="76" spans="1:31" s="2" customFormat="1" ht="12.75">
      <c r="A76" s="35"/>
      <c r="B76" s="40"/>
      <c r="C76" s="35"/>
      <c r="D76" s="142" t="s">
        <v>56</v>
      </c>
      <c r="E76" s="143"/>
      <c r="F76" s="144" t="s">
        <v>57</v>
      </c>
      <c r="G76" s="142" t="s">
        <v>56</v>
      </c>
      <c r="H76" s="143"/>
      <c r="I76" s="143"/>
      <c r="J76" s="145" t="s">
        <v>57</v>
      </c>
      <c r="K76" s="143"/>
      <c r="L76" s="52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pans="1:31" s="2" customFormat="1" ht="14.45" customHeight="1">
      <c r="A77" s="35"/>
      <c r="B77" s="147"/>
      <c r="C77" s="148"/>
      <c r="D77" s="148"/>
      <c r="E77" s="148"/>
      <c r="F77" s="148"/>
      <c r="G77" s="148"/>
      <c r="H77" s="148"/>
      <c r="I77" s="148"/>
      <c r="J77" s="148"/>
      <c r="K77" s="148"/>
      <c r="L77" s="52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81" spans="1:31" s="2" customFormat="1" ht="6.95" customHeight="1">
      <c r="A81" s="35"/>
      <c r="B81" s="149"/>
      <c r="C81" s="150"/>
      <c r="D81" s="150"/>
      <c r="E81" s="150"/>
      <c r="F81" s="150"/>
      <c r="G81" s="150"/>
      <c r="H81" s="150"/>
      <c r="I81" s="150"/>
      <c r="J81" s="150"/>
      <c r="K81" s="150"/>
      <c r="L81" s="52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pans="1:31" s="2" customFormat="1" ht="24.95" customHeight="1">
      <c r="A82" s="35"/>
      <c r="B82" s="36"/>
      <c r="C82" s="24" t="s">
        <v>326</v>
      </c>
      <c r="D82" s="37"/>
      <c r="E82" s="37"/>
      <c r="F82" s="37"/>
      <c r="G82" s="37"/>
      <c r="H82" s="37"/>
      <c r="I82" s="37"/>
      <c r="J82" s="37"/>
      <c r="K82" s="37"/>
      <c r="L82" s="52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pans="1:31" s="2" customFormat="1" ht="6.95" customHeight="1">
      <c r="A83" s="35"/>
      <c r="B83" s="36"/>
      <c r="C83" s="37"/>
      <c r="D83" s="37"/>
      <c r="E83" s="37"/>
      <c r="F83" s="37"/>
      <c r="G83" s="37"/>
      <c r="H83" s="37"/>
      <c r="I83" s="37"/>
      <c r="J83" s="37"/>
      <c r="K83" s="37"/>
      <c r="L83" s="52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pans="1:31" s="2" customFormat="1" ht="12" customHeight="1">
      <c r="A84" s="35"/>
      <c r="B84" s="36"/>
      <c r="C84" s="30" t="s">
        <v>16</v>
      </c>
      <c r="D84" s="37"/>
      <c r="E84" s="37"/>
      <c r="F84" s="37"/>
      <c r="G84" s="37"/>
      <c r="H84" s="37"/>
      <c r="I84" s="37"/>
      <c r="J84" s="37"/>
      <c r="K84" s="37"/>
      <c r="L84" s="52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pans="1:31" s="2" customFormat="1" ht="26.25" customHeight="1">
      <c r="A85" s="35"/>
      <c r="B85" s="36"/>
      <c r="C85" s="37"/>
      <c r="D85" s="37"/>
      <c r="E85" s="338" t="str">
        <f>E7</f>
        <v>Nová vstupní a vjezdová zóna v západní části výstaviště včetně nového odpadového hospodářství</v>
      </c>
      <c r="F85" s="339"/>
      <c r="G85" s="339"/>
      <c r="H85" s="339"/>
      <c r="I85" s="37"/>
      <c r="J85" s="37"/>
      <c r="K85" s="37"/>
      <c r="L85" s="52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pans="1:31" s="1" customFormat="1" ht="12" customHeight="1">
      <c r="B86" s="22"/>
      <c r="C86" s="30" t="s">
        <v>311</v>
      </c>
      <c r="D86" s="23"/>
      <c r="E86" s="23"/>
      <c r="F86" s="23"/>
      <c r="G86" s="23"/>
      <c r="H86" s="23"/>
      <c r="I86" s="23"/>
      <c r="J86" s="23"/>
      <c r="K86" s="23"/>
      <c r="L86" s="21"/>
    </row>
    <row r="87" spans="1:31" s="2" customFormat="1" ht="16.5" customHeight="1">
      <c r="A87" s="35"/>
      <c r="B87" s="36"/>
      <c r="C87" s="37"/>
      <c r="D87" s="37"/>
      <c r="E87" s="338" t="s">
        <v>4698</v>
      </c>
      <c r="F87" s="337"/>
      <c r="G87" s="337"/>
      <c r="H87" s="337"/>
      <c r="I87" s="37"/>
      <c r="J87" s="37"/>
      <c r="K87" s="37"/>
      <c r="L87" s="52"/>
      <c r="S87" s="35"/>
      <c r="T87" s="35"/>
      <c r="U87" s="35"/>
      <c r="V87" s="35"/>
      <c r="W87" s="35"/>
      <c r="X87" s="35"/>
      <c r="Y87" s="35"/>
      <c r="Z87" s="35"/>
      <c r="AA87" s="35"/>
      <c r="AB87" s="35"/>
      <c r="AC87" s="35"/>
      <c r="AD87" s="35"/>
      <c r="AE87" s="35"/>
    </row>
    <row r="88" spans="1:31" s="2" customFormat="1" ht="12" customHeight="1">
      <c r="A88" s="35"/>
      <c r="B88" s="36"/>
      <c r="C88" s="30" t="s">
        <v>319</v>
      </c>
      <c r="D88" s="37"/>
      <c r="E88" s="37"/>
      <c r="F88" s="37"/>
      <c r="G88" s="37"/>
      <c r="H88" s="37"/>
      <c r="I88" s="37"/>
      <c r="J88" s="37"/>
      <c r="K88" s="37"/>
      <c r="L88" s="52"/>
      <c r="S88" s="35"/>
      <c r="T88" s="35"/>
      <c r="U88" s="35"/>
      <c r="V88" s="35"/>
      <c r="W88" s="35"/>
      <c r="X88" s="35"/>
      <c r="Y88" s="35"/>
      <c r="Z88" s="35"/>
      <c r="AA88" s="35"/>
      <c r="AB88" s="35"/>
      <c r="AC88" s="35"/>
      <c r="AD88" s="35"/>
      <c r="AE88" s="35"/>
    </row>
    <row r="89" spans="1:31" s="2" customFormat="1" ht="16.5" customHeight="1">
      <c r="A89" s="35"/>
      <c r="B89" s="36"/>
      <c r="C89" s="37"/>
      <c r="D89" s="37"/>
      <c r="E89" s="327" t="str">
        <f>E11</f>
        <v>SO 201 - HTÚ</v>
      </c>
      <c r="F89" s="337"/>
      <c r="G89" s="337"/>
      <c r="H89" s="337"/>
      <c r="I89" s="37"/>
      <c r="J89" s="37"/>
      <c r="K89" s="37"/>
      <c r="L89" s="52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pans="1:31" s="2" customFormat="1" ht="6.95" customHeight="1">
      <c r="A90" s="35"/>
      <c r="B90" s="36"/>
      <c r="C90" s="37"/>
      <c r="D90" s="37"/>
      <c r="E90" s="37"/>
      <c r="F90" s="37"/>
      <c r="G90" s="37"/>
      <c r="H90" s="37"/>
      <c r="I90" s="37"/>
      <c r="J90" s="37"/>
      <c r="K90" s="37"/>
      <c r="L90" s="52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pans="1:31" s="2" customFormat="1" ht="12" customHeight="1">
      <c r="A91" s="35"/>
      <c r="B91" s="36"/>
      <c r="C91" s="30" t="s">
        <v>20</v>
      </c>
      <c r="D91" s="37"/>
      <c r="E91" s="37"/>
      <c r="F91" s="28" t="str">
        <f>F14</f>
        <v>Brno, Pisárky, Výstaviště, k. ú. Brno – Bohunice</v>
      </c>
      <c r="G91" s="37"/>
      <c r="H91" s="37"/>
      <c r="I91" s="30" t="s">
        <v>22</v>
      </c>
      <c r="J91" s="67" t="str">
        <f>IF(J14="","",J14)</f>
        <v>2. 12. 2022</v>
      </c>
      <c r="K91" s="37"/>
      <c r="L91" s="52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pans="1:31" s="2" customFormat="1" ht="6.95" customHeight="1">
      <c r="A92" s="35"/>
      <c r="B92" s="36"/>
      <c r="C92" s="37"/>
      <c r="D92" s="37"/>
      <c r="E92" s="37"/>
      <c r="F92" s="37"/>
      <c r="G92" s="37"/>
      <c r="H92" s="37"/>
      <c r="I92" s="37"/>
      <c r="J92" s="37"/>
      <c r="K92" s="37"/>
      <c r="L92" s="52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pans="1:31" s="2" customFormat="1" ht="15.2" customHeight="1">
      <c r="A93" s="35"/>
      <c r="B93" s="36"/>
      <c r="C93" s="30" t="s">
        <v>24</v>
      </c>
      <c r="D93" s="37"/>
      <c r="E93" s="37"/>
      <c r="F93" s="28" t="str">
        <f>E17</f>
        <v>Veletrhy Brno a.s.</v>
      </c>
      <c r="G93" s="37"/>
      <c r="H93" s="37"/>
      <c r="I93" s="30" t="s">
        <v>32</v>
      </c>
      <c r="J93" s="33" t="str">
        <f>E23</f>
        <v>AiD team a.s.</v>
      </c>
      <c r="K93" s="37"/>
      <c r="L93" s="52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pans="1:31" s="2" customFormat="1" ht="15.2" customHeight="1">
      <c r="A94" s="35"/>
      <c r="B94" s="36"/>
      <c r="C94" s="30" t="s">
        <v>30</v>
      </c>
      <c r="D94" s="37"/>
      <c r="E94" s="37"/>
      <c r="F94" s="28" t="str">
        <f>IF(E20="","",E20)</f>
        <v>Vyplň údaj</v>
      </c>
      <c r="G94" s="37"/>
      <c r="H94" s="37"/>
      <c r="I94" s="30" t="s">
        <v>37</v>
      </c>
      <c r="J94" s="33" t="str">
        <f>E26</f>
        <v xml:space="preserve"> </v>
      </c>
      <c r="K94" s="37"/>
      <c r="L94" s="52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pans="1:31" s="2" customFormat="1" ht="10.35" customHeight="1">
      <c r="A95" s="35"/>
      <c r="B95" s="36"/>
      <c r="C95" s="37"/>
      <c r="D95" s="37"/>
      <c r="E95" s="37"/>
      <c r="F95" s="37"/>
      <c r="G95" s="37"/>
      <c r="H95" s="37"/>
      <c r="I95" s="37"/>
      <c r="J95" s="37"/>
      <c r="K95" s="37"/>
      <c r="L95" s="52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pans="1:31" s="2" customFormat="1" ht="29.25" customHeight="1">
      <c r="A96" s="35"/>
      <c r="B96" s="36"/>
      <c r="C96" s="151" t="s">
        <v>327</v>
      </c>
      <c r="D96" s="152"/>
      <c r="E96" s="152"/>
      <c r="F96" s="152"/>
      <c r="G96" s="152"/>
      <c r="H96" s="152"/>
      <c r="I96" s="152"/>
      <c r="J96" s="153" t="s">
        <v>328</v>
      </c>
      <c r="K96" s="152"/>
      <c r="L96" s="52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</row>
    <row r="97" spans="1:47" s="2" customFormat="1" ht="10.35" customHeight="1">
      <c r="A97" s="35"/>
      <c r="B97" s="36"/>
      <c r="C97" s="37"/>
      <c r="D97" s="37"/>
      <c r="E97" s="37"/>
      <c r="F97" s="37"/>
      <c r="G97" s="37"/>
      <c r="H97" s="37"/>
      <c r="I97" s="37"/>
      <c r="J97" s="37"/>
      <c r="K97" s="37"/>
      <c r="L97" s="52"/>
      <c r="S97" s="35"/>
      <c r="T97" s="35"/>
      <c r="U97" s="35"/>
      <c r="V97" s="35"/>
      <c r="W97" s="35"/>
      <c r="X97" s="35"/>
      <c r="Y97" s="35"/>
      <c r="Z97" s="35"/>
      <c r="AA97" s="35"/>
      <c r="AB97" s="35"/>
      <c r="AC97" s="35"/>
      <c r="AD97" s="35"/>
      <c r="AE97" s="35"/>
    </row>
    <row r="98" spans="1:47" s="2" customFormat="1" ht="22.9" customHeight="1">
      <c r="A98" s="35"/>
      <c r="B98" s="36"/>
      <c r="C98" s="154" t="s">
        <v>329</v>
      </c>
      <c r="D98" s="37"/>
      <c r="E98" s="37"/>
      <c r="F98" s="37"/>
      <c r="G98" s="37"/>
      <c r="H98" s="37"/>
      <c r="I98" s="37"/>
      <c r="J98" s="85">
        <f>J128</f>
        <v>0</v>
      </c>
      <c r="K98" s="37"/>
      <c r="L98" s="52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  <c r="AU98" s="18" t="s">
        <v>330</v>
      </c>
    </row>
    <row r="99" spans="1:47" s="9" customFormat="1" ht="24.95" customHeight="1">
      <c r="B99" s="155"/>
      <c r="C99" s="156"/>
      <c r="D99" s="157" t="s">
        <v>331</v>
      </c>
      <c r="E99" s="158"/>
      <c r="F99" s="158"/>
      <c r="G99" s="158"/>
      <c r="H99" s="158"/>
      <c r="I99" s="158"/>
      <c r="J99" s="159">
        <f>J129</f>
        <v>0</v>
      </c>
      <c r="K99" s="156"/>
      <c r="L99" s="160"/>
    </row>
    <row r="100" spans="1:47" s="10" customFormat="1" ht="19.899999999999999" customHeight="1">
      <c r="B100" s="161"/>
      <c r="C100" s="105"/>
      <c r="D100" s="162" t="s">
        <v>1077</v>
      </c>
      <c r="E100" s="163"/>
      <c r="F100" s="163"/>
      <c r="G100" s="163"/>
      <c r="H100" s="163"/>
      <c r="I100" s="163"/>
      <c r="J100" s="164">
        <f>J130</f>
        <v>0</v>
      </c>
      <c r="K100" s="105"/>
      <c r="L100" s="165"/>
    </row>
    <row r="101" spans="1:47" s="10" customFormat="1" ht="19.899999999999999" customHeight="1">
      <c r="B101" s="161"/>
      <c r="C101" s="105"/>
      <c r="D101" s="162" t="s">
        <v>4700</v>
      </c>
      <c r="E101" s="163"/>
      <c r="F101" s="163"/>
      <c r="G101" s="163"/>
      <c r="H101" s="163"/>
      <c r="I101" s="163"/>
      <c r="J101" s="164">
        <f>J171</f>
        <v>0</v>
      </c>
      <c r="K101" s="105"/>
      <c r="L101" s="165"/>
    </row>
    <row r="102" spans="1:47" s="10" customFormat="1" ht="19.899999999999999" customHeight="1">
      <c r="B102" s="161"/>
      <c r="C102" s="105"/>
      <c r="D102" s="162" t="s">
        <v>4701</v>
      </c>
      <c r="E102" s="163"/>
      <c r="F102" s="163"/>
      <c r="G102" s="163"/>
      <c r="H102" s="163"/>
      <c r="I102" s="163"/>
      <c r="J102" s="164">
        <f>J182</f>
        <v>0</v>
      </c>
      <c r="K102" s="105"/>
      <c r="L102" s="165"/>
    </row>
    <row r="103" spans="1:47" s="10" customFormat="1" ht="19.899999999999999" customHeight="1">
      <c r="B103" s="161"/>
      <c r="C103" s="105"/>
      <c r="D103" s="162" t="s">
        <v>333</v>
      </c>
      <c r="E103" s="163"/>
      <c r="F103" s="163"/>
      <c r="G103" s="163"/>
      <c r="H103" s="163"/>
      <c r="I103" s="163"/>
      <c r="J103" s="164">
        <f>J185</f>
        <v>0</v>
      </c>
      <c r="K103" s="105"/>
      <c r="L103" s="165"/>
    </row>
    <row r="104" spans="1:47" s="10" customFormat="1" ht="19.899999999999999" customHeight="1">
      <c r="B104" s="161"/>
      <c r="C104" s="105"/>
      <c r="D104" s="162" t="s">
        <v>4702</v>
      </c>
      <c r="E104" s="163"/>
      <c r="F104" s="163"/>
      <c r="G104" s="163"/>
      <c r="H104" s="163"/>
      <c r="I104" s="163"/>
      <c r="J104" s="164">
        <f>J192</f>
        <v>0</v>
      </c>
      <c r="K104" s="105"/>
      <c r="L104" s="165"/>
    </row>
    <row r="105" spans="1:47" s="10" customFormat="1" ht="19.899999999999999" customHeight="1">
      <c r="B105" s="161"/>
      <c r="C105" s="105"/>
      <c r="D105" s="162" t="s">
        <v>3265</v>
      </c>
      <c r="E105" s="163"/>
      <c r="F105" s="163"/>
      <c r="G105" s="163"/>
      <c r="H105" s="163"/>
      <c r="I105" s="163"/>
      <c r="J105" s="164">
        <f>J199</f>
        <v>0</v>
      </c>
      <c r="K105" s="105"/>
      <c r="L105" s="165"/>
    </row>
    <row r="106" spans="1:47" s="9" customFormat="1" ht="21.75" customHeight="1">
      <c r="B106" s="155"/>
      <c r="C106" s="156"/>
      <c r="D106" s="166" t="s">
        <v>349</v>
      </c>
      <c r="E106" s="156"/>
      <c r="F106" s="156"/>
      <c r="G106" s="156"/>
      <c r="H106" s="156"/>
      <c r="I106" s="156"/>
      <c r="J106" s="167">
        <f>J224</f>
        <v>0</v>
      </c>
      <c r="K106" s="156"/>
      <c r="L106" s="160"/>
    </row>
    <row r="107" spans="1:47" s="2" customFormat="1" ht="21.75" customHeight="1">
      <c r="A107" s="35"/>
      <c r="B107" s="36"/>
      <c r="C107" s="37"/>
      <c r="D107" s="37"/>
      <c r="E107" s="37"/>
      <c r="F107" s="37"/>
      <c r="G107" s="37"/>
      <c r="H107" s="37"/>
      <c r="I107" s="37"/>
      <c r="J107" s="37"/>
      <c r="K107" s="37"/>
      <c r="L107" s="52"/>
      <c r="S107" s="35"/>
      <c r="T107" s="35"/>
      <c r="U107" s="35"/>
      <c r="V107" s="35"/>
      <c r="W107" s="35"/>
      <c r="X107" s="35"/>
      <c r="Y107" s="35"/>
      <c r="Z107" s="35"/>
      <c r="AA107" s="35"/>
      <c r="AB107" s="35"/>
      <c r="AC107" s="35"/>
      <c r="AD107" s="35"/>
      <c r="AE107" s="35"/>
    </row>
    <row r="108" spans="1:47" s="2" customFormat="1" ht="6.95" customHeight="1">
      <c r="A108" s="35"/>
      <c r="B108" s="55"/>
      <c r="C108" s="56"/>
      <c r="D108" s="56"/>
      <c r="E108" s="56"/>
      <c r="F108" s="56"/>
      <c r="G108" s="56"/>
      <c r="H108" s="56"/>
      <c r="I108" s="56"/>
      <c r="J108" s="56"/>
      <c r="K108" s="56"/>
      <c r="L108" s="52"/>
      <c r="S108" s="35"/>
      <c r="T108" s="35"/>
      <c r="U108" s="35"/>
      <c r="V108" s="35"/>
      <c r="W108" s="35"/>
      <c r="X108" s="35"/>
      <c r="Y108" s="35"/>
      <c r="Z108" s="35"/>
      <c r="AA108" s="35"/>
      <c r="AB108" s="35"/>
      <c r="AC108" s="35"/>
      <c r="AD108" s="35"/>
      <c r="AE108" s="35"/>
    </row>
    <row r="112" spans="1:47" s="2" customFormat="1" ht="6.95" customHeight="1">
      <c r="A112" s="35"/>
      <c r="B112" s="57"/>
      <c r="C112" s="58"/>
      <c r="D112" s="58"/>
      <c r="E112" s="58"/>
      <c r="F112" s="58"/>
      <c r="G112" s="58"/>
      <c r="H112" s="58"/>
      <c r="I112" s="58"/>
      <c r="J112" s="58"/>
      <c r="K112" s="58"/>
      <c r="L112" s="52"/>
      <c r="S112" s="35"/>
      <c r="T112" s="35"/>
      <c r="U112" s="35"/>
      <c r="V112" s="35"/>
      <c r="W112" s="35"/>
      <c r="X112" s="35"/>
      <c r="Y112" s="35"/>
      <c r="Z112" s="35"/>
      <c r="AA112" s="35"/>
      <c r="AB112" s="35"/>
      <c r="AC112" s="35"/>
      <c r="AD112" s="35"/>
      <c r="AE112" s="35"/>
    </row>
    <row r="113" spans="1:63" s="2" customFormat="1" ht="24.95" customHeight="1">
      <c r="A113" s="35"/>
      <c r="B113" s="36"/>
      <c r="C113" s="24" t="s">
        <v>350</v>
      </c>
      <c r="D113" s="37"/>
      <c r="E113" s="37"/>
      <c r="F113" s="37"/>
      <c r="G113" s="37"/>
      <c r="H113" s="37"/>
      <c r="I113" s="37"/>
      <c r="J113" s="37"/>
      <c r="K113" s="37"/>
      <c r="L113" s="52"/>
      <c r="S113" s="35"/>
      <c r="T113" s="35"/>
      <c r="U113" s="35"/>
      <c r="V113" s="35"/>
      <c r="W113" s="35"/>
      <c r="X113" s="35"/>
      <c r="Y113" s="35"/>
      <c r="Z113" s="35"/>
      <c r="AA113" s="35"/>
      <c r="AB113" s="35"/>
      <c r="AC113" s="35"/>
      <c r="AD113" s="35"/>
      <c r="AE113" s="35"/>
    </row>
    <row r="114" spans="1:63" s="2" customFormat="1" ht="6.95" customHeight="1">
      <c r="A114" s="35"/>
      <c r="B114" s="36"/>
      <c r="C114" s="37"/>
      <c r="D114" s="37"/>
      <c r="E114" s="37"/>
      <c r="F114" s="37"/>
      <c r="G114" s="37"/>
      <c r="H114" s="37"/>
      <c r="I114" s="37"/>
      <c r="J114" s="37"/>
      <c r="K114" s="37"/>
      <c r="L114" s="52"/>
      <c r="S114" s="35"/>
      <c r="T114" s="35"/>
      <c r="U114" s="35"/>
      <c r="V114" s="35"/>
      <c r="W114" s="35"/>
      <c r="X114" s="35"/>
      <c r="Y114" s="35"/>
      <c r="Z114" s="35"/>
      <c r="AA114" s="35"/>
      <c r="AB114" s="35"/>
      <c r="AC114" s="35"/>
      <c r="AD114" s="35"/>
      <c r="AE114" s="35"/>
    </row>
    <row r="115" spans="1:63" s="2" customFormat="1" ht="12" customHeight="1">
      <c r="A115" s="35"/>
      <c r="B115" s="36"/>
      <c r="C115" s="30" t="s">
        <v>16</v>
      </c>
      <c r="D115" s="37"/>
      <c r="E115" s="37"/>
      <c r="F115" s="37"/>
      <c r="G115" s="37"/>
      <c r="H115" s="37"/>
      <c r="I115" s="37"/>
      <c r="J115" s="37"/>
      <c r="K115" s="37"/>
      <c r="L115" s="52"/>
      <c r="S115" s="35"/>
      <c r="T115" s="35"/>
      <c r="U115" s="35"/>
      <c r="V115" s="35"/>
      <c r="W115" s="35"/>
      <c r="X115" s="35"/>
      <c r="Y115" s="35"/>
      <c r="Z115" s="35"/>
      <c r="AA115" s="35"/>
      <c r="AB115" s="35"/>
      <c r="AC115" s="35"/>
      <c r="AD115" s="35"/>
      <c r="AE115" s="35"/>
    </row>
    <row r="116" spans="1:63" s="2" customFormat="1" ht="26.25" customHeight="1">
      <c r="A116" s="35"/>
      <c r="B116" s="36"/>
      <c r="C116" s="37"/>
      <c r="D116" s="37"/>
      <c r="E116" s="338" t="str">
        <f>E7</f>
        <v>Nová vstupní a vjezdová zóna v západní části výstaviště včetně nového odpadového hospodářství</v>
      </c>
      <c r="F116" s="339"/>
      <c r="G116" s="339"/>
      <c r="H116" s="339"/>
      <c r="I116" s="37"/>
      <c r="J116" s="37"/>
      <c r="K116" s="37"/>
      <c r="L116" s="52"/>
      <c r="S116" s="35"/>
      <c r="T116" s="35"/>
      <c r="U116" s="35"/>
      <c r="V116" s="35"/>
      <c r="W116" s="35"/>
      <c r="X116" s="35"/>
      <c r="Y116" s="35"/>
      <c r="Z116" s="35"/>
      <c r="AA116" s="35"/>
      <c r="AB116" s="35"/>
      <c r="AC116" s="35"/>
      <c r="AD116" s="35"/>
      <c r="AE116" s="35"/>
    </row>
    <row r="117" spans="1:63" s="1" customFormat="1" ht="12" customHeight="1">
      <c r="B117" s="22"/>
      <c r="C117" s="30" t="s">
        <v>311</v>
      </c>
      <c r="D117" s="23"/>
      <c r="E117" s="23"/>
      <c r="F117" s="23"/>
      <c r="G117" s="23"/>
      <c r="H117" s="23"/>
      <c r="I117" s="23"/>
      <c r="J117" s="23"/>
      <c r="K117" s="23"/>
      <c r="L117" s="21"/>
    </row>
    <row r="118" spans="1:63" s="2" customFormat="1" ht="16.5" customHeight="1">
      <c r="A118" s="35"/>
      <c r="B118" s="36"/>
      <c r="C118" s="37"/>
      <c r="D118" s="37"/>
      <c r="E118" s="338" t="s">
        <v>4698</v>
      </c>
      <c r="F118" s="337"/>
      <c r="G118" s="337"/>
      <c r="H118" s="337"/>
      <c r="I118" s="37"/>
      <c r="J118" s="37"/>
      <c r="K118" s="37"/>
      <c r="L118" s="52"/>
      <c r="S118" s="35"/>
      <c r="T118" s="35"/>
      <c r="U118" s="35"/>
      <c r="V118" s="35"/>
      <c r="W118" s="35"/>
      <c r="X118" s="35"/>
      <c r="Y118" s="35"/>
      <c r="Z118" s="35"/>
      <c r="AA118" s="35"/>
      <c r="AB118" s="35"/>
      <c r="AC118" s="35"/>
      <c r="AD118" s="35"/>
      <c r="AE118" s="35"/>
    </row>
    <row r="119" spans="1:63" s="2" customFormat="1" ht="12" customHeight="1">
      <c r="A119" s="35"/>
      <c r="B119" s="36"/>
      <c r="C119" s="30" t="s">
        <v>319</v>
      </c>
      <c r="D119" s="37"/>
      <c r="E119" s="37"/>
      <c r="F119" s="37"/>
      <c r="G119" s="37"/>
      <c r="H119" s="37"/>
      <c r="I119" s="37"/>
      <c r="J119" s="37"/>
      <c r="K119" s="37"/>
      <c r="L119" s="52"/>
      <c r="S119" s="35"/>
      <c r="T119" s="35"/>
      <c r="U119" s="35"/>
      <c r="V119" s="35"/>
      <c r="W119" s="35"/>
      <c r="X119" s="35"/>
      <c r="Y119" s="35"/>
      <c r="Z119" s="35"/>
      <c r="AA119" s="35"/>
      <c r="AB119" s="35"/>
      <c r="AC119" s="35"/>
      <c r="AD119" s="35"/>
      <c r="AE119" s="35"/>
    </row>
    <row r="120" spans="1:63" s="2" customFormat="1" ht="16.5" customHeight="1">
      <c r="A120" s="35"/>
      <c r="B120" s="36"/>
      <c r="C120" s="37"/>
      <c r="D120" s="37"/>
      <c r="E120" s="327" t="str">
        <f>E11</f>
        <v>SO 201 - HTÚ</v>
      </c>
      <c r="F120" s="337"/>
      <c r="G120" s="337"/>
      <c r="H120" s="337"/>
      <c r="I120" s="37"/>
      <c r="J120" s="37"/>
      <c r="K120" s="37"/>
      <c r="L120" s="52"/>
      <c r="S120" s="35"/>
      <c r="T120" s="35"/>
      <c r="U120" s="35"/>
      <c r="V120" s="35"/>
      <c r="W120" s="35"/>
      <c r="X120" s="35"/>
      <c r="Y120" s="35"/>
      <c r="Z120" s="35"/>
      <c r="AA120" s="35"/>
      <c r="AB120" s="35"/>
      <c r="AC120" s="35"/>
      <c r="AD120" s="35"/>
      <c r="AE120" s="35"/>
    </row>
    <row r="121" spans="1:63" s="2" customFormat="1" ht="6.95" customHeight="1">
      <c r="A121" s="35"/>
      <c r="B121" s="36"/>
      <c r="C121" s="37"/>
      <c r="D121" s="37"/>
      <c r="E121" s="37"/>
      <c r="F121" s="37"/>
      <c r="G121" s="37"/>
      <c r="H121" s="37"/>
      <c r="I121" s="37"/>
      <c r="J121" s="37"/>
      <c r="K121" s="37"/>
      <c r="L121" s="52"/>
      <c r="S121" s="35"/>
      <c r="T121" s="35"/>
      <c r="U121" s="35"/>
      <c r="V121" s="35"/>
      <c r="W121" s="35"/>
      <c r="X121" s="35"/>
      <c r="Y121" s="35"/>
      <c r="Z121" s="35"/>
      <c r="AA121" s="35"/>
      <c r="AB121" s="35"/>
      <c r="AC121" s="35"/>
      <c r="AD121" s="35"/>
      <c r="AE121" s="35"/>
    </row>
    <row r="122" spans="1:63" s="2" customFormat="1" ht="12" customHeight="1">
      <c r="A122" s="35"/>
      <c r="B122" s="36"/>
      <c r="C122" s="30" t="s">
        <v>20</v>
      </c>
      <c r="D122" s="37"/>
      <c r="E122" s="37"/>
      <c r="F122" s="28" t="str">
        <f>F14</f>
        <v>Brno, Pisárky, Výstaviště, k. ú. Brno – Bohunice</v>
      </c>
      <c r="G122" s="37"/>
      <c r="H122" s="37"/>
      <c r="I122" s="30" t="s">
        <v>22</v>
      </c>
      <c r="J122" s="67" t="str">
        <f>IF(J14="","",J14)</f>
        <v>2. 12. 2022</v>
      </c>
      <c r="K122" s="37"/>
      <c r="L122" s="52"/>
      <c r="S122" s="35"/>
      <c r="T122" s="35"/>
      <c r="U122" s="35"/>
      <c r="V122" s="35"/>
      <c r="W122" s="35"/>
      <c r="X122" s="35"/>
      <c r="Y122" s="35"/>
      <c r="Z122" s="35"/>
      <c r="AA122" s="35"/>
      <c r="AB122" s="35"/>
      <c r="AC122" s="35"/>
      <c r="AD122" s="35"/>
      <c r="AE122" s="35"/>
    </row>
    <row r="123" spans="1:63" s="2" customFormat="1" ht="6.95" customHeight="1">
      <c r="A123" s="35"/>
      <c r="B123" s="36"/>
      <c r="C123" s="37"/>
      <c r="D123" s="37"/>
      <c r="E123" s="37"/>
      <c r="F123" s="37"/>
      <c r="G123" s="37"/>
      <c r="H123" s="37"/>
      <c r="I123" s="37"/>
      <c r="J123" s="37"/>
      <c r="K123" s="37"/>
      <c r="L123" s="52"/>
      <c r="S123" s="35"/>
      <c r="T123" s="35"/>
      <c r="U123" s="35"/>
      <c r="V123" s="35"/>
      <c r="W123" s="35"/>
      <c r="X123" s="35"/>
      <c r="Y123" s="35"/>
      <c r="Z123" s="35"/>
      <c r="AA123" s="35"/>
      <c r="AB123" s="35"/>
      <c r="AC123" s="35"/>
      <c r="AD123" s="35"/>
      <c r="AE123" s="35"/>
    </row>
    <row r="124" spans="1:63" s="2" customFormat="1" ht="15.2" customHeight="1">
      <c r="A124" s="35"/>
      <c r="B124" s="36"/>
      <c r="C124" s="30" t="s">
        <v>24</v>
      </c>
      <c r="D124" s="37"/>
      <c r="E124" s="37"/>
      <c r="F124" s="28" t="str">
        <f>E17</f>
        <v>Veletrhy Brno a.s.</v>
      </c>
      <c r="G124" s="37"/>
      <c r="H124" s="37"/>
      <c r="I124" s="30" t="s">
        <v>32</v>
      </c>
      <c r="J124" s="33" t="str">
        <f>E23</f>
        <v>AiD team a.s.</v>
      </c>
      <c r="K124" s="37"/>
      <c r="L124" s="52"/>
      <c r="S124" s="35"/>
      <c r="T124" s="35"/>
      <c r="U124" s="35"/>
      <c r="V124" s="35"/>
      <c r="W124" s="35"/>
      <c r="X124" s="35"/>
      <c r="Y124" s="35"/>
      <c r="Z124" s="35"/>
      <c r="AA124" s="35"/>
      <c r="AB124" s="35"/>
      <c r="AC124" s="35"/>
      <c r="AD124" s="35"/>
      <c r="AE124" s="35"/>
    </row>
    <row r="125" spans="1:63" s="2" customFormat="1" ht="15.2" customHeight="1">
      <c r="A125" s="35"/>
      <c r="B125" s="36"/>
      <c r="C125" s="30" t="s">
        <v>30</v>
      </c>
      <c r="D125" s="37"/>
      <c r="E125" s="37"/>
      <c r="F125" s="28" t="str">
        <f>IF(E20="","",E20)</f>
        <v>Vyplň údaj</v>
      </c>
      <c r="G125" s="37"/>
      <c r="H125" s="37"/>
      <c r="I125" s="30" t="s">
        <v>37</v>
      </c>
      <c r="J125" s="33" t="str">
        <f>E26</f>
        <v xml:space="preserve"> </v>
      </c>
      <c r="K125" s="37"/>
      <c r="L125" s="52"/>
      <c r="S125" s="35"/>
      <c r="T125" s="35"/>
      <c r="U125" s="35"/>
      <c r="V125" s="35"/>
      <c r="W125" s="35"/>
      <c r="X125" s="35"/>
      <c r="Y125" s="35"/>
      <c r="Z125" s="35"/>
      <c r="AA125" s="35"/>
      <c r="AB125" s="35"/>
      <c r="AC125" s="35"/>
      <c r="AD125" s="35"/>
      <c r="AE125" s="35"/>
    </row>
    <row r="126" spans="1:63" s="2" customFormat="1" ht="10.35" customHeight="1">
      <c r="A126" s="35"/>
      <c r="B126" s="36"/>
      <c r="C126" s="37"/>
      <c r="D126" s="37"/>
      <c r="E126" s="37"/>
      <c r="F126" s="37"/>
      <c r="G126" s="37"/>
      <c r="H126" s="37"/>
      <c r="I126" s="37"/>
      <c r="J126" s="37"/>
      <c r="K126" s="37"/>
      <c r="L126" s="52"/>
      <c r="S126" s="35"/>
      <c r="T126" s="35"/>
      <c r="U126" s="35"/>
      <c r="V126" s="35"/>
      <c r="W126" s="35"/>
      <c r="X126" s="35"/>
      <c r="Y126" s="35"/>
      <c r="Z126" s="35"/>
      <c r="AA126" s="35"/>
      <c r="AB126" s="35"/>
      <c r="AC126" s="35"/>
      <c r="AD126" s="35"/>
      <c r="AE126" s="35"/>
    </row>
    <row r="127" spans="1:63" s="11" customFormat="1" ht="29.25" customHeight="1">
      <c r="A127" s="168"/>
      <c r="B127" s="169"/>
      <c r="C127" s="170" t="s">
        <v>351</v>
      </c>
      <c r="D127" s="171" t="s">
        <v>66</v>
      </c>
      <c r="E127" s="171" t="s">
        <v>62</v>
      </c>
      <c r="F127" s="171" t="s">
        <v>63</v>
      </c>
      <c r="G127" s="171" t="s">
        <v>352</v>
      </c>
      <c r="H127" s="171" t="s">
        <v>353</v>
      </c>
      <c r="I127" s="171" t="s">
        <v>354</v>
      </c>
      <c r="J127" s="171" t="s">
        <v>328</v>
      </c>
      <c r="K127" s="172" t="s">
        <v>355</v>
      </c>
      <c r="L127" s="173"/>
      <c r="M127" s="76" t="s">
        <v>1</v>
      </c>
      <c r="N127" s="77" t="s">
        <v>45</v>
      </c>
      <c r="O127" s="77" t="s">
        <v>356</v>
      </c>
      <c r="P127" s="77" t="s">
        <v>357</v>
      </c>
      <c r="Q127" s="77" t="s">
        <v>358</v>
      </c>
      <c r="R127" s="77" t="s">
        <v>359</v>
      </c>
      <c r="S127" s="77" t="s">
        <v>360</v>
      </c>
      <c r="T127" s="78" t="s">
        <v>361</v>
      </c>
      <c r="U127" s="168"/>
      <c r="V127" s="168"/>
      <c r="W127" s="168"/>
      <c r="X127" s="168"/>
      <c r="Y127" s="168"/>
      <c r="Z127" s="168"/>
      <c r="AA127" s="168"/>
      <c r="AB127" s="168"/>
      <c r="AC127" s="168"/>
      <c r="AD127" s="168"/>
      <c r="AE127" s="168"/>
    </row>
    <row r="128" spans="1:63" s="2" customFormat="1" ht="22.9" customHeight="1">
      <c r="A128" s="35"/>
      <c r="B128" s="36"/>
      <c r="C128" s="83" t="s">
        <v>362</v>
      </c>
      <c r="D128" s="37"/>
      <c r="E128" s="37"/>
      <c r="F128" s="37"/>
      <c r="G128" s="37"/>
      <c r="H128" s="37"/>
      <c r="I128" s="37"/>
      <c r="J128" s="174">
        <f>BK128</f>
        <v>0</v>
      </c>
      <c r="K128" s="37"/>
      <c r="L128" s="40"/>
      <c r="M128" s="79"/>
      <c r="N128" s="175"/>
      <c r="O128" s="80"/>
      <c r="P128" s="176">
        <f>P129+P224</f>
        <v>0</v>
      </c>
      <c r="Q128" s="80"/>
      <c r="R128" s="176">
        <f>R129+R224</f>
        <v>0</v>
      </c>
      <c r="S128" s="80"/>
      <c r="T128" s="177">
        <f>T129+T224</f>
        <v>0</v>
      </c>
      <c r="U128" s="35"/>
      <c r="V128" s="35"/>
      <c r="W128" s="35"/>
      <c r="X128" s="35"/>
      <c r="Y128" s="35"/>
      <c r="Z128" s="35"/>
      <c r="AA128" s="35"/>
      <c r="AB128" s="35"/>
      <c r="AC128" s="35"/>
      <c r="AD128" s="35"/>
      <c r="AE128" s="35"/>
      <c r="AT128" s="18" t="s">
        <v>80</v>
      </c>
      <c r="AU128" s="18" t="s">
        <v>330</v>
      </c>
      <c r="BK128" s="178">
        <f>BK129+BK224</f>
        <v>0</v>
      </c>
    </row>
    <row r="129" spans="1:65" s="12" customFormat="1" ht="25.9" customHeight="1">
      <c r="B129" s="179"/>
      <c r="C129" s="180"/>
      <c r="D129" s="181" t="s">
        <v>80</v>
      </c>
      <c r="E129" s="182" t="s">
        <v>363</v>
      </c>
      <c r="F129" s="182" t="s">
        <v>364</v>
      </c>
      <c r="G129" s="180"/>
      <c r="H129" s="180"/>
      <c r="I129" s="183"/>
      <c r="J129" s="167">
        <f>BK129</f>
        <v>0</v>
      </c>
      <c r="K129" s="180"/>
      <c r="L129" s="184"/>
      <c r="M129" s="185"/>
      <c r="N129" s="186"/>
      <c r="O129" s="186"/>
      <c r="P129" s="187">
        <f>P130+P171+P182+P185+P192+P199</f>
        <v>0</v>
      </c>
      <c r="Q129" s="186"/>
      <c r="R129" s="187">
        <f>R130+R171+R182+R185+R192+R199</f>
        <v>0</v>
      </c>
      <c r="S129" s="186"/>
      <c r="T129" s="188">
        <f>T130+T171+T182+T185+T192+T199</f>
        <v>0</v>
      </c>
      <c r="AR129" s="189" t="s">
        <v>88</v>
      </c>
      <c r="AT129" s="190" t="s">
        <v>80</v>
      </c>
      <c r="AU129" s="190" t="s">
        <v>81</v>
      </c>
      <c r="AY129" s="189" t="s">
        <v>365</v>
      </c>
      <c r="BK129" s="191">
        <f>BK130+BK171+BK182+BK185+BK192+BK199</f>
        <v>0</v>
      </c>
    </row>
    <row r="130" spans="1:65" s="12" customFormat="1" ht="22.9" customHeight="1">
      <c r="B130" s="179"/>
      <c r="C130" s="180"/>
      <c r="D130" s="181" t="s">
        <v>80</v>
      </c>
      <c r="E130" s="192" t="s">
        <v>88</v>
      </c>
      <c r="F130" s="192" t="s">
        <v>1079</v>
      </c>
      <c r="G130" s="180"/>
      <c r="H130" s="180"/>
      <c r="I130" s="183"/>
      <c r="J130" s="193">
        <f>BK130</f>
        <v>0</v>
      </c>
      <c r="K130" s="180"/>
      <c r="L130" s="184"/>
      <c r="M130" s="185"/>
      <c r="N130" s="186"/>
      <c r="O130" s="186"/>
      <c r="P130" s="187">
        <f>SUM(P131:P170)</f>
        <v>0</v>
      </c>
      <c r="Q130" s="186"/>
      <c r="R130" s="187">
        <f>SUM(R131:R170)</f>
        <v>0</v>
      </c>
      <c r="S130" s="186"/>
      <c r="T130" s="188">
        <f>SUM(T131:T170)</f>
        <v>0</v>
      </c>
      <c r="AR130" s="189" t="s">
        <v>88</v>
      </c>
      <c r="AT130" s="190" t="s">
        <v>80</v>
      </c>
      <c r="AU130" s="190" t="s">
        <v>88</v>
      </c>
      <c r="AY130" s="189" t="s">
        <v>365</v>
      </c>
      <c r="BK130" s="191">
        <f>SUM(BK131:BK170)</f>
        <v>0</v>
      </c>
    </row>
    <row r="131" spans="1:65" s="2" customFormat="1" ht="49.15" customHeight="1">
      <c r="A131" s="35"/>
      <c r="B131" s="36"/>
      <c r="C131" s="194" t="s">
        <v>88</v>
      </c>
      <c r="D131" s="194" t="s">
        <v>368</v>
      </c>
      <c r="E131" s="195" t="s">
        <v>4703</v>
      </c>
      <c r="F131" s="196" t="s">
        <v>4704</v>
      </c>
      <c r="G131" s="197" t="s">
        <v>314</v>
      </c>
      <c r="H131" s="198">
        <v>18</v>
      </c>
      <c r="I131" s="199"/>
      <c r="J131" s="200">
        <f>ROUND(I131*H131,2)</f>
        <v>0</v>
      </c>
      <c r="K131" s="196" t="s">
        <v>1</v>
      </c>
      <c r="L131" s="40"/>
      <c r="M131" s="201" t="s">
        <v>1</v>
      </c>
      <c r="N131" s="202" t="s">
        <v>46</v>
      </c>
      <c r="O131" s="72"/>
      <c r="P131" s="203">
        <f>O131*H131</f>
        <v>0</v>
      </c>
      <c r="Q131" s="203">
        <v>0</v>
      </c>
      <c r="R131" s="203">
        <f>Q131*H131</f>
        <v>0</v>
      </c>
      <c r="S131" s="203">
        <v>0</v>
      </c>
      <c r="T131" s="204">
        <f>S131*H131</f>
        <v>0</v>
      </c>
      <c r="U131" s="35"/>
      <c r="V131" s="35"/>
      <c r="W131" s="35"/>
      <c r="X131" s="35"/>
      <c r="Y131" s="35"/>
      <c r="Z131" s="35"/>
      <c r="AA131" s="35"/>
      <c r="AB131" s="35"/>
      <c r="AC131" s="35"/>
      <c r="AD131" s="35"/>
      <c r="AE131" s="35"/>
      <c r="AR131" s="205" t="s">
        <v>373</v>
      </c>
      <c r="AT131" s="205" t="s">
        <v>368</v>
      </c>
      <c r="AU131" s="205" t="s">
        <v>90</v>
      </c>
      <c r="AY131" s="18" t="s">
        <v>365</v>
      </c>
      <c r="BE131" s="206">
        <f>IF(N131="základní",J131,0)</f>
        <v>0</v>
      </c>
      <c r="BF131" s="206">
        <f>IF(N131="snížená",J131,0)</f>
        <v>0</v>
      </c>
      <c r="BG131" s="206">
        <f>IF(N131="zákl. přenesená",J131,0)</f>
        <v>0</v>
      </c>
      <c r="BH131" s="206">
        <f>IF(N131="sníž. přenesená",J131,0)</f>
        <v>0</v>
      </c>
      <c r="BI131" s="206">
        <f>IF(N131="nulová",J131,0)</f>
        <v>0</v>
      </c>
      <c r="BJ131" s="18" t="s">
        <v>88</v>
      </c>
      <c r="BK131" s="206">
        <f>ROUND(I131*H131,2)</f>
        <v>0</v>
      </c>
      <c r="BL131" s="18" t="s">
        <v>373</v>
      </c>
      <c r="BM131" s="205" t="s">
        <v>90</v>
      </c>
    </row>
    <row r="132" spans="1:65" s="2" customFormat="1" ht="29.25">
      <c r="A132" s="35"/>
      <c r="B132" s="36"/>
      <c r="C132" s="37"/>
      <c r="D132" s="209" t="s">
        <v>1270</v>
      </c>
      <c r="E132" s="37"/>
      <c r="F132" s="275" t="s">
        <v>4705</v>
      </c>
      <c r="G132" s="37"/>
      <c r="H132" s="37"/>
      <c r="I132" s="276"/>
      <c r="J132" s="37"/>
      <c r="K132" s="37"/>
      <c r="L132" s="40"/>
      <c r="M132" s="261"/>
      <c r="N132" s="262"/>
      <c r="O132" s="72"/>
      <c r="P132" s="72"/>
      <c r="Q132" s="72"/>
      <c r="R132" s="72"/>
      <c r="S132" s="72"/>
      <c r="T132" s="73"/>
      <c r="U132" s="35"/>
      <c r="V132" s="35"/>
      <c r="W132" s="35"/>
      <c r="X132" s="35"/>
      <c r="Y132" s="35"/>
      <c r="Z132" s="35"/>
      <c r="AA132" s="35"/>
      <c r="AB132" s="35"/>
      <c r="AC132" s="35"/>
      <c r="AD132" s="35"/>
      <c r="AE132" s="35"/>
      <c r="AT132" s="18" t="s">
        <v>1270</v>
      </c>
      <c r="AU132" s="18" t="s">
        <v>90</v>
      </c>
    </row>
    <row r="133" spans="1:65" s="14" customFormat="1">
      <c r="B133" s="218"/>
      <c r="C133" s="219"/>
      <c r="D133" s="209" t="s">
        <v>375</v>
      </c>
      <c r="E133" s="220" t="s">
        <v>1</v>
      </c>
      <c r="F133" s="221" t="s">
        <v>4706</v>
      </c>
      <c r="G133" s="219"/>
      <c r="H133" s="222">
        <v>18</v>
      </c>
      <c r="I133" s="223"/>
      <c r="J133" s="219"/>
      <c r="K133" s="219"/>
      <c r="L133" s="224"/>
      <c r="M133" s="225"/>
      <c r="N133" s="226"/>
      <c r="O133" s="226"/>
      <c r="P133" s="226"/>
      <c r="Q133" s="226"/>
      <c r="R133" s="226"/>
      <c r="S133" s="226"/>
      <c r="T133" s="227"/>
      <c r="AT133" s="228" t="s">
        <v>375</v>
      </c>
      <c r="AU133" s="228" t="s">
        <v>90</v>
      </c>
      <c r="AV133" s="14" t="s">
        <v>90</v>
      </c>
      <c r="AW133" s="14" t="s">
        <v>36</v>
      </c>
      <c r="AX133" s="14" t="s">
        <v>81</v>
      </c>
      <c r="AY133" s="228" t="s">
        <v>365</v>
      </c>
    </row>
    <row r="134" spans="1:65" s="15" customFormat="1">
      <c r="B134" s="229"/>
      <c r="C134" s="230"/>
      <c r="D134" s="209" t="s">
        <v>375</v>
      </c>
      <c r="E134" s="231" t="s">
        <v>1</v>
      </c>
      <c r="F134" s="232" t="s">
        <v>379</v>
      </c>
      <c r="G134" s="230"/>
      <c r="H134" s="233">
        <v>18</v>
      </c>
      <c r="I134" s="234"/>
      <c r="J134" s="230"/>
      <c r="K134" s="230"/>
      <c r="L134" s="235"/>
      <c r="M134" s="236"/>
      <c r="N134" s="237"/>
      <c r="O134" s="237"/>
      <c r="P134" s="237"/>
      <c r="Q134" s="237"/>
      <c r="R134" s="237"/>
      <c r="S134" s="237"/>
      <c r="T134" s="238"/>
      <c r="AT134" s="239" t="s">
        <v>375</v>
      </c>
      <c r="AU134" s="239" t="s">
        <v>90</v>
      </c>
      <c r="AV134" s="15" t="s">
        <v>373</v>
      </c>
      <c r="AW134" s="15" t="s">
        <v>36</v>
      </c>
      <c r="AX134" s="15" t="s">
        <v>88</v>
      </c>
      <c r="AY134" s="239" t="s">
        <v>365</v>
      </c>
    </row>
    <row r="135" spans="1:65" s="2" customFormat="1" ht="62.65" customHeight="1">
      <c r="A135" s="35"/>
      <c r="B135" s="36"/>
      <c r="C135" s="194" t="s">
        <v>90</v>
      </c>
      <c r="D135" s="194" t="s">
        <v>368</v>
      </c>
      <c r="E135" s="195" t="s">
        <v>4707</v>
      </c>
      <c r="F135" s="196" t="s">
        <v>4708</v>
      </c>
      <c r="G135" s="197" t="s">
        <v>314</v>
      </c>
      <c r="H135" s="198">
        <v>787</v>
      </c>
      <c r="I135" s="199"/>
      <c r="J135" s="200">
        <f>ROUND(I135*H135,2)</f>
        <v>0</v>
      </c>
      <c r="K135" s="196" t="s">
        <v>1</v>
      </c>
      <c r="L135" s="40"/>
      <c r="M135" s="201" t="s">
        <v>1</v>
      </c>
      <c r="N135" s="202" t="s">
        <v>46</v>
      </c>
      <c r="O135" s="72"/>
      <c r="P135" s="203">
        <f>O135*H135</f>
        <v>0</v>
      </c>
      <c r="Q135" s="203">
        <v>0</v>
      </c>
      <c r="R135" s="203">
        <f>Q135*H135</f>
        <v>0</v>
      </c>
      <c r="S135" s="203">
        <v>0</v>
      </c>
      <c r="T135" s="204">
        <f>S135*H135</f>
        <v>0</v>
      </c>
      <c r="U135" s="35"/>
      <c r="V135" s="35"/>
      <c r="W135" s="35"/>
      <c r="X135" s="35"/>
      <c r="Y135" s="35"/>
      <c r="Z135" s="35"/>
      <c r="AA135" s="35"/>
      <c r="AB135" s="35"/>
      <c r="AC135" s="35"/>
      <c r="AD135" s="35"/>
      <c r="AE135" s="35"/>
      <c r="AR135" s="205" t="s">
        <v>373</v>
      </c>
      <c r="AT135" s="205" t="s">
        <v>368</v>
      </c>
      <c r="AU135" s="205" t="s">
        <v>90</v>
      </c>
      <c r="AY135" s="18" t="s">
        <v>365</v>
      </c>
      <c r="BE135" s="206">
        <f>IF(N135="základní",J135,0)</f>
        <v>0</v>
      </c>
      <c r="BF135" s="206">
        <f>IF(N135="snížená",J135,0)</f>
        <v>0</v>
      </c>
      <c r="BG135" s="206">
        <f>IF(N135="zákl. přenesená",J135,0)</f>
        <v>0</v>
      </c>
      <c r="BH135" s="206">
        <f>IF(N135="sníž. přenesená",J135,0)</f>
        <v>0</v>
      </c>
      <c r="BI135" s="206">
        <f>IF(N135="nulová",J135,0)</f>
        <v>0</v>
      </c>
      <c r="BJ135" s="18" t="s">
        <v>88</v>
      </c>
      <c r="BK135" s="206">
        <f>ROUND(I135*H135,2)</f>
        <v>0</v>
      </c>
      <c r="BL135" s="18" t="s">
        <v>373</v>
      </c>
      <c r="BM135" s="205" t="s">
        <v>373</v>
      </c>
    </row>
    <row r="136" spans="1:65" s="2" customFormat="1" ht="39">
      <c r="A136" s="35"/>
      <c r="B136" s="36"/>
      <c r="C136" s="37"/>
      <c r="D136" s="209" t="s">
        <v>1270</v>
      </c>
      <c r="E136" s="37"/>
      <c r="F136" s="275" t="s">
        <v>4709</v>
      </c>
      <c r="G136" s="37"/>
      <c r="H136" s="37"/>
      <c r="I136" s="276"/>
      <c r="J136" s="37"/>
      <c r="K136" s="37"/>
      <c r="L136" s="40"/>
      <c r="M136" s="261"/>
      <c r="N136" s="262"/>
      <c r="O136" s="72"/>
      <c r="P136" s="72"/>
      <c r="Q136" s="72"/>
      <c r="R136" s="72"/>
      <c r="S136" s="72"/>
      <c r="T136" s="73"/>
      <c r="U136" s="35"/>
      <c r="V136" s="35"/>
      <c r="W136" s="35"/>
      <c r="X136" s="35"/>
      <c r="Y136" s="35"/>
      <c r="Z136" s="35"/>
      <c r="AA136" s="35"/>
      <c r="AB136" s="35"/>
      <c r="AC136" s="35"/>
      <c r="AD136" s="35"/>
      <c r="AE136" s="35"/>
      <c r="AT136" s="18" t="s">
        <v>1270</v>
      </c>
      <c r="AU136" s="18" t="s">
        <v>90</v>
      </c>
    </row>
    <row r="137" spans="1:65" s="2" customFormat="1" ht="66.75" customHeight="1">
      <c r="A137" s="35"/>
      <c r="B137" s="36"/>
      <c r="C137" s="194" t="s">
        <v>383</v>
      </c>
      <c r="D137" s="194" t="s">
        <v>368</v>
      </c>
      <c r="E137" s="195" t="s">
        <v>4710</v>
      </c>
      <c r="F137" s="196" t="s">
        <v>4711</v>
      </c>
      <c r="G137" s="197" t="s">
        <v>314</v>
      </c>
      <c r="H137" s="198">
        <v>611</v>
      </c>
      <c r="I137" s="199"/>
      <c r="J137" s="200">
        <f>ROUND(I137*H137,2)</f>
        <v>0</v>
      </c>
      <c r="K137" s="196" t="s">
        <v>1</v>
      </c>
      <c r="L137" s="40"/>
      <c r="M137" s="201" t="s">
        <v>1</v>
      </c>
      <c r="N137" s="202" t="s">
        <v>46</v>
      </c>
      <c r="O137" s="72"/>
      <c r="P137" s="203">
        <f>O137*H137</f>
        <v>0</v>
      </c>
      <c r="Q137" s="203">
        <v>0</v>
      </c>
      <c r="R137" s="203">
        <f>Q137*H137</f>
        <v>0</v>
      </c>
      <c r="S137" s="203">
        <v>0</v>
      </c>
      <c r="T137" s="204">
        <f>S137*H137</f>
        <v>0</v>
      </c>
      <c r="U137" s="35"/>
      <c r="V137" s="35"/>
      <c r="W137" s="35"/>
      <c r="X137" s="35"/>
      <c r="Y137" s="35"/>
      <c r="Z137" s="35"/>
      <c r="AA137" s="35"/>
      <c r="AB137" s="35"/>
      <c r="AC137" s="35"/>
      <c r="AD137" s="35"/>
      <c r="AE137" s="35"/>
      <c r="AR137" s="205" t="s">
        <v>373</v>
      </c>
      <c r="AT137" s="205" t="s">
        <v>368</v>
      </c>
      <c r="AU137" s="205" t="s">
        <v>90</v>
      </c>
      <c r="AY137" s="18" t="s">
        <v>365</v>
      </c>
      <c r="BE137" s="206">
        <f>IF(N137="základní",J137,0)</f>
        <v>0</v>
      </c>
      <c r="BF137" s="206">
        <f>IF(N137="snížená",J137,0)</f>
        <v>0</v>
      </c>
      <c r="BG137" s="206">
        <f>IF(N137="zákl. přenesená",J137,0)</f>
        <v>0</v>
      </c>
      <c r="BH137" s="206">
        <f>IF(N137="sníž. přenesená",J137,0)</f>
        <v>0</v>
      </c>
      <c r="BI137" s="206">
        <f>IF(N137="nulová",J137,0)</f>
        <v>0</v>
      </c>
      <c r="BJ137" s="18" t="s">
        <v>88</v>
      </c>
      <c r="BK137" s="206">
        <f>ROUND(I137*H137,2)</f>
        <v>0</v>
      </c>
      <c r="BL137" s="18" t="s">
        <v>373</v>
      </c>
      <c r="BM137" s="205" t="s">
        <v>366</v>
      </c>
    </row>
    <row r="138" spans="1:65" s="2" customFormat="1" ht="66.75" customHeight="1">
      <c r="A138" s="35"/>
      <c r="B138" s="36"/>
      <c r="C138" s="194" t="s">
        <v>373</v>
      </c>
      <c r="D138" s="194" t="s">
        <v>368</v>
      </c>
      <c r="E138" s="195" t="s">
        <v>4712</v>
      </c>
      <c r="F138" s="196" t="s">
        <v>4713</v>
      </c>
      <c r="G138" s="197" t="s">
        <v>314</v>
      </c>
      <c r="H138" s="198">
        <v>120</v>
      </c>
      <c r="I138" s="199"/>
      <c r="J138" s="200">
        <f>ROUND(I138*H138,2)</f>
        <v>0</v>
      </c>
      <c r="K138" s="196" t="s">
        <v>1</v>
      </c>
      <c r="L138" s="40"/>
      <c r="M138" s="201" t="s">
        <v>1</v>
      </c>
      <c r="N138" s="202" t="s">
        <v>46</v>
      </c>
      <c r="O138" s="72"/>
      <c r="P138" s="203">
        <f>O138*H138</f>
        <v>0</v>
      </c>
      <c r="Q138" s="203">
        <v>0</v>
      </c>
      <c r="R138" s="203">
        <f>Q138*H138</f>
        <v>0</v>
      </c>
      <c r="S138" s="203">
        <v>0</v>
      </c>
      <c r="T138" s="204">
        <f>S138*H138</f>
        <v>0</v>
      </c>
      <c r="U138" s="35"/>
      <c r="V138" s="35"/>
      <c r="W138" s="35"/>
      <c r="X138" s="35"/>
      <c r="Y138" s="35"/>
      <c r="Z138" s="35"/>
      <c r="AA138" s="35"/>
      <c r="AB138" s="35"/>
      <c r="AC138" s="35"/>
      <c r="AD138" s="35"/>
      <c r="AE138" s="35"/>
      <c r="AR138" s="205" t="s">
        <v>373</v>
      </c>
      <c r="AT138" s="205" t="s">
        <v>368</v>
      </c>
      <c r="AU138" s="205" t="s">
        <v>90</v>
      </c>
      <c r="AY138" s="18" t="s">
        <v>365</v>
      </c>
      <c r="BE138" s="206">
        <f>IF(N138="základní",J138,0)</f>
        <v>0</v>
      </c>
      <c r="BF138" s="206">
        <f>IF(N138="snížená",J138,0)</f>
        <v>0</v>
      </c>
      <c r="BG138" s="206">
        <f>IF(N138="zákl. přenesená",J138,0)</f>
        <v>0</v>
      </c>
      <c r="BH138" s="206">
        <f>IF(N138="sníž. přenesená",J138,0)</f>
        <v>0</v>
      </c>
      <c r="BI138" s="206">
        <f>IF(N138="nulová",J138,0)</f>
        <v>0</v>
      </c>
      <c r="BJ138" s="18" t="s">
        <v>88</v>
      </c>
      <c r="BK138" s="206">
        <f>ROUND(I138*H138,2)</f>
        <v>0</v>
      </c>
      <c r="BL138" s="18" t="s">
        <v>373</v>
      </c>
      <c r="BM138" s="205" t="s">
        <v>411</v>
      </c>
    </row>
    <row r="139" spans="1:65" s="2" customFormat="1" ht="19.5">
      <c r="A139" s="35"/>
      <c r="B139" s="36"/>
      <c r="C139" s="37"/>
      <c r="D139" s="209" t="s">
        <v>1270</v>
      </c>
      <c r="E139" s="37"/>
      <c r="F139" s="275" t="s">
        <v>4714</v>
      </c>
      <c r="G139" s="37"/>
      <c r="H139" s="37"/>
      <c r="I139" s="276"/>
      <c r="J139" s="37"/>
      <c r="K139" s="37"/>
      <c r="L139" s="40"/>
      <c r="M139" s="261"/>
      <c r="N139" s="262"/>
      <c r="O139" s="72"/>
      <c r="P139" s="72"/>
      <c r="Q139" s="72"/>
      <c r="R139" s="72"/>
      <c r="S139" s="72"/>
      <c r="T139" s="73"/>
      <c r="U139" s="35"/>
      <c r="V139" s="35"/>
      <c r="W139" s="35"/>
      <c r="X139" s="35"/>
      <c r="Y139" s="35"/>
      <c r="Z139" s="35"/>
      <c r="AA139" s="35"/>
      <c r="AB139" s="35"/>
      <c r="AC139" s="35"/>
      <c r="AD139" s="35"/>
      <c r="AE139" s="35"/>
      <c r="AT139" s="18" t="s">
        <v>1270</v>
      </c>
      <c r="AU139" s="18" t="s">
        <v>90</v>
      </c>
    </row>
    <row r="140" spans="1:65" s="14" customFormat="1">
      <c r="B140" s="218"/>
      <c r="C140" s="219"/>
      <c r="D140" s="209" t="s">
        <v>375</v>
      </c>
      <c r="E140" s="220" t="s">
        <v>1</v>
      </c>
      <c r="F140" s="221" t="s">
        <v>4715</v>
      </c>
      <c r="G140" s="219"/>
      <c r="H140" s="222">
        <v>120</v>
      </c>
      <c r="I140" s="223"/>
      <c r="J140" s="219"/>
      <c r="K140" s="219"/>
      <c r="L140" s="224"/>
      <c r="M140" s="225"/>
      <c r="N140" s="226"/>
      <c r="O140" s="226"/>
      <c r="P140" s="226"/>
      <c r="Q140" s="226"/>
      <c r="R140" s="226"/>
      <c r="S140" s="226"/>
      <c r="T140" s="227"/>
      <c r="AT140" s="228" t="s">
        <v>375</v>
      </c>
      <c r="AU140" s="228" t="s">
        <v>90</v>
      </c>
      <c r="AV140" s="14" t="s">
        <v>90</v>
      </c>
      <c r="AW140" s="14" t="s">
        <v>36</v>
      </c>
      <c r="AX140" s="14" t="s">
        <v>81</v>
      </c>
      <c r="AY140" s="228" t="s">
        <v>365</v>
      </c>
    </row>
    <row r="141" spans="1:65" s="15" customFormat="1">
      <c r="B141" s="229"/>
      <c r="C141" s="230"/>
      <c r="D141" s="209" t="s">
        <v>375</v>
      </c>
      <c r="E141" s="231" t="s">
        <v>1</v>
      </c>
      <c r="F141" s="232" t="s">
        <v>379</v>
      </c>
      <c r="G141" s="230"/>
      <c r="H141" s="233">
        <v>120</v>
      </c>
      <c r="I141" s="234"/>
      <c r="J141" s="230"/>
      <c r="K141" s="230"/>
      <c r="L141" s="235"/>
      <c r="M141" s="236"/>
      <c r="N141" s="237"/>
      <c r="O141" s="237"/>
      <c r="P141" s="237"/>
      <c r="Q141" s="237"/>
      <c r="R141" s="237"/>
      <c r="S141" s="237"/>
      <c r="T141" s="238"/>
      <c r="AT141" s="239" t="s">
        <v>375</v>
      </c>
      <c r="AU141" s="239" t="s">
        <v>90</v>
      </c>
      <c r="AV141" s="15" t="s">
        <v>373</v>
      </c>
      <c r="AW141" s="15" t="s">
        <v>36</v>
      </c>
      <c r="AX141" s="15" t="s">
        <v>88</v>
      </c>
      <c r="AY141" s="239" t="s">
        <v>365</v>
      </c>
    </row>
    <row r="142" spans="1:65" s="2" customFormat="1" ht="49.15" customHeight="1">
      <c r="A142" s="35"/>
      <c r="B142" s="36"/>
      <c r="C142" s="194" t="s">
        <v>393</v>
      </c>
      <c r="D142" s="194" t="s">
        <v>368</v>
      </c>
      <c r="E142" s="195" t="s">
        <v>4716</v>
      </c>
      <c r="F142" s="196" t="s">
        <v>4717</v>
      </c>
      <c r="G142" s="197" t="s">
        <v>396</v>
      </c>
      <c r="H142" s="198">
        <v>687.1</v>
      </c>
      <c r="I142" s="199"/>
      <c r="J142" s="200">
        <f>ROUND(I142*H142,2)</f>
        <v>0</v>
      </c>
      <c r="K142" s="196" t="s">
        <v>1</v>
      </c>
      <c r="L142" s="40"/>
      <c r="M142" s="201" t="s">
        <v>1</v>
      </c>
      <c r="N142" s="202" t="s">
        <v>46</v>
      </c>
      <c r="O142" s="72"/>
      <c r="P142" s="203">
        <f>O142*H142</f>
        <v>0</v>
      </c>
      <c r="Q142" s="203">
        <v>0</v>
      </c>
      <c r="R142" s="203">
        <f>Q142*H142</f>
        <v>0</v>
      </c>
      <c r="S142" s="203">
        <v>0</v>
      </c>
      <c r="T142" s="204">
        <f>S142*H142</f>
        <v>0</v>
      </c>
      <c r="U142" s="35"/>
      <c r="V142" s="35"/>
      <c r="W142" s="35"/>
      <c r="X142" s="35"/>
      <c r="Y142" s="35"/>
      <c r="Z142" s="35"/>
      <c r="AA142" s="35"/>
      <c r="AB142" s="35"/>
      <c r="AC142" s="35"/>
      <c r="AD142" s="35"/>
      <c r="AE142" s="35"/>
      <c r="AR142" s="205" t="s">
        <v>373</v>
      </c>
      <c r="AT142" s="205" t="s">
        <v>368</v>
      </c>
      <c r="AU142" s="205" t="s">
        <v>90</v>
      </c>
      <c r="AY142" s="18" t="s">
        <v>365</v>
      </c>
      <c r="BE142" s="206">
        <f>IF(N142="základní",J142,0)</f>
        <v>0</v>
      </c>
      <c r="BF142" s="206">
        <f>IF(N142="snížená",J142,0)</f>
        <v>0</v>
      </c>
      <c r="BG142" s="206">
        <f>IF(N142="zákl. přenesená",J142,0)</f>
        <v>0</v>
      </c>
      <c r="BH142" s="206">
        <f>IF(N142="sníž. přenesená",J142,0)</f>
        <v>0</v>
      </c>
      <c r="BI142" s="206">
        <f>IF(N142="nulová",J142,0)</f>
        <v>0</v>
      </c>
      <c r="BJ142" s="18" t="s">
        <v>88</v>
      </c>
      <c r="BK142" s="206">
        <f>ROUND(I142*H142,2)</f>
        <v>0</v>
      </c>
      <c r="BL142" s="18" t="s">
        <v>373</v>
      </c>
      <c r="BM142" s="205" t="s">
        <v>425</v>
      </c>
    </row>
    <row r="143" spans="1:65" s="2" customFormat="1" ht="19.5">
      <c r="A143" s="35"/>
      <c r="B143" s="36"/>
      <c r="C143" s="37"/>
      <c r="D143" s="209" t="s">
        <v>1270</v>
      </c>
      <c r="E143" s="37"/>
      <c r="F143" s="275" t="s">
        <v>4714</v>
      </c>
      <c r="G143" s="37"/>
      <c r="H143" s="37"/>
      <c r="I143" s="276"/>
      <c r="J143" s="37"/>
      <c r="K143" s="37"/>
      <c r="L143" s="40"/>
      <c r="M143" s="261"/>
      <c r="N143" s="262"/>
      <c r="O143" s="72"/>
      <c r="P143" s="72"/>
      <c r="Q143" s="72"/>
      <c r="R143" s="72"/>
      <c r="S143" s="72"/>
      <c r="T143" s="73"/>
      <c r="U143" s="35"/>
      <c r="V143" s="35"/>
      <c r="W143" s="35"/>
      <c r="X143" s="35"/>
      <c r="Y143" s="35"/>
      <c r="Z143" s="35"/>
      <c r="AA143" s="35"/>
      <c r="AB143" s="35"/>
      <c r="AC143" s="35"/>
      <c r="AD143" s="35"/>
      <c r="AE143" s="35"/>
      <c r="AT143" s="18" t="s">
        <v>1270</v>
      </c>
      <c r="AU143" s="18" t="s">
        <v>90</v>
      </c>
    </row>
    <row r="144" spans="1:65" s="2" customFormat="1" ht="44.25" customHeight="1">
      <c r="A144" s="35"/>
      <c r="B144" s="36"/>
      <c r="C144" s="194" t="s">
        <v>366</v>
      </c>
      <c r="D144" s="194" t="s">
        <v>368</v>
      </c>
      <c r="E144" s="195" t="s">
        <v>4718</v>
      </c>
      <c r="F144" s="196" t="s">
        <v>4719</v>
      </c>
      <c r="G144" s="197" t="s">
        <v>396</v>
      </c>
      <c r="H144" s="198">
        <v>207</v>
      </c>
      <c r="I144" s="199"/>
      <c r="J144" s="200">
        <f>ROUND(I144*H144,2)</f>
        <v>0</v>
      </c>
      <c r="K144" s="196" t="s">
        <v>1</v>
      </c>
      <c r="L144" s="40"/>
      <c r="M144" s="201" t="s">
        <v>1</v>
      </c>
      <c r="N144" s="202" t="s">
        <v>46</v>
      </c>
      <c r="O144" s="72"/>
      <c r="P144" s="203">
        <f>O144*H144</f>
        <v>0</v>
      </c>
      <c r="Q144" s="203">
        <v>0</v>
      </c>
      <c r="R144" s="203">
        <f>Q144*H144</f>
        <v>0</v>
      </c>
      <c r="S144" s="203">
        <v>0</v>
      </c>
      <c r="T144" s="204">
        <f>S144*H144</f>
        <v>0</v>
      </c>
      <c r="U144" s="35"/>
      <c r="V144" s="35"/>
      <c r="W144" s="35"/>
      <c r="X144" s="35"/>
      <c r="Y144" s="35"/>
      <c r="Z144" s="35"/>
      <c r="AA144" s="35"/>
      <c r="AB144" s="35"/>
      <c r="AC144" s="35"/>
      <c r="AD144" s="35"/>
      <c r="AE144" s="35"/>
      <c r="AR144" s="205" t="s">
        <v>373</v>
      </c>
      <c r="AT144" s="205" t="s">
        <v>368</v>
      </c>
      <c r="AU144" s="205" t="s">
        <v>90</v>
      </c>
      <c r="AY144" s="18" t="s">
        <v>365</v>
      </c>
      <c r="BE144" s="206">
        <f>IF(N144="základní",J144,0)</f>
        <v>0</v>
      </c>
      <c r="BF144" s="206">
        <f>IF(N144="snížená",J144,0)</f>
        <v>0</v>
      </c>
      <c r="BG144" s="206">
        <f>IF(N144="zákl. přenesená",J144,0)</f>
        <v>0</v>
      </c>
      <c r="BH144" s="206">
        <f>IF(N144="sníž. přenesená",J144,0)</f>
        <v>0</v>
      </c>
      <c r="BI144" s="206">
        <f>IF(N144="nulová",J144,0)</f>
        <v>0</v>
      </c>
      <c r="BJ144" s="18" t="s">
        <v>88</v>
      </c>
      <c r="BK144" s="206">
        <f>ROUND(I144*H144,2)</f>
        <v>0</v>
      </c>
      <c r="BL144" s="18" t="s">
        <v>373</v>
      </c>
      <c r="BM144" s="205" t="s">
        <v>439</v>
      </c>
    </row>
    <row r="145" spans="1:65" s="2" customFormat="1" ht="29.25">
      <c r="A145" s="35"/>
      <c r="B145" s="36"/>
      <c r="C145" s="37"/>
      <c r="D145" s="209" t="s">
        <v>1270</v>
      </c>
      <c r="E145" s="37"/>
      <c r="F145" s="275" t="s">
        <v>4720</v>
      </c>
      <c r="G145" s="37"/>
      <c r="H145" s="37"/>
      <c r="I145" s="276"/>
      <c r="J145" s="37"/>
      <c r="K145" s="37"/>
      <c r="L145" s="40"/>
      <c r="M145" s="261"/>
      <c r="N145" s="262"/>
      <c r="O145" s="72"/>
      <c r="P145" s="72"/>
      <c r="Q145" s="72"/>
      <c r="R145" s="72"/>
      <c r="S145" s="72"/>
      <c r="T145" s="73"/>
      <c r="U145" s="35"/>
      <c r="V145" s="35"/>
      <c r="W145" s="35"/>
      <c r="X145" s="35"/>
      <c r="Y145" s="35"/>
      <c r="Z145" s="35"/>
      <c r="AA145" s="35"/>
      <c r="AB145" s="35"/>
      <c r="AC145" s="35"/>
      <c r="AD145" s="35"/>
      <c r="AE145" s="35"/>
      <c r="AT145" s="18" t="s">
        <v>1270</v>
      </c>
      <c r="AU145" s="18" t="s">
        <v>90</v>
      </c>
    </row>
    <row r="146" spans="1:65" s="2" customFormat="1" ht="16.5" customHeight="1">
      <c r="A146" s="35"/>
      <c r="B146" s="36"/>
      <c r="C146" s="194" t="s">
        <v>405</v>
      </c>
      <c r="D146" s="194" t="s">
        <v>368</v>
      </c>
      <c r="E146" s="195" t="s">
        <v>4721</v>
      </c>
      <c r="F146" s="196" t="s">
        <v>4722</v>
      </c>
      <c r="G146" s="197" t="s">
        <v>396</v>
      </c>
      <c r="H146" s="198">
        <v>30.3</v>
      </c>
      <c r="I146" s="199"/>
      <c r="J146" s="200">
        <f>ROUND(I146*H146,2)</f>
        <v>0</v>
      </c>
      <c r="K146" s="196" t="s">
        <v>1</v>
      </c>
      <c r="L146" s="40"/>
      <c r="M146" s="201" t="s">
        <v>1</v>
      </c>
      <c r="N146" s="202" t="s">
        <v>46</v>
      </c>
      <c r="O146" s="72"/>
      <c r="P146" s="203">
        <f>O146*H146</f>
        <v>0</v>
      </c>
      <c r="Q146" s="203">
        <v>0</v>
      </c>
      <c r="R146" s="203">
        <f>Q146*H146</f>
        <v>0</v>
      </c>
      <c r="S146" s="203">
        <v>0</v>
      </c>
      <c r="T146" s="204">
        <f>S146*H146</f>
        <v>0</v>
      </c>
      <c r="U146" s="35"/>
      <c r="V146" s="35"/>
      <c r="W146" s="35"/>
      <c r="X146" s="35"/>
      <c r="Y146" s="35"/>
      <c r="Z146" s="35"/>
      <c r="AA146" s="35"/>
      <c r="AB146" s="35"/>
      <c r="AC146" s="35"/>
      <c r="AD146" s="35"/>
      <c r="AE146" s="35"/>
      <c r="AR146" s="205" t="s">
        <v>373</v>
      </c>
      <c r="AT146" s="205" t="s">
        <v>368</v>
      </c>
      <c r="AU146" s="205" t="s">
        <v>90</v>
      </c>
      <c r="AY146" s="18" t="s">
        <v>365</v>
      </c>
      <c r="BE146" s="206">
        <f>IF(N146="základní",J146,0)</f>
        <v>0</v>
      </c>
      <c r="BF146" s="206">
        <f>IF(N146="snížená",J146,0)</f>
        <v>0</v>
      </c>
      <c r="BG146" s="206">
        <f>IF(N146="zákl. přenesená",J146,0)</f>
        <v>0</v>
      </c>
      <c r="BH146" s="206">
        <f>IF(N146="sníž. přenesená",J146,0)</f>
        <v>0</v>
      </c>
      <c r="BI146" s="206">
        <f>IF(N146="nulová",J146,0)</f>
        <v>0</v>
      </c>
      <c r="BJ146" s="18" t="s">
        <v>88</v>
      </c>
      <c r="BK146" s="206">
        <f>ROUND(I146*H146,2)</f>
        <v>0</v>
      </c>
      <c r="BL146" s="18" t="s">
        <v>373</v>
      </c>
      <c r="BM146" s="205" t="s">
        <v>451</v>
      </c>
    </row>
    <row r="147" spans="1:65" s="2" customFormat="1" ht="19.5">
      <c r="A147" s="35"/>
      <c r="B147" s="36"/>
      <c r="C147" s="37"/>
      <c r="D147" s="209" t="s">
        <v>1270</v>
      </c>
      <c r="E147" s="37"/>
      <c r="F147" s="275" t="s">
        <v>4714</v>
      </c>
      <c r="G147" s="37"/>
      <c r="H147" s="37"/>
      <c r="I147" s="276"/>
      <c r="J147" s="37"/>
      <c r="K147" s="37"/>
      <c r="L147" s="40"/>
      <c r="M147" s="261"/>
      <c r="N147" s="262"/>
      <c r="O147" s="72"/>
      <c r="P147" s="72"/>
      <c r="Q147" s="72"/>
      <c r="R147" s="72"/>
      <c r="S147" s="72"/>
      <c r="T147" s="73"/>
      <c r="U147" s="35"/>
      <c r="V147" s="35"/>
      <c r="W147" s="35"/>
      <c r="X147" s="35"/>
      <c r="Y147" s="35"/>
      <c r="Z147" s="35"/>
      <c r="AA147" s="35"/>
      <c r="AB147" s="35"/>
      <c r="AC147" s="35"/>
      <c r="AD147" s="35"/>
      <c r="AE147" s="35"/>
      <c r="AT147" s="18" t="s">
        <v>1270</v>
      </c>
      <c r="AU147" s="18" t="s">
        <v>90</v>
      </c>
    </row>
    <row r="148" spans="1:65" s="14" customFormat="1">
      <c r="B148" s="218"/>
      <c r="C148" s="219"/>
      <c r="D148" s="209" t="s">
        <v>375</v>
      </c>
      <c r="E148" s="220" t="s">
        <v>1</v>
      </c>
      <c r="F148" s="221" t="s">
        <v>4723</v>
      </c>
      <c r="G148" s="219"/>
      <c r="H148" s="222">
        <v>30.3</v>
      </c>
      <c r="I148" s="223"/>
      <c r="J148" s="219"/>
      <c r="K148" s="219"/>
      <c r="L148" s="224"/>
      <c r="M148" s="225"/>
      <c r="N148" s="226"/>
      <c r="O148" s="226"/>
      <c r="P148" s="226"/>
      <c r="Q148" s="226"/>
      <c r="R148" s="226"/>
      <c r="S148" s="226"/>
      <c r="T148" s="227"/>
      <c r="AT148" s="228" t="s">
        <v>375</v>
      </c>
      <c r="AU148" s="228" t="s">
        <v>90</v>
      </c>
      <c r="AV148" s="14" t="s">
        <v>90</v>
      </c>
      <c r="AW148" s="14" t="s">
        <v>36</v>
      </c>
      <c r="AX148" s="14" t="s">
        <v>81</v>
      </c>
      <c r="AY148" s="228" t="s">
        <v>365</v>
      </c>
    </row>
    <row r="149" spans="1:65" s="15" customFormat="1">
      <c r="B149" s="229"/>
      <c r="C149" s="230"/>
      <c r="D149" s="209" t="s">
        <v>375</v>
      </c>
      <c r="E149" s="231" t="s">
        <v>1</v>
      </c>
      <c r="F149" s="232" t="s">
        <v>379</v>
      </c>
      <c r="G149" s="230"/>
      <c r="H149" s="233">
        <v>30.3</v>
      </c>
      <c r="I149" s="234"/>
      <c r="J149" s="230"/>
      <c r="K149" s="230"/>
      <c r="L149" s="235"/>
      <c r="M149" s="236"/>
      <c r="N149" s="237"/>
      <c r="O149" s="237"/>
      <c r="P149" s="237"/>
      <c r="Q149" s="237"/>
      <c r="R149" s="237"/>
      <c r="S149" s="237"/>
      <c r="T149" s="238"/>
      <c r="AT149" s="239" t="s">
        <v>375</v>
      </c>
      <c r="AU149" s="239" t="s">
        <v>90</v>
      </c>
      <c r="AV149" s="15" t="s">
        <v>373</v>
      </c>
      <c r="AW149" s="15" t="s">
        <v>36</v>
      </c>
      <c r="AX149" s="15" t="s">
        <v>88</v>
      </c>
      <c r="AY149" s="239" t="s">
        <v>365</v>
      </c>
    </row>
    <row r="150" spans="1:65" s="2" customFormat="1" ht="33" customHeight="1">
      <c r="A150" s="35"/>
      <c r="B150" s="36"/>
      <c r="C150" s="194" t="s">
        <v>411</v>
      </c>
      <c r="D150" s="194" t="s">
        <v>368</v>
      </c>
      <c r="E150" s="195" t="s">
        <v>4724</v>
      </c>
      <c r="F150" s="196" t="s">
        <v>4725</v>
      </c>
      <c r="G150" s="197" t="s">
        <v>371</v>
      </c>
      <c r="H150" s="198">
        <v>1806.23</v>
      </c>
      <c r="I150" s="199"/>
      <c r="J150" s="200">
        <f>ROUND(I150*H150,2)</f>
        <v>0</v>
      </c>
      <c r="K150" s="196" t="s">
        <v>1</v>
      </c>
      <c r="L150" s="40"/>
      <c r="M150" s="201" t="s">
        <v>1</v>
      </c>
      <c r="N150" s="202" t="s">
        <v>46</v>
      </c>
      <c r="O150" s="72"/>
      <c r="P150" s="203">
        <f>O150*H150</f>
        <v>0</v>
      </c>
      <c r="Q150" s="203">
        <v>0</v>
      </c>
      <c r="R150" s="203">
        <f>Q150*H150</f>
        <v>0</v>
      </c>
      <c r="S150" s="203">
        <v>0</v>
      </c>
      <c r="T150" s="204">
        <f>S150*H150</f>
        <v>0</v>
      </c>
      <c r="U150" s="35"/>
      <c r="V150" s="35"/>
      <c r="W150" s="35"/>
      <c r="X150" s="35"/>
      <c r="Y150" s="35"/>
      <c r="Z150" s="35"/>
      <c r="AA150" s="35"/>
      <c r="AB150" s="35"/>
      <c r="AC150" s="35"/>
      <c r="AD150" s="35"/>
      <c r="AE150" s="35"/>
      <c r="AR150" s="205" t="s">
        <v>373</v>
      </c>
      <c r="AT150" s="205" t="s">
        <v>368</v>
      </c>
      <c r="AU150" s="205" t="s">
        <v>90</v>
      </c>
      <c r="AY150" s="18" t="s">
        <v>365</v>
      </c>
      <c r="BE150" s="206">
        <f>IF(N150="základní",J150,0)</f>
        <v>0</v>
      </c>
      <c r="BF150" s="206">
        <f>IF(N150="snížená",J150,0)</f>
        <v>0</v>
      </c>
      <c r="BG150" s="206">
        <f>IF(N150="zákl. přenesená",J150,0)</f>
        <v>0</v>
      </c>
      <c r="BH150" s="206">
        <f>IF(N150="sníž. přenesená",J150,0)</f>
        <v>0</v>
      </c>
      <c r="BI150" s="206">
        <f>IF(N150="nulová",J150,0)</f>
        <v>0</v>
      </c>
      <c r="BJ150" s="18" t="s">
        <v>88</v>
      </c>
      <c r="BK150" s="206">
        <f>ROUND(I150*H150,2)</f>
        <v>0</v>
      </c>
      <c r="BL150" s="18" t="s">
        <v>373</v>
      </c>
      <c r="BM150" s="205" t="s">
        <v>421</v>
      </c>
    </row>
    <row r="151" spans="1:65" s="2" customFormat="1" ht="37.9" customHeight="1">
      <c r="A151" s="35"/>
      <c r="B151" s="36"/>
      <c r="C151" s="194" t="s">
        <v>400</v>
      </c>
      <c r="D151" s="194" t="s">
        <v>368</v>
      </c>
      <c r="E151" s="195" t="s">
        <v>4726</v>
      </c>
      <c r="F151" s="196" t="s">
        <v>4727</v>
      </c>
      <c r="G151" s="197" t="s">
        <v>371</v>
      </c>
      <c r="H151" s="198">
        <v>2818.9</v>
      </c>
      <c r="I151" s="199"/>
      <c r="J151" s="200">
        <f>ROUND(I151*H151,2)</f>
        <v>0</v>
      </c>
      <c r="K151" s="196" t="s">
        <v>1</v>
      </c>
      <c r="L151" s="40"/>
      <c r="M151" s="201" t="s">
        <v>1</v>
      </c>
      <c r="N151" s="202" t="s">
        <v>46</v>
      </c>
      <c r="O151" s="72"/>
      <c r="P151" s="203">
        <f>O151*H151</f>
        <v>0</v>
      </c>
      <c r="Q151" s="203">
        <v>0</v>
      </c>
      <c r="R151" s="203">
        <f>Q151*H151</f>
        <v>0</v>
      </c>
      <c r="S151" s="203">
        <v>0</v>
      </c>
      <c r="T151" s="204">
        <f>S151*H151</f>
        <v>0</v>
      </c>
      <c r="U151" s="35"/>
      <c r="V151" s="35"/>
      <c r="W151" s="35"/>
      <c r="X151" s="35"/>
      <c r="Y151" s="35"/>
      <c r="Z151" s="35"/>
      <c r="AA151" s="35"/>
      <c r="AB151" s="35"/>
      <c r="AC151" s="35"/>
      <c r="AD151" s="35"/>
      <c r="AE151" s="35"/>
      <c r="AR151" s="205" t="s">
        <v>373</v>
      </c>
      <c r="AT151" s="205" t="s">
        <v>368</v>
      </c>
      <c r="AU151" s="205" t="s">
        <v>90</v>
      </c>
      <c r="AY151" s="18" t="s">
        <v>365</v>
      </c>
      <c r="BE151" s="206">
        <f>IF(N151="základní",J151,0)</f>
        <v>0</v>
      </c>
      <c r="BF151" s="206">
        <f>IF(N151="snížená",J151,0)</f>
        <v>0</v>
      </c>
      <c r="BG151" s="206">
        <f>IF(N151="zákl. přenesená",J151,0)</f>
        <v>0</v>
      </c>
      <c r="BH151" s="206">
        <f>IF(N151="sníž. přenesená",J151,0)</f>
        <v>0</v>
      </c>
      <c r="BI151" s="206">
        <f>IF(N151="nulová",J151,0)</f>
        <v>0</v>
      </c>
      <c r="BJ151" s="18" t="s">
        <v>88</v>
      </c>
      <c r="BK151" s="206">
        <f>ROUND(I151*H151,2)</f>
        <v>0</v>
      </c>
      <c r="BL151" s="18" t="s">
        <v>373</v>
      </c>
      <c r="BM151" s="205" t="s">
        <v>474</v>
      </c>
    </row>
    <row r="152" spans="1:65" s="14" customFormat="1">
      <c r="B152" s="218"/>
      <c r="C152" s="219"/>
      <c r="D152" s="209" t="s">
        <v>375</v>
      </c>
      <c r="E152" s="220" t="s">
        <v>1</v>
      </c>
      <c r="F152" s="221" t="s">
        <v>4728</v>
      </c>
      <c r="G152" s="219"/>
      <c r="H152" s="222">
        <v>2644.9</v>
      </c>
      <c r="I152" s="223"/>
      <c r="J152" s="219"/>
      <c r="K152" s="219"/>
      <c r="L152" s="224"/>
      <c r="M152" s="225"/>
      <c r="N152" s="226"/>
      <c r="O152" s="226"/>
      <c r="P152" s="226"/>
      <c r="Q152" s="226"/>
      <c r="R152" s="226"/>
      <c r="S152" s="226"/>
      <c r="T152" s="227"/>
      <c r="AT152" s="228" t="s">
        <v>375</v>
      </c>
      <c r="AU152" s="228" t="s">
        <v>90</v>
      </c>
      <c r="AV152" s="14" t="s">
        <v>90</v>
      </c>
      <c r="AW152" s="14" t="s">
        <v>36</v>
      </c>
      <c r="AX152" s="14" t="s">
        <v>81</v>
      </c>
      <c r="AY152" s="228" t="s">
        <v>365</v>
      </c>
    </row>
    <row r="153" spans="1:65" s="14" customFormat="1">
      <c r="B153" s="218"/>
      <c r="C153" s="219"/>
      <c r="D153" s="209" t="s">
        <v>375</v>
      </c>
      <c r="E153" s="220" t="s">
        <v>1</v>
      </c>
      <c r="F153" s="221" t="s">
        <v>4729</v>
      </c>
      <c r="G153" s="219"/>
      <c r="H153" s="222">
        <v>174</v>
      </c>
      <c r="I153" s="223"/>
      <c r="J153" s="219"/>
      <c r="K153" s="219"/>
      <c r="L153" s="224"/>
      <c r="M153" s="225"/>
      <c r="N153" s="226"/>
      <c r="O153" s="226"/>
      <c r="P153" s="226"/>
      <c r="Q153" s="226"/>
      <c r="R153" s="226"/>
      <c r="S153" s="226"/>
      <c r="T153" s="227"/>
      <c r="AT153" s="228" t="s">
        <v>375</v>
      </c>
      <c r="AU153" s="228" t="s">
        <v>90</v>
      </c>
      <c r="AV153" s="14" t="s">
        <v>90</v>
      </c>
      <c r="AW153" s="14" t="s">
        <v>36</v>
      </c>
      <c r="AX153" s="14" t="s">
        <v>81</v>
      </c>
      <c r="AY153" s="228" t="s">
        <v>365</v>
      </c>
    </row>
    <row r="154" spans="1:65" s="15" customFormat="1">
      <c r="B154" s="229"/>
      <c r="C154" s="230"/>
      <c r="D154" s="209" t="s">
        <v>375</v>
      </c>
      <c r="E154" s="231" t="s">
        <v>1</v>
      </c>
      <c r="F154" s="232" t="s">
        <v>379</v>
      </c>
      <c r="G154" s="230"/>
      <c r="H154" s="233">
        <v>2818.9</v>
      </c>
      <c r="I154" s="234"/>
      <c r="J154" s="230"/>
      <c r="K154" s="230"/>
      <c r="L154" s="235"/>
      <c r="M154" s="236"/>
      <c r="N154" s="237"/>
      <c r="O154" s="237"/>
      <c r="P154" s="237"/>
      <c r="Q154" s="237"/>
      <c r="R154" s="237"/>
      <c r="S154" s="237"/>
      <c r="T154" s="238"/>
      <c r="AT154" s="239" t="s">
        <v>375</v>
      </c>
      <c r="AU154" s="239" t="s">
        <v>90</v>
      </c>
      <c r="AV154" s="15" t="s">
        <v>373</v>
      </c>
      <c r="AW154" s="15" t="s">
        <v>36</v>
      </c>
      <c r="AX154" s="15" t="s">
        <v>88</v>
      </c>
      <c r="AY154" s="239" t="s">
        <v>365</v>
      </c>
    </row>
    <row r="155" spans="1:65" s="2" customFormat="1" ht="55.5" customHeight="1">
      <c r="A155" s="35"/>
      <c r="B155" s="36"/>
      <c r="C155" s="194" t="s">
        <v>425</v>
      </c>
      <c r="D155" s="194" t="s">
        <v>368</v>
      </c>
      <c r="E155" s="195" t="s">
        <v>4730</v>
      </c>
      <c r="F155" s="196" t="s">
        <v>4731</v>
      </c>
      <c r="G155" s="197" t="s">
        <v>1499</v>
      </c>
      <c r="H155" s="198">
        <v>1</v>
      </c>
      <c r="I155" s="199"/>
      <c r="J155" s="200">
        <f>ROUND(I155*H155,2)</f>
        <v>0</v>
      </c>
      <c r="K155" s="196" t="s">
        <v>1</v>
      </c>
      <c r="L155" s="40"/>
      <c r="M155" s="201" t="s">
        <v>1</v>
      </c>
      <c r="N155" s="202" t="s">
        <v>46</v>
      </c>
      <c r="O155" s="72"/>
      <c r="P155" s="203">
        <f>O155*H155</f>
        <v>0</v>
      </c>
      <c r="Q155" s="203">
        <v>0</v>
      </c>
      <c r="R155" s="203">
        <f>Q155*H155</f>
        <v>0</v>
      </c>
      <c r="S155" s="203">
        <v>0</v>
      </c>
      <c r="T155" s="204">
        <f>S155*H155</f>
        <v>0</v>
      </c>
      <c r="U155" s="35"/>
      <c r="V155" s="35"/>
      <c r="W155" s="35"/>
      <c r="X155" s="35"/>
      <c r="Y155" s="35"/>
      <c r="Z155" s="35"/>
      <c r="AA155" s="35"/>
      <c r="AB155" s="35"/>
      <c r="AC155" s="35"/>
      <c r="AD155" s="35"/>
      <c r="AE155" s="35"/>
      <c r="AR155" s="205" t="s">
        <v>373</v>
      </c>
      <c r="AT155" s="205" t="s">
        <v>368</v>
      </c>
      <c r="AU155" s="205" t="s">
        <v>90</v>
      </c>
      <c r="AY155" s="18" t="s">
        <v>365</v>
      </c>
      <c r="BE155" s="206">
        <f>IF(N155="základní",J155,0)</f>
        <v>0</v>
      </c>
      <c r="BF155" s="206">
        <f>IF(N155="snížená",J155,0)</f>
        <v>0</v>
      </c>
      <c r="BG155" s="206">
        <f>IF(N155="zákl. přenesená",J155,0)</f>
        <v>0</v>
      </c>
      <c r="BH155" s="206">
        <f>IF(N155="sníž. přenesená",J155,0)</f>
        <v>0</v>
      </c>
      <c r="BI155" s="206">
        <f>IF(N155="nulová",J155,0)</f>
        <v>0</v>
      </c>
      <c r="BJ155" s="18" t="s">
        <v>88</v>
      </c>
      <c r="BK155" s="206">
        <f>ROUND(I155*H155,2)</f>
        <v>0</v>
      </c>
      <c r="BL155" s="18" t="s">
        <v>373</v>
      </c>
      <c r="BM155" s="205" t="s">
        <v>484</v>
      </c>
    </row>
    <row r="156" spans="1:65" s="2" customFormat="1" ht="39">
      <c r="A156" s="35"/>
      <c r="B156" s="36"/>
      <c r="C156" s="37"/>
      <c r="D156" s="209" t="s">
        <v>1270</v>
      </c>
      <c r="E156" s="37"/>
      <c r="F156" s="275" t="s">
        <v>4732</v>
      </c>
      <c r="G156" s="37"/>
      <c r="H156" s="37"/>
      <c r="I156" s="276"/>
      <c r="J156" s="37"/>
      <c r="K156" s="37"/>
      <c r="L156" s="40"/>
      <c r="M156" s="261"/>
      <c r="N156" s="262"/>
      <c r="O156" s="72"/>
      <c r="P156" s="72"/>
      <c r="Q156" s="72"/>
      <c r="R156" s="72"/>
      <c r="S156" s="72"/>
      <c r="T156" s="73"/>
      <c r="U156" s="35"/>
      <c r="V156" s="35"/>
      <c r="W156" s="35"/>
      <c r="X156" s="35"/>
      <c r="Y156" s="35"/>
      <c r="Z156" s="35"/>
      <c r="AA156" s="35"/>
      <c r="AB156" s="35"/>
      <c r="AC156" s="35"/>
      <c r="AD156" s="35"/>
      <c r="AE156" s="35"/>
      <c r="AT156" s="18" t="s">
        <v>1270</v>
      </c>
      <c r="AU156" s="18" t="s">
        <v>90</v>
      </c>
    </row>
    <row r="157" spans="1:65" s="2" customFormat="1" ht="24.2" customHeight="1">
      <c r="A157" s="35"/>
      <c r="B157" s="36"/>
      <c r="C157" s="194" t="s">
        <v>431</v>
      </c>
      <c r="D157" s="194" t="s">
        <v>368</v>
      </c>
      <c r="E157" s="195" t="s">
        <v>4733</v>
      </c>
      <c r="F157" s="196" t="s">
        <v>4734</v>
      </c>
      <c r="G157" s="197" t="s">
        <v>314</v>
      </c>
      <c r="H157" s="198">
        <v>800.69</v>
      </c>
      <c r="I157" s="199"/>
      <c r="J157" s="200">
        <f>ROUND(I157*H157,2)</f>
        <v>0</v>
      </c>
      <c r="K157" s="196" t="s">
        <v>1</v>
      </c>
      <c r="L157" s="40"/>
      <c r="M157" s="201" t="s">
        <v>1</v>
      </c>
      <c r="N157" s="202" t="s">
        <v>46</v>
      </c>
      <c r="O157" s="72"/>
      <c r="P157" s="203">
        <f>O157*H157</f>
        <v>0</v>
      </c>
      <c r="Q157" s="203">
        <v>0</v>
      </c>
      <c r="R157" s="203">
        <f>Q157*H157</f>
        <v>0</v>
      </c>
      <c r="S157" s="203">
        <v>0</v>
      </c>
      <c r="T157" s="204">
        <f>S157*H157</f>
        <v>0</v>
      </c>
      <c r="U157" s="35"/>
      <c r="V157" s="35"/>
      <c r="W157" s="35"/>
      <c r="X157" s="35"/>
      <c r="Y157" s="35"/>
      <c r="Z157" s="35"/>
      <c r="AA157" s="35"/>
      <c r="AB157" s="35"/>
      <c r="AC157" s="35"/>
      <c r="AD157" s="35"/>
      <c r="AE157" s="35"/>
      <c r="AR157" s="205" t="s">
        <v>373</v>
      </c>
      <c r="AT157" s="205" t="s">
        <v>368</v>
      </c>
      <c r="AU157" s="205" t="s">
        <v>90</v>
      </c>
      <c r="AY157" s="18" t="s">
        <v>365</v>
      </c>
      <c r="BE157" s="206">
        <f>IF(N157="základní",J157,0)</f>
        <v>0</v>
      </c>
      <c r="BF157" s="206">
        <f>IF(N157="snížená",J157,0)</f>
        <v>0</v>
      </c>
      <c r="BG157" s="206">
        <f>IF(N157="zákl. přenesená",J157,0)</f>
        <v>0</v>
      </c>
      <c r="BH157" s="206">
        <f>IF(N157="sníž. přenesená",J157,0)</f>
        <v>0</v>
      </c>
      <c r="BI157" s="206">
        <f>IF(N157="nulová",J157,0)</f>
        <v>0</v>
      </c>
      <c r="BJ157" s="18" t="s">
        <v>88</v>
      </c>
      <c r="BK157" s="206">
        <f>ROUND(I157*H157,2)</f>
        <v>0</v>
      </c>
      <c r="BL157" s="18" t="s">
        <v>373</v>
      </c>
      <c r="BM157" s="205" t="s">
        <v>494</v>
      </c>
    </row>
    <row r="158" spans="1:65" s="2" customFormat="1" ht="44.25" customHeight="1">
      <c r="A158" s="35"/>
      <c r="B158" s="36"/>
      <c r="C158" s="194" t="s">
        <v>439</v>
      </c>
      <c r="D158" s="194" t="s">
        <v>368</v>
      </c>
      <c r="E158" s="195" t="s">
        <v>4735</v>
      </c>
      <c r="F158" s="196" t="s">
        <v>4736</v>
      </c>
      <c r="G158" s="197" t="s">
        <v>314</v>
      </c>
      <c r="H158" s="198">
        <v>800.69</v>
      </c>
      <c r="I158" s="199"/>
      <c r="J158" s="200">
        <f>ROUND(I158*H158,2)</f>
        <v>0</v>
      </c>
      <c r="K158" s="196" t="s">
        <v>1</v>
      </c>
      <c r="L158" s="40"/>
      <c r="M158" s="201" t="s">
        <v>1</v>
      </c>
      <c r="N158" s="202" t="s">
        <v>46</v>
      </c>
      <c r="O158" s="72"/>
      <c r="P158" s="203">
        <f>O158*H158</f>
        <v>0</v>
      </c>
      <c r="Q158" s="203">
        <v>0</v>
      </c>
      <c r="R158" s="203">
        <f>Q158*H158</f>
        <v>0</v>
      </c>
      <c r="S158" s="203">
        <v>0</v>
      </c>
      <c r="T158" s="204">
        <f>S158*H158</f>
        <v>0</v>
      </c>
      <c r="U158" s="35"/>
      <c r="V158" s="35"/>
      <c r="W158" s="35"/>
      <c r="X158" s="35"/>
      <c r="Y158" s="35"/>
      <c r="Z158" s="35"/>
      <c r="AA158" s="35"/>
      <c r="AB158" s="35"/>
      <c r="AC158" s="35"/>
      <c r="AD158" s="35"/>
      <c r="AE158" s="35"/>
      <c r="AR158" s="205" t="s">
        <v>373</v>
      </c>
      <c r="AT158" s="205" t="s">
        <v>368</v>
      </c>
      <c r="AU158" s="205" t="s">
        <v>90</v>
      </c>
      <c r="AY158" s="18" t="s">
        <v>365</v>
      </c>
      <c r="BE158" s="206">
        <f>IF(N158="základní",J158,0)</f>
        <v>0</v>
      </c>
      <c r="BF158" s="206">
        <f>IF(N158="snížená",J158,0)</f>
        <v>0</v>
      </c>
      <c r="BG158" s="206">
        <f>IF(N158="zákl. přenesená",J158,0)</f>
        <v>0</v>
      </c>
      <c r="BH158" s="206">
        <f>IF(N158="sníž. přenesená",J158,0)</f>
        <v>0</v>
      </c>
      <c r="BI158" s="206">
        <f>IF(N158="nulová",J158,0)</f>
        <v>0</v>
      </c>
      <c r="BJ158" s="18" t="s">
        <v>88</v>
      </c>
      <c r="BK158" s="206">
        <f>ROUND(I158*H158,2)</f>
        <v>0</v>
      </c>
      <c r="BL158" s="18" t="s">
        <v>373</v>
      </c>
      <c r="BM158" s="205" t="s">
        <v>504</v>
      </c>
    </row>
    <row r="159" spans="1:65" s="2" customFormat="1" ht="62.65" customHeight="1">
      <c r="A159" s="35"/>
      <c r="B159" s="36"/>
      <c r="C159" s="194" t="s">
        <v>445</v>
      </c>
      <c r="D159" s="194" t="s">
        <v>368</v>
      </c>
      <c r="E159" s="195" t="s">
        <v>4737</v>
      </c>
      <c r="F159" s="196" t="s">
        <v>4738</v>
      </c>
      <c r="G159" s="197" t="s">
        <v>371</v>
      </c>
      <c r="H159" s="198">
        <v>4679.13</v>
      </c>
      <c r="I159" s="199"/>
      <c r="J159" s="200">
        <f>ROUND(I159*H159,2)</f>
        <v>0</v>
      </c>
      <c r="K159" s="196" t="s">
        <v>1</v>
      </c>
      <c r="L159" s="40"/>
      <c r="M159" s="201" t="s">
        <v>1</v>
      </c>
      <c r="N159" s="202" t="s">
        <v>46</v>
      </c>
      <c r="O159" s="72"/>
      <c r="P159" s="203">
        <f>O159*H159</f>
        <v>0</v>
      </c>
      <c r="Q159" s="203">
        <v>0</v>
      </c>
      <c r="R159" s="203">
        <f>Q159*H159</f>
        <v>0</v>
      </c>
      <c r="S159" s="203">
        <v>0</v>
      </c>
      <c r="T159" s="204">
        <f>S159*H159</f>
        <v>0</v>
      </c>
      <c r="U159" s="35"/>
      <c r="V159" s="35"/>
      <c r="W159" s="35"/>
      <c r="X159" s="35"/>
      <c r="Y159" s="35"/>
      <c r="Z159" s="35"/>
      <c r="AA159" s="35"/>
      <c r="AB159" s="35"/>
      <c r="AC159" s="35"/>
      <c r="AD159" s="35"/>
      <c r="AE159" s="35"/>
      <c r="AR159" s="205" t="s">
        <v>373</v>
      </c>
      <c r="AT159" s="205" t="s">
        <v>368</v>
      </c>
      <c r="AU159" s="205" t="s">
        <v>90</v>
      </c>
      <c r="AY159" s="18" t="s">
        <v>365</v>
      </c>
      <c r="BE159" s="206">
        <f>IF(N159="základní",J159,0)</f>
        <v>0</v>
      </c>
      <c r="BF159" s="206">
        <f>IF(N159="snížená",J159,0)</f>
        <v>0</v>
      </c>
      <c r="BG159" s="206">
        <f>IF(N159="zákl. přenesená",J159,0)</f>
        <v>0</v>
      </c>
      <c r="BH159" s="206">
        <f>IF(N159="sníž. přenesená",J159,0)</f>
        <v>0</v>
      </c>
      <c r="BI159" s="206">
        <f>IF(N159="nulová",J159,0)</f>
        <v>0</v>
      </c>
      <c r="BJ159" s="18" t="s">
        <v>88</v>
      </c>
      <c r="BK159" s="206">
        <f>ROUND(I159*H159,2)</f>
        <v>0</v>
      </c>
      <c r="BL159" s="18" t="s">
        <v>373</v>
      </c>
      <c r="BM159" s="205" t="s">
        <v>514</v>
      </c>
    </row>
    <row r="160" spans="1:65" s="2" customFormat="1" ht="39">
      <c r="A160" s="35"/>
      <c r="B160" s="36"/>
      <c r="C160" s="37"/>
      <c r="D160" s="209" t="s">
        <v>1270</v>
      </c>
      <c r="E160" s="37"/>
      <c r="F160" s="275" t="s">
        <v>4739</v>
      </c>
      <c r="G160" s="37"/>
      <c r="H160" s="37"/>
      <c r="I160" s="276"/>
      <c r="J160" s="37"/>
      <c r="K160" s="37"/>
      <c r="L160" s="40"/>
      <c r="M160" s="261"/>
      <c r="N160" s="262"/>
      <c r="O160" s="72"/>
      <c r="P160" s="72"/>
      <c r="Q160" s="72"/>
      <c r="R160" s="72"/>
      <c r="S160" s="72"/>
      <c r="T160" s="73"/>
      <c r="U160" s="35"/>
      <c r="V160" s="35"/>
      <c r="W160" s="35"/>
      <c r="X160" s="35"/>
      <c r="Y160" s="35"/>
      <c r="Z160" s="35"/>
      <c r="AA160" s="35"/>
      <c r="AB160" s="35"/>
      <c r="AC160" s="35"/>
      <c r="AD160" s="35"/>
      <c r="AE160" s="35"/>
      <c r="AT160" s="18" t="s">
        <v>1270</v>
      </c>
      <c r="AU160" s="18" t="s">
        <v>90</v>
      </c>
    </row>
    <row r="161" spans="1:65" s="14" customFormat="1">
      <c r="B161" s="218"/>
      <c r="C161" s="219"/>
      <c r="D161" s="209" t="s">
        <v>375</v>
      </c>
      <c r="E161" s="220" t="s">
        <v>1</v>
      </c>
      <c r="F161" s="221" t="s">
        <v>4740</v>
      </c>
      <c r="G161" s="219"/>
      <c r="H161" s="222">
        <v>2818.9</v>
      </c>
      <c r="I161" s="223"/>
      <c r="J161" s="219"/>
      <c r="K161" s="219"/>
      <c r="L161" s="224"/>
      <c r="M161" s="225"/>
      <c r="N161" s="226"/>
      <c r="O161" s="226"/>
      <c r="P161" s="226"/>
      <c r="Q161" s="226"/>
      <c r="R161" s="226"/>
      <c r="S161" s="226"/>
      <c r="T161" s="227"/>
      <c r="AT161" s="228" t="s">
        <v>375</v>
      </c>
      <c r="AU161" s="228" t="s">
        <v>90</v>
      </c>
      <c r="AV161" s="14" t="s">
        <v>90</v>
      </c>
      <c r="AW161" s="14" t="s">
        <v>36</v>
      </c>
      <c r="AX161" s="14" t="s">
        <v>81</v>
      </c>
      <c r="AY161" s="228" t="s">
        <v>365</v>
      </c>
    </row>
    <row r="162" spans="1:65" s="14" customFormat="1">
      <c r="B162" s="218"/>
      <c r="C162" s="219"/>
      <c r="D162" s="209" t="s">
        <v>375</v>
      </c>
      <c r="E162" s="220" t="s">
        <v>1</v>
      </c>
      <c r="F162" s="221" t="s">
        <v>4741</v>
      </c>
      <c r="G162" s="219"/>
      <c r="H162" s="222">
        <v>54</v>
      </c>
      <c r="I162" s="223"/>
      <c r="J162" s="219"/>
      <c r="K162" s="219"/>
      <c r="L162" s="224"/>
      <c r="M162" s="225"/>
      <c r="N162" s="226"/>
      <c r="O162" s="226"/>
      <c r="P162" s="226"/>
      <c r="Q162" s="226"/>
      <c r="R162" s="226"/>
      <c r="S162" s="226"/>
      <c r="T162" s="227"/>
      <c r="AT162" s="228" t="s">
        <v>375</v>
      </c>
      <c r="AU162" s="228" t="s">
        <v>90</v>
      </c>
      <c r="AV162" s="14" t="s">
        <v>90</v>
      </c>
      <c r="AW162" s="14" t="s">
        <v>36</v>
      </c>
      <c r="AX162" s="14" t="s">
        <v>81</v>
      </c>
      <c r="AY162" s="228" t="s">
        <v>365</v>
      </c>
    </row>
    <row r="163" spans="1:65" s="14" customFormat="1">
      <c r="B163" s="218"/>
      <c r="C163" s="219"/>
      <c r="D163" s="209" t="s">
        <v>375</v>
      </c>
      <c r="E163" s="220" t="s">
        <v>1</v>
      </c>
      <c r="F163" s="221" t="s">
        <v>4742</v>
      </c>
      <c r="G163" s="219"/>
      <c r="H163" s="222">
        <v>1806.23</v>
      </c>
      <c r="I163" s="223"/>
      <c r="J163" s="219"/>
      <c r="K163" s="219"/>
      <c r="L163" s="224"/>
      <c r="M163" s="225"/>
      <c r="N163" s="226"/>
      <c r="O163" s="226"/>
      <c r="P163" s="226"/>
      <c r="Q163" s="226"/>
      <c r="R163" s="226"/>
      <c r="S163" s="226"/>
      <c r="T163" s="227"/>
      <c r="AT163" s="228" t="s">
        <v>375</v>
      </c>
      <c r="AU163" s="228" t="s">
        <v>90</v>
      </c>
      <c r="AV163" s="14" t="s">
        <v>90</v>
      </c>
      <c r="AW163" s="14" t="s">
        <v>36</v>
      </c>
      <c r="AX163" s="14" t="s">
        <v>81</v>
      </c>
      <c r="AY163" s="228" t="s">
        <v>365</v>
      </c>
    </row>
    <row r="164" spans="1:65" s="15" customFormat="1">
      <c r="B164" s="229"/>
      <c r="C164" s="230"/>
      <c r="D164" s="209" t="s">
        <v>375</v>
      </c>
      <c r="E164" s="231" t="s">
        <v>1</v>
      </c>
      <c r="F164" s="232" t="s">
        <v>379</v>
      </c>
      <c r="G164" s="230"/>
      <c r="H164" s="233">
        <v>4679.13</v>
      </c>
      <c r="I164" s="234"/>
      <c r="J164" s="230"/>
      <c r="K164" s="230"/>
      <c r="L164" s="235"/>
      <c r="M164" s="236"/>
      <c r="N164" s="237"/>
      <c r="O164" s="237"/>
      <c r="P164" s="237"/>
      <c r="Q164" s="237"/>
      <c r="R164" s="237"/>
      <c r="S164" s="237"/>
      <c r="T164" s="238"/>
      <c r="AT164" s="239" t="s">
        <v>375</v>
      </c>
      <c r="AU164" s="239" t="s">
        <v>90</v>
      </c>
      <c r="AV164" s="15" t="s">
        <v>373</v>
      </c>
      <c r="AW164" s="15" t="s">
        <v>36</v>
      </c>
      <c r="AX164" s="15" t="s">
        <v>88</v>
      </c>
      <c r="AY164" s="239" t="s">
        <v>365</v>
      </c>
    </row>
    <row r="165" spans="1:65" s="2" customFormat="1" ht="44.25" customHeight="1">
      <c r="A165" s="35"/>
      <c r="B165" s="36"/>
      <c r="C165" s="194" t="s">
        <v>451</v>
      </c>
      <c r="D165" s="194" t="s">
        <v>368</v>
      </c>
      <c r="E165" s="195" t="s">
        <v>3297</v>
      </c>
      <c r="F165" s="196" t="s">
        <v>3298</v>
      </c>
      <c r="G165" s="197" t="s">
        <v>389</v>
      </c>
      <c r="H165" s="198">
        <v>9352.86</v>
      </c>
      <c r="I165" s="199"/>
      <c r="J165" s="200">
        <f>ROUND(I165*H165,2)</f>
        <v>0</v>
      </c>
      <c r="K165" s="196" t="s">
        <v>1</v>
      </c>
      <c r="L165" s="40"/>
      <c r="M165" s="201" t="s">
        <v>1</v>
      </c>
      <c r="N165" s="202" t="s">
        <v>46</v>
      </c>
      <c r="O165" s="72"/>
      <c r="P165" s="203">
        <f>O165*H165</f>
        <v>0</v>
      </c>
      <c r="Q165" s="203">
        <v>0</v>
      </c>
      <c r="R165" s="203">
        <f>Q165*H165</f>
        <v>0</v>
      </c>
      <c r="S165" s="203">
        <v>0</v>
      </c>
      <c r="T165" s="204">
        <f>S165*H165</f>
        <v>0</v>
      </c>
      <c r="U165" s="35"/>
      <c r="V165" s="35"/>
      <c r="W165" s="35"/>
      <c r="X165" s="35"/>
      <c r="Y165" s="35"/>
      <c r="Z165" s="35"/>
      <c r="AA165" s="35"/>
      <c r="AB165" s="35"/>
      <c r="AC165" s="35"/>
      <c r="AD165" s="35"/>
      <c r="AE165" s="35"/>
      <c r="AR165" s="205" t="s">
        <v>373</v>
      </c>
      <c r="AT165" s="205" t="s">
        <v>368</v>
      </c>
      <c r="AU165" s="205" t="s">
        <v>90</v>
      </c>
      <c r="AY165" s="18" t="s">
        <v>365</v>
      </c>
      <c r="BE165" s="206">
        <f>IF(N165="základní",J165,0)</f>
        <v>0</v>
      </c>
      <c r="BF165" s="206">
        <f>IF(N165="snížená",J165,0)</f>
        <v>0</v>
      </c>
      <c r="BG165" s="206">
        <f>IF(N165="zákl. přenesená",J165,0)</f>
        <v>0</v>
      </c>
      <c r="BH165" s="206">
        <f>IF(N165="sníž. přenesená",J165,0)</f>
        <v>0</v>
      </c>
      <c r="BI165" s="206">
        <f>IF(N165="nulová",J165,0)</f>
        <v>0</v>
      </c>
      <c r="BJ165" s="18" t="s">
        <v>88</v>
      </c>
      <c r="BK165" s="206">
        <f>ROUND(I165*H165,2)</f>
        <v>0</v>
      </c>
      <c r="BL165" s="18" t="s">
        <v>373</v>
      </c>
      <c r="BM165" s="205" t="s">
        <v>523</v>
      </c>
    </row>
    <row r="166" spans="1:65" s="2" customFormat="1" ht="29.25">
      <c r="A166" s="35"/>
      <c r="B166" s="36"/>
      <c r="C166" s="37"/>
      <c r="D166" s="209" t="s">
        <v>1270</v>
      </c>
      <c r="E166" s="37"/>
      <c r="F166" s="275" t="s">
        <v>4743</v>
      </c>
      <c r="G166" s="37"/>
      <c r="H166" s="37"/>
      <c r="I166" s="276"/>
      <c r="J166" s="37"/>
      <c r="K166" s="37"/>
      <c r="L166" s="40"/>
      <c r="M166" s="261"/>
      <c r="N166" s="262"/>
      <c r="O166" s="72"/>
      <c r="P166" s="72"/>
      <c r="Q166" s="72"/>
      <c r="R166" s="72"/>
      <c r="S166" s="72"/>
      <c r="T166" s="73"/>
      <c r="U166" s="35"/>
      <c r="V166" s="35"/>
      <c r="W166" s="35"/>
      <c r="X166" s="35"/>
      <c r="Y166" s="35"/>
      <c r="Z166" s="35"/>
      <c r="AA166" s="35"/>
      <c r="AB166" s="35"/>
      <c r="AC166" s="35"/>
      <c r="AD166" s="35"/>
      <c r="AE166" s="35"/>
      <c r="AT166" s="18" t="s">
        <v>1270</v>
      </c>
      <c r="AU166" s="18" t="s">
        <v>90</v>
      </c>
    </row>
    <row r="167" spans="1:65" s="14" customFormat="1">
      <c r="B167" s="218"/>
      <c r="C167" s="219"/>
      <c r="D167" s="209" t="s">
        <v>375</v>
      </c>
      <c r="E167" s="220" t="s">
        <v>1</v>
      </c>
      <c r="F167" s="221" t="s">
        <v>4744</v>
      </c>
      <c r="G167" s="219"/>
      <c r="H167" s="222">
        <v>5637.8</v>
      </c>
      <c r="I167" s="223"/>
      <c r="J167" s="219"/>
      <c r="K167" s="219"/>
      <c r="L167" s="224"/>
      <c r="M167" s="225"/>
      <c r="N167" s="226"/>
      <c r="O167" s="226"/>
      <c r="P167" s="226"/>
      <c r="Q167" s="226"/>
      <c r="R167" s="226"/>
      <c r="S167" s="226"/>
      <c r="T167" s="227"/>
      <c r="AT167" s="228" t="s">
        <v>375</v>
      </c>
      <c r="AU167" s="228" t="s">
        <v>90</v>
      </c>
      <c r="AV167" s="14" t="s">
        <v>90</v>
      </c>
      <c r="AW167" s="14" t="s">
        <v>36</v>
      </c>
      <c r="AX167" s="14" t="s">
        <v>81</v>
      </c>
      <c r="AY167" s="228" t="s">
        <v>365</v>
      </c>
    </row>
    <row r="168" spans="1:65" s="14" customFormat="1">
      <c r="B168" s="218"/>
      <c r="C168" s="219"/>
      <c r="D168" s="209" t="s">
        <v>375</v>
      </c>
      <c r="E168" s="220" t="s">
        <v>1</v>
      </c>
      <c r="F168" s="221" t="s">
        <v>4745</v>
      </c>
      <c r="G168" s="219"/>
      <c r="H168" s="222">
        <v>102.6</v>
      </c>
      <c r="I168" s="223"/>
      <c r="J168" s="219"/>
      <c r="K168" s="219"/>
      <c r="L168" s="224"/>
      <c r="M168" s="225"/>
      <c r="N168" s="226"/>
      <c r="O168" s="226"/>
      <c r="P168" s="226"/>
      <c r="Q168" s="226"/>
      <c r="R168" s="226"/>
      <c r="S168" s="226"/>
      <c r="T168" s="227"/>
      <c r="AT168" s="228" t="s">
        <v>375</v>
      </c>
      <c r="AU168" s="228" t="s">
        <v>90</v>
      </c>
      <c r="AV168" s="14" t="s">
        <v>90</v>
      </c>
      <c r="AW168" s="14" t="s">
        <v>36</v>
      </c>
      <c r="AX168" s="14" t="s">
        <v>81</v>
      </c>
      <c r="AY168" s="228" t="s">
        <v>365</v>
      </c>
    </row>
    <row r="169" spans="1:65" s="14" customFormat="1">
      <c r="B169" s="218"/>
      <c r="C169" s="219"/>
      <c r="D169" s="209" t="s">
        <v>375</v>
      </c>
      <c r="E169" s="220" t="s">
        <v>1</v>
      </c>
      <c r="F169" s="221" t="s">
        <v>4746</v>
      </c>
      <c r="G169" s="219"/>
      <c r="H169" s="222">
        <v>3612.46</v>
      </c>
      <c r="I169" s="223"/>
      <c r="J169" s="219"/>
      <c r="K169" s="219"/>
      <c r="L169" s="224"/>
      <c r="M169" s="225"/>
      <c r="N169" s="226"/>
      <c r="O169" s="226"/>
      <c r="P169" s="226"/>
      <c r="Q169" s="226"/>
      <c r="R169" s="226"/>
      <c r="S169" s="226"/>
      <c r="T169" s="227"/>
      <c r="AT169" s="228" t="s">
        <v>375</v>
      </c>
      <c r="AU169" s="228" t="s">
        <v>90</v>
      </c>
      <c r="AV169" s="14" t="s">
        <v>90</v>
      </c>
      <c r="AW169" s="14" t="s">
        <v>36</v>
      </c>
      <c r="AX169" s="14" t="s">
        <v>81</v>
      </c>
      <c r="AY169" s="228" t="s">
        <v>365</v>
      </c>
    </row>
    <row r="170" spans="1:65" s="15" customFormat="1">
      <c r="B170" s="229"/>
      <c r="C170" s="230"/>
      <c r="D170" s="209" t="s">
        <v>375</v>
      </c>
      <c r="E170" s="231" t="s">
        <v>1</v>
      </c>
      <c r="F170" s="232" t="s">
        <v>379</v>
      </c>
      <c r="G170" s="230"/>
      <c r="H170" s="233">
        <v>9352.86</v>
      </c>
      <c r="I170" s="234"/>
      <c r="J170" s="230"/>
      <c r="K170" s="230"/>
      <c r="L170" s="235"/>
      <c r="M170" s="236"/>
      <c r="N170" s="237"/>
      <c r="O170" s="237"/>
      <c r="P170" s="237"/>
      <c r="Q170" s="237"/>
      <c r="R170" s="237"/>
      <c r="S170" s="237"/>
      <c r="T170" s="238"/>
      <c r="AT170" s="239" t="s">
        <v>375</v>
      </c>
      <c r="AU170" s="239" t="s">
        <v>90</v>
      </c>
      <c r="AV170" s="15" t="s">
        <v>373</v>
      </c>
      <c r="AW170" s="15" t="s">
        <v>36</v>
      </c>
      <c r="AX170" s="15" t="s">
        <v>88</v>
      </c>
      <c r="AY170" s="239" t="s">
        <v>365</v>
      </c>
    </row>
    <row r="171" spans="1:65" s="12" customFormat="1" ht="22.9" customHeight="1">
      <c r="B171" s="179"/>
      <c r="C171" s="180"/>
      <c r="D171" s="181" t="s">
        <v>80</v>
      </c>
      <c r="E171" s="192" t="s">
        <v>421</v>
      </c>
      <c r="F171" s="192" t="s">
        <v>4747</v>
      </c>
      <c r="G171" s="180"/>
      <c r="H171" s="180"/>
      <c r="I171" s="183"/>
      <c r="J171" s="193">
        <f>BK171</f>
        <v>0</v>
      </c>
      <c r="K171" s="180"/>
      <c r="L171" s="184"/>
      <c r="M171" s="185"/>
      <c r="N171" s="186"/>
      <c r="O171" s="186"/>
      <c r="P171" s="187">
        <f>SUM(P172:P181)</f>
        <v>0</v>
      </c>
      <c r="Q171" s="186"/>
      <c r="R171" s="187">
        <f>SUM(R172:R181)</f>
        <v>0</v>
      </c>
      <c r="S171" s="186"/>
      <c r="T171" s="188">
        <f>SUM(T172:T181)</f>
        <v>0</v>
      </c>
      <c r="AR171" s="189" t="s">
        <v>88</v>
      </c>
      <c r="AT171" s="190" t="s">
        <v>80</v>
      </c>
      <c r="AU171" s="190" t="s">
        <v>88</v>
      </c>
      <c r="AY171" s="189" t="s">
        <v>365</v>
      </c>
      <c r="BK171" s="191">
        <f>SUM(BK172:BK181)</f>
        <v>0</v>
      </c>
    </row>
    <row r="172" spans="1:65" s="2" customFormat="1" ht="55.5" customHeight="1">
      <c r="A172" s="35"/>
      <c r="B172" s="36"/>
      <c r="C172" s="194" t="s">
        <v>8</v>
      </c>
      <c r="D172" s="194" t="s">
        <v>368</v>
      </c>
      <c r="E172" s="195" t="s">
        <v>4748</v>
      </c>
      <c r="F172" s="196" t="s">
        <v>4749</v>
      </c>
      <c r="G172" s="197" t="s">
        <v>314</v>
      </c>
      <c r="H172" s="198">
        <v>1751.29</v>
      </c>
      <c r="I172" s="199"/>
      <c r="J172" s="200">
        <f>ROUND(I172*H172,2)</f>
        <v>0</v>
      </c>
      <c r="K172" s="196" t="s">
        <v>1</v>
      </c>
      <c r="L172" s="40"/>
      <c r="M172" s="201" t="s">
        <v>1</v>
      </c>
      <c r="N172" s="202" t="s">
        <v>46</v>
      </c>
      <c r="O172" s="72"/>
      <c r="P172" s="203">
        <f>O172*H172</f>
        <v>0</v>
      </c>
      <c r="Q172" s="203">
        <v>0</v>
      </c>
      <c r="R172" s="203">
        <f>Q172*H172</f>
        <v>0</v>
      </c>
      <c r="S172" s="203">
        <v>0</v>
      </c>
      <c r="T172" s="204">
        <f>S172*H172</f>
        <v>0</v>
      </c>
      <c r="U172" s="35"/>
      <c r="V172" s="35"/>
      <c r="W172" s="35"/>
      <c r="X172" s="35"/>
      <c r="Y172" s="35"/>
      <c r="Z172" s="35"/>
      <c r="AA172" s="35"/>
      <c r="AB172" s="35"/>
      <c r="AC172" s="35"/>
      <c r="AD172" s="35"/>
      <c r="AE172" s="35"/>
      <c r="AR172" s="205" t="s">
        <v>373</v>
      </c>
      <c r="AT172" s="205" t="s">
        <v>368</v>
      </c>
      <c r="AU172" s="205" t="s">
        <v>90</v>
      </c>
      <c r="AY172" s="18" t="s">
        <v>365</v>
      </c>
      <c r="BE172" s="206">
        <f>IF(N172="základní",J172,0)</f>
        <v>0</v>
      </c>
      <c r="BF172" s="206">
        <f>IF(N172="snížená",J172,0)</f>
        <v>0</v>
      </c>
      <c r="BG172" s="206">
        <f>IF(N172="zákl. přenesená",J172,0)</f>
        <v>0</v>
      </c>
      <c r="BH172" s="206">
        <f>IF(N172="sníž. přenesená",J172,0)</f>
        <v>0</v>
      </c>
      <c r="BI172" s="206">
        <f>IF(N172="nulová",J172,0)</f>
        <v>0</v>
      </c>
      <c r="BJ172" s="18" t="s">
        <v>88</v>
      </c>
      <c r="BK172" s="206">
        <f>ROUND(I172*H172,2)</f>
        <v>0</v>
      </c>
      <c r="BL172" s="18" t="s">
        <v>373</v>
      </c>
      <c r="BM172" s="205" t="s">
        <v>535</v>
      </c>
    </row>
    <row r="173" spans="1:65" s="2" customFormat="1" ht="55.5" customHeight="1">
      <c r="A173" s="35"/>
      <c r="B173" s="36"/>
      <c r="C173" s="194" t="s">
        <v>421</v>
      </c>
      <c r="D173" s="194" t="s">
        <v>368</v>
      </c>
      <c r="E173" s="195" t="s">
        <v>4750</v>
      </c>
      <c r="F173" s="196" t="s">
        <v>4751</v>
      </c>
      <c r="G173" s="197" t="s">
        <v>371</v>
      </c>
      <c r="H173" s="198">
        <v>410</v>
      </c>
      <c r="I173" s="199"/>
      <c r="J173" s="200">
        <f>ROUND(I173*H173,2)</f>
        <v>0</v>
      </c>
      <c r="K173" s="196" t="s">
        <v>1</v>
      </c>
      <c r="L173" s="40"/>
      <c r="M173" s="201" t="s">
        <v>1</v>
      </c>
      <c r="N173" s="202" t="s">
        <v>46</v>
      </c>
      <c r="O173" s="72"/>
      <c r="P173" s="203">
        <f>O173*H173</f>
        <v>0</v>
      </c>
      <c r="Q173" s="203">
        <v>0</v>
      </c>
      <c r="R173" s="203">
        <f>Q173*H173</f>
        <v>0</v>
      </c>
      <c r="S173" s="203">
        <v>0</v>
      </c>
      <c r="T173" s="204">
        <f>S173*H173</f>
        <v>0</v>
      </c>
      <c r="U173" s="35"/>
      <c r="V173" s="35"/>
      <c r="W173" s="35"/>
      <c r="X173" s="35"/>
      <c r="Y173" s="35"/>
      <c r="Z173" s="35"/>
      <c r="AA173" s="35"/>
      <c r="AB173" s="35"/>
      <c r="AC173" s="35"/>
      <c r="AD173" s="35"/>
      <c r="AE173" s="35"/>
      <c r="AR173" s="205" t="s">
        <v>373</v>
      </c>
      <c r="AT173" s="205" t="s">
        <v>368</v>
      </c>
      <c r="AU173" s="205" t="s">
        <v>90</v>
      </c>
      <c r="AY173" s="18" t="s">
        <v>365</v>
      </c>
      <c r="BE173" s="206">
        <f>IF(N173="základní",J173,0)</f>
        <v>0</v>
      </c>
      <c r="BF173" s="206">
        <f>IF(N173="snížená",J173,0)</f>
        <v>0</v>
      </c>
      <c r="BG173" s="206">
        <f>IF(N173="zákl. přenesená",J173,0)</f>
        <v>0</v>
      </c>
      <c r="BH173" s="206">
        <f>IF(N173="sníž. přenesená",J173,0)</f>
        <v>0</v>
      </c>
      <c r="BI173" s="206">
        <f>IF(N173="nulová",J173,0)</f>
        <v>0</v>
      </c>
      <c r="BJ173" s="18" t="s">
        <v>88</v>
      </c>
      <c r="BK173" s="206">
        <f>ROUND(I173*H173,2)</f>
        <v>0</v>
      </c>
      <c r="BL173" s="18" t="s">
        <v>373</v>
      </c>
      <c r="BM173" s="205" t="s">
        <v>436</v>
      </c>
    </row>
    <row r="174" spans="1:65" s="2" customFormat="1" ht="29.25">
      <c r="A174" s="35"/>
      <c r="B174" s="36"/>
      <c r="C174" s="37"/>
      <c r="D174" s="209" t="s">
        <v>1270</v>
      </c>
      <c r="E174" s="37"/>
      <c r="F174" s="275" t="s">
        <v>4752</v>
      </c>
      <c r="G174" s="37"/>
      <c r="H174" s="37"/>
      <c r="I174" s="276"/>
      <c r="J174" s="37"/>
      <c r="K174" s="37"/>
      <c r="L174" s="40"/>
      <c r="M174" s="261"/>
      <c r="N174" s="262"/>
      <c r="O174" s="72"/>
      <c r="P174" s="72"/>
      <c r="Q174" s="72"/>
      <c r="R174" s="72"/>
      <c r="S174" s="72"/>
      <c r="T174" s="73"/>
      <c r="U174" s="35"/>
      <c r="V174" s="35"/>
      <c r="W174" s="35"/>
      <c r="X174" s="35"/>
      <c r="Y174" s="35"/>
      <c r="Z174" s="35"/>
      <c r="AA174" s="35"/>
      <c r="AB174" s="35"/>
      <c r="AC174" s="35"/>
      <c r="AD174" s="35"/>
      <c r="AE174" s="35"/>
      <c r="AT174" s="18" t="s">
        <v>1270</v>
      </c>
      <c r="AU174" s="18" t="s">
        <v>90</v>
      </c>
    </row>
    <row r="175" spans="1:65" s="14" customFormat="1">
      <c r="B175" s="218"/>
      <c r="C175" s="219"/>
      <c r="D175" s="209" t="s">
        <v>375</v>
      </c>
      <c r="E175" s="220" t="s">
        <v>1</v>
      </c>
      <c r="F175" s="221" t="s">
        <v>4753</v>
      </c>
      <c r="G175" s="219"/>
      <c r="H175" s="222">
        <v>410</v>
      </c>
      <c r="I175" s="223"/>
      <c r="J175" s="219"/>
      <c r="K175" s="219"/>
      <c r="L175" s="224"/>
      <c r="M175" s="225"/>
      <c r="N175" s="226"/>
      <c r="O175" s="226"/>
      <c r="P175" s="226"/>
      <c r="Q175" s="226"/>
      <c r="R175" s="226"/>
      <c r="S175" s="226"/>
      <c r="T175" s="227"/>
      <c r="AT175" s="228" t="s">
        <v>375</v>
      </c>
      <c r="AU175" s="228" t="s">
        <v>90</v>
      </c>
      <c r="AV175" s="14" t="s">
        <v>90</v>
      </c>
      <c r="AW175" s="14" t="s">
        <v>36</v>
      </c>
      <c r="AX175" s="14" t="s">
        <v>81</v>
      </c>
      <c r="AY175" s="228" t="s">
        <v>365</v>
      </c>
    </row>
    <row r="176" spans="1:65" s="15" customFormat="1">
      <c r="B176" s="229"/>
      <c r="C176" s="230"/>
      <c r="D176" s="209" t="s">
        <v>375</v>
      </c>
      <c r="E176" s="231" t="s">
        <v>1</v>
      </c>
      <c r="F176" s="232" t="s">
        <v>379</v>
      </c>
      <c r="G176" s="230"/>
      <c r="H176" s="233">
        <v>410</v>
      </c>
      <c r="I176" s="234"/>
      <c r="J176" s="230"/>
      <c r="K176" s="230"/>
      <c r="L176" s="235"/>
      <c r="M176" s="236"/>
      <c r="N176" s="237"/>
      <c r="O176" s="237"/>
      <c r="P176" s="237"/>
      <c r="Q176" s="237"/>
      <c r="R176" s="237"/>
      <c r="S176" s="237"/>
      <c r="T176" s="238"/>
      <c r="AT176" s="239" t="s">
        <v>375</v>
      </c>
      <c r="AU176" s="239" t="s">
        <v>90</v>
      </c>
      <c r="AV176" s="15" t="s">
        <v>373</v>
      </c>
      <c r="AW176" s="15" t="s">
        <v>36</v>
      </c>
      <c r="AX176" s="15" t="s">
        <v>88</v>
      </c>
      <c r="AY176" s="239" t="s">
        <v>365</v>
      </c>
    </row>
    <row r="177" spans="1:65" s="2" customFormat="1" ht="33" customHeight="1">
      <c r="A177" s="35"/>
      <c r="B177" s="36"/>
      <c r="C177" s="194" t="s">
        <v>467</v>
      </c>
      <c r="D177" s="194" t="s">
        <v>368</v>
      </c>
      <c r="E177" s="195" t="s">
        <v>1117</v>
      </c>
      <c r="F177" s="196" t="s">
        <v>1118</v>
      </c>
      <c r="G177" s="197" t="s">
        <v>314</v>
      </c>
      <c r="H177" s="198">
        <v>12351</v>
      </c>
      <c r="I177" s="199"/>
      <c r="J177" s="200">
        <f>ROUND(I177*H177,2)</f>
        <v>0</v>
      </c>
      <c r="K177" s="196" t="s">
        <v>1</v>
      </c>
      <c r="L177" s="40"/>
      <c r="M177" s="201" t="s">
        <v>1</v>
      </c>
      <c r="N177" s="202" t="s">
        <v>46</v>
      </c>
      <c r="O177" s="72"/>
      <c r="P177" s="203">
        <f>O177*H177</f>
        <v>0</v>
      </c>
      <c r="Q177" s="203">
        <v>0</v>
      </c>
      <c r="R177" s="203">
        <f>Q177*H177</f>
        <v>0</v>
      </c>
      <c r="S177" s="203">
        <v>0</v>
      </c>
      <c r="T177" s="204">
        <f>S177*H177</f>
        <v>0</v>
      </c>
      <c r="U177" s="35"/>
      <c r="V177" s="35"/>
      <c r="W177" s="35"/>
      <c r="X177" s="35"/>
      <c r="Y177" s="35"/>
      <c r="Z177" s="35"/>
      <c r="AA177" s="35"/>
      <c r="AB177" s="35"/>
      <c r="AC177" s="35"/>
      <c r="AD177" s="35"/>
      <c r="AE177" s="35"/>
      <c r="AR177" s="205" t="s">
        <v>373</v>
      </c>
      <c r="AT177" s="205" t="s">
        <v>368</v>
      </c>
      <c r="AU177" s="205" t="s">
        <v>90</v>
      </c>
      <c r="AY177" s="18" t="s">
        <v>365</v>
      </c>
      <c r="BE177" s="206">
        <f>IF(N177="základní",J177,0)</f>
        <v>0</v>
      </c>
      <c r="BF177" s="206">
        <f>IF(N177="snížená",J177,0)</f>
        <v>0</v>
      </c>
      <c r="BG177" s="206">
        <f>IF(N177="zákl. přenesená",J177,0)</f>
        <v>0</v>
      </c>
      <c r="BH177" s="206">
        <f>IF(N177="sníž. přenesená",J177,0)</f>
        <v>0</v>
      </c>
      <c r="BI177" s="206">
        <f>IF(N177="nulová",J177,0)</f>
        <v>0</v>
      </c>
      <c r="BJ177" s="18" t="s">
        <v>88</v>
      </c>
      <c r="BK177" s="206">
        <f>ROUND(I177*H177,2)</f>
        <v>0</v>
      </c>
      <c r="BL177" s="18" t="s">
        <v>373</v>
      </c>
      <c r="BM177" s="205" t="s">
        <v>555</v>
      </c>
    </row>
    <row r="178" spans="1:65" s="2" customFormat="1" ht="29.25">
      <c r="A178" s="35"/>
      <c r="B178" s="36"/>
      <c r="C178" s="37"/>
      <c r="D178" s="209" t="s">
        <v>1270</v>
      </c>
      <c r="E178" s="37"/>
      <c r="F178" s="275" t="s">
        <v>4754</v>
      </c>
      <c r="G178" s="37"/>
      <c r="H178" s="37"/>
      <c r="I178" s="276"/>
      <c r="J178" s="37"/>
      <c r="K178" s="37"/>
      <c r="L178" s="40"/>
      <c r="M178" s="261"/>
      <c r="N178" s="262"/>
      <c r="O178" s="72"/>
      <c r="P178" s="72"/>
      <c r="Q178" s="72"/>
      <c r="R178" s="72"/>
      <c r="S178" s="72"/>
      <c r="T178" s="73"/>
      <c r="U178" s="35"/>
      <c r="V178" s="35"/>
      <c r="W178" s="35"/>
      <c r="X178" s="35"/>
      <c r="Y178" s="35"/>
      <c r="Z178" s="35"/>
      <c r="AA178" s="35"/>
      <c r="AB178" s="35"/>
      <c r="AC178" s="35"/>
      <c r="AD178" s="35"/>
      <c r="AE178" s="35"/>
      <c r="AT178" s="18" t="s">
        <v>1270</v>
      </c>
      <c r="AU178" s="18" t="s">
        <v>90</v>
      </c>
    </row>
    <row r="179" spans="1:65" s="14" customFormat="1">
      <c r="B179" s="218"/>
      <c r="C179" s="219"/>
      <c r="D179" s="209" t="s">
        <v>375</v>
      </c>
      <c r="E179" s="220" t="s">
        <v>1</v>
      </c>
      <c r="F179" s="221" t="s">
        <v>4755</v>
      </c>
      <c r="G179" s="219"/>
      <c r="H179" s="222">
        <v>11897</v>
      </c>
      <c r="I179" s="223"/>
      <c r="J179" s="219"/>
      <c r="K179" s="219"/>
      <c r="L179" s="224"/>
      <c r="M179" s="225"/>
      <c r="N179" s="226"/>
      <c r="O179" s="226"/>
      <c r="P179" s="226"/>
      <c r="Q179" s="226"/>
      <c r="R179" s="226"/>
      <c r="S179" s="226"/>
      <c r="T179" s="227"/>
      <c r="AT179" s="228" t="s">
        <v>375</v>
      </c>
      <c r="AU179" s="228" t="s">
        <v>90</v>
      </c>
      <c r="AV179" s="14" t="s">
        <v>90</v>
      </c>
      <c r="AW179" s="14" t="s">
        <v>36</v>
      </c>
      <c r="AX179" s="14" t="s">
        <v>81</v>
      </c>
      <c r="AY179" s="228" t="s">
        <v>365</v>
      </c>
    </row>
    <row r="180" spans="1:65" s="14" customFormat="1">
      <c r="B180" s="218"/>
      <c r="C180" s="219"/>
      <c r="D180" s="209" t="s">
        <v>375</v>
      </c>
      <c r="E180" s="220" t="s">
        <v>1</v>
      </c>
      <c r="F180" s="221" t="s">
        <v>4756</v>
      </c>
      <c r="G180" s="219"/>
      <c r="H180" s="222">
        <v>454</v>
      </c>
      <c r="I180" s="223"/>
      <c r="J180" s="219"/>
      <c r="K180" s="219"/>
      <c r="L180" s="224"/>
      <c r="M180" s="225"/>
      <c r="N180" s="226"/>
      <c r="O180" s="226"/>
      <c r="P180" s="226"/>
      <c r="Q180" s="226"/>
      <c r="R180" s="226"/>
      <c r="S180" s="226"/>
      <c r="T180" s="227"/>
      <c r="AT180" s="228" t="s">
        <v>375</v>
      </c>
      <c r="AU180" s="228" t="s">
        <v>90</v>
      </c>
      <c r="AV180" s="14" t="s">
        <v>90</v>
      </c>
      <c r="AW180" s="14" t="s">
        <v>36</v>
      </c>
      <c r="AX180" s="14" t="s">
        <v>81</v>
      </c>
      <c r="AY180" s="228" t="s">
        <v>365</v>
      </c>
    </row>
    <row r="181" spans="1:65" s="15" customFormat="1">
      <c r="B181" s="229"/>
      <c r="C181" s="230"/>
      <c r="D181" s="209" t="s">
        <v>375</v>
      </c>
      <c r="E181" s="231" t="s">
        <v>1</v>
      </c>
      <c r="F181" s="232" t="s">
        <v>379</v>
      </c>
      <c r="G181" s="230"/>
      <c r="H181" s="233">
        <v>12351</v>
      </c>
      <c r="I181" s="234"/>
      <c r="J181" s="230"/>
      <c r="K181" s="230"/>
      <c r="L181" s="235"/>
      <c r="M181" s="236"/>
      <c r="N181" s="237"/>
      <c r="O181" s="237"/>
      <c r="P181" s="237"/>
      <c r="Q181" s="237"/>
      <c r="R181" s="237"/>
      <c r="S181" s="237"/>
      <c r="T181" s="238"/>
      <c r="AT181" s="239" t="s">
        <v>375</v>
      </c>
      <c r="AU181" s="239" t="s">
        <v>90</v>
      </c>
      <c r="AV181" s="15" t="s">
        <v>373</v>
      </c>
      <c r="AW181" s="15" t="s">
        <v>36</v>
      </c>
      <c r="AX181" s="15" t="s">
        <v>88</v>
      </c>
      <c r="AY181" s="239" t="s">
        <v>365</v>
      </c>
    </row>
    <row r="182" spans="1:65" s="12" customFormat="1" ht="22.9" customHeight="1">
      <c r="B182" s="179"/>
      <c r="C182" s="180"/>
      <c r="D182" s="181" t="s">
        <v>80</v>
      </c>
      <c r="E182" s="192" t="s">
        <v>411</v>
      </c>
      <c r="F182" s="192" t="s">
        <v>4757</v>
      </c>
      <c r="G182" s="180"/>
      <c r="H182" s="180"/>
      <c r="I182" s="183"/>
      <c r="J182" s="193">
        <f>BK182</f>
        <v>0</v>
      </c>
      <c r="K182" s="180"/>
      <c r="L182" s="184"/>
      <c r="M182" s="185"/>
      <c r="N182" s="186"/>
      <c r="O182" s="186"/>
      <c r="P182" s="187">
        <f>SUM(P183:P184)</f>
        <v>0</v>
      </c>
      <c r="Q182" s="186"/>
      <c r="R182" s="187">
        <f>SUM(R183:R184)</f>
        <v>0</v>
      </c>
      <c r="S182" s="186"/>
      <c r="T182" s="188">
        <f>SUM(T183:T184)</f>
        <v>0</v>
      </c>
      <c r="AR182" s="189" t="s">
        <v>88</v>
      </c>
      <c r="AT182" s="190" t="s">
        <v>80</v>
      </c>
      <c r="AU182" s="190" t="s">
        <v>88</v>
      </c>
      <c r="AY182" s="189" t="s">
        <v>365</v>
      </c>
      <c r="BK182" s="191">
        <f>SUM(BK183:BK184)</f>
        <v>0</v>
      </c>
    </row>
    <row r="183" spans="1:65" s="2" customFormat="1" ht="33" customHeight="1">
      <c r="A183" s="35"/>
      <c r="B183" s="36"/>
      <c r="C183" s="194" t="s">
        <v>474</v>
      </c>
      <c r="D183" s="194" t="s">
        <v>368</v>
      </c>
      <c r="E183" s="195" t="s">
        <v>4758</v>
      </c>
      <c r="F183" s="196" t="s">
        <v>4759</v>
      </c>
      <c r="G183" s="197" t="s">
        <v>1499</v>
      </c>
      <c r="H183" s="198">
        <v>7</v>
      </c>
      <c r="I183" s="199"/>
      <c r="J183" s="200">
        <f>ROUND(I183*H183,2)</f>
        <v>0</v>
      </c>
      <c r="K183" s="196" t="s">
        <v>1</v>
      </c>
      <c r="L183" s="40"/>
      <c r="M183" s="201" t="s">
        <v>1</v>
      </c>
      <c r="N183" s="202" t="s">
        <v>46</v>
      </c>
      <c r="O183" s="72"/>
      <c r="P183" s="203">
        <f>O183*H183</f>
        <v>0</v>
      </c>
      <c r="Q183" s="203">
        <v>0</v>
      </c>
      <c r="R183" s="203">
        <f>Q183*H183</f>
        <v>0</v>
      </c>
      <c r="S183" s="203">
        <v>0</v>
      </c>
      <c r="T183" s="204">
        <f>S183*H183</f>
        <v>0</v>
      </c>
      <c r="U183" s="35"/>
      <c r="V183" s="35"/>
      <c r="W183" s="35"/>
      <c r="X183" s="35"/>
      <c r="Y183" s="35"/>
      <c r="Z183" s="35"/>
      <c r="AA183" s="35"/>
      <c r="AB183" s="35"/>
      <c r="AC183" s="35"/>
      <c r="AD183" s="35"/>
      <c r="AE183" s="35"/>
      <c r="AR183" s="205" t="s">
        <v>373</v>
      </c>
      <c r="AT183" s="205" t="s">
        <v>368</v>
      </c>
      <c r="AU183" s="205" t="s">
        <v>90</v>
      </c>
      <c r="AY183" s="18" t="s">
        <v>365</v>
      </c>
      <c r="BE183" s="206">
        <f>IF(N183="základní",J183,0)</f>
        <v>0</v>
      </c>
      <c r="BF183" s="206">
        <f>IF(N183="snížená",J183,0)</f>
        <v>0</v>
      </c>
      <c r="BG183" s="206">
        <f>IF(N183="zákl. přenesená",J183,0)</f>
        <v>0</v>
      </c>
      <c r="BH183" s="206">
        <f>IF(N183="sníž. přenesená",J183,0)</f>
        <v>0</v>
      </c>
      <c r="BI183" s="206">
        <f>IF(N183="nulová",J183,0)</f>
        <v>0</v>
      </c>
      <c r="BJ183" s="18" t="s">
        <v>88</v>
      </c>
      <c r="BK183" s="206">
        <f>ROUND(I183*H183,2)</f>
        <v>0</v>
      </c>
      <c r="BL183" s="18" t="s">
        <v>373</v>
      </c>
      <c r="BM183" s="205" t="s">
        <v>568</v>
      </c>
    </row>
    <row r="184" spans="1:65" s="2" customFormat="1" ht="29.25">
      <c r="A184" s="35"/>
      <c r="B184" s="36"/>
      <c r="C184" s="37"/>
      <c r="D184" s="209" t="s">
        <v>1270</v>
      </c>
      <c r="E184" s="37"/>
      <c r="F184" s="275" t="s">
        <v>4760</v>
      </c>
      <c r="G184" s="37"/>
      <c r="H184" s="37"/>
      <c r="I184" s="276"/>
      <c r="J184" s="37"/>
      <c r="K184" s="37"/>
      <c r="L184" s="40"/>
      <c r="M184" s="261"/>
      <c r="N184" s="262"/>
      <c r="O184" s="72"/>
      <c r="P184" s="72"/>
      <c r="Q184" s="72"/>
      <c r="R184" s="72"/>
      <c r="S184" s="72"/>
      <c r="T184" s="73"/>
      <c r="U184" s="35"/>
      <c r="V184" s="35"/>
      <c r="W184" s="35"/>
      <c r="X184" s="35"/>
      <c r="Y184" s="35"/>
      <c r="Z184" s="35"/>
      <c r="AA184" s="35"/>
      <c r="AB184" s="35"/>
      <c r="AC184" s="35"/>
      <c r="AD184" s="35"/>
      <c r="AE184" s="35"/>
      <c r="AT184" s="18" t="s">
        <v>1270</v>
      </c>
      <c r="AU184" s="18" t="s">
        <v>90</v>
      </c>
    </row>
    <row r="185" spans="1:65" s="12" customFormat="1" ht="22.9" customHeight="1">
      <c r="B185" s="179"/>
      <c r="C185" s="180"/>
      <c r="D185" s="181" t="s">
        <v>80</v>
      </c>
      <c r="E185" s="192" t="s">
        <v>400</v>
      </c>
      <c r="F185" s="192" t="s">
        <v>401</v>
      </c>
      <c r="G185" s="180"/>
      <c r="H185" s="180"/>
      <c r="I185" s="183"/>
      <c r="J185" s="193">
        <f>BK185</f>
        <v>0</v>
      </c>
      <c r="K185" s="180"/>
      <c r="L185" s="184"/>
      <c r="M185" s="185"/>
      <c r="N185" s="186"/>
      <c r="O185" s="186"/>
      <c r="P185" s="187">
        <f>SUM(P186:P191)</f>
        <v>0</v>
      </c>
      <c r="Q185" s="186"/>
      <c r="R185" s="187">
        <f>SUM(R186:R191)</f>
        <v>0</v>
      </c>
      <c r="S185" s="186"/>
      <c r="T185" s="188">
        <f>SUM(T186:T191)</f>
        <v>0</v>
      </c>
      <c r="AR185" s="189" t="s">
        <v>88</v>
      </c>
      <c r="AT185" s="190" t="s">
        <v>80</v>
      </c>
      <c r="AU185" s="190" t="s">
        <v>88</v>
      </c>
      <c r="AY185" s="189" t="s">
        <v>365</v>
      </c>
      <c r="BK185" s="191">
        <f>SUM(BK186:BK191)</f>
        <v>0</v>
      </c>
    </row>
    <row r="186" spans="1:65" s="2" customFormat="1" ht="33" customHeight="1">
      <c r="A186" s="35"/>
      <c r="B186" s="36"/>
      <c r="C186" s="194" t="s">
        <v>478</v>
      </c>
      <c r="D186" s="194" t="s">
        <v>368</v>
      </c>
      <c r="E186" s="195" t="s">
        <v>4761</v>
      </c>
      <c r="F186" s="196" t="s">
        <v>4762</v>
      </c>
      <c r="G186" s="197" t="s">
        <v>1331</v>
      </c>
      <c r="H186" s="198">
        <v>21</v>
      </c>
      <c r="I186" s="199"/>
      <c r="J186" s="200">
        <f>ROUND(I186*H186,2)</f>
        <v>0</v>
      </c>
      <c r="K186" s="196" t="s">
        <v>1</v>
      </c>
      <c r="L186" s="40"/>
      <c r="M186" s="201" t="s">
        <v>1</v>
      </c>
      <c r="N186" s="202" t="s">
        <v>46</v>
      </c>
      <c r="O186" s="72"/>
      <c r="P186" s="203">
        <f>O186*H186</f>
        <v>0</v>
      </c>
      <c r="Q186" s="203">
        <v>0</v>
      </c>
      <c r="R186" s="203">
        <f>Q186*H186</f>
        <v>0</v>
      </c>
      <c r="S186" s="203">
        <v>0</v>
      </c>
      <c r="T186" s="204">
        <f>S186*H186</f>
        <v>0</v>
      </c>
      <c r="U186" s="35"/>
      <c r="V186" s="35"/>
      <c r="W186" s="35"/>
      <c r="X186" s="35"/>
      <c r="Y186" s="35"/>
      <c r="Z186" s="35"/>
      <c r="AA186" s="35"/>
      <c r="AB186" s="35"/>
      <c r="AC186" s="35"/>
      <c r="AD186" s="35"/>
      <c r="AE186" s="35"/>
      <c r="AR186" s="205" t="s">
        <v>373</v>
      </c>
      <c r="AT186" s="205" t="s">
        <v>368</v>
      </c>
      <c r="AU186" s="205" t="s">
        <v>90</v>
      </c>
      <c r="AY186" s="18" t="s">
        <v>365</v>
      </c>
      <c r="BE186" s="206">
        <f>IF(N186="základní",J186,0)</f>
        <v>0</v>
      </c>
      <c r="BF186" s="206">
        <f>IF(N186="snížená",J186,0)</f>
        <v>0</v>
      </c>
      <c r="BG186" s="206">
        <f>IF(N186="zákl. přenesená",J186,0)</f>
        <v>0</v>
      </c>
      <c r="BH186" s="206">
        <f>IF(N186="sníž. přenesená",J186,0)</f>
        <v>0</v>
      </c>
      <c r="BI186" s="206">
        <f>IF(N186="nulová",J186,0)</f>
        <v>0</v>
      </c>
      <c r="BJ186" s="18" t="s">
        <v>88</v>
      </c>
      <c r="BK186" s="206">
        <f>ROUND(I186*H186,2)</f>
        <v>0</v>
      </c>
      <c r="BL186" s="18" t="s">
        <v>373</v>
      </c>
      <c r="BM186" s="205" t="s">
        <v>579</v>
      </c>
    </row>
    <row r="187" spans="1:65" s="2" customFormat="1" ht="29.25">
      <c r="A187" s="35"/>
      <c r="B187" s="36"/>
      <c r="C187" s="37"/>
      <c r="D187" s="209" t="s">
        <v>1270</v>
      </c>
      <c r="E187" s="37"/>
      <c r="F187" s="275" t="s">
        <v>4763</v>
      </c>
      <c r="G187" s="37"/>
      <c r="H187" s="37"/>
      <c r="I187" s="276"/>
      <c r="J187" s="37"/>
      <c r="K187" s="37"/>
      <c r="L187" s="40"/>
      <c r="M187" s="261"/>
      <c r="N187" s="262"/>
      <c r="O187" s="72"/>
      <c r="P187" s="72"/>
      <c r="Q187" s="72"/>
      <c r="R187" s="72"/>
      <c r="S187" s="72"/>
      <c r="T187" s="73"/>
      <c r="U187" s="35"/>
      <c r="V187" s="35"/>
      <c r="W187" s="35"/>
      <c r="X187" s="35"/>
      <c r="Y187" s="35"/>
      <c r="Z187" s="35"/>
      <c r="AA187" s="35"/>
      <c r="AB187" s="35"/>
      <c r="AC187" s="35"/>
      <c r="AD187" s="35"/>
      <c r="AE187" s="35"/>
      <c r="AT187" s="18" t="s">
        <v>1270</v>
      </c>
      <c r="AU187" s="18" t="s">
        <v>90</v>
      </c>
    </row>
    <row r="188" spans="1:65" s="2" customFormat="1" ht="33" customHeight="1">
      <c r="A188" s="35"/>
      <c r="B188" s="36"/>
      <c r="C188" s="194" t="s">
        <v>484</v>
      </c>
      <c r="D188" s="194" t="s">
        <v>368</v>
      </c>
      <c r="E188" s="195" t="s">
        <v>4764</v>
      </c>
      <c r="F188" s="196" t="s">
        <v>4762</v>
      </c>
      <c r="G188" s="197" t="s">
        <v>1331</v>
      </c>
      <c r="H188" s="198">
        <v>4</v>
      </c>
      <c r="I188" s="199"/>
      <c r="J188" s="200">
        <f>ROUND(I188*H188,2)</f>
        <v>0</v>
      </c>
      <c r="K188" s="196" t="s">
        <v>1</v>
      </c>
      <c r="L188" s="40"/>
      <c r="M188" s="201" t="s">
        <v>1</v>
      </c>
      <c r="N188" s="202" t="s">
        <v>46</v>
      </c>
      <c r="O188" s="72"/>
      <c r="P188" s="203">
        <f>O188*H188</f>
        <v>0</v>
      </c>
      <c r="Q188" s="203">
        <v>0</v>
      </c>
      <c r="R188" s="203">
        <f>Q188*H188</f>
        <v>0</v>
      </c>
      <c r="S188" s="203">
        <v>0</v>
      </c>
      <c r="T188" s="204">
        <f>S188*H188</f>
        <v>0</v>
      </c>
      <c r="U188" s="35"/>
      <c r="V188" s="35"/>
      <c r="W188" s="35"/>
      <c r="X188" s="35"/>
      <c r="Y188" s="35"/>
      <c r="Z188" s="35"/>
      <c r="AA188" s="35"/>
      <c r="AB188" s="35"/>
      <c r="AC188" s="35"/>
      <c r="AD188" s="35"/>
      <c r="AE188" s="35"/>
      <c r="AR188" s="205" t="s">
        <v>373</v>
      </c>
      <c r="AT188" s="205" t="s">
        <v>368</v>
      </c>
      <c r="AU188" s="205" t="s">
        <v>90</v>
      </c>
      <c r="AY188" s="18" t="s">
        <v>365</v>
      </c>
      <c r="BE188" s="206">
        <f>IF(N188="základní",J188,0)</f>
        <v>0</v>
      </c>
      <c r="BF188" s="206">
        <f>IF(N188="snížená",J188,0)</f>
        <v>0</v>
      </c>
      <c r="BG188" s="206">
        <f>IF(N188="zákl. přenesená",J188,0)</f>
        <v>0</v>
      </c>
      <c r="BH188" s="206">
        <f>IF(N188="sníž. přenesená",J188,0)</f>
        <v>0</v>
      </c>
      <c r="BI188" s="206">
        <f>IF(N188="nulová",J188,0)</f>
        <v>0</v>
      </c>
      <c r="BJ188" s="18" t="s">
        <v>88</v>
      </c>
      <c r="BK188" s="206">
        <f>ROUND(I188*H188,2)</f>
        <v>0</v>
      </c>
      <c r="BL188" s="18" t="s">
        <v>373</v>
      </c>
      <c r="BM188" s="205" t="s">
        <v>589</v>
      </c>
    </row>
    <row r="189" spans="1:65" s="2" customFormat="1" ht="19.5">
      <c r="A189" s="35"/>
      <c r="B189" s="36"/>
      <c r="C189" s="37"/>
      <c r="D189" s="209" t="s">
        <v>1270</v>
      </c>
      <c r="E189" s="37"/>
      <c r="F189" s="275" t="s">
        <v>4765</v>
      </c>
      <c r="G189" s="37"/>
      <c r="H189" s="37"/>
      <c r="I189" s="276"/>
      <c r="J189" s="37"/>
      <c r="K189" s="37"/>
      <c r="L189" s="40"/>
      <c r="M189" s="261"/>
      <c r="N189" s="262"/>
      <c r="O189" s="72"/>
      <c r="P189" s="72"/>
      <c r="Q189" s="72"/>
      <c r="R189" s="72"/>
      <c r="S189" s="72"/>
      <c r="T189" s="73"/>
      <c r="U189" s="35"/>
      <c r="V189" s="35"/>
      <c r="W189" s="35"/>
      <c r="X189" s="35"/>
      <c r="Y189" s="35"/>
      <c r="Z189" s="35"/>
      <c r="AA189" s="35"/>
      <c r="AB189" s="35"/>
      <c r="AC189" s="35"/>
      <c r="AD189" s="35"/>
      <c r="AE189" s="35"/>
      <c r="AT189" s="18" t="s">
        <v>1270</v>
      </c>
      <c r="AU189" s="18" t="s">
        <v>90</v>
      </c>
    </row>
    <row r="190" spans="1:65" s="2" customFormat="1" ht="24.2" customHeight="1">
      <c r="A190" s="35"/>
      <c r="B190" s="36"/>
      <c r="C190" s="194" t="s">
        <v>7</v>
      </c>
      <c r="D190" s="194" t="s">
        <v>368</v>
      </c>
      <c r="E190" s="195" t="s">
        <v>4766</v>
      </c>
      <c r="F190" s="196" t="s">
        <v>4767</v>
      </c>
      <c r="G190" s="197" t="s">
        <v>396</v>
      </c>
      <c r="H190" s="198">
        <v>40</v>
      </c>
      <c r="I190" s="199"/>
      <c r="J190" s="200">
        <f>ROUND(I190*H190,2)</f>
        <v>0</v>
      </c>
      <c r="K190" s="196" t="s">
        <v>1</v>
      </c>
      <c r="L190" s="40"/>
      <c r="M190" s="201" t="s">
        <v>1</v>
      </c>
      <c r="N190" s="202" t="s">
        <v>46</v>
      </c>
      <c r="O190" s="72"/>
      <c r="P190" s="203">
        <f>O190*H190</f>
        <v>0</v>
      </c>
      <c r="Q190" s="203">
        <v>0</v>
      </c>
      <c r="R190" s="203">
        <f>Q190*H190</f>
        <v>0</v>
      </c>
      <c r="S190" s="203">
        <v>0</v>
      </c>
      <c r="T190" s="204">
        <f>S190*H190</f>
        <v>0</v>
      </c>
      <c r="U190" s="35"/>
      <c r="V190" s="35"/>
      <c r="W190" s="35"/>
      <c r="X190" s="35"/>
      <c r="Y190" s="35"/>
      <c r="Z190" s="35"/>
      <c r="AA190" s="35"/>
      <c r="AB190" s="35"/>
      <c r="AC190" s="35"/>
      <c r="AD190" s="35"/>
      <c r="AE190" s="35"/>
      <c r="AR190" s="205" t="s">
        <v>373</v>
      </c>
      <c r="AT190" s="205" t="s">
        <v>368</v>
      </c>
      <c r="AU190" s="205" t="s">
        <v>90</v>
      </c>
      <c r="AY190" s="18" t="s">
        <v>365</v>
      </c>
      <c r="BE190" s="206">
        <f>IF(N190="základní",J190,0)</f>
        <v>0</v>
      </c>
      <c r="BF190" s="206">
        <f>IF(N190="snížená",J190,0)</f>
        <v>0</v>
      </c>
      <c r="BG190" s="206">
        <f>IF(N190="zákl. přenesená",J190,0)</f>
        <v>0</v>
      </c>
      <c r="BH190" s="206">
        <f>IF(N190="sníž. přenesená",J190,0)</f>
        <v>0</v>
      </c>
      <c r="BI190" s="206">
        <f>IF(N190="nulová",J190,0)</f>
        <v>0</v>
      </c>
      <c r="BJ190" s="18" t="s">
        <v>88</v>
      </c>
      <c r="BK190" s="206">
        <f>ROUND(I190*H190,2)</f>
        <v>0</v>
      </c>
      <c r="BL190" s="18" t="s">
        <v>373</v>
      </c>
      <c r="BM190" s="205" t="s">
        <v>599</v>
      </c>
    </row>
    <row r="191" spans="1:65" s="2" customFormat="1" ht="19.5">
      <c r="A191" s="35"/>
      <c r="B191" s="36"/>
      <c r="C191" s="37"/>
      <c r="D191" s="209" t="s">
        <v>1270</v>
      </c>
      <c r="E191" s="37"/>
      <c r="F191" s="275" t="s">
        <v>4765</v>
      </c>
      <c r="G191" s="37"/>
      <c r="H191" s="37"/>
      <c r="I191" s="276"/>
      <c r="J191" s="37"/>
      <c r="K191" s="37"/>
      <c r="L191" s="40"/>
      <c r="M191" s="261"/>
      <c r="N191" s="262"/>
      <c r="O191" s="72"/>
      <c r="P191" s="72"/>
      <c r="Q191" s="72"/>
      <c r="R191" s="72"/>
      <c r="S191" s="72"/>
      <c r="T191" s="73"/>
      <c r="U191" s="35"/>
      <c r="V191" s="35"/>
      <c r="W191" s="35"/>
      <c r="X191" s="35"/>
      <c r="Y191" s="35"/>
      <c r="Z191" s="35"/>
      <c r="AA191" s="35"/>
      <c r="AB191" s="35"/>
      <c r="AC191" s="35"/>
      <c r="AD191" s="35"/>
      <c r="AE191" s="35"/>
      <c r="AT191" s="18" t="s">
        <v>1270</v>
      </c>
      <c r="AU191" s="18" t="s">
        <v>90</v>
      </c>
    </row>
    <row r="192" spans="1:65" s="12" customFormat="1" ht="22.9" customHeight="1">
      <c r="B192" s="179"/>
      <c r="C192" s="180"/>
      <c r="D192" s="181" t="s">
        <v>80</v>
      </c>
      <c r="E192" s="192" t="s">
        <v>893</v>
      </c>
      <c r="F192" s="192" t="s">
        <v>4768</v>
      </c>
      <c r="G192" s="180"/>
      <c r="H192" s="180"/>
      <c r="I192" s="183"/>
      <c r="J192" s="193">
        <f>BK192</f>
        <v>0</v>
      </c>
      <c r="K192" s="180"/>
      <c r="L192" s="184"/>
      <c r="M192" s="185"/>
      <c r="N192" s="186"/>
      <c r="O192" s="186"/>
      <c r="P192" s="187">
        <f>SUM(P193:P198)</f>
        <v>0</v>
      </c>
      <c r="Q192" s="186"/>
      <c r="R192" s="187">
        <f>SUM(R193:R198)</f>
        <v>0</v>
      </c>
      <c r="S192" s="186"/>
      <c r="T192" s="188">
        <f>SUM(T193:T198)</f>
        <v>0</v>
      </c>
      <c r="AR192" s="189" t="s">
        <v>88</v>
      </c>
      <c r="AT192" s="190" t="s">
        <v>80</v>
      </c>
      <c r="AU192" s="190" t="s">
        <v>88</v>
      </c>
      <c r="AY192" s="189" t="s">
        <v>365</v>
      </c>
      <c r="BK192" s="191">
        <f>SUM(BK193:BK198)</f>
        <v>0</v>
      </c>
    </row>
    <row r="193" spans="1:65" s="2" customFormat="1" ht="55.5" customHeight="1">
      <c r="A193" s="35"/>
      <c r="B193" s="36"/>
      <c r="C193" s="194" t="s">
        <v>494</v>
      </c>
      <c r="D193" s="194" t="s">
        <v>368</v>
      </c>
      <c r="E193" s="195" t="s">
        <v>4769</v>
      </c>
      <c r="F193" s="196" t="s">
        <v>4770</v>
      </c>
      <c r="G193" s="197" t="s">
        <v>314</v>
      </c>
      <c r="H193" s="198">
        <v>787</v>
      </c>
      <c r="I193" s="199"/>
      <c r="J193" s="200">
        <f>ROUND(I193*H193,2)</f>
        <v>0</v>
      </c>
      <c r="K193" s="196" t="s">
        <v>1</v>
      </c>
      <c r="L193" s="40"/>
      <c r="M193" s="201" t="s">
        <v>1</v>
      </c>
      <c r="N193" s="202" t="s">
        <v>46</v>
      </c>
      <c r="O193" s="72"/>
      <c r="P193" s="203">
        <f>O193*H193</f>
        <v>0</v>
      </c>
      <c r="Q193" s="203">
        <v>0</v>
      </c>
      <c r="R193" s="203">
        <f>Q193*H193</f>
        <v>0</v>
      </c>
      <c r="S193" s="203">
        <v>0</v>
      </c>
      <c r="T193" s="204">
        <f>S193*H193</f>
        <v>0</v>
      </c>
      <c r="U193" s="35"/>
      <c r="V193" s="35"/>
      <c r="W193" s="35"/>
      <c r="X193" s="35"/>
      <c r="Y193" s="35"/>
      <c r="Z193" s="35"/>
      <c r="AA193" s="35"/>
      <c r="AB193" s="35"/>
      <c r="AC193" s="35"/>
      <c r="AD193" s="35"/>
      <c r="AE193" s="35"/>
      <c r="AR193" s="205" t="s">
        <v>373</v>
      </c>
      <c r="AT193" s="205" t="s">
        <v>368</v>
      </c>
      <c r="AU193" s="205" t="s">
        <v>90</v>
      </c>
      <c r="AY193" s="18" t="s">
        <v>365</v>
      </c>
      <c r="BE193" s="206">
        <f>IF(N193="základní",J193,0)</f>
        <v>0</v>
      </c>
      <c r="BF193" s="206">
        <f>IF(N193="snížená",J193,0)</f>
        <v>0</v>
      </c>
      <c r="BG193" s="206">
        <f>IF(N193="zákl. přenesená",J193,0)</f>
        <v>0</v>
      </c>
      <c r="BH193" s="206">
        <f>IF(N193="sníž. přenesená",J193,0)</f>
        <v>0</v>
      </c>
      <c r="BI193" s="206">
        <f>IF(N193="nulová",J193,0)</f>
        <v>0</v>
      </c>
      <c r="BJ193" s="18" t="s">
        <v>88</v>
      </c>
      <c r="BK193" s="206">
        <f>ROUND(I193*H193,2)</f>
        <v>0</v>
      </c>
      <c r="BL193" s="18" t="s">
        <v>373</v>
      </c>
      <c r="BM193" s="205" t="s">
        <v>610</v>
      </c>
    </row>
    <row r="194" spans="1:65" s="2" customFormat="1" ht="19.5">
      <c r="A194" s="35"/>
      <c r="B194" s="36"/>
      <c r="C194" s="37"/>
      <c r="D194" s="209" t="s">
        <v>1270</v>
      </c>
      <c r="E194" s="37"/>
      <c r="F194" s="275" t="s">
        <v>4771</v>
      </c>
      <c r="G194" s="37"/>
      <c r="H194" s="37"/>
      <c r="I194" s="276"/>
      <c r="J194" s="37"/>
      <c r="K194" s="37"/>
      <c r="L194" s="40"/>
      <c r="M194" s="261"/>
      <c r="N194" s="262"/>
      <c r="O194" s="72"/>
      <c r="P194" s="72"/>
      <c r="Q194" s="72"/>
      <c r="R194" s="72"/>
      <c r="S194" s="72"/>
      <c r="T194" s="73"/>
      <c r="U194" s="35"/>
      <c r="V194" s="35"/>
      <c r="W194" s="35"/>
      <c r="X194" s="35"/>
      <c r="Y194" s="35"/>
      <c r="Z194" s="35"/>
      <c r="AA194" s="35"/>
      <c r="AB194" s="35"/>
      <c r="AC194" s="35"/>
      <c r="AD194" s="35"/>
      <c r="AE194" s="35"/>
      <c r="AT194" s="18" t="s">
        <v>1270</v>
      </c>
      <c r="AU194" s="18" t="s">
        <v>90</v>
      </c>
    </row>
    <row r="195" spans="1:65" s="2" customFormat="1" ht="76.349999999999994" customHeight="1">
      <c r="A195" s="35"/>
      <c r="B195" s="36"/>
      <c r="C195" s="194" t="s">
        <v>499</v>
      </c>
      <c r="D195" s="194" t="s">
        <v>368</v>
      </c>
      <c r="E195" s="195" t="s">
        <v>4772</v>
      </c>
      <c r="F195" s="196" t="s">
        <v>4773</v>
      </c>
      <c r="G195" s="197" t="s">
        <v>314</v>
      </c>
      <c r="H195" s="198">
        <v>20.7</v>
      </c>
      <c r="I195" s="199"/>
      <c r="J195" s="200">
        <f>ROUND(I195*H195,2)</f>
        <v>0</v>
      </c>
      <c r="K195" s="196" t="s">
        <v>1</v>
      </c>
      <c r="L195" s="40"/>
      <c r="M195" s="201" t="s">
        <v>1</v>
      </c>
      <c r="N195" s="202" t="s">
        <v>46</v>
      </c>
      <c r="O195" s="72"/>
      <c r="P195" s="203">
        <f>O195*H195</f>
        <v>0</v>
      </c>
      <c r="Q195" s="203">
        <v>0</v>
      </c>
      <c r="R195" s="203">
        <f>Q195*H195</f>
        <v>0</v>
      </c>
      <c r="S195" s="203">
        <v>0</v>
      </c>
      <c r="T195" s="204">
        <f>S195*H195</f>
        <v>0</v>
      </c>
      <c r="U195" s="35"/>
      <c r="V195" s="35"/>
      <c r="W195" s="35"/>
      <c r="X195" s="35"/>
      <c r="Y195" s="35"/>
      <c r="Z195" s="35"/>
      <c r="AA195" s="35"/>
      <c r="AB195" s="35"/>
      <c r="AC195" s="35"/>
      <c r="AD195" s="35"/>
      <c r="AE195" s="35"/>
      <c r="AR195" s="205" t="s">
        <v>373</v>
      </c>
      <c r="AT195" s="205" t="s">
        <v>368</v>
      </c>
      <c r="AU195" s="205" t="s">
        <v>90</v>
      </c>
      <c r="AY195" s="18" t="s">
        <v>365</v>
      </c>
      <c r="BE195" s="206">
        <f>IF(N195="základní",J195,0)</f>
        <v>0</v>
      </c>
      <c r="BF195" s="206">
        <f>IF(N195="snížená",J195,0)</f>
        <v>0</v>
      </c>
      <c r="BG195" s="206">
        <f>IF(N195="zákl. přenesená",J195,0)</f>
        <v>0</v>
      </c>
      <c r="BH195" s="206">
        <f>IF(N195="sníž. přenesená",J195,0)</f>
        <v>0</v>
      </c>
      <c r="BI195" s="206">
        <f>IF(N195="nulová",J195,0)</f>
        <v>0</v>
      </c>
      <c r="BJ195" s="18" t="s">
        <v>88</v>
      </c>
      <c r="BK195" s="206">
        <f>ROUND(I195*H195,2)</f>
        <v>0</v>
      </c>
      <c r="BL195" s="18" t="s">
        <v>373</v>
      </c>
      <c r="BM195" s="205" t="s">
        <v>622</v>
      </c>
    </row>
    <row r="196" spans="1:65" s="2" customFormat="1" ht="19.5">
      <c r="A196" s="35"/>
      <c r="B196" s="36"/>
      <c r="C196" s="37"/>
      <c r="D196" s="209" t="s">
        <v>1270</v>
      </c>
      <c r="E196" s="37"/>
      <c r="F196" s="275" t="s">
        <v>4774</v>
      </c>
      <c r="G196" s="37"/>
      <c r="H196" s="37"/>
      <c r="I196" s="276"/>
      <c r="J196" s="37"/>
      <c r="K196" s="37"/>
      <c r="L196" s="40"/>
      <c r="M196" s="261"/>
      <c r="N196" s="262"/>
      <c r="O196" s="72"/>
      <c r="P196" s="72"/>
      <c r="Q196" s="72"/>
      <c r="R196" s="72"/>
      <c r="S196" s="72"/>
      <c r="T196" s="73"/>
      <c r="U196" s="35"/>
      <c r="V196" s="35"/>
      <c r="W196" s="35"/>
      <c r="X196" s="35"/>
      <c r="Y196" s="35"/>
      <c r="Z196" s="35"/>
      <c r="AA196" s="35"/>
      <c r="AB196" s="35"/>
      <c r="AC196" s="35"/>
      <c r="AD196" s="35"/>
      <c r="AE196" s="35"/>
      <c r="AT196" s="18" t="s">
        <v>1270</v>
      </c>
      <c r="AU196" s="18" t="s">
        <v>90</v>
      </c>
    </row>
    <row r="197" spans="1:65" s="14" customFormat="1">
      <c r="B197" s="218"/>
      <c r="C197" s="219"/>
      <c r="D197" s="209" t="s">
        <v>375</v>
      </c>
      <c r="E197" s="220" t="s">
        <v>1</v>
      </c>
      <c r="F197" s="221" t="s">
        <v>4775</v>
      </c>
      <c r="G197" s="219"/>
      <c r="H197" s="222">
        <v>20.7</v>
      </c>
      <c r="I197" s="223"/>
      <c r="J197" s="219"/>
      <c r="K197" s="219"/>
      <c r="L197" s="224"/>
      <c r="M197" s="225"/>
      <c r="N197" s="226"/>
      <c r="O197" s="226"/>
      <c r="P197" s="226"/>
      <c r="Q197" s="226"/>
      <c r="R197" s="226"/>
      <c r="S197" s="226"/>
      <c r="T197" s="227"/>
      <c r="AT197" s="228" t="s">
        <v>375</v>
      </c>
      <c r="AU197" s="228" t="s">
        <v>90</v>
      </c>
      <c r="AV197" s="14" t="s">
        <v>90</v>
      </c>
      <c r="AW197" s="14" t="s">
        <v>36</v>
      </c>
      <c r="AX197" s="14" t="s">
        <v>81</v>
      </c>
      <c r="AY197" s="228" t="s">
        <v>365</v>
      </c>
    </row>
    <row r="198" spans="1:65" s="15" customFormat="1">
      <c r="B198" s="229"/>
      <c r="C198" s="230"/>
      <c r="D198" s="209" t="s">
        <v>375</v>
      </c>
      <c r="E198" s="231" t="s">
        <v>1</v>
      </c>
      <c r="F198" s="232" t="s">
        <v>379</v>
      </c>
      <c r="G198" s="230"/>
      <c r="H198" s="233">
        <v>20.7</v>
      </c>
      <c r="I198" s="234"/>
      <c r="J198" s="230"/>
      <c r="K198" s="230"/>
      <c r="L198" s="235"/>
      <c r="M198" s="236"/>
      <c r="N198" s="237"/>
      <c r="O198" s="237"/>
      <c r="P198" s="237"/>
      <c r="Q198" s="237"/>
      <c r="R198" s="237"/>
      <c r="S198" s="237"/>
      <c r="T198" s="238"/>
      <c r="AT198" s="239" t="s">
        <v>375</v>
      </c>
      <c r="AU198" s="239" t="s">
        <v>90</v>
      </c>
      <c r="AV198" s="15" t="s">
        <v>373</v>
      </c>
      <c r="AW198" s="15" t="s">
        <v>36</v>
      </c>
      <c r="AX198" s="15" t="s">
        <v>88</v>
      </c>
      <c r="AY198" s="239" t="s">
        <v>365</v>
      </c>
    </row>
    <row r="199" spans="1:65" s="12" customFormat="1" ht="22.9" customHeight="1">
      <c r="B199" s="179"/>
      <c r="C199" s="180"/>
      <c r="D199" s="181" t="s">
        <v>80</v>
      </c>
      <c r="E199" s="192" t="s">
        <v>3404</v>
      </c>
      <c r="F199" s="192" t="s">
        <v>3405</v>
      </c>
      <c r="G199" s="180"/>
      <c r="H199" s="180"/>
      <c r="I199" s="183"/>
      <c r="J199" s="193">
        <f>BK199</f>
        <v>0</v>
      </c>
      <c r="K199" s="180"/>
      <c r="L199" s="184"/>
      <c r="M199" s="185"/>
      <c r="N199" s="186"/>
      <c r="O199" s="186"/>
      <c r="P199" s="187">
        <f>SUM(P200:P223)</f>
        <v>0</v>
      </c>
      <c r="Q199" s="186"/>
      <c r="R199" s="187">
        <f>SUM(R200:R223)</f>
        <v>0</v>
      </c>
      <c r="S199" s="186"/>
      <c r="T199" s="188">
        <f>SUM(T200:T223)</f>
        <v>0</v>
      </c>
      <c r="AR199" s="189" t="s">
        <v>88</v>
      </c>
      <c r="AT199" s="190" t="s">
        <v>80</v>
      </c>
      <c r="AU199" s="190" t="s">
        <v>88</v>
      </c>
      <c r="AY199" s="189" t="s">
        <v>365</v>
      </c>
      <c r="BK199" s="191">
        <f>SUM(BK200:BK223)</f>
        <v>0</v>
      </c>
    </row>
    <row r="200" spans="1:65" s="2" customFormat="1" ht="37.9" customHeight="1">
      <c r="A200" s="35"/>
      <c r="B200" s="36"/>
      <c r="C200" s="194" t="s">
        <v>504</v>
      </c>
      <c r="D200" s="194" t="s">
        <v>368</v>
      </c>
      <c r="E200" s="195" t="s">
        <v>3406</v>
      </c>
      <c r="F200" s="196" t="s">
        <v>3407</v>
      </c>
      <c r="G200" s="197" t="s">
        <v>389</v>
      </c>
      <c r="H200" s="198">
        <v>2044.92</v>
      </c>
      <c r="I200" s="199"/>
      <c r="J200" s="200">
        <f>ROUND(I200*H200,2)</f>
        <v>0</v>
      </c>
      <c r="K200" s="196" t="s">
        <v>1</v>
      </c>
      <c r="L200" s="40"/>
      <c r="M200" s="201" t="s">
        <v>1</v>
      </c>
      <c r="N200" s="202" t="s">
        <v>46</v>
      </c>
      <c r="O200" s="72"/>
      <c r="P200" s="203">
        <f>O200*H200</f>
        <v>0</v>
      </c>
      <c r="Q200" s="203">
        <v>0</v>
      </c>
      <c r="R200" s="203">
        <f>Q200*H200</f>
        <v>0</v>
      </c>
      <c r="S200" s="203">
        <v>0</v>
      </c>
      <c r="T200" s="204">
        <f>S200*H200</f>
        <v>0</v>
      </c>
      <c r="U200" s="35"/>
      <c r="V200" s="35"/>
      <c r="W200" s="35"/>
      <c r="X200" s="35"/>
      <c r="Y200" s="35"/>
      <c r="Z200" s="35"/>
      <c r="AA200" s="35"/>
      <c r="AB200" s="35"/>
      <c r="AC200" s="35"/>
      <c r="AD200" s="35"/>
      <c r="AE200" s="35"/>
      <c r="AR200" s="205" t="s">
        <v>373</v>
      </c>
      <c r="AT200" s="205" t="s">
        <v>368</v>
      </c>
      <c r="AU200" s="205" t="s">
        <v>90</v>
      </c>
      <c r="AY200" s="18" t="s">
        <v>365</v>
      </c>
      <c r="BE200" s="206">
        <f>IF(N200="základní",J200,0)</f>
        <v>0</v>
      </c>
      <c r="BF200" s="206">
        <f>IF(N200="snížená",J200,0)</f>
        <v>0</v>
      </c>
      <c r="BG200" s="206">
        <f>IF(N200="zákl. přenesená",J200,0)</f>
        <v>0</v>
      </c>
      <c r="BH200" s="206">
        <f>IF(N200="sníž. přenesená",J200,0)</f>
        <v>0</v>
      </c>
      <c r="BI200" s="206">
        <f>IF(N200="nulová",J200,0)</f>
        <v>0</v>
      </c>
      <c r="BJ200" s="18" t="s">
        <v>88</v>
      </c>
      <c r="BK200" s="206">
        <f>ROUND(I200*H200,2)</f>
        <v>0</v>
      </c>
      <c r="BL200" s="18" t="s">
        <v>373</v>
      </c>
      <c r="BM200" s="205" t="s">
        <v>634</v>
      </c>
    </row>
    <row r="201" spans="1:65" s="2" customFormat="1" ht="19.5">
      <c r="A201" s="35"/>
      <c r="B201" s="36"/>
      <c r="C201" s="37"/>
      <c r="D201" s="209" t="s">
        <v>1270</v>
      </c>
      <c r="E201" s="37"/>
      <c r="F201" s="275" t="s">
        <v>4776</v>
      </c>
      <c r="G201" s="37"/>
      <c r="H201" s="37"/>
      <c r="I201" s="276"/>
      <c r="J201" s="37"/>
      <c r="K201" s="37"/>
      <c r="L201" s="40"/>
      <c r="M201" s="261"/>
      <c r="N201" s="262"/>
      <c r="O201" s="72"/>
      <c r="P201" s="72"/>
      <c r="Q201" s="72"/>
      <c r="R201" s="72"/>
      <c r="S201" s="72"/>
      <c r="T201" s="73"/>
      <c r="U201" s="35"/>
      <c r="V201" s="35"/>
      <c r="W201" s="35"/>
      <c r="X201" s="35"/>
      <c r="Y201" s="35"/>
      <c r="Z201" s="35"/>
      <c r="AA201" s="35"/>
      <c r="AB201" s="35"/>
      <c r="AC201" s="35"/>
      <c r="AD201" s="35"/>
      <c r="AE201" s="35"/>
      <c r="AT201" s="18" t="s">
        <v>1270</v>
      </c>
      <c r="AU201" s="18" t="s">
        <v>90</v>
      </c>
    </row>
    <row r="202" spans="1:65" s="2" customFormat="1" ht="44.25" customHeight="1">
      <c r="A202" s="35"/>
      <c r="B202" s="36"/>
      <c r="C202" s="194" t="s">
        <v>509</v>
      </c>
      <c r="D202" s="194" t="s">
        <v>368</v>
      </c>
      <c r="E202" s="195" t="s">
        <v>3409</v>
      </c>
      <c r="F202" s="196" t="s">
        <v>3410</v>
      </c>
      <c r="G202" s="197" t="s">
        <v>389</v>
      </c>
      <c r="H202" s="198">
        <v>18404.28</v>
      </c>
      <c r="I202" s="199"/>
      <c r="J202" s="200">
        <f>ROUND(I202*H202,2)</f>
        <v>0</v>
      </c>
      <c r="K202" s="196" t="s">
        <v>1</v>
      </c>
      <c r="L202" s="40"/>
      <c r="M202" s="201" t="s">
        <v>1</v>
      </c>
      <c r="N202" s="202" t="s">
        <v>46</v>
      </c>
      <c r="O202" s="72"/>
      <c r="P202" s="203">
        <f>O202*H202</f>
        <v>0</v>
      </c>
      <c r="Q202" s="203">
        <v>0</v>
      </c>
      <c r="R202" s="203">
        <f>Q202*H202</f>
        <v>0</v>
      </c>
      <c r="S202" s="203">
        <v>0</v>
      </c>
      <c r="T202" s="204">
        <f>S202*H202</f>
        <v>0</v>
      </c>
      <c r="U202" s="35"/>
      <c r="V202" s="35"/>
      <c r="W202" s="35"/>
      <c r="X202" s="35"/>
      <c r="Y202" s="35"/>
      <c r="Z202" s="35"/>
      <c r="AA202" s="35"/>
      <c r="AB202" s="35"/>
      <c r="AC202" s="35"/>
      <c r="AD202" s="35"/>
      <c r="AE202" s="35"/>
      <c r="AR202" s="205" t="s">
        <v>373</v>
      </c>
      <c r="AT202" s="205" t="s">
        <v>368</v>
      </c>
      <c r="AU202" s="205" t="s">
        <v>90</v>
      </c>
      <c r="AY202" s="18" t="s">
        <v>365</v>
      </c>
      <c r="BE202" s="206">
        <f>IF(N202="základní",J202,0)</f>
        <v>0</v>
      </c>
      <c r="BF202" s="206">
        <f>IF(N202="snížená",J202,0)</f>
        <v>0</v>
      </c>
      <c r="BG202" s="206">
        <f>IF(N202="zákl. přenesená",J202,0)</f>
        <v>0</v>
      </c>
      <c r="BH202" s="206">
        <f>IF(N202="sníž. přenesená",J202,0)</f>
        <v>0</v>
      </c>
      <c r="BI202" s="206">
        <f>IF(N202="nulová",J202,0)</f>
        <v>0</v>
      </c>
      <c r="BJ202" s="18" t="s">
        <v>88</v>
      </c>
      <c r="BK202" s="206">
        <f>ROUND(I202*H202,2)</f>
        <v>0</v>
      </c>
      <c r="BL202" s="18" t="s">
        <v>373</v>
      </c>
      <c r="BM202" s="205" t="s">
        <v>643</v>
      </c>
    </row>
    <row r="203" spans="1:65" s="2" customFormat="1" ht="19.5">
      <c r="A203" s="35"/>
      <c r="B203" s="36"/>
      <c r="C203" s="37"/>
      <c r="D203" s="209" t="s">
        <v>1270</v>
      </c>
      <c r="E203" s="37"/>
      <c r="F203" s="275" t="s">
        <v>4776</v>
      </c>
      <c r="G203" s="37"/>
      <c r="H203" s="37"/>
      <c r="I203" s="276"/>
      <c r="J203" s="37"/>
      <c r="K203" s="37"/>
      <c r="L203" s="40"/>
      <c r="M203" s="261"/>
      <c r="N203" s="262"/>
      <c r="O203" s="72"/>
      <c r="P203" s="72"/>
      <c r="Q203" s="72"/>
      <c r="R203" s="72"/>
      <c r="S203" s="72"/>
      <c r="T203" s="73"/>
      <c r="U203" s="35"/>
      <c r="V203" s="35"/>
      <c r="W203" s="35"/>
      <c r="X203" s="35"/>
      <c r="Y203" s="35"/>
      <c r="Z203" s="35"/>
      <c r="AA203" s="35"/>
      <c r="AB203" s="35"/>
      <c r="AC203" s="35"/>
      <c r="AD203" s="35"/>
      <c r="AE203" s="35"/>
      <c r="AT203" s="18" t="s">
        <v>1270</v>
      </c>
      <c r="AU203" s="18" t="s">
        <v>90</v>
      </c>
    </row>
    <row r="204" spans="1:65" s="14" customFormat="1">
      <c r="B204" s="218"/>
      <c r="C204" s="219"/>
      <c r="D204" s="209" t="s">
        <v>375</v>
      </c>
      <c r="E204" s="220" t="s">
        <v>1</v>
      </c>
      <c r="F204" s="221" t="s">
        <v>4777</v>
      </c>
      <c r="G204" s="219"/>
      <c r="H204" s="222">
        <v>18404.28</v>
      </c>
      <c r="I204" s="223"/>
      <c r="J204" s="219"/>
      <c r="K204" s="219"/>
      <c r="L204" s="224"/>
      <c r="M204" s="225"/>
      <c r="N204" s="226"/>
      <c r="O204" s="226"/>
      <c r="P204" s="226"/>
      <c r="Q204" s="226"/>
      <c r="R204" s="226"/>
      <c r="S204" s="226"/>
      <c r="T204" s="227"/>
      <c r="AT204" s="228" t="s">
        <v>375</v>
      </c>
      <c r="AU204" s="228" t="s">
        <v>90</v>
      </c>
      <c r="AV204" s="14" t="s">
        <v>90</v>
      </c>
      <c r="AW204" s="14" t="s">
        <v>36</v>
      </c>
      <c r="AX204" s="14" t="s">
        <v>81</v>
      </c>
      <c r="AY204" s="228" t="s">
        <v>365</v>
      </c>
    </row>
    <row r="205" spans="1:65" s="15" customFormat="1">
      <c r="B205" s="229"/>
      <c r="C205" s="230"/>
      <c r="D205" s="209" t="s">
        <v>375</v>
      </c>
      <c r="E205" s="231" t="s">
        <v>1</v>
      </c>
      <c r="F205" s="232" t="s">
        <v>379</v>
      </c>
      <c r="G205" s="230"/>
      <c r="H205" s="233">
        <v>18404.28</v>
      </c>
      <c r="I205" s="234"/>
      <c r="J205" s="230"/>
      <c r="K205" s="230"/>
      <c r="L205" s="235"/>
      <c r="M205" s="236"/>
      <c r="N205" s="237"/>
      <c r="O205" s="237"/>
      <c r="P205" s="237"/>
      <c r="Q205" s="237"/>
      <c r="R205" s="237"/>
      <c r="S205" s="237"/>
      <c r="T205" s="238"/>
      <c r="AT205" s="239" t="s">
        <v>375</v>
      </c>
      <c r="AU205" s="239" t="s">
        <v>90</v>
      </c>
      <c r="AV205" s="15" t="s">
        <v>373</v>
      </c>
      <c r="AW205" s="15" t="s">
        <v>36</v>
      </c>
      <c r="AX205" s="15" t="s">
        <v>88</v>
      </c>
      <c r="AY205" s="239" t="s">
        <v>365</v>
      </c>
    </row>
    <row r="206" spans="1:65" s="2" customFormat="1" ht="24.2" customHeight="1">
      <c r="A206" s="35"/>
      <c r="B206" s="36"/>
      <c r="C206" s="194" t="s">
        <v>514</v>
      </c>
      <c r="D206" s="194" t="s">
        <v>368</v>
      </c>
      <c r="E206" s="195" t="s">
        <v>3413</v>
      </c>
      <c r="F206" s="196" t="s">
        <v>3414</v>
      </c>
      <c r="G206" s="197" t="s">
        <v>389</v>
      </c>
      <c r="H206" s="198">
        <v>2062.7399999999998</v>
      </c>
      <c r="I206" s="199"/>
      <c r="J206" s="200">
        <f>ROUND(I206*H206,2)</f>
        <v>0</v>
      </c>
      <c r="K206" s="196" t="s">
        <v>1</v>
      </c>
      <c r="L206" s="40"/>
      <c r="M206" s="201" t="s">
        <v>1</v>
      </c>
      <c r="N206" s="202" t="s">
        <v>46</v>
      </c>
      <c r="O206" s="72"/>
      <c r="P206" s="203">
        <f>O206*H206</f>
        <v>0</v>
      </c>
      <c r="Q206" s="203">
        <v>0</v>
      </c>
      <c r="R206" s="203">
        <f>Q206*H206</f>
        <v>0</v>
      </c>
      <c r="S206" s="203">
        <v>0</v>
      </c>
      <c r="T206" s="204">
        <f>S206*H206</f>
        <v>0</v>
      </c>
      <c r="U206" s="35"/>
      <c r="V206" s="35"/>
      <c r="W206" s="35"/>
      <c r="X206" s="35"/>
      <c r="Y206" s="35"/>
      <c r="Z206" s="35"/>
      <c r="AA206" s="35"/>
      <c r="AB206" s="35"/>
      <c r="AC206" s="35"/>
      <c r="AD206" s="35"/>
      <c r="AE206" s="35"/>
      <c r="AR206" s="205" t="s">
        <v>373</v>
      </c>
      <c r="AT206" s="205" t="s">
        <v>368</v>
      </c>
      <c r="AU206" s="205" t="s">
        <v>90</v>
      </c>
      <c r="AY206" s="18" t="s">
        <v>365</v>
      </c>
      <c r="BE206" s="206">
        <f>IF(N206="základní",J206,0)</f>
        <v>0</v>
      </c>
      <c r="BF206" s="206">
        <f>IF(N206="snížená",J206,0)</f>
        <v>0</v>
      </c>
      <c r="BG206" s="206">
        <f>IF(N206="zákl. přenesená",J206,0)</f>
        <v>0</v>
      </c>
      <c r="BH206" s="206">
        <f>IF(N206="sníž. přenesená",J206,0)</f>
        <v>0</v>
      </c>
      <c r="BI206" s="206">
        <f>IF(N206="nulová",J206,0)</f>
        <v>0</v>
      </c>
      <c r="BJ206" s="18" t="s">
        <v>88</v>
      </c>
      <c r="BK206" s="206">
        <f>ROUND(I206*H206,2)</f>
        <v>0</v>
      </c>
      <c r="BL206" s="18" t="s">
        <v>373</v>
      </c>
      <c r="BM206" s="205" t="s">
        <v>657</v>
      </c>
    </row>
    <row r="207" spans="1:65" s="2" customFormat="1" ht="29.25">
      <c r="A207" s="35"/>
      <c r="B207" s="36"/>
      <c r="C207" s="37"/>
      <c r="D207" s="209" t="s">
        <v>1270</v>
      </c>
      <c r="E207" s="37"/>
      <c r="F207" s="275" t="s">
        <v>4778</v>
      </c>
      <c r="G207" s="37"/>
      <c r="H207" s="37"/>
      <c r="I207" s="276"/>
      <c r="J207" s="37"/>
      <c r="K207" s="37"/>
      <c r="L207" s="40"/>
      <c r="M207" s="261"/>
      <c r="N207" s="262"/>
      <c r="O207" s="72"/>
      <c r="P207" s="72"/>
      <c r="Q207" s="72"/>
      <c r="R207" s="72"/>
      <c r="S207" s="72"/>
      <c r="T207" s="73"/>
      <c r="U207" s="35"/>
      <c r="V207" s="35"/>
      <c r="W207" s="35"/>
      <c r="X207" s="35"/>
      <c r="Y207" s="35"/>
      <c r="Z207" s="35"/>
      <c r="AA207" s="35"/>
      <c r="AB207" s="35"/>
      <c r="AC207" s="35"/>
      <c r="AD207" s="35"/>
      <c r="AE207" s="35"/>
      <c r="AT207" s="18" t="s">
        <v>1270</v>
      </c>
      <c r="AU207" s="18" t="s">
        <v>90</v>
      </c>
    </row>
    <row r="208" spans="1:65" s="2" customFormat="1" ht="44.25" customHeight="1">
      <c r="A208" s="35"/>
      <c r="B208" s="36"/>
      <c r="C208" s="194" t="s">
        <v>519</v>
      </c>
      <c r="D208" s="194" t="s">
        <v>368</v>
      </c>
      <c r="E208" s="195" t="s">
        <v>4779</v>
      </c>
      <c r="F208" s="196" t="s">
        <v>3417</v>
      </c>
      <c r="G208" s="197" t="s">
        <v>389</v>
      </c>
      <c r="H208" s="198">
        <v>1559.54</v>
      </c>
      <c r="I208" s="199"/>
      <c r="J208" s="200">
        <f>ROUND(I208*H208,2)</f>
        <v>0</v>
      </c>
      <c r="K208" s="196" t="s">
        <v>1</v>
      </c>
      <c r="L208" s="40"/>
      <c r="M208" s="201" t="s">
        <v>1</v>
      </c>
      <c r="N208" s="202" t="s">
        <v>46</v>
      </c>
      <c r="O208" s="72"/>
      <c r="P208" s="203">
        <f>O208*H208</f>
        <v>0</v>
      </c>
      <c r="Q208" s="203">
        <v>0</v>
      </c>
      <c r="R208" s="203">
        <f>Q208*H208</f>
        <v>0</v>
      </c>
      <c r="S208" s="203">
        <v>0</v>
      </c>
      <c r="T208" s="204">
        <f>S208*H208</f>
        <v>0</v>
      </c>
      <c r="U208" s="35"/>
      <c r="V208" s="35"/>
      <c r="W208" s="35"/>
      <c r="X208" s="35"/>
      <c r="Y208" s="35"/>
      <c r="Z208" s="35"/>
      <c r="AA208" s="35"/>
      <c r="AB208" s="35"/>
      <c r="AC208" s="35"/>
      <c r="AD208" s="35"/>
      <c r="AE208" s="35"/>
      <c r="AR208" s="205" t="s">
        <v>373</v>
      </c>
      <c r="AT208" s="205" t="s">
        <v>368</v>
      </c>
      <c r="AU208" s="205" t="s">
        <v>90</v>
      </c>
      <c r="AY208" s="18" t="s">
        <v>365</v>
      </c>
      <c r="BE208" s="206">
        <f>IF(N208="základní",J208,0)</f>
        <v>0</v>
      </c>
      <c r="BF208" s="206">
        <f>IF(N208="snížená",J208,0)</f>
        <v>0</v>
      </c>
      <c r="BG208" s="206">
        <f>IF(N208="zákl. přenesená",J208,0)</f>
        <v>0</v>
      </c>
      <c r="BH208" s="206">
        <f>IF(N208="sníž. přenesená",J208,0)</f>
        <v>0</v>
      </c>
      <c r="BI208" s="206">
        <f>IF(N208="nulová",J208,0)</f>
        <v>0</v>
      </c>
      <c r="BJ208" s="18" t="s">
        <v>88</v>
      </c>
      <c r="BK208" s="206">
        <f>ROUND(I208*H208,2)</f>
        <v>0</v>
      </c>
      <c r="BL208" s="18" t="s">
        <v>373</v>
      </c>
      <c r="BM208" s="205" t="s">
        <v>668</v>
      </c>
    </row>
    <row r="209" spans="1:65" s="2" customFormat="1" ht="19.5">
      <c r="A209" s="35"/>
      <c r="B209" s="36"/>
      <c r="C209" s="37"/>
      <c r="D209" s="209" t="s">
        <v>1270</v>
      </c>
      <c r="E209" s="37"/>
      <c r="F209" s="275" t="s">
        <v>4776</v>
      </c>
      <c r="G209" s="37"/>
      <c r="H209" s="37"/>
      <c r="I209" s="276"/>
      <c r="J209" s="37"/>
      <c r="K209" s="37"/>
      <c r="L209" s="40"/>
      <c r="M209" s="261"/>
      <c r="N209" s="262"/>
      <c r="O209" s="72"/>
      <c r="P209" s="72"/>
      <c r="Q209" s="72"/>
      <c r="R209" s="72"/>
      <c r="S209" s="72"/>
      <c r="T209" s="73"/>
      <c r="U209" s="35"/>
      <c r="V209" s="35"/>
      <c r="W209" s="35"/>
      <c r="X209" s="35"/>
      <c r="Y209" s="35"/>
      <c r="Z209" s="35"/>
      <c r="AA209" s="35"/>
      <c r="AB209" s="35"/>
      <c r="AC209" s="35"/>
      <c r="AD209" s="35"/>
      <c r="AE209" s="35"/>
      <c r="AT209" s="18" t="s">
        <v>1270</v>
      </c>
      <c r="AU209" s="18" t="s">
        <v>90</v>
      </c>
    </row>
    <row r="210" spans="1:65" s="14" customFormat="1">
      <c r="B210" s="218"/>
      <c r="C210" s="219"/>
      <c r="D210" s="209" t="s">
        <v>375</v>
      </c>
      <c r="E210" s="220" t="s">
        <v>1</v>
      </c>
      <c r="F210" s="221" t="s">
        <v>4780</v>
      </c>
      <c r="G210" s="219"/>
      <c r="H210" s="222">
        <v>351.32499999999999</v>
      </c>
      <c r="I210" s="223"/>
      <c r="J210" s="219"/>
      <c r="K210" s="219"/>
      <c r="L210" s="224"/>
      <c r="M210" s="225"/>
      <c r="N210" s="226"/>
      <c r="O210" s="226"/>
      <c r="P210" s="226"/>
      <c r="Q210" s="226"/>
      <c r="R210" s="226"/>
      <c r="S210" s="226"/>
      <c r="T210" s="227"/>
      <c r="AT210" s="228" t="s">
        <v>375</v>
      </c>
      <c r="AU210" s="228" t="s">
        <v>90</v>
      </c>
      <c r="AV210" s="14" t="s">
        <v>90</v>
      </c>
      <c r="AW210" s="14" t="s">
        <v>36</v>
      </c>
      <c r="AX210" s="14" t="s">
        <v>81</v>
      </c>
      <c r="AY210" s="228" t="s">
        <v>365</v>
      </c>
    </row>
    <row r="211" spans="1:65" s="14" customFormat="1">
      <c r="B211" s="218"/>
      <c r="C211" s="219"/>
      <c r="D211" s="209" t="s">
        <v>375</v>
      </c>
      <c r="E211" s="220" t="s">
        <v>1</v>
      </c>
      <c r="F211" s="221" t="s">
        <v>4781</v>
      </c>
      <c r="G211" s="219"/>
      <c r="H211" s="222">
        <v>106.245</v>
      </c>
      <c r="I211" s="223"/>
      <c r="J211" s="219"/>
      <c r="K211" s="219"/>
      <c r="L211" s="224"/>
      <c r="M211" s="225"/>
      <c r="N211" s="226"/>
      <c r="O211" s="226"/>
      <c r="P211" s="226"/>
      <c r="Q211" s="226"/>
      <c r="R211" s="226"/>
      <c r="S211" s="226"/>
      <c r="T211" s="227"/>
      <c r="AT211" s="228" t="s">
        <v>375</v>
      </c>
      <c r="AU211" s="228" t="s">
        <v>90</v>
      </c>
      <c r="AV211" s="14" t="s">
        <v>90</v>
      </c>
      <c r="AW211" s="14" t="s">
        <v>36</v>
      </c>
      <c r="AX211" s="14" t="s">
        <v>81</v>
      </c>
      <c r="AY211" s="228" t="s">
        <v>365</v>
      </c>
    </row>
    <row r="212" spans="1:65" s="14" customFormat="1">
      <c r="B212" s="218"/>
      <c r="C212" s="219"/>
      <c r="D212" s="209" t="s">
        <v>375</v>
      </c>
      <c r="E212" s="220" t="s">
        <v>1</v>
      </c>
      <c r="F212" s="221" t="s">
        <v>4782</v>
      </c>
      <c r="G212" s="219"/>
      <c r="H212" s="222">
        <v>3.1819999999999999</v>
      </c>
      <c r="I212" s="223"/>
      <c r="J212" s="219"/>
      <c r="K212" s="219"/>
      <c r="L212" s="224"/>
      <c r="M212" s="225"/>
      <c r="N212" s="226"/>
      <c r="O212" s="226"/>
      <c r="P212" s="226"/>
      <c r="Q212" s="226"/>
      <c r="R212" s="226"/>
      <c r="S212" s="226"/>
      <c r="T212" s="227"/>
      <c r="AT212" s="228" t="s">
        <v>375</v>
      </c>
      <c r="AU212" s="228" t="s">
        <v>90</v>
      </c>
      <c r="AV212" s="14" t="s">
        <v>90</v>
      </c>
      <c r="AW212" s="14" t="s">
        <v>36</v>
      </c>
      <c r="AX212" s="14" t="s">
        <v>81</v>
      </c>
      <c r="AY212" s="228" t="s">
        <v>365</v>
      </c>
    </row>
    <row r="213" spans="1:65" s="14" customFormat="1">
      <c r="B213" s="218"/>
      <c r="C213" s="219"/>
      <c r="D213" s="209" t="s">
        <v>375</v>
      </c>
      <c r="E213" s="220" t="s">
        <v>1</v>
      </c>
      <c r="F213" s="221" t="s">
        <v>4783</v>
      </c>
      <c r="G213" s="219"/>
      <c r="H213" s="222">
        <v>5.1749999999999998</v>
      </c>
      <c r="I213" s="223"/>
      <c r="J213" s="219"/>
      <c r="K213" s="219"/>
      <c r="L213" s="224"/>
      <c r="M213" s="225"/>
      <c r="N213" s="226"/>
      <c r="O213" s="226"/>
      <c r="P213" s="226"/>
      <c r="Q213" s="226"/>
      <c r="R213" s="226"/>
      <c r="S213" s="226"/>
      <c r="T213" s="227"/>
      <c r="AT213" s="228" t="s">
        <v>375</v>
      </c>
      <c r="AU213" s="228" t="s">
        <v>90</v>
      </c>
      <c r="AV213" s="14" t="s">
        <v>90</v>
      </c>
      <c r="AW213" s="14" t="s">
        <v>36</v>
      </c>
      <c r="AX213" s="14" t="s">
        <v>81</v>
      </c>
      <c r="AY213" s="228" t="s">
        <v>365</v>
      </c>
    </row>
    <row r="214" spans="1:65" s="14" customFormat="1">
      <c r="B214" s="218"/>
      <c r="C214" s="219"/>
      <c r="D214" s="209" t="s">
        <v>375</v>
      </c>
      <c r="E214" s="220" t="s">
        <v>1</v>
      </c>
      <c r="F214" s="221" t="s">
        <v>4784</v>
      </c>
      <c r="G214" s="219"/>
      <c r="H214" s="222">
        <v>59.777999999999999</v>
      </c>
      <c r="I214" s="223"/>
      <c r="J214" s="219"/>
      <c r="K214" s="219"/>
      <c r="L214" s="224"/>
      <c r="M214" s="225"/>
      <c r="N214" s="226"/>
      <c r="O214" s="226"/>
      <c r="P214" s="226"/>
      <c r="Q214" s="226"/>
      <c r="R214" s="226"/>
      <c r="S214" s="226"/>
      <c r="T214" s="227"/>
      <c r="AT214" s="228" t="s">
        <v>375</v>
      </c>
      <c r="AU214" s="228" t="s">
        <v>90</v>
      </c>
      <c r="AV214" s="14" t="s">
        <v>90</v>
      </c>
      <c r="AW214" s="14" t="s">
        <v>36</v>
      </c>
      <c r="AX214" s="14" t="s">
        <v>81</v>
      </c>
      <c r="AY214" s="228" t="s">
        <v>365</v>
      </c>
    </row>
    <row r="215" spans="1:65" s="14" customFormat="1">
      <c r="B215" s="218"/>
      <c r="C215" s="219"/>
      <c r="D215" s="209" t="s">
        <v>375</v>
      </c>
      <c r="E215" s="220" t="s">
        <v>1</v>
      </c>
      <c r="F215" s="221" t="s">
        <v>4785</v>
      </c>
      <c r="G215" s="219"/>
      <c r="H215" s="222">
        <v>287.04000000000002</v>
      </c>
      <c r="I215" s="223"/>
      <c r="J215" s="219"/>
      <c r="K215" s="219"/>
      <c r="L215" s="224"/>
      <c r="M215" s="225"/>
      <c r="N215" s="226"/>
      <c r="O215" s="226"/>
      <c r="P215" s="226"/>
      <c r="Q215" s="226"/>
      <c r="R215" s="226"/>
      <c r="S215" s="226"/>
      <c r="T215" s="227"/>
      <c r="AT215" s="228" t="s">
        <v>375</v>
      </c>
      <c r="AU215" s="228" t="s">
        <v>90</v>
      </c>
      <c r="AV215" s="14" t="s">
        <v>90</v>
      </c>
      <c r="AW215" s="14" t="s">
        <v>36</v>
      </c>
      <c r="AX215" s="14" t="s">
        <v>81</v>
      </c>
      <c r="AY215" s="228" t="s">
        <v>365</v>
      </c>
    </row>
    <row r="216" spans="1:65" s="14" customFormat="1">
      <c r="B216" s="218"/>
      <c r="C216" s="219"/>
      <c r="D216" s="209" t="s">
        <v>375</v>
      </c>
      <c r="E216" s="220" t="s">
        <v>1</v>
      </c>
      <c r="F216" s="221" t="s">
        <v>4786</v>
      </c>
      <c r="G216" s="219"/>
      <c r="H216" s="222">
        <v>6.0750000000000002</v>
      </c>
      <c r="I216" s="223"/>
      <c r="J216" s="219"/>
      <c r="K216" s="219"/>
      <c r="L216" s="224"/>
      <c r="M216" s="225"/>
      <c r="N216" s="226"/>
      <c r="O216" s="226"/>
      <c r="P216" s="226"/>
      <c r="Q216" s="226"/>
      <c r="R216" s="226"/>
      <c r="S216" s="226"/>
      <c r="T216" s="227"/>
      <c r="AT216" s="228" t="s">
        <v>375</v>
      </c>
      <c r="AU216" s="228" t="s">
        <v>90</v>
      </c>
      <c r="AV216" s="14" t="s">
        <v>90</v>
      </c>
      <c r="AW216" s="14" t="s">
        <v>36</v>
      </c>
      <c r="AX216" s="14" t="s">
        <v>81</v>
      </c>
      <c r="AY216" s="228" t="s">
        <v>365</v>
      </c>
    </row>
    <row r="217" spans="1:65" s="14" customFormat="1">
      <c r="B217" s="218"/>
      <c r="C217" s="219"/>
      <c r="D217" s="209" t="s">
        <v>375</v>
      </c>
      <c r="E217" s="220" t="s">
        <v>1</v>
      </c>
      <c r="F217" s="221" t="s">
        <v>4787</v>
      </c>
      <c r="G217" s="219"/>
      <c r="H217" s="222">
        <v>469.3</v>
      </c>
      <c r="I217" s="223"/>
      <c r="J217" s="219"/>
      <c r="K217" s="219"/>
      <c r="L217" s="224"/>
      <c r="M217" s="225"/>
      <c r="N217" s="226"/>
      <c r="O217" s="226"/>
      <c r="P217" s="226"/>
      <c r="Q217" s="226"/>
      <c r="R217" s="226"/>
      <c r="S217" s="226"/>
      <c r="T217" s="227"/>
      <c r="AT217" s="228" t="s">
        <v>375</v>
      </c>
      <c r="AU217" s="228" t="s">
        <v>90</v>
      </c>
      <c r="AV217" s="14" t="s">
        <v>90</v>
      </c>
      <c r="AW217" s="14" t="s">
        <v>36</v>
      </c>
      <c r="AX217" s="14" t="s">
        <v>81</v>
      </c>
      <c r="AY217" s="228" t="s">
        <v>365</v>
      </c>
    </row>
    <row r="218" spans="1:65" s="14" customFormat="1">
      <c r="B218" s="218"/>
      <c r="C218" s="219"/>
      <c r="D218" s="209" t="s">
        <v>375</v>
      </c>
      <c r="E218" s="220" t="s">
        <v>1</v>
      </c>
      <c r="F218" s="221" t="s">
        <v>4788</v>
      </c>
      <c r="G218" s="219"/>
      <c r="H218" s="222">
        <v>2.0699999999999998</v>
      </c>
      <c r="I218" s="223"/>
      <c r="J218" s="219"/>
      <c r="K218" s="219"/>
      <c r="L218" s="224"/>
      <c r="M218" s="225"/>
      <c r="N218" s="226"/>
      <c r="O218" s="226"/>
      <c r="P218" s="226"/>
      <c r="Q218" s="226"/>
      <c r="R218" s="226"/>
      <c r="S218" s="226"/>
      <c r="T218" s="227"/>
      <c r="AT218" s="228" t="s">
        <v>375</v>
      </c>
      <c r="AU218" s="228" t="s">
        <v>90</v>
      </c>
      <c r="AV218" s="14" t="s">
        <v>90</v>
      </c>
      <c r="AW218" s="14" t="s">
        <v>36</v>
      </c>
      <c r="AX218" s="14" t="s">
        <v>81</v>
      </c>
      <c r="AY218" s="228" t="s">
        <v>365</v>
      </c>
    </row>
    <row r="219" spans="1:65" s="14" customFormat="1">
      <c r="B219" s="218"/>
      <c r="C219" s="219"/>
      <c r="D219" s="209" t="s">
        <v>375</v>
      </c>
      <c r="E219" s="220" t="s">
        <v>1</v>
      </c>
      <c r="F219" s="221" t="s">
        <v>4789</v>
      </c>
      <c r="G219" s="219"/>
      <c r="H219" s="222">
        <v>487.35</v>
      </c>
      <c r="I219" s="223"/>
      <c r="J219" s="219"/>
      <c r="K219" s="219"/>
      <c r="L219" s="224"/>
      <c r="M219" s="225"/>
      <c r="N219" s="226"/>
      <c r="O219" s="226"/>
      <c r="P219" s="226"/>
      <c r="Q219" s="226"/>
      <c r="R219" s="226"/>
      <c r="S219" s="226"/>
      <c r="T219" s="227"/>
      <c r="AT219" s="228" t="s">
        <v>375</v>
      </c>
      <c r="AU219" s="228" t="s">
        <v>90</v>
      </c>
      <c r="AV219" s="14" t="s">
        <v>90</v>
      </c>
      <c r="AW219" s="14" t="s">
        <v>36</v>
      </c>
      <c r="AX219" s="14" t="s">
        <v>81</v>
      </c>
      <c r="AY219" s="228" t="s">
        <v>365</v>
      </c>
    </row>
    <row r="220" spans="1:65" s="14" customFormat="1">
      <c r="B220" s="218"/>
      <c r="C220" s="219"/>
      <c r="D220" s="209" t="s">
        <v>375</v>
      </c>
      <c r="E220" s="220" t="s">
        <v>1</v>
      </c>
      <c r="F220" s="221" t="s">
        <v>4790</v>
      </c>
      <c r="G220" s="219"/>
      <c r="H220" s="222">
        <v>-218</v>
      </c>
      <c r="I220" s="223"/>
      <c r="J220" s="219"/>
      <c r="K220" s="219"/>
      <c r="L220" s="224"/>
      <c r="M220" s="225"/>
      <c r="N220" s="226"/>
      <c r="O220" s="226"/>
      <c r="P220" s="226"/>
      <c r="Q220" s="226"/>
      <c r="R220" s="226"/>
      <c r="S220" s="226"/>
      <c r="T220" s="227"/>
      <c r="AT220" s="228" t="s">
        <v>375</v>
      </c>
      <c r="AU220" s="228" t="s">
        <v>90</v>
      </c>
      <c r="AV220" s="14" t="s">
        <v>90</v>
      </c>
      <c r="AW220" s="14" t="s">
        <v>36</v>
      </c>
      <c r="AX220" s="14" t="s">
        <v>81</v>
      </c>
      <c r="AY220" s="228" t="s">
        <v>365</v>
      </c>
    </row>
    <row r="221" spans="1:65" s="15" customFormat="1">
      <c r="B221" s="229"/>
      <c r="C221" s="230"/>
      <c r="D221" s="209" t="s">
        <v>375</v>
      </c>
      <c r="E221" s="231" t="s">
        <v>1</v>
      </c>
      <c r="F221" s="232" t="s">
        <v>379</v>
      </c>
      <c r="G221" s="230"/>
      <c r="H221" s="233">
        <v>1559.54</v>
      </c>
      <c r="I221" s="234"/>
      <c r="J221" s="230"/>
      <c r="K221" s="230"/>
      <c r="L221" s="235"/>
      <c r="M221" s="236"/>
      <c r="N221" s="237"/>
      <c r="O221" s="237"/>
      <c r="P221" s="237"/>
      <c r="Q221" s="237"/>
      <c r="R221" s="237"/>
      <c r="S221" s="237"/>
      <c r="T221" s="238"/>
      <c r="AT221" s="239" t="s">
        <v>375</v>
      </c>
      <c r="AU221" s="239" t="s">
        <v>90</v>
      </c>
      <c r="AV221" s="15" t="s">
        <v>373</v>
      </c>
      <c r="AW221" s="15" t="s">
        <v>36</v>
      </c>
      <c r="AX221" s="15" t="s">
        <v>88</v>
      </c>
      <c r="AY221" s="239" t="s">
        <v>365</v>
      </c>
    </row>
    <row r="222" spans="1:65" s="2" customFormat="1" ht="44.25" customHeight="1">
      <c r="A222" s="35"/>
      <c r="B222" s="36"/>
      <c r="C222" s="194" t="s">
        <v>523</v>
      </c>
      <c r="D222" s="194" t="s">
        <v>368</v>
      </c>
      <c r="E222" s="195" t="s">
        <v>4791</v>
      </c>
      <c r="F222" s="196" t="s">
        <v>4792</v>
      </c>
      <c r="G222" s="197" t="s">
        <v>389</v>
      </c>
      <c r="H222" s="198">
        <v>503.2</v>
      </c>
      <c r="I222" s="199"/>
      <c r="J222" s="200">
        <f>ROUND(I222*H222,2)</f>
        <v>0</v>
      </c>
      <c r="K222" s="196" t="s">
        <v>1</v>
      </c>
      <c r="L222" s="40"/>
      <c r="M222" s="201" t="s">
        <v>1</v>
      </c>
      <c r="N222" s="202" t="s">
        <v>46</v>
      </c>
      <c r="O222" s="72"/>
      <c r="P222" s="203">
        <f>O222*H222</f>
        <v>0</v>
      </c>
      <c r="Q222" s="203">
        <v>0</v>
      </c>
      <c r="R222" s="203">
        <f>Q222*H222</f>
        <v>0</v>
      </c>
      <c r="S222" s="203">
        <v>0</v>
      </c>
      <c r="T222" s="204">
        <f>S222*H222</f>
        <v>0</v>
      </c>
      <c r="U222" s="35"/>
      <c r="V222" s="35"/>
      <c r="W222" s="35"/>
      <c r="X222" s="35"/>
      <c r="Y222" s="35"/>
      <c r="Z222" s="35"/>
      <c r="AA222" s="35"/>
      <c r="AB222" s="35"/>
      <c r="AC222" s="35"/>
      <c r="AD222" s="35"/>
      <c r="AE222" s="35"/>
      <c r="AR222" s="205" t="s">
        <v>373</v>
      </c>
      <c r="AT222" s="205" t="s">
        <v>368</v>
      </c>
      <c r="AU222" s="205" t="s">
        <v>90</v>
      </c>
      <c r="AY222" s="18" t="s">
        <v>365</v>
      </c>
      <c r="BE222" s="206">
        <f>IF(N222="základní",J222,0)</f>
        <v>0</v>
      </c>
      <c r="BF222" s="206">
        <f>IF(N222="snížená",J222,0)</f>
        <v>0</v>
      </c>
      <c r="BG222" s="206">
        <f>IF(N222="zákl. přenesená",J222,0)</f>
        <v>0</v>
      </c>
      <c r="BH222" s="206">
        <f>IF(N222="sníž. přenesená",J222,0)</f>
        <v>0</v>
      </c>
      <c r="BI222" s="206">
        <f>IF(N222="nulová",J222,0)</f>
        <v>0</v>
      </c>
      <c r="BJ222" s="18" t="s">
        <v>88</v>
      </c>
      <c r="BK222" s="206">
        <f>ROUND(I222*H222,2)</f>
        <v>0</v>
      </c>
      <c r="BL222" s="18" t="s">
        <v>373</v>
      </c>
      <c r="BM222" s="205" t="s">
        <v>679</v>
      </c>
    </row>
    <row r="223" spans="1:65" s="2" customFormat="1" ht="19.5">
      <c r="A223" s="35"/>
      <c r="B223" s="36"/>
      <c r="C223" s="37"/>
      <c r="D223" s="209" t="s">
        <v>1270</v>
      </c>
      <c r="E223" s="37"/>
      <c r="F223" s="275" t="s">
        <v>4776</v>
      </c>
      <c r="G223" s="37"/>
      <c r="H223" s="37"/>
      <c r="I223" s="276"/>
      <c r="J223" s="37"/>
      <c r="K223" s="37"/>
      <c r="L223" s="40"/>
      <c r="M223" s="261"/>
      <c r="N223" s="262"/>
      <c r="O223" s="72"/>
      <c r="P223" s="72"/>
      <c r="Q223" s="72"/>
      <c r="R223" s="72"/>
      <c r="S223" s="72"/>
      <c r="T223" s="73"/>
      <c r="U223" s="35"/>
      <c r="V223" s="35"/>
      <c r="W223" s="35"/>
      <c r="X223" s="35"/>
      <c r="Y223" s="35"/>
      <c r="Z223" s="35"/>
      <c r="AA223" s="35"/>
      <c r="AB223" s="35"/>
      <c r="AC223" s="35"/>
      <c r="AD223" s="35"/>
      <c r="AE223" s="35"/>
      <c r="AT223" s="18" t="s">
        <v>1270</v>
      </c>
      <c r="AU223" s="18" t="s">
        <v>90</v>
      </c>
    </row>
    <row r="224" spans="1:65" s="2" customFormat="1" ht="49.9" customHeight="1">
      <c r="A224" s="35"/>
      <c r="B224" s="36"/>
      <c r="C224" s="37"/>
      <c r="D224" s="37"/>
      <c r="E224" s="182" t="s">
        <v>1069</v>
      </c>
      <c r="F224" s="182" t="s">
        <v>1070</v>
      </c>
      <c r="G224" s="37"/>
      <c r="H224" s="37"/>
      <c r="I224" s="37"/>
      <c r="J224" s="167">
        <f t="shared" ref="J224:J229" si="0">BK224</f>
        <v>0</v>
      </c>
      <c r="K224" s="37"/>
      <c r="L224" s="40"/>
      <c r="M224" s="261"/>
      <c r="N224" s="262"/>
      <c r="O224" s="72"/>
      <c r="P224" s="72"/>
      <c r="Q224" s="72"/>
      <c r="R224" s="72"/>
      <c r="S224" s="72"/>
      <c r="T224" s="73"/>
      <c r="U224" s="35"/>
      <c r="V224" s="35"/>
      <c r="W224" s="35"/>
      <c r="X224" s="35"/>
      <c r="Y224" s="35"/>
      <c r="Z224" s="35"/>
      <c r="AA224" s="35"/>
      <c r="AB224" s="35"/>
      <c r="AC224" s="35"/>
      <c r="AD224" s="35"/>
      <c r="AE224" s="35"/>
      <c r="AT224" s="18" t="s">
        <v>80</v>
      </c>
      <c r="AU224" s="18" t="s">
        <v>81</v>
      </c>
      <c r="AY224" s="18" t="s">
        <v>1071</v>
      </c>
      <c r="BK224" s="206">
        <f>SUM(BK225:BK229)</f>
        <v>0</v>
      </c>
    </row>
    <row r="225" spans="1:63" s="2" customFormat="1" ht="16.350000000000001" customHeight="1">
      <c r="A225" s="35"/>
      <c r="B225" s="36"/>
      <c r="C225" s="263" t="s">
        <v>1</v>
      </c>
      <c r="D225" s="263" t="s">
        <v>368</v>
      </c>
      <c r="E225" s="264" t="s">
        <v>1</v>
      </c>
      <c r="F225" s="265" t="s">
        <v>1</v>
      </c>
      <c r="G225" s="266" t="s">
        <v>1</v>
      </c>
      <c r="H225" s="267"/>
      <c r="I225" s="268"/>
      <c r="J225" s="269">
        <f t="shared" si="0"/>
        <v>0</v>
      </c>
      <c r="K225" s="270"/>
      <c r="L225" s="40"/>
      <c r="M225" s="271" t="s">
        <v>1</v>
      </c>
      <c r="N225" s="272" t="s">
        <v>46</v>
      </c>
      <c r="O225" s="72"/>
      <c r="P225" s="72"/>
      <c r="Q225" s="72"/>
      <c r="R225" s="72"/>
      <c r="S225" s="72"/>
      <c r="T225" s="73"/>
      <c r="U225" s="35"/>
      <c r="V225" s="35"/>
      <c r="W225" s="35"/>
      <c r="X225" s="35"/>
      <c r="Y225" s="35"/>
      <c r="Z225" s="35"/>
      <c r="AA225" s="35"/>
      <c r="AB225" s="35"/>
      <c r="AC225" s="35"/>
      <c r="AD225" s="35"/>
      <c r="AE225" s="35"/>
      <c r="AT225" s="18" t="s">
        <v>1071</v>
      </c>
      <c r="AU225" s="18" t="s">
        <v>88</v>
      </c>
      <c r="AY225" s="18" t="s">
        <v>1071</v>
      </c>
      <c r="BE225" s="206">
        <f>IF(N225="základní",J225,0)</f>
        <v>0</v>
      </c>
      <c r="BF225" s="206">
        <f>IF(N225="snížená",J225,0)</f>
        <v>0</v>
      </c>
      <c r="BG225" s="206">
        <f>IF(N225="zákl. přenesená",J225,0)</f>
        <v>0</v>
      </c>
      <c r="BH225" s="206">
        <f>IF(N225="sníž. přenesená",J225,0)</f>
        <v>0</v>
      </c>
      <c r="BI225" s="206">
        <f>IF(N225="nulová",J225,0)</f>
        <v>0</v>
      </c>
      <c r="BJ225" s="18" t="s">
        <v>88</v>
      </c>
      <c r="BK225" s="206">
        <f>I225*H225</f>
        <v>0</v>
      </c>
    </row>
    <row r="226" spans="1:63" s="2" customFormat="1" ht="16.350000000000001" customHeight="1">
      <c r="A226" s="35"/>
      <c r="B226" s="36"/>
      <c r="C226" s="263" t="s">
        <v>1</v>
      </c>
      <c r="D226" s="263" t="s">
        <v>368</v>
      </c>
      <c r="E226" s="264" t="s">
        <v>1</v>
      </c>
      <c r="F226" s="265" t="s">
        <v>1</v>
      </c>
      <c r="G226" s="266" t="s">
        <v>1</v>
      </c>
      <c r="H226" s="267"/>
      <c r="I226" s="268"/>
      <c r="J226" s="269">
        <f t="shared" si="0"/>
        <v>0</v>
      </c>
      <c r="K226" s="270"/>
      <c r="L226" s="40"/>
      <c r="M226" s="271" t="s">
        <v>1</v>
      </c>
      <c r="N226" s="272" t="s">
        <v>46</v>
      </c>
      <c r="O226" s="72"/>
      <c r="P226" s="72"/>
      <c r="Q226" s="72"/>
      <c r="R226" s="72"/>
      <c r="S226" s="72"/>
      <c r="T226" s="73"/>
      <c r="U226" s="35"/>
      <c r="V226" s="35"/>
      <c r="W226" s="35"/>
      <c r="X226" s="35"/>
      <c r="Y226" s="35"/>
      <c r="Z226" s="35"/>
      <c r="AA226" s="35"/>
      <c r="AB226" s="35"/>
      <c r="AC226" s="35"/>
      <c r="AD226" s="35"/>
      <c r="AE226" s="35"/>
      <c r="AT226" s="18" t="s">
        <v>1071</v>
      </c>
      <c r="AU226" s="18" t="s">
        <v>88</v>
      </c>
      <c r="AY226" s="18" t="s">
        <v>1071</v>
      </c>
      <c r="BE226" s="206">
        <f>IF(N226="základní",J226,0)</f>
        <v>0</v>
      </c>
      <c r="BF226" s="206">
        <f>IF(N226="snížená",J226,0)</f>
        <v>0</v>
      </c>
      <c r="BG226" s="206">
        <f>IF(N226="zákl. přenesená",J226,0)</f>
        <v>0</v>
      </c>
      <c r="BH226" s="206">
        <f>IF(N226="sníž. přenesená",J226,0)</f>
        <v>0</v>
      </c>
      <c r="BI226" s="206">
        <f>IF(N226="nulová",J226,0)</f>
        <v>0</v>
      </c>
      <c r="BJ226" s="18" t="s">
        <v>88</v>
      </c>
      <c r="BK226" s="206">
        <f>I226*H226</f>
        <v>0</v>
      </c>
    </row>
    <row r="227" spans="1:63" s="2" customFormat="1" ht="16.350000000000001" customHeight="1">
      <c r="A227" s="35"/>
      <c r="B227" s="36"/>
      <c r="C227" s="263" t="s">
        <v>1</v>
      </c>
      <c r="D227" s="263" t="s">
        <v>368</v>
      </c>
      <c r="E227" s="264" t="s">
        <v>1</v>
      </c>
      <c r="F227" s="265" t="s">
        <v>1</v>
      </c>
      <c r="G227" s="266" t="s">
        <v>1</v>
      </c>
      <c r="H227" s="267"/>
      <c r="I227" s="268"/>
      <c r="J227" s="269">
        <f t="shared" si="0"/>
        <v>0</v>
      </c>
      <c r="K227" s="270"/>
      <c r="L227" s="40"/>
      <c r="M227" s="271" t="s">
        <v>1</v>
      </c>
      <c r="N227" s="272" t="s">
        <v>46</v>
      </c>
      <c r="O227" s="72"/>
      <c r="P227" s="72"/>
      <c r="Q227" s="72"/>
      <c r="R227" s="72"/>
      <c r="S227" s="72"/>
      <c r="T227" s="73"/>
      <c r="U227" s="35"/>
      <c r="V227" s="35"/>
      <c r="W227" s="35"/>
      <c r="X227" s="35"/>
      <c r="Y227" s="35"/>
      <c r="Z227" s="35"/>
      <c r="AA227" s="35"/>
      <c r="AB227" s="35"/>
      <c r="AC227" s="35"/>
      <c r="AD227" s="35"/>
      <c r="AE227" s="35"/>
      <c r="AT227" s="18" t="s">
        <v>1071</v>
      </c>
      <c r="AU227" s="18" t="s">
        <v>88</v>
      </c>
      <c r="AY227" s="18" t="s">
        <v>1071</v>
      </c>
      <c r="BE227" s="206">
        <f>IF(N227="základní",J227,0)</f>
        <v>0</v>
      </c>
      <c r="BF227" s="206">
        <f>IF(N227="snížená",J227,0)</f>
        <v>0</v>
      </c>
      <c r="BG227" s="206">
        <f>IF(N227="zákl. přenesená",J227,0)</f>
        <v>0</v>
      </c>
      <c r="BH227" s="206">
        <f>IF(N227="sníž. přenesená",J227,0)</f>
        <v>0</v>
      </c>
      <c r="BI227" s="206">
        <f>IF(N227="nulová",J227,0)</f>
        <v>0</v>
      </c>
      <c r="BJ227" s="18" t="s">
        <v>88</v>
      </c>
      <c r="BK227" s="206">
        <f>I227*H227</f>
        <v>0</v>
      </c>
    </row>
    <row r="228" spans="1:63" s="2" customFormat="1" ht="16.350000000000001" customHeight="1">
      <c r="A228" s="35"/>
      <c r="B228" s="36"/>
      <c r="C228" s="263" t="s">
        <v>1</v>
      </c>
      <c r="D228" s="263" t="s">
        <v>368</v>
      </c>
      <c r="E228" s="264" t="s">
        <v>1</v>
      </c>
      <c r="F228" s="265" t="s">
        <v>1</v>
      </c>
      <c r="G228" s="266" t="s">
        <v>1</v>
      </c>
      <c r="H228" s="267"/>
      <c r="I228" s="268"/>
      <c r="J228" s="269">
        <f t="shared" si="0"/>
        <v>0</v>
      </c>
      <c r="K228" s="270"/>
      <c r="L228" s="40"/>
      <c r="M228" s="271" t="s">
        <v>1</v>
      </c>
      <c r="N228" s="272" t="s">
        <v>46</v>
      </c>
      <c r="O228" s="72"/>
      <c r="P228" s="72"/>
      <c r="Q228" s="72"/>
      <c r="R228" s="72"/>
      <c r="S228" s="72"/>
      <c r="T228" s="73"/>
      <c r="U228" s="35"/>
      <c r="V228" s="35"/>
      <c r="W228" s="35"/>
      <c r="X228" s="35"/>
      <c r="Y228" s="35"/>
      <c r="Z228" s="35"/>
      <c r="AA228" s="35"/>
      <c r="AB228" s="35"/>
      <c r="AC228" s="35"/>
      <c r="AD228" s="35"/>
      <c r="AE228" s="35"/>
      <c r="AT228" s="18" t="s">
        <v>1071</v>
      </c>
      <c r="AU228" s="18" t="s">
        <v>88</v>
      </c>
      <c r="AY228" s="18" t="s">
        <v>1071</v>
      </c>
      <c r="BE228" s="206">
        <f>IF(N228="základní",J228,0)</f>
        <v>0</v>
      </c>
      <c r="BF228" s="206">
        <f>IF(N228="snížená",J228,0)</f>
        <v>0</v>
      </c>
      <c r="BG228" s="206">
        <f>IF(N228="zákl. přenesená",J228,0)</f>
        <v>0</v>
      </c>
      <c r="BH228" s="206">
        <f>IF(N228="sníž. přenesená",J228,0)</f>
        <v>0</v>
      </c>
      <c r="BI228" s="206">
        <f>IF(N228="nulová",J228,0)</f>
        <v>0</v>
      </c>
      <c r="BJ228" s="18" t="s">
        <v>88</v>
      </c>
      <c r="BK228" s="206">
        <f>I228*H228</f>
        <v>0</v>
      </c>
    </row>
    <row r="229" spans="1:63" s="2" customFormat="1" ht="16.350000000000001" customHeight="1">
      <c r="A229" s="35"/>
      <c r="B229" s="36"/>
      <c r="C229" s="263" t="s">
        <v>1</v>
      </c>
      <c r="D229" s="263" t="s">
        <v>368</v>
      </c>
      <c r="E229" s="264" t="s">
        <v>1</v>
      </c>
      <c r="F229" s="265" t="s">
        <v>1</v>
      </c>
      <c r="G229" s="266" t="s">
        <v>1</v>
      </c>
      <c r="H229" s="267"/>
      <c r="I229" s="268"/>
      <c r="J229" s="269">
        <f t="shared" si="0"/>
        <v>0</v>
      </c>
      <c r="K229" s="270"/>
      <c r="L229" s="40"/>
      <c r="M229" s="271" t="s">
        <v>1</v>
      </c>
      <c r="N229" s="272" t="s">
        <v>46</v>
      </c>
      <c r="O229" s="273"/>
      <c r="P229" s="273"/>
      <c r="Q229" s="273"/>
      <c r="R229" s="273"/>
      <c r="S229" s="273"/>
      <c r="T229" s="274"/>
      <c r="U229" s="35"/>
      <c r="V229" s="35"/>
      <c r="W229" s="35"/>
      <c r="X229" s="35"/>
      <c r="Y229" s="35"/>
      <c r="Z229" s="35"/>
      <c r="AA229" s="35"/>
      <c r="AB229" s="35"/>
      <c r="AC229" s="35"/>
      <c r="AD229" s="35"/>
      <c r="AE229" s="35"/>
      <c r="AT229" s="18" t="s">
        <v>1071</v>
      </c>
      <c r="AU229" s="18" t="s">
        <v>88</v>
      </c>
      <c r="AY229" s="18" t="s">
        <v>1071</v>
      </c>
      <c r="BE229" s="206">
        <f>IF(N229="základní",J229,0)</f>
        <v>0</v>
      </c>
      <c r="BF229" s="206">
        <f>IF(N229="snížená",J229,0)</f>
        <v>0</v>
      </c>
      <c r="BG229" s="206">
        <f>IF(N229="zákl. přenesená",J229,0)</f>
        <v>0</v>
      </c>
      <c r="BH229" s="206">
        <f>IF(N229="sníž. přenesená",J229,0)</f>
        <v>0</v>
      </c>
      <c r="BI229" s="206">
        <f>IF(N229="nulová",J229,0)</f>
        <v>0</v>
      </c>
      <c r="BJ229" s="18" t="s">
        <v>88</v>
      </c>
      <c r="BK229" s="206">
        <f>I229*H229</f>
        <v>0</v>
      </c>
    </row>
    <row r="230" spans="1:63" s="2" customFormat="1" ht="6.95" customHeight="1">
      <c r="A230" s="35"/>
      <c r="B230" s="55"/>
      <c r="C230" s="56"/>
      <c r="D230" s="56"/>
      <c r="E230" s="56"/>
      <c r="F230" s="56"/>
      <c r="G230" s="56"/>
      <c r="H230" s="56"/>
      <c r="I230" s="56"/>
      <c r="J230" s="56"/>
      <c r="K230" s="56"/>
      <c r="L230" s="40"/>
      <c r="M230" s="35"/>
      <c r="O230" s="35"/>
      <c r="P230" s="35"/>
      <c r="Q230" s="35"/>
      <c r="R230" s="35"/>
      <c r="S230" s="35"/>
      <c r="T230" s="35"/>
      <c r="U230" s="35"/>
      <c r="V230" s="35"/>
      <c r="W230" s="35"/>
      <c r="X230" s="35"/>
      <c r="Y230" s="35"/>
      <c r="Z230" s="35"/>
      <c r="AA230" s="35"/>
      <c r="AB230" s="35"/>
      <c r="AC230" s="35"/>
      <c r="AD230" s="35"/>
      <c r="AE230" s="35"/>
    </row>
  </sheetData>
  <sheetProtection algorithmName="SHA-512" hashValue="E9Q5qjG8A99YUOayDcIrz7NwsxdLtsRIMIeUddmR8Pj0v0odW9V+qeelNrm+mC5mmPhCJG2GNtzCiOY/Dn+mww==" saltValue="zReGNsGBTAOQddx+AxZUGiaAik9vnvzF2pS1tN6rO2SrQxpQl978YAPz76zZXMBoUftHQtb4L4Osj6CVZJxQaQ==" spinCount="100000" sheet="1" objects="1" scenarios="1" formatColumns="0" formatRows="0" autoFilter="0"/>
  <autoFilter ref="C127:K229"/>
  <mergeCells count="12">
    <mergeCell ref="E120:H120"/>
    <mergeCell ref="L2:V2"/>
    <mergeCell ref="E85:H85"/>
    <mergeCell ref="E87:H87"/>
    <mergeCell ref="E89:H89"/>
    <mergeCell ref="E116:H116"/>
    <mergeCell ref="E118:H118"/>
    <mergeCell ref="E7:H7"/>
    <mergeCell ref="E9:H9"/>
    <mergeCell ref="E11:H11"/>
    <mergeCell ref="E20:H20"/>
    <mergeCell ref="E29:H29"/>
  </mergeCells>
  <dataValidations count="2">
    <dataValidation type="list" allowBlank="1" showInputMessage="1" showErrorMessage="1" error="Povoleny jsou hodnoty K, M." sqref="D225:D230">
      <formula1>"K, M"</formula1>
    </dataValidation>
    <dataValidation type="list" allowBlank="1" showInputMessage="1" showErrorMessage="1" error="Povoleny jsou hodnoty základní, snížená, zákl. přenesená, sníž. přenesená, nulová." sqref="N225:N230">
      <formula1>"základní, snížená, zákl. přenesená, sníž. přenesená, nulová"</formula1>
    </dataValidation>
  </dataValidation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BM192"/>
  <sheetViews>
    <sheetView showGridLines="0" workbookViewId="0"/>
  </sheetViews>
  <sheetFormatPr defaultRowHeight="11.2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311"/>
      <c r="M2" s="311"/>
      <c r="N2" s="311"/>
      <c r="O2" s="311"/>
      <c r="P2" s="311"/>
      <c r="Q2" s="311"/>
      <c r="R2" s="311"/>
      <c r="S2" s="311"/>
      <c r="T2" s="311"/>
      <c r="U2" s="311"/>
      <c r="V2" s="311"/>
      <c r="AT2" s="18" t="s">
        <v>225</v>
      </c>
    </row>
    <row r="3" spans="1:46" s="1" customFormat="1" ht="6.95" customHeight="1">
      <c r="B3" s="117"/>
      <c r="C3" s="118"/>
      <c r="D3" s="118"/>
      <c r="E3" s="118"/>
      <c r="F3" s="118"/>
      <c r="G3" s="118"/>
      <c r="H3" s="118"/>
      <c r="I3" s="118"/>
      <c r="J3" s="118"/>
      <c r="K3" s="118"/>
      <c r="L3" s="21"/>
      <c r="AT3" s="18" t="s">
        <v>90</v>
      </c>
    </row>
    <row r="4" spans="1:46" s="1" customFormat="1" ht="24.95" customHeight="1">
      <c r="B4" s="21"/>
      <c r="D4" s="119" t="s">
        <v>302</v>
      </c>
      <c r="L4" s="21"/>
      <c r="M4" s="120" t="s">
        <v>10</v>
      </c>
      <c r="AT4" s="18" t="s">
        <v>4</v>
      </c>
    </row>
    <row r="5" spans="1:46" s="1" customFormat="1" ht="6.95" customHeight="1">
      <c r="B5" s="21"/>
      <c r="L5" s="21"/>
    </row>
    <row r="6" spans="1:46" s="1" customFormat="1" ht="12" customHeight="1">
      <c r="B6" s="21"/>
      <c r="D6" s="121" t="s">
        <v>16</v>
      </c>
      <c r="L6" s="21"/>
    </row>
    <row r="7" spans="1:46" s="1" customFormat="1" ht="26.25" customHeight="1">
      <c r="B7" s="21"/>
      <c r="E7" s="340" t="str">
        <f>'Rekapitulace stavby'!K6</f>
        <v>Nová vstupní a vjezdová zóna v západní části výstaviště včetně nového odpadového hospodářství</v>
      </c>
      <c r="F7" s="341"/>
      <c r="G7" s="341"/>
      <c r="H7" s="341"/>
      <c r="L7" s="21"/>
    </row>
    <row r="8" spans="1:46" s="2" customFormat="1" ht="12" customHeight="1">
      <c r="A8" s="35"/>
      <c r="B8" s="40"/>
      <c r="C8" s="35"/>
      <c r="D8" s="121" t="s">
        <v>311</v>
      </c>
      <c r="E8" s="35"/>
      <c r="F8" s="35"/>
      <c r="G8" s="35"/>
      <c r="H8" s="35"/>
      <c r="I8" s="35"/>
      <c r="J8" s="35"/>
      <c r="K8" s="35"/>
      <c r="L8" s="52"/>
      <c r="S8" s="35"/>
      <c r="T8" s="35"/>
      <c r="U8" s="35"/>
      <c r="V8" s="35"/>
      <c r="W8" s="35"/>
      <c r="X8" s="35"/>
      <c r="Y8" s="35"/>
      <c r="Z8" s="35"/>
      <c r="AA8" s="35"/>
      <c r="AB8" s="35"/>
      <c r="AC8" s="35"/>
      <c r="AD8" s="35"/>
      <c r="AE8" s="35"/>
    </row>
    <row r="9" spans="1:46" s="2" customFormat="1" ht="16.5" customHeight="1">
      <c r="A9" s="35"/>
      <c r="B9" s="40"/>
      <c r="C9" s="35"/>
      <c r="D9" s="35"/>
      <c r="E9" s="343" t="s">
        <v>4793</v>
      </c>
      <c r="F9" s="342"/>
      <c r="G9" s="342"/>
      <c r="H9" s="342"/>
      <c r="I9" s="35"/>
      <c r="J9" s="35"/>
      <c r="K9" s="35"/>
      <c r="L9" s="52"/>
      <c r="S9" s="35"/>
      <c r="T9" s="35"/>
      <c r="U9" s="35"/>
      <c r="V9" s="35"/>
      <c r="W9" s="35"/>
      <c r="X9" s="35"/>
      <c r="Y9" s="35"/>
      <c r="Z9" s="35"/>
      <c r="AA9" s="35"/>
      <c r="AB9" s="35"/>
      <c r="AC9" s="35"/>
      <c r="AD9" s="35"/>
      <c r="AE9" s="35"/>
    </row>
    <row r="10" spans="1:46" s="2" customFormat="1">
      <c r="A10" s="35"/>
      <c r="B10" s="40"/>
      <c r="C10" s="35"/>
      <c r="D10" s="35"/>
      <c r="E10" s="35"/>
      <c r="F10" s="35"/>
      <c r="G10" s="35"/>
      <c r="H10" s="35"/>
      <c r="I10" s="35"/>
      <c r="J10" s="35"/>
      <c r="K10" s="35"/>
      <c r="L10" s="52"/>
      <c r="S10" s="35"/>
      <c r="T10" s="35"/>
      <c r="U10" s="35"/>
      <c r="V10" s="35"/>
      <c r="W10" s="35"/>
      <c r="X10" s="35"/>
      <c r="Y10" s="35"/>
      <c r="Z10" s="35"/>
      <c r="AA10" s="35"/>
      <c r="AB10" s="35"/>
      <c r="AC10" s="35"/>
      <c r="AD10" s="35"/>
      <c r="AE10" s="35"/>
    </row>
    <row r="11" spans="1:46" s="2" customFormat="1" ht="12" customHeight="1">
      <c r="A11" s="35"/>
      <c r="B11" s="40"/>
      <c r="C11" s="35"/>
      <c r="D11" s="121" t="s">
        <v>18</v>
      </c>
      <c r="E11" s="35"/>
      <c r="F11" s="111" t="s">
        <v>1</v>
      </c>
      <c r="G11" s="35"/>
      <c r="H11" s="35"/>
      <c r="I11" s="121" t="s">
        <v>19</v>
      </c>
      <c r="J11" s="111" t="s">
        <v>1</v>
      </c>
      <c r="K11" s="35"/>
      <c r="L11" s="52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pans="1:46" s="2" customFormat="1" ht="12" customHeight="1">
      <c r="A12" s="35"/>
      <c r="B12" s="40"/>
      <c r="C12" s="35"/>
      <c r="D12" s="121" t="s">
        <v>20</v>
      </c>
      <c r="E12" s="35"/>
      <c r="F12" s="111" t="s">
        <v>21</v>
      </c>
      <c r="G12" s="35"/>
      <c r="H12" s="35"/>
      <c r="I12" s="121" t="s">
        <v>22</v>
      </c>
      <c r="J12" s="122" t="str">
        <f>'Rekapitulace stavby'!AN8</f>
        <v>2. 12. 2022</v>
      </c>
      <c r="K12" s="35"/>
      <c r="L12" s="52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pans="1:46" s="2" customFormat="1" ht="10.9" customHeight="1">
      <c r="A13" s="35"/>
      <c r="B13" s="40"/>
      <c r="C13" s="35"/>
      <c r="D13" s="35"/>
      <c r="E13" s="35"/>
      <c r="F13" s="35"/>
      <c r="G13" s="35"/>
      <c r="H13" s="35"/>
      <c r="I13" s="35"/>
      <c r="J13" s="35"/>
      <c r="K13" s="35"/>
      <c r="L13" s="52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pans="1:46" s="2" customFormat="1" ht="12" customHeight="1">
      <c r="A14" s="35"/>
      <c r="B14" s="40"/>
      <c r="C14" s="35"/>
      <c r="D14" s="121" t="s">
        <v>24</v>
      </c>
      <c r="E14" s="35"/>
      <c r="F14" s="35"/>
      <c r="G14" s="35"/>
      <c r="H14" s="35"/>
      <c r="I14" s="121" t="s">
        <v>25</v>
      </c>
      <c r="J14" s="111" t="s">
        <v>26</v>
      </c>
      <c r="K14" s="35"/>
      <c r="L14" s="52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pans="1:46" s="2" customFormat="1" ht="18" customHeight="1">
      <c r="A15" s="35"/>
      <c r="B15" s="40"/>
      <c r="C15" s="35"/>
      <c r="D15" s="35"/>
      <c r="E15" s="111" t="s">
        <v>27</v>
      </c>
      <c r="F15" s="35"/>
      <c r="G15" s="35"/>
      <c r="H15" s="35"/>
      <c r="I15" s="121" t="s">
        <v>28</v>
      </c>
      <c r="J15" s="111" t="s">
        <v>29</v>
      </c>
      <c r="K15" s="35"/>
      <c r="L15" s="52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pans="1:46" s="2" customFormat="1" ht="6.95" customHeight="1">
      <c r="A16" s="35"/>
      <c r="B16" s="40"/>
      <c r="C16" s="35"/>
      <c r="D16" s="35"/>
      <c r="E16" s="35"/>
      <c r="F16" s="35"/>
      <c r="G16" s="35"/>
      <c r="H16" s="35"/>
      <c r="I16" s="35"/>
      <c r="J16" s="35"/>
      <c r="K16" s="35"/>
      <c r="L16" s="52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pans="1:31" s="2" customFormat="1" ht="12" customHeight="1">
      <c r="A17" s="35"/>
      <c r="B17" s="40"/>
      <c r="C17" s="35"/>
      <c r="D17" s="121" t="s">
        <v>30</v>
      </c>
      <c r="E17" s="35"/>
      <c r="F17" s="35"/>
      <c r="G17" s="35"/>
      <c r="H17" s="35"/>
      <c r="I17" s="121" t="s">
        <v>25</v>
      </c>
      <c r="J17" s="31" t="str">
        <f>'Rekapitulace stavby'!AN13</f>
        <v>Vyplň údaj</v>
      </c>
      <c r="K17" s="35"/>
      <c r="L17" s="52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pans="1:31" s="2" customFormat="1" ht="18" customHeight="1">
      <c r="A18" s="35"/>
      <c r="B18" s="40"/>
      <c r="C18" s="35"/>
      <c r="D18" s="35"/>
      <c r="E18" s="344" t="str">
        <f>'Rekapitulace stavby'!E14</f>
        <v>Vyplň údaj</v>
      </c>
      <c r="F18" s="345"/>
      <c r="G18" s="345"/>
      <c r="H18" s="345"/>
      <c r="I18" s="121" t="s">
        <v>28</v>
      </c>
      <c r="J18" s="31" t="str">
        <f>'Rekapitulace stavby'!AN14</f>
        <v>Vyplň údaj</v>
      </c>
      <c r="K18" s="35"/>
      <c r="L18" s="52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pans="1:31" s="2" customFormat="1" ht="6.95" customHeight="1">
      <c r="A19" s="35"/>
      <c r="B19" s="40"/>
      <c r="C19" s="35"/>
      <c r="D19" s="35"/>
      <c r="E19" s="35"/>
      <c r="F19" s="35"/>
      <c r="G19" s="35"/>
      <c r="H19" s="35"/>
      <c r="I19" s="35"/>
      <c r="J19" s="35"/>
      <c r="K19" s="35"/>
      <c r="L19" s="52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pans="1:31" s="2" customFormat="1" ht="12" customHeight="1">
      <c r="A20" s="35"/>
      <c r="B20" s="40"/>
      <c r="C20" s="35"/>
      <c r="D20" s="121" t="s">
        <v>32</v>
      </c>
      <c r="E20" s="35"/>
      <c r="F20" s="35"/>
      <c r="G20" s="35"/>
      <c r="H20" s="35"/>
      <c r="I20" s="121" t="s">
        <v>25</v>
      </c>
      <c r="J20" s="111" t="s">
        <v>33</v>
      </c>
      <c r="K20" s="35"/>
      <c r="L20" s="52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pans="1:31" s="2" customFormat="1" ht="18" customHeight="1">
      <c r="A21" s="35"/>
      <c r="B21" s="40"/>
      <c r="C21" s="35"/>
      <c r="D21" s="35"/>
      <c r="E21" s="111" t="s">
        <v>34</v>
      </c>
      <c r="F21" s="35"/>
      <c r="G21" s="35"/>
      <c r="H21" s="35"/>
      <c r="I21" s="121" t="s">
        <v>28</v>
      </c>
      <c r="J21" s="111" t="s">
        <v>35</v>
      </c>
      <c r="K21" s="35"/>
      <c r="L21" s="52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pans="1:31" s="2" customFormat="1" ht="6.95" customHeight="1">
      <c r="A22" s="35"/>
      <c r="B22" s="40"/>
      <c r="C22" s="35"/>
      <c r="D22" s="35"/>
      <c r="E22" s="35"/>
      <c r="F22" s="35"/>
      <c r="G22" s="35"/>
      <c r="H22" s="35"/>
      <c r="I22" s="35"/>
      <c r="J22" s="35"/>
      <c r="K22" s="35"/>
      <c r="L22" s="52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pans="1:31" s="2" customFormat="1" ht="12" customHeight="1">
      <c r="A23" s="35"/>
      <c r="B23" s="40"/>
      <c r="C23" s="35"/>
      <c r="D23" s="121" t="s">
        <v>37</v>
      </c>
      <c r="E23" s="35"/>
      <c r="F23" s="35"/>
      <c r="G23" s="35"/>
      <c r="H23" s="35"/>
      <c r="I23" s="121" t="s">
        <v>25</v>
      </c>
      <c r="J23" s="111" t="str">
        <f>IF('Rekapitulace stavby'!AN19="","",'Rekapitulace stavby'!AN19)</f>
        <v/>
      </c>
      <c r="K23" s="35"/>
      <c r="L23" s="52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pans="1:31" s="2" customFormat="1" ht="18" customHeight="1">
      <c r="A24" s="35"/>
      <c r="B24" s="40"/>
      <c r="C24" s="35"/>
      <c r="D24" s="35"/>
      <c r="E24" s="111" t="str">
        <f>IF('Rekapitulace stavby'!E20="","",'Rekapitulace stavby'!E20)</f>
        <v xml:space="preserve"> </v>
      </c>
      <c r="F24" s="35"/>
      <c r="G24" s="35"/>
      <c r="H24" s="35"/>
      <c r="I24" s="121" t="s">
        <v>28</v>
      </c>
      <c r="J24" s="111" t="str">
        <f>IF('Rekapitulace stavby'!AN20="","",'Rekapitulace stavby'!AN20)</f>
        <v/>
      </c>
      <c r="K24" s="35"/>
      <c r="L24" s="52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pans="1:31" s="2" customFormat="1" ht="6.95" customHeight="1">
      <c r="A25" s="35"/>
      <c r="B25" s="40"/>
      <c r="C25" s="35"/>
      <c r="D25" s="35"/>
      <c r="E25" s="35"/>
      <c r="F25" s="35"/>
      <c r="G25" s="35"/>
      <c r="H25" s="35"/>
      <c r="I25" s="35"/>
      <c r="J25" s="35"/>
      <c r="K25" s="35"/>
      <c r="L25" s="52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pans="1:31" s="2" customFormat="1" ht="12" customHeight="1">
      <c r="A26" s="35"/>
      <c r="B26" s="40"/>
      <c r="C26" s="35"/>
      <c r="D26" s="121" t="s">
        <v>39</v>
      </c>
      <c r="E26" s="35"/>
      <c r="F26" s="35"/>
      <c r="G26" s="35"/>
      <c r="H26" s="35"/>
      <c r="I26" s="35"/>
      <c r="J26" s="35"/>
      <c r="K26" s="35"/>
      <c r="L26" s="52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pans="1:31" s="8" customFormat="1" ht="95.25" customHeight="1">
      <c r="A27" s="123"/>
      <c r="B27" s="124"/>
      <c r="C27" s="123"/>
      <c r="D27" s="123"/>
      <c r="E27" s="346" t="s">
        <v>325</v>
      </c>
      <c r="F27" s="346"/>
      <c r="G27" s="346"/>
      <c r="H27" s="346"/>
      <c r="I27" s="123"/>
      <c r="J27" s="123"/>
      <c r="K27" s="123"/>
      <c r="L27" s="125"/>
      <c r="S27" s="123"/>
      <c r="T27" s="123"/>
      <c r="U27" s="123"/>
      <c r="V27" s="123"/>
      <c r="W27" s="123"/>
      <c r="X27" s="123"/>
      <c r="Y27" s="123"/>
      <c r="Z27" s="123"/>
      <c r="AA27" s="123"/>
      <c r="AB27" s="123"/>
      <c r="AC27" s="123"/>
      <c r="AD27" s="123"/>
      <c r="AE27" s="123"/>
    </row>
    <row r="28" spans="1:31" s="2" customFormat="1" ht="6.95" customHeight="1">
      <c r="A28" s="35"/>
      <c r="B28" s="40"/>
      <c r="C28" s="35"/>
      <c r="D28" s="35"/>
      <c r="E28" s="35"/>
      <c r="F28" s="35"/>
      <c r="G28" s="35"/>
      <c r="H28" s="35"/>
      <c r="I28" s="35"/>
      <c r="J28" s="35"/>
      <c r="K28" s="35"/>
      <c r="L28" s="52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pans="1:31" s="2" customFormat="1" ht="6.95" customHeight="1">
      <c r="A29" s="35"/>
      <c r="B29" s="40"/>
      <c r="C29" s="35"/>
      <c r="D29" s="126"/>
      <c r="E29" s="126"/>
      <c r="F29" s="126"/>
      <c r="G29" s="126"/>
      <c r="H29" s="126"/>
      <c r="I29" s="126"/>
      <c r="J29" s="126"/>
      <c r="K29" s="126"/>
      <c r="L29" s="52"/>
      <c r="S29" s="35"/>
      <c r="T29" s="35"/>
      <c r="U29" s="35"/>
      <c r="V29" s="35"/>
      <c r="W29" s="35"/>
      <c r="X29" s="35"/>
      <c r="Y29" s="35"/>
      <c r="Z29" s="35"/>
      <c r="AA29" s="35"/>
      <c r="AB29" s="35"/>
      <c r="AC29" s="35"/>
      <c r="AD29" s="35"/>
      <c r="AE29" s="35"/>
    </row>
    <row r="30" spans="1:31" s="2" customFormat="1" ht="25.35" customHeight="1">
      <c r="A30" s="35"/>
      <c r="B30" s="40"/>
      <c r="C30" s="35"/>
      <c r="D30" s="127" t="s">
        <v>41</v>
      </c>
      <c r="E30" s="35"/>
      <c r="F30" s="35"/>
      <c r="G30" s="35"/>
      <c r="H30" s="35"/>
      <c r="I30" s="35"/>
      <c r="J30" s="128">
        <f>ROUND(J118, 2)</f>
        <v>0</v>
      </c>
      <c r="K30" s="35"/>
      <c r="L30" s="52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pans="1:31" s="2" customFormat="1" ht="6.95" customHeight="1">
      <c r="A31" s="35"/>
      <c r="B31" s="40"/>
      <c r="C31" s="35"/>
      <c r="D31" s="126"/>
      <c r="E31" s="126"/>
      <c r="F31" s="126"/>
      <c r="G31" s="126"/>
      <c r="H31" s="126"/>
      <c r="I31" s="126"/>
      <c r="J31" s="126"/>
      <c r="K31" s="126"/>
      <c r="L31" s="52"/>
      <c r="S31" s="35"/>
      <c r="T31" s="35"/>
      <c r="U31" s="35"/>
      <c r="V31" s="35"/>
      <c r="W31" s="35"/>
      <c r="X31" s="35"/>
      <c r="Y31" s="35"/>
      <c r="Z31" s="35"/>
      <c r="AA31" s="35"/>
      <c r="AB31" s="35"/>
      <c r="AC31" s="35"/>
      <c r="AD31" s="35"/>
      <c r="AE31" s="35"/>
    </row>
    <row r="32" spans="1:31" s="2" customFormat="1" ht="14.45" customHeight="1">
      <c r="A32" s="35"/>
      <c r="B32" s="40"/>
      <c r="C32" s="35"/>
      <c r="D32" s="35"/>
      <c r="E32" s="35"/>
      <c r="F32" s="129" t="s">
        <v>43</v>
      </c>
      <c r="G32" s="35"/>
      <c r="H32" s="35"/>
      <c r="I32" s="129" t="s">
        <v>42</v>
      </c>
      <c r="J32" s="129" t="s">
        <v>44</v>
      </c>
      <c r="K32" s="35"/>
      <c r="L32" s="52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pans="1:31" s="2" customFormat="1" ht="14.45" customHeight="1">
      <c r="A33" s="35"/>
      <c r="B33" s="40"/>
      <c r="C33" s="35"/>
      <c r="D33" s="130" t="s">
        <v>45</v>
      </c>
      <c r="E33" s="121" t="s">
        <v>46</v>
      </c>
      <c r="F33" s="131">
        <f>ROUND((ROUND((SUM(BE118:BE185)),  2) + SUM(BE187:BE191)), 2)</f>
        <v>0</v>
      </c>
      <c r="G33" s="35"/>
      <c r="H33" s="35"/>
      <c r="I33" s="132">
        <v>0.21</v>
      </c>
      <c r="J33" s="131">
        <f>ROUND((ROUND(((SUM(BE118:BE185))*I33),  2) + (SUM(BE187:BE191)*I33)), 2)</f>
        <v>0</v>
      </c>
      <c r="K33" s="35"/>
      <c r="L33" s="52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pans="1:31" s="2" customFormat="1" ht="14.45" customHeight="1">
      <c r="A34" s="35"/>
      <c r="B34" s="40"/>
      <c r="C34" s="35"/>
      <c r="D34" s="35"/>
      <c r="E34" s="121" t="s">
        <v>47</v>
      </c>
      <c r="F34" s="131">
        <f>ROUND((ROUND((SUM(BF118:BF185)),  2) + SUM(BF187:BF191)), 2)</f>
        <v>0</v>
      </c>
      <c r="G34" s="35"/>
      <c r="H34" s="35"/>
      <c r="I34" s="132">
        <v>0.15</v>
      </c>
      <c r="J34" s="131">
        <f>ROUND((ROUND(((SUM(BF118:BF185))*I34),  2) + (SUM(BF187:BF191)*I34)), 2)</f>
        <v>0</v>
      </c>
      <c r="K34" s="35"/>
      <c r="L34" s="52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pans="1:31" s="2" customFormat="1" ht="14.45" hidden="1" customHeight="1">
      <c r="A35" s="35"/>
      <c r="B35" s="40"/>
      <c r="C35" s="35"/>
      <c r="D35" s="35"/>
      <c r="E35" s="121" t="s">
        <v>48</v>
      </c>
      <c r="F35" s="131">
        <f>ROUND((ROUND((SUM(BG118:BG185)),  2) + SUM(BG187:BG191)), 2)</f>
        <v>0</v>
      </c>
      <c r="G35" s="35"/>
      <c r="H35" s="35"/>
      <c r="I35" s="132">
        <v>0.21</v>
      </c>
      <c r="J35" s="131">
        <f>0</f>
        <v>0</v>
      </c>
      <c r="K35" s="35"/>
      <c r="L35" s="52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pans="1:31" s="2" customFormat="1" ht="14.45" hidden="1" customHeight="1">
      <c r="A36" s="35"/>
      <c r="B36" s="40"/>
      <c r="C36" s="35"/>
      <c r="D36" s="35"/>
      <c r="E36" s="121" t="s">
        <v>49</v>
      </c>
      <c r="F36" s="131">
        <f>ROUND((ROUND((SUM(BH118:BH185)),  2) + SUM(BH187:BH191)), 2)</f>
        <v>0</v>
      </c>
      <c r="G36" s="35"/>
      <c r="H36" s="35"/>
      <c r="I36" s="132">
        <v>0.15</v>
      </c>
      <c r="J36" s="131">
        <f>0</f>
        <v>0</v>
      </c>
      <c r="K36" s="35"/>
      <c r="L36" s="52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spans="1:31" s="2" customFormat="1" ht="14.45" hidden="1" customHeight="1">
      <c r="A37" s="35"/>
      <c r="B37" s="40"/>
      <c r="C37" s="35"/>
      <c r="D37" s="35"/>
      <c r="E37" s="121" t="s">
        <v>50</v>
      </c>
      <c r="F37" s="131">
        <f>ROUND((ROUND((SUM(BI118:BI185)),  2) + SUM(BI187:BI191)), 2)</f>
        <v>0</v>
      </c>
      <c r="G37" s="35"/>
      <c r="H37" s="35"/>
      <c r="I37" s="132">
        <v>0</v>
      </c>
      <c r="J37" s="131">
        <f>0</f>
        <v>0</v>
      </c>
      <c r="K37" s="35"/>
      <c r="L37" s="52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pans="1:31" s="2" customFormat="1" ht="6.95" customHeight="1">
      <c r="A38" s="35"/>
      <c r="B38" s="40"/>
      <c r="C38" s="35"/>
      <c r="D38" s="35"/>
      <c r="E38" s="35"/>
      <c r="F38" s="35"/>
      <c r="G38" s="35"/>
      <c r="H38" s="35"/>
      <c r="I38" s="35"/>
      <c r="J38" s="35"/>
      <c r="K38" s="35"/>
      <c r="L38" s="52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spans="1:31" s="2" customFormat="1" ht="25.35" customHeight="1">
      <c r="A39" s="35"/>
      <c r="B39" s="40"/>
      <c r="C39" s="133"/>
      <c r="D39" s="134" t="s">
        <v>51</v>
      </c>
      <c r="E39" s="135"/>
      <c r="F39" s="135"/>
      <c r="G39" s="136" t="s">
        <v>52</v>
      </c>
      <c r="H39" s="137" t="s">
        <v>53</v>
      </c>
      <c r="I39" s="135"/>
      <c r="J39" s="138">
        <f>SUM(J30:J37)</f>
        <v>0</v>
      </c>
      <c r="K39" s="139"/>
      <c r="L39" s="52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spans="1:31" s="2" customFormat="1" ht="14.45" customHeight="1">
      <c r="A40" s="35"/>
      <c r="B40" s="40"/>
      <c r="C40" s="35"/>
      <c r="D40" s="35"/>
      <c r="E40" s="35"/>
      <c r="F40" s="35"/>
      <c r="G40" s="35"/>
      <c r="H40" s="35"/>
      <c r="I40" s="35"/>
      <c r="J40" s="35"/>
      <c r="K40" s="35"/>
      <c r="L40" s="52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spans="1:31" s="1" customFormat="1" ht="14.45" customHeight="1">
      <c r="B41" s="21"/>
      <c r="L41" s="21"/>
    </row>
    <row r="42" spans="1:31" s="1" customFormat="1" ht="14.45" customHeight="1">
      <c r="B42" s="21"/>
      <c r="L42" s="21"/>
    </row>
    <row r="43" spans="1:31" s="1" customFormat="1" ht="14.45" customHeight="1">
      <c r="B43" s="21"/>
      <c r="L43" s="21"/>
    </row>
    <row r="44" spans="1:31" s="1" customFormat="1" ht="14.45" customHeight="1">
      <c r="B44" s="21"/>
      <c r="L44" s="21"/>
    </row>
    <row r="45" spans="1:31" s="1" customFormat="1" ht="14.45" customHeight="1">
      <c r="B45" s="21"/>
      <c r="L45" s="21"/>
    </row>
    <row r="46" spans="1:31" s="1" customFormat="1" ht="14.45" customHeight="1">
      <c r="B46" s="21"/>
      <c r="L46" s="21"/>
    </row>
    <row r="47" spans="1:31" s="1" customFormat="1" ht="14.45" customHeight="1">
      <c r="B47" s="21"/>
      <c r="L47" s="21"/>
    </row>
    <row r="48" spans="1:31" s="1" customFormat="1" ht="14.45" customHeight="1">
      <c r="B48" s="21"/>
      <c r="L48" s="21"/>
    </row>
    <row r="49" spans="1:31" s="1" customFormat="1" ht="14.45" customHeight="1">
      <c r="B49" s="21"/>
      <c r="L49" s="21"/>
    </row>
    <row r="50" spans="1:31" s="2" customFormat="1" ht="14.45" customHeight="1">
      <c r="B50" s="52"/>
      <c r="D50" s="140" t="s">
        <v>54</v>
      </c>
      <c r="E50" s="141"/>
      <c r="F50" s="141"/>
      <c r="G50" s="140" t="s">
        <v>55</v>
      </c>
      <c r="H50" s="141"/>
      <c r="I50" s="141"/>
      <c r="J50" s="141"/>
      <c r="K50" s="141"/>
      <c r="L50" s="52"/>
    </row>
    <row r="51" spans="1:31">
      <c r="B51" s="21"/>
      <c r="L51" s="21"/>
    </row>
    <row r="52" spans="1:31">
      <c r="B52" s="21"/>
      <c r="L52" s="21"/>
    </row>
    <row r="53" spans="1:31">
      <c r="B53" s="21"/>
      <c r="L53" s="21"/>
    </row>
    <row r="54" spans="1:31">
      <c r="B54" s="21"/>
      <c r="L54" s="21"/>
    </row>
    <row r="55" spans="1:31">
      <c r="B55" s="21"/>
      <c r="L55" s="21"/>
    </row>
    <row r="56" spans="1:31">
      <c r="B56" s="21"/>
      <c r="L56" s="21"/>
    </row>
    <row r="57" spans="1:31">
      <c r="B57" s="21"/>
      <c r="L57" s="21"/>
    </row>
    <row r="58" spans="1:31">
      <c r="B58" s="21"/>
      <c r="L58" s="21"/>
    </row>
    <row r="59" spans="1:31">
      <c r="B59" s="21"/>
      <c r="L59" s="21"/>
    </row>
    <row r="60" spans="1:31">
      <c r="B60" s="21"/>
      <c r="L60" s="21"/>
    </row>
    <row r="61" spans="1:31" s="2" customFormat="1" ht="12.75">
      <c r="A61" s="35"/>
      <c r="B61" s="40"/>
      <c r="C61" s="35"/>
      <c r="D61" s="142" t="s">
        <v>56</v>
      </c>
      <c r="E61" s="143"/>
      <c r="F61" s="144" t="s">
        <v>57</v>
      </c>
      <c r="G61" s="142" t="s">
        <v>56</v>
      </c>
      <c r="H61" s="143"/>
      <c r="I61" s="143"/>
      <c r="J61" s="145" t="s">
        <v>57</v>
      </c>
      <c r="K61" s="143"/>
      <c r="L61" s="52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 spans="1:31">
      <c r="B62" s="21"/>
      <c r="L62" s="21"/>
    </row>
    <row r="63" spans="1:31">
      <c r="B63" s="21"/>
      <c r="L63" s="21"/>
    </row>
    <row r="64" spans="1:31">
      <c r="B64" s="21"/>
      <c r="L64" s="21"/>
    </row>
    <row r="65" spans="1:31" s="2" customFormat="1" ht="12.75">
      <c r="A65" s="35"/>
      <c r="B65" s="40"/>
      <c r="C65" s="35"/>
      <c r="D65" s="140" t="s">
        <v>58</v>
      </c>
      <c r="E65" s="146"/>
      <c r="F65" s="146"/>
      <c r="G65" s="140" t="s">
        <v>59</v>
      </c>
      <c r="H65" s="146"/>
      <c r="I65" s="146"/>
      <c r="J65" s="146"/>
      <c r="K65" s="146"/>
      <c r="L65" s="52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 spans="1:31">
      <c r="B66" s="21"/>
      <c r="L66" s="21"/>
    </row>
    <row r="67" spans="1:31">
      <c r="B67" s="21"/>
      <c r="L67" s="21"/>
    </row>
    <row r="68" spans="1:31">
      <c r="B68" s="21"/>
      <c r="L68" s="21"/>
    </row>
    <row r="69" spans="1:31">
      <c r="B69" s="21"/>
      <c r="L69" s="21"/>
    </row>
    <row r="70" spans="1:31">
      <c r="B70" s="21"/>
      <c r="L70" s="21"/>
    </row>
    <row r="71" spans="1:31">
      <c r="B71" s="21"/>
      <c r="L71" s="21"/>
    </row>
    <row r="72" spans="1:31">
      <c r="B72" s="21"/>
      <c r="L72" s="21"/>
    </row>
    <row r="73" spans="1:31">
      <c r="B73" s="21"/>
      <c r="L73" s="21"/>
    </row>
    <row r="74" spans="1:31">
      <c r="B74" s="21"/>
      <c r="L74" s="21"/>
    </row>
    <row r="75" spans="1:31">
      <c r="B75" s="21"/>
      <c r="L75" s="21"/>
    </row>
    <row r="76" spans="1:31" s="2" customFormat="1" ht="12.75">
      <c r="A76" s="35"/>
      <c r="B76" s="40"/>
      <c r="C76" s="35"/>
      <c r="D76" s="142" t="s">
        <v>56</v>
      </c>
      <c r="E76" s="143"/>
      <c r="F76" s="144" t="s">
        <v>57</v>
      </c>
      <c r="G76" s="142" t="s">
        <v>56</v>
      </c>
      <c r="H76" s="143"/>
      <c r="I76" s="143"/>
      <c r="J76" s="145" t="s">
        <v>57</v>
      </c>
      <c r="K76" s="143"/>
      <c r="L76" s="52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pans="1:31" s="2" customFormat="1" ht="14.45" customHeight="1">
      <c r="A77" s="35"/>
      <c r="B77" s="147"/>
      <c r="C77" s="148"/>
      <c r="D77" s="148"/>
      <c r="E77" s="148"/>
      <c r="F77" s="148"/>
      <c r="G77" s="148"/>
      <c r="H77" s="148"/>
      <c r="I77" s="148"/>
      <c r="J77" s="148"/>
      <c r="K77" s="148"/>
      <c r="L77" s="52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81" spans="1:47" s="2" customFormat="1" ht="6.95" customHeight="1">
      <c r="A81" s="35"/>
      <c r="B81" s="149"/>
      <c r="C81" s="150"/>
      <c r="D81" s="150"/>
      <c r="E81" s="150"/>
      <c r="F81" s="150"/>
      <c r="G81" s="150"/>
      <c r="H81" s="150"/>
      <c r="I81" s="150"/>
      <c r="J81" s="150"/>
      <c r="K81" s="150"/>
      <c r="L81" s="52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pans="1:47" s="2" customFormat="1" ht="24.95" customHeight="1">
      <c r="A82" s="35"/>
      <c r="B82" s="36"/>
      <c r="C82" s="24" t="s">
        <v>326</v>
      </c>
      <c r="D82" s="37"/>
      <c r="E82" s="37"/>
      <c r="F82" s="37"/>
      <c r="G82" s="37"/>
      <c r="H82" s="37"/>
      <c r="I82" s="37"/>
      <c r="J82" s="37"/>
      <c r="K82" s="37"/>
      <c r="L82" s="52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pans="1:47" s="2" customFormat="1" ht="6.95" customHeight="1">
      <c r="A83" s="35"/>
      <c r="B83" s="36"/>
      <c r="C83" s="37"/>
      <c r="D83" s="37"/>
      <c r="E83" s="37"/>
      <c r="F83" s="37"/>
      <c r="G83" s="37"/>
      <c r="H83" s="37"/>
      <c r="I83" s="37"/>
      <c r="J83" s="37"/>
      <c r="K83" s="37"/>
      <c r="L83" s="52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pans="1:47" s="2" customFormat="1" ht="12" customHeight="1">
      <c r="A84" s="35"/>
      <c r="B84" s="36"/>
      <c r="C84" s="30" t="s">
        <v>16</v>
      </c>
      <c r="D84" s="37"/>
      <c r="E84" s="37"/>
      <c r="F84" s="37"/>
      <c r="G84" s="37"/>
      <c r="H84" s="37"/>
      <c r="I84" s="37"/>
      <c r="J84" s="37"/>
      <c r="K84" s="37"/>
      <c r="L84" s="52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pans="1:47" s="2" customFormat="1" ht="26.25" customHeight="1">
      <c r="A85" s="35"/>
      <c r="B85" s="36"/>
      <c r="C85" s="37"/>
      <c r="D85" s="37"/>
      <c r="E85" s="338" t="str">
        <f>E7</f>
        <v>Nová vstupní a vjezdová zóna v západní části výstaviště včetně nového odpadového hospodářství</v>
      </c>
      <c r="F85" s="339"/>
      <c r="G85" s="339"/>
      <c r="H85" s="339"/>
      <c r="I85" s="37"/>
      <c r="J85" s="37"/>
      <c r="K85" s="37"/>
      <c r="L85" s="52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pans="1:47" s="2" customFormat="1" ht="12" customHeight="1">
      <c r="A86" s="35"/>
      <c r="B86" s="36"/>
      <c r="C86" s="30" t="s">
        <v>311</v>
      </c>
      <c r="D86" s="37"/>
      <c r="E86" s="37"/>
      <c r="F86" s="37"/>
      <c r="G86" s="37"/>
      <c r="H86" s="37"/>
      <c r="I86" s="37"/>
      <c r="J86" s="37"/>
      <c r="K86" s="37"/>
      <c r="L86" s="52"/>
      <c r="S86" s="35"/>
      <c r="T86" s="35"/>
      <c r="U86" s="35"/>
      <c r="V86" s="35"/>
      <c r="W86" s="35"/>
      <c r="X86" s="35"/>
      <c r="Y86" s="35"/>
      <c r="Z86" s="35"/>
      <c r="AA86" s="35"/>
      <c r="AB86" s="35"/>
      <c r="AC86" s="35"/>
      <c r="AD86" s="35"/>
      <c r="AE86" s="35"/>
    </row>
    <row r="87" spans="1:47" s="2" customFormat="1" ht="16.5" customHeight="1">
      <c r="A87" s="35"/>
      <c r="B87" s="36"/>
      <c r="C87" s="37"/>
      <c r="D87" s="37"/>
      <c r="E87" s="327" t="str">
        <f>E9</f>
        <v>D 202 - Sadové úpravy</v>
      </c>
      <c r="F87" s="337"/>
      <c r="G87" s="337"/>
      <c r="H87" s="337"/>
      <c r="I87" s="37"/>
      <c r="J87" s="37"/>
      <c r="K87" s="37"/>
      <c r="L87" s="52"/>
      <c r="S87" s="35"/>
      <c r="T87" s="35"/>
      <c r="U87" s="35"/>
      <c r="V87" s="35"/>
      <c r="W87" s="35"/>
      <c r="X87" s="35"/>
      <c r="Y87" s="35"/>
      <c r="Z87" s="35"/>
      <c r="AA87" s="35"/>
      <c r="AB87" s="35"/>
      <c r="AC87" s="35"/>
      <c r="AD87" s="35"/>
      <c r="AE87" s="35"/>
    </row>
    <row r="88" spans="1:47" s="2" customFormat="1" ht="6.95" customHeight="1">
      <c r="A88" s="35"/>
      <c r="B88" s="36"/>
      <c r="C88" s="37"/>
      <c r="D88" s="37"/>
      <c r="E88" s="37"/>
      <c r="F88" s="37"/>
      <c r="G88" s="37"/>
      <c r="H88" s="37"/>
      <c r="I88" s="37"/>
      <c r="J88" s="37"/>
      <c r="K88" s="37"/>
      <c r="L88" s="52"/>
      <c r="S88" s="35"/>
      <c r="T88" s="35"/>
      <c r="U88" s="35"/>
      <c r="V88" s="35"/>
      <c r="W88" s="35"/>
      <c r="X88" s="35"/>
      <c r="Y88" s="35"/>
      <c r="Z88" s="35"/>
      <c r="AA88" s="35"/>
      <c r="AB88" s="35"/>
      <c r="AC88" s="35"/>
      <c r="AD88" s="35"/>
      <c r="AE88" s="35"/>
    </row>
    <row r="89" spans="1:47" s="2" customFormat="1" ht="12" customHeight="1">
      <c r="A89" s="35"/>
      <c r="B89" s="36"/>
      <c r="C89" s="30" t="s">
        <v>20</v>
      </c>
      <c r="D89" s="37"/>
      <c r="E89" s="37"/>
      <c r="F89" s="28" t="str">
        <f>F12</f>
        <v>Brno, Pisárky, Výstaviště, k. ú. Brno – Bohunice</v>
      </c>
      <c r="G89" s="37"/>
      <c r="H89" s="37"/>
      <c r="I89" s="30" t="s">
        <v>22</v>
      </c>
      <c r="J89" s="67" t="str">
        <f>IF(J12="","",J12)</f>
        <v>2. 12. 2022</v>
      </c>
      <c r="K89" s="37"/>
      <c r="L89" s="52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pans="1:47" s="2" customFormat="1" ht="6.95" customHeight="1">
      <c r="A90" s="35"/>
      <c r="B90" s="36"/>
      <c r="C90" s="37"/>
      <c r="D90" s="37"/>
      <c r="E90" s="37"/>
      <c r="F90" s="37"/>
      <c r="G90" s="37"/>
      <c r="H90" s="37"/>
      <c r="I90" s="37"/>
      <c r="J90" s="37"/>
      <c r="K90" s="37"/>
      <c r="L90" s="52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pans="1:47" s="2" customFormat="1" ht="15.2" customHeight="1">
      <c r="A91" s="35"/>
      <c r="B91" s="36"/>
      <c r="C91" s="30" t="s">
        <v>24</v>
      </c>
      <c r="D91" s="37"/>
      <c r="E91" s="37"/>
      <c r="F91" s="28" t="str">
        <f>E15</f>
        <v>Veletrhy Brno a.s.</v>
      </c>
      <c r="G91" s="37"/>
      <c r="H91" s="37"/>
      <c r="I91" s="30" t="s">
        <v>32</v>
      </c>
      <c r="J91" s="33" t="str">
        <f>E21</f>
        <v>AiD team a.s.</v>
      </c>
      <c r="K91" s="37"/>
      <c r="L91" s="52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pans="1:47" s="2" customFormat="1" ht="15.2" customHeight="1">
      <c r="A92" s="35"/>
      <c r="B92" s="36"/>
      <c r="C92" s="30" t="s">
        <v>30</v>
      </c>
      <c r="D92" s="37"/>
      <c r="E92" s="37"/>
      <c r="F92" s="28" t="str">
        <f>IF(E18="","",E18)</f>
        <v>Vyplň údaj</v>
      </c>
      <c r="G92" s="37"/>
      <c r="H92" s="37"/>
      <c r="I92" s="30" t="s">
        <v>37</v>
      </c>
      <c r="J92" s="33" t="str">
        <f>E24</f>
        <v xml:space="preserve"> </v>
      </c>
      <c r="K92" s="37"/>
      <c r="L92" s="52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pans="1:47" s="2" customFormat="1" ht="10.35" customHeight="1">
      <c r="A93" s="35"/>
      <c r="B93" s="36"/>
      <c r="C93" s="37"/>
      <c r="D93" s="37"/>
      <c r="E93" s="37"/>
      <c r="F93" s="37"/>
      <c r="G93" s="37"/>
      <c r="H93" s="37"/>
      <c r="I93" s="37"/>
      <c r="J93" s="37"/>
      <c r="K93" s="37"/>
      <c r="L93" s="52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pans="1:47" s="2" customFormat="1" ht="29.25" customHeight="1">
      <c r="A94" s="35"/>
      <c r="B94" s="36"/>
      <c r="C94" s="151" t="s">
        <v>327</v>
      </c>
      <c r="D94" s="152"/>
      <c r="E94" s="152"/>
      <c r="F94" s="152"/>
      <c r="G94" s="152"/>
      <c r="H94" s="152"/>
      <c r="I94" s="152"/>
      <c r="J94" s="153" t="s">
        <v>328</v>
      </c>
      <c r="K94" s="152"/>
      <c r="L94" s="52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pans="1:47" s="2" customFormat="1" ht="10.35" customHeight="1">
      <c r="A95" s="35"/>
      <c r="B95" s="36"/>
      <c r="C95" s="37"/>
      <c r="D95" s="37"/>
      <c r="E95" s="37"/>
      <c r="F95" s="37"/>
      <c r="G95" s="37"/>
      <c r="H95" s="37"/>
      <c r="I95" s="37"/>
      <c r="J95" s="37"/>
      <c r="K95" s="37"/>
      <c r="L95" s="52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pans="1:47" s="2" customFormat="1" ht="22.9" customHeight="1">
      <c r="A96" s="35"/>
      <c r="B96" s="36"/>
      <c r="C96" s="154" t="s">
        <v>329</v>
      </c>
      <c r="D96" s="37"/>
      <c r="E96" s="37"/>
      <c r="F96" s="37"/>
      <c r="G96" s="37"/>
      <c r="H96" s="37"/>
      <c r="I96" s="37"/>
      <c r="J96" s="85">
        <f>J118</f>
        <v>0</v>
      </c>
      <c r="K96" s="37"/>
      <c r="L96" s="52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  <c r="AU96" s="18" t="s">
        <v>330</v>
      </c>
    </row>
    <row r="97" spans="1:31" s="9" customFormat="1" ht="24.95" customHeight="1">
      <c r="B97" s="155"/>
      <c r="C97" s="156"/>
      <c r="D97" s="157" t="s">
        <v>331</v>
      </c>
      <c r="E97" s="158"/>
      <c r="F97" s="158"/>
      <c r="G97" s="158"/>
      <c r="H97" s="158"/>
      <c r="I97" s="158"/>
      <c r="J97" s="159">
        <f>J119</f>
        <v>0</v>
      </c>
      <c r="K97" s="156"/>
      <c r="L97" s="160"/>
    </row>
    <row r="98" spans="1:31" s="9" customFormat="1" ht="21.75" customHeight="1">
      <c r="B98" s="155"/>
      <c r="C98" s="156"/>
      <c r="D98" s="166" t="s">
        <v>349</v>
      </c>
      <c r="E98" s="156"/>
      <c r="F98" s="156"/>
      <c r="G98" s="156"/>
      <c r="H98" s="156"/>
      <c r="I98" s="156"/>
      <c r="J98" s="167">
        <f>J186</f>
        <v>0</v>
      </c>
      <c r="K98" s="156"/>
      <c r="L98" s="160"/>
    </row>
    <row r="99" spans="1:31" s="2" customFormat="1" ht="21.75" customHeight="1">
      <c r="A99" s="35"/>
      <c r="B99" s="36"/>
      <c r="C99" s="37"/>
      <c r="D99" s="37"/>
      <c r="E99" s="37"/>
      <c r="F99" s="37"/>
      <c r="G99" s="37"/>
      <c r="H99" s="37"/>
      <c r="I99" s="37"/>
      <c r="J99" s="37"/>
      <c r="K99" s="37"/>
      <c r="L99" s="52"/>
      <c r="S99" s="35"/>
      <c r="T99" s="35"/>
      <c r="U99" s="35"/>
      <c r="V99" s="35"/>
      <c r="W99" s="35"/>
      <c r="X99" s="35"/>
      <c r="Y99" s="35"/>
      <c r="Z99" s="35"/>
      <c r="AA99" s="35"/>
      <c r="AB99" s="35"/>
      <c r="AC99" s="35"/>
      <c r="AD99" s="35"/>
      <c r="AE99" s="35"/>
    </row>
    <row r="100" spans="1:31" s="2" customFormat="1" ht="6.95" customHeight="1">
      <c r="A100" s="35"/>
      <c r="B100" s="55"/>
      <c r="C100" s="56"/>
      <c r="D100" s="56"/>
      <c r="E100" s="56"/>
      <c r="F100" s="56"/>
      <c r="G100" s="56"/>
      <c r="H100" s="56"/>
      <c r="I100" s="56"/>
      <c r="J100" s="56"/>
      <c r="K100" s="56"/>
      <c r="L100" s="52"/>
      <c r="S100" s="35"/>
      <c r="T100" s="35"/>
      <c r="U100" s="35"/>
      <c r="V100" s="35"/>
      <c r="W100" s="35"/>
      <c r="X100" s="35"/>
      <c r="Y100" s="35"/>
      <c r="Z100" s="35"/>
      <c r="AA100" s="35"/>
      <c r="AB100" s="35"/>
      <c r="AC100" s="35"/>
      <c r="AD100" s="35"/>
      <c r="AE100" s="35"/>
    </row>
    <row r="104" spans="1:31" s="2" customFormat="1" ht="6.95" customHeight="1">
      <c r="A104" s="35"/>
      <c r="B104" s="57"/>
      <c r="C104" s="58"/>
      <c r="D104" s="58"/>
      <c r="E104" s="58"/>
      <c r="F104" s="58"/>
      <c r="G104" s="58"/>
      <c r="H104" s="58"/>
      <c r="I104" s="58"/>
      <c r="J104" s="58"/>
      <c r="K104" s="58"/>
      <c r="L104" s="52"/>
      <c r="S104" s="35"/>
      <c r="T104" s="35"/>
      <c r="U104" s="35"/>
      <c r="V104" s="35"/>
      <c r="W104" s="35"/>
      <c r="X104" s="35"/>
      <c r="Y104" s="35"/>
      <c r="Z104" s="35"/>
      <c r="AA104" s="35"/>
      <c r="AB104" s="35"/>
      <c r="AC104" s="35"/>
      <c r="AD104" s="35"/>
      <c r="AE104" s="35"/>
    </row>
    <row r="105" spans="1:31" s="2" customFormat="1" ht="24.95" customHeight="1">
      <c r="A105" s="35"/>
      <c r="B105" s="36"/>
      <c r="C105" s="24" t="s">
        <v>350</v>
      </c>
      <c r="D105" s="37"/>
      <c r="E105" s="37"/>
      <c r="F105" s="37"/>
      <c r="G105" s="37"/>
      <c r="H105" s="37"/>
      <c r="I105" s="37"/>
      <c r="J105" s="37"/>
      <c r="K105" s="37"/>
      <c r="L105" s="52"/>
      <c r="S105" s="35"/>
      <c r="T105" s="35"/>
      <c r="U105" s="35"/>
      <c r="V105" s="35"/>
      <c r="W105" s="35"/>
      <c r="X105" s="35"/>
      <c r="Y105" s="35"/>
      <c r="Z105" s="35"/>
      <c r="AA105" s="35"/>
      <c r="AB105" s="35"/>
      <c r="AC105" s="35"/>
      <c r="AD105" s="35"/>
      <c r="AE105" s="35"/>
    </row>
    <row r="106" spans="1:31" s="2" customFormat="1" ht="6.95" customHeight="1">
      <c r="A106" s="35"/>
      <c r="B106" s="36"/>
      <c r="C106" s="37"/>
      <c r="D106" s="37"/>
      <c r="E106" s="37"/>
      <c r="F106" s="37"/>
      <c r="G106" s="37"/>
      <c r="H106" s="37"/>
      <c r="I106" s="37"/>
      <c r="J106" s="37"/>
      <c r="K106" s="37"/>
      <c r="L106" s="52"/>
      <c r="S106" s="35"/>
      <c r="T106" s="35"/>
      <c r="U106" s="35"/>
      <c r="V106" s="35"/>
      <c r="W106" s="35"/>
      <c r="X106" s="35"/>
      <c r="Y106" s="35"/>
      <c r="Z106" s="35"/>
      <c r="AA106" s="35"/>
      <c r="AB106" s="35"/>
      <c r="AC106" s="35"/>
      <c r="AD106" s="35"/>
      <c r="AE106" s="35"/>
    </row>
    <row r="107" spans="1:31" s="2" customFormat="1" ht="12" customHeight="1">
      <c r="A107" s="35"/>
      <c r="B107" s="36"/>
      <c r="C107" s="30" t="s">
        <v>16</v>
      </c>
      <c r="D107" s="37"/>
      <c r="E107" s="37"/>
      <c r="F107" s="37"/>
      <c r="G107" s="37"/>
      <c r="H107" s="37"/>
      <c r="I107" s="37"/>
      <c r="J107" s="37"/>
      <c r="K107" s="37"/>
      <c r="L107" s="52"/>
      <c r="S107" s="35"/>
      <c r="T107" s="35"/>
      <c r="U107" s="35"/>
      <c r="V107" s="35"/>
      <c r="W107" s="35"/>
      <c r="X107" s="35"/>
      <c r="Y107" s="35"/>
      <c r="Z107" s="35"/>
      <c r="AA107" s="35"/>
      <c r="AB107" s="35"/>
      <c r="AC107" s="35"/>
      <c r="AD107" s="35"/>
      <c r="AE107" s="35"/>
    </row>
    <row r="108" spans="1:31" s="2" customFormat="1" ht="26.25" customHeight="1">
      <c r="A108" s="35"/>
      <c r="B108" s="36"/>
      <c r="C108" s="37"/>
      <c r="D108" s="37"/>
      <c r="E108" s="338" t="str">
        <f>E7</f>
        <v>Nová vstupní a vjezdová zóna v západní části výstaviště včetně nového odpadového hospodářství</v>
      </c>
      <c r="F108" s="339"/>
      <c r="G108" s="339"/>
      <c r="H108" s="339"/>
      <c r="I108" s="37"/>
      <c r="J108" s="37"/>
      <c r="K108" s="37"/>
      <c r="L108" s="52"/>
      <c r="S108" s="35"/>
      <c r="T108" s="35"/>
      <c r="U108" s="35"/>
      <c r="V108" s="35"/>
      <c r="W108" s="35"/>
      <c r="X108" s="35"/>
      <c r="Y108" s="35"/>
      <c r="Z108" s="35"/>
      <c r="AA108" s="35"/>
      <c r="AB108" s="35"/>
      <c r="AC108" s="35"/>
      <c r="AD108" s="35"/>
      <c r="AE108" s="35"/>
    </row>
    <row r="109" spans="1:31" s="2" customFormat="1" ht="12" customHeight="1">
      <c r="A109" s="35"/>
      <c r="B109" s="36"/>
      <c r="C109" s="30" t="s">
        <v>311</v>
      </c>
      <c r="D109" s="37"/>
      <c r="E109" s="37"/>
      <c r="F109" s="37"/>
      <c r="G109" s="37"/>
      <c r="H109" s="37"/>
      <c r="I109" s="37"/>
      <c r="J109" s="37"/>
      <c r="K109" s="37"/>
      <c r="L109" s="52"/>
      <c r="S109" s="35"/>
      <c r="T109" s="35"/>
      <c r="U109" s="35"/>
      <c r="V109" s="35"/>
      <c r="W109" s="35"/>
      <c r="X109" s="35"/>
      <c r="Y109" s="35"/>
      <c r="Z109" s="35"/>
      <c r="AA109" s="35"/>
      <c r="AB109" s="35"/>
      <c r="AC109" s="35"/>
      <c r="AD109" s="35"/>
      <c r="AE109" s="35"/>
    </row>
    <row r="110" spans="1:31" s="2" customFormat="1" ht="16.5" customHeight="1">
      <c r="A110" s="35"/>
      <c r="B110" s="36"/>
      <c r="C110" s="37"/>
      <c r="D110" s="37"/>
      <c r="E110" s="327" t="str">
        <f>E9</f>
        <v>D 202 - Sadové úpravy</v>
      </c>
      <c r="F110" s="337"/>
      <c r="G110" s="337"/>
      <c r="H110" s="337"/>
      <c r="I110" s="37"/>
      <c r="J110" s="37"/>
      <c r="K110" s="37"/>
      <c r="L110" s="52"/>
      <c r="S110" s="35"/>
      <c r="T110" s="35"/>
      <c r="U110" s="35"/>
      <c r="V110" s="35"/>
      <c r="W110" s="35"/>
      <c r="X110" s="35"/>
      <c r="Y110" s="35"/>
      <c r="Z110" s="35"/>
      <c r="AA110" s="35"/>
      <c r="AB110" s="35"/>
      <c r="AC110" s="35"/>
      <c r="AD110" s="35"/>
      <c r="AE110" s="35"/>
    </row>
    <row r="111" spans="1:31" s="2" customFormat="1" ht="6.95" customHeight="1">
      <c r="A111" s="35"/>
      <c r="B111" s="36"/>
      <c r="C111" s="37"/>
      <c r="D111" s="37"/>
      <c r="E111" s="37"/>
      <c r="F111" s="37"/>
      <c r="G111" s="37"/>
      <c r="H111" s="37"/>
      <c r="I111" s="37"/>
      <c r="J111" s="37"/>
      <c r="K111" s="37"/>
      <c r="L111" s="52"/>
      <c r="S111" s="35"/>
      <c r="T111" s="35"/>
      <c r="U111" s="35"/>
      <c r="V111" s="35"/>
      <c r="W111" s="35"/>
      <c r="X111" s="35"/>
      <c r="Y111" s="35"/>
      <c r="Z111" s="35"/>
      <c r="AA111" s="35"/>
      <c r="AB111" s="35"/>
      <c r="AC111" s="35"/>
      <c r="AD111" s="35"/>
      <c r="AE111" s="35"/>
    </row>
    <row r="112" spans="1:31" s="2" customFormat="1" ht="12" customHeight="1">
      <c r="A112" s="35"/>
      <c r="B112" s="36"/>
      <c r="C112" s="30" t="s">
        <v>20</v>
      </c>
      <c r="D112" s="37"/>
      <c r="E112" s="37"/>
      <c r="F112" s="28" t="str">
        <f>F12</f>
        <v>Brno, Pisárky, Výstaviště, k. ú. Brno – Bohunice</v>
      </c>
      <c r="G112" s="37"/>
      <c r="H112" s="37"/>
      <c r="I112" s="30" t="s">
        <v>22</v>
      </c>
      <c r="J112" s="67" t="str">
        <f>IF(J12="","",J12)</f>
        <v>2. 12. 2022</v>
      </c>
      <c r="K112" s="37"/>
      <c r="L112" s="52"/>
      <c r="S112" s="35"/>
      <c r="T112" s="35"/>
      <c r="U112" s="35"/>
      <c r="V112" s="35"/>
      <c r="W112" s="35"/>
      <c r="X112" s="35"/>
      <c r="Y112" s="35"/>
      <c r="Z112" s="35"/>
      <c r="AA112" s="35"/>
      <c r="AB112" s="35"/>
      <c r="AC112" s="35"/>
      <c r="AD112" s="35"/>
      <c r="AE112" s="35"/>
    </row>
    <row r="113" spans="1:65" s="2" customFormat="1" ht="6.95" customHeight="1">
      <c r="A113" s="35"/>
      <c r="B113" s="36"/>
      <c r="C113" s="37"/>
      <c r="D113" s="37"/>
      <c r="E113" s="37"/>
      <c r="F113" s="37"/>
      <c r="G113" s="37"/>
      <c r="H113" s="37"/>
      <c r="I113" s="37"/>
      <c r="J113" s="37"/>
      <c r="K113" s="37"/>
      <c r="L113" s="52"/>
      <c r="S113" s="35"/>
      <c r="T113" s="35"/>
      <c r="U113" s="35"/>
      <c r="V113" s="35"/>
      <c r="W113" s="35"/>
      <c r="X113" s="35"/>
      <c r="Y113" s="35"/>
      <c r="Z113" s="35"/>
      <c r="AA113" s="35"/>
      <c r="AB113" s="35"/>
      <c r="AC113" s="35"/>
      <c r="AD113" s="35"/>
      <c r="AE113" s="35"/>
    </row>
    <row r="114" spans="1:65" s="2" customFormat="1" ht="15.2" customHeight="1">
      <c r="A114" s="35"/>
      <c r="B114" s="36"/>
      <c r="C114" s="30" t="s">
        <v>24</v>
      </c>
      <c r="D114" s="37"/>
      <c r="E114" s="37"/>
      <c r="F114" s="28" t="str">
        <f>E15</f>
        <v>Veletrhy Brno a.s.</v>
      </c>
      <c r="G114" s="37"/>
      <c r="H114" s="37"/>
      <c r="I114" s="30" t="s">
        <v>32</v>
      </c>
      <c r="J114" s="33" t="str">
        <f>E21</f>
        <v>AiD team a.s.</v>
      </c>
      <c r="K114" s="37"/>
      <c r="L114" s="52"/>
      <c r="S114" s="35"/>
      <c r="T114" s="35"/>
      <c r="U114" s="35"/>
      <c r="V114" s="35"/>
      <c r="W114" s="35"/>
      <c r="X114" s="35"/>
      <c r="Y114" s="35"/>
      <c r="Z114" s="35"/>
      <c r="AA114" s="35"/>
      <c r="AB114" s="35"/>
      <c r="AC114" s="35"/>
      <c r="AD114" s="35"/>
      <c r="AE114" s="35"/>
    </row>
    <row r="115" spans="1:65" s="2" customFormat="1" ht="15.2" customHeight="1">
      <c r="A115" s="35"/>
      <c r="B115" s="36"/>
      <c r="C115" s="30" t="s">
        <v>30</v>
      </c>
      <c r="D115" s="37"/>
      <c r="E115" s="37"/>
      <c r="F115" s="28" t="str">
        <f>IF(E18="","",E18)</f>
        <v>Vyplň údaj</v>
      </c>
      <c r="G115" s="37"/>
      <c r="H115" s="37"/>
      <c r="I115" s="30" t="s">
        <v>37</v>
      </c>
      <c r="J115" s="33" t="str">
        <f>E24</f>
        <v xml:space="preserve"> </v>
      </c>
      <c r="K115" s="37"/>
      <c r="L115" s="52"/>
      <c r="S115" s="35"/>
      <c r="T115" s="35"/>
      <c r="U115" s="35"/>
      <c r="V115" s="35"/>
      <c r="W115" s="35"/>
      <c r="X115" s="35"/>
      <c r="Y115" s="35"/>
      <c r="Z115" s="35"/>
      <c r="AA115" s="35"/>
      <c r="AB115" s="35"/>
      <c r="AC115" s="35"/>
      <c r="AD115" s="35"/>
      <c r="AE115" s="35"/>
    </row>
    <row r="116" spans="1:65" s="2" customFormat="1" ht="10.35" customHeight="1">
      <c r="A116" s="35"/>
      <c r="B116" s="36"/>
      <c r="C116" s="37"/>
      <c r="D116" s="37"/>
      <c r="E116" s="37"/>
      <c r="F116" s="37"/>
      <c r="G116" s="37"/>
      <c r="H116" s="37"/>
      <c r="I116" s="37"/>
      <c r="J116" s="37"/>
      <c r="K116" s="37"/>
      <c r="L116" s="52"/>
      <c r="S116" s="35"/>
      <c r="T116" s="35"/>
      <c r="U116" s="35"/>
      <c r="V116" s="35"/>
      <c r="W116" s="35"/>
      <c r="X116" s="35"/>
      <c r="Y116" s="35"/>
      <c r="Z116" s="35"/>
      <c r="AA116" s="35"/>
      <c r="AB116" s="35"/>
      <c r="AC116" s="35"/>
      <c r="AD116" s="35"/>
      <c r="AE116" s="35"/>
    </row>
    <row r="117" spans="1:65" s="11" customFormat="1" ht="29.25" customHeight="1">
      <c r="A117" s="168"/>
      <c r="B117" s="169"/>
      <c r="C117" s="170" t="s">
        <v>351</v>
      </c>
      <c r="D117" s="171" t="s">
        <v>66</v>
      </c>
      <c r="E117" s="171" t="s">
        <v>62</v>
      </c>
      <c r="F117" s="171" t="s">
        <v>63</v>
      </c>
      <c r="G117" s="171" t="s">
        <v>352</v>
      </c>
      <c r="H117" s="171" t="s">
        <v>353</v>
      </c>
      <c r="I117" s="171" t="s">
        <v>354</v>
      </c>
      <c r="J117" s="171" t="s">
        <v>328</v>
      </c>
      <c r="K117" s="172" t="s">
        <v>355</v>
      </c>
      <c r="L117" s="173"/>
      <c r="M117" s="76" t="s">
        <v>1</v>
      </c>
      <c r="N117" s="77" t="s">
        <v>45</v>
      </c>
      <c r="O117" s="77" t="s">
        <v>356</v>
      </c>
      <c r="P117" s="77" t="s">
        <v>357</v>
      </c>
      <c r="Q117" s="77" t="s">
        <v>358</v>
      </c>
      <c r="R117" s="77" t="s">
        <v>359</v>
      </c>
      <c r="S117" s="77" t="s">
        <v>360</v>
      </c>
      <c r="T117" s="78" t="s">
        <v>361</v>
      </c>
      <c r="U117" s="168"/>
      <c r="V117" s="168"/>
      <c r="W117" s="168"/>
      <c r="X117" s="168"/>
      <c r="Y117" s="168"/>
      <c r="Z117" s="168"/>
      <c r="AA117" s="168"/>
      <c r="AB117" s="168"/>
      <c r="AC117" s="168"/>
      <c r="AD117" s="168"/>
      <c r="AE117" s="168"/>
    </row>
    <row r="118" spans="1:65" s="2" customFormat="1" ht="22.9" customHeight="1">
      <c r="A118" s="35"/>
      <c r="B118" s="36"/>
      <c r="C118" s="83" t="s">
        <v>362</v>
      </c>
      <c r="D118" s="37"/>
      <c r="E118" s="37"/>
      <c r="F118" s="37"/>
      <c r="G118" s="37"/>
      <c r="H118" s="37"/>
      <c r="I118" s="37"/>
      <c r="J118" s="174">
        <f>BK118</f>
        <v>0</v>
      </c>
      <c r="K118" s="37"/>
      <c r="L118" s="40"/>
      <c r="M118" s="79"/>
      <c r="N118" s="175"/>
      <c r="O118" s="80"/>
      <c r="P118" s="176">
        <f>P119+P186</f>
        <v>0</v>
      </c>
      <c r="Q118" s="80"/>
      <c r="R118" s="176">
        <f>R119+R186</f>
        <v>0</v>
      </c>
      <c r="S118" s="80"/>
      <c r="T118" s="177">
        <f>T119+T186</f>
        <v>0</v>
      </c>
      <c r="U118" s="35"/>
      <c r="V118" s="35"/>
      <c r="W118" s="35"/>
      <c r="X118" s="35"/>
      <c r="Y118" s="35"/>
      <c r="Z118" s="35"/>
      <c r="AA118" s="35"/>
      <c r="AB118" s="35"/>
      <c r="AC118" s="35"/>
      <c r="AD118" s="35"/>
      <c r="AE118" s="35"/>
      <c r="AT118" s="18" t="s">
        <v>80</v>
      </c>
      <c r="AU118" s="18" t="s">
        <v>330</v>
      </c>
      <c r="BK118" s="178">
        <f>BK119+BK186</f>
        <v>0</v>
      </c>
    </row>
    <row r="119" spans="1:65" s="12" customFormat="1" ht="25.9" customHeight="1">
      <c r="B119" s="179"/>
      <c r="C119" s="180"/>
      <c r="D119" s="181" t="s">
        <v>80</v>
      </c>
      <c r="E119" s="182" t="s">
        <v>363</v>
      </c>
      <c r="F119" s="182" t="s">
        <v>364</v>
      </c>
      <c r="G119" s="180"/>
      <c r="H119" s="180"/>
      <c r="I119" s="183"/>
      <c r="J119" s="167">
        <f>BK119</f>
        <v>0</v>
      </c>
      <c r="K119" s="180"/>
      <c r="L119" s="184"/>
      <c r="M119" s="185"/>
      <c r="N119" s="186"/>
      <c r="O119" s="186"/>
      <c r="P119" s="187">
        <f>SUM(P120:P185)</f>
        <v>0</v>
      </c>
      <c r="Q119" s="186"/>
      <c r="R119" s="187">
        <f>SUM(R120:R185)</f>
        <v>0</v>
      </c>
      <c r="S119" s="186"/>
      <c r="T119" s="188">
        <f>SUM(T120:T185)</f>
        <v>0</v>
      </c>
      <c r="AR119" s="189" t="s">
        <v>88</v>
      </c>
      <c r="AT119" s="190" t="s">
        <v>80</v>
      </c>
      <c r="AU119" s="190" t="s">
        <v>81</v>
      </c>
      <c r="AY119" s="189" t="s">
        <v>365</v>
      </c>
      <c r="BK119" s="191">
        <f>SUM(BK120:BK185)</f>
        <v>0</v>
      </c>
    </row>
    <row r="120" spans="1:65" s="2" customFormat="1" ht="24.2" customHeight="1">
      <c r="A120" s="35"/>
      <c r="B120" s="36"/>
      <c r="C120" s="194" t="s">
        <v>88</v>
      </c>
      <c r="D120" s="194" t="s">
        <v>368</v>
      </c>
      <c r="E120" s="195" t="s">
        <v>4794</v>
      </c>
      <c r="F120" s="196" t="s">
        <v>4795</v>
      </c>
      <c r="G120" s="197" t="s">
        <v>314</v>
      </c>
      <c r="H120" s="198">
        <v>640.9</v>
      </c>
      <c r="I120" s="199"/>
      <c r="J120" s="200">
        <f t="shared" ref="J120:J151" si="0">ROUND(I120*H120,2)</f>
        <v>0</v>
      </c>
      <c r="K120" s="196" t="s">
        <v>1</v>
      </c>
      <c r="L120" s="40"/>
      <c r="M120" s="201" t="s">
        <v>1</v>
      </c>
      <c r="N120" s="202" t="s">
        <v>46</v>
      </c>
      <c r="O120" s="72"/>
      <c r="P120" s="203">
        <f t="shared" ref="P120:P151" si="1">O120*H120</f>
        <v>0</v>
      </c>
      <c r="Q120" s="203">
        <v>0</v>
      </c>
      <c r="R120" s="203">
        <f t="shared" ref="R120:R151" si="2">Q120*H120</f>
        <v>0</v>
      </c>
      <c r="S120" s="203">
        <v>0</v>
      </c>
      <c r="T120" s="204">
        <f t="shared" ref="T120:T151" si="3">S120*H120</f>
        <v>0</v>
      </c>
      <c r="U120" s="35"/>
      <c r="V120" s="35"/>
      <c r="W120" s="35"/>
      <c r="X120" s="35"/>
      <c r="Y120" s="35"/>
      <c r="Z120" s="35"/>
      <c r="AA120" s="35"/>
      <c r="AB120" s="35"/>
      <c r="AC120" s="35"/>
      <c r="AD120" s="35"/>
      <c r="AE120" s="35"/>
      <c r="AR120" s="205" t="s">
        <v>373</v>
      </c>
      <c r="AT120" s="205" t="s">
        <v>368</v>
      </c>
      <c r="AU120" s="205" t="s">
        <v>88</v>
      </c>
      <c r="AY120" s="18" t="s">
        <v>365</v>
      </c>
      <c r="BE120" s="206">
        <f t="shared" ref="BE120:BE151" si="4">IF(N120="základní",J120,0)</f>
        <v>0</v>
      </c>
      <c r="BF120" s="206">
        <f t="shared" ref="BF120:BF151" si="5">IF(N120="snížená",J120,0)</f>
        <v>0</v>
      </c>
      <c r="BG120" s="206">
        <f t="shared" ref="BG120:BG151" si="6">IF(N120="zákl. přenesená",J120,0)</f>
        <v>0</v>
      </c>
      <c r="BH120" s="206">
        <f t="shared" ref="BH120:BH151" si="7">IF(N120="sníž. přenesená",J120,0)</f>
        <v>0</v>
      </c>
      <c r="BI120" s="206">
        <f t="shared" ref="BI120:BI151" si="8">IF(N120="nulová",J120,0)</f>
        <v>0</v>
      </c>
      <c r="BJ120" s="18" t="s">
        <v>88</v>
      </c>
      <c r="BK120" s="206">
        <f t="shared" ref="BK120:BK151" si="9">ROUND(I120*H120,2)</f>
        <v>0</v>
      </c>
      <c r="BL120" s="18" t="s">
        <v>373</v>
      </c>
      <c r="BM120" s="205" t="s">
        <v>90</v>
      </c>
    </row>
    <row r="121" spans="1:65" s="2" customFormat="1" ht="21.75" customHeight="1">
      <c r="A121" s="35"/>
      <c r="B121" s="36"/>
      <c r="C121" s="194" t="s">
        <v>90</v>
      </c>
      <c r="D121" s="194" t="s">
        <v>368</v>
      </c>
      <c r="E121" s="195" t="s">
        <v>4796</v>
      </c>
      <c r="F121" s="196" t="s">
        <v>4797</v>
      </c>
      <c r="G121" s="197" t="s">
        <v>314</v>
      </c>
      <c r="H121" s="198">
        <v>501.6</v>
      </c>
      <c r="I121" s="199"/>
      <c r="J121" s="200">
        <f t="shared" si="0"/>
        <v>0</v>
      </c>
      <c r="K121" s="196" t="s">
        <v>1</v>
      </c>
      <c r="L121" s="40"/>
      <c r="M121" s="201" t="s">
        <v>1</v>
      </c>
      <c r="N121" s="202" t="s">
        <v>46</v>
      </c>
      <c r="O121" s="72"/>
      <c r="P121" s="203">
        <f t="shared" si="1"/>
        <v>0</v>
      </c>
      <c r="Q121" s="203">
        <v>0</v>
      </c>
      <c r="R121" s="203">
        <f t="shared" si="2"/>
        <v>0</v>
      </c>
      <c r="S121" s="203">
        <v>0</v>
      </c>
      <c r="T121" s="204">
        <f t="shared" si="3"/>
        <v>0</v>
      </c>
      <c r="U121" s="35"/>
      <c r="V121" s="35"/>
      <c r="W121" s="35"/>
      <c r="X121" s="35"/>
      <c r="Y121" s="35"/>
      <c r="Z121" s="35"/>
      <c r="AA121" s="35"/>
      <c r="AB121" s="35"/>
      <c r="AC121" s="35"/>
      <c r="AD121" s="35"/>
      <c r="AE121" s="35"/>
      <c r="AR121" s="205" t="s">
        <v>373</v>
      </c>
      <c r="AT121" s="205" t="s">
        <v>368</v>
      </c>
      <c r="AU121" s="205" t="s">
        <v>88</v>
      </c>
      <c r="AY121" s="18" t="s">
        <v>365</v>
      </c>
      <c r="BE121" s="206">
        <f t="shared" si="4"/>
        <v>0</v>
      </c>
      <c r="BF121" s="206">
        <f t="shared" si="5"/>
        <v>0</v>
      </c>
      <c r="BG121" s="206">
        <f t="shared" si="6"/>
        <v>0</v>
      </c>
      <c r="BH121" s="206">
        <f t="shared" si="7"/>
        <v>0</v>
      </c>
      <c r="BI121" s="206">
        <f t="shared" si="8"/>
        <v>0</v>
      </c>
      <c r="BJ121" s="18" t="s">
        <v>88</v>
      </c>
      <c r="BK121" s="206">
        <f t="shared" si="9"/>
        <v>0</v>
      </c>
      <c r="BL121" s="18" t="s">
        <v>373</v>
      </c>
      <c r="BM121" s="205" t="s">
        <v>373</v>
      </c>
    </row>
    <row r="122" spans="1:65" s="2" customFormat="1" ht="21.75" customHeight="1">
      <c r="A122" s="35"/>
      <c r="B122" s="36"/>
      <c r="C122" s="194" t="s">
        <v>383</v>
      </c>
      <c r="D122" s="194" t="s">
        <v>368</v>
      </c>
      <c r="E122" s="195" t="s">
        <v>4798</v>
      </c>
      <c r="F122" s="196" t="s">
        <v>4799</v>
      </c>
      <c r="G122" s="197" t="s">
        <v>314</v>
      </c>
      <c r="H122" s="198">
        <v>139.30000000000001</v>
      </c>
      <c r="I122" s="199"/>
      <c r="J122" s="200">
        <f t="shared" si="0"/>
        <v>0</v>
      </c>
      <c r="K122" s="196" t="s">
        <v>1</v>
      </c>
      <c r="L122" s="40"/>
      <c r="M122" s="201" t="s">
        <v>1</v>
      </c>
      <c r="N122" s="202" t="s">
        <v>46</v>
      </c>
      <c r="O122" s="72"/>
      <c r="P122" s="203">
        <f t="shared" si="1"/>
        <v>0</v>
      </c>
      <c r="Q122" s="203">
        <v>0</v>
      </c>
      <c r="R122" s="203">
        <f t="shared" si="2"/>
        <v>0</v>
      </c>
      <c r="S122" s="203">
        <v>0</v>
      </c>
      <c r="T122" s="204">
        <f t="shared" si="3"/>
        <v>0</v>
      </c>
      <c r="U122" s="35"/>
      <c r="V122" s="35"/>
      <c r="W122" s="35"/>
      <c r="X122" s="35"/>
      <c r="Y122" s="35"/>
      <c r="Z122" s="35"/>
      <c r="AA122" s="35"/>
      <c r="AB122" s="35"/>
      <c r="AC122" s="35"/>
      <c r="AD122" s="35"/>
      <c r="AE122" s="35"/>
      <c r="AR122" s="205" t="s">
        <v>373</v>
      </c>
      <c r="AT122" s="205" t="s">
        <v>368</v>
      </c>
      <c r="AU122" s="205" t="s">
        <v>88</v>
      </c>
      <c r="AY122" s="18" t="s">
        <v>365</v>
      </c>
      <c r="BE122" s="206">
        <f t="shared" si="4"/>
        <v>0</v>
      </c>
      <c r="BF122" s="206">
        <f t="shared" si="5"/>
        <v>0</v>
      </c>
      <c r="BG122" s="206">
        <f t="shared" si="6"/>
        <v>0</v>
      </c>
      <c r="BH122" s="206">
        <f t="shared" si="7"/>
        <v>0</v>
      </c>
      <c r="BI122" s="206">
        <f t="shared" si="8"/>
        <v>0</v>
      </c>
      <c r="BJ122" s="18" t="s">
        <v>88</v>
      </c>
      <c r="BK122" s="206">
        <f t="shared" si="9"/>
        <v>0</v>
      </c>
      <c r="BL122" s="18" t="s">
        <v>373</v>
      </c>
      <c r="BM122" s="205" t="s">
        <v>366</v>
      </c>
    </row>
    <row r="123" spans="1:65" s="2" customFormat="1" ht="16.5" customHeight="1">
      <c r="A123" s="35"/>
      <c r="B123" s="36"/>
      <c r="C123" s="194" t="s">
        <v>373</v>
      </c>
      <c r="D123" s="194" t="s">
        <v>368</v>
      </c>
      <c r="E123" s="195" t="s">
        <v>4800</v>
      </c>
      <c r="F123" s="196" t="s">
        <v>4801</v>
      </c>
      <c r="G123" s="197" t="s">
        <v>314</v>
      </c>
      <c r="H123" s="198">
        <v>139.30000000000001</v>
      </c>
      <c r="I123" s="199"/>
      <c r="J123" s="200">
        <f t="shared" si="0"/>
        <v>0</v>
      </c>
      <c r="K123" s="196" t="s">
        <v>1</v>
      </c>
      <c r="L123" s="40"/>
      <c r="M123" s="201" t="s">
        <v>1</v>
      </c>
      <c r="N123" s="202" t="s">
        <v>46</v>
      </c>
      <c r="O123" s="72"/>
      <c r="P123" s="203">
        <f t="shared" si="1"/>
        <v>0</v>
      </c>
      <c r="Q123" s="203">
        <v>0</v>
      </c>
      <c r="R123" s="203">
        <f t="shared" si="2"/>
        <v>0</v>
      </c>
      <c r="S123" s="203">
        <v>0</v>
      </c>
      <c r="T123" s="204">
        <f t="shared" si="3"/>
        <v>0</v>
      </c>
      <c r="U123" s="35"/>
      <c r="V123" s="35"/>
      <c r="W123" s="35"/>
      <c r="X123" s="35"/>
      <c r="Y123" s="35"/>
      <c r="Z123" s="35"/>
      <c r="AA123" s="35"/>
      <c r="AB123" s="35"/>
      <c r="AC123" s="35"/>
      <c r="AD123" s="35"/>
      <c r="AE123" s="35"/>
      <c r="AR123" s="205" t="s">
        <v>373</v>
      </c>
      <c r="AT123" s="205" t="s">
        <v>368</v>
      </c>
      <c r="AU123" s="205" t="s">
        <v>88</v>
      </c>
      <c r="AY123" s="18" t="s">
        <v>365</v>
      </c>
      <c r="BE123" s="206">
        <f t="shared" si="4"/>
        <v>0</v>
      </c>
      <c r="BF123" s="206">
        <f t="shared" si="5"/>
        <v>0</v>
      </c>
      <c r="BG123" s="206">
        <f t="shared" si="6"/>
        <v>0</v>
      </c>
      <c r="BH123" s="206">
        <f t="shared" si="7"/>
        <v>0</v>
      </c>
      <c r="BI123" s="206">
        <f t="shared" si="8"/>
        <v>0</v>
      </c>
      <c r="BJ123" s="18" t="s">
        <v>88</v>
      </c>
      <c r="BK123" s="206">
        <f t="shared" si="9"/>
        <v>0</v>
      </c>
      <c r="BL123" s="18" t="s">
        <v>373</v>
      </c>
      <c r="BM123" s="205" t="s">
        <v>411</v>
      </c>
    </row>
    <row r="124" spans="1:65" s="2" customFormat="1" ht="16.5" customHeight="1">
      <c r="A124" s="35"/>
      <c r="B124" s="36"/>
      <c r="C124" s="194" t="s">
        <v>393</v>
      </c>
      <c r="D124" s="194" t="s">
        <v>368</v>
      </c>
      <c r="E124" s="195" t="s">
        <v>4802</v>
      </c>
      <c r="F124" s="196" t="s">
        <v>4803</v>
      </c>
      <c r="G124" s="197" t="s">
        <v>314</v>
      </c>
      <c r="H124" s="198">
        <v>139.30000000000001</v>
      </c>
      <c r="I124" s="199"/>
      <c r="J124" s="200">
        <f t="shared" si="0"/>
        <v>0</v>
      </c>
      <c r="K124" s="196" t="s">
        <v>1</v>
      </c>
      <c r="L124" s="40"/>
      <c r="M124" s="201" t="s">
        <v>1</v>
      </c>
      <c r="N124" s="202" t="s">
        <v>46</v>
      </c>
      <c r="O124" s="72"/>
      <c r="P124" s="203">
        <f t="shared" si="1"/>
        <v>0</v>
      </c>
      <c r="Q124" s="203">
        <v>0</v>
      </c>
      <c r="R124" s="203">
        <f t="shared" si="2"/>
        <v>0</v>
      </c>
      <c r="S124" s="203">
        <v>0</v>
      </c>
      <c r="T124" s="204">
        <f t="shared" si="3"/>
        <v>0</v>
      </c>
      <c r="U124" s="35"/>
      <c r="V124" s="35"/>
      <c r="W124" s="35"/>
      <c r="X124" s="35"/>
      <c r="Y124" s="35"/>
      <c r="Z124" s="35"/>
      <c r="AA124" s="35"/>
      <c r="AB124" s="35"/>
      <c r="AC124" s="35"/>
      <c r="AD124" s="35"/>
      <c r="AE124" s="35"/>
      <c r="AR124" s="205" t="s">
        <v>373</v>
      </c>
      <c r="AT124" s="205" t="s">
        <v>368</v>
      </c>
      <c r="AU124" s="205" t="s">
        <v>88</v>
      </c>
      <c r="AY124" s="18" t="s">
        <v>365</v>
      </c>
      <c r="BE124" s="206">
        <f t="shared" si="4"/>
        <v>0</v>
      </c>
      <c r="BF124" s="206">
        <f t="shared" si="5"/>
        <v>0</v>
      </c>
      <c r="BG124" s="206">
        <f t="shared" si="6"/>
        <v>0</v>
      </c>
      <c r="BH124" s="206">
        <f t="shared" si="7"/>
        <v>0</v>
      </c>
      <c r="BI124" s="206">
        <f t="shared" si="8"/>
        <v>0</v>
      </c>
      <c r="BJ124" s="18" t="s">
        <v>88</v>
      </c>
      <c r="BK124" s="206">
        <f t="shared" si="9"/>
        <v>0</v>
      </c>
      <c r="BL124" s="18" t="s">
        <v>373</v>
      </c>
      <c r="BM124" s="205" t="s">
        <v>425</v>
      </c>
    </row>
    <row r="125" spans="1:65" s="2" customFormat="1" ht="24.2" customHeight="1">
      <c r="A125" s="35"/>
      <c r="B125" s="36"/>
      <c r="C125" s="240" t="s">
        <v>366</v>
      </c>
      <c r="D125" s="240" t="s">
        <v>432</v>
      </c>
      <c r="E125" s="241" t="s">
        <v>4804</v>
      </c>
      <c r="F125" s="242" t="s">
        <v>4805</v>
      </c>
      <c r="G125" s="243" t="s">
        <v>371</v>
      </c>
      <c r="H125" s="244">
        <v>93.1</v>
      </c>
      <c r="I125" s="245"/>
      <c r="J125" s="246">
        <f t="shared" si="0"/>
        <v>0</v>
      </c>
      <c r="K125" s="242" t="s">
        <v>1</v>
      </c>
      <c r="L125" s="247"/>
      <c r="M125" s="248" t="s">
        <v>1</v>
      </c>
      <c r="N125" s="249" t="s">
        <v>46</v>
      </c>
      <c r="O125" s="72"/>
      <c r="P125" s="203">
        <f t="shared" si="1"/>
        <v>0</v>
      </c>
      <c r="Q125" s="203">
        <v>0</v>
      </c>
      <c r="R125" s="203">
        <f t="shared" si="2"/>
        <v>0</v>
      </c>
      <c r="S125" s="203">
        <v>0</v>
      </c>
      <c r="T125" s="204">
        <f t="shared" si="3"/>
        <v>0</v>
      </c>
      <c r="U125" s="35"/>
      <c r="V125" s="35"/>
      <c r="W125" s="35"/>
      <c r="X125" s="35"/>
      <c r="Y125" s="35"/>
      <c r="Z125" s="35"/>
      <c r="AA125" s="35"/>
      <c r="AB125" s="35"/>
      <c r="AC125" s="35"/>
      <c r="AD125" s="35"/>
      <c r="AE125" s="35"/>
      <c r="AR125" s="205" t="s">
        <v>411</v>
      </c>
      <c r="AT125" s="205" t="s">
        <v>432</v>
      </c>
      <c r="AU125" s="205" t="s">
        <v>88</v>
      </c>
      <c r="AY125" s="18" t="s">
        <v>365</v>
      </c>
      <c r="BE125" s="206">
        <f t="shared" si="4"/>
        <v>0</v>
      </c>
      <c r="BF125" s="206">
        <f t="shared" si="5"/>
        <v>0</v>
      </c>
      <c r="BG125" s="206">
        <f t="shared" si="6"/>
        <v>0</v>
      </c>
      <c r="BH125" s="206">
        <f t="shared" si="7"/>
        <v>0</v>
      </c>
      <c r="BI125" s="206">
        <f t="shared" si="8"/>
        <v>0</v>
      </c>
      <c r="BJ125" s="18" t="s">
        <v>88</v>
      </c>
      <c r="BK125" s="206">
        <f t="shared" si="9"/>
        <v>0</v>
      </c>
      <c r="BL125" s="18" t="s">
        <v>373</v>
      </c>
      <c r="BM125" s="205" t="s">
        <v>439</v>
      </c>
    </row>
    <row r="126" spans="1:65" s="2" customFormat="1" ht="21.75" customHeight="1">
      <c r="A126" s="35"/>
      <c r="B126" s="36"/>
      <c r="C126" s="194" t="s">
        <v>405</v>
      </c>
      <c r="D126" s="194" t="s">
        <v>368</v>
      </c>
      <c r="E126" s="195" t="s">
        <v>4806</v>
      </c>
      <c r="F126" s="196" t="s">
        <v>4807</v>
      </c>
      <c r="G126" s="197" t="s">
        <v>1499</v>
      </c>
      <c r="H126" s="198">
        <v>11</v>
      </c>
      <c r="I126" s="199"/>
      <c r="J126" s="200">
        <f t="shared" si="0"/>
        <v>0</v>
      </c>
      <c r="K126" s="196" t="s">
        <v>1</v>
      </c>
      <c r="L126" s="40"/>
      <c r="M126" s="201" t="s">
        <v>1</v>
      </c>
      <c r="N126" s="202" t="s">
        <v>46</v>
      </c>
      <c r="O126" s="72"/>
      <c r="P126" s="203">
        <f t="shared" si="1"/>
        <v>0</v>
      </c>
      <c r="Q126" s="203">
        <v>0</v>
      </c>
      <c r="R126" s="203">
        <f t="shared" si="2"/>
        <v>0</v>
      </c>
      <c r="S126" s="203">
        <v>0</v>
      </c>
      <c r="T126" s="204">
        <f t="shared" si="3"/>
        <v>0</v>
      </c>
      <c r="U126" s="35"/>
      <c r="V126" s="35"/>
      <c r="W126" s="35"/>
      <c r="X126" s="35"/>
      <c r="Y126" s="35"/>
      <c r="Z126" s="35"/>
      <c r="AA126" s="35"/>
      <c r="AB126" s="35"/>
      <c r="AC126" s="35"/>
      <c r="AD126" s="35"/>
      <c r="AE126" s="35"/>
      <c r="AR126" s="205" t="s">
        <v>373</v>
      </c>
      <c r="AT126" s="205" t="s">
        <v>368</v>
      </c>
      <c r="AU126" s="205" t="s">
        <v>88</v>
      </c>
      <c r="AY126" s="18" t="s">
        <v>365</v>
      </c>
      <c r="BE126" s="206">
        <f t="shared" si="4"/>
        <v>0</v>
      </c>
      <c r="BF126" s="206">
        <f t="shared" si="5"/>
        <v>0</v>
      </c>
      <c r="BG126" s="206">
        <f t="shared" si="6"/>
        <v>0</v>
      </c>
      <c r="BH126" s="206">
        <f t="shared" si="7"/>
        <v>0</v>
      </c>
      <c r="BI126" s="206">
        <f t="shared" si="8"/>
        <v>0</v>
      </c>
      <c r="BJ126" s="18" t="s">
        <v>88</v>
      </c>
      <c r="BK126" s="206">
        <f t="shared" si="9"/>
        <v>0</v>
      </c>
      <c r="BL126" s="18" t="s">
        <v>373</v>
      </c>
      <c r="BM126" s="205" t="s">
        <v>451</v>
      </c>
    </row>
    <row r="127" spans="1:65" s="2" customFormat="1" ht="16.5" customHeight="1">
      <c r="A127" s="35"/>
      <c r="B127" s="36"/>
      <c r="C127" s="240" t="s">
        <v>411</v>
      </c>
      <c r="D127" s="240" t="s">
        <v>432</v>
      </c>
      <c r="E127" s="241" t="s">
        <v>4808</v>
      </c>
      <c r="F127" s="242" t="s">
        <v>4809</v>
      </c>
      <c r="G127" s="243" t="s">
        <v>371</v>
      </c>
      <c r="H127" s="244">
        <v>8.8000000000000007</v>
      </c>
      <c r="I127" s="245"/>
      <c r="J127" s="246">
        <f t="shared" si="0"/>
        <v>0</v>
      </c>
      <c r="K127" s="242" t="s">
        <v>1</v>
      </c>
      <c r="L127" s="247"/>
      <c r="M127" s="248" t="s">
        <v>1</v>
      </c>
      <c r="N127" s="249" t="s">
        <v>46</v>
      </c>
      <c r="O127" s="72"/>
      <c r="P127" s="203">
        <f t="shared" si="1"/>
        <v>0</v>
      </c>
      <c r="Q127" s="203">
        <v>0</v>
      </c>
      <c r="R127" s="203">
        <f t="shared" si="2"/>
        <v>0</v>
      </c>
      <c r="S127" s="203">
        <v>0</v>
      </c>
      <c r="T127" s="204">
        <f t="shared" si="3"/>
        <v>0</v>
      </c>
      <c r="U127" s="35"/>
      <c r="V127" s="35"/>
      <c r="W127" s="35"/>
      <c r="X127" s="35"/>
      <c r="Y127" s="35"/>
      <c r="Z127" s="35"/>
      <c r="AA127" s="35"/>
      <c r="AB127" s="35"/>
      <c r="AC127" s="35"/>
      <c r="AD127" s="35"/>
      <c r="AE127" s="35"/>
      <c r="AR127" s="205" t="s">
        <v>411</v>
      </c>
      <c r="AT127" s="205" t="s">
        <v>432</v>
      </c>
      <c r="AU127" s="205" t="s">
        <v>88</v>
      </c>
      <c r="AY127" s="18" t="s">
        <v>365</v>
      </c>
      <c r="BE127" s="206">
        <f t="shared" si="4"/>
        <v>0</v>
      </c>
      <c r="BF127" s="206">
        <f t="shared" si="5"/>
        <v>0</v>
      </c>
      <c r="BG127" s="206">
        <f t="shared" si="6"/>
        <v>0</v>
      </c>
      <c r="BH127" s="206">
        <f t="shared" si="7"/>
        <v>0</v>
      </c>
      <c r="BI127" s="206">
        <f t="shared" si="8"/>
        <v>0</v>
      </c>
      <c r="BJ127" s="18" t="s">
        <v>88</v>
      </c>
      <c r="BK127" s="206">
        <f t="shared" si="9"/>
        <v>0</v>
      </c>
      <c r="BL127" s="18" t="s">
        <v>373</v>
      </c>
      <c r="BM127" s="205" t="s">
        <v>421</v>
      </c>
    </row>
    <row r="128" spans="1:65" s="2" customFormat="1" ht="16.5" customHeight="1">
      <c r="A128" s="35"/>
      <c r="B128" s="36"/>
      <c r="C128" s="194" t="s">
        <v>400</v>
      </c>
      <c r="D128" s="194" t="s">
        <v>368</v>
      </c>
      <c r="E128" s="195" t="s">
        <v>4810</v>
      </c>
      <c r="F128" s="196" t="s">
        <v>4811</v>
      </c>
      <c r="G128" s="197" t="s">
        <v>1499</v>
      </c>
      <c r="H128" s="198">
        <v>11</v>
      </c>
      <c r="I128" s="199"/>
      <c r="J128" s="200">
        <f t="shared" si="0"/>
        <v>0</v>
      </c>
      <c r="K128" s="196" t="s">
        <v>1</v>
      </c>
      <c r="L128" s="40"/>
      <c r="M128" s="201" t="s">
        <v>1</v>
      </c>
      <c r="N128" s="202" t="s">
        <v>46</v>
      </c>
      <c r="O128" s="72"/>
      <c r="P128" s="203">
        <f t="shared" si="1"/>
        <v>0</v>
      </c>
      <c r="Q128" s="203">
        <v>0</v>
      </c>
      <c r="R128" s="203">
        <f t="shared" si="2"/>
        <v>0</v>
      </c>
      <c r="S128" s="203">
        <v>0</v>
      </c>
      <c r="T128" s="204">
        <f t="shared" si="3"/>
        <v>0</v>
      </c>
      <c r="U128" s="35"/>
      <c r="V128" s="35"/>
      <c r="W128" s="35"/>
      <c r="X128" s="35"/>
      <c r="Y128" s="35"/>
      <c r="Z128" s="35"/>
      <c r="AA128" s="35"/>
      <c r="AB128" s="35"/>
      <c r="AC128" s="35"/>
      <c r="AD128" s="35"/>
      <c r="AE128" s="35"/>
      <c r="AR128" s="205" t="s">
        <v>373</v>
      </c>
      <c r="AT128" s="205" t="s">
        <v>368</v>
      </c>
      <c r="AU128" s="205" t="s">
        <v>88</v>
      </c>
      <c r="AY128" s="18" t="s">
        <v>365</v>
      </c>
      <c r="BE128" s="206">
        <f t="shared" si="4"/>
        <v>0</v>
      </c>
      <c r="BF128" s="206">
        <f t="shared" si="5"/>
        <v>0</v>
      </c>
      <c r="BG128" s="206">
        <f t="shared" si="6"/>
        <v>0</v>
      </c>
      <c r="BH128" s="206">
        <f t="shared" si="7"/>
        <v>0</v>
      </c>
      <c r="BI128" s="206">
        <f t="shared" si="8"/>
        <v>0</v>
      </c>
      <c r="BJ128" s="18" t="s">
        <v>88</v>
      </c>
      <c r="BK128" s="206">
        <f t="shared" si="9"/>
        <v>0</v>
      </c>
      <c r="BL128" s="18" t="s">
        <v>373</v>
      </c>
      <c r="BM128" s="205" t="s">
        <v>474</v>
      </c>
    </row>
    <row r="129" spans="1:65" s="2" customFormat="1" ht="16.5" customHeight="1">
      <c r="A129" s="35"/>
      <c r="B129" s="36"/>
      <c r="C129" s="240" t="s">
        <v>425</v>
      </c>
      <c r="D129" s="240" t="s">
        <v>432</v>
      </c>
      <c r="E129" s="241" t="s">
        <v>4812</v>
      </c>
      <c r="F129" s="242" t="s">
        <v>4813</v>
      </c>
      <c r="G129" s="243" t="s">
        <v>1499</v>
      </c>
      <c r="H129" s="244">
        <v>5</v>
      </c>
      <c r="I129" s="245"/>
      <c r="J129" s="246">
        <f t="shared" si="0"/>
        <v>0</v>
      </c>
      <c r="K129" s="242" t="s">
        <v>1</v>
      </c>
      <c r="L129" s="247"/>
      <c r="M129" s="248" t="s">
        <v>1</v>
      </c>
      <c r="N129" s="249" t="s">
        <v>46</v>
      </c>
      <c r="O129" s="72"/>
      <c r="P129" s="203">
        <f t="shared" si="1"/>
        <v>0</v>
      </c>
      <c r="Q129" s="203">
        <v>0</v>
      </c>
      <c r="R129" s="203">
        <f t="shared" si="2"/>
        <v>0</v>
      </c>
      <c r="S129" s="203">
        <v>0</v>
      </c>
      <c r="T129" s="204">
        <f t="shared" si="3"/>
        <v>0</v>
      </c>
      <c r="U129" s="35"/>
      <c r="V129" s="35"/>
      <c r="W129" s="35"/>
      <c r="X129" s="35"/>
      <c r="Y129" s="35"/>
      <c r="Z129" s="35"/>
      <c r="AA129" s="35"/>
      <c r="AB129" s="35"/>
      <c r="AC129" s="35"/>
      <c r="AD129" s="35"/>
      <c r="AE129" s="35"/>
      <c r="AR129" s="205" t="s">
        <v>411</v>
      </c>
      <c r="AT129" s="205" t="s">
        <v>432</v>
      </c>
      <c r="AU129" s="205" t="s">
        <v>88</v>
      </c>
      <c r="AY129" s="18" t="s">
        <v>365</v>
      </c>
      <c r="BE129" s="206">
        <f t="shared" si="4"/>
        <v>0</v>
      </c>
      <c r="BF129" s="206">
        <f t="shared" si="5"/>
        <v>0</v>
      </c>
      <c r="BG129" s="206">
        <f t="shared" si="6"/>
        <v>0</v>
      </c>
      <c r="BH129" s="206">
        <f t="shared" si="7"/>
        <v>0</v>
      </c>
      <c r="BI129" s="206">
        <f t="shared" si="8"/>
        <v>0</v>
      </c>
      <c r="BJ129" s="18" t="s">
        <v>88</v>
      </c>
      <c r="BK129" s="206">
        <f t="shared" si="9"/>
        <v>0</v>
      </c>
      <c r="BL129" s="18" t="s">
        <v>373</v>
      </c>
      <c r="BM129" s="205" t="s">
        <v>484</v>
      </c>
    </row>
    <row r="130" spans="1:65" s="2" customFormat="1" ht="16.5" customHeight="1">
      <c r="A130" s="35"/>
      <c r="B130" s="36"/>
      <c r="C130" s="240" t="s">
        <v>431</v>
      </c>
      <c r="D130" s="240" t="s">
        <v>432</v>
      </c>
      <c r="E130" s="241" t="s">
        <v>4814</v>
      </c>
      <c r="F130" s="242" t="s">
        <v>4815</v>
      </c>
      <c r="G130" s="243" t="s">
        <v>1499</v>
      </c>
      <c r="H130" s="244">
        <v>6</v>
      </c>
      <c r="I130" s="245"/>
      <c r="J130" s="246">
        <f t="shared" si="0"/>
        <v>0</v>
      </c>
      <c r="K130" s="242" t="s">
        <v>1</v>
      </c>
      <c r="L130" s="247"/>
      <c r="M130" s="248" t="s">
        <v>1</v>
      </c>
      <c r="N130" s="249" t="s">
        <v>46</v>
      </c>
      <c r="O130" s="72"/>
      <c r="P130" s="203">
        <f t="shared" si="1"/>
        <v>0</v>
      </c>
      <c r="Q130" s="203">
        <v>0</v>
      </c>
      <c r="R130" s="203">
        <f t="shared" si="2"/>
        <v>0</v>
      </c>
      <c r="S130" s="203">
        <v>0</v>
      </c>
      <c r="T130" s="204">
        <f t="shared" si="3"/>
        <v>0</v>
      </c>
      <c r="U130" s="35"/>
      <c r="V130" s="35"/>
      <c r="W130" s="35"/>
      <c r="X130" s="35"/>
      <c r="Y130" s="35"/>
      <c r="Z130" s="35"/>
      <c r="AA130" s="35"/>
      <c r="AB130" s="35"/>
      <c r="AC130" s="35"/>
      <c r="AD130" s="35"/>
      <c r="AE130" s="35"/>
      <c r="AR130" s="205" t="s">
        <v>411</v>
      </c>
      <c r="AT130" s="205" t="s">
        <v>432</v>
      </c>
      <c r="AU130" s="205" t="s">
        <v>88</v>
      </c>
      <c r="AY130" s="18" t="s">
        <v>365</v>
      </c>
      <c r="BE130" s="206">
        <f t="shared" si="4"/>
        <v>0</v>
      </c>
      <c r="BF130" s="206">
        <f t="shared" si="5"/>
        <v>0</v>
      </c>
      <c r="BG130" s="206">
        <f t="shared" si="6"/>
        <v>0</v>
      </c>
      <c r="BH130" s="206">
        <f t="shared" si="7"/>
        <v>0</v>
      </c>
      <c r="BI130" s="206">
        <f t="shared" si="8"/>
        <v>0</v>
      </c>
      <c r="BJ130" s="18" t="s">
        <v>88</v>
      </c>
      <c r="BK130" s="206">
        <f t="shared" si="9"/>
        <v>0</v>
      </c>
      <c r="BL130" s="18" t="s">
        <v>373</v>
      </c>
      <c r="BM130" s="205" t="s">
        <v>494</v>
      </c>
    </row>
    <row r="131" spans="1:65" s="2" customFormat="1" ht="16.5" customHeight="1">
      <c r="A131" s="35"/>
      <c r="B131" s="36"/>
      <c r="C131" s="194" t="s">
        <v>439</v>
      </c>
      <c r="D131" s="194" t="s">
        <v>368</v>
      </c>
      <c r="E131" s="195" t="s">
        <v>4816</v>
      </c>
      <c r="F131" s="196" t="s">
        <v>4817</v>
      </c>
      <c r="G131" s="197" t="s">
        <v>1499</v>
      </c>
      <c r="H131" s="198">
        <v>11</v>
      </c>
      <c r="I131" s="199"/>
      <c r="J131" s="200">
        <f t="shared" si="0"/>
        <v>0</v>
      </c>
      <c r="K131" s="196" t="s">
        <v>1</v>
      </c>
      <c r="L131" s="40"/>
      <c r="M131" s="201" t="s">
        <v>1</v>
      </c>
      <c r="N131" s="202" t="s">
        <v>46</v>
      </c>
      <c r="O131" s="72"/>
      <c r="P131" s="203">
        <f t="shared" si="1"/>
        <v>0</v>
      </c>
      <c r="Q131" s="203">
        <v>0</v>
      </c>
      <c r="R131" s="203">
        <f t="shared" si="2"/>
        <v>0</v>
      </c>
      <c r="S131" s="203">
        <v>0</v>
      </c>
      <c r="T131" s="204">
        <f t="shared" si="3"/>
        <v>0</v>
      </c>
      <c r="U131" s="35"/>
      <c r="V131" s="35"/>
      <c r="W131" s="35"/>
      <c r="X131" s="35"/>
      <c r="Y131" s="35"/>
      <c r="Z131" s="35"/>
      <c r="AA131" s="35"/>
      <c r="AB131" s="35"/>
      <c r="AC131" s="35"/>
      <c r="AD131" s="35"/>
      <c r="AE131" s="35"/>
      <c r="AR131" s="205" t="s">
        <v>373</v>
      </c>
      <c r="AT131" s="205" t="s">
        <v>368</v>
      </c>
      <c r="AU131" s="205" t="s">
        <v>88</v>
      </c>
      <c r="AY131" s="18" t="s">
        <v>365</v>
      </c>
      <c r="BE131" s="206">
        <f t="shared" si="4"/>
        <v>0</v>
      </c>
      <c r="BF131" s="206">
        <f t="shared" si="5"/>
        <v>0</v>
      </c>
      <c r="BG131" s="206">
        <f t="shared" si="6"/>
        <v>0</v>
      </c>
      <c r="BH131" s="206">
        <f t="shared" si="7"/>
        <v>0</v>
      </c>
      <c r="BI131" s="206">
        <f t="shared" si="8"/>
        <v>0</v>
      </c>
      <c r="BJ131" s="18" t="s">
        <v>88</v>
      </c>
      <c r="BK131" s="206">
        <f t="shared" si="9"/>
        <v>0</v>
      </c>
      <c r="BL131" s="18" t="s">
        <v>373</v>
      </c>
      <c r="BM131" s="205" t="s">
        <v>504</v>
      </c>
    </row>
    <row r="132" spans="1:65" s="2" customFormat="1" ht="21.75" customHeight="1">
      <c r="A132" s="35"/>
      <c r="B132" s="36"/>
      <c r="C132" s="194" t="s">
        <v>445</v>
      </c>
      <c r="D132" s="194" t="s">
        <v>368</v>
      </c>
      <c r="E132" s="195" t="s">
        <v>4818</v>
      </c>
      <c r="F132" s="196" t="s">
        <v>4819</v>
      </c>
      <c r="G132" s="197" t="s">
        <v>1499</v>
      </c>
      <c r="H132" s="198">
        <v>6</v>
      </c>
      <c r="I132" s="199"/>
      <c r="J132" s="200">
        <f t="shared" si="0"/>
        <v>0</v>
      </c>
      <c r="K132" s="196" t="s">
        <v>1</v>
      </c>
      <c r="L132" s="40"/>
      <c r="M132" s="201" t="s">
        <v>1</v>
      </c>
      <c r="N132" s="202" t="s">
        <v>46</v>
      </c>
      <c r="O132" s="72"/>
      <c r="P132" s="203">
        <f t="shared" si="1"/>
        <v>0</v>
      </c>
      <c r="Q132" s="203">
        <v>0</v>
      </c>
      <c r="R132" s="203">
        <f t="shared" si="2"/>
        <v>0</v>
      </c>
      <c r="S132" s="203">
        <v>0</v>
      </c>
      <c r="T132" s="204">
        <f t="shared" si="3"/>
        <v>0</v>
      </c>
      <c r="U132" s="35"/>
      <c r="V132" s="35"/>
      <c r="W132" s="35"/>
      <c r="X132" s="35"/>
      <c r="Y132" s="35"/>
      <c r="Z132" s="35"/>
      <c r="AA132" s="35"/>
      <c r="AB132" s="35"/>
      <c r="AC132" s="35"/>
      <c r="AD132" s="35"/>
      <c r="AE132" s="35"/>
      <c r="AR132" s="205" t="s">
        <v>373</v>
      </c>
      <c r="AT132" s="205" t="s">
        <v>368</v>
      </c>
      <c r="AU132" s="205" t="s">
        <v>88</v>
      </c>
      <c r="AY132" s="18" t="s">
        <v>365</v>
      </c>
      <c r="BE132" s="206">
        <f t="shared" si="4"/>
        <v>0</v>
      </c>
      <c r="BF132" s="206">
        <f t="shared" si="5"/>
        <v>0</v>
      </c>
      <c r="BG132" s="206">
        <f t="shared" si="6"/>
        <v>0</v>
      </c>
      <c r="BH132" s="206">
        <f t="shared" si="7"/>
        <v>0</v>
      </c>
      <c r="BI132" s="206">
        <f t="shared" si="8"/>
        <v>0</v>
      </c>
      <c r="BJ132" s="18" t="s">
        <v>88</v>
      </c>
      <c r="BK132" s="206">
        <f t="shared" si="9"/>
        <v>0</v>
      </c>
      <c r="BL132" s="18" t="s">
        <v>373</v>
      </c>
      <c r="BM132" s="205" t="s">
        <v>514</v>
      </c>
    </row>
    <row r="133" spans="1:65" s="2" customFormat="1" ht="16.5" customHeight="1">
      <c r="A133" s="35"/>
      <c r="B133" s="36"/>
      <c r="C133" s="240" t="s">
        <v>451</v>
      </c>
      <c r="D133" s="240" t="s">
        <v>432</v>
      </c>
      <c r="E133" s="241" t="s">
        <v>4820</v>
      </c>
      <c r="F133" s="242" t="s">
        <v>4821</v>
      </c>
      <c r="G133" s="243" t="s">
        <v>1499</v>
      </c>
      <c r="H133" s="244">
        <v>6</v>
      </c>
      <c r="I133" s="245"/>
      <c r="J133" s="246">
        <f t="shared" si="0"/>
        <v>0</v>
      </c>
      <c r="K133" s="242" t="s">
        <v>1</v>
      </c>
      <c r="L133" s="247"/>
      <c r="M133" s="248" t="s">
        <v>1</v>
      </c>
      <c r="N133" s="249" t="s">
        <v>46</v>
      </c>
      <c r="O133" s="72"/>
      <c r="P133" s="203">
        <f t="shared" si="1"/>
        <v>0</v>
      </c>
      <c r="Q133" s="203">
        <v>0</v>
      </c>
      <c r="R133" s="203">
        <f t="shared" si="2"/>
        <v>0</v>
      </c>
      <c r="S133" s="203">
        <v>0</v>
      </c>
      <c r="T133" s="204">
        <f t="shared" si="3"/>
        <v>0</v>
      </c>
      <c r="U133" s="35"/>
      <c r="V133" s="35"/>
      <c r="W133" s="35"/>
      <c r="X133" s="35"/>
      <c r="Y133" s="35"/>
      <c r="Z133" s="35"/>
      <c r="AA133" s="35"/>
      <c r="AB133" s="35"/>
      <c r="AC133" s="35"/>
      <c r="AD133" s="35"/>
      <c r="AE133" s="35"/>
      <c r="AR133" s="205" t="s">
        <v>411</v>
      </c>
      <c r="AT133" s="205" t="s">
        <v>432</v>
      </c>
      <c r="AU133" s="205" t="s">
        <v>88</v>
      </c>
      <c r="AY133" s="18" t="s">
        <v>365</v>
      </c>
      <c r="BE133" s="206">
        <f t="shared" si="4"/>
        <v>0</v>
      </c>
      <c r="BF133" s="206">
        <f t="shared" si="5"/>
        <v>0</v>
      </c>
      <c r="BG133" s="206">
        <f t="shared" si="6"/>
        <v>0</v>
      </c>
      <c r="BH133" s="206">
        <f t="shared" si="7"/>
        <v>0</v>
      </c>
      <c r="BI133" s="206">
        <f t="shared" si="8"/>
        <v>0</v>
      </c>
      <c r="BJ133" s="18" t="s">
        <v>88</v>
      </c>
      <c r="BK133" s="206">
        <f t="shared" si="9"/>
        <v>0</v>
      </c>
      <c r="BL133" s="18" t="s">
        <v>373</v>
      </c>
      <c r="BM133" s="205" t="s">
        <v>523</v>
      </c>
    </row>
    <row r="134" spans="1:65" s="2" customFormat="1" ht="24.2" customHeight="1">
      <c r="A134" s="35"/>
      <c r="B134" s="36"/>
      <c r="C134" s="194" t="s">
        <v>8</v>
      </c>
      <c r="D134" s="194" t="s">
        <v>368</v>
      </c>
      <c r="E134" s="195" t="s">
        <v>4822</v>
      </c>
      <c r="F134" s="196" t="s">
        <v>4823</v>
      </c>
      <c r="G134" s="197" t="s">
        <v>314</v>
      </c>
      <c r="H134" s="198">
        <v>6</v>
      </c>
      <c r="I134" s="199"/>
      <c r="J134" s="200">
        <f t="shared" si="0"/>
        <v>0</v>
      </c>
      <c r="K134" s="196" t="s">
        <v>1</v>
      </c>
      <c r="L134" s="40"/>
      <c r="M134" s="201" t="s">
        <v>1</v>
      </c>
      <c r="N134" s="202" t="s">
        <v>46</v>
      </c>
      <c r="O134" s="72"/>
      <c r="P134" s="203">
        <f t="shared" si="1"/>
        <v>0</v>
      </c>
      <c r="Q134" s="203">
        <v>0</v>
      </c>
      <c r="R134" s="203">
        <f t="shared" si="2"/>
        <v>0</v>
      </c>
      <c r="S134" s="203">
        <v>0</v>
      </c>
      <c r="T134" s="204">
        <f t="shared" si="3"/>
        <v>0</v>
      </c>
      <c r="U134" s="35"/>
      <c r="V134" s="35"/>
      <c r="W134" s="35"/>
      <c r="X134" s="35"/>
      <c r="Y134" s="35"/>
      <c r="Z134" s="35"/>
      <c r="AA134" s="35"/>
      <c r="AB134" s="35"/>
      <c r="AC134" s="35"/>
      <c r="AD134" s="35"/>
      <c r="AE134" s="35"/>
      <c r="AR134" s="205" t="s">
        <v>373</v>
      </c>
      <c r="AT134" s="205" t="s">
        <v>368</v>
      </c>
      <c r="AU134" s="205" t="s">
        <v>88</v>
      </c>
      <c r="AY134" s="18" t="s">
        <v>365</v>
      </c>
      <c r="BE134" s="206">
        <f t="shared" si="4"/>
        <v>0</v>
      </c>
      <c r="BF134" s="206">
        <f t="shared" si="5"/>
        <v>0</v>
      </c>
      <c r="BG134" s="206">
        <f t="shared" si="6"/>
        <v>0</v>
      </c>
      <c r="BH134" s="206">
        <f t="shared" si="7"/>
        <v>0</v>
      </c>
      <c r="BI134" s="206">
        <f t="shared" si="8"/>
        <v>0</v>
      </c>
      <c r="BJ134" s="18" t="s">
        <v>88</v>
      </c>
      <c r="BK134" s="206">
        <f t="shared" si="9"/>
        <v>0</v>
      </c>
      <c r="BL134" s="18" t="s">
        <v>373</v>
      </c>
      <c r="BM134" s="205" t="s">
        <v>535</v>
      </c>
    </row>
    <row r="135" spans="1:65" s="2" customFormat="1" ht="16.5" customHeight="1">
      <c r="A135" s="35"/>
      <c r="B135" s="36"/>
      <c r="C135" s="240" t="s">
        <v>421</v>
      </c>
      <c r="D135" s="240" t="s">
        <v>432</v>
      </c>
      <c r="E135" s="241" t="s">
        <v>4824</v>
      </c>
      <c r="F135" s="242" t="s">
        <v>4825</v>
      </c>
      <c r="G135" s="243" t="s">
        <v>314</v>
      </c>
      <c r="H135" s="244">
        <v>6</v>
      </c>
      <c r="I135" s="245"/>
      <c r="J135" s="246">
        <f t="shared" si="0"/>
        <v>0</v>
      </c>
      <c r="K135" s="242" t="s">
        <v>1</v>
      </c>
      <c r="L135" s="247"/>
      <c r="M135" s="248" t="s">
        <v>1</v>
      </c>
      <c r="N135" s="249" t="s">
        <v>46</v>
      </c>
      <c r="O135" s="72"/>
      <c r="P135" s="203">
        <f t="shared" si="1"/>
        <v>0</v>
      </c>
      <c r="Q135" s="203">
        <v>0</v>
      </c>
      <c r="R135" s="203">
        <f t="shared" si="2"/>
        <v>0</v>
      </c>
      <c r="S135" s="203">
        <v>0</v>
      </c>
      <c r="T135" s="204">
        <f t="shared" si="3"/>
        <v>0</v>
      </c>
      <c r="U135" s="35"/>
      <c r="V135" s="35"/>
      <c r="W135" s="35"/>
      <c r="X135" s="35"/>
      <c r="Y135" s="35"/>
      <c r="Z135" s="35"/>
      <c r="AA135" s="35"/>
      <c r="AB135" s="35"/>
      <c r="AC135" s="35"/>
      <c r="AD135" s="35"/>
      <c r="AE135" s="35"/>
      <c r="AR135" s="205" t="s">
        <v>411</v>
      </c>
      <c r="AT135" s="205" t="s">
        <v>432</v>
      </c>
      <c r="AU135" s="205" t="s">
        <v>88</v>
      </c>
      <c r="AY135" s="18" t="s">
        <v>365</v>
      </c>
      <c r="BE135" s="206">
        <f t="shared" si="4"/>
        <v>0</v>
      </c>
      <c r="BF135" s="206">
        <f t="shared" si="5"/>
        <v>0</v>
      </c>
      <c r="BG135" s="206">
        <f t="shared" si="6"/>
        <v>0</v>
      </c>
      <c r="BH135" s="206">
        <f t="shared" si="7"/>
        <v>0</v>
      </c>
      <c r="BI135" s="206">
        <f t="shared" si="8"/>
        <v>0</v>
      </c>
      <c r="BJ135" s="18" t="s">
        <v>88</v>
      </c>
      <c r="BK135" s="206">
        <f t="shared" si="9"/>
        <v>0</v>
      </c>
      <c r="BL135" s="18" t="s">
        <v>373</v>
      </c>
      <c r="BM135" s="205" t="s">
        <v>436</v>
      </c>
    </row>
    <row r="136" spans="1:65" s="2" customFormat="1" ht="16.5" customHeight="1">
      <c r="A136" s="35"/>
      <c r="B136" s="36"/>
      <c r="C136" s="194" t="s">
        <v>467</v>
      </c>
      <c r="D136" s="194" t="s">
        <v>368</v>
      </c>
      <c r="E136" s="195" t="s">
        <v>4826</v>
      </c>
      <c r="F136" s="196" t="s">
        <v>4827</v>
      </c>
      <c r="G136" s="197" t="s">
        <v>314</v>
      </c>
      <c r="H136" s="198">
        <v>501.6</v>
      </c>
      <c r="I136" s="199"/>
      <c r="J136" s="200">
        <f t="shared" si="0"/>
        <v>0</v>
      </c>
      <c r="K136" s="196" t="s">
        <v>1</v>
      </c>
      <c r="L136" s="40"/>
      <c r="M136" s="201" t="s">
        <v>1</v>
      </c>
      <c r="N136" s="202" t="s">
        <v>46</v>
      </c>
      <c r="O136" s="72"/>
      <c r="P136" s="203">
        <f t="shared" si="1"/>
        <v>0</v>
      </c>
      <c r="Q136" s="203">
        <v>0</v>
      </c>
      <c r="R136" s="203">
        <f t="shared" si="2"/>
        <v>0</v>
      </c>
      <c r="S136" s="203">
        <v>0</v>
      </c>
      <c r="T136" s="204">
        <f t="shared" si="3"/>
        <v>0</v>
      </c>
      <c r="U136" s="35"/>
      <c r="V136" s="35"/>
      <c r="W136" s="35"/>
      <c r="X136" s="35"/>
      <c r="Y136" s="35"/>
      <c r="Z136" s="35"/>
      <c r="AA136" s="35"/>
      <c r="AB136" s="35"/>
      <c r="AC136" s="35"/>
      <c r="AD136" s="35"/>
      <c r="AE136" s="35"/>
      <c r="AR136" s="205" t="s">
        <v>373</v>
      </c>
      <c r="AT136" s="205" t="s">
        <v>368</v>
      </c>
      <c r="AU136" s="205" t="s">
        <v>88</v>
      </c>
      <c r="AY136" s="18" t="s">
        <v>365</v>
      </c>
      <c r="BE136" s="206">
        <f t="shared" si="4"/>
        <v>0</v>
      </c>
      <c r="BF136" s="206">
        <f t="shared" si="5"/>
        <v>0</v>
      </c>
      <c r="BG136" s="206">
        <f t="shared" si="6"/>
        <v>0</v>
      </c>
      <c r="BH136" s="206">
        <f t="shared" si="7"/>
        <v>0</v>
      </c>
      <c r="BI136" s="206">
        <f t="shared" si="8"/>
        <v>0</v>
      </c>
      <c r="BJ136" s="18" t="s">
        <v>88</v>
      </c>
      <c r="BK136" s="206">
        <f t="shared" si="9"/>
        <v>0</v>
      </c>
      <c r="BL136" s="18" t="s">
        <v>373</v>
      </c>
      <c r="BM136" s="205" t="s">
        <v>555</v>
      </c>
    </row>
    <row r="137" spans="1:65" s="2" customFormat="1" ht="21.75" customHeight="1">
      <c r="A137" s="35"/>
      <c r="B137" s="36"/>
      <c r="C137" s="194" t="s">
        <v>474</v>
      </c>
      <c r="D137" s="194" t="s">
        <v>368</v>
      </c>
      <c r="E137" s="195" t="s">
        <v>4828</v>
      </c>
      <c r="F137" s="196" t="s">
        <v>4829</v>
      </c>
      <c r="G137" s="197" t="s">
        <v>1499</v>
      </c>
      <c r="H137" s="198">
        <v>1609</v>
      </c>
      <c r="I137" s="199"/>
      <c r="J137" s="200">
        <f t="shared" si="0"/>
        <v>0</v>
      </c>
      <c r="K137" s="196" t="s">
        <v>1</v>
      </c>
      <c r="L137" s="40"/>
      <c r="M137" s="201" t="s">
        <v>1</v>
      </c>
      <c r="N137" s="202" t="s">
        <v>46</v>
      </c>
      <c r="O137" s="72"/>
      <c r="P137" s="203">
        <f t="shared" si="1"/>
        <v>0</v>
      </c>
      <c r="Q137" s="203">
        <v>0</v>
      </c>
      <c r="R137" s="203">
        <f t="shared" si="2"/>
        <v>0</v>
      </c>
      <c r="S137" s="203">
        <v>0</v>
      </c>
      <c r="T137" s="204">
        <f t="shared" si="3"/>
        <v>0</v>
      </c>
      <c r="U137" s="35"/>
      <c r="V137" s="35"/>
      <c r="W137" s="35"/>
      <c r="X137" s="35"/>
      <c r="Y137" s="35"/>
      <c r="Z137" s="35"/>
      <c r="AA137" s="35"/>
      <c r="AB137" s="35"/>
      <c r="AC137" s="35"/>
      <c r="AD137" s="35"/>
      <c r="AE137" s="35"/>
      <c r="AR137" s="205" t="s">
        <v>373</v>
      </c>
      <c r="AT137" s="205" t="s">
        <v>368</v>
      </c>
      <c r="AU137" s="205" t="s">
        <v>88</v>
      </c>
      <c r="AY137" s="18" t="s">
        <v>365</v>
      </c>
      <c r="BE137" s="206">
        <f t="shared" si="4"/>
        <v>0</v>
      </c>
      <c r="BF137" s="206">
        <f t="shared" si="5"/>
        <v>0</v>
      </c>
      <c r="BG137" s="206">
        <f t="shared" si="6"/>
        <v>0</v>
      </c>
      <c r="BH137" s="206">
        <f t="shared" si="7"/>
        <v>0</v>
      </c>
      <c r="BI137" s="206">
        <f t="shared" si="8"/>
        <v>0</v>
      </c>
      <c r="BJ137" s="18" t="s">
        <v>88</v>
      </c>
      <c r="BK137" s="206">
        <f t="shared" si="9"/>
        <v>0</v>
      </c>
      <c r="BL137" s="18" t="s">
        <v>373</v>
      </c>
      <c r="BM137" s="205" t="s">
        <v>568</v>
      </c>
    </row>
    <row r="138" spans="1:65" s="2" customFormat="1" ht="16.5" customHeight="1">
      <c r="A138" s="35"/>
      <c r="B138" s="36"/>
      <c r="C138" s="194" t="s">
        <v>478</v>
      </c>
      <c r="D138" s="194" t="s">
        <v>368</v>
      </c>
      <c r="E138" s="195" t="s">
        <v>4830</v>
      </c>
      <c r="F138" s="196" t="s">
        <v>4831</v>
      </c>
      <c r="G138" s="197" t="s">
        <v>1499</v>
      </c>
      <c r="H138" s="198">
        <v>1609</v>
      </c>
      <c r="I138" s="199"/>
      <c r="J138" s="200">
        <f t="shared" si="0"/>
        <v>0</v>
      </c>
      <c r="K138" s="196" t="s">
        <v>1</v>
      </c>
      <c r="L138" s="40"/>
      <c r="M138" s="201" t="s">
        <v>1</v>
      </c>
      <c r="N138" s="202" t="s">
        <v>46</v>
      </c>
      <c r="O138" s="72"/>
      <c r="P138" s="203">
        <f t="shared" si="1"/>
        <v>0</v>
      </c>
      <c r="Q138" s="203">
        <v>0</v>
      </c>
      <c r="R138" s="203">
        <f t="shared" si="2"/>
        <v>0</v>
      </c>
      <c r="S138" s="203">
        <v>0</v>
      </c>
      <c r="T138" s="204">
        <f t="shared" si="3"/>
        <v>0</v>
      </c>
      <c r="U138" s="35"/>
      <c r="V138" s="35"/>
      <c r="W138" s="35"/>
      <c r="X138" s="35"/>
      <c r="Y138" s="35"/>
      <c r="Z138" s="35"/>
      <c r="AA138" s="35"/>
      <c r="AB138" s="35"/>
      <c r="AC138" s="35"/>
      <c r="AD138" s="35"/>
      <c r="AE138" s="35"/>
      <c r="AR138" s="205" t="s">
        <v>373</v>
      </c>
      <c r="AT138" s="205" t="s">
        <v>368</v>
      </c>
      <c r="AU138" s="205" t="s">
        <v>88</v>
      </c>
      <c r="AY138" s="18" t="s">
        <v>365</v>
      </c>
      <c r="BE138" s="206">
        <f t="shared" si="4"/>
        <v>0</v>
      </c>
      <c r="BF138" s="206">
        <f t="shared" si="5"/>
        <v>0</v>
      </c>
      <c r="BG138" s="206">
        <f t="shared" si="6"/>
        <v>0</v>
      </c>
      <c r="BH138" s="206">
        <f t="shared" si="7"/>
        <v>0</v>
      </c>
      <c r="BI138" s="206">
        <f t="shared" si="8"/>
        <v>0</v>
      </c>
      <c r="BJ138" s="18" t="s">
        <v>88</v>
      </c>
      <c r="BK138" s="206">
        <f t="shared" si="9"/>
        <v>0</v>
      </c>
      <c r="BL138" s="18" t="s">
        <v>373</v>
      </c>
      <c r="BM138" s="205" t="s">
        <v>579</v>
      </c>
    </row>
    <row r="139" spans="1:65" s="2" customFormat="1" ht="16.5" customHeight="1">
      <c r="A139" s="35"/>
      <c r="B139" s="36"/>
      <c r="C139" s="240" t="s">
        <v>484</v>
      </c>
      <c r="D139" s="240" t="s">
        <v>432</v>
      </c>
      <c r="E139" s="241" t="s">
        <v>4832</v>
      </c>
      <c r="F139" s="242" t="s">
        <v>4833</v>
      </c>
      <c r="G139" s="243" t="s">
        <v>1499</v>
      </c>
      <c r="H139" s="244">
        <v>347</v>
      </c>
      <c r="I139" s="245"/>
      <c r="J139" s="246">
        <f t="shared" si="0"/>
        <v>0</v>
      </c>
      <c r="K139" s="242" t="s">
        <v>1</v>
      </c>
      <c r="L139" s="247"/>
      <c r="M139" s="248" t="s">
        <v>1</v>
      </c>
      <c r="N139" s="249" t="s">
        <v>46</v>
      </c>
      <c r="O139" s="72"/>
      <c r="P139" s="203">
        <f t="shared" si="1"/>
        <v>0</v>
      </c>
      <c r="Q139" s="203">
        <v>0</v>
      </c>
      <c r="R139" s="203">
        <f t="shared" si="2"/>
        <v>0</v>
      </c>
      <c r="S139" s="203">
        <v>0</v>
      </c>
      <c r="T139" s="204">
        <f t="shared" si="3"/>
        <v>0</v>
      </c>
      <c r="U139" s="35"/>
      <c r="V139" s="35"/>
      <c r="W139" s="35"/>
      <c r="X139" s="35"/>
      <c r="Y139" s="35"/>
      <c r="Z139" s="35"/>
      <c r="AA139" s="35"/>
      <c r="AB139" s="35"/>
      <c r="AC139" s="35"/>
      <c r="AD139" s="35"/>
      <c r="AE139" s="35"/>
      <c r="AR139" s="205" t="s">
        <v>411</v>
      </c>
      <c r="AT139" s="205" t="s">
        <v>432</v>
      </c>
      <c r="AU139" s="205" t="s">
        <v>88</v>
      </c>
      <c r="AY139" s="18" t="s">
        <v>365</v>
      </c>
      <c r="BE139" s="206">
        <f t="shared" si="4"/>
        <v>0</v>
      </c>
      <c r="BF139" s="206">
        <f t="shared" si="5"/>
        <v>0</v>
      </c>
      <c r="BG139" s="206">
        <f t="shared" si="6"/>
        <v>0</v>
      </c>
      <c r="BH139" s="206">
        <f t="shared" si="7"/>
        <v>0</v>
      </c>
      <c r="BI139" s="206">
        <f t="shared" si="8"/>
        <v>0</v>
      </c>
      <c r="BJ139" s="18" t="s">
        <v>88</v>
      </c>
      <c r="BK139" s="206">
        <f t="shared" si="9"/>
        <v>0</v>
      </c>
      <c r="BL139" s="18" t="s">
        <v>373</v>
      </c>
      <c r="BM139" s="205" t="s">
        <v>589</v>
      </c>
    </row>
    <row r="140" spans="1:65" s="2" customFormat="1" ht="16.5" customHeight="1">
      <c r="A140" s="35"/>
      <c r="B140" s="36"/>
      <c r="C140" s="240" t="s">
        <v>7</v>
      </c>
      <c r="D140" s="240" t="s">
        <v>432</v>
      </c>
      <c r="E140" s="241" t="s">
        <v>4834</v>
      </c>
      <c r="F140" s="242" t="s">
        <v>4835</v>
      </c>
      <c r="G140" s="243" t="s">
        <v>1499</v>
      </c>
      <c r="H140" s="244">
        <v>154</v>
      </c>
      <c r="I140" s="245"/>
      <c r="J140" s="246">
        <f t="shared" si="0"/>
        <v>0</v>
      </c>
      <c r="K140" s="242" t="s">
        <v>1</v>
      </c>
      <c r="L140" s="247"/>
      <c r="M140" s="248" t="s">
        <v>1</v>
      </c>
      <c r="N140" s="249" t="s">
        <v>46</v>
      </c>
      <c r="O140" s="72"/>
      <c r="P140" s="203">
        <f t="shared" si="1"/>
        <v>0</v>
      </c>
      <c r="Q140" s="203">
        <v>0</v>
      </c>
      <c r="R140" s="203">
        <f t="shared" si="2"/>
        <v>0</v>
      </c>
      <c r="S140" s="203">
        <v>0</v>
      </c>
      <c r="T140" s="204">
        <f t="shared" si="3"/>
        <v>0</v>
      </c>
      <c r="U140" s="35"/>
      <c r="V140" s="35"/>
      <c r="W140" s="35"/>
      <c r="X140" s="35"/>
      <c r="Y140" s="35"/>
      <c r="Z140" s="35"/>
      <c r="AA140" s="35"/>
      <c r="AB140" s="35"/>
      <c r="AC140" s="35"/>
      <c r="AD140" s="35"/>
      <c r="AE140" s="35"/>
      <c r="AR140" s="205" t="s">
        <v>411</v>
      </c>
      <c r="AT140" s="205" t="s">
        <v>432</v>
      </c>
      <c r="AU140" s="205" t="s">
        <v>88</v>
      </c>
      <c r="AY140" s="18" t="s">
        <v>365</v>
      </c>
      <c r="BE140" s="206">
        <f t="shared" si="4"/>
        <v>0</v>
      </c>
      <c r="BF140" s="206">
        <f t="shared" si="5"/>
        <v>0</v>
      </c>
      <c r="BG140" s="206">
        <f t="shared" si="6"/>
        <v>0</v>
      </c>
      <c r="BH140" s="206">
        <f t="shared" si="7"/>
        <v>0</v>
      </c>
      <c r="BI140" s="206">
        <f t="shared" si="8"/>
        <v>0</v>
      </c>
      <c r="BJ140" s="18" t="s">
        <v>88</v>
      </c>
      <c r="BK140" s="206">
        <f t="shared" si="9"/>
        <v>0</v>
      </c>
      <c r="BL140" s="18" t="s">
        <v>373</v>
      </c>
      <c r="BM140" s="205" t="s">
        <v>599</v>
      </c>
    </row>
    <row r="141" spans="1:65" s="2" customFormat="1" ht="16.5" customHeight="1">
      <c r="A141" s="35"/>
      <c r="B141" s="36"/>
      <c r="C141" s="240" t="s">
        <v>494</v>
      </c>
      <c r="D141" s="240" t="s">
        <v>432</v>
      </c>
      <c r="E141" s="241" t="s">
        <v>4836</v>
      </c>
      <c r="F141" s="242" t="s">
        <v>4837</v>
      </c>
      <c r="G141" s="243" t="s">
        <v>1499</v>
      </c>
      <c r="H141" s="244">
        <v>125</v>
      </c>
      <c r="I141" s="245"/>
      <c r="J141" s="246">
        <f t="shared" si="0"/>
        <v>0</v>
      </c>
      <c r="K141" s="242" t="s">
        <v>1</v>
      </c>
      <c r="L141" s="247"/>
      <c r="M141" s="248" t="s">
        <v>1</v>
      </c>
      <c r="N141" s="249" t="s">
        <v>46</v>
      </c>
      <c r="O141" s="72"/>
      <c r="P141" s="203">
        <f t="shared" si="1"/>
        <v>0</v>
      </c>
      <c r="Q141" s="203">
        <v>0</v>
      </c>
      <c r="R141" s="203">
        <f t="shared" si="2"/>
        <v>0</v>
      </c>
      <c r="S141" s="203">
        <v>0</v>
      </c>
      <c r="T141" s="204">
        <f t="shared" si="3"/>
        <v>0</v>
      </c>
      <c r="U141" s="35"/>
      <c r="V141" s="35"/>
      <c r="W141" s="35"/>
      <c r="X141" s="35"/>
      <c r="Y141" s="35"/>
      <c r="Z141" s="35"/>
      <c r="AA141" s="35"/>
      <c r="AB141" s="35"/>
      <c r="AC141" s="35"/>
      <c r="AD141" s="35"/>
      <c r="AE141" s="35"/>
      <c r="AR141" s="205" t="s">
        <v>411</v>
      </c>
      <c r="AT141" s="205" t="s">
        <v>432</v>
      </c>
      <c r="AU141" s="205" t="s">
        <v>88</v>
      </c>
      <c r="AY141" s="18" t="s">
        <v>365</v>
      </c>
      <c r="BE141" s="206">
        <f t="shared" si="4"/>
        <v>0</v>
      </c>
      <c r="BF141" s="206">
        <f t="shared" si="5"/>
        <v>0</v>
      </c>
      <c r="BG141" s="206">
        <f t="shared" si="6"/>
        <v>0</v>
      </c>
      <c r="BH141" s="206">
        <f t="shared" si="7"/>
        <v>0</v>
      </c>
      <c r="BI141" s="206">
        <f t="shared" si="8"/>
        <v>0</v>
      </c>
      <c r="BJ141" s="18" t="s">
        <v>88</v>
      </c>
      <c r="BK141" s="206">
        <f t="shared" si="9"/>
        <v>0</v>
      </c>
      <c r="BL141" s="18" t="s">
        <v>373</v>
      </c>
      <c r="BM141" s="205" t="s">
        <v>610</v>
      </c>
    </row>
    <row r="142" spans="1:65" s="2" customFormat="1" ht="16.5" customHeight="1">
      <c r="A142" s="35"/>
      <c r="B142" s="36"/>
      <c r="C142" s="240" t="s">
        <v>499</v>
      </c>
      <c r="D142" s="240" t="s">
        <v>432</v>
      </c>
      <c r="E142" s="241" t="s">
        <v>4838</v>
      </c>
      <c r="F142" s="242" t="s">
        <v>4839</v>
      </c>
      <c r="G142" s="243" t="s">
        <v>1499</v>
      </c>
      <c r="H142" s="244">
        <v>741</v>
      </c>
      <c r="I142" s="245"/>
      <c r="J142" s="246">
        <f t="shared" si="0"/>
        <v>0</v>
      </c>
      <c r="K142" s="242" t="s">
        <v>1</v>
      </c>
      <c r="L142" s="247"/>
      <c r="M142" s="248" t="s">
        <v>1</v>
      </c>
      <c r="N142" s="249" t="s">
        <v>46</v>
      </c>
      <c r="O142" s="72"/>
      <c r="P142" s="203">
        <f t="shared" si="1"/>
        <v>0</v>
      </c>
      <c r="Q142" s="203">
        <v>0</v>
      </c>
      <c r="R142" s="203">
        <f t="shared" si="2"/>
        <v>0</v>
      </c>
      <c r="S142" s="203">
        <v>0</v>
      </c>
      <c r="T142" s="204">
        <f t="shared" si="3"/>
        <v>0</v>
      </c>
      <c r="U142" s="35"/>
      <c r="V142" s="35"/>
      <c r="W142" s="35"/>
      <c r="X142" s="35"/>
      <c r="Y142" s="35"/>
      <c r="Z142" s="35"/>
      <c r="AA142" s="35"/>
      <c r="AB142" s="35"/>
      <c r="AC142" s="35"/>
      <c r="AD142" s="35"/>
      <c r="AE142" s="35"/>
      <c r="AR142" s="205" t="s">
        <v>411</v>
      </c>
      <c r="AT142" s="205" t="s">
        <v>432</v>
      </c>
      <c r="AU142" s="205" t="s">
        <v>88</v>
      </c>
      <c r="AY142" s="18" t="s">
        <v>365</v>
      </c>
      <c r="BE142" s="206">
        <f t="shared" si="4"/>
        <v>0</v>
      </c>
      <c r="BF142" s="206">
        <f t="shared" si="5"/>
        <v>0</v>
      </c>
      <c r="BG142" s="206">
        <f t="shared" si="6"/>
        <v>0</v>
      </c>
      <c r="BH142" s="206">
        <f t="shared" si="7"/>
        <v>0</v>
      </c>
      <c r="BI142" s="206">
        <f t="shared" si="8"/>
        <v>0</v>
      </c>
      <c r="BJ142" s="18" t="s">
        <v>88</v>
      </c>
      <c r="BK142" s="206">
        <f t="shared" si="9"/>
        <v>0</v>
      </c>
      <c r="BL142" s="18" t="s">
        <v>373</v>
      </c>
      <c r="BM142" s="205" t="s">
        <v>622</v>
      </c>
    </row>
    <row r="143" spans="1:65" s="2" customFormat="1" ht="16.5" customHeight="1">
      <c r="A143" s="35"/>
      <c r="B143" s="36"/>
      <c r="C143" s="240" t="s">
        <v>504</v>
      </c>
      <c r="D143" s="240" t="s">
        <v>432</v>
      </c>
      <c r="E143" s="241" t="s">
        <v>4840</v>
      </c>
      <c r="F143" s="242" t="s">
        <v>4841</v>
      </c>
      <c r="G143" s="243" t="s">
        <v>1499</v>
      </c>
      <c r="H143" s="244">
        <v>45</v>
      </c>
      <c r="I143" s="245"/>
      <c r="J143" s="246">
        <f t="shared" si="0"/>
        <v>0</v>
      </c>
      <c r="K143" s="242" t="s">
        <v>1</v>
      </c>
      <c r="L143" s="247"/>
      <c r="M143" s="248" t="s">
        <v>1</v>
      </c>
      <c r="N143" s="249" t="s">
        <v>46</v>
      </c>
      <c r="O143" s="72"/>
      <c r="P143" s="203">
        <f t="shared" si="1"/>
        <v>0</v>
      </c>
      <c r="Q143" s="203">
        <v>0</v>
      </c>
      <c r="R143" s="203">
        <f t="shared" si="2"/>
        <v>0</v>
      </c>
      <c r="S143" s="203">
        <v>0</v>
      </c>
      <c r="T143" s="204">
        <f t="shared" si="3"/>
        <v>0</v>
      </c>
      <c r="U143" s="35"/>
      <c r="V143" s="35"/>
      <c r="W143" s="35"/>
      <c r="X143" s="35"/>
      <c r="Y143" s="35"/>
      <c r="Z143" s="35"/>
      <c r="AA143" s="35"/>
      <c r="AB143" s="35"/>
      <c r="AC143" s="35"/>
      <c r="AD143" s="35"/>
      <c r="AE143" s="35"/>
      <c r="AR143" s="205" t="s">
        <v>411</v>
      </c>
      <c r="AT143" s="205" t="s">
        <v>432</v>
      </c>
      <c r="AU143" s="205" t="s">
        <v>88</v>
      </c>
      <c r="AY143" s="18" t="s">
        <v>365</v>
      </c>
      <c r="BE143" s="206">
        <f t="shared" si="4"/>
        <v>0</v>
      </c>
      <c r="BF143" s="206">
        <f t="shared" si="5"/>
        <v>0</v>
      </c>
      <c r="BG143" s="206">
        <f t="shared" si="6"/>
        <v>0</v>
      </c>
      <c r="BH143" s="206">
        <f t="shared" si="7"/>
        <v>0</v>
      </c>
      <c r="BI143" s="206">
        <f t="shared" si="8"/>
        <v>0</v>
      </c>
      <c r="BJ143" s="18" t="s">
        <v>88</v>
      </c>
      <c r="BK143" s="206">
        <f t="shared" si="9"/>
        <v>0</v>
      </c>
      <c r="BL143" s="18" t="s">
        <v>373</v>
      </c>
      <c r="BM143" s="205" t="s">
        <v>634</v>
      </c>
    </row>
    <row r="144" spans="1:65" s="2" customFormat="1" ht="16.5" customHeight="1">
      <c r="A144" s="35"/>
      <c r="B144" s="36"/>
      <c r="C144" s="240" t="s">
        <v>509</v>
      </c>
      <c r="D144" s="240" t="s">
        <v>432</v>
      </c>
      <c r="E144" s="241" t="s">
        <v>4842</v>
      </c>
      <c r="F144" s="242" t="s">
        <v>4843</v>
      </c>
      <c r="G144" s="243" t="s">
        <v>1499</v>
      </c>
      <c r="H144" s="244">
        <v>197</v>
      </c>
      <c r="I144" s="245"/>
      <c r="J144" s="246">
        <f t="shared" si="0"/>
        <v>0</v>
      </c>
      <c r="K144" s="242" t="s">
        <v>1</v>
      </c>
      <c r="L144" s="247"/>
      <c r="M144" s="248" t="s">
        <v>1</v>
      </c>
      <c r="N144" s="249" t="s">
        <v>46</v>
      </c>
      <c r="O144" s="72"/>
      <c r="P144" s="203">
        <f t="shared" si="1"/>
        <v>0</v>
      </c>
      <c r="Q144" s="203">
        <v>0</v>
      </c>
      <c r="R144" s="203">
        <f t="shared" si="2"/>
        <v>0</v>
      </c>
      <c r="S144" s="203">
        <v>0</v>
      </c>
      <c r="T144" s="204">
        <f t="shared" si="3"/>
        <v>0</v>
      </c>
      <c r="U144" s="35"/>
      <c r="V144" s="35"/>
      <c r="W144" s="35"/>
      <c r="X144" s="35"/>
      <c r="Y144" s="35"/>
      <c r="Z144" s="35"/>
      <c r="AA144" s="35"/>
      <c r="AB144" s="35"/>
      <c r="AC144" s="35"/>
      <c r="AD144" s="35"/>
      <c r="AE144" s="35"/>
      <c r="AR144" s="205" t="s">
        <v>411</v>
      </c>
      <c r="AT144" s="205" t="s">
        <v>432</v>
      </c>
      <c r="AU144" s="205" t="s">
        <v>88</v>
      </c>
      <c r="AY144" s="18" t="s">
        <v>365</v>
      </c>
      <c r="BE144" s="206">
        <f t="shared" si="4"/>
        <v>0</v>
      </c>
      <c r="BF144" s="206">
        <f t="shared" si="5"/>
        <v>0</v>
      </c>
      <c r="BG144" s="206">
        <f t="shared" si="6"/>
        <v>0</v>
      </c>
      <c r="BH144" s="206">
        <f t="shared" si="7"/>
        <v>0</v>
      </c>
      <c r="BI144" s="206">
        <f t="shared" si="8"/>
        <v>0</v>
      </c>
      <c r="BJ144" s="18" t="s">
        <v>88</v>
      </c>
      <c r="BK144" s="206">
        <f t="shared" si="9"/>
        <v>0</v>
      </c>
      <c r="BL144" s="18" t="s">
        <v>373</v>
      </c>
      <c r="BM144" s="205" t="s">
        <v>643</v>
      </c>
    </row>
    <row r="145" spans="1:65" s="2" customFormat="1" ht="16.5" customHeight="1">
      <c r="A145" s="35"/>
      <c r="B145" s="36"/>
      <c r="C145" s="194" t="s">
        <v>514</v>
      </c>
      <c r="D145" s="194" t="s">
        <v>368</v>
      </c>
      <c r="E145" s="195" t="s">
        <v>4844</v>
      </c>
      <c r="F145" s="196" t="s">
        <v>4845</v>
      </c>
      <c r="G145" s="197" t="s">
        <v>1499</v>
      </c>
      <c r="H145" s="198">
        <v>12002</v>
      </c>
      <c r="I145" s="199"/>
      <c r="J145" s="200">
        <f t="shared" si="0"/>
        <v>0</v>
      </c>
      <c r="K145" s="196" t="s">
        <v>1</v>
      </c>
      <c r="L145" s="40"/>
      <c r="M145" s="201" t="s">
        <v>1</v>
      </c>
      <c r="N145" s="202" t="s">
        <v>46</v>
      </c>
      <c r="O145" s="72"/>
      <c r="P145" s="203">
        <f t="shared" si="1"/>
        <v>0</v>
      </c>
      <c r="Q145" s="203">
        <v>0</v>
      </c>
      <c r="R145" s="203">
        <f t="shared" si="2"/>
        <v>0</v>
      </c>
      <c r="S145" s="203">
        <v>0</v>
      </c>
      <c r="T145" s="204">
        <f t="shared" si="3"/>
        <v>0</v>
      </c>
      <c r="U145" s="35"/>
      <c r="V145" s="35"/>
      <c r="W145" s="35"/>
      <c r="X145" s="35"/>
      <c r="Y145" s="35"/>
      <c r="Z145" s="35"/>
      <c r="AA145" s="35"/>
      <c r="AB145" s="35"/>
      <c r="AC145" s="35"/>
      <c r="AD145" s="35"/>
      <c r="AE145" s="35"/>
      <c r="AR145" s="205" t="s">
        <v>373</v>
      </c>
      <c r="AT145" s="205" t="s">
        <v>368</v>
      </c>
      <c r="AU145" s="205" t="s">
        <v>88</v>
      </c>
      <c r="AY145" s="18" t="s">
        <v>365</v>
      </c>
      <c r="BE145" s="206">
        <f t="shared" si="4"/>
        <v>0</v>
      </c>
      <c r="BF145" s="206">
        <f t="shared" si="5"/>
        <v>0</v>
      </c>
      <c r="BG145" s="206">
        <f t="shared" si="6"/>
        <v>0</v>
      </c>
      <c r="BH145" s="206">
        <f t="shared" si="7"/>
        <v>0</v>
      </c>
      <c r="BI145" s="206">
        <f t="shared" si="8"/>
        <v>0</v>
      </c>
      <c r="BJ145" s="18" t="s">
        <v>88</v>
      </c>
      <c r="BK145" s="206">
        <f t="shared" si="9"/>
        <v>0</v>
      </c>
      <c r="BL145" s="18" t="s">
        <v>373</v>
      </c>
      <c r="BM145" s="205" t="s">
        <v>657</v>
      </c>
    </row>
    <row r="146" spans="1:65" s="2" customFormat="1" ht="16.5" customHeight="1">
      <c r="A146" s="35"/>
      <c r="B146" s="36"/>
      <c r="C146" s="240" t="s">
        <v>519</v>
      </c>
      <c r="D146" s="240" t="s">
        <v>432</v>
      </c>
      <c r="E146" s="241" t="s">
        <v>4846</v>
      </c>
      <c r="F146" s="242" t="s">
        <v>4847</v>
      </c>
      <c r="G146" s="243" t="s">
        <v>1499</v>
      </c>
      <c r="H146" s="244">
        <v>4800</v>
      </c>
      <c r="I146" s="245"/>
      <c r="J146" s="246">
        <f t="shared" si="0"/>
        <v>0</v>
      </c>
      <c r="K146" s="242" t="s">
        <v>1</v>
      </c>
      <c r="L146" s="247"/>
      <c r="M146" s="248" t="s">
        <v>1</v>
      </c>
      <c r="N146" s="249" t="s">
        <v>46</v>
      </c>
      <c r="O146" s="72"/>
      <c r="P146" s="203">
        <f t="shared" si="1"/>
        <v>0</v>
      </c>
      <c r="Q146" s="203">
        <v>0</v>
      </c>
      <c r="R146" s="203">
        <f t="shared" si="2"/>
        <v>0</v>
      </c>
      <c r="S146" s="203">
        <v>0</v>
      </c>
      <c r="T146" s="204">
        <f t="shared" si="3"/>
        <v>0</v>
      </c>
      <c r="U146" s="35"/>
      <c r="V146" s="35"/>
      <c r="W146" s="35"/>
      <c r="X146" s="35"/>
      <c r="Y146" s="35"/>
      <c r="Z146" s="35"/>
      <c r="AA146" s="35"/>
      <c r="AB146" s="35"/>
      <c r="AC146" s="35"/>
      <c r="AD146" s="35"/>
      <c r="AE146" s="35"/>
      <c r="AR146" s="205" t="s">
        <v>411</v>
      </c>
      <c r="AT146" s="205" t="s">
        <v>432</v>
      </c>
      <c r="AU146" s="205" t="s">
        <v>88</v>
      </c>
      <c r="AY146" s="18" t="s">
        <v>365</v>
      </c>
      <c r="BE146" s="206">
        <f t="shared" si="4"/>
        <v>0</v>
      </c>
      <c r="BF146" s="206">
        <f t="shared" si="5"/>
        <v>0</v>
      </c>
      <c r="BG146" s="206">
        <f t="shared" si="6"/>
        <v>0</v>
      </c>
      <c r="BH146" s="206">
        <f t="shared" si="7"/>
        <v>0</v>
      </c>
      <c r="BI146" s="206">
        <f t="shared" si="8"/>
        <v>0</v>
      </c>
      <c r="BJ146" s="18" t="s">
        <v>88</v>
      </c>
      <c r="BK146" s="206">
        <f t="shared" si="9"/>
        <v>0</v>
      </c>
      <c r="BL146" s="18" t="s">
        <v>373</v>
      </c>
      <c r="BM146" s="205" t="s">
        <v>668</v>
      </c>
    </row>
    <row r="147" spans="1:65" s="2" customFormat="1" ht="16.5" customHeight="1">
      <c r="A147" s="35"/>
      <c r="B147" s="36"/>
      <c r="C147" s="240" t="s">
        <v>523</v>
      </c>
      <c r="D147" s="240" t="s">
        <v>432</v>
      </c>
      <c r="E147" s="241" t="s">
        <v>4848</v>
      </c>
      <c r="F147" s="242" t="s">
        <v>4849</v>
      </c>
      <c r="G147" s="243" t="s">
        <v>1499</v>
      </c>
      <c r="H147" s="244">
        <v>3601</v>
      </c>
      <c r="I147" s="245"/>
      <c r="J147" s="246">
        <f t="shared" si="0"/>
        <v>0</v>
      </c>
      <c r="K147" s="242" t="s">
        <v>1</v>
      </c>
      <c r="L147" s="247"/>
      <c r="M147" s="248" t="s">
        <v>1</v>
      </c>
      <c r="N147" s="249" t="s">
        <v>46</v>
      </c>
      <c r="O147" s="72"/>
      <c r="P147" s="203">
        <f t="shared" si="1"/>
        <v>0</v>
      </c>
      <c r="Q147" s="203">
        <v>0</v>
      </c>
      <c r="R147" s="203">
        <f t="shared" si="2"/>
        <v>0</v>
      </c>
      <c r="S147" s="203">
        <v>0</v>
      </c>
      <c r="T147" s="204">
        <f t="shared" si="3"/>
        <v>0</v>
      </c>
      <c r="U147" s="35"/>
      <c r="V147" s="35"/>
      <c r="W147" s="35"/>
      <c r="X147" s="35"/>
      <c r="Y147" s="35"/>
      <c r="Z147" s="35"/>
      <c r="AA147" s="35"/>
      <c r="AB147" s="35"/>
      <c r="AC147" s="35"/>
      <c r="AD147" s="35"/>
      <c r="AE147" s="35"/>
      <c r="AR147" s="205" t="s">
        <v>411</v>
      </c>
      <c r="AT147" s="205" t="s">
        <v>432</v>
      </c>
      <c r="AU147" s="205" t="s">
        <v>88</v>
      </c>
      <c r="AY147" s="18" t="s">
        <v>365</v>
      </c>
      <c r="BE147" s="206">
        <f t="shared" si="4"/>
        <v>0</v>
      </c>
      <c r="BF147" s="206">
        <f t="shared" si="5"/>
        <v>0</v>
      </c>
      <c r="BG147" s="206">
        <f t="shared" si="6"/>
        <v>0</v>
      </c>
      <c r="BH147" s="206">
        <f t="shared" si="7"/>
        <v>0</v>
      </c>
      <c r="BI147" s="206">
        <f t="shared" si="8"/>
        <v>0</v>
      </c>
      <c r="BJ147" s="18" t="s">
        <v>88</v>
      </c>
      <c r="BK147" s="206">
        <f t="shared" si="9"/>
        <v>0</v>
      </c>
      <c r="BL147" s="18" t="s">
        <v>373</v>
      </c>
      <c r="BM147" s="205" t="s">
        <v>679</v>
      </c>
    </row>
    <row r="148" spans="1:65" s="2" customFormat="1" ht="16.5" customHeight="1">
      <c r="A148" s="35"/>
      <c r="B148" s="36"/>
      <c r="C148" s="240" t="s">
        <v>528</v>
      </c>
      <c r="D148" s="240" t="s">
        <v>432</v>
      </c>
      <c r="E148" s="241" t="s">
        <v>4850</v>
      </c>
      <c r="F148" s="242" t="s">
        <v>4851</v>
      </c>
      <c r="G148" s="243" t="s">
        <v>1499</v>
      </c>
      <c r="H148" s="244">
        <v>3601</v>
      </c>
      <c r="I148" s="245"/>
      <c r="J148" s="246">
        <f t="shared" si="0"/>
        <v>0</v>
      </c>
      <c r="K148" s="242" t="s">
        <v>1</v>
      </c>
      <c r="L148" s="247"/>
      <c r="M148" s="248" t="s">
        <v>1</v>
      </c>
      <c r="N148" s="249" t="s">
        <v>46</v>
      </c>
      <c r="O148" s="72"/>
      <c r="P148" s="203">
        <f t="shared" si="1"/>
        <v>0</v>
      </c>
      <c r="Q148" s="203">
        <v>0</v>
      </c>
      <c r="R148" s="203">
        <f t="shared" si="2"/>
        <v>0</v>
      </c>
      <c r="S148" s="203">
        <v>0</v>
      </c>
      <c r="T148" s="204">
        <f t="shared" si="3"/>
        <v>0</v>
      </c>
      <c r="U148" s="35"/>
      <c r="V148" s="35"/>
      <c r="W148" s="35"/>
      <c r="X148" s="35"/>
      <c r="Y148" s="35"/>
      <c r="Z148" s="35"/>
      <c r="AA148" s="35"/>
      <c r="AB148" s="35"/>
      <c r="AC148" s="35"/>
      <c r="AD148" s="35"/>
      <c r="AE148" s="35"/>
      <c r="AR148" s="205" t="s">
        <v>411</v>
      </c>
      <c r="AT148" s="205" t="s">
        <v>432</v>
      </c>
      <c r="AU148" s="205" t="s">
        <v>88</v>
      </c>
      <c r="AY148" s="18" t="s">
        <v>365</v>
      </c>
      <c r="BE148" s="206">
        <f t="shared" si="4"/>
        <v>0</v>
      </c>
      <c r="BF148" s="206">
        <f t="shared" si="5"/>
        <v>0</v>
      </c>
      <c r="BG148" s="206">
        <f t="shared" si="6"/>
        <v>0</v>
      </c>
      <c r="BH148" s="206">
        <f t="shared" si="7"/>
        <v>0</v>
      </c>
      <c r="BI148" s="206">
        <f t="shared" si="8"/>
        <v>0</v>
      </c>
      <c r="BJ148" s="18" t="s">
        <v>88</v>
      </c>
      <c r="BK148" s="206">
        <f t="shared" si="9"/>
        <v>0</v>
      </c>
      <c r="BL148" s="18" t="s">
        <v>373</v>
      </c>
      <c r="BM148" s="205" t="s">
        <v>691</v>
      </c>
    </row>
    <row r="149" spans="1:65" s="2" customFormat="1" ht="21.75" customHeight="1">
      <c r="A149" s="35"/>
      <c r="B149" s="36"/>
      <c r="C149" s="194" t="s">
        <v>535</v>
      </c>
      <c r="D149" s="194" t="s">
        <v>368</v>
      </c>
      <c r="E149" s="195" t="s">
        <v>4852</v>
      </c>
      <c r="F149" s="196" t="s">
        <v>4853</v>
      </c>
      <c r="G149" s="197" t="s">
        <v>1499</v>
      </c>
      <c r="H149" s="198">
        <v>56</v>
      </c>
      <c r="I149" s="199"/>
      <c r="J149" s="200">
        <f t="shared" si="0"/>
        <v>0</v>
      </c>
      <c r="K149" s="196" t="s">
        <v>1</v>
      </c>
      <c r="L149" s="40"/>
      <c r="M149" s="201" t="s">
        <v>1</v>
      </c>
      <c r="N149" s="202" t="s">
        <v>46</v>
      </c>
      <c r="O149" s="72"/>
      <c r="P149" s="203">
        <f t="shared" si="1"/>
        <v>0</v>
      </c>
      <c r="Q149" s="203">
        <v>0</v>
      </c>
      <c r="R149" s="203">
        <f t="shared" si="2"/>
        <v>0</v>
      </c>
      <c r="S149" s="203">
        <v>0</v>
      </c>
      <c r="T149" s="204">
        <f t="shared" si="3"/>
        <v>0</v>
      </c>
      <c r="U149" s="35"/>
      <c r="V149" s="35"/>
      <c r="W149" s="35"/>
      <c r="X149" s="35"/>
      <c r="Y149" s="35"/>
      <c r="Z149" s="35"/>
      <c r="AA149" s="35"/>
      <c r="AB149" s="35"/>
      <c r="AC149" s="35"/>
      <c r="AD149" s="35"/>
      <c r="AE149" s="35"/>
      <c r="AR149" s="205" t="s">
        <v>373</v>
      </c>
      <c r="AT149" s="205" t="s">
        <v>368</v>
      </c>
      <c r="AU149" s="205" t="s">
        <v>88</v>
      </c>
      <c r="AY149" s="18" t="s">
        <v>365</v>
      </c>
      <c r="BE149" s="206">
        <f t="shared" si="4"/>
        <v>0</v>
      </c>
      <c r="BF149" s="206">
        <f t="shared" si="5"/>
        <v>0</v>
      </c>
      <c r="BG149" s="206">
        <f t="shared" si="6"/>
        <v>0</v>
      </c>
      <c r="BH149" s="206">
        <f t="shared" si="7"/>
        <v>0</v>
      </c>
      <c r="BI149" s="206">
        <f t="shared" si="8"/>
        <v>0</v>
      </c>
      <c r="BJ149" s="18" t="s">
        <v>88</v>
      </c>
      <c r="BK149" s="206">
        <f t="shared" si="9"/>
        <v>0</v>
      </c>
      <c r="BL149" s="18" t="s">
        <v>373</v>
      </c>
      <c r="BM149" s="205" t="s">
        <v>702</v>
      </c>
    </row>
    <row r="150" spans="1:65" s="2" customFormat="1" ht="16.5" customHeight="1">
      <c r="A150" s="35"/>
      <c r="B150" s="36"/>
      <c r="C150" s="194" t="s">
        <v>540</v>
      </c>
      <c r="D150" s="194" t="s">
        <v>368</v>
      </c>
      <c r="E150" s="195" t="s">
        <v>4854</v>
      </c>
      <c r="F150" s="196" t="s">
        <v>4855</v>
      </c>
      <c r="G150" s="197" t="s">
        <v>1499</v>
      </c>
      <c r="H150" s="198">
        <v>56</v>
      </c>
      <c r="I150" s="199"/>
      <c r="J150" s="200">
        <f t="shared" si="0"/>
        <v>0</v>
      </c>
      <c r="K150" s="196" t="s">
        <v>1</v>
      </c>
      <c r="L150" s="40"/>
      <c r="M150" s="201" t="s">
        <v>1</v>
      </c>
      <c r="N150" s="202" t="s">
        <v>46</v>
      </c>
      <c r="O150" s="72"/>
      <c r="P150" s="203">
        <f t="shared" si="1"/>
        <v>0</v>
      </c>
      <c r="Q150" s="203">
        <v>0</v>
      </c>
      <c r="R150" s="203">
        <f t="shared" si="2"/>
        <v>0</v>
      </c>
      <c r="S150" s="203">
        <v>0</v>
      </c>
      <c r="T150" s="204">
        <f t="shared" si="3"/>
        <v>0</v>
      </c>
      <c r="U150" s="35"/>
      <c r="V150" s="35"/>
      <c r="W150" s="35"/>
      <c r="X150" s="35"/>
      <c r="Y150" s="35"/>
      <c r="Z150" s="35"/>
      <c r="AA150" s="35"/>
      <c r="AB150" s="35"/>
      <c r="AC150" s="35"/>
      <c r="AD150" s="35"/>
      <c r="AE150" s="35"/>
      <c r="AR150" s="205" t="s">
        <v>373</v>
      </c>
      <c r="AT150" s="205" t="s">
        <v>368</v>
      </c>
      <c r="AU150" s="205" t="s">
        <v>88</v>
      </c>
      <c r="AY150" s="18" t="s">
        <v>365</v>
      </c>
      <c r="BE150" s="206">
        <f t="shared" si="4"/>
        <v>0</v>
      </c>
      <c r="BF150" s="206">
        <f t="shared" si="5"/>
        <v>0</v>
      </c>
      <c r="BG150" s="206">
        <f t="shared" si="6"/>
        <v>0</v>
      </c>
      <c r="BH150" s="206">
        <f t="shared" si="7"/>
        <v>0</v>
      </c>
      <c r="BI150" s="206">
        <f t="shared" si="8"/>
        <v>0</v>
      </c>
      <c r="BJ150" s="18" t="s">
        <v>88</v>
      </c>
      <c r="BK150" s="206">
        <f t="shared" si="9"/>
        <v>0</v>
      </c>
      <c r="BL150" s="18" t="s">
        <v>373</v>
      </c>
      <c r="BM150" s="205" t="s">
        <v>710</v>
      </c>
    </row>
    <row r="151" spans="1:65" s="2" customFormat="1" ht="24.2" customHeight="1">
      <c r="A151" s="35"/>
      <c r="B151" s="36"/>
      <c r="C151" s="240" t="s">
        <v>436</v>
      </c>
      <c r="D151" s="240" t="s">
        <v>432</v>
      </c>
      <c r="E151" s="241" t="s">
        <v>4856</v>
      </c>
      <c r="F151" s="242" t="s">
        <v>4857</v>
      </c>
      <c r="G151" s="243" t="s">
        <v>1499</v>
      </c>
      <c r="H151" s="244">
        <v>4</v>
      </c>
      <c r="I151" s="245"/>
      <c r="J151" s="246">
        <f t="shared" si="0"/>
        <v>0</v>
      </c>
      <c r="K151" s="242" t="s">
        <v>1</v>
      </c>
      <c r="L151" s="247"/>
      <c r="M151" s="248" t="s">
        <v>1</v>
      </c>
      <c r="N151" s="249" t="s">
        <v>46</v>
      </c>
      <c r="O151" s="72"/>
      <c r="P151" s="203">
        <f t="shared" si="1"/>
        <v>0</v>
      </c>
      <c r="Q151" s="203">
        <v>0</v>
      </c>
      <c r="R151" s="203">
        <f t="shared" si="2"/>
        <v>0</v>
      </c>
      <c r="S151" s="203">
        <v>0</v>
      </c>
      <c r="T151" s="204">
        <f t="shared" si="3"/>
        <v>0</v>
      </c>
      <c r="U151" s="35"/>
      <c r="V151" s="35"/>
      <c r="W151" s="35"/>
      <c r="X151" s="35"/>
      <c r="Y151" s="35"/>
      <c r="Z151" s="35"/>
      <c r="AA151" s="35"/>
      <c r="AB151" s="35"/>
      <c r="AC151" s="35"/>
      <c r="AD151" s="35"/>
      <c r="AE151" s="35"/>
      <c r="AR151" s="205" t="s">
        <v>411</v>
      </c>
      <c r="AT151" s="205" t="s">
        <v>432</v>
      </c>
      <c r="AU151" s="205" t="s">
        <v>88</v>
      </c>
      <c r="AY151" s="18" t="s">
        <v>365</v>
      </c>
      <c r="BE151" s="206">
        <f t="shared" si="4"/>
        <v>0</v>
      </c>
      <c r="BF151" s="206">
        <f t="shared" si="5"/>
        <v>0</v>
      </c>
      <c r="BG151" s="206">
        <f t="shared" si="6"/>
        <v>0</v>
      </c>
      <c r="BH151" s="206">
        <f t="shared" si="7"/>
        <v>0</v>
      </c>
      <c r="BI151" s="206">
        <f t="shared" si="8"/>
        <v>0</v>
      </c>
      <c r="BJ151" s="18" t="s">
        <v>88</v>
      </c>
      <c r="BK151" s="206">
        <f t="shared" si="9"/>
        <v>0</v>
      </c>
      <c r="BL151" s="18" t="s">
        <v>373</v>
      </c>
      <c r="BM151" s="205" t="s">
        <v>718</v>
      </c>
    </row>
    <row r="152" spans="1:65" s="2" customFormat="1" ht="16.5" customHeight="1">
      <c r="A152" s="35"/>
      <c r="B152" s="36"/>
      <c r="C152" s="240" t="s">
        <v>550</v>
      </c>
      <c r="D152" s="240" t="s">
        <v>432</v>
      </c>
      <c r="E152" s="241" t="s">
        <v>4858</v>
      </c>
      <c r="F152" s="242" t="s">
        <v>4859</v>
      </c>
      <c r="G152" s="243" t="s">
        <v>1499</v>
      </c>
      <c r="H152" s="244">
        <v>8</v>
      </c>
      <c r="I152" s="245"/>
      <c r="J152" s="246">
        <f t="shared" ref="J152:J183" si="10">ROUND(I152*H152,2)</f>
        <v>0</v>
      </c>
      <c r="K152" s="242" t="s">
        <v>1</v>
      </c>
      <c r="L152" s="247"/>
      <c r="M152" s="248" t="s">
        <v>1</v>
      </c>
      <c r="N152" s="249" t="s">
        <v>46</v>
      </c>
      <c r="O152" s="72"/>
      <c r="P152" s="203">
        <f t="shared" ref="P152:P183" si="11">O152*H152</f>
        <v>0</v>
      </c>
      <c r="Q152" s="203">
        <v>0</v>
      </c>
      <c r="R152" s="203">
        <f t="shared" ref="R152:R183" si="12">Q152*H152</f>
        <v>0</v>
      </c>
      <c r="S152" s="203">
        <v>0</v>
      </c>
      <c r="T152" s="204">
        <f t="shared" ref="T152:T183" si="13">S152*H152</f>
        <v>0</v>
      </c>
      <c r="U152" s="35"/>
      <c r="V152" s="35"/>
      <c r="W152" s="35"/>
      <c r="X152" s="35"/>
      <c r="Y152" s="35"/>
      <c r="Z152" s="35"/>
      <c r="AA152" s="35"/>
      <c r="AB152" s="35"/>
      <c r="AC152" s="35"/>
      <c r="AD152" s="35"/>
      <c r="AE152" s="35"/>
      <c r="AR152" s="205" t="s">
        <v>411</v>
      </c>
      <c r="AT152" s="205" t="s">
        <v>432</v>
      </c>
      <c r="AU152" s="205" t="s">
        <v>88</v>
      </c>
      <c r="AY152" s="18" t="s">
        <v>365</v>
      </c>
      <c r="BE152" s="206">
        <f t="shared" ref="BE152:BE185" si="14">IF(N152="základní",J152,0)</f>
        <v>0</v>
      </c>
      <c r="BF152" s="206">
        <f t="shared" ref="BF152:BF185" si="15">IF(N152="snížená",J152,0)</f>
        <v>0</v>
      </c>
      <c r="BG152" s="206">
        <f t="shared" ref="BG152:BG185" si="16">IF(N152="zákl. přenesená",J152,0)</f>
        <v>0</v>
      </c>
      <c r="BH152" s="206">
        <f t="shared" ref="BH152:BH185" si="17">IF(N152="sníž. přenesená",J152,0)</f>
        <v>0</v>
      </c>
      <c r="BI152" s="206">
        <f t="shared" ref="BI152:BI185" si="18">IF(N152="nulová",J152,0)</f>
        <v>0</v>
      </c>
      <c r="BJ152" s="18" t="s">
        <v>88</v>
      </c>
      <c r="BK152" s="206">
        <f t="shared" ref="BK152:BK185" si="19">ROUND(I152*H152,2)</f>
        <v>0</v>
      </c>
      <c r="BL152" s="18" t="s">
        <v>373</v>
      </c>
      <c r="BM152" s="205" t="s">
        <v>726</v>
      </c>
    </row>
    <row r="153" spans="1:65" s="2" customFormat="1" ht="24.2" customHeight="1">
      <c r="A153" s="35"/>
      <c r="B153" s="36"/>
      <c r="C153" s="240" t="s">
        <v>555</v>
      </c>
      <c r="D153" s="240" t="s">
        <v>432</v>
      </c>
      <c r="E153" s="241" t="s">
        <v>4860</v>
      </c>
      <c r="F153" s="242" t="s">
        <v>4861</v>
      </c>
      <c r="G153" s="243" t="s">
        <v>1499</v>
      </c>
      <c r="H153" s="244">
        <v>22</v>
      </c>
      <c r="I153" s="245"/>
      <c r="J153" s="246">
        <f t="shared" si="10"/>
        <v>0</v>
      </c>
      <c r="K153" s="242" t="s">
        <v>1</v>
      </c>
      <c r="L153" s="247"/>
      <c r="M153" s="248" t="s">
        <v>1</v>
      </c>
      <c r="N153" s="249" t="s">
        <v>46</v>
      </c>
      <c r="O153" s="72"/>
      <c r="P153" s="203">
        <f t="shared" si="11"/>
        <v>0</v>
      </c>
      <c r="Q153" s="203">
        <v>0</v>
      </c>
      <c r="R153" s="203">
        <f t="shared" si="12"/>
        <v>0</v>
      </c>
      <c r="S153" s="203">
        <v>0</v>
      </c>
      <c r="T153" s="204">
        <f t="shared" si="13"/>
        <v>0</v>
      </c>
      <c r="U153" s="35"/>
      <c r="V153" s="35"/>
      <c r="W153" s="35"/>
      <c r="X153" s="35"/>
      <c r="Y153" s="35"/>
      <c r="Z153" s="35"/>
      <c r="AA153" s="35"/>
      <c r="AB153" s="35"/>
      <c r="AC153" s="35"/>
      <c r="AD153" s="35"/>
      <c r="AE153" s="35"/>
      <c r="AR153" s="205" t="s">
        <v>411</v>
      </c>
      <c r="AT153" s="205" t="s">
        <v>432</v>
      </c>
      <c r="AU153" s="205" t="s">
        <v>88</v>
      </c>
      <c r="AY153" s="18" t="s">
        <v>365</v>
      </c>
      <c r="BE153" s="206">
        <f t="shared" si="14"/>
        <v>0</v>
      </c>
      <c r="BF153" s="206">
        <f t="shared" si="15"/>
        <v>0</v>
      </c>
      <c r="BG153" s="206">
        <f t="shared" si="16"/>
        <v>0</v>
      </c>
      <c r="BH153" s="206">
        <f t="shared" si="17"/>
        <v>0</v>
      </c>
      <c r="BI153" s="206">
        <f t="shared" si="18"/>
        <v>0</v>
      </c>
      <c r="BJ153" s="18" t="s">
        <v>88</v>
      </c>
      <c r="BK153" s="206">
        <f t="shared" si="19"/>
        <v>0</v>
      </c>
      <c r="BL153" s="18" t="s">
        <v>373</v>
      </c>
      <c r="BM153" s="205" t="s">
        <v>734</v>
      </c>
    </row>
    <row r="154" spans="1:65" s="2" customFormat="1" ht="16.5" customHeight="1">
      <c r="A154" s="35"/>
      <c r="B154" s="36"/>
      <c r="C154" s="240" t="s">
        <v>561</v>
      </c>
      <c r="D154" s="240" t="s">
        <v>432</v>
      </c>
      <c r="E154" s="241" t="s">
        <v>4862</v>
      </c>
      <c r="F154" s="242" t="s">
        <v>4863</v>
      </c>
      <c r="G154" s="243" t="s">
        <v>1499</v>
      </c>
      <c r="H154" s="244">
        <v>22</v>
      </c>
      <c r="I154" s="245"/>
      <c r="J154" s="246">
        <f t="shared" si="10"/>
        <v>0</v>
      </c>
      <c r="K154" s="242" t="s">
        <v>1</v>
      </c>
      <c r="L154" s="247"/>
      <c r="M154" s="248" t="s">
        <v>1</v>
      </c>
      <c r="N154" s="249" t="s">
        <v>46</v>
      </c>
      <c r="O154" s="72"/>
      <c r="P154" s="203">
        <f t="shared" si="11"/>
        <v>0</v>
      </c>
      <c r="Q154" s="203">
        <v>0</v>
      </c>
      <c r="R154" s="203">
        <f t="shared" si="12"/>
        <v>0</v>
      </c>
      <c r="S154" s="203">
        <v>0</v>
      </c>
      <c r="T154" s="204">
        <f t="shared" si="13"/>
        <v>0</v>
      </c>
      <c r="U154" s="35"/>
      <c r="V154" s="35"/>
      <c r="W154" s="35"/>
      <c r="X154" s="35"/>
      <c r="Y154" s="35"/>
      <c r="Z154" s="35"/>
      <c r="AA154" s="35"/>
      <c r="AB154" s="35"/>
      <c r="AC154" s="35"/>
      <c r="AD154" s="35"/>
      <c r="AE154" s="35"/>
      <c r="AR154" s="205" t="s">
        <v>411</v>
      </c>
      <c r="AT154" s="205" t="s">
        <v>432</v>
      </c>
      <c r="AU154" s="205" t="s">
        <v>88</v>
      </c>
      <c r="AY154" s="18" t="s">
        <v>365</v>
      </c>
      <c r="BE154" s="206">
        <f t="shared" si="14"/>
        <v>0</v>
      </c>
      <c r="BF154" s="206">
        <f t="shared" si="15"/>
        <v>0</v>
      </c>
      <c r="BG154" s="206">
        <f t="shared" si="16"/>
        <v>0</v>
      </c>
      <c r="BH154" s="206">
        <f t="shared" si="17"/>
        <v>0</v>
      </c>
      <c r="BI154" s="206">
        <f t="shared" si="18"/>
        <v>0</v>
      </c>
      <c r="BJ154" s="18" t="s">
        <v>88</v>
      </c>
      <c r="BK154" s="206">
        <f t="shared" si="19"/>
        <v>0</v>
      </c>
      <c r="BL154" s="18" t="s">
        <v>373</v>
      </c>
      <c r="BM154" s="205" t="s">
        <v>742</v>
      </c>
    </row>
    <row r="155" spans="1:65" s="2" customFormat="1" ht="21.75" customHeight="1">
      <c r="A155" s="35"/>
      <c r="B155" s="36"/>
      <c r="C155" s="194" t="s">
        <v>568</v>
      </c>
      <c r="D155" s="194" t="s">
        <v>368</v>
      </c>
      <c r="E155" s="195" t="s">
        <v>4864</v>
      </c>
      <c r="F155" s="196" t="s">
        <v>4865</v>
      </c>
      <c r="G155" s="197" t="s">
        <v>1499</v>
      </c>
      <c r="H155" s="198">
        <v>22</v>
      </c>
      <c r="I155" s="199"/>
      <c r="J155" s="200">
        <f t="shared" si="10"/>
        <v>0</v>
      </c>
      <c r="K155" s="196" t="s">
        <v>1</v>
      </c>
      <c r="L155" s="40"/>
      <c r="M155" s="201" t="s">
        <v>1</v>
      </c>
      <c r="N155" s="202" t="s">
        <v>46</v>
      </c>
      <c r="O155" s="72"/>
      <c r="P155" s="203">
        <f t="shared" si="11"/>
        <v>0</v>
      </c>
      <c r="Q155" s="203">
        <v>0</v>
      </c>
      <c r="R155" s="203">
        <f t="shared" si="12"/>
        <v>0</v>
      </c>
      <c r="S155" s="203">
        <v>0</v>
      </c>
      <c r="T155" s="204">
        <f t="shared" si="13"/>
        <v>0</v>
      </c>
      <c r="U155" s="35"/>
      <c r="V155" s="35"/>
      <c r="W155" s="35"/>
      <c r="X155" s="35"/>
      <c r="Y155" s="35"/>
      <c r="Z155" s="35"/>
      <c r="AA155" s="35"/>
      <c r="AB155" s="35"/>
      <c r="AC155" s="35"/>
      <c r="AD155" s="35"/>
      <c r="AE155" s="35"/>
      <c r="AR155" s="205" t="s">
        <v>373</v>
      </c>
      <c r="AT155" s="205" t="s">
        <v>368</v>
      </c>
      <c r="AU155" s="205" t="s">
        <v>88</v>
      </c>
      <c r="AY155" s="18" t="s">
        <v>365</v>
      </c>
      <c r="BE155" s="206">
        <f t="shared" si="14"/>
        <v>0</v>
      </c>
      <c r="BF155" s="206">
        <f t="shared" si="15"/>
        <v>0</v>
      </c>
      <c r="BG155" s="206">
        <f t="shared" si="16"/>
        <v>0</v>
      </c>
      <c r="BH155" s="206">
        <f t="shared" si="17"/>
        <v>0</v>
      </c>
      <c r="BI155" s="206">
        <f t="shared" si="18"/>
        <v>0</v>
      </c>
      <c r="BJ155" s="18" t="s">
        <v>88</v>
      </c>
      <c r="BK155" s="206">
        <f t="shared" si="19"/>
        <v>0</v>
      </c>
      <c r="BL155" s="18" t="s">
        <v>373</v>
      </c>
      <c r="BM155" s="205" t="s">
        <v>750</v>
      </c>
    </row>
    <row r="156" spans="1:65" s="2" customFormat="1" ht="16.5" customHeight="1">
      <c r="A156" s="35"/>
      <c r="B156" s="36"/>
      <c r="C156" s="194" t="s">
        <v>573</v>
      </c>
      <c r="D156" s="194" t="s">
        <v>368</v>
      </c>
      <c r="E156" s="195" t="s">
        <v>4866</v>
      </c>
      <c r="F156" s="196" t="s">
        <v>4867</v>
      </c>
      <c r="G156" s="197" t="s">
        <v>1499</v>
      </c>
      <c r="H156" s="198">
        <v>22</v>
      </c>
      <c r="I156" s="199"/>
      <c r="J156" s="200">
        <f t="shared" si="10"/>
        <v>0</v>
      </c>
      <c r="K156" s="196" t="s">
        <v>1</v>
      </c>
      <c r="L156" s="40"/>
      <c r="M156" s="201" t="s">
        <v>1</v>
      </c>
      <c r="N156" s="202" t="s">
        <v>46</v>
      </c>
      <c r="O156" s="72"/>
      <c r="P156" s="203">
        <f t="shared" si="11"/>
        <v>0</v>
      </c>
      <c r="Q156" s="203">
        <v>0</v>
      </c>
      <c r="R156" s="203">
        <f t="shared" si="12"/>
        <v>0</v>
      </c>
      <c r="S156" s="203">
        <v>0</v>
      </c>
      <c r="T156" s="204">
        <f t="shared" si="13"/>
        <v>0</v>
      </c>
      <c r="U156" s="35"/>
      <c r="V156" s="35"/>
      <c r="W156" s="35"/>
      <c r="X156" s="35"/>
      <c r="Y156" s="35"/>
      <c r="Z156" s="35"/>
      <c r="AA156" s="35"/>
      <c r="AB156" s="35"/>
      <c r="AC156" s="35"/>
      <c r="AD156" s="35"/>
      <c r="AE156" s="35"/>
      <c r="AR156" s="205" t="s">
        <v>373</v>
      </c>
      <c r="AT156" s="205" t="s">
        <v>368</v>
      </c>
      <c r="AU156" s="205" t="s">
        <v>88</v>
      </c>
      <c r="AY156" s="18" t="s">
        <v>365</v>
      </c>
      <c r="BE156" s="206">
        <f t="shared" si="14"/>
        <v>0</v>
      </c>
      <c r="BF156" s="206">
        <f t="shared" si="15"/>
        <v>0</v>
      </c>
      <c r="BG156" s="206">
        <f t="shared" si="16"/>
        <v>0</v>
      </c>
      <c r="BH156" s="206">
        <f t="shared" si="17"/>
        <v>0</v>
      </c>
      <c r="BI156" s="206">
        <f t="shared" si="18"/>
        <v>0</v>
      </c>
      <c r="BJ156" s="18" t="s">
        <v>88</v>
      </c>
      <c r="BK156" s="206">
        <f t="shared" si="19"/>
        <v>0</v>
      </c>
      <c r="BL156" s="18" t="s">
        <v>373</v>
      </c>
      <c r="BM156" s="205" t="s">
        <v>758</v>
      </c>
    </row>
    <row r="157" spans="1:65" s="2" customFormat="1" ht="16.5" customHeight="1">
      <c r="A157" s="35"/>
      <c r="B157" s="36"/>
      <c r="C157" s="240" t="s">
        <v>579</v>
      </c>
      <c r="D157" s="240" t="s">
        <v>432</v>
      </c>
      <c r="E157" s="241" t="s">
        <v>4868</v>
      </c>
      <c r="F157" s="242" t="s">
        <v>4869</v>
      </c>
      <c r="G157" s="243" t="s">
        <v>1499</v>
      </c>
      <c r="H157" s="244">
        <v>14</v>
      </c>
      <c r="I157" s="245"/>
      <c r="J157" s="246">
        <f t="shared" si="10"/>
        <v>0</v>
      </c>
      <c r="K157" s="242" t="s">
        <v>1</v>
      </c>
      <c r="L157" s="247"/>
      <c r="M157" s="248" t="s">
        <v>1</v>
      </c>
      <c r="N157" s="249" t="s">
        <v>46</v>
      </c>
      <c r="O157" s="72"/>
      <c r="P157" s="203">
        <f t="shared" si="11"/>
        <v>0</v>
      </c>
      <c r="Q157" s="203">
        <v>0</v>
      </c>
      <c r="R157" s="203">
        <f t="shared" si="12"/>
        <v>0</v>
      </c>
      <c r="S157" s="203">
        <v>0</v>
      </c>
      <c r="T157" s="204">
        <f t="shared" si="13"/>
        <v>0</v>
      </c>
      <c r="U157" s="35"/>
      <c r="V157" s="35"/>
      <c r="W157" s="35"/>
      <c r="X157" s="35"/>
      <c r="Y157" s="35"/>
      <c r="Z157" s="35"/>
      <c r="AA157" s="35"/>
      <c r="AB157" s="35"/>
      <c r="AC157" s="35"/>
      <c r="AD157" s="35"/>
      <c r="AE157" s="35"/>
      <c r="AR157" s="205" t="s">
        <v>411</v>
      </c>
      <c r="AT157" s="205" t="s">
        <v>432</v>
      </c>
      <c r="AU157" s="205" t="s">
        <v>88</v>
      </c>
      <c r="AY157" s="18" t="s">
        <v>365</v>
      </c>
      <c r="BE157" s="206">
        <f t="shared" si="14"/>
        <v>0</v>
      </c>
      <c r="BF157" s="206">
        <f t="shared" si="15"/>
        <v>0</v>
      </c>
      <c r="BG157" s="206">
        <f t="shared" si="16"/>
        <v>0</v>
      </c>
      <c r="BH157" s="206">
        <f t="shared" si="17"/>
        <v>0</v>
      </c>
      <c r="BI157" s="206">
        <f t="shared" si="18"/>
        <v>0</v>
      </c>
      <c r="BJ157" s="18" t="s">
        <v>88</v>
      </c>
      <c r="BK157" s="206">
        <f t="shared" si="19"/>
        <v>0</v>
      </c>
      <c r="BL157" s="18" t="s">
        <v>373</v>
      </c>
      <c r="BM157" s="205" t="s">
        <v>775</v>
      </c>
    </row>
    <row r="158" spans="1:65" s="2" customFormat="1" ht="16.5" customHeight="1">
      <c r="A158" s="35"/>
      <c r="B158" s="36"/>
      <c r="C158" s="240" t="s">
        <v>584</v>
      </c>
      <c r="D158" s="240" t="s">
        <v>432</v>
      </c>
      <c r="E158" s="241" t="s">
        <v>4870</v>
      </c>
      <c r="F158" s="242" t="s">
        <v>4871</v>
      </c>
      <c r="G158" s="243" t="s">
        <v>1499</v>
      </c>
      <c r="H158" s="244">
        <v>8</v>
      </c>
      <c r="I158" s="245"/>
      <c r="J158" s="246">
        <f t="shared" si="10"/>
        <v>0</v>
      </c>
      <c r="K158" s="242" t="s">
        <v>1</v>
      </c>
      <c r="L158" s="247"/>
      <c r="M158" s="248" t="s">
        <v>1</v>
      </c>
      <c r="N158" s="249" t="s">
        <v>46</v>
      </c>
      <c r="O158" s="72"/>
      <c r="P158" s="203">
        <f t="shared" si="11"/>
        <v>0</v>
      </c>
      <c r="Q158" s="203">
        <v>0</v>
      </c>
      <c r="R158" s="203">
        <f t="shared" si="12"/>
        <v>0</v>
      </c>
      <c r="S158" s="203">
        <v>0</v>
      </c>
      <c r="T158" s="204">
        <f t="shared" si="13"/>
        <v>0</v>
      </c>
      <c r="U158" s="35"/>
      <c r="V158" s="35"/>
      <c r="W158" s="35"/>
      <c r="X158" s="35"/>
      <c r="Y158" s="35"/>
      <c r="Z158" s="35"/>
      <c r="AA158" s="35"/>
      <c r="AB158" s="35"/>
      <c r="AC158" s="35"/>
      <c r="AD158" s="35"/>
      <c r="AE158" s="35"/>
      <c r="AR158" s="205" t="s">
        <v>411</v>
      </c>
      <c r="AT158" s="205" t="s">
        <v>432</v>
      </c>
      <c r="AU158" s="205" t="s">
        <v>88</v>
      </c>
      <c r="AY158" s="18" t="s">
        <v>365</v>
      </c>
      <c r="BE158" s="206">
        <f t="shared" si="14"/>
        <v>0</v>
      </c>
      <c r="BF158" s="206">
        <f t="shared" si="15"/>
        <v>0</v>
      </c>
      <c r="BG158" s="206">
        <f t="shared" si="16"/>
        <v>0</v>
      </c>
      <c r="BH158" s="206">
        <f t="shared" si="17"/>
        <v>0</v>
      </c>
      <c r="BI158" s="206">
        <f t="shared" si="18"/>
        <v>0</v>
      </c>
      <c r="BJ158" s="18" t="s">
        <v>88</v>
      </c>
      <c r="BK158" s="206">
        <f t="shared" si="19"/>
        <v>0</v>
      </c>
      <c r="BL158" s="18" t="s">
        <v>373</v>
      </c>
      <c r="BM158" s="205" t="s">
        <v>785</v>
      </c>
    </row>
    <row r="159" spans="1:65" s="2" customFormat="1" ht="21.75" customHeight="1">
      <c r="A159" s="35"/>
      <c r="B159" s="36"/>
      <c r="C159" s="194" t="s">
        <v>589</v>
      </c>
      <c r="D159" s="194" t="s">
        <v>368</v>
      </c>
      <c r="E159" s="195" t="s">
        <v>4872</v>
      </c>
      <c r="F159" s="196" t="s">
        <v>4873</v>
      </c>
      <c r="G159" s="197" t="s">
        <v>371</v>
      </c>
      <c r="H159" s="198">
        <v>67.08</v>
      </c>
      <c r="I159" s="199"/>
      <c r="J159" s="200">
        <f t="shared" si="10"/>
        <v>0</v>
      </c>
      <c r="K159" s="196" t="s">
        <v>1</v>
      </c>
      <c r="L159" s="40"/>
      <c r="M159" s="201" t="s">
        <v>1</v>
      </c>
      <c r="N159" s="202" t="s">
        <v>46</v>
      </c>
      <c r="O159" s="72"/>
      <c r="P159" s="203">
        <f t="shared" si="11"/>
        <v>0</v>
      </c>
      <c r="Q159" s="203">
        <v>0</v>
      </c>
      <c r="R159" s="203">
        <f t="shared" si="12"/>
        <v>0</v>
      </c>
      <c r="S159" s="203">
        <v>0</v>
      </c>
      <c r="T159" s="204">
        <f t="shared" si="13"/>
        <v>0</v>
      </c>
      <c r="U159" s="35"/>
      <c r="V159" s="35"/>
      <c r="W159" s="35"/>
      <c r="X159" s="35"/>
      <c r="Y159" s="35"/>
      <c r="Z159" s="35"/>
      <c r="AA159" s="35"/>
      <c r="AB159" s="35"/>
      <c r="AC159" s="35"/>
      <c r="AD159" s="35"/>
      <c r="AE159" s="35"/>
      <c r="AR159" s="205" t="s">
        <v>373</v>
      </c>
      <c r="AT159" s="205" t="s">
        <v>368</v>
      </c>
      <c r="AU159" s="205" t="s">
        <v>88</v>
      </c>
      <c r="AY159" s="18" t="s">
        <v>365</v>
      </c>
      <c r="BE159" s="206">
        <f t="shared" si="14"/>
        <v>0</v>
      </c>
      <c r="BF159" s="206">
        <f t="shared" si="15"/>
        <v>0</v>
      </c>
      <c r="BG159" s="206">
        <f t="shared" si="16"/>
        <v>0</v>
      </c>
      <c r="BH159" s="206">
        <f t="shared" si="17"/>
        <v>0</v>
      </c>
      <c r="BI159" s="206">
        <f t="shared" si="18"/>
        <v>0</v>
      </c>
      <c r="BJ159" s="18" t="s">
        <v>88</v>
      </c>
      <c r="BK159" s="206">
        <f t="shared" si="19"/>
        <v>0</v>
      </c>
      <c r="BL159" s="18" t="s">
        <v>373</v>
      </c>
      <c r="BM159" s="205" t="s">
        <v>795</v>
      </c>
    </row>
    <row r="160" spans="1:65" s="2" customFormat="1" ht="16.5" customHeight="1">
      <c r="A160" s="35"/>
      <c r="B160" s="36"/>
      <c r="C160" s="194" t="s">
        <v>593</v>
      </c>
      <c r="D160" s="194" t="s">
        <v>368</v>
      </c>
      <c r="E160" s="195" t="s">
        <v>4874</v>
      </c>
      <c r="F160" s="196" t="s">
        <v>4875</v>
      </c>
      <c r="G160" s="197" t="s">
        <v>371</v>
      </c>
      <c r="H160" s="198">
        <v>67.08</v>
      </c>
      <c r="I160" s="199"/>
      <c r="J160" s="200">
        <f t="shared" si="10"/>
        <v>0</v>
      </c>
      <c r="K160" s="196" t="s">
        <v>1</v>
      </c>
      <c r="L160" s="40"/>
      <c r="M160" s="201" t="s">
        <v>1</v>
      </c>
      <c r="N160" s="202" t="s">
        <v>46</v>
      </c>
      <c r="O160" s="72"/>
      <c r="P160" s="203">
        <f t="shared" si="11"/>
        <v>0</v>
      </c>
      <c r="Q160" s="203">
        <v>0</v>
      </c>
      <c r="R160" s="203">
        <f t="shared" si="12"/>
        <v>0</v>
      </c>
      <c r="S160" s="203">
        <v>0</v>
      </c>
      <c r="T160" s="204">
        <f t="shared" si="13"/>
        <v>0</v>
      </c>
      <c r="U160" s="35"/>
      <c r="V160" s="35"/>
      <c r="W160" s="35"/>
      <c r="X160" s="35"/>
      <c r="Y160" s="35"/>
      <c r="Z160" s="35"/>
      <c r="AA160" s="35"/>
      <c r="AB160" s="35"/>
      <c r="AC160" s="35"/>
      <c r="AD160" s="35"/>
      <c r="AE160" s="35"/>
      <c r="AR160" s="205" t="s">
        <v>373</v>
      </c>
      <c r="AT160" s="205" t="s">
        <v>368</v>
      </c>
      <c r="AU160" s="205" t="s">
        <v>88</v>
      </c>
      <c r="AY160" s="18" t="s">
        <v>365</v>
      </c>
      <c r="BE160" s="206">
        <f t="shared" si="14"/>
        <v>0</v>
      </c>
      <c r="BF160" s="206">
        <f t="shared" si="15"/>
        <v>0</v>
      </c>
      <c r="BG160" s="206">
        <f t="shared" si="16"/>
        <v>0</v>
      </c>
      <c r="BH160" s="206">
        <f t="shared" si="17"/>
        <v>0</v>
      </c>
      <c r="BI160" s="206">
        <f t="shared" si="18"/>
        <v>0</v>
      </c>
      <c r="BJ160" s="18" t="s">
        <v>88</v>
      </c>
      <c r="BK160" s="206">
        <f t="shared" si="19"/>
        <v>0</v>
      </c>
      <c r="BL160" s="18" t="s">
        <v>373</v>
      </c>
      <c r="BM160" s="205" t="s">
        <v>803</v>
      </c>
    </row>
    <row r="161" spans="1:65" s="2" customFormat="1" ht="16.5" customHeight="1">
      <c r="A161" s="35"/>
      <c r="B161" s="36"/>
      <c r="C161" s="194" t="s">
        <v>599</v>
      </c>
      <c r="D161" s="194" t="s">
        <v>368</v>
      </c>
      <c r="E161" s="195" t="s">
        <v>4876</v>
      </c>
      <c r="F161" s="196" t="s">
        <v>4877</v>
      </c>
      <c r="G161" s="197" t="s">
        <v>314</v>
      </c>
      <c r="H161" s="198">
        <v>501.6</v>
      </c>
      <c r="I161" s="199"/>
      <c r="J161" s="200">
        <f t="shared" si="10"/>
        <v>0</v>
      </c>
      <c r="K161" s="196" t="s">
        <v>1</v>
      </c>
      <c r="L161" s="40"/>
      <c r="M161" s="201" t="s">
        <v>1</v>
      </c>
      <c r="N161" s="202" t="s">
        <v>46</v>
      </c>
      <c r="O161" s="72"/>
      <c r="P161" s="203">
        <f t="shared" si="11"/>
        <v>0</v>
      </c>
      <c r="Q161" s="203">
        <v>0</v>
      </c>
      <c r="R161" s="203">
        <f t="shared" si="12"/>
        <v>0</v>
      </c>
      <c r="S161" s="203">
        <v>0</v>
      </c>
      <c r="T161" s="204">
        <f t="shared" si="13"/>
        <v>0</v>
      </c>
      <c r="U161" s="35"/>
      <c r="V161" s="35"/>
      <c r="W161" s="35"/>
      <c r="X161" s="35"/>
      <c r="Y161" s="35"/>
      <c r="Z161" s="35"/>
      <c r="AA161" s="35"/>
      <c r="AB161" s="35"/>
      <c r="AC161" s="35"/>
      <c r="AD161" s="35"/>
      <c r="AE161" s="35"/>
      <c r="AR161" s="205" t="s">
        <v>373</v>
      </c>
      <c r="AT161" s="205" t="s">
        <v>368</v>
      </c>
      <c r="AU161" s="205" t="s">
        <v>88</v>
      </c>
      <c r="AY161" s="18" t="s">
        <v>365</v>
      </c>
      <c r="BE161" s="206">
        <f t="shared" si="14"/>
        <v>0</v>
      </c>
      <c r="BF161" s="206">
        <f t="shared" si="15"/>
        <v>0</v>
      </c>
      <c r="BG161" s="206">
        <f t="shared" si="16"/>
        <v>0</v>
      </c>
      <c r="BH161" s="206">
        <f t="shared" si="17"/>
        <v>0</v>
      </c>
      <c r="BI161" s="206">
        <f t="shared" si="18"/>
        <v>0</v>
      </c>
      <c r="BJ161" s="18" t="s">
        <v>88</v>
      </c>
      <c r="BK161" s="206">
        <f t="shared" si="19"/>
        <v>0</v>
      </c>
      <c r="BL161" s="18" t="s">
        <v>373</v>
      </c>
      <c r="BM161" s="205" t="s">
        <v>811</v>
      </c>
    </row>
    <row r="162" spans="1:65" s="2" customFormat="1" ht="16.5" customHeight="1">
      <c r="A162" s="35"/>
      <c r="B162" s="36"/>
      <c r="C162" s="240" t="s">
        <v>604</v>
      </c>
      <c r="D162" s="240" t="s">
        <v>432</v>
      </c>
      <c r="E162" s="241" t="s">
        <v>4878</v>
      </c>
      <c r="F162" s="242" t="s">
        <v>4879</v>
      </c>
      <c r="G162" s="243" t="s">
        <v>371</v>
      </c>
      <c r="H162" s="244">
        <v>35.1</v>
      </c>
      <c r="I162" s="245"/>
      <c r="J162" s="246">
        <f t="shared" si="10"/>
        <v>0</v>
      </c>
      <c r="K162" s="242" t="s">
        <v>1</v>
      </c>
      <c r="L162" s="247"/>
      <c r="M162" s="248" t="s">
        <v>1</v>
      </c>
      <c r="N162" s="249" t="s">
        <v>46</v>
      </c>
      <c r="O162" s="72"/>
      <c r="P162" s="203">
        <f t="shared" si="11"/>
        <v>0</v>
      </c>
      <c r="Q162" s="203">
        <v>0</v>
      </c>
      <c r="R162" s="203">
        <f t="shared" si="12"/>
        <v>0</v>
      </c>
      <c r="S162" s="203">
        <v>0</v>
      </c>
      <c r="T162" s="204">
        <f t="shared" si="13"/>
        <v>0</v>
      </c>
      <c r="U162" s="35"/>
      <c r="V162" s="35"/>
      <c r="W162" s="35"/>
      <c r="X162" s="35"/>
      <c r="Y162" s="35"/>
      <c r="Z162" s="35"/>
      <c r="AA162" s="35"/>
      <c r="AB162" s="35"/>
      <c r="AC162" s="35"/>
      <c r="AD162" s="35"/>
      <c r="AE162" s="35"/>
      <c r="AR162" s="205" t="s">
        <v>411</v>
      </c>
      <c r="AT162" s="205" t="s">
        <v>432</v>
      </c>
      <c r="AU162" s="205" t="s">
        <v>88</v>
      </c>
      <c r="AY162" s="18" t="s">
        <v>365</v>
      </c>
      <c r="BE162" s="206">
        <f t="shared" si="14"/>
        <v>0</v>
      </c>
      <c r="BF162" s="206">
        <f t="shared" si="15"/>
        <v>0</v>
      </c>
      <c r="BG162" s="206">
        <f t="shared" si="16"/>
        <v>0</v>
      </c>
      <c r="BH162" s="206">
        <f t="shared" si="17"/>
        <v>0</v>
      </c>
      <c r="BI162" s="206">
        <f t="shared" si="18"/>
        <v>0</v>
      </c>
      <c r="BJ162" s="18" t="s">
        <v>88</v>
      </c>
      <c r="BK162" s="206">
        <f t="shared" si="19"/>
        <v>0</v>
      </c>
      <c r="BL162" s="18" t="s">
        <v>373</v>
      </c>
      <c r="BM162" s="205" t="s">
        <v>825</v>
      </c>
    </row>
    <row r="163" spans="1:65" s="2" customFormat="1" ht="16.5" customHeight="1">
      <c r="A163" s="35"/>
      <c r="B163" s="36"/>
      <c r="C163" s="194" t="s">
        <v>610</v>
      </c>
      <c r="D163" s="194" t="s">
        <v>368</v>
      </c>
      <c r="E163" s="195" t="s">
        <v>4880</v>
      </c>
      <c r="F163" s="196" t="s">
        <v>4881</v>
      </c>
      <c r="G163" s="197" t="s">
        <v>314</v>
      </c>
      <c r="H163" s="198">
        <v>501.6</v>
      </c>
      <c r="I163" s="199"/>
      <c r="J163" s="200">
        <f t="shared" si="10"/>
        <v>0</v>
      </c>
      <c r="K163" s="196" t="s">
        <v>1</v>
      </c>
      <c r="L163" s="40"/>
      <c r="M163" s="201" t="s">
        <v>1</v>
      </c>
      <c r="N163" s="202" t="s">
        <v>46</v>
      </c>
      <c r="O163" s="72"/>
      <c r="P163" s="203">
        <f t="shared" si="11"/>
        <v>0</v>
      </c>
      <c r="Q163" s="203">
        <v>0</v>
      </c>
      <c r="R163" s="203">
        <f t="shared" si="12"/>
        <v>0</v>
      </c>
      <c r="S163" s="203">
        <v>0</v>
      </c>
      <c r="T163" s="204">
        <f t="shared" si="13"/>
        <v>0</v>
      </c>
      <c r="U163" s="35"/>
      <c r="V163" s="35"/>
      <c r="W163" s="35"/>
      <c r="X163" s="35"/>
      <c r="Y163" s="35"/>
      <c r="Z163" s="35"/>
      <c r="AA163" s="35"/>
      <c r="AB163" s="35"/>
      <c r="AC163" s="35"/>
      <c r="AD163" s="35"/>
      <c r="AE163" s="35"/>
      <c r="AR163" s="205" t="s">
        <v>373</v>
      </c>
      <c r="AT163" s="205" t="s">
        <v>368</v>
      </c>
      <c r="AU163" s="205" t="s">
        <v>88</v>
      </c>
      <c r="AY163" s="18" t="s">
        <v>365</v>
      </c>
      <c r="BE163" s="206">
        <f t="shared" si="14"/>
        <v>0</v>
      </c>
      <c r="BF163" s="206">
        <f t="shared" si="15"/>
        <v>0</v>
      </c>
      <c r="BG163" s="206">
        <f t="shared" si="16"/>
        <v>0</v>
      </c>
      <c r="BH163" s="206">
        <f t="shared" si="17"/>
        <v>0</v>
      </c>
      <c r="BI163" s="206">
        <f t="shared" si="18"/>
        <v>0</v>
      </c>
      <c r="BJ163" s="18" t="s">
        <v>88</v>
      </c>
      <c r="BK163" s="206">
        <f t="shared" si="19"/>
        <v>0</v>
      </c>
      <c r="BL163" s="18" t="s">
        <v>373</v>
      </c>
      <c r="BM163" s="205" t="s">
        <v>835</v>
      </c>
    </row>
    <row r="164" spans="1:65" s="2" customFormat="1" ht="16.5" customHeight="1">
      <c r="A164" s="35"/>
      <c r="B164" s="36"/>
      <c r="C164" s="194" t="s">
        <v>617</v>
      </c>
      <c r="D164" s="194" t="s">
        <v>368</v>
      </c>
      <c r="E164" s="195" t="s">
        <v>4882</v>
      </c>
      <c r="F164" s="196" t="s">
        <v>4883</v>
      </c>
      <c r="G164" s="197" t="s">
        <v>314</v>
      </c>
      <c r="H164" s="198">
        <v>139.30000000000001</v>
      </c>
      <c r="I164" s="199"/>
      <c r="J164" s="200">
        <f t="shared" si="10"/>
        <v>0</v>
      </c>
      <c r="K164" s="196" t="s">
        <v>1</v>
      </c>
      <c r="L164" s="40"/>
      <c r="M164" s="201" t="s">
        <v>1</v>
      </c>
      <c r="N164" s="202" t="s">
        <v>46</v>
      </c>
      <c r="O164" s="72"/>
      <c r="P164" s="203">
        <f t="shared" si="11"/>
        <v>0</v>
      </c>
      <c r="Q164" s="203">
        <v>0</v>
      </c>
      <c r="R164" s="203">
        <f t="shared" si="12"/>
        <v>0</v>
      </c>
      <c r="S164" s="203">
        <v>0</v>
      </c>
      <c r="T164" s="204">
        <f t="shared" si="13"/>
        <v>0</v>
      </c>
      <c r="U164" s="35"/>
      <c r="V164" s="35"/>
      <c r="W164" s="35"/>
      <c r="X164" s="35"/>
      <c r="Y164" s="35"/>
      <c r="Z164" s="35"/>
      <c r="AA164" s="35"/>
      <c r="AB164" s="35"/>
      <c r="AC164" s="35"/>
      <c r="AD164" s="35"/>
      <c r="AE164" s="35"/>
      <c r="AR164" s="205" t="s">
        <v>373</v>
      </c>
      <c r="AT164" s="205" t="s">
        <v>368</v>
      </c>
      <c r="AU164" s="205" t="s">
        <v>88</v>
      </c>
      <c r="AY164" s="18" t="s">
        <v>365</v>
      </c>
      <c r="BE164" s="206">
        <f t="shared" si="14"/>
        <v>0</v>
      </c>
      <c r="BF164" s="206">
        <f t="shared" si="15"/>
        <v>0</v>
      </c>
      <c r="BG164" s="206">
        <f t="shared" si="16"/>
        <v>0</v>
      </c>
      <c r="BH164" s="206">
        <f t="shared" si="17"/>
        <v>0</v>
      </c>
      <c r="BI164" s="206">
        <f t="shared" si="18"/>
        <v>0</v>
      </c>
      <c r="BJ164" s="18" t="s">
        <v>88</v>
      </c>
      <c r="BK164" s="206">
        <f t="shared" si="19"/>
        <v>0</v>
      </c>
      <c r="BL164" s="18" t="s">
        <v>373</v>
      </c>
      <c r="BM164" s="205" t="s">
        <v>848</v>
      </c>
    </row>
    <row r="165" spans="1:65" s="2" customFormat="1" ht="16.5" customHeight="1">
      <c r="A165" s="35"/>
      <c r="B165" s="36"/>
      <c r="C165" s="240" t="s">
        <v>622</v>
      </c>
      <c r="D165" s="240" t="s">
        <v>432</v>
      </c>
      <c r="E165" s="241" t="s">
        <v>4884</v>
      </c>
      <c r="F165" s="242" t="s">
        <v>4885</v>
      </c>
      <c r="G165" s="243" t="s">
        <v>1588</v>
      </c>
      <c r="H165" s="244">
        <v>2.7</v>
      </c>
      <c r="I165" s="245"/>
      <c r="J165" s="246">
        <f t="shared" si="10"/>
        <v>0</v>
      </c>
      <c r="K165" s="242" t="s">
        <v>1</v>
      </c>
      <c r="L165" s="247"/>
      <c r="M165" s="248" t="s">
        <v>1</v>
      </c>
      <c r="N165" s="249" t="s">
        <v>46</v>
      </c>
      <c r="O165" s="72"/>
      <c r="P165" s="203">
        <f t="shared" si="11"/>
        <v>0</v>
      </c>
      <c r="Q165" s="203">
        <v>0</v>
      </c>
      <c r="R165" s="203">
        <f t="shared" si="12"/>
        <v>0</v>
      </c>
      <c r="S165" s="203">
        <v>0</v>
      </c>
      <c r="T165" s="204">
        <f t="shared" si="13"/>
        <v>0</v>
      </c>
      <c r="U165" s="35"/>
      <c r="V165" s="35"/>
      <c r="W165" s="35"/>
      <c r="X165" s="35"/>
      <c r="Y165" s="35"/>
      <c r="Z165" s="35"/>
      <c r="AA165" s="35"/>
      <c r="AB165" s="35"/>
      <c r="AC165" s="35"/>
      <c r="AD165" s="35"/>
      <c r="AE165" s="35"/>
      <c r="AR165" s="205" t="s">
        <v>411</v>
      </c>
      <c r="AT165" s="205" t="s">
        <v>432</v>
      </c>
      <c r="AU165" s="205" t="s">
        <v>88</v>
      </c>
      <c r="AY165" s="18" t="s">
        <v>365</v>
      </c>
      <c r="BE165" s="206">
        <f t="shared" si="14"/>
        <v>0</v>
      </c>
      <c r="BF165" s="206">
        <f t="shared" si="15"/>
        <v>0</v>
      </c>
      <c r="BG165" s="206">
        <f t="shared" si="16"/>
        <v>0</v>
      </c>
      <c r="BH165" s="206">
        <f t="shared" si="17"/>
        <v>0</v>
      </c>
      <c r="BI165" s="206">
        <f t="shared" si="18"/>
        <v>0</v>
      </c>
      <c r="BJ165" s="18" t="s">
        <v>88</v>
      </c>
      <c r="BK165" s="206">
        <f t="shared" si="19"/>
        <v>0</v>
      </c>
      <c r="BL165" s="18" t="s">
        <v>373</v>
      </c>
      <c r="BM165" s="205" t="s">
        <v>861</v>
      </c>
    </row>
    <row r="166" spans="1:65" s="2" customFormat="1" ht="16.5" customHeight="1">
      <c r="A166" s="35"/>
      <c r="B166" s="36"/>
      <c r="C166" s="194" t="s">
        <v>628</v>
      </c>
      <c r="D166" s="194" t="s">
        <v>368</v>
      </c>
      <c r="E166" s="195" t="s">
        <v>4886</v>
      </c>
      <c r="F166" s="196" t="s">
        <v>4887</v>
      </c>
      <c r="G166" s="197" t="s">
        <v>389</v>
      </c>
      <c r="H166" s="198">
        <v>1E-3</v>
      </c>
      <c r="I166" s="199"/>
      <c r="J166" s="200">
        <f t="shared" si="10"/>
        <v>0</v>
      </c>
      <c r="K166" s="196" t="s">
        <v>1</v>
      </c>
      <c r="L166" s="40"/>
      <c r="M166" s="201" t="s">
        <v>1</v>
      </c>
      <c r="N166" s="202" t="s">
        <v>46</v>
      </c>
      <c r="O166" s="72"/>
      <c r="P166" s="203">
        <f t="shared" si="11"/>
        <v>0</v>
      </c>
      <c r="Q166" s="203">
        <v>0</v>
      </c>
      <c r="R166" s="203">
        <f t="shared" si="12"/>
        <v>0</v>
      </c>
      <c r="S166" s="203">
        <v>0</v>
      </c>
      <c r="T166" s="204">
        <f t="shared" si="13"/>
        <v>0</v>
      </c>
      <c r="U166" s="35"/>
      <c r="V166" s="35"/>
      <c r="W166" s="35"/>
      <c r="X166" s="35"/>
      <c r="Y166" s="35"/>
      <c r="Z166" s="35"/>
      <c r="AA166" s="35"/>
      <c r="AB166" s="35"/>
      <c r="AC166" s="35"/>
      <c r="AD166" s="35"/>
      <c r="AE166" s="35"/>
      <c r="AR166" s="205" t="s">
        <v>373</v>
      </c>
      <c r="AT166" s="205" t="s">
        <v>368</v>
      </c>
      <c r="AU166" s="205" t="s">
        <v>88</v>
      </c>
      <c r="AY166" s="18" t="s">
        <v>365</v>
      </c>
      <c r="BE166" s="206">
        <f t="shared" si="14"/>
        <v>0</v>
      </c>
      <c r="BF166" s="206">
        <f t="shared" si="15"/>
        <v>0</v>
      </c>
      <c r="BG166" s="206">
        <f t="shared" si="16"/>
        <v>0</v>
      </c>
      <c r="BH166" s="206">
        <f t="shared" si="17"/>
        <v>0</v>
      </c>
      <c r="BI166" s="206">
        <f t="shared" si="18"/>
        <v>0</v>
      </c>
      <c r="BJ166" s="18" t="s">
        <v>88</v>
      </c>
      <c r="BK166" s="206">
        <f t="shared" si="19"/>
        <v>0</v>
      </c>
      <c r="BL166" s="18" t="s">
        <v>373</v>
      </c>
      <c r="BM166" s="205" t="s">
        <v>873</v>
      </c>
    </row>
    <row r="167" spans="1:65" s="2" customFormat="1" ht="16.5" customHeight="1">
      <c r="A167" s="35"/>
      <c r="B167" s="36"/>
      <c r="C167" s="240" t="s">
        <v>634</v>
      </c>
      <c r="D167" s="240" t="s">
        <v>432</v>
      </c>
      <c r="E167" s="241" t="s">
        <v>4888</v>
      </c>
      <c r="F167" s="242" t="s">
        <v>4889</v>
      </c>
      <c r="G167" s="243" t="s">
        <v>1588</v>
      </c>
      <c r="H167" s="244">
        <v>4.3929999999999998</v>
      </c>
      <c r="I167" s="245"/>
      <c r="J167" s="246">
        <f t="shared" si="10"/>
        <v>0</v>
      </c>
      <c r="K167" s="242" t="s">
        <v>1</v>
      </c>
      <c r="L167" s="247"/>
      <c r="M167" s="248" t="s">
        <v>1</v>
      </c>
      <c r="N167" s="249" t="s">
        <v>46</v>
      </c>
      <c r="O167" s="72"/>
      <c r="P167" s="203">
        <f t="shared" si="11"/>
        <v>0</v>
      </c>
      <c r="Q167" s="203">
        <v>0</v>
      </c>
      <c r="R167" s="203">
        <f t="shared" si="12"/>
        <v>0</v>
      </c>
      <c r="S167" s="203">
        <v>0</v>
      </c>
      <c r="T167" s="204">
        <f t="shared" si="13"/>
        <v>0</v>
      </c>
      <c r="U167" s="35"/>
      <c r="V167" s="35"/>
      <c r="W167" s="35"/>
      <c r="X167" s="35"/>
      <c r="Y167" s="35"/>
      <c r="Z167" s="35"/>
      <c r="AA167" s="35"/>
      <c r="AB167" s="35"/>
      <c r="AC167" s="35"/>
      <c r="AD167" s="35"/>
      <c r="AE167" s="35"/>
      <c r="AR167" s="205" t="s">
        <v>411</v>
      </c>
      <c r="AT167" s="205" t="s">
        <v>432</v>
      </c>
      <c r="AU167" s="205" t="s">
        <v>88</v>
      </c>
      <c r="AY167" s="18" t="s">
        <v>365</v>
      </c>
      <c r="BE167" s="206">
        <f t="shared" si="14"/>
        <v>0</v>
      </c>
      <c r="BF167" s="206">
        <f t="shared" si="15"/>
        <v>0</v>
      </c>
      <c r="BG167" s="206">
        <f t="shared" si="16"/>
        <v>0</v>
      </c>
      <c r="BH167" s="206">
        <f t="shared" si="17"/>
        <v>0</v>
      </c>
      <c r="BI167" s="206">
        <f t="shared" si="18"/>
        <v>0</v>
      </c>
      <c r="BJ167" s="18" t="s">
        <v>88</v>
      </c>
      <c r="BK167" s="206">
        <f t="shared" si="19"/>
        <v>0</v>
      </c>
      <c r="BL167" s="18" t="s">
        <v>373</v>
      </c>
      <c r="BM167" s="205" t="s">
        <v>887</v>
      </c>
    </row>
    <row r="168" spans="1:65" s="2" customFormat="1" ht="16.5" customHeight="1">
      <c r="A168" s="35"/>
      <c r="B168" s="36"/>
      <c r="C168" s="194" t="s">
        <v>639</v>
      </c>
      <c r="D168" s="194" t="s">
        <v>368</v>
      </c>
      <c r="E168" s="195" t="s">
        <v>4890</v>
      </c>
      <c r="F168" s="196" t="s">
        <v>4891</v>
      </c>
      <c r="G168" s="197" t="s">
        <v>314</v>
      </c>
      <c r="H168" s="198">
        <v>139.30000000000001</v>
      </c>
      <c r="I168" s="199"/>
      <c r="J168" s="200">
        <f t="shared" si="10"/>
        <v>0</v>
      </c>
      <c r="K168" s="196" t="s">
        <v>1</v>
      </c>
      <c r="L168" s="40"/>
      <c r="M168" s="201" t="s">
        <v>1</v>
      </c>
      <c r="N168" s="202" t="s">
        <v>46</v>
      </c>
      <c r="O168" s="72"/>
      <c r="P168" s="203">
        <f t="shared" si="11"/>
        <v>0</v>
      </c>
      <c r="Q168" s="203">
        <v>0</v>
      </c>
      <c r="R168" s="203">
        <f t="shared" si="12"/>
        <v>0</v>
      </c>
      <c r="S168" s="203">
        <v>0</v>
      </c>
      <c r="T168" s="204">
        <f t="shared" si="13"/>
        <v>0</v>
      </c>
      <c r="U168" s="35"/>
      <c r="V168" s="35"/>
      <c r="W168" s="35"/>
      <c r="X168" s="35"/>
      <c r="Y168" s="35"/>
      <c r="Z168" s="35"/>
      <c r="AA168" s="35"/>
      <c r="AB168" s="35"/>
      <c r="AC168" s="35"/>
      <c r="AD168" s="35"/>
      <c r="AE168" s="35"/>
      <c r="AR168" s="205" t="s">
        <v>373</v>
      </c>
      <c r="AT168" s="205" t="s">
        <v>368</v>
      </c>
      <c r="AU168" s="205" t="s">
        <v>88</v>
      </c>
      <c r="AY168" s="18" t="s">
        <v>365</v>
      </c>
      <c r="BE168" s="206">
        <f t="shared" si="14"/>
        <v>0</v>
      </c>
      <c r="BF168" s="206">
        <f t="shared" si="15"/>
        <v>0</v>
      </c>
      <c r="BG168" s="206">
        <f t="shared" si="16"/>
        <v>0</v>
      </c>
      <c r="BH168" s="206">
        <f t="shared" si="17"/>
        <v>0</v>
      </c>
      <c r="BI168" s="206">
        <f t="shared" si="18"/>
        <v>0</v>
      </c>
      <c r="BJ168" s="18" t="s">
        <v>88</v>
      </c>
      <c r="BK168" s="206">
        <f t="shared" si="19"/>
        <v>0</v>
      </c>
      <c r="BL168" s="18" t="s">
        <v>373</v>
      </c>
      <c r="BM168" s="205" t="s">
        <v>898</v>
      </c>
    </row>
    <row r="169" spans="1:65" s="2" customFormat="1" ht="24.2" customHeight="1">
      <c r="A169" s="35"/>
      <c r="B169" s="36"/>
      <c r="C169" s="194" t="s">
        <v>643</v>
      </c>
      <c r="D169" s="194" t="s">
        <v>368</v>
      </c>
      <c r="E169" s="195" t="s">
        <v>4892</v>
      </c>
      <c r="F169" s="196" t="s">
        <v>4893</v>
      </c>
      <c r="G169" s="197" t="s">
        <v>314</v>
      </c>
      <c r="H169" s="198">
        <v>139.30000000000001</v>
      </c>
      <c r="I169" s="199"/>
      <c r="J169" s="200">
        <f t="shared" si="10"/>
        <v>0</v>
      </c>
      <c r="K169" s="196" t="s">
        <v>1</v>
      </c>
      <c r="L169" s="40"/>
      <c r="M169" s="201" t="s">
        <v>1</v>
      </c>
      <c r="N169" s="202" t="s">
        <v>46</v>
      </c>
      <c r="O169" s="72"/>
      <c r="P169" s="203">
        <f t="shared" si="11"/>
        <v>0</v>
      </c>
      <c r="Q169" s="203">
        <v>0</v>
      </c>
      <c r="R169" s="203">
        <f t="shared" si="12"/>
        <v>0</v>
      </c>
      <c r="S169" s="203">
        <v>0</v>
      </c>
      <c r="T169" s="204">
        <f t="shared" si="13"/>
        <v>0</v>
      </c>
      <c r="U169" s="35"/>
      <c r="V169" s="35"/>
      <c r="W169" s="35"/>
      <c r="X169" s="35"/>
      <c r="Y169" s="35"/>
      <c r="Z169" s="35"/>
      <c r="AA169" s="35"/>
      <c r="AB169" s="35"/>
      <c r="AC169" s="35"/>
      <c r="AD169" s="35"/>
      <c r="AE169" s="35"/>
      <c r="AR169" s="205" t="s">
        <v>373</v>
      </c>
      <c r="AT169" s="205" t="s">
        <v>368</v>
      </c>
      <c r="AU169" s="205" t="s">
        <v>88</v>
      </c>
      <c r="AY169" s="18" t="s">
        <v>365</v>
      </c>
      <c r="BE169" s="206">
        <f t="shared" si="14"/>
        <v>0</v>
      </c>
      <c r="BF169" s="206">
        <f t="shared" si="15"/>
        <v>0</v>
      </c>
      <c r="BG169" s="206">
        <f t="shared" si="16"/>
        <v>0</v>
      </c>
      <c r="BH169" s="206">
        <f t="shared" si="17"/>
        <v>0</v>
      </c>
      <c r="BI169" s="206">
        <f t="shared" si="18"/>
        <v>0</v>
      </c>
      <c r="BJ169" s="18" t="s">
        <v>88</v>
      </c>
      <c r="BK169" s="206">
        <f t="shared" si="19"/>
        <v>0</v>
      </c>
      <c r="BL169" s="18" t="s">
        <v>373</v>
      </c>
      <c r="BM169" s="205" t="s">
        <v>910</v>
      </c>
    </row>
    <row r="170" spans="1:65" s="2" customFormat="1" ht="16.5" customHeight="1">
      <c r="A170" s="35"/>
      <c r="B170" s="36"/>
      <c r="C170" s="194" t="s">
        <v>649</v>
      </c>
      <c r="D170" s="194" t="s">
        <v>368</v>
      </c>
      <c r="E170" s="195" t="s">
        <v>4894</v>
      </c>
      <c r="F170" s="196" t="s">
        <v>4895</v>
      </c>
      <c r="G170" s="197" t="s">
        <v>314</v>
      </c>
      <c r="H170" s="198">
        <v>1831.7</v>
      </c>
      <c r="I170" s="199"/>
      <c r="J170" s="200">
        <f t="shared" si="10"/>
        <v>0</v>
      </c>
      <c r="K170" s="196" t="s">
        <v>1</v>
      </c>
      <c r="L170" s="40"/>
      <c r="M170" s="201" t="s">
        <v>1</v>
      </c>
      <c r="N170" s="202" t="s">
        <v>46</v>
      </c>
      <c r="O170" s="72"/>
      <c r="P170" s="203">
        <f t="shared" si="11"/>
        <v>0</v>
      </c>
      <c r="Q170" s="203">
        <v>0</v>
      </c>
      <c r="R170" s="203">
        <f t="shared" si="12"/>
        <v>0</v>
      </c>
      <c r="S170" s="203">
        <v>0</v>
      </c>
      <c r="T170" s="204">
        <f t="shared" si="13"/>
        <v>0</v>
      </c>
      <c r="U170" s="35"/>
      <c r="V170" s="35"/>
      <c r="W170" s="35"/>
      <c r="X170" s="35"/>
      <c r="Y170" s="35"/>
      <c r="Z170" s="35"/>
      <c r="AA170" s="35"/>
      <c r="AB170" s="35"/>
      <c r="AC170" s="35"/>
      <c r="AD170" s="35"/>
      <c r="AE170" s="35"/>
      <c r="AR170" s="205" t="s">
        <v>373</v>
      </c>
      <c r="AT170" s="205" t="s">
        <v>368</v>
      </c>
      <c r="AU170" s="205" t="s">
        <v>88</v>
      </c>
      <c r="AY170" s="18" t="s">
        <v>365</v>
      </c>
      <c r="BE170" s="206">
        <f t="shared" si="14"/>
        <v>0</v>
      </c>
      <c r="BF170" s="206">
        <f t="shared" si="15"/>
        <v>0</v>
      </c>
      <c r="BG170" s="206">
        <f t="shared" si="16"/>
        <v>0</v>
      </c>
      <c r="BH170" s="206">
        <f t="shared" si="17"/>
        <v>0</v>
      </c>
      <c r="BI170" s="206">
        <f t="shared" si="18"/>
        <v>0</v>
      </c>
      <c r="BJ170" s="18" t="s">
        <v>88</v>
      </c>
      <c r="BK170" s="206">
        <f t="shared" si="19"/>
        <v>0</v>
      </c>
      <c r="BL170" s="18" t="s">
        <v>373</v>
      </c>
      <c r="BM170" s="205" t="s">
        <v>923</v>
      </c>
    </row>
    <row r="171" spans="1:65" s="2" customFormat="1" ht="16.5" customHeight="1">
      <c r="A171" s="35"/>
      <c r="B171" s="36"/>
      <c r="C171" s="240" t="s">
        <v>657</v>
      </c>
      <c r="D171" s="240" t="s">
        <v>432</v>
      </c>
      <c r="E171" s="241" t="s">
        <v>4896</v>
      </c>
      <c r="F171" s="242" t="s">
        <v>4897</v>
      </c>
      <c r="G171" s="243" t="s">
        <v>314</v>
      </c>
      <c r="H171" s="244">
        <v>1923.2850000000001</v>
      </c>
      <c r="I171" s="245"/>
      <c r="J171" s="246">
        <f t="shared" si="10"/>
        <v>0</v>
      </c>
      <c r="K171" s="242" t="s">
        <v>1</v>
      </c>
      <c r="L171" s="247"/>
      <c r="M171" s="248" t="s">
        <v>1</v>
      </c>
      <c r="N171" s="249" t="s">
        <v>46</v>
      </c>
      <c r="O171" s="72"/>
      <c r="P171" s="203">
        <f t="shared" si="11"/>
        <v>0</v>
      </c>
      <c r="Q171" s="203">
        <v>0</v>
      </c>
      <c r="R171" s="203">
        <f t="shared" si="12"/>
        <v>0</v>
      </c>
      <c r="S171" s="203">
        <v>0</v>
      </c>
      <c r="T171" s="204">
        <f t="shared" si="13"/>
        <v>0</v>
      </c>
      <c r="U171" s="35"/>
      <c r="V171" s="35"/>
      <c r="W171" s="35"/>
      <c r="X171" s="35"/>
      <c r="Y171" s="35"/>
      <c r="Z171" s="35"/>
      <c r="AA171" s="35"/>
      <c r="AB171" s="35"/>
      <c r="AC171" s="35"/>
      <c r="AD171" s="35"/>
      <c r="AE171" s="35"/>
      <c r="AR171" s="205" t="s">
        <v>411</v>
      </c>
      <c r="AT171" s="205" t="s">
        <v>432</v>
      </c>
      <c r="AU171" s="205" t="s">
        <v>88</v>
      </c>
      <c r="AY171" s="18" t="s">
        <v>365</v>
      </c>
      <c r="BE171" s="206">
        <f t="shared" si="14"/>
        <v>0</v>
      </c>
      <c r="BF171" s="206">
        <f t="shared" si="15"/>
        <v>0</v>
      </c>
      <c r="BG171" s="206">
        <f t="shared" si="16"/>
        <v>0</v>
      </c>
      <c r="BH171" s="206">
        <f t="shared" si="17"/>
        <v>0</v>
      </c>
      <c r="BI171" s="206">
        <f t="shared" si="18"/>
        <v>0</v>
      </c>
      <c r="BJ171" s="18" t="s">
        <v>88</v>
      </c>
      <c r="BK171" s="206">
        <f t="shared" si="19"/>
        <v>0</v>
      </c>
      <c r="BL171" s="18" t="s">
        <v>373</v>
      </c>
      <c r="BM171" s="205" t="s">
        <v>935</v>
      </c>
    </row>
    <row r="172" spans="1:65" s="2" customFormat="1" ht="16.5" customHeight="1">
      <c r="A172" s="35"/>
      <c r="B172" s="36"/>
      <c r="C172" s="194" t="s">
        <v>661</v>
      </c>
      <c r="D172" s="194" t="s">
        <v>368</v>
      </c>
      <c r="E172" s="195" t="s">
        <v>4898</v>
      </c>
      <c r="F172" s="196" t="s">
        <v>4899</v>
      </c>
      <c r="G172" s="197" t="s">
        <v>314</v>
      </c>
      <c r="H172" s="198">
        <v>2653.6</v>
      </c>
      <c r="I172" s="199"/>
      <c r="J172" s="200">
        <f t="shared" si="10"/>
        <v>0</v>
      </c>
      <c r="K172" s="196" t="s">
        <v>1</v>
      </c>
      <c r="L172" s="40"/>
      <c r="M172" s="201" t="s">
        <v>1</v>
      </c>
      <c r="N172" s="202" t="s">
        <v>46</v>
      </c>
      <c r="O172" s="72"/>
      <c r="P172" s="203">
        <f t="shared" si="11"/>
        <v>0</v>
      </c>
      <c r="Q172" s="203">
        <v>0</v>
      </c>
      <c r="R172" s="203">
        <f t="shared" si="12"/>
        <v>0</v>
      </c>
      <c r="S172" s="203">
        <v>0</v>
      </c>
      <c r="T172" s="204">
        <f t="shared" si="13"/>
        <v>0</v>
      </c>
      <c r="U172" s="35"/>
      <c r="V172" s="35"/>
      <c r="W172" s="35"/>
      <c r="X172" s="35"/>
      <c r="Y172" s="35"/>
      <c r="Z172" s="35"/>
      <c r="AA172" s="35"/>
      <c r="AB172" s="35"/>
      <c r="AC172" s="35"/>
      <c r="AD172" s="35"/>
      <c r="AE172" s="35"/>
      <c r="AR172" s="205" t="s">
        <v>373</v>
      </c>
      <c r="AT172" s="205" t="s">
        <v>368</v>
      </c>
      <c r="AU172" s="205" t="s">
        <v>88</v>
      </c>
      <c r="AY172" s="18" t="s">
        <v>365</v>
      </c>
      <c r="BE172" s="206">
        <f t="shared" si="14"/>
        <v>0</v>
      </c>
      <c r="BF172" s="206">
        <f t="shared" si="15"/>
        <v>0</v>
      </c>
      <c r="BG172" s="206">
        <f t="shared" si="16"/>
        <v>0</v>
      </c>
      <c r="BH172" s="206">
        <f t="shared" si="17"/>
        <v>0</v>
      </c>
      <c r="BI172" s="206">
        <f t="shared" si="18"/>
        <v>0</v>
      </c>
      <c r="BJ172" s="18" t="s">
        <v>88</v>
      </c>
      <c r="BK172" s="206">
        <f t="shared" si="19"/>
        <v>0</v>
      </c>
      <c r="BL172" s="18" t="s">
        <v>373</v>
      </c>
      <c r="BM172" s="205" t="s">
        <v>946</v>
      </c>
    </row>
    <row r="173" spans="1:65" s="2" customFormat="1" ht="16.5" customHeight="1">
      <c r="A173" s="35"/>
      <c r="B173" s="36"/>
      <c r="C173" s="240" t="s">
        <v>668</v>
      </c>
      <c r="D173" s="240" t="s">
        <v>432</v>
      </c>
      <c r="E173" s="241" t="s">
        <v>4900</v>
      </c>
      <c r="F173" s="242" t="s">
        <v>4901</v>
      </c>
      <c r="G173" s="243" t="s">
        <v>314</v>
      </c>
      <c r="H173" s="244">
        <v>2653.6</v>
      </c>
      <c r="I173" s="245"/>
      <c r="J173" s="246">
        <f t="shared" si="10"/>
        <v>0</v>
      </c>
      <c r="K173" s="242" t="s">
        <v>1</v>
      </c>
      <c r="L173" s="247"/>
      <c r="M173" s="248" t="s">
        <v>1</v>
      </c>
      <c r="N173" s="249" t="s">
        <v>46</v>
      </c>
      <c r="O173" s="72"/>
      <c r="P173" s="203">
        <f t="shared" si="11"/>
        <v>0</v>
      </c>
      <c r="Q173" s="203">
        <v>0</v>
      </c>
      <c r="R173" s="203">
        <f t="shared" si="12"/>
        <v>0</v>
      </c>
      <c r="S173" s="203">
        <v>0</v>
      </c>
      <c r="T173" s="204">
        <f t="shared" si="13"/>
        <v>0</v>
      </c>
      <c r="U173" s="35"/>
      <c r="V173" s="35"/>
      <c r="W173" s="35"/>
      <c r="X173" s="35"/>
      <c r="Y173" s="35"/>
      <c r="Z173" s="35"/>
      <c r="AA173" s="35"/>
      <c r="AB173" s="35"/>
      <c r="AC173" s="35"/>
      <c r="AD173" s="35"/>
      <c r="AE173" s="35"/>
      <c r="AR173" s="205" t="s">
        <v>411</v>
      </c>
      <c r="AT173" s="205" t="s">
        <v>432</v>
      </c>
      <c r="AU173" s="205" t="s">
        <v>88</v>
      </c>
      <c r="AY173" s="18" t="s">
        <v>365</v>
      </c>
      <c r="BE173" s="206">
        <f t="shared" si="14"/>
        <v>0</v>
      </c>
      <c r="BF173" s="206">
        <f t="shared" si="15"/>
        <v>0</v>
      </c>
      <c r="BG173" s="206">
        <f t="shared" si="16"/>
        <v>0</v>
      </c>
      <c r="BH173" s="206">
        <f t="shared" si="17"/>
        <v>0</v>
      </c>
      <c r="BI173" s="206">
        <f t="shared" si="18"/>
        <v>0</v>
      </c>
      <c r="BJ173" s="18" t="s">
        <v>88</v>
      </c>
      <c r="BK173" s="206">
        <f t="shared" si="19"/>
        <v>0</v>
      </c>
      <c r="BL173" s="18" t="s">
        <v>373</v>
      </c>
      <c r="BM173" s="205" t="s">
        <v>958</v>
      </c>
    </row>
    <row r="174" spans="1:65" s="2" customFormat="1" ht="21.75" customHeight="1">
      <c r="A174" s="35"/>
      <c r="B174" s="36"/>
      <c r="C174" s="194" t="s">
        <v>675</v>
      </c>
      <c r="D174" s="194" t="s">
        <v>368</v>
      </c>
      <c r="E174" s="195" t="s">
        <v>4902</v>
      </c>
      <c r="F174" s="196" t="s">
        <v>4797</v>
      </c>
      <c r="G174" s="197" t="s">
        <v>314</v>
      </c>
      <c r="H174" s="198">
        <v>1831.7</v>
      </c>
      <c r="I174" s="199"/>
      <c r="J174" s="200">
        <f t="shared" si="10"/>
        <v>0</v>
      </c>
      <c r="K174" s="196" t="s">
        <v>1</v>
      </c>
      <c r="L174" s="40"/>
      <c r="M174" s="201" t="s">
        <v>1</v>
      </c>
      <c r="N174" s="202" t="s">
        <v>46</v>
      </c>
      <c r="O174" s="72"/>
      <c r="P174" s="203">
        <f t="shared" si="11"/>
        <v>0</v>
      </c>
      <c r="Q174" s="203">
        <v>0</v>
      </c>
      <c r="R174" s="203">
        <f t="shared" si="12"/>
        <v>0</v>
      </c>
      <c r="S174" s="203">
        <v>0</v>
      </c>
      <c r="T174" s="204">
        <f t="shared" si="13"/>
        <v>0</v>
      </c>
      <c r="U174" s="35"/>
      <c r="V174" s="35"/>
      <c r="W174" s="35"/>
      <c r="X174" s="35"/>
      <c r="Y174" s="35"/>
      <c r="Z174" s="35"/>
      <c r="AA174" s="35"/>
      <c r="AB174" s="35"/>
      <c r="AC174" s="35"/>
      <c r="AD174" s="35"/>
      <c r="AE174" s="35"/>
      <c r="AR174" s="205" t="s">
        <v>373</v>
      </c>
      <c r="AT174" s="205" t="s">
        <v>368</v>
      </c>
      <c r="AU174" s="205" t="s">
        <v>88</v>
      </c>
      <c r="AY174" s="18" t="s">
        <v>365</v>
      </c>
      <c r="BE174" s="206">
        <f t="shared" si="14"/>
        <v>0</v>
      </c>
      <c r="BF174" s="206">
        <f t="shared" si="15"/>
        <v>0</v>
      </c>
      <c r="BG174" s="206">
        <f t="shared" si="16"/>
        <v>0</v>
      </c>
      <c r="BH174" s="206">
        <f t="shared" si="17"/>
        <v>0</v>
      </c>
      <c r="BI174" s="206">
        <f t="shared" si="18"/>
        <v>0</v>
      </c>
      <c r="BJ174" s="18" t="s">
        <v>88</v>
      </c>
      <c r="BK174" s="206">
        <f t="shared" si="19"/>
        <v>0</v>
      </c>
      <c r="BL174" s="18" t="s">
        <v>373</v>
      </c>
      <c r="BM174" s="205" t="s">
        <v>967</v>
      </c>
    </row>
    <row r="175" spans="1:65" s="2" customFormat="1" ht="16.5" customHeight="1">
      <c r="A175" s="35"/>
      <c r="B175" s="36"/>
      <c r="C175" s="194" t="s">
        <v>679</v>
      </c>
      <c r="D175" s="194" t="s">
        <v>368</v>
      </c>
      <c r="E175" s="195" t="s">
        <v>4903</v>
      </c>
      <c r="F175" s="196" t="s">
        <v>4904</v>
      </c>
      <c r="G175" s="197" t="s">
        <v>314</v>
      </c>
      <c r="H175" s="198">
        <v>1831.7</v>
      </c>
      <c r="I175" s="199"/>
      <c r="J175" s="200">
        <f t="shared" si="10"/>
        <v>0</v>
      </c>
      <c r="K175" s="196" t="s">
        <v>1</v>
      </c>
      <c r="L175" s="40"/>
      <c r="M175" s="201" t="s">
        <v>1</v>
      </c>
      <c r="N175" s="202" t="s">
        <v>46</v>
      </c>
      <c r="O175" s="72"/>
      <c r="P175" s="203">
        <f t="shared" si="11"/>
        <v>0</v>
      </c>
      <c r="Q175" s="203">
        <v>0</v>
      </c>
      <c r="R175" s="203">
        <f t="shared" si="12"/>
        <v>0</v>
      </c>
      <c r="S175" s="203">
        <v>0</v>
      </c>
      <c r="T175" s="204">
        <f t="shared" si="13"/>
        <v>0</v>
      </c>
      <c r="U175" s="35"/>
      <c r="V175" s="35"/>
      <c r="W175" s="35"/>
      <c r="X175" s="35"/>
      <c r="Y175" s="35"/>
      <c r="Z175" s="35"/>
      <c r="AA175" s="35"/>
      <c r="AB175" s="35"/>
      <c r="AC175" s="35"/>
      <c r="AD175" s="35"/>
      <c r="AE175" s="35"/>
      <c r="AR175" s="205" t="s">
        <v>373</v>
      </c>
      <c r="AT175" s="205" t="s">
        <v>368</v>
      </c>
      <c r="AU175" s="205" t="s">
        <v>88</v>
      </c>
      <c r="AY175" s="18" t="s">
        <v>365</v>
      </c>
      <c r="BE175" s="206">
        <f t="shared" si="14"/>
        <v>0</v>
      </c>
      <c r="BF175" s="206">
        <f t="shared" si="15"/>
        <v>0</v>
      </c>
      <c r="BG175" s="206">
        <f t="shared" si="16"/>
        <v>0</v>
      </c>
      <c r="BH175" s="206">
        <f t="shared" si="17"/>
        <v>0</v>
      </c>
      <c r="BI175" s="206">
        <f t="shared" si="18"/>
        <v>0</v>
      </c>
      <c r="BJ175" s="18" t="s">
        <v>88</v>
      </c>
      <c r="BK175" s="206">
        <f t="shared" si="19"/>
        <v>0</v>
      </c>
      <c r="BL175" s="18" t="s">
        <v>373</v>
      </c>
      <c r="BM175" s="205" t="s">
        <v>977</v>
      </c>
    </row>
    <row r="176" spans="1:65" s="2" customFormat="1" ht="16.5" customHeight="1">
      <c r="A176" s="35"/>
      <c r="B176" s="36"/>
      <c r="C176" s="240" t="s">
        <v>686</v>
      </c>
      <c r="D176" s="240" t="s">
        <v>432</v>
      </c>
      <c r="E176" s="241" t="s">
        <v>4905</v>
      </c>
      <c r="F176" s="242" t="s">
        <v>4906</v>
      </c>
      <c r="G176" s="243" t="s">
        <v>371</v>
      </c>
      <c r="H176" s="244">
        <v>109.9</v>
      </c>
      <c r="I176" s="245"/>
      <c r="J176" s="246">
        <f t="shared" si="10"/>
        <v>0</v>
      </c>
      <c r="K176" s="242" t="s">
        <v>1</v>
      </c>
      <c r="L176" s="247"/>
      <c r="M176" s="248" t="s">
        <v>1</v>
      </c>
      <c r="N176" s="249" t="s">
        <v>46</v>
      </c>
      <c r="O176" s="72"/>
      <c r="P176" s="203">
        <f t="shared" si="11"/>
        <v>0</v>
      </c>
      <c r="Q176" s="203">
        <v>0</v>
      </c>
      <c r="R176" s="203">
        <f t="shared" si="12"/>
        <v>0</v>
      </c>
      <c r="S176" s="203">
        <v>0</v>
      </c>
      <c r="T176" s="204">
        <f t="shared" si="13"/>
        <v>0</v>
      </c>
      <c r="U176" s="35"/>
      <c r="V176" s="35"/>
      <c r="W176" s="35"/>
      <c r="X176" s="35"/>
      <c r="Y176" s="35"/>
      <c r="Z176" s="35"/>
      <c r="AA176" s="35"/>
      <c r="AB176" s="35"/>
      <c r="AC176" s="35"/>
      <c r="AD176" s="35"/>
      <c r="AE176" s="35"/>
      <c r="AR176" s="205" t="s">
        <v>411</v>
      </c>
      <c r="AT176" s="205" t="s">
        <v>432</v>
      </c>
      <c r="AU176" s="205" t="s">
        <v>88</v>
      </c>
      <c r="AY176" s="18" t="s">
        <v>365</v>
      </c>
      <c r="BE176" s="206">
        <f t="shared" si="14"/>
        <v>0</v>
      </c>
      <c r="BF176" s="206">
        <f t="shared" si="15"/>
        <v>0</v>
      </c>
      <c r="BG176" s="206">
        <f t="shared" si="16"/>
        <v>0</v>
      </c>
      <c r="BH176" s="206">
        <f t="shared" si="17"/>
        <v>0</v>
      </c>
      <c r="BI176" s="206">
        <f t="shared" si="18"/>
        <v>0</v>
      </c>
      <c r="BJ176" s="18" t="s">
        <v>88</v>
      </c>
      <c r="BK176" s="206">
        <f t="shared" si="19"/>
        <v>0</v>
      </c>
      <c r="BL176" s="18" t="s">
        <v>373</v>
      </c>
      <c r="BM176" s="205" t="s">
        <v>988</v>
      </c>
    </row>
    <row r="177" spans="1:65" s="2" customFormat="1" ht="16.5" customHeight="1">
      <c r="A177" s="35"/>
      <c r="B177" s="36"/>
      <c r="C177" s="194" t="s">
        <v>691</v>
      </c>
      <c r="D177" s="194" t="s">
        <v>368</v>
      </c>
      <c r="E177" s="195" t="s">
        <v>4876</v>
      </c>
      <c r="F177" s="196" t="s">
        <v>4877</v>
      </c>
      <c r="G177" s="197" t="s">
        <v>314</v>
      </c>
      <c r="H177" s="198">
        <v>671.7</v>
      </c>
      <c r="I177" s="199"/>
      <c r="J177" s="200">
        <f t="shared" si="10"/>
        <v>0</v>
      </c>
      <c r="K177" s="196" t="s">
        <v>1</v>
      </c>
      <c r="L177" s="40"/>
      <c r="M177" s="201" t="s">
        <v>1</v>
      </c>
      <c r="N177" s="202" t="s">
        <v>46</v>
      </c>
      <c r="O177" s="72"/>
      <c r="P177" s="203">
        <f t="shared" si="11"/>
        <v>0</v>
      </c>
      <c r="Q177" s="203">
        <v>0</v>
      </c>
      <c r="R177" s="203">
        <f t="shared" si="12"/>
        <v>0</v>
      </c>
      <c r="S177" s="203">
        <v>0</v>
      </c>
      <c r="T177" s="204">
        <f t="shared" si="13"/>
        <v>0</v>
      </c>
      <c r="U177" s="35"/>
      <c r="V177" s="35"/>
      <c r="W177" s="35"/>
      <c r="X177" s="35"/>
      <c r="Y177" s="35"/>
      <c r="Z177" s="35"/>
      <c r="AA177" s="35"/>
      <c r="AB177" s="35"/>
      <c r="AC177" s="35"/>
      <c r="AD177" s="35"/>
      <c r="AE177" s="35"/>
      <c r="AR177" s="205" t="s">
        <v>373</v>
      </c>
      <c r="AT177" s="205" t="s">
        <v>368</v>
      </c>
      <c r="AU177" s="205" t="s">
        <v>88</v>
      </c>
      <c r="AY177" s="18" t="s">
        <v>365</v>
      </c>
      <c r="BE177" s="206">
        <f t="shared" si="14"/>
        <v>0</v>
      </c>
      <c r="BF177" s="206">
        <f t="shared" si="15"/>
        <v>0</v>
      </c>
      <c r="BG177" s="206">
        <f t="shared" si="16"/>
        <v>0</v>
      </c>
      <c r="BH177" s="206">
        <f t="shared" si="17"/>
        <v>0</v>
      </c>
      <c r="BI177" s="206">
        <f t="shared" si="18"/>
        <v>0</v>
      </c>
      <c r="BJ177" s="18" t="s">
        <v>88</v>
      </c>
      <c r="BK177" s="206">
        <f t="shared" si="19"/>
        <v>0</v>
      </c>
      <c r="BL177" s="18" t="s">
        <v>373</v>
      </c>
      <c r="BM177" s="205" t="s">
        <v>999</v>
      </c>
    </row>
    <row r="178" spans="1:65" s="2" customFormat="1" ht="16.5" customHeight="1">
      <c r="A178" s="35"/>
      <c r="B178" s="36"/>
      <c r="C178" s="240" t="s">
        <v>697</v>
      </c>
      <c r="D178" s="240" t="s">
        <v>432</v>
      </c>
      <c r="E178" s="241" t="s">
        <v>4907</v>
      </c>
      <c r="F178" s="242" t="s">
        <v>4908</v>
      </c>
      <c r="G178" s="243" t="s">
        <v>371</v>
      </c>
      <c r="H178" s="244">
        <v>60.5</v>
      </c>
      <c r="I178" s="245"/>
      <c r="J178" s="246">
        <f t="shared" si="10"/>
        <v>0</v>
      </c>
      <c r="K178" s="242" t="s">
        <v>1</v>
      </c>
      <c r="L178" s="247"/>
      <c r="M178" s="248" t="s">
        <v>1</v>
      </c>
      <c r="N178" s="249" t="s">
        <v>46</v>
      </c>
      <c r="O178" s="72"/>
      <c r="P178" s="203">
        <f t="shared" si="11"/>
        <v>0</v>
      </c>
      <c r="Q178" s="203">
        <v>0</v>
      </c>
      <c r="R178" s="203">
        <f t="shared" si="12"/>
        <v>0</v>
      </c>
      <c r="S178" s="203">
        <v>0</v>
      </c>
      <c r="T178" s="204">
        <f t="shared" si="13"/>
        <v>0</v>
      </c>
      <c r="U178" s="35"/>
      <c r="V178" s="35"/>
      <c r="W178" s="35"/>
      <c r="X178" s="35"/>
      <c r="Y178" s="35"/>
      <c r="Z178" s="35"/>
      <c r="AA178" s="35"/>
      <c r="AB178" s="35"/>
      <c r="AC178" s="35"/>
      <c r="AD178" s="35"/>
      <c r="AE178" s="35"/>
      <c r="AR178" s="205" t="s">
        <v>411</v>
      </c>
      <c r="AT178" s="205" t="s">
        <v>432</v>
      </c>
      <c r="AU178" s="205" t="s">
        <v>88</v>
      </c>
      <c r="AY178" s="18" t="s">
        <v>365</v>
      </c>
      <c r="BE178" s="206">
        <f t="shared" si="14"/>
        <v>0</v>
      </c>
      <c r="BF178" s="206">
        <f t="shared" si="15"/>
        <v>0</v>
      </c>
      <c r="BG178" s="206">
        <f t="shared" si="16"/>
        <v>0</v>
      </c>
      <c r="BH178" s="206">
        <f t="shared" si="17"/>
        <v>0</v>
      </c>
      <c r="BI178" s="206">
        <f t="shared" si="18"/>
        <v>0</v>
      </c>
      <c r="BJ178" s="18" t="s">
        <v>88</v>
      </c>
      <c r="BK178" s="206">
        <f t="shared" si="19"/>
        <v>0</v>
      </c>
      <c r="BL178" s="18" t="s">
        <v>373</v>
      </c>
      <c r="BM178" s="205" t="s">
        <v>1013</v>
      </c>
    </row>
    <row r="179" spans="1:65" s="2" customFormat="1" ht="16.5" customHeight="1">
      <c r="A179" s="35"/>
      <c r="B179" s="36"/>
      <c r="C179" s="240" t="s">
        <v>702</v>
      </c>
      <c r="D179" s="240" t="s">
        <v>432</v>
      </c>
      <c r="E179" s="241" t="s">
        <v>4909</v>
      </c>
      <c r="F179" s="242" t="s">
        <v>4910</v>
      </c>
      <c r="G179" s="243" t="s">
        <v>1588</v>
      </c>
      <c r="H179" s="244">
        <v>183.2</v>
      </c>
      <c r="I179" s="245"/>
      <c r="J179" s="246">
        <f t="shared" si="10"/>
        <v>0</v>
      </c>
      <c r="K179" s="242" t="s">
        <v>1</v>
      </c>
      <c r="L179" s="247"/>
      <c r="M179" s="248" t="s">
        <v>1</v>
      </c>
      <c r="N179" s="249" t="s">
        <v>46</v>
      </c>
      <c r="O179" s="72"/>
      <c r="P179" s="203">
        <f t="shared" si="11"/>
        <v>0</v>
      </c>
      <c r="Q179" s="203">
        <v>0</v>
      </c>
      <c r="R179" s="203">
        <f t="shared" si="12"/>
        <v>0</v>
      </c>
      <c r="S179" s="203">
        <v>0</v>
      </c>
      <c r="T179" s="204">
        <f t="shared" si="13"/>
        <v>0</v>
      </c>
      <c r="U179" s="35"/>
      <c r="V179" s="35"/>
      <c r="W179" s="35"/>
      <c r="X179" s="35"/>
      <c r="Y179" s="35"/>
      <c r="Z179" s="35"/>
      <c r="AA179" s="35"/>
      <c r="AB179" s="35"/>
      <c r="AC179" s="35"/>
      <c r="AD179" s="35"/>
      <c r="AE179" s="35"/>
      <c r="AR179" s="205" t="s">
        <v>411</v>
      </c>
      <c r="AT179" s="205" t="s">
        <v>432</v>
      </c>
      <c r="AU179" s="205" t="s">
        <v>88</v>
      </c>
      <c r="AY179" s="18" t="s">
        <v>365</v>
      </c>
      <c r="BE179" s="206">
        <f t="shared" si="14"/>
        <v>0</v>
      </c>
      <c r="BF179" s="206">
        <f t="shared" si="15"/>
        <v>0</v>
      </c>
      <c r="BG179" s="206">
        <f t="shared" si="16"/>
        <v>0</v>
      </c>
      <c r="BH179" s="206">
        <f t="shared" si="17"/>
        <v>0</v>
      </c>
      <c r="BI179" s="206">
        <f t="shared" si="18"/>
        <v>0</v>
      </c>
      <c r="BJ179" s="18" t="s">
        <v>88</v>
      </c>
      <c r="BK179" s="206">
        <f t="shared" si="19"/>
        <v>0</v>
      </c>
      <c r="BL179" s="18" t="s">
        <v>373</v>
      </c>
      <c r="BM179" s="205" t="s">
        <v>1021</v>
      </c>
    </row>
    <row r="180" spans="1:65" s="2" customFormat="1" ht="16.5" customHeight="1">
      <c r="A180" s="35"/>
      <c r="B180" s="36"/>
      <c r="C180" s="194" t="s">
        <v>706</v>
      </c>
      <c r="D180" s="194" t="s">
        <v>368</v>
      </c>
      <c r="E180" s="195" t="s">
        <v>4911</v>
      </c>
      <c r="F180" s="196" t="s">
        <v>4912</v>
      </c>
      <c r="G180" s="197" t="s">
        <v>389</v>
      </c>
      <c r="H180" s="198">
        <v>135.19999999999999</v>
      </c>
      <c r="I180" s="199"/>
      <c r="J180" s="200">
        <f t="shared" si="10"/>
        <v>0</v>
      </c>
      <c r="K180" s="196" t="s">
        <v>1</v>
      </c>
      <c r="L180" s="40"/>
      <c r="M180" s="201" t="s">
        <v>1</v>
      </c>
      <c r="N180" s="202" t="s">
        <v>46</v>
      </c>
      <c r="O180" s="72"/>
      <c r="P180" s="203">
        <f t="shared" si="11"/>
        <v>0</v>
      </c>
      <c r="Q180" s="203">
        <v>0</v>
      </c>
      <c r="R180" s="203">
        <f t="shared" si="12"/>
        <v>0</v>
      </c>
      <c r="S180" s="203">
        <v>0</v>
      </c>
      <c r="T180" s="204">
        <f t="shared" si="13"/>
        <v>0</v>
      </c>
      <c r="U180" s="35"/>
      <c r="V180" s="35"/>
      <c r="W180" s="35"/>
      <c r="X180" s="35"/>
      <c r="Y180" s="35"/>
      <c r="Z180" s="35"/>
      <c r="AA180" s="35"/>
      <c r="AB180" s="35"/>
      <c r="AC180" s="35"/>
      <c r="AD180" s="35"/>
      <c r="AE180" s="35"/>
      <c r="AR180" s="205" t="s">
        <v>373</v>
      </c>
      <c r="AT180" s="205" t="s">
        <v>368</v>
      </c>
      <c r="AU180" s="205" t="s">
        <v>88</v>
      </c>
      <c r="AY180" s="18" t="s">
        <v>365</v>
      </c>
      <c r="BE180" s="206">
        <f t="shared" si="14"/>
        <v>0</v>
      </c>
      <c r="BF180" s="206">
        <f t="shared" si="15"/>
        <v>0</v>
      </c>
      <c r="BG180" s="206">
        <f t="shared" si="16"/>
        <v>0</v>
      </c>
      <c r="BH180" s="206">
        <f t="shared" si="17"/>
        <v>0</v>
      </c>
      <c r="BI180" s="206">
        <f t="shared" si="18"/>
        <v>0</v>
      </c>
      <c r="BJ180" s="18" t="s">
        <v>88</v>
      </c>
      <c r="BK180" s="206">
        <f t="shared" si="19"/>
        <v>0</v>
      </c>
      <c r="BL180" s="18" t="s">
        <v>373</v>
      </c>
      <c r="BM180" s="205" t="s">
        <v>1029</v>
      </c>
    </row>
    <row r="181" spans="1:65" s="2" customFormat="1" ht="16.5" customHeight="1">
      <c r="A181" s="35"/>
      <c r="B181" s="36"/>
      <c r="C181" s="194" t="s">
        <v>710</v>
      </c>
      <c r="D181" s="194" t="s">
        <v>368</v>
      </c>
      <c r="E181" s="195" t="s">
        <v>4913</v>
      </c>
      <c r="F181" s="196" t="s">
        <v>4914</v>
      </c>
      <c r="G181" s="197" t="s">
        <v>1253</v>
      </c>
      <c r="H181" s="198">
        <v>2</v>
      </c>
      <c r="I181" s="199"/>
      <c r="J181" s="200">
        <f t="shared" si="10"/>
        <v>0</v>
      </c>
      <c r="K181" s="196" t="s">
        <v>1</v>
      </c>
      <c r="L181" s="40"/>
      <c r="M181" s="201" t="s">
        <v>1</v>
      </c>
      <c r="N181" s="202" t="s">
        <v>46</v>
      </c>
      <c r="O181" s="72"/>
      <c r="P181" s="203">
        <f t="shared" si="11"/>
        <v>0</v>
      </c>
      <c r="Q181" s="203">
        <v>0</v>
      </c>
      <c r="R181" s="203">
        <f t="shared" si="12"/>
        <v>0</v>
      </c>
      <c r="S181" s="203">
        <v>0</v>
      </c>
      <c r="T181" s="204">
        <f t="shared" si="13"/>
        <v>0</v>
      </c>
      <c r="U181" s="35"/>
      <c r="V181" s="35"/>
      <c r="W181" s="35"/>
      <c r="X181" s="35"/>
      <c r="Y181" s="35"/>
      <c r="Z181" s="35"/>
      <c r="AA181" s="35"/>
      <c r="AB181" s="35"/>
      <c r="AC181" s="35"/>
      <c r="AD181" s="35"/>
      <c r="AE181" s="35"/>
      <c r="AR181" s="205" t="s">
        <v>373</v>
      </c>
      <c r="AT181" s="205" t="s">
        <v>368</v>
      </c>
      <c r="AU181" s="205" t="s">
        <v>88</v>
      </c>
      <c r="AY181" s="18" t="s">
        <v>365</v>
      </c>
      <c r="BE181" s="206">
        <f t="shared" si="14"/>
        <v>0</v>
      </c>
      <c r="BF181" s="206">
        <f t="shared" si="15"/>
        <v>0</v>
      </c>
      <c r="BG181" s="206">
        <f t="shared" si="16"/>
        <v>0</v>
      </c>
      <c r="BH181" s="206">
        <f t="shared" si="17"/>
        <v>0</v>
      </c>
      <c r="BI181" s="206">
        <f t="shared" si="18"/>
        <v>0</v>
      </c>
      <c r="BJ181" s="18" t="s">
        <v>88</v>
      </c>
      <c r="BK181" s="206">
        <f t="shared" si="19"/>
        <v>0</v>
      </c>
      <c r="BL181" s="18" t="s">
        <v>373</v>
      </c>
      <c r="BM181" s="205" t="s">
        <v>1037</v>
      </c>
    </row>
    <row r="182" spans="1:65" s="2" customFormat="1" ht="16.5" customHeight="1">
      <c r="A182" s="35"/>
      <c r="B182" s="36"/>
      <c r="C182" s="240" t="s">
        <v>714</v>
      </c>
      <c r="D182" s="240" t="s">
        <v>432</v>
      </c>
      <c r="E182" s="241" t="s">
        <v>4915</v>
      </c>
      <c r="F182" s="242" t="s">
        <v>4916</v>
      </c>
      <c r="G182" s="243" t="s">
        <v>1499</v>
      </c>
      <c r="H182" s="244">
        <v>2</v>
      </c>
      <c r="I182" s="245"/>
      <c r="J182" s="246">
        <f t="shared" si="10"/>
        <v>0</v>
      </c>
      <c r="K182" s="242" t="s">
        <v>1</v>
      </c>
      <c r="L182" s="247"/>
      <c r="M182" s="248" t="s">
        <v>1</v>
      </c>
      <c r="N182" s="249" t="s">
        <v>46</v>
      </c>
      <c r="O182" s="72"/>
      <c r="P182" s="203">
        <f t="shared" si="11"/>
        <v>0</v>
      </c>
      <c r="Q182" s="203">
        <v>0</v>
      </c>
      <c r="R182" s="203">
        <f t="shared" si="12"/>
        <v>0</v>
      </c>
      <c r="S182" s="203">
        <v>0</v>
      </c>
      <c r="T182" s="204">
        <f t="shared" si="13"/>
        <v>0</v>
      </c>
      <c r="U182" s="35"/>
      <c r="V182" s="35"/>
      <c r="W182" s="35"/>
      <c r="X182" s="35"/>
      <c r="Y182" s="35"/>
      <c r="Z182" s="35"/>
      <c r="AA182" s="35"/>
      <c r="AB182" s="35"/>
      <c r="AC182" s="35"/>
      <c r="AD182" s="35"/>
      <c r="AE182" s="35"/>
      <c r="AR182" s="205" t="s">
        <v>411</v>
      </c>
      <c r="AT182" s="205" t="s">
        <v>432</v>
      </c>
      <c r="AU182" s="205" t="s">
        <v>88</v>
      </c>
      <c r="AY182" s="18" t="s">
        <v>365</v>
      </c>
      <c r="BE182" s="206">
        <f t="shared" si="14"/>
        <v>0</v>
      </c>
      <c r="BF182" s="206">
        <f t="shared" si="15"/>
        <v>0</v>
      </c>
      <c r="BG182" s="206">
        <f t="shared" si="16"/>
        <v>0</v>
      </c>
      <c r="BH182" s="206">
        <f t="shared" si="17"/>
        <v>0</v>
      </c>
      <c r="BI182" s="206">
        <f t="shared" si="18"/>
        <v>0</v>
      </c>
      <c r="BJ182" s="18" t="s">
        <v>88</v>
      </c>
      <c r="BK182" s="206">
        <f t="shared" si="19"/>
        <v>0</v>
      </c>
      <c r="BL182" s="18" t="s">
        <v>373</v>
      </c>
      <c r="BM182" s="205" t="s">
        <v>1045</v>
      </c>
    </row>
    <row r="183" spans="1:65" s="2" customFormat="1" ht="16.5" customHeight="1">
      <c r="A183" s="35"/>
      <c r="B183" s="36"/>
      <c r="C183" s="194" t="s">
        <v>718</v>
      </c>
      <c r="D183" s="194" t="s">
        <v>368</v>
      </c>
      <c r="E183" s="195" t="s">
        <v>4917</v>
      </c>
      <c r="F183" s="196" t="s">
        <v>4918</v>
      </c>
      <c r="G183" s="197" t="s">
        <v>1939</v>
      </c>
      <c r="H183" s="198">
        <v>4</v>
      </c>
      <c r="I183" s="199"/>
      <c r="J183" s="200">
        <f t="shared" si="10"/>
        <v>0</v>
      </c>
      <c r="K183" s="196" t="s">
        <v>1</v>
      </c>
      <c r="L183" s="40"/>
      <c r="M183" s="201" t="s">
        <v>1</v>
      </c>
      <c r="N183" s="202" t="s">
        <v>46</v>
      </c>
      <c r="O183" s="72"/>
      <c r="P183" s="203">
        <f t="shared" si="11"/>
        <v>0</v>
      </c>
      <c r="Q183" s="203">
        <v>0</v>
      </c>
      <c r="R183" s="203">
        <f t="shared" si="12"/>
        <v>0</v>
      </c>
      <c r="S183" s="203">
        <v>0</v>
      </c>
      <c r="T183" s="204">
        <f t="shared" si="13"/>
        <v>0</v>
      </c>
      <c r="U183" s="35"/>
      <c r="V183" s="35"/>
      <c r="W183" s="35"/>
      <c r="X183" s="35"/>
      <c r="Y183" s="35"/>
      <c r="Z183" s="35"/>
      <c r="AA183" s="35"/>
      <c r="AB183" s="35"/>
      <c r="AC183" s="35"/>
      <c r="AD183" s="35"/>
      <c r="AE183" s="35"/>
      <c r="AR183" s="205" t="s">
        <v>373</v>
      </c>
      <c r="AT183" s="205" t="s">
        <v>368</v>
      </c>
      <c r="AU183" s="205" t="s">
        <v>88</v>
      </c>
      <c r="AY183" s="18" t="s">
        <v>365</v>
      </c>
      <c r="BE183" s="206">
        <f t="shared" si="14"/>
        <v>0</v>
      </c>
      <c r="BF183" s="206">
        <f t="shared" si="15"/>
        <v>0</v>
      </c>
      <c r="BG183" s="206">
        <f t="shared" si="16"/>
        <v>0</v>
      </c>
      <c r="BH183" s="206">
        <f t="shared" si="17"/>
        <v>0</v>
      </c>
      <c r="BI183" s="206">
        <f t="shared" si="18"/>
        <v>0</v>
      </c>
      <c r="BJ183" s="18" t="s">
        <v>88</v>
      </c>
      <c r="BK183" s="206">
        <f t="shared" si="19"/>
        <v>0</v>
      </c>
      <c r="BL183" s="18" t="s">
        <v>373</v>
      </c>
      <c r="BM183" s="205" t="s">
        <v>1053</v>
      </c>
    </row>
    <row r="184" spans="1:65" s="2" customFormat="1" ht="21.75" customHeight="1">
      <c r="A184" s="35"/>
      <c r="B184" s="36"/>
      <c r="C184" s="194" t="s">
        <v>722</v>
      </c>
      <c r="D184" s="194" t="s">
        <v>368</v>
      </c>
      <c r="E184" s="195" t="s">
        <v>4919</v>
      </c>
      <c r="F184" s="196" t="s">
        <v>4920</v>
      </c>
      <c r="G184" s="197" t="s">
        <v>389</v>
      </c>
      <c r="H184" s="198">
        <v>69</v>
      </c>
      <c r="I184" s="199"/>
      <c r="J184" s="200">
        <f t="shared" ref="J184:J185" si="20">ROUND(I184*H184,2)</f>
        <v>0</v>
      </c>
      <c r="K184" s="196" t="s">
        <v>1</v>
      </c>
      <c r="L184" s="40"/>
      <c r="M184" s="201" t="s">
        <v>1</v>
      </c>
      <c r="N184" s="202" t="s">
        <v>46</v>
      </c>
      <c r="O184" s="72"/>
      <c r="P184" s="203">
        <f t="shared" ref="P184:P185" si="21">O184*H184</f>
        <v>0</v>
      </c>
      <c r="Q184" s="203">
        <v>0</v>
      </c>
      <c r="R184" s="203">
        <f t="shared" ref="R184:R185" si="22">Q184*H184</f>
        <v>0</v>
      </c>
      <c r="S184" s="203">
        <v>0</v>
      </c>
      <c r="T184" s="204">
        <f t="shared" ref="T184:T185" si="23">S184*H184</f>
        <v>0</v>
      </c>
      <c r="U184" s="35"/>
      <c r="V184" s="35"/>
      <c r="W184" s="35"/>
      <c r="X184" s="35"/>
      <c r="Y184" s="35"/>
      <c r="Z184" s="35"/>
      <c r="AA184" s="35"/>
      <c r="AB184" s="35"/>
      <c r="AC184" s="35"/>
      <c r="AD184" s="35"/>
      <c r="AE184" s="35"/>
      <c r="AR184" s="205" t="s">
        <v>373</v>
      </c>
      <c r="AT184" s="205" t="s">
        <v>368</v>
      </c>
      <c r="AU184" s="205" t="s">
        <v>88</v>
      </c>
      <c r="AY184" s="18" t="s">
        <v>365</v>
      </c>
      <c r="BE184" s="206">
        <f t="shared" si="14"/>
        <v>0</v>
      </c>
      <c r="BF184" s="206">
        <f t="shared" si="15"/>
        <v>0</v>
      </c>
      <c r="BG184" s="206">
        <f t="shared" si="16"/>
        <v>0</v>
      </c>
      <c r="BH184" s="206">
        <f t="shared" si="17"/>
        <v>0</v>
      </c>
      <c r="BI184" s="206">
        <f t="shared" si="18"/>
        <v>0</v>
      </c>
      <c r="BJ184" s="18" t="s">
        <v>88</v>
      </c>
      <c r="BK184" s="206">
        <f t="shared" si="19"/>
        <v>0</v>
      </c>
      <c r="BL184" s="18" t="s">
        <v>373</v>
      </c>
      <c r="BM184" s="205" t="s">
        <v>1061</v>
      </c>
    </row>
    <row r="185" spans="1:65" s="2" customFormat="1" ht="16.5" customHeight="1">
      <c r="A185" s="35"/>
      <c r="B185" s="36"/>
      <c r="C185" s="194" t="s">
        <v>726</v>
      </c>
      <c r="D185" s="194" t="s">
        <v>368</v>
      </c>
      <c r="E185" s="195" t="s">
        <v>4921</v>
      </c>
      <c r="F185" s="196" t="s">
        <v>4922</v>
      </c>
      <c r="G185" s="197" t="s">
        <v>1253</v>
      </c>
      <c r="H185" s="198">
        <v>2</v>
      </c>
      <c r="I185" s="199"/>
      <c r="J185" s="200">
        <f t="shared" si="20"/>
        <v>0</v>
      </c>
      <c r="K185" s="196" t="s">
        <v>1</v>
      </c>
      <c r="L185" s="40"/>
      <c r="M185" s="201" t="s">
        <v>1</v>
      </c>
      <c r="N185" s="202" t="s">
        <v>46</v>
      </c>
      <c r="O185" s="72"/>
      <c r="P185" s="203">
        <f t="shared" si="21"/>
        <v>0</v>
      </c>
      <c r="Q185" s="203">
        <v>0</v>
      </c>
      <c r="R185" s="203">
        <f t="shared" si="22"/>
        <v>0</v>
      </c>
      <c r="S185" s="203">
        <v>0</v>
      </c>
      <c r="T185" s="204">
        <f t="shared" si="23"/>
        <v>0</v>
      </c>
      <c r="U185" s="35"/>
      <c r="V185" s="35"/>
      <c r="W185" s="35"/>
      <c r="X185" s="35"/>
      <c r="Y185" s="35"/>
      <c r="Z185" s="35"/>
      <c r="AA185" s="35"/>
      <c r="AB185" s="35"/>
      <c r="AC185" s="35"/>
      <c r="AD185" s="35"/>
      <c r="AE185" s="35"/>
      <c r="AR185" s="205" t="s">
        <v>373</v>
      </c>
      <c r="AT185" s="205" t="s">
        <v>368</v>
      </c>
      <c r="AU185" s="205" t="s">
        <v>88</v>
      </c>
      <c r="AY185" s="18" t="s">
        <v>365</v>
      </c>
      <c r="BE185" s="206">
        <f t="shared" si="14"/>
        <v>0</v>
      </c>
      <c r="BF185" s="206">
        <f t="shared" si="15"/>
        <v>0</v>
      </c>
      <c r="BG185" s="206">
        <f t="shared" si="16"/>
        <v>0</v>
      </c>
      <c r="BH185" s="206">
        <f t="shared" si="17"/>
        <v>0</v>
      </c>
      <c r="BI185" s="206">
        <f t="shared" si="18"/>
        <v>0</v>
      </c>
      <c r="BJ185" s="18" t="s">
        <v>88</v>
      </c>
      <c r="BK185" s="206">
        <f t="shared" si="19"/>
        <v>0</v>
      </c>
      <c r="BL185" s="18" t="s">
        <v>373</v>
      </c>
      <c r="BM185" s="205" t="s">
        <v>1444</v>
      </c>
    </row>
    <row r="186" spans="1:65" s="2" customFormat="1" ht="49.9" customHeight="1">
      <c r="A186" s="35"/>
      <c r="B186" s="36"/>
      <c r="C186" s="37"/>
      <c r="D186" s="37"/>
      <c r="E186" s="182" t="s">
        <v>1069</v>
      </c>
      <c r="F186" s="182" t="s">
        <v>1070</v>
      </c>
      <c r="G186" s="37"/>
      <c r="H186" s="37"/>
      <c r="I186" s="37"/>
      <c r="J186" s="167">
        <f t="shared" ref="J186:J191" si="24">BK186</f>
        <v>0</v>
      </c>
      <c r="K186" s="37"/>
      <c r="L186" s="40"/>
      <c r="M186" s="261"/>
      <c r="N186" s="262"/>
      <c r="O186" s="72"/>
      <c r="P186" s="72"/>
      <c r="Q186" s="72"/>
      <c r="R186" s="72"/>
      <c r="S186" s="72"/>
      <c r="T186" s="73"/>
      <c r="U186" s="35"/>
      <c r="V186" s="35"/>
      <c r="W186" s="35"/>
      <c r="X186" s="35"/>
      <c r="Y186" s="35"/>
      <c r="Z186" s="35"/>
      <c r="AA186" s="35"/>
      <c r="AB186" s="35"/>
      <c r="AC186" s="35"/>
      <c r="AD186" s="35"/>
      <c r="AE186" s="35"/>
      <c r="AT186" s="18" t="s">
        <v>80</v>
      </c>
      <c r="AU186" s="18" t="s">
        <v>81</v>
      </c>
      <c r="AY186" s="18" t="s">
        <v>1071</v>
      </c>
      <c r="BK186" s="206">
        <f>SUM(BK187:BK191)</f>
        <v>0</v>
      </c>
    </row>
    <row r="187" spans="1:65" s="2" customFormat="1" ht="16.350000000000001" customHeight="1">
      <c r="A187" s="35"/>
      <c r="B187" s="36"/>
      <c r="C187" s="263" t="s">
        <v>1</v>
      </c>
      <c r="D187" s="263" t="s">
        <v>368</v>
      </c>
      <c r="E187" s="264" t="s">
        <v>1</v>
      </c>
      <c r="F187" s="265" t="s">
        <v>1</v>
      </c>
      <c r="G187" s="266" t="s">
        <v>1</v>
      </c>
      <c r="H187" s="267"/>
      <c r="I187" s="268"/>
      <c r="J187" s="269">
        <f t="shared" si="24"/>
        <v>0</v>
      </c>
      <c r="K187" s="270"/>
      <c r="L187" s="40"/>
      <c r="M187" s="271" t="s">
        <v>1</v>
      </c>
      <c r="N187" s="272" t="s">
        <v>46</v>
      </c>
      <c r="O187" s="72"/>
      <c r="P187" s="72"/>
      <c r="Q187" s="72"/>
      <c r="R187" s="72"/>
      <c r="S187" s="72"/>
      <c r="T187" s="73"/>
      <c r="U187" s="35"/>
      <c r="V187" s="35"/>
      <c r="W187" s="35"/>
      <c r="X187" s="35"/>
      <c r="Y187" s="35"/>
      <c r="Z187" s="35"/>
      <c r="AA187" s="35"/>
      <c r="AB187" s="35"/>
      <c r="AC187" s="35"/>
      <c r="AD187" s="35"/>
      <c r="AE187" s="35"/>
      <c r="AT187" s="18" t="s">
        <v>1071</v>
      </c>
      <c r="AU187" s="18" t="s">
        <v>88</v>
      </c>
      <c r="AY187" s="18" t="s">
        <v>1071</v>
      </c>
      <c r="BE187" s="206">
        <f>IF(N187="základní",J187,0)</f>
        <v>0</v>
      </c>
      <c r="BF187" s="206">
        <f>IF(N187="snížená",J187,0)</f>
        <v>0</v>
      </c>
      <c r="BG187" s="206">
        <f>IF(N187="zákl. přenesená",J187,0)</f>
        <v>0</v>
      </c>
      <c r="BH187" s="206">
        <f>IF(N187="sníž. přenesená",J187,0)</f>
        <v>0</v>
      </c>
      <c r="BI187" s="206">
        <f>IF(N187="nulová",J187,0)</f>
        <v>0</v>
      </c>
      <c r="BJ187" s="18" t="s">
        <v>88</v>
      </c>
      <c r="BK187" s="206">
        <f>I187*H187</f>
        <v>0</v>
      </c>
    </row>
    <row r="188" spans="1:65" s="2" customFormat="1" ht="16.350000000000001" customHeight="1">
      <c r="A188" s="35"/>
      <c r="B188" s="36"/>
      <c r="C188" s="263" t="s">
        <v>1</v>
      </c>
      <c r="D188" s="263" t="s">
        <v>368</v>
      </c>
      <c r="E188" s="264" t="s">
        <v>1</v>
      </c>
      <c r="F188" s="265" t="s">
        <v>1</v>
      </c>
      <c r="G188" s="266" t="s">
        <v>1</v>
      </c>
      <c r="H188" s="267"/>
      <c r="I188" s="268"/>
      <c r="J188" s="269">
        <f t="shared" si="24"/>
        <v>0</v>
      </c>
      <c r="K188" s="270"/>
      <c r="L188" s="40"/>
      <c r="M188" s="271" t="s">
        <v>1</v>
      </c>
      <c r="N188" s="272" t="s">
        <v>46</v>
      </c>
      <c r="O188" s="72"/>
      <c r="P188" s="72"/>
      <c r="Q188" s="72"/>
      <c r="R188" s="72"/>
      <c r="S188" s="72"/>
      <c r="T188" s="73"/>
      <c r="U188" s="35"/>
      <c r="V188" s="35"/>
      <c r="W188" s="35"/>
      <c r="X188" s="35"/>
      <c r="Y188" s="35"/>
      <c r="Z188" s="35"/>
      <c r="AA188" s="35"/>
      <c r="AB188" s="35"/>
      <c r="AC188" s="35"/>
      <c r="AD188" s="35"/>
      <c r="AE188" s="35"/>
      <c r="AT188" s="18" t="s">
        <v>1071</v>
      </c>
      <c r="AU188" s="18" t="s">
        <v>88</v>
      </c>
      <c r="AY188" s="18" t="s">
        <v>1071</v>
      </c>
      <c r="BE188" s="206">
        <f>IF(N188="základní",J188,0)</f>
        <v>0</v>
      </c>
      <c r="BF188" s="206">
        <f>IF(N188="snížená",J188,0)</f>
        <v>0</v>
      </c>
      <c r="BG188" s="206">
        <f>IF(N188="zákl. přenesená",J188,0)</f>
        <v>0</v>
      </c>
      <c r="BH188" s="206">
        <f>IF(N188="sníž. přenesená",J188,0)</f>
        <v>0</v>
      </c>
      <c r="BI188" s="206">
        <f>IF(N188="nulová",J188,0)</f>
        <v>0</v>
      </c>
      <c r="BJ188" s="18" t="s">
        <v>88</v>
      </c>
      <c r="BK188" s="206">
        <f>I188*H188</f>
        <v>0</v>
      </c>
    </row>
    <row r="189" spans="1:65" s="2" customFormat="1" ht="16.350000000000001" customHeight="1">
      <c r="A189" s="35"/>
      <c r="B189" s="36"/>
      <c r="C189" s="263" t="s">
        <v>1</v>
      </c>
      <c r="D189" s="263" t="s">
        <v>368</v>
      </c>
      <c r="E189" s="264" t="s">
        <v>1</v>
      </c>
      <c r="F189" s="265" t="s">
        <v>1</v>
      </c>
      <c r="G189" s="266" t="s">
        <v>1</v>
      </c>
      <c r="H189" s="267"/>
      <c r="I189" s="268"/>
      <c r="J189" s="269">
        <f t="shared" si="24"/>
        <v>0</v>
      </c>
      <c r="K189" s="270"/>
      <c r="L189" s="40"/>
      <c r="M189" s="271" t="s">
        <v>1</v>
      </c>
      <c r="N189" s="272" t="s">
        <v>46</v>
      </c>
      <c r="O189" s="72"/>
      <c r="P189" s="72"/>
      <c r="Q189" s="72"/>
      <c r="R189" s="72"/>
      <c r="S189" s="72"/>
      <c r="T189" s="73"/>
      <c r="U189" s="35"/>
      <c r="V189" s="35"/>
      <c r="W189" s="35"/>
      <c r="X189" s="35"/>
      <c r="Y189" s="35"/>
      <c r="Z189" s="35"/>
      <c r="AA189" s="35"/>
      <c r="AB189" s="35"/>
      <c r="AC189" s="35"/>
      <c r="AD189" s="35"/>
      <c r="AE189" s="35"/>
      <c r="AT189" s="18" t="s">
        <v>1071</v>
      </c>
      <c r="AU189" s="18" t="s">
        <v>88</v>
      </c>
      <c r="AY189" s="18" t="s">
        <v>1071</v>
      </c>
      <c r="BE189" s="206">
        <f>IF(N189="základní",J189,0)</f>
        <v>0</v>
      </c>
      <c r="BF189" s="206">
        <f>IF(N189="snížená",J189,0)</f>
        <v>0</v>
      </c>
      <c r="BG189" s="206">
        <f>IF(N189="zákl. přenesená",J189,0)</f>
        <v>0</v>
      </c>
      <c r="BH189" s="206">
        <f>IF(N189="sníž. přenesená",J189,0)</f>
        <v>0</v>
      </c>
      <c r="BI189" s="206">
        <f>IF(N189="nulová",J189,0)</f>
        <v>0</v>
      </c>
      <c r="BJ189" s="18" t="s">
        <v>88</v>
      </c>
      <c r="BK189" s="206">
        <f>I189*H189</f>
        <v>0</v>
      </c>
    </row>
    <row r="190" spans="1:65" s="2" customFormat="1" ht="16.350000000000001" customHeight="1">
      <c r="A190" s="35"/>
      <c r="B190" s="36"/>
      <c r="C190" s="263" t="s">
        <v>1</v>
      </c>
      <c r="D190" s="263" t="s">
        <v>368</v>
      </c>
      <c r="E190" s="264" t="s">
        <v>1</v>
      </c>
      <c r="F190" s="265" t="s">
        <v>1</v>
      </c>
      <c r="G190" s="266" t="s">
        <v>1</v>
      </c>
      <c r="H190" s="267"/>
      <c r="I190" s="268"/>
      <c r="J190" s="269">
        <f t="shared" si="24"/>
        <v>0</v>
      </c>
      <c r="K190" s="270"/>
      <c r="L190" s="40"/>
      <c r="M190" s="271" t="s">
        <v>1</v>
      </c>
      <c r="N190" s="272" t="s">
        <v>46</v>
      </c>
      <c r="O190" s="72"/>
      <c r="P190" s="72"/>
      <c r="Q190" s="72"/>
      <c r="R190" s="72"/>
      <c r="S190" s="72"/>
      <c r="T190" s="73"/>
      <c r="U190" s="35"/>
      <c r="V190" s="35"/>
      <c r="W190" s="35"/>
      <c r="X190" s="35"/>
      <c r="Y190" s="35"/>
      <c r="Z190" s="35"/>
      <c r="AA190" s="35"/>
      <c r="AB190" s="35"/>
      <c r="AC190" s="35"/>
      <c r="AD190" s="35"/>
      <c r="AE190" s="35"/>
      <c r="AT190" s="18" t="s">
        <v>1071</v>
      </c>
      <c r="AU190" s="18" t="s">
        <v>88</v>
      </c>
      <c r="AY190" s="18" t="s">
        <v>1071</v>
      </c>
      <c r="BE190" s="206">
        <f>IF(N190="základní",J190,0)</f>
        <v>0</v>
      </c>
      <c r="BF190" s="206">
        <f>IF(N190="snížená",J190,0)</f>
        <v>0</v>
      </c>
      <c r="BG190" s="206">
        <f>IF(N190="zákl. přenesená",J190,0)</f>
        <v>0</v>
      </c>
      <c r="BH190" s="206">
        <f>IF(N190="sníž. přenesená",J190,0)</f>
        <v>0</v>
      </c>
      <c r="BI190" s="206">
        <f>IF(N190="nulová",J190,0)</f>
        <v>0</v>
      </c>
      <c r="BJ190" s="18" t="s">
        <v>88</v>
      </c>
      <c r="BK190" s="206">
        <f>I190*H190</f>
        <v>0</v>
      </c>
    </row>
    <row r="191" spans="1:65" s="2" customFormat="1" ht="16.350000000000001" customHeight="1">
      <c r="A191" s="35"/>
      <c r="B191" s="36"/>
      <c r="C191" s="263" t="s">
        <v>1</v>
      </c>
      <c r="D191" s="263" t="s">
        <v>368</v>
      </c>
      <c r="E191" s="264" t="s">
        <v>1</v>
      </c>
      <c r="F191" s="265" t="s">
        <v>1</v>
      </c>
      <c r="G191" s="266" t="s">
        <v>1</v>
      </c>
      <c r="H191" s="267"/>
      <c r="I191" s="268"/>
      <c r="J191" s="269">
        <f t="shared" si="24"/>
        <v>0</v>
      </c>
      <c r="K191" s="270"/>
      <c r="L191" s="40"/>
      <c r="M191" s="271" t="s">
        <v>1</v>
      </c>
      <c r="N191" s="272" t="s">
        <v>46</v>
      </c>
      <c r="O191" s="273"/>
      <c r="P191" s="273"/>
      <c r="Q191" s="273"/>
      <c r="R191" s="273"/>
      <c r="S191" s="273"/>
      <c r="T191" s="274"/>
      <c r="U191" s="35"/>
      <c r="V191" s="35"/>
      <c r="W191" s="35"/>
      <c r="X191" s="35"/>
      <c r="Y191" s="35"/>
      <c r="Z191" s="35"/>
      <c r="AA191" s="35"/>
      <c r="AB191" s="35"/>
      <c r="AC191" s="35"/>
      <c r="AD191" s="35"/>
      <c r="AE191" s="35"/>
      <c r="AT191" s="18" t="s">
        <v>1071</v>
      </c>
      <c r="AU191" s="18" t="s">
        <v>88</v>
      </c>
      <c r="AY191" s="18" t="s">
        <v>1071</v>
      </c>
      <c r="BE191" s="206">
        <f>IF(N191="základní",J191,0)</f>
        <v>0</v>
      </c>
      <c r="BF191" s="206">
        <f>IF(N191="snížená",J191,0)</f>
        <v>0</v>
      </c>
      <c r="BG191" s="206">
        <f>IF(N191="zákl. přenesená",J191,0)</f>
        <v>0</v>
      </c>
      <c r="BH191" s="206">
        <f>IF(N191="sníž. přenesená",J191,0)</f>
        <v>0</v>
      </c>
      <c r="BI191" s="206">
        <f>IF(N191="nulová",J191,0)</f>
        <v>0</v>
      </c>
      <c r="BJ191" s="18" t="s">
        <v>88</v>
      </c>
      <c r="BK191" s="206">
        <f>I191*H191</f>
        <v>0</v>
      </c>
    </row>
    <row r="192" spans="1:65" s="2" customFormat="1" ht="6.95" customHeight="1">
      <c r="A192" s="35"/>
      <c r="B192" s="55"/>
      <c r="C192" s="56"/>
      <c r="D192" s="56"/>
      <c r="E192" s="56"/>
      <c r="F192" s="56"/>
      <c r="G192" s="56"/>
      <c r="H192" s="56"/>
      <c r="I192" s="56"/>
      <c r="J192" s="56"/>
      <c r="K192" s="56"/>
      <c r="L192" s="40"/>
      <c r="M192" s="35"/>
      <c r="O192" s="35"/>
      <c r="P192" s="35"/>
      <c r="Q192" s="35"/>
      <c r="R192" s="35"/>
      <c r="S192" s="35"/>
      <c r="T192" s="35"/>
      <c r="U192" s="35"/>
      <c r="V192" s="35"/>
      <c r="W192" s="35"/>
      <c r="X192" s="35"/>
      <c r="Y192" s="35"/>
      <c r="Z192" s="35"/>
      <c r="AA192" s="35"/>
      <c r="AB192" s="35"/>
      <c r="AC192" s="35"/>
      <c r="AD192" s="35"/>
      <c r="AE192" s="35"/>
    </row>
  </sheetData>
  <sheetProtection algorithmName="SHA-512" hashValue="4HNrAKapMZvF/HemYm+8ouK0x+EIwdMgoYKKlu4RTc7txDX5qEpcWNR80EknF2vj0/VQp5R8s/d1+tQ7/eRdCA==" saltValue="gkmwnygH/0Hy9zXUV3JC2uRzRAR1+GK4QoCUH89p8cvVlr/jowKkoFPxAqtPfYCk9KFlOdUKosYwCM5pW2vccw==" spinCount="100000" sheet="1" objects="1" scenarios="1" formatColumns="0" formatRows="0" autoFilter="0"/>
  <autoFilter ref="C117:K191"/>
  <mergeCells count="9">
    <mergeCell ref="E87:H87"/>
    <mergeCell ref="E108:H108"/>
    <mergeCell ref="E110:H110"/>
    <mergeCell ref="L2:V2"/>
    <mergeCell ref="E7:H7"/>
    <mergeCell ref="E9:H9"/>
    <mergeCell ref="E18:H18"/>
    <mergeCell ref="E27:H27"/>
    <mergeCell ref="E85:H85"/>
  </mergeCells>
  <dataValidations count="2">
    <dataValidation type="list" allowBlank="1" showInputMessage="1" showErrorMessage="1" error="Povoleny jsou hodnoty K, M." sqref="D187:D192">
      <formula1>"K, M"</formula1>
    </dataValidation>
    <dataValidation type="list" allowBlank="1" showInputMessage="1" showErrorMessage="1" error="Povoleny jsou hodnoty základní, snížená, zákl. přenesená, sníž. přenesená, nulová." sqref="N187:N192">
      <formula1>"základní, snížená, zákl. přenesená, sníž. přenesená, nulová"</formula1>
    </dataValidation>
  </dataValidation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BM345"/>
  <sheetViews>
    <sheetView showGridLines="0" workbookViewId="0"/>
  </sheetViews>
  <sheetFormatPr defaultRowHeight="11.2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311"/>
      <c r="M2" s="311"/>
      <c r="N2" s="311"/>
      <c r="O2" s="311"/>
      <c r="P2" s="311"/>
      <c r="Q2" s="311"/>
      <c r="R2" s="311"/>
      <c r="S2" s="311"/>
      <c r="T2" s="311"/>
      <c r="U2" s="311"/>
      <c r="V2" s="311"/>
      <c r="AT2" s="18" t="s">
        <v>230</v>
      </c>
    </row>
    <row r="3" spans="1:46" s="1" customFormat="1" ht="6.95" customHeight="1">
      <c r="B3" s="117"/>
      <c r="C3" s="118"/>
      <c r="D3" s="118"/>
      <c r="E3" s="118"/>
      <c r="F3" s="118"/>
      <c r="G3" s="118"/>
      <c r="H3" s="118"/>
      <c r="I3" s="118"/>
      <c r="J3" s="118"/>
      <c r="K3" s="118"/>
      <c r="L3" s="21"/>
      <c r="AT3" s="18" t="s">
        <v>81</v>
      </c>
    </row>
    <row r="4" spans="1:46" s="1" customFormat="1" ht="24.95" customHeight="1">
      <c r="B4" s="21"/>
      <c r="D4" s="119" t="s">
        <v>302</v>
      </c>
      <c r="L4" s="21"/>
      <c r="M4" s="120" t="s">
        <v>10</v>
      </c>
      <c r="AT4" s="18" t="s">
        <v>4</v>
      </c>
    </row>
    <row r="5" spans="1:46" s="1" customFormat="1" ht="6.95" customHeight="1">
      <c r="B5" s="21"/>
      <c r="L5" s="21"/>
    </row>
    <row r="6" spans="1:46" s="1" customFormat="1" ht="12" customHeight="1">
      <c r="B6" s="21"/>
      <c r="D6" s="121" t="s">
        <v>16</v>
      </c>
      <c r="L6" s="21"/>
    </row>
    <row r="7" spans="1:46" s="1" customFormat="1" ht="26.25" customHeight="1">
      <c r="B7" s="21"/>
      <c r="E7" s="340" t="str">
        <f>'Rekapitulace stavby'!K6</f>
        <v>Nová vstupní a vjezdová zóna v západní části výstaviště včetně nového odpadového hospodářství</v>
      </c>
      <c r="F7" s="341"/>
      <c r="G7" s="341"/>
      <c r="H7" s="341"/>
      <c r="L7" s="21"/>
    </row>
    <row r="8" spans="1:46" s="1" customFormat="1" ht="12" customHeight="1">
      <c r="B8" s="21"/>
      <c r="D8" s="121" t="s">
        <v>311</v>
      </c>
      <c r="L8" s="21"/>
    </row>
    <row r="9" spans="1:46" s="2" customFormat="1" ht="16.5" customHeight="1">
      <c r="A9" s="35"/>
      <c r="B9" s="40"/>
      <c r="C9" s="35"/>
      <c r="D9" s="35"/>
      <c r="E9" s="340" t="s">
        <v>4923</v>
      </c>
      <c r="F9" s="342"/>
      <c r="G9" s="342"/>
      <c r="H9" s="342"/>
      <c r="I9" s="35"/>
      <c r="J9" s="35"/>
      <c r="K9" s="35"/>
      <c r="L9" s="52"/>
      <c r="S9" s="35"/>
      <c r="T9" s="35"/>
      <c r="U9" s="35"/>
      <c r="V9" s="35"/>
      <c r="W9" s="35"/>
      <c r="X9" s="35"/>
      <c r="Y9" s="35"/>
      <c r="Z9" s="35"/>
      <c r="AA9" s="35"/>
      <c r="AB9" s="35"/>
      <c r="AC9" s="35"/>
      <c r="AD9" s="35"/>
      <c r="AE9" s="35"/>
    </row>
    <row r="10" spans="1:46" s="2" customFormat="1" ht="12" customHeight="1">
      <c r="A10" s="35"/>
      <c r="B10" s="40"/>
      <c r="C10" s="35"/>
      <c r="D10" s="121" t="s">
        <v>319</v>
      </c>
      <c r="E10" s="35"/>
      <c r="F10" s="35"/>
      <c r="G10" s="35"/>
      <c r="H10" s="35"/>
      <c r="I10" s="35"/>
      <c r="J10" s="35"/>
      <c r="K10" s="35"/>
      <c r="L10" s="52"/>
      <c r="S10" s="35"/>
      <c r="T10" s="35"/>
      <c r="U10" s="35"/>
      <c r="V10" s="35"/>
      <c r="W10" s="35"/>
      <c r="X10" s="35"/>
      <c r="Y10" s="35"/>
      <c r="Z10" s="35"/>
      <c r="AA10" s="35"/>
      <c r="AB10" s="35"/>
      <c r="AC10" s="35"/>
      <c r="AD10" s="35"/>
      <c r="AE10" s="35"/>
    </row>
    <row r="11" spans="1:46" s="2" customFormat="1" ht="30" customHeight="1">
      <c r="A11" s="35"/>
      <c r="B11" s="40"/>
      <c r="C11" s="35"/>
      <c r="D11" s="35"/>
      <c r="E11" s="343" t="s">
        <v>4924</v>
      </c>
      <c r="F11" s="342"/>
      <c r="G11" s="342"/>
      <c r="H11" s="342"/>
      <c r="I11" s="35"/>
      <c r="J11" s="35"/>
      <c r="K11" s="35"/>
      <c r="L11" s="52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pans="1:46" s="2" customFormat="1">
      <c r="A12" s="35"/>
      <c r="B12" s="40"/>
      <c r="C12" s="35"/>
      <c r="D12" s="35"/>
      <c r="E12" s="35"/>
      <c r="F12" s="35"/>
      <c r="G12" s="35"/>
      <c r="H12" s="35"/>
      <c r="I12" s="35"/>
      <c r="J12" s="35"/>
      <c r="K12" s="35"/>
      <c r="L12" s="52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pans="1:46" s="2" customFormat="1" ht="12" customHeight="1">
      <c r="A13" s="35"/>
      <c r="B13" s="40"/>
      <c r="C13" s="35"/>
      <c r="D13" s="121" t="s">
        <v>18</v>
      </c>
      <c r="E13" s="35"/>
      <c r="F13" s="111" t="s">
        <v>1</v>
      </c>
      <c r="G13" s="35"/>
      <c r="H13" s="35"/>
      <c r="I13" s="121" t="s">
        <v>19</v>
      </c>
      <c r="J13" s="111" t="s">
        <v>1</v>
      </c>
      <c r="K13" s="35"/>
      <c r="L13" s="52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pans="1:46" s="2" customFormat="1" ht="12" customHeight="1">
      <c r="A14" s="35"/>
      <c r="B14" s="40"/>
      <c r="C14" s="35"/>
      <c r="D14" s="121" t="s">
        <v>20</v>
      </c>
      <c r="E14" s="35"/>
      <c r="F14" s="111" t="s">
        <v>21</v>
      </c>
      <c r="G14" s="35"/>
      <c r="H14" s="35"/>
      <c r="I14" s="121" t="s">
        <v>22</v>
      </c>
      <c r="J14" s="122" t="str">
        <f>'Rekapitulace stavby'!AN8</f>
        <v>2. 12. 2022</v>
      </c>
      <c r="K14" s="35"/>
      <c r="L14" s="52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pans="1:46" s="2" customFormat="1" ht="10.9" customHeight="1">
      <c r="A15" s="35"/>
      <c r="B15" s="40"/>
      <c r="C15" s="35"/>
      <c r="D15" s="35"/>
      <c r="E15" s="35"/>
      <c r="F15" s="35"/>
      <c r="G15" s="35"/>
      <c r="H15" s="35"/>
      <c r="I15" s="35"/>
      <c r="J15" s="35"/>
      <c r="K15" s="35"/>
      <c r="L15" s="52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pans="1:46" s="2" customFormat="1" ht="12" customHeight="1">
      <c r="A16" s="35"/>
      <c r="B16" s="40"/>
      <c r="C16" s="35"/>
      <c r="D16" s="121" t="s">
        <v>24</v>
      </c>
      <c r="E16" s="35"/>
      <c r="F16" s="35"/>
      <c r="G16" s="35"/>
      <c r="H16" s="35"/>
      <c r="I16" s="121" t="s">
        <v>25</v>
      </c>
      <c r="J16" s="111" t="s">
        <v>26</v>
      </c>
      <c r="K16" s="35"/>
      <c r="L16" s="52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pans="1:31" s="2" customFormat="1" ht="18" customHeight="1">
      <c r="A17" s="35"/>
      <c r="B17" s="40"/>
      <c r="C17" s="35"/>
      <c r="D17" s="35"/>
      <c r="E17" s="111" t="s">
        <v>27</v>
      </c>
      <c r="F17" s="35"/>
      <c r="G17" s="35"/>
      <c r="H17" s="35"/>
      <c r="I17" s="121" t="s">
        <v>28</v>
      </c>
      <c r="J17" s="111" t="s">
        <v>29</v>
      </c>
      <c r="K17" s="35"/>
      <c r="L17" s="52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pans="1:31" s="2" customFormat="1" ht="6.95" customHeight="1">
      <c r="A18" s="35"/>
      <c r="B18" s="40"/>
      <c r="C18" s="35"/>
      <c r="D18" s="35"/>
      <c r="E18" s="35"/>
      <c r="F18" s="35"/>
      <c r="G18" s="35"/>
      <c r="H18" s="35"/>
      <c r="I18" s="35"/>
      <c r="J18" s="35"/>
      <c r="K18" s="35"/>
      <c r="L18" s="52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pans="1:31" s="2" customFormat="1" ht="12" customHeight="1">
      <c r="A19" s="35"/>
      <c r="B19" s="40"/>
      <c r="C19" s="35"/>
      <c r="D19" s="121" t="s">
        <v>30</v>
      </c>
      <c r="E19" s="35"/>
      <c r="F19" s="35"/>
      <c r="G19" s="35"/>
      <c r="H19" s="35"/>
      <c r="I19" s="121" t="s">
        <v>25</v>
      </c>
      <c r="J19" s="31" t="str">
        <f>'Rekapitulace stavby'!AN13</f>
        <v>Vyplň údaj</v>
      </c>
      <c r="K19" s="35"/>
      <c r="L19" s="52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pans="1:31" s="2" customFormat="1" ht="18" customHeight="1">
      <c r="A20" s="35"/>
      <c r="B20" s="40"/>
      <c r="C20" s="35"/>
      <c r="D20" s="35"/>
      <c r="E20" s="344" t="str">
        <f>'Rekapitulace stavby'!E14</f>
        <v>Vyplň údaj</v>
      </c>
      <c r="F20" s="345"/>
      <c r="G20" s="345"/>
      <c r="H20" s="345"/>
      <c r="I20" s="121" t="s">
        <v>28</v>
      </c>
      <c r="J20" s="31" t="str">
        <f>'Rekapitulace stavby'!AN14</f>
        <v>Vyplň údaj</v>
      </c>
      <c r="K20" s="35"/>
      <c r="L20" s="52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pans="1:31" s="2" customFormat="1" ht="6.95" customHeight="1">
      <c r="A21" s="35"/>
      <c r="B21" s="40"/>
      <c r="C21" s="35"/>
      <c r="D21" s="35"/>
      <c r="E21" s="35"/>
      <c r="F21" s="35"/>
      <c r="G21" s="35"/>
      <c r="H21" s="35"/>
      <c r="I21" s="35"/>
      <c r="J21" s="35"/>
      <c r="K21" s="35"/>
      <c r="L21" s="52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pans="1:31" s="2" customFormat="1" ht="12" customHeight="1">
      <c r="A22" s="35"/>
      <c r="B22" s="40"/>
      <c r="C22" s="35"/>
      <c r="D22" s="121" t="s">
        <v>32</v>
      </c>
      <c r="E22" s="35"/>
      <c r="F22" s="35"/>
      <c r="G22" s="35"/>
      <c r="H22" s="35"/>
      <c r="I22" s="121" t="s">
        <v>25</v>
      </c>
      <c r="J22" s="111" t="s">
        <v>33</v>
      </c>
      <c r="K22" s="35"/>
      <c r="L22" s="52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pans="1:31" s="2" customFormat="1" ht="18" customHeight="1">
      <c r="A23" s="35"/>
      <c r="B23" s="40"/>
      <c r="C23" s="35"/>
      <c r="D23" s="35"/>
      <c r="E23" s="111" t="s">
        <v>34</v>
      </c>
      <c r="F23" s="35"/>
      <c r="G23" s="35"/>
      <c r="H23" s="35"/>
      <c r="I23" s="121" t="s">
        <v>28</v>
      </c>
      <c r="J23" s="111" t="s">
        <v>35</v>
      </c>
      <c r="K23" s="35"/>
      <c r="L23" s="52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pans="1:31" s="2" customFormat="1" ht="6.95" customHeight="1">
      <c r="A24" s="35"/>
      <c r="B24" s="40"/>
      <c r="C24" s="35"/>
      <c r="D24" s="35"/>
      <c r="E24" s="35"/>
      <c r="F24" s="35"/>
      <c r="G24" s="35"/>
      <c r="H24" s="35"/>
      <c r="I24" s="35"/>
      <c r="J24" s="35"/>
      <c r="K24" s="35"/>
      <c r="L24" s="52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pans="1:31" s="2" customFormat="1" ht="12" customHeight="1">
      <c r="A25" s="35"/>
      <c r="B25" s="40"/>
      <c r="C25" s="35"/>
      <c r="D25" s="121" t="s">
        <v>37</v>
      </c>
      <c r="E25" s="35"/>
      <c r="F25" s="35"/>
      <c r="G25" s="35"/>
      <c r="H25" s="35"/>
      <c r="I25" s="121" t="s">
        <v>25</v>
      </c>
      <c r="J25" s="111" t="str">
        <f>IF('Rekapitulace stavby'!AN19="","",'Rekapitulace stavby'!AN19)</f>
        <v/>
      </c>
      <c r="K25" s="35"/>
      <c r="L25" s="52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pans="1:31" s="2" customFormat="1" ht="18" customHeight="1">
      <c r="A26" s="35"/>
      <c r="B26" s="40"/>
      <c r="C26" s="35"/>
      <c r="D26" s="35"/>
      <c r="E26" s="111" t="str">
        <f>IF('Rekapitulace stavby'!E20="","",'Rekapitulace stavby'!E20)</f>
        <v xml:space="preserve"> </v>
      </c>
      <c r="F26" s="35"/>
      <c r="G26" s="35"/>
      <c r="H26" s="35"/>
      <c r="I26" s="121" t="s">
        <v>28</v>
      </c>
      <c r="J26" s="111" t="str">
        <f>IF('Rekapitulace stavby'!AN20="","",'Rekapitulace stavby'!AN20)</f>
        <v/>
      </c>
      <c r="K26" s="35"/>
      <c r="L26" s="52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pans="1:31" s="2" customFormat="1" ht="6.95" customHeight="1">
      <c r="A27" s="35"/>
      <c r="B27" s="40"/>
      <c r="C27" s="35"/>
      <c r="D27" s="35"/>
      <c r="E27" s="35"/>
      <c r="F27" s="35"/>
      <c r="G27" s="35"/>
      <c r="H27" s="35"/>
      <c r="I27" s="35"/>
      <c r="J27" s="35"/>
      <c r="K27" s="35"/>
      <c r="L27" s="52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</row>
    <row r="28" spans="1:31" s="2" customFormat="1" ht="12" customHeight="1">
      <c r="A28" s="35"/>
      <c r="B28" s="40"/>
      <c r="C28" s="35"/>
      <c r="D28" s="121" t="s">
        <v>39</v>
      </c>
      <c r="E28" s="35"/>
      <c r="F28" s="35"/>
      <c r="G28" s="35"/>
      <c r="H28" s="35"/>
      <c r="I28" s="35"/>
      <c r="J28" s="35"/>
      <c r="K28" s="35"/>
      <c r="L28" s="52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pans="1:31" s="8" customFormat="1" ht="95.25" customHeight="1">
      <c r="A29" s="123"/>
      <c r="B29" s="124"/>
      <c r="C29" s="123"/>
      <c r="D29" s="123"/>
      <c r="E29" s="346" t="s">
        <v>325</v>
      </c>
      <c r="F29" s="346"/>
      <c r="G29" s="346"/>
      <c r="H29" s="346"/>
      <c r="I29" s="123"/>
      <c r="J29" s="123"/>
      <c r="K29" s="123"/>
      <c r="L29" s="125"/>
      <c r="S29" s="123"/>
      <c r="T29" s="123"/>
      <c r="U29" s="123"/>
      <c r="V29" s="123"/>
      <c r="W29" s="123"/>
      <c r="X29" s="123"/>
      <c r="Y29" s="123"/>
      <c r="Z29" s="123"/>
      <c r="AA29" s="123"/>
      <c r="AB29" s="123"/>
      <c r="AC29" s="123"/>
      <c r="AD29" s="123"/>
      <c r="AE29" s="123"/>
    </row>
    <row r="30" spans="1:31" s="2" customFormat="1" ht="6.95" customHeight="1">
      <c r="A30" s="35"/>
      <c r="B30" s="40"/>
      <c r="C30" s="35"/>
      <c r="D30" s="35"/>
      <c r="E30" s="35"/>
      <c r="F30" s="35"/>
      <c r="G30" s="35"/>
      <c r="H30" s="35"/>
      <c r="I30" s="35"/>
      <c r="J30" s="35"/>
      <c r="K30" s="35"/>
      <c r="L30" s="52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pans="1:31" s="2" customFormat="1" ht="6.95" customHeight="1">
      <c r="A31" s="35"/>
      <c r="B31" s="40"/>
      <c r="C31" s="35"/>
      <c r="D31" s="126"/>
      <c r="E31" s="126"/>
      <c r="F31" s="126"/>
      <c r="G31" s="126"/>
      <c r="H31" s="126"/>
      <c r="I31" s="126"/>
      <c r="J31" s="126"/>
      <c r="K31" s="126"/>
      <c r="L31" s="52"/>
      <c r="S31" s="35"/>
      <c r="T31" s="35"/>
      <c r="U31" s="35"/>
      <c r="V31" s="35"/>
      <c r="W31" s="35"/>
      <c r="X31" s="35"/>
      <c r="Y31" s="35"/>
      <c r="Z31" s="35"/>
      <c r="AA31" s="35"/>
      <c r="AB31" s="35"/>
      <c r="AC31" s="35"/>
      <c r="AD31" s="35"/>
      <c r="AE31" s="35"/>
    </row>
    <row r="32" spans="1:31" s="2" customFormat="1" ht="25.35" customHeight="1">
      <c r="A32" s="35"/>
      <c r="B32" s="40"/>
      <c r="C32" s="35"/>
      <c r="D32" s="127" t="s">
        <v>41</v>
      </c>
      <c r="E32" s="35"/>
      <c r="F32" s="35"/>
      <c r="G32" s="35"/>
      <c r="H32" s="35"/>
      <c r="I32" s="35"/>
      <c r="J32" s="128">
        <f>ROUND(J130, 2)</f>
        <v>0</v>
      </c>
      <c r="K32" s="35"/>
      <c r="L32" s="52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pans="1:31" s="2" customFormat="1" ht="6.95" customHeight="1">
      <c r="A33" s="35"/>
      <c r="B33" s="40"/>
      <c r="C33" s="35"/>
      <c r="D33" s="126"/>
      <c r="E33" s="126"/>
      <c r="F33" s="126"/>
      <c r="G33" s="126"/>
      <c r="H33" s="126"/>
      <c r="I33" s="126"/>
      <c r="J33" s="126"/>
      <c r="K33" s="126"/>
      <c r="L33" s="52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pans="1:31" s="2" customFormat="1" ht="14.45" customHeight="1">
      <c r="A34" s="35"/>
      <c r="B34" s="40"/>
      <c r="C34" s="35"/>
      <c r="D34" s="35"/>
      <c r="E34" s="35"/>
      <c r="F34" s="129" t="s">
        <v>43</v>
      </c>
      <c r="G34" s="35"/>
      <c r="H34" s="35"/>
      <c r="I34" s="129" t="s">
        <v>42</v>
      </c>
      <c r="J34" s="129" t="s">
        <v>44</v>
      </c>
      <c r="K34" s="35"/>
      <c r="L34" s="52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pans="1:31" s="2" customFormat="1" ht="14.45" customHeight="1">
      <c r="A35" s="35"/>
      <c r="B35" s="40"/>
      <c r="C35" s="35"/>
      <c r="D35" s="130" t="s">
        <v>45</v>
      </c>
      <c r="E35" s="121" t="s">
        <v>46</v>
      </c>
      <c r="F35" s="131">
        <f>ROUND((ROUND((SUM(BE130:BE338)),  2) + SUM(BE340:BE344)), 2)</f>
        <v>0</v>
      </c>
      <c r="G35" s="35"/>
      <c r="H35" s="35"/>
      <c r="I35" s="132">
        <v>0.21</v>
      </c>
      <c r="J35" s="131">
        <f>ROUND((ROUND(((SUM(BE130:BE338))*I35),  2) + (SUM(BE340:BE344)*I35)), 2)</f>
        <v>0</v>
      </c>
      <c r="K35" s="35"/>
      <c r="L35" s="52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pans="1:31" s="2" customFormat="1" ht="14.45" customHeight="1">
      <c r="A36" s="35"/>
      <c r="B36" s="40"/>
      <c r="C36" s="35"/>
      <c r="D36" s="35"/>
      <c r="E36" s="121" t="s">
        <v>47</v>
      </c>
      <c r="F36" s="131">
        <f>ROUND((ROUND((SUM(BF130:BF338)),  2) + SUM(BF340:BF344)), 2)</f>
        <v>0</v>
      </c>
      <c r="G36" s="35"/>
      <c r="H36" s="35"/>
      <c r="I36" s="132">
        <v>0.15</v>
      </c>
      <c r="J36" s="131">
        <f>ROUND((ROUND(((SUM(BF130:BF338))*I36),  2) + (SUM(BF340:BF344)*I36)), 2)</f>
        <v>0</v>
      </c>
      <c r="K36" s="35"/>
      <c r="L36" s="52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spans="1:31" s="2" customFormat="1" ht="14.45" hidden="1" customHeight="1">
      <c r="A37" s="35"/>
      <c r="B37" s="40"/>
      <c r="C37" s="35"/>
      <c r="D37" s="35"/>
      <c r="E37" s="121" t="s">
        <v>48</v>
      </c>
      <c r="F37" s="131">
        <f>ROUND((ROUND((SUM(BG130:BG338)),  2) + SUM(BG340:BG344)), 2)</f>
        <v>0</v>
      </c>
      <c r="G37" s="35"/>
      <c r="H37" s="35"/>
      <c r="I37" s="132">
        <v>0.21</v>
      </c>
      <c r="J37" s="131">
        <f>0</f>
        <v>0</v>
      </c>
      <c r="K37" s="35"/>
      <c r="L37" s="52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pans="1:31" s="2" customFormat="1" ht="14.45" hidden="1" customHeight="1">
      <c r="A38" s="35"/>
      <c r="B38" s="40"/>
      <c r="C38" s="35"/>
      <c r="D38" s="35"/>
      <c r="E38" s="121" t="s">
        <v>49</v>
      </c>
      <c r="F38" s="131">
        <f>ROUND((ROUND((SUM(BH130:BH338)),  2) + SUM(BH340:BH344)), 2)</f>
        <v>0</v>
      </c>
      <c r="G38" s="35"/>
      <c r="H38" s="35"/>
      <c r="I38" s="132">
        <v>0.15</v>
      </c>
      <c r="J38" s="131">
        <f>0</f>
        <v>0</v>
      </c>
      <c r="K38" s="35"/>
      <c r="L38" s="52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spans="1:31" s="2" customFormat="1" ht="14.45" hidden="1" customHeight="1">
      <c r="A39" s="35"/>
      <c r="B39" s="40"/>
      <c r="C39" s="35"/>
      <c r="D39" s="35"/>
      <c r="E39" s="121" t="s">
        <v>50</v>
      </c>
      <c r="F39" s="131">
        <f>ROUND((ROUND((SUM(BI130:BI338)),  2) + SUM(BI340:BI344)), 2)</f>
        <v>0</v>
      </c>
      <c r="G39" s="35"/>
      <c r="H39" s="35"/>
      <c r="I39" s="132">
        <v>0</v>
      </c>
      <c r="J39" s="131">
        <f>0</f>
        <v>0</v>
      </c>
      <c r="K39" s="35"/>
      <c r="L39" s="52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spans="1:31" s="2" customFormat="1" ht="6.95" customHeight="1">
      <c r="A40" s="35"/>
      <c r="B40" s="40"/>
      <c r="C40" s="35"/>
      <c r="D40" s="35"/>
      <c r="E40" s="35"/>
      <c r="F40" s="35"/>
      <c r="G40" s="35"/>
      <c r="H40" s="35"/>
      <c r="I40" s="35"/>
      <c r="J40" s="35"/>
      <c r="K40" s="35"/>
      <c r="L40" s="52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spans="1:31" s="2" customFormat="1" ht="25.35" customHeight="1">
      <c r="A41" s="35"/>
      <c r="B41" s="40"/>
      <c r="C41" s="133"/>
      <c r="D41" s="134" t="s">
        <v>51</v>
      </c>
      <c r="E41" s="135"/>
      <c r="F41" s="135"/>
      <c r="G41" s="136" t="s">
        <v>52</v>
      </c>
      <c r="H41" s="137" t="s">
        <v>53</v>
      </c>
      <c r="I41" s="135"/>
      <c r="J41" s="138">
        <f>SUM(J32:J39)</f>
        <v>0</v>
      </c>
      <c r="K41" s="139"/>
      <c r="L41" s="52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</row>
    <row r="42" spans="1:31" s="2" customFormat="1" ht="14.45" customHeight="1">
      <c r="A42" s="35"/>
      <c r="B42" s="40"/>
      <c r="C42" s="35"/>
      <c r="D42" s="35"/>
      <c r="E42" s="35"/>
      <c r="F42" s="35"/>
      <c r="G42" s="35"/>
      <c r="H42" s="35"/>
      <c r="I42" s="35"/>
      <c r="J42" s="35"/>
      <c r="K42" s="35"/>
      <c r="L42" s="52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</row>
    <row r="43" spans="1:31" s="1" customFormat="1" ht="14.45" customHeight="1">
      <c r="B43" s="21"/>
      <c r="L43" s="21"/>
    </row>
    <row r="44" spans="1:31" s="1" customFormat="1" ht="14.45" customHeight="1">
      <c r="B44" s="21"/>
      <c r="L44" s="21"/>
    </row>
    <row r="45" spans="1:31" s="1" customFormat="1" ht="14.45" customHeight="1">
      <c r="B45" s="21"/>
      <c r="L45" s="21"/>
    </row>
    <row r="46" spans="1:31" s="1" customFormat="1" ht="14.45" customHeight="1">
      <c r="B46" s="21"/>
      <c r="L46" s="21"/>
    </row>
    <row r="47" spans="1:31" s="1" customFormat="1" ht="14.45" customHeight="1">
      <c r="B47" s="21"/>
      <c r="L47" s="21"/>
    </row>
    <row r="48" spans="1:31" s="1" customFormat="1" ht="14.45" customHeight="1">
      <c r="B48" s="21"/>
      <c r="L48" s="21"/>
    </row>
    <row r="49" spans="1:31" s="1" customFormat="1" ht="14.45" customHeight="1">
      <c r="B49" s="21"/>
      <c r="L49" s="21"/>
    </row>
    <row r="50" spans="1:31" s="2" customFormat="1" ht="14.45" customHeight="1">
      <c r="B50" s="52"/>
      <c r="D50" s="140" t="s">
        <v>54</v>
      </c>
      <c r="E50" s="141"/>
      <c r="F50" s="141"/>
      <c r="G50" s="140" t="s">
        <v>55</v>
      </c>
      <c r="H50" s="141"/>
      <c r="I50" s="141"/>
      <c r="J50" s="141"/>
      <c r="K50" s="141"/>
      <c r="L50" s="52"/>
    </row>
    <row r="51" spans="1:31">
      <c r="B51" s="21"/>
      <c r="L51" s="21"/>
    </row>
    <row r="52" spans="1:31">
      <c r="B52" s="21"/>
      <c r="L52" s="21"/>
    </row>
    <row r="53" spans="1:31">
      <c r="B53" s="21"/>
      <c r="L53" s="21"/>
    </row>
    <row r="54" spans="1:31">
      <c r="B54" s="21"/>
      <c r="L54" s="21"/>
    </row>
    <row r="55" spans="1:31">
      <c r="B55" s="21"/>
      <c r="L55" s="21"/>
    </row>
    <row r="56" spans="1:31">
      <c r="B56" s="21"/>
      <c r="L56" s="21"/>
    </row>
    <row r="57" spans="1:31">
      <c r="B57" s="21"/>
      <c r="L57" s="21"/>
    </row>
    <row r="58" spans="1:31">
      <c r="B58" s="21"/>
      <c r="L58" s="21"/>
    </row>
    <row r="59" spans="1:31">
      <c r="B59" s="21"/>
      <c r="L59" s="21"/>
    </row>
    <row r="60" spans="1:31">
      <c r="B60" s="21"/>
      <c r="L60" s="21"/>
    </row>
    <row r="61" spans="1:31" s="2" customFormat="1" ht="12.75">
      <c r="A61" s="35"/>
      <c r="B61" s="40"/>
      <c r="C61" s="35"/>
      <c r="D61" s="142" t="s">
        <v>56</v>
      </c>
      <c r="E61" s="143"/>
      <c r="F61" s="144" t="s">
        <v>57</v>
      </c>
      <c r="G61" s="142" t="s">
        <v>56</v>
      </c>
      <c r="H61" s="143"/>
      <c r="I61" s="143"/>
      <c r="J61" s="145" t="s">
        <v>57</v>
      </c>
      <c r="K61" s="143"/>
      <c r="L61" s="52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 spans="1:31">
      <c r="B62" s="21"/>
      <c r="L62" s="21"/>
    </row>
    <row r="63" spans="1:31">
      <c r="B63" s="21"/>
      <c r="L63" s="21"/>
    </row>
    <row r="64" spans="1:31">
      <c r="B64" s="21"/>
      <c r="L64" s="21"/>
    </row>
    <row r="65" spans="1:31" s="2" customFormat="1" ht="12.75">
      <c r="A65" s="35"/>
      <c r="B65" s="40"/>
      <c r="C65" s="35"/>
      <c r="D65" s="140" t="s">
        <v>58</v>
      </c>
      <c r="E65" s="146"/>
      <c r="F65" s="146"/>
      <c r="G65" s="140" t="s">
        <v>59</v>
      </c>
      <c r="H65" s="146"/>
      <c r="I65" s="146"/>
      <c r="J65" s="146"/>
      <c r="K65" s="146"/>
      <c r="L65" s="52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 spans="1:31">
      <c r="B66" s="21"/>
      <c r="L66" s="21"/>
    </row>
    <row r="67" spans="1:31">
      <c r="B67" s="21"/>
      <c r="L67" s="21"/>
    </row>
    <row r="68" spans="1:31">
      <c r="B68" s="21"/>
      <c r="L68" s="21"/>
    </row>
    <row r="69" spans="1:31">
      <c r="B69" s="21"/>
      <c r="L69" s="21"/>
    </row>
    <row r="70" spans="1:31">
      <c r="B70" s="21"/>
      <c r="L70" s="21"/>
    </row>
    <row r="71" spans="1:31">
      <c r="B71" s="21"/>
      <c r="L71" s="21"/>
    </row>
    <row r="72" spans="1:31">
      <c r="B72" s="21"/>
      <c r="L72" s="21"/>
    </row>
    <row r="73" spans="1:31">
      <c r="B73" s="21"/>
      <c r="L73" s="21"/>
    </row>
    <row r="74" spans="1:31">
      <c r="B74" s="21"/>
      <c r="L74" s="21"/>
    </row>
    <row r="75" spans="1:31">
      <c r="B75" s="21"/>
      <c r="L75" s="21"/>
    </row>
    <row r="76" spans="1:31" s="2" customFormat="1" ht="12.75">
      <c r="A76" s="35"/>
      <c r="B76" s="40"/>
      <c r="C76" s="35"/>
      <c r="D76" s="142" t="s">
        <v>56</v>
      </c>
      <c r="E76" s="143"/>
      <c r="F76" s="144" t="s">
        <v>57</v>
      </c>
      <c r="G76" s="142" t="s">
        <v>56</v>
      </c>
      <c r="H76" s="143"/>
      <c r="I76" s="143"/>
      <c r="J76" s="145" t="s">
        <v>57</v>
      </c>
      <c r="K76" s="143"/>
      <c r="L76" s="52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pans="1:31" s="2" customFormat="1" ht="14.45" customHeight="1">
      <c r="A77" s="35"/>
      <c r="B77" s="147"/>
      <c r="C77" s="148"/>
      <c r="D77" s="148"/>
      <c r="E77" s="148"/>
      <c r="F77" s="148"/>
      <c r="G77" s="148"/>
      <c r="H77" s="148"/>
      <c r="I77" s="148"/>
      <c r="J77" s="148"/>
      <c r="K77" s="148"/>
      <c r="L77" s="52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81" spans="1:31" s="2" customFormat="1" ht="6.95" customHeight="1">
      <c r="A81" s="35"/>
      <c r="B81" s="149"/>
      <c r="C81" s="150"/>
      <c r="D81" s="150"/>
      <c r="E81" s="150"/>
      <c r="F81" s="150"/>
      <c r="G81" s="150"/>
      <c r="H81" s="150"/>
      <c r="I81" s="150"/>
      <c r="J81" s="150"/>
      <c r="K81" s="150"/>
      <c r="L81" s="52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pans="1:31" s="2" customFormat="1" ht="24.95" customHeight="1">
      <c r="A82" s="35"/>
      <c r="B82" s="36"/>
      <c r="C82" s="24" t="s">
        <v>326</v>
      </c>
      <c r="D82" s="37"/>
      <c r="E82" s="37"/>
      <c r="F82" s="37"/>
      <c r="G82" s="37"/>
      <c r="H82" s="37"/>
      <c r="I82" s="37"/>
      <c r="J82" s="37"/>
      <c r="K82" s="37"/>
      <c r="L82" s="52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pans="1:31" s="2" customFormat="1" ht="6.95" customHeight="1">
      <c r="A83" s="35"/>
      <c r="B83" s="36"/>
      <c r="C83" s="37"/>
      <c r="D83" s="37"/>
      <c r="E83" s="37"/>
      <c r="F83" s="37"/>
      <c r="G83" s="37"/>
      <c r="H83" s="37"/>
      <c r="I83" s="37"/>
      <c r="J83" s="37"/>
      <c r="K83" s="37"/>
      <c r="L83" s="52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pans="1:31" s="2" customFormat="1" ht="12" customHeight="1">
      <c r="A84" s="35"/>
      <c r="B84" s="36"/>
      <c r="C84" s="30" t="s">
        <v>16</v>
      </c>
      <c r="D84" s="37"/>
      <c r="E84" s="37"/>
      <c r="F84" s="37"/>
      <c r="G84" s="37"/>
      <c r="H84" s="37"/>
      <c r="I84" s="37"/>
      <c r="J84" s="37"/>
      <c r="K84" s="37"/>
      <c r="L84" s="52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pans="1:31" s="2" customFormat="1" ht="26.25" customHeight="1">
      <c r="A85" s="35"/>
      <c r="B85" s="36"/>
      <c r="C85" s="37"/>
      <c r="D85" s="37"/>
      <c r="E85" s="338" t="str">
        <f>E7</f>
        <v>Nová vstupní a vjezdová zóna v západní části výstaviště včetně nového odpadového hospodářství</v>
      </c>
      <c r="F85" s="339"/>
      <c r="G85" s="339"/>
      <c r="H85" s="339"/>
      <c r="I85" s="37"/>
      <c r="J85" s="37"/>
      <c r="K85" s="37"/>
      <c r="L85" s="52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pans="1:31" s="1" customFormat="1" ht="12" customHeight="1">
      <c r="B86" s="22"/>
      <c r="C86" s="30" t="s">
        <v>311</v>
      </c>
      <c r="D86" s="23"/>
      <c r="E86" s="23"/>
      <c r="F86" s="23"/>
      <c r="G86" s="23"/>
      <c r="H86" s="23"/>
      <c r="I86" s="23"/>
      <c r="J86" s="23"/>
      <c r="K86" s="23"/>
      <c r="L86" s="21"/>
    </row>
    <row r="87" spans="1:31" s="2" customFormat="1" ht="16.5" customHeight="1">
      <c r="A87" s="35"/>
      <c r="B87" s="36"/>
      <c r="C87" s="37"/>
      <c r="D87" s="37"/>
      <c r="E87" s="338" t="s">
        <v>4923</v>
      </c>
      <c r="F87" s="337"/>
      <c r="G87" s="337"/>
      <c r="H87" s="337"/>
      <c r="I87" s="37"/>
      <c r="J87" s="37"/>
      <c r="K87" s="37"/>
      <c r="L87" s="52"/>
      <c r="S87" s="35"/>
      <c r="T87" s="35"/>
      <c r="U87" s="35"/>
      <c r="V87" s="35"/>
      <c r="W87" s="35"/>
      <c r="X87" s="35"/>
      <c r="Y87" s="35"/>
      <c r="Z87" s="35"/>
      <c r="AA87" s="35"/>
      <c r="AB87" s="35"/>
      <c r="AC87" s="35"/>
      <c r="AD87" s="35"/>
      <c r="AE87" s="35"/>
    </row>
    <row r="88" spans="1:31" s="2" customFormat="1" ht="12" customHeight="1">
      <c r="A88" s="35"/>
      <c r="B88" s="36"/>
      <c r="C88" s="30" t="s">
        <v>319</v>
      </c>
      <c r="D88" s="37"/>
      <c r="E88" s="37"/>
      <c r="F88" s="37"/>
      <c r="G88" s="37"/>
      <c r="H88" s="37"/>
      <c r="I88" s="37"/>
      <c r="J88" s="37"/>
      <c r="K88" s="37"/>
      <c r="L88" s="52"/>
      <c r="S88" s="35"/>
      <c r="T88" s="35"/>
      <c r="U88" s="35"/>
      <c r="V88" s="35"/>
      <c r="W88" s="35"/>
      <c r="X88" s="35"/>
      <c r="Y88" s="35"/>
      <c r="Z88" s="35"/>
      <c r="AA88" s="35"/>
      <c r="AB88" s="35"/>
      <c r="AC88" s="35"/>
      <c r="AD88" s="35"/>
      <c r="AE88" s="35"/>
    </row>
    <row r="89" spans="1:31" s="2" customFormat="1" ht="30" customHeight="1">
      <c r="A89" s="35"/>
      <c r="B89" s="36"/>
      <c r="C89" s="37"/>
      <c r="D89" s="37"/>
      <c r="E89" s="327" t="str">
        <f>E11</f>
        <v>SO 203.1 - Komunikace a zpevněné plochy, chodníky, dopravní značení</v>
      </c>
      <c r="F89" s="337"/>
      <c r="G89" s="337"/>
      <c r="H89" s="337"/>
      <c r="I89" s="37"/>
      <c r="J89" s="37"/>
      <c r="K89" s="37"/>
      <c r="L89" s="52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pans="1:31" s="2" customFormat="1" ht="6.95" customHeight="1">
      <c r="A90" s="35"/>
      <c r="B90" s="36"/>
      <c r="C90" s="37"/>
      <c r="D90" s="37"/>
      <c r="E90" s="37"/>
      <c r="F90" s="37"/>
      <c r="G90" s="37"/>
      <c r="H90" s="37"/>
      <c r="I90" s="37"/>
      <c r="J90" s="37"/>
      <c r="K90" s="37"/>
      <c r="L90" s="52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pans="1:31" s="2" customFormat="1" ht="12" customHeight="1">
      <c r="A91" s="35"/>
      <c r="B91" s="36"/>
      <c r="C91" s="30" t="s">
        <v>20</v>
      </c>
      <c r="D91" s="37"/>
      <c r="E91" s="37"/>
      <c r="F91" s="28" t="str">
        <f>F14</f>
        <v>Brno, Pisárky, Výstaviště, k. ú. Brno – Bohunice</v>
      </c>
      <c r="G91" s="37"/>
      <c r="H91" s="37"/>
      <c r="I91" s="30" t="s">
        <v>22</v>
      </c>
      <c r="J91" s="67" t="str">
        <f>IF(J14="","",J14)</f>
        <v>2. 12. 2022</v>
      </c>
      <c r="K91" s="37"/>
      <c r="L91" s="52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pans="1:31" s="2" customFormat="1" ht="6.95" customHeight="1">
      <c r="A92" s="35"/>
      <c r="B92" s="36"/>
      <c r="C92" s="37"/>
      <c r="D92" s="37"/>
      <c r="E92" s="37"/>
      <c r="F92" s="37"/>
      <c r="G92" s="37"/>
      <c r="H92" s="37"/>
      <c r="I92" s="37"/>
      <c r="J92" s="37"/>
      <c r="K92" s="37"/>
      <c r="L92" s="52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pans="1:31" s="2" customFormat="1" ht="15.2" customHeight="1">
      <c r="A93" s="35"/>
      <c r="B93" s="36"/>
      <c r="C93" s="30" t="s">
        <v>24</v>
      </c>
      <c r="D93" s="37"/>
      <c r="E93" s="37"/>
      <c r="F93" s="28" t="str">
        <f>E17</f>
        <v>Veletrhy Brno a.s.</v>
      </c>
      <c r="G93" s="37"/>
      <c r="H93" s="37"/>
      <c r="I93" s="30" t="s">
        <v>32</v>
      </c>
      <c r="J93" s="33" t="str">
        <f>E23</f>
        <v>AiD team a.s.</v>
      </c>
      <c r="K93" s="37"/>
      <c r="L93" s="52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pans="1:31" s="2" customFormat="1" ht="15.2" customHeight="1">
      <c r="A94" s="35"/>
      <c r="B94" s="36"/>
      <c r="C94" s="30" t="s">
        <v>30</v>
      </c>
      <c r="D94" s="37"/>
      <c r="E94" s="37"/>
      <c r="F94" s="28" t="str">
        <f>IF(E20="","",E20)</f>
        <v>Vyplň údaj</v>
      </c>
      <c r="G94" s="37"/>
      <c r="H94" s="37"/>
      <c r="I94" s="30" t="s">
        <v>37</v>
      </c>
      <c r="J94" s="33" t="str">
        <f>E26</f>
        <v xml:space="preserve"> </v>
      </c>
      <c r="K94" s="37"/>
      <c r="L94" s="52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pans="1:31" s="2" customFormat="1" ht="10.35" customHeight="1">
      <c r="A95" s="35"/>
      <c r="B95" s="36"/>
      <c r="C95" s="37"/>
      <c r="D95" s="37"/>
      <c r="E95" s="37"/>
      <c r="F95" s="37"/>
      <c r="G95" s="37"/>
      <c r="H95" s="37"/>
      <c r="I95" s="37"/>
      <c r="J95" s="37"/>
      <c r="K95" s="37"/>
      <c r="L95" s="52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pans="1:31" s="2" customFormat="1" ht="29.25" customHeight="1">
      <c r="A96" s="35"/>
      <c r="B96" s="36"/>
      <c r="C96" s="151" t="s">
        <v>327</v>
      </c>
      <c r="D96" s="152"/>
      <c r="E96" s="152"/>
      <c r="F96" s="152"/>
      <c r="G96" s="152"/>
      <c r="H96" s="152"/>
      <c r="I96" s="152"/>
      <c r="J96" s="153" t="s">
        <v>328</v>
      </c>
      <c r="K96" s="152"/>
      <c r="L96" s="52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</row>
    <row r="97" spans="1:47" s="2" customFormat="1" ht="10.35" customHeight="1">
      <c r="A97" s="35"/>
      <c r="B97" s="36"/>
      <c r="C97" s="37"/>
      <c r="D97" s="37"/>
      <c r="E97" s="37"/>
      <c r="F97" s="37"/>
      <c r="G97" s="37"/>
      <c r="H97" s="37"/>
      <c r="I97" s="37"/>
      <c r="J97" s="37"/>
      <c r="K97" s="37"/>
      <c r="L97" s="52"/>
      <c r="S97" s="35"/>
      <c r="T97" s="35"/>
      <c r="U97" s="35"/>
      <c r="V97" s="35"/>
      <c r="W97" s="35"/>
      <c r="X97" s="35"/>
      <c r="Y97" s="35"/>
      <c r="Z97" s="35"/>
      <c r="AA97" s="35"/>
      <c r="AB97" s="35"/>
      <c r="AC97" s="35"/>
      <c r="AD97" s="35"/>
      <c r="AE97" s="35"/>
    </row>
    <row r="98" spans="1:47" s="2" customFormat="1" ht="22.9" customHeight="1">
      <c r="A98" s="35"/>
      <c r="B98" s="36"/>
      <c r="C98" s="154" t="s">
        <v>329</v>
      </c>
      <c r="D98" s="37"/>
      <c r="E98" s="37"/>
      <c r="F98" s="37"/>
      <c r="G98" s="37"/>
      <c r="H98" s="37"/>
      <c r="I98" s="37"/>
      <c r="J98" s="85">
        <f>J130</f>
        <v>0</v>
      </c>
      <c r="K98" s="37"/>
      <c r="L98" s="52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  <c r="AU98" s="18" t="s">
        <v>330</v>
      </c>
    </row>
    <row r="99" spans="1:47" s="9" customFormat="1" ht="24.95" customHeight="1">
      <c r="B99" s="155"/>
      <c r="C99" s="156"/>
      <c r="D99" s="157" t="s">
        <v>331</v>
      </c>
      <c r="E99" s="158"/>
      <c r="F99" s="158"/>
      <c r="G99" s="158"/>
      <c r="H99" s="158"/>
      <c r="I99" s="158"/>
      <c r="J99" s="159">
        <f>J131</f>
        <v>0</v>
      </c>
      <c r="K99" s="156"/>
      <c r="L99" s="160"/>
    </row>
    <row r="100" spans="1:47" s="10" customFormat="1" ht="19.899999999999999" customHeight="1">
      <c r="B100" s="161"/>
      <c r="C100" s="105"/>
      <c r="D100" s="162" t="s">
        <v>4925</v>
      </c>
      <c r="E100" s="163"/>
      <c r="F100" s="163"/>
      <c r="G100" s="163"/>
      <c r="H100" s="163"/>
      <c r="I100" s="163"/>
      <c r="J100" s="164">
        <f>J132</f>
        <v>0</v>
      </c>
      <c r="K100" s="105"/>
      <c r="L100" s="165"/>
    </row>
    <row r="101" spans="1:47" s="10" customFormat="1" ht="19.899999999999999" customHeight="1">
      <c r="B101" s="161"/>
      <c r="C101" s="105"/>
      <c r="D101" s="162" t="s">
        <v>4926</v>
      </c>
      <c r="E101" s="163"/>
      <c r="F101" s="163"/>
      <c r="G101" s="163"/>
      <c r="H101" s="163"/>
      <c r="I101" s="163"/>
      <c r="J101" s="164">
        <f>J135</f>
        <v>0</v>
      </c>
      <c r="K101" s="105"/>
      <c r="L101" s="165"/>
    </row>
    <row r="102" spans="1:47" s="10" customFormat="1" ht="19.899999999999999" customHeight="1">
      <c r="B102" s="161"/>
      <c r="C102" s="105"/>
      <c r="D102" s="162" t="s">
        <v>1078</v>
      </c>
      <c r="E102" s="163"/>
      <c r="F102" s="163"/>
      <c r="G102" s="163"/>
      <c r="H102" s="163"/>
      <c r="I102" s="163"/>
      <c r="J102" s="164">
        <f>J142</f>
        <v>0</v>
      </c>
      <c r="K102" s="105"/>
      <c r="L102" s="165"/>
    </row>
    <row r="103" spans="1:47" s="10" customFormat="1" ht="19.899999999999999" customHeight="1">
      <c r="B103" s="161"/>
      <c r="C103" s="105"/>
      <c r="D103" s="162" t="s">
        <v>4927</v>
      </c>
      <c r="E103" s="163"/>
      <c r="F103" s="163"/>
      <c r="G103" s="163"/>
      <c r="H103" s="163"/>
      <c r="I103" s="163"/>
      <c r="J103" s="164">
        <f>J156</f>
        <v>0</v>
      </c>
      <c r="K103" s="105"/>
      <c r="L103" s="165"/>
    </row>
    <row r="104" spans="1:47" s="10" customFormat="1" ht="19.899999999999999" customHeight="1">
      <c r="B104" s="161"/>
      <c r="C104" s="105"/>
      <c r="D104" s="162" t="s">
        <v>4701</v>
      </c>
      <c r="E104" s="163"/>
      <c r="F104" s="163"/>
      <c r="G104" s="163"/>
      <c r="H104" s="163"/>
      <c r="I104" s="163"/>
      <c r="J104" s="164">
        <f>J256</f>
        <v>0</v>
      </c>
      <c r="K104" s="105"/>
      <c r="L104" s="165"/>
    </row>
    <row r="105" spans="1:47" s="10" customFormat="1" ht="19.899999999999999" customHeight="1">
      <c r="B105" s="161"/>
      <c r="C105" s="105"/>
      <c r="D105" s="162" t="s">
        <v>4928</v>
      </c>
      <c r="E105" s="163"/>
      <c r="F105" s="163"/>
      <c r="G105" s="163"/>
      <c r="H105" s="163"/>
      <c r="I105" s="163"/>
      <c r="J105" s="164">
        <f>J259</f>
        <v>0</v>
      </c>
      <c r="K105" s="105"/>
      <c r="L105" s="165"/>
    </row>
    <row r="106" spans="1:47" s="10" customFormat="1" ht="19.899999999999999" customHeight="1">
      <c r="B106" s="161"/>
      <c r="C106" s="105"/>
      <c r="D106" s="162" t="s">
        <v>3265</v>
      </c>
      <c r="E106" s="163"/>
      <c r="F106" s="163"/>
      <c r="G106" s="163"/>
      <c r="H106" s="163"/>
      <c r="I106" s="163"/>
      <c r="J106" s="164">
        <f>J317</f>
        <v>0</v>
      </c>
      <c r="K106" s="105"/>
      <c r="L106" s="165"/>
    </row>
    <row r="107" spans="1:47" s="10" customFormat="1" ht="19.899999999999999" customHeight="1">
      <c r="B107" s="161"/>
      <c r="C107" s="105"/>
      <c r="D107" s="162" t="s">
        <v>334</v>
      </c>
      <c r="E107" s="163"/>
      <c r="F107" s="163"/>
      <c r="G107" s="163"/>
      <c r="H107" s="163"/>
      <c r="I107" s="163"/>
      <c r="J107" s="164">
        <f>J334</f>
        <v>0</v>
      </c>
      <c r="K107" s="105"/>
      <c r="L107" s="165"/>
    </row>
    <row r="108" spans="1:47" s="9" customFormat="1" ht="21.75" customHeight="1">
      <c r="B108" s="155"/>
      <c r="C108" s="156"/>
      <c r="D108" s="166" t="s">
        <v>349</v>
      </c>
      <c r="E108" s="156"/>
      <c r="F108" s="156"/>
      <c r="G108" s="156"/>
      <c r="H108" s="156"/>
      <c r="I108" s="156"/>
      <c r="J108" s="167">
        <f>J339</f>
        <v>0</v>
      </c>
      <c r="K108" s="156"/>
      <c r="L108" s="160"/>
    </row>
    <row r="109" spans="1:47" s="2" customFormat="1" ht="21.75" customHeight="1">
      <c r="A109" s="35"/>
      <c r="B109" s="36"/>
      <c r="C109" s="37"/>
      <c r="D109" s="37"/>
      <c r="E109" s="37"/>
      <c r="F109" s="37"/>
      <c r="G109" s="37"/>
      <c r="H109" s="37"/>
      <c r="I109" s="37"/>
      <c r="J109" s="37"/>
      <c r="K109" s="37"/>
      <c r="L109" s="52"/>
      <c r="S109" s="35"/>
      <c r="T109" s="35"/>
      <c r="U109" s="35"/>
      <c r="V109" s="35"/>
      <c r="W109" s="35"/>
      <c r="X109" s="35"/>
      <c r="Y109" s="35"/>
      <c r="Z109" s="35"/>
      <c r="AA109" s="35"/>
      <c r="AB109" s="35"/>
      <c r="AC109" s="35"/>
      <c r="AD109" s="35"/>
      <c r="AE109" s="35"/>
    </row>
    <row r="110" spans="1:47" s="2" customFormat="1" ht="6.95" customHeight="1">
      <c r="A110" s="35"/>
      <c r="B110" s="55"/>
      <c r="C110" s="56"/>
      <c r="D110" s="56"/>
      <c r="E110" s="56"/>
      <c r="F110" s="56"/>
      <c r="G110" s="56"/>
      <c r="H110" s="56"/>
      <c r="I110" s="56"/>
      <c r="J110" s="56"/>
      <c r="K110" s="56"/>
      <c r="L110" s="52"/>
      <c r="S110" s="35"/>
      <c r="T110" s="35"/>
      <c r="U110" s="35"/>
      <c r="V110" s="35"/>
      <c r="W110" s="35"/>
      <c r="X110" s="35"/>
      <c r="Y110" s="35"/>
      <c r="Z110" s="35"/>
      <c r="AA110" s="35"/>
      <c r="AB110" s="35"/>
      <c r="AC110" s="35"/>
      <c r="AD110" s="35"/>
      <c r="AE110" s="35"/>
    </row>
    <row r="114" spans="1:31" s="2" customFormat="1" ht="6.95" customHeight="1">
      <c r="A114" s="35"/>
      <c r="B114" s="57"/>
      <c r="C114" s="58"/>
      <c r="D114" s="58"/>
      <c r="E114" s="58"/>
      <c r="F114" s="58"/>
      <c r="G114" s="58"/>
      <c r="H114" s="58"/>
      <c r="I114" s="58"/>
      <c r="J114" s="58"/>
      <c r="K114" s="58"/>
      <c r="L114" s="52"/>
      <c r="S114" s="35"/>
      <c r="T114" s="35"/>
      <c r="U114" s="35"/>
      <c r="V114" s="35"/>
      <c r="W114" s="35"/>
      <c r="X114" s="35"/>
      <c r="Y114" s="35"/>
      <c r="Z114" s="35"/>
      <c r="AA114" s="35"/>
      <c r="AB114" s="35"/>
      <c r="AC114" s="35"/>
      <c r="AD114" s="35"/>
      <c r="AE114" s="35"/>
    </row>
    <row r="115" spans="1:31" s="2" customFormat="1" ht="24.95" customHeight="1">
      <c r="A115" s="35"/>
      <c r="B115" s="36"/>
      <c r="C115" s="24" t="s">
        <v>350</v>
      </c>
      <c r="D115" s="37"/>
      <c r="E115" s="37"/>
      <c r="F115" s="37"/>
      <c r="G115" s="37"/>
      <c r="H115" s="37"/>
      <c r="I115" s="37"/>
      <c r="J115" s="37"/>
      <c r="K115" s="37"/>
      <c r="L115" s="52"/>
      <c r="S115" s="35"/>
      <c r="T115" s="35"/>
      <c r="U115" s="35"/>
      <c r="V115" s="35"/>
      <c r="W115" s="35"/>
      <c r="X115" s="35"/>
      <c r="Y115" s="35"/>
      <c r="Z115" s="35"/>
      <c r="AA115" s="35"/>
      <c r="AB115" s="35"/>
      <c r="AC115" s="35"/>
      <c r="AD115" s="35"/>
      <c r="AE115" s="35"/>
    </row>
    <row r="116" spans="1:31" s="2" customFormat="1" ht="6.95" customHeight="1">
      <c r="A116" s="35"/>
      <c r="B116" s="36"/>
      <c r="C116" s="37"/>
      <c r="D116" s="37"/>
      <c r="E116" s="37"/>
      <c r="F116" s="37"/>
      <c r="G116" s="37"/>
      <c r="H116" s="37"/>
      <c r="I116" s="37"/>
      <c r="J116" s="37"/>
      <c r="K116" s="37"/>
      <c r="L116" s="52"/>
      <c r="S116" s="35"/>
      <c r="T116" s="35"/>
      <c r="U116" s="35"/>
      <c r="V116" s="35"/>
      <c r="W116" s="35"/>
      <c r="X116" s="35"/>
      <c r="Y116" s="35"/>
      <c r="Z116" s="35"/>
      <c r="AA116" s="35"/>
      <c r="AB116" s="35"/>
      <c r="AC116" s="35"/>
      <c r="AD116" s="35"/>
      <c r="AE116" s="35"/>
    </row>
    <row r="117" spans="1:31" s="2" customFormat="1" ht="12" customHeight="1">
      <c r="A117" s="35"/>
      <c r="B117" s="36"/>
      <c r="C117" s="30" t="s">
        <v>16</v>
      </c>
      <c r="D117" s="37"/>
      <c r="E117" s="37"/>
      <c r="F117" s="37"/>
      <c r="G117" s="37"/>
      <c r="H117" s="37"/>
      <c r="I117" s="37"/>
      <c r="J117" s="37"/>
      <c r="K117" s="37"/>
      <c r="L117" s="52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</row>
    <row r="118" spans="1:31" s="2" customFormat="1" ht="26.25" customHeight="1">
      <c r="A118" s="35"/>
      <c r="B118" s="36"/>
      <c r="C118" s="37"/>
      <c r="D118" s="37"/>
      <c r="E118" s="338" t="str">
        <f>E7</f>
        <v>Nová vstupní a vjezdová zóna v západní části výstaviště včetně nového odpadového hospodářství</v>
      </c>
      <c r="F118" s="339"/>
      <c r="G118" s="339"/>
      <c r="H118" s="339"/>
      <c r="I118" s="37"/>
      <c r="J118" s="37"/>
      <c r="K118" s="37"/>
      <c r="L118" s="52"/>
      <c r="S118" s="35"/>
      <c r="T118" s="35"/>
      <c r="U118" s="35"/>
      <c r="V118" s="35"/>
      <c r="W118" s="35"/>
      <c r="X118" s="35"/>
      <c r="Y118" s="35"/>
      <c r="Z118" s="35"/>
      <c r="AA118" s="35"/>
      <c r="AB118" s="35"/>
      <c r="AC118" s="35"/>
      <c r="AD118" s="35"/>
      <c r="AE118" s="35"/>
    </row>
    <row r="119" spans="1:31" s="1" customFormat="1" ht="12" customHeight="1">
      <c r="B119" s="22"/>
      <c r="C119" s="30" t="s">
        <v>311</v>
      </c>
      <c r="D119" s="23"/>
      <c r="E119" s="23"/>
      <c r="F119" s="23"/>
      <c r="G119" s="23"/>
      <c r="H119" s="23"/>
      <c r="I119" s="23"/>
      <c r="J119" s="23"/>
      <c r="K119" s="23"/>
      <c r="L119" s="21"/>
    </row>
    <row r="120" spans="1:31" s="2" customFormat="1" ht="16.5" customHeight="1">
      <c r="A120" s="35"/>
      <c r="B120" s="36"/>
      <c r="C120" s="37"/>
      <c r="D120" s="37"/>
      <c r="E120" s="338" t="s">
        <v>4923</v>
      </c>
      <c r="F120" s="337"/>
      <c r="G120" s="337"/>
      <c r="H120" s="337"/>
      <c r="I120" s="37"/>
      <c r="J120" s="37"/>
      <c r="K120" s="37"/>
      <c r="L120" s="52"/>
      <c r="S120" s="35"/>
      <c r="T120" s="35"/>
      <c r="U120" s="35"/>
      <c r="V120" s="35"/>
      <c r="W120" s="35"/>
      <c r="X120" s="35"/>
      <c r="Y120" s="35"/>
      <c r="Z120" s="35"/>
      <c r="AA120" s="35"/>
      <c r="AB120" s="35"/>
      <c r="AC120" s="35"/>
      <c r="AD120" s="35"/>
      <c r="AE120" s="35"/>
    </row>
    <row r="121" spans="1:31" s="2" customFormat="1" ht="12" customHeight="1">
      <c r="A121" s="35"/>
      <c r="B121" s="36"/>
      <c r="C121" s="30" t="s">
        <v>319</v>
      </c>
      <c r="D121" s="37"/>
      <c r="E121" s="37"/>
      <c r="F121" s="37"/>
      <c r="G121" s="37"/>
      <c r="H121" s="37"/>
      <c r="I121" s="37"/>
      <c r="J121" s="37"/>
      <c r="K121" s="37"/>
      <c r="L121" s="52"/>
      <c r="S121" s="35"/>
      <c r="T121" s="35"/>
      <c r="U121" s="35"/>
      <c r="V121" s="35"/>
      <c r="W121" s="35"/>
      <c r="X121" s="35"/>
      <c r="Y121" s="35"/>
      <c r="Z121" s="35"/>
      <c r="AA121" s="35"/>
      <c r="AB121" s="35"/>
      <c r="AC121" s="35"/>
      <c r="AD121" s="35"/>
      <c r="AE121" s="35"/>
    </row>
    <row r="122" spans="1:31" s="2" customFormat="1" ht="30" customHeight="1">
      <c r="A122" s="35"/>
      <c r="B122" s="36"/>
      <c r="C122" s="37"/>
      <c r="D122" s="37"/>
      <c r="E122" s="327" t="str">
        <f>E11</f>
        <v>SO 203.1 - Komunikace a zpevněné plochy, chodníky, dopravní značení</v>
      </c>
      <c r="F122" s="337"/>
      <c r="G122" s="337"/>
      <c r="H122" s="337"/>
      <c r="I122" s="37"/>
      <c r="J122" s="37"/>
      <c r="K122" s="37"/>
      <c r="L122" s="52"/>
      <c r="S122" s="35"/>
      <c r="T122" s="35"/>
      <c r="U122" s="35"/>
      <c r="V122" s="35"/>
      <c r="W122" s="35"/>
      <c r="X122" s="35"/>
      <c r="Y122" s="35"/>
      <c r="Z122" s="35"/>
      <c r="AA122" s="35"/>
      <c r="AB122" s="35"/>
      <c r="AC122" s="35"/>
      <c r="AD122" s="35"/>
      <c r="AE122" s="35"/>
    </row>
    <row r="123" spans="1:31" s="2" customFormat="1" ht="6.95" customHeight="1">
      <c r="A123" s="35"/>
      <c r="B123" s="36"/>
      <c r="C123" s="37"/>
      <c r="D123" s="37"/>
      <c r="E123" s="37"/>
      <c r="F123" s="37"/>
      <c r="G123" s="37"/>
      <c r="H123" s="37"/>
      <c r="I123" s="37"/>
      <c r="J123" s="37"/>
      <c r="K123" s="37"/>
      <c r="L123" s="52"/>
      <c r="S123" s="35"/>
      <c r="T123" s="35"/>
      <c r="U123" s="35"/>
      <c r="V123" s="35"/>
      <c r="W123" s="35"/>
      <c r="X123" s="35"/>
      <c r="Y123" s="35"/>
      <c r="Z123" s="35"/>
      <c r="AA123" s="35"/>
      <c r="AB123" s="35"/>
      <c r="AC123" s="35"/>
      <c r="AD123" s="35"/>
      <c r="AE123" s="35"/>
    </row>
    <row r="124" spans="1:31" s="2" customFormat="1" ht="12" customHeight="1">
      <c r="A124" s="35"/>
      <c r="B124" s="36"/>
      <c r="C124" s="30" t="s">
        <v>20</v>
      </c>
      <c r="D124" s="37"/>
      <c r="E124" s="37"/>
      <c r="F124" s="28" t="str">
        <f>F14</f>
        <v>Brno, Pisárky, Výstaviště, k. ú. Brno – Bohunice</v>
      </c>
      <c r="G124" s="37"/>
      <c r="H124" s="37"/>
      <c r="I124" s="30" t="s">
        <v>22</v>
      </c>
      <c r="J124" s="67" t="str">
        <f>IF(J14="","",J14)</f>
        <v>2. 12. 2022</v>
      </c>
      <c r="K124" s="37"/>
      <c r="L124" s="52"/>
      <c r="S124" s="35"/>
      <c r="T124" s="35"/>
      <c r="U124" s="35"/>
      <c r="V124" s="35"/>
      <c r="W124" s="35"/>
      <c r="X124" s="35"/>
      <c r="Y124" s="35"/>
      <c r="Z124" s="35"/>
      <c r="AA124" s="35"/>
      <c r="AB124" s="35"/>
      <c r="AC124" s="35"/>
      <c r="AD124" s="35"/>
      <c r="AE124" s="35"/>
    </row>
    <row r="125" spans="1:31" s="2" customFormat="1" ht="6.95" customHeight="1">
      <c r="A125" s="35"/>
      <c r="B125" s="36"/>
      <c r="C125" s="37"/>
      <c r="D125" s="37"/>
      <c r="E125" s="37"/>
      <c r="F125" s="37"/>
      <c r="G125" s="37"/>
      <c r="H125" s="37"/>
      <c r="I125" s="37"/>
      <c r="J125" s="37"/>
      <c r="K125" s="37"/>
      <c r="L125" s="52"/>
      <c r="S125" s="35"/>
      <c r="T125" s="35"/>
      <c r="U125" s="35"/>
      <c r="V125" s="35"/>
      <c r="W125" s="35"/>
      <c r="X125" s="35"/>
      <c r="Y125" s="35"/>
      <c r="Z125" s="35"/>
      <c r="AA125" s="35"/>
      <c r="AB125" s="35"/>
      <c r="AC125" s="35"/>
      <c r="AD125" s="35"/>
      <c r="AE125" s="35"/>
    </row>
    <row r="126" spans="1:31" s="2" customFormat="1" ht="15.2" customHeight="1">
      <c r="A126" s="35"/>
      <c r="B126" s="36"/>
      <c r="C126" s="30" t="s">
        <v>24</v>
      </c>
      <c r="D126" s="37"/>
      <c r="E126" s="37"/>
      <c r="F126" s="28" t="str">
        <f>E17</f>
        <v>Veletrhy Brno a.s.</v>
      </c>
      <c r="G126" s="37"/>
      <c r="H126" s="37"/>
      <c r="I126" s="30" t="s">
        <v>32</v>
      </c>
      <c r="J126" s="33" t="str">
        <f>E23</f>
        <v>AiD team a.s.</v>
      </c>
      <c r="K126" s="37"/>
      <c r="L126" s="52"/>
      <c r="S126" s="35"/>
      <c r="T126" s="35"/>
      <c r="U126" s="35"/>
      <c r="V126" s="35"/>
      <c r="W126" s="35"/>
      <c r="X126" s="35"/>
      <c r="Y126" s="35"/>
      <c r="Z126" s="35"/>
      <c r="AA126" s="35"/>
      <c r="AB126" s="35"/>
      <c r="AC126" s="35"/>
      <c r="AD126" s="35"/>
      <c r="AE126" s="35"/>
    </row>
    <row r="127" spans="1:31" s="2" customFormat="1" ht="15.2" customHeight="1">
      <c r="A127" s="35"/>
      <c r="B127" s="36"/>
      <c r="C127" s="30" t="s">
        <v>30</v>
      </c>
      <c r="D127" s="37"/>
      <c r="E127" s="37"/>
      <c r="F127" s="28" t="str">
        <f>IF(E20="","",E20)</f>
        <v>Vyplň údaj</v>
      </c>
      <c r="G127" s="37"/>
      <c r="H127" s="37"/>
      <c r="I127" s="30" t="s">
        <v>37</v>
      </c>
      <c r="J127" s="33" t="str">
        <f>E26</f>
        <v xml:space="preserve"> </v>
      </c>
      <c r="K127" s="37"/>
      <c r="L127" s="52"/>
      <c r="S127" s="35"/>
      <c r="T127" s="35"/>
      <c r="U127" s="35"/>
      <c r="V127" s="35"/>
      <c r="W127" s="35"/>
      <c r="X127" s="35"/>
      <c r="Y127" s="35"/>
      <c r="Z127" s="35"/>
      <c r="AA127" s="35"/>
      <c r="AB127" s="35"/>
      <c r="AC127" s="35"/>
      <c r="AD127" s="35"/>
      <c r="AE127" s="35"/>
    </row>
    <row r="128" spans="1:31" s="2" customFormat="1" ht="10.35" customHeight="1">
      <c r="A128" s="35"/>
      <c r="B128" s="36"/>
      <c r="C128" s="37"/>
      <c r="D128" s="37"/>
      <c r="E128" s="37"/>
      <c r="F128" s="37"/>
      <c r="G128" s="37"/>
      <c r="H128" s="37"/>
      <c r="I128" s="37"/>
      <c r="J128" s="37"/>
      <c r="K128" s="37"/>
      <c r="L128" s="52"/>
      <c r="S128" s="35"/>
      <c r="T128" s="35"/>
      <c r="U128" s="35"/>
      <c r="V128" s="35"/>
      <c r="W128" s="35"/>
      <c r="X128" s="35"/>
      <c r="Y128" s="35"/>
      <c r="Z128" s="35"/>
      <c r="AA128" s="35"/>
      <c r="AB128" s="35"/>
      <c r="AC128" s="35"/>
      <c r="AD128" s="35"/>
      <c r="AE128" s="35"/>
    </row>
    <row r="129" spans="1:65" s="11" customFormat="1" ht="29.25" customHeight="1">
      <c r="A129" s="168"/>
      <c r="B129" s="169"/>
      <c r="C129" s="170" t="s">
        <v>351</v>
      </c>
      <c r="D129" s="171" t="s">
        <v>66</v>
      </c>
      <c r="E129" s="171" t="s">
        <v>62</v>
      </c>
      <c r="F129" s="171" t="s">
        <v>63</v>
      </c>
      <c r="G129" s="171" t="s">
        <v>352</v>
      </c>
      <c r="H129" s="171" t="s">
        <v>353</v>
      </c>
      <c r="I129" s="171" t="s">
        <v>354</v>
      </c>
      <c r="J129" s="171" t="s">
        <v>328</v>
      </c>
      <c r="K129" s="172" t="s">
        <v>355</v>
      </c>
      <c r="L129" s="173"/>
      <c r="M129" s="76" t="s">
        <v>1</v>
      </c>
      <c r="N129" s="77" t="s">
        <v>45</v>
      </c>
      <c r="O129" s="77" t="s">
        <v>356</v>
      </c>
      <c r="P129" s="77" t="s">
        <v>357</v>
      </c>
      <c r="Q129" s="77" t="s">
        <v>358</v>
      </c>
      <c r="R129" s="77" t="s">
        <v>359</v>
      </c>
      <c r="S129" s="77" t="s">
        <v>360</v>
      </c>
      <c r="T129" s="78" t="s">
        <v>361</v>
      </c>
      <c r="U129" s="168"/>
      <c r="V129" s="168"/>
      <c r="W129" s="168"/>
      <c r="X129" s="168"/>
      <c r="Y129" s="168"/>
      <c r="Z129" s="168"/>
      <c r="AA129" s="168"/>
      <c r="AB129" s="168"/>
      <c r="AC129" s="168"/>
      <c r="AD129" s="168"/>
      <c r="AE129" s="168"/>
    </row>
    <row r="130" spans="1:65" s="2" customFormat="1" ht="22.9" customHeight="1">
      <c r="A130" s="35"/>
      <c r="B130" s="36"/>
      <c r="C130" s="83" t="s">
        <v>362</v>
      </c>
      <c r="D130" s="37"/>
      <c r="E130" s="37"/>
      <c r="F130" s="37"/>
      <c r="G130" s="37"/>
      <c r="H130" s="37"/>
      <c r="I130" s="37"/>
      <c r="J130" s="174">
        <f>BK130</f>
        <v>0</v>
      </c>
      <c r="K130" s="37"/>
      <c r="L130" s="40"/>
      <c r="M130" s="79"/>
      <c r="N130" s="175"/>
      <c r="O130" s="80"/>
      <c r="P130" s="176">
        <f>P131+P339</f>
        <v>0</v>
      </c>
      <c r="Q130" s="80"/>
      <c r="R130" s="176">
        <f>R131+R339</f>
        <v>0</v>
      </c>
      <c r="S130" s="80"/>
      <c r="T130" s="177">
        <f>T131+T339</f>
        <v>0</v>
      </c>
      <c r="U130" s="35"/>
      <c r="V130" s="35"/>
      <c r="W130" s="35"/>
      <c r="X130" s="35"/>
      <c r="Y130" s="35"/>
      <c r="Z130" s="35"/>
      <c r="AA130" s="35"/>
      <c r="AB130" s="35"/>
      <c r="AC130" s="35"/>
      <c r="AD130" s="35"/>
      <c r="AE130" s="35"/>
      <c r="AT130" s="18" t="s">
        <v>80</v>
      </c>
      <c r="AU130" s="18" t="s">
        <v>330</v>
      </c>
      <c r="BK130" s="178">
        <f>BK131+BK339</f>
        <v>0</v>
      </c>
    </row>
    <row r="131" spans="1:65" s="12" customFormat="1" ht="25.9" customHeight="1">
      <c r="B131" s="179"/>
      <c r="C131" s="180"/>
      <c r="D131" s="181" t="s">
        <v>80</v>
      </c>
      <c r="E131" s="182" t="s">
        <v>363</v>
      </c>
      <c r="F131" s="182" t="s">
        <v>364</v>
      </c>
      <c r="G131" s="180"/>
      <c r="H131" s="180"/>
      <c r="I131" s="183"/>
      <c r="J131" s="167">
        <f>BK131</f>
        <v>0</v>
      </c>
      <c r="K131" s="180"/>
      <c r="L131" s="184"/>
      <c r="M131" s="185"/>
      <c r="N131" s="186"/>
      <c r="O131" s="186"/>
      <c r="P131" s="187">
        <f>P132+P135+P142+P156+P256+P259+P317+P334</f>
        <v>0</v>
      </c>
      <c r="Q131" s="186"/>
      <c r="R131" s="187">
        <f>R132+R135+R142+R156+R256+R259+R317+R334</f>
        <v>0</v>
      </c>
      <c r="S131" s="186"/>
      <c r="T131" s="188">
        <f>T132+T135+T142+T156+T256+T259+T317+T334</f>
        <v>0</v>
      </c>
      <c r="AR131" s="189" t="s">
        <v>88</v>
      </c>
      <c r="AT131" s="190" t="s">
        <v>80</v>
      </c>
      <c r="AU131" s="190" t="s">
        <v>81</v>
      </c>
      <c r="AY131" s="189" t="s">
        <v>365</v>
      </c>
      <c r="BK131" s="191">
        <f>BK132+BK135+BK142+BK156+BK256+BK259+BK317+BK334</f>
        <v>0</v>
      </c>
    </row>
    <row r="132" spans="1:65" s="12" customFormat="1" ht="22.9" customHeight="1">
      <c r="B132" s="179"/>
      <c r="C132" s="180"/>
      <c r="D132" s="181" t="s">
        <v>80</v>
      </c>
      <c r="E132" s="192" t="s">
        <v>431</v>
      </c>
      <c r="F132" s="192" t="s">
        <v>4929</v>
      </c>
      <c r="G132" s="180"/>
      <c r="H132" s="180"/>
      <c r="I132" s="183"/>
      <c r="J132" s="193">
        <f>BK132</f>
        <v>0</v>
      </c>
      <c r="K132" s="180"/>
      <c r="L132" s="184"/>
      <c r="M132" s="185"/>
      <c r="N132" s="186"/>
      <c r="O132" s="186"/>
      <c r="P132" s="187">
        <f>SUM(P133:P134)</f>
        <v>0</v>
      </c>
      <c r="Q132" s="186"/>
      <c r="R132" s="187">
        <f>SUM(R133:R134)</f>
        <v>0</v>
      </c>
      <c r="S132" s="186"/>
      <c r="T132" s="188">
        <f>SUM(T133:T134)</f>
        <v>0</v>
      </c>
      <c r="AR132" s="189" t="s">
        <v>88</v>
      </c>
      <c r="AT132" s="190" t="s">
        <v>80</v>
      </c>
      <c r="AU132" s="190" t="s">
        <v>88</v>
      </c>
      <c r="AY132" s="189" t="s">
        <v>365</v>
      </c>
      <c r="BK132" s="191">
        <f>SUM(BK133:BK134)</f>
        <v>0</v>
      </c>
    </row>
    <row r="133" spans="1:65" s="2" customFormat="1" ht="55.5" customHeight="1">
      <c r="A133" s="35"/>
      <c r="B133" s="36"/>
      <c r="C133" s="194" t="s">
        <v>88</v>
      </c>
      <c r="D133" s="194" t="s">
        <v>368</v>
      </c>
      <c r="E133" s="195" t="s">
        <v>4930</v>
      </c>
      <c r="F133" s="196" t="s">
        <v>4931</v>
      </c>
      <c r="G133" s="197" t="s">
        <v>314</v>
      </c>
      <c r="H133" s="198">
        <v>211</v>
      </c>
      <c r="I133" s="199"/>
      <c r="J133" s="200">
        <f>ROUND(I133*H133,2)</f>
        <v>0</v>
      </c>
      <c r="K133" s="196" t="s">
        <v>1</v>
      </c>
      <c r="L133" s="40"/>
      <c r="M133" s="201" t="s">
        <v>1</v>
      </c>
      <c r="N133" s="202" t="s">
        <v>46</v>
      </c>
      <c r="O133" s="72"/>
      <c r="P133" s="203">
        <f>O133*H133</f>
        <v>0</v>
      </c>
      <c r="Q133" s="203">
        <v>0</v>
      </c>
      <c r="R133" s="203">
        <f>Q133*H133</f>
        <v>0</v>
      </c>
      <c r="S133" s="203">
        <v>0</v>
      </c>
      <c r="T133" s="204">
        <f>S133*H133</f>
        <v>0</v>
      </c>
      <c r="U133" s="35"/>
      <c r="V133" s="35"/>
      <c r="W133" s="35"/>
      <c r="X133" s="35"/>
      <c r="Y133" s="35"/>
      <c r="Z133" s="35"/>
      <c r="AA133" s="35"/>
      <c r="AB133" s="35"/>
      <c r="AC133" s="35"/>
      <c r="AD133" s="35"/>
      <c r="AE133" s="35"/>
      <c r="AR133" s="205" t="s">
        <v>373</v>
      </c>
      <c r="AT133" s="205" t="s">
        <v>368</v>
      </c>
      <c r="AU133" s="205" t="s">
        <v>90</v>
      </c>
      <c r="AY133" s="18" t="s">
        <v>365</v>
      </c>
      <c r="BE133" s="206">
        <f>IF(N133="základní",J133,0)</f>
        <v>0</v>
      </c>
      <c r="BF133" s="206">
        <f>IF(N133="snížená",J133,0)</f>
        <v>0</v>
      </c>
      <c r="BG133" s="206">
        <f>IF(N133="zákl. přenesená",J133,0)</f>
        <v>0</v>
      </c>
      <c r="BH133" s="206">
        <f>IF(N133="sníž. přenesená",J133,0)</f>
        <v>0</v>
      </c>
      <c r="BI133" s="206">
        <f>IF(N133="nulová",J133,0)</f>
        <v>0</v>
      </c>
      <c r="BJ133" s="18" t="s">
        <v>88</v>
      </c>
      <c r="BK133" s="206">
        <f>ROUND(I133*H133,2)</f>
        <v>0</v>
      </c>
      <c r="BL133" s="18" t="s">
        <v>373</v>
      </c>
      <c r="BM133" s="205" t="s">
        <v>90</v>
      </c>
    </row>
    <row r="134" spans="1:65" s="2" customFormat="1" ht="29.25">
      <c r="A134" s="35"/>
      <c r="B134" s="36"/>
      <c r="C134" s="37"/>
      <c r="D134" s="209" t="s">
        <v>1270</v>
      </c>
      <c r="E134" s="37"/>
      <c r="F134" s="275" t="s">
        <v>4932</v>
      </c>
      <c r="G134" s="37"/>
      <c r="H134" s="37"/>
      <c r="I134" s="276"/>
      <c r="J134" s="37"/>
      <c r="K134" s="37"/>
      <c r="L134" s="40"/>
      <c r="M134" s="261"/>
      <c r="N134" s="262"/>
      <c r="O134" s="72"/>
      <c r="P134" s="72"/>
      <c r="Q134" s="72"/>
      <c r="R134" s="72"/>
      <c r="S134" s="72"/>
      <c r="T134" s="73"/>
      <c r="U134" s="35"/>
      <c r="V134" s="35"/>
      <c r="W134" s="35"/>
      <c r="X134" s="35"/>
      <c r="Y134" s="35"/>
      <c r="Z134" s="35"/>
      <c r="AA134" s="35"/>
      <c r="AB134" s="35"/>
      <c r="AC134" s="35"/>
      <c r="AD134" s="35"/>
      <c r="AE134" s="35"/>
      <c r="AT134" s="18" t="s">
        <v>1270</v>
      </c>
      <c r="AU134" s="18" t="s">
        <v>90</v>
      </c>
    </row>
    <row r="135" spans="1:65" s="12" customFormat="1" ht="22.9" customHeight="1">
      <c r="B135" s="179"/>
      <c r="C135" s="180"/>
      <c r="D135" s="181" t="s">
        <v>80</v>
      </c>
      <c r="E135" s="192" t="s">
        <v>474</v>
      </c>
      <c r="F135" s="192" t="s">
        <v>4933</v>
      </c>
      <c r="G135" s="180"/>
      <c r="H135" s="180"/>
      <c r="I135" s="183"/>
      <c r="J135" s="193">
        <f>BK135</f>
        <v>0</v>
      </c>
      <c r="K135" s="180"/>
      <c r="L135" s="184"/>
      <c r="M135" s="185"/>
      <c r="N135" s="186"/>
      <c r="O135" s="186"/>
      <c r="P135" s="187">
        <f>SUM(P136:P141)</f>
        <v>0</v>
      </c>
      <c r="Q135" s="186"/>
      <c r="R135" s="187">
        <f>SUM(R136:R141)</f>
        <v>0</v>
      </c>
      <c r="S135" s="186"/>
      <c r="T135" s="188">
        <f>SUM(T136:T141)</f>
        <v>0</v>
      </c>
      <c r="AR135" s="189" t="s">
        <v>88</v>
      </c>
      <c r="AT135" s="190" t="s">
        <v>80</v>
      </c>
      <c r="AU135" s="190" t="s">
        <v>88</v>
      </c>
      <c r="AY135" s="189" t="s">
        <v>365</v>
      </c>
      <c r="BK135" s="191">
        <f>SUM(BK136:BK141)</f>
        <v>0</v>
      </c>
    </row>
    <row r="136" spans="1:65" s="2" customFormat="1" ht="24.2" customHeight="1">
      <c r="A136" s="35"/>
      <c r="B136" s="36"/>
      <c r="C136" s="194" t="s">
        <v>90</v>
      </c>
      <c r="D136" s="194" t="s">
        <v>368</v>
      </c>
      <c r="E136" s="195" t="s">
        <v>4934</v>
      </c>
      <c r="F136" s="196" t="s">
        <v>4935</v>
      </c>
      <c r="G136" s="197" t="s">
        <v>314</v>
      </c>
      <c r="H136" s="198">
        <v>49.29</v>
      </c>
      <c r="I136" s="199"/>
      <c r="J136" s="200">
        <f>ROUND(I136*H136,2)</f>
        <v>0</v>
      </c>
      <c r="K136" s="196" t="s">
        <v>1</v>
      </c>
      <c r="L136" s="40"/>
      <c r="M136" s="201" t="s">
        <v>1</v>
      </c>
      <c r="N136" s="202" t="s">
        <v>46</v>
      </c>
      <c r="O136" s="72"/>
      <c r="P136" s="203">
        <f>O136*H136</f>
        <v>0</v>
      </c>
      <c r="Q136" s="203">
        <v>0</v>
      </c>
      <c r="R136" s="203">
        <f>Q136*H136</f>
        <v>0</v>
      </c>
      <c r="S136" s="203">
        <v>0</v>
      </c>
      <c r="T136" s="204">
        <f>S136*H136</f>
        <v>0</v>
      </c>
      <c r="U136" s="35"/>
      <c r="V136" s="35"/>
      <c r="W136" s="35"/>
      <c r="X136" s="35"/>
      <c r="Y136" s="35"/>
      <c r="Z136" s="35"/>
      <c r="AA136" s="35"/>
      <c r="AB136" s="35"/>
      <c r="AC136" s="35"/>
      <c r="AD136" s="35"/>
      <c r="AE136" s="35"/>
      <c r="AR136" s="205" t="s">
        <v>373</v>
      </c>
      <c r="AT136" s="205" t="s">
        <v>368</v>
      </c>
      <c r="AU136" s="205" t="s">
        <v>90</v>
      </c>
      <c r="AY136" s="18" t="s">
        <v>365</v>
      </c>
      <c r="BE136" s="206">
        <f>IF(N136="základní",J136,0)</f>
        <v>0</v>
      </c>
      <c r="BF136" s="206">
        <f>IF(N136="snížená",J136,0)</f>
        <v>0</v>
      </c>
      <c r="BG136" s="206">
        <f>IF(N136="zákl. přenesená",J136,0)</f>
        <v>0</v>
      </c>
      <c r="BH136" s="206">
        <f>IF(N136="sníž. přenesená",J136,0)</f>
        <v>0</v>
      </c>
      <c r="BI136" s="206">
        <f>IF(N136="nulová",J136,0)</f>
        <v>0</v>
      </c>
      <c r="BJ136" s="18" t="s">
        <v>88</v>
      </c>
      <c r="BK136" s="206">
        <f>ROUND(I136*H136,2)</f>
        <v>0</v>
      </c>
      <c r="BL136" s="18" t="s">
        <v>373</v>
      </c>
      <c r="BM136" s="205" t="s">
        <v>373</v>
      </c>
    </row>
    <row r="137" spans="1:65" s="2" customFormat="1" ht="39">
      <c r="A137" s="35"/>
      <c r="B137" s="36"/>
      <c r="C137" s="37"/>
      <c r="D137" s="209" t="s">
        <v>1270</v>
      </c>
      <c r="E137" s="37"/>
      <c r="F137" s="275" t="s">
        <v>4936</v>
      </c>
      <c r="G137" s="37"/>
      <c r="H137" s="37"/>
      <c r="I137" s="276"/>
      <c r="J137" s="37"/>
      <c r="K137" s="37"/>
      <c r="L137" s="40"/>
      <c r="M137" s="261"/>
      <c r="N137" s="262"/>
      <c r="O137" s="72"/>
      <c r="P137" s="72"/>
      <c r="Q137" s="72"/>
      <c r="R137" s="72"/>
      <c r="S137" s="72"/>
      <c r="T137" s="73"/>
      <c r="U137" s="35"/>
      <c r="V137" s="35"/>
      <c r="W137" s="35"/>
      <c r="X137" s="35"/>
      <c r="Y137" s="35"/>
      <c r="Z137" s="35"/>
      <c r="AA137" s="35"/>
      <c r="AB137" s="35"/>
      <c r="AC137" s="35"/>
      <c r="AD137" s="35"/>
      <c r="AE137" s="35"/>
      <c r="AT137" s="18" t="s">
        <v>1270</v>
      </c>
      <c r="AU137" s="18" t="s">
        <v>90</v>
      </c>
    </row>
    <row r="138" spans="1:65" s="2" customFormat="1" ht="16.5" customHeight="1">
      <c r="A138" s="35"/>
      <c r="B138" s="36"/>
      <c r="C138" s="240" t="s">
        <v>383</v>
      </c>
      <c r="D138" s="240" t="s">
        <v>432</v>
      </c>
      <c r="E138" s="241" t="s">
        <v>551</v>
      </c>
      <c r="F138" s="242" t="s">
        <v>552</v>
      </c>
      <c r="G138" s="243" t="s">
        <v>389</v>
      </c>
      <c r="H138" s="244">
        <v>9.6120000000000001</v>
      </c>
      <c r="I138" s="245"/>
      <c r="J138" s="246">
        <f>ROUND(I138*H138,2)</f>
        <v>0</v>
      </c>
      <c r="K138" s="242" t="s">
        <v>1</v>
      </c>
      <c r="L138" s="247"/>
      <c r="M138" s="248" t="s">
        <v>1</v>
      </c>
      <c r="N138" s="249" t="s">
        <v>46</v>
      </c>
      <c r="O138" s="72"/>
      <c r="P138" s="203">
        <f>O138*H138</f>
        <v>0</v>
      </c>
      <c r="Q138" s="203">
        <v>0</v>
      </c>
      <c r="R138" s="203">
        <f>Q138*H138</f>
        <v>0</v>
      </c>
      <c r="S138" s="203">
        <v>0</v>
      </c>
      <c r="T138" s="204">
        <f>S138*H138</f>
        <v>0</v>
      </c>
      <c r="U138" s="35"/>
      <c r="V138" s="35"/>
      <c r="W138" s="35"/>
      <c r="X138" s="35"/>
      <c r="Y138" s="35"/>
      <c r="Z138" s="35"/>
      <c r="AA138" s="35"/>
      <c r="AB138" s="35"/>
      <c r="AC138" s="35"/>
      <c r="AD138" s="35"/>
      <c r="AE138" s="35"/>
      <c r="AR138" s="205" t="s">
        <v>411</v>
      </c>
      <c r="AT138" s="205" t="s">
        <v>432</v>
      </c>
      <c r="AU138" s="205" t="s">
        <v>90</v>
      </c>
      <c r="AY138" s="18" t="s">
        <v>365</v>
      </c>
      <c r="BE138" s="206">
        <f>IF(N138="základní",J138,0)</f>
        <v>0</v>
      </c>
      <c r="BF138" s="206">
        <f>IF(N138="snížená",J138,0)</f>
        <v>0</v>
      </c>
      <c r="BG138" s="206">
        <f>IF(N138="zákl. přenesená",J138,0)</f>
        <v>0</v>
      </c>
      <c r="BH138" s="206">
        <f>IF(N138="sníž. přenesená",J138,0)</f>
        <v>0</v>
      </c>
      <c r="BI138" s="206">
        <f>IF(N138="nulová",J138,0)</f>
        <v>0</v>
      </c>
      <c r="BJ138" s="18" t="s">
        <v>88</v>
      </c>
      <c r="BK138" s="206">
        <f>ROUND(I138*H138,2)</f>
        <v>0</v>
      </c>
      <c r="BL138" s="18" t="s">
        <v>373</v>
      </c>
      <c r="BM138" s="205" t="s">
        <v>366</v>
      </c>
    </row>
    <row r="139" spans="1:65" s="2" customFormat="1" ht="19.5">
      <c r="A139" s="35"/>
      <c r="B139" s="36"/>
      <c r="C139" s="37"/>
      <c r="D139" s="209" t="s">
        <v>1270</v>
      </c>
      <c r="E139" s="37"/>
      <c r="F139" s="275" t="s">
        <v>4937</v>
      </c>
      <c r="G139" s="37"/>
      <c r="H139" s="37"/>
      <c r="I139" s="276"/>
      <c r="J139" s="37"/>
      <c r="K139" s="37"/>
      <c r="L139" s="40"/>
      <c r="M139" s="261"/>
      <c r="N139" s="262"/>
      <c r="O139" s="72"/>
      <c r="P139" s="72"/>
      <c r="Q139" s="72"/>
      <c r="R139" s="72"/>
      <c r="S139" s="72"/>
      <c r="T139" s="73"/>
      <c r="U139" s="35"/>
      <c r="V139" s="35"/>
      <c r="W139" s="35"/>
      <c r="X139" s="35"/>
      <c r="Y139" s="35"/>
      <c r="Z139" s="35"/>
      <c r="AA139" s="35"/>
      <c r="AB139" s="35"/>
      <c r="AC139" s="35"/>
      <c r="AD139" s="35"/>
      <c r="AE139" s="35"/>
      <c r="AT139" s="18" t="s">
        <v>1270</v>
      </c>
      <c r="AU139" s="18" t="s">
        <v>90</v>
      </c>
    </row>
    <row r="140" spans="1:65" s="14" customFormat="1">
      <c r="B140" s="218"/>
      <c r="C140" s="219"/>
      <c r="D140" s="209" t="s">
        <v>375</v>
      </c>
      <c r="E140" s="220" t="s">
        <v>1</v>
      </c>
      <c r="F140" s="221" t="s">
        <v>4938</v>
      </c>
      <c r="G140" s="219"/>
      <c r="H140" s="222">
        <v>9.6120000000000001</v>
      </c>
      <c r="I140" s="223"/>
      <c r="J140" s="219"/>
      <c r="K140" s="219"/>
      <c r="L140" s="224"/>
      <c r="M140" s="225"/>
      <c r="N140" s="226"/>
      <c r="O140" s="226"/>
      <c r="P140" s="226"/>
      <c r="Q140" s="226"/>
      <c r="R140" s="226"/>
      <c r="S140" s="226"/>
      <c r="T140" s="227"/>
      <c r="AT140" s="228" t="s">
        <v>375</v>
      </c>
      <c r="AU140" s="228" t="s">
        <v>90</v>
      </c>
      <c r="AV140" s="14" t="s">
        <v>90</v>
      </c>
      <c r="AW140" s="14" t="s">
        <v>36</v>
      </c>
      <c r="AX140" s="14" t="s">
        <v>81</v>
      </c>
      <c r="AY140" s="228" t="s">
        <v>365</v>
      </c>
    </row>
    <row r="141" spans="1:65" s="15" customFormat="1">
      <c r="B141" s="229"/>
      <c r="C141" s="230"/>
      <c r="D141" s="209" t="s">
        <v>375</v>
      </c>
      <c r="E141" s="231" t="s">
        <v>1</v>
      </c>
      <c r="F141" s="232" t="s">
        <v>379</v>
      </c>
      <c r="G141" s="230"/>
      <c r="H141" s="233">
        <v>9.6120000000000001</v>
      </c>
      <c r="I141" s="234"/>
      <c r="J141" s="230"/>
      <c r="K141" s="230"/>
      <c r="L141" s="235"/>
      <c r="M141" s="236"/>
      <c r="N141" s="237"/>
      <c r="O141" s="237"/>
      <c r="P141" s="237"/>
      <c r="Q141" s="237"/>
      <c r="R141" s="237"/>
      <c r="S141" s="237"/>
      <c r="T141" s="238"/>
      <c r="AT141" s="239" t="s">
        <v>375</v>
      </c>
      <c r="AU141" s="239" t="s">
        <v>90</v>
      </c>
      <c r="AV141" s="15" t="s">
        <v>373</v>
      </c>
      <c r="AW141" s="15" t="s">
        <v>36</v>
      </c>
      <c r="AX141" s="15" t="s">
        <v>88</v>
      </c>
      <c r="AY141" s="239" t="s">
        <v>365</v>
      </c>
    </row>
    <row r="142" spans="1:65" s="12" customFormat="1" ht="22.9" customHeight="1">
      <c r="B142" s="179"/>
      <c r="C142" s="180"/>
      <c r="D142" s="181" t="s">
        <v>80</v>
      </c>
      <c r="E142" s="192" t="s">
        <v>90</v>
      </c>
      <c r="F142" s="192" t="s">
        <v>1121</v>
      </c>
      <c r="G142" s="180"/>
      <c r="H142" s="180"/>
      <c r="I142" s="183"/>
      <c r="J142" s="193">
        <f>BK142</f>
        <v>0</v>
      </c>
      <c r="K142" s="180"/>
      <c r="L142" s="184"/>
      <c r="M142" s="185"/>
      <c r="N142" s="186"/>
      <c r="O142" s="186"/>
      <c r="P142" s="187">
        <f>SUM(P143:P155)</f>
        <v>0</v>
      </c>
      <c r="Q142" s="186"/>
      <c r="R142" s="187">
        <f>SUM(R143:R155)</f>
        <v>0</v>
      </c>
      <c r="S142" s="186"/>
      <c r="T142" s="188">
        <f>SUM(T143:T155)</f>
        <v>0</v>
      </c>
      <c r="AR142" s="189" t="s">
        <v>88</v>
      </c>
      <c r="AT142" s="190" t="s">
        <v>80</v>
      </c>
      <c r="AU142" s="190" t="s">
        <v>88</v>
      </c>
      <c r="AY142" s="189" t="s">
        <v>365</v>
      </c>
      <c r="BK142" s="191">
        <f>SUM(BK143:BK155)</f>
        <v>0</v>
      </c>
    </row>
    <row r="143" spans="1:65" s="2" customFormat="1" ht="44.25" customHeight="1">
      <c r="A143" s="35"/>
      <c r="B143" s="36"/>
      <c r="C143" s="194" t="s">
        <v>373</v>
      </c>
      <c r="D143" s="194" t="s">
        <v>368</v>
      </c>
      <c r="E143" s="195" t="s">
        <v>4939</v>
      </c>
      <c r="F143" s="196" t="s">
        <v>4940</v>
      </c>
      <c r="G143" s="197" t="s">
        <v>314</v>
      </c>
      <c r="H143" s="198">
        <v>351.5</v>
      </c>
      <c r="I143" s="199"/>
      <c r="J143" s="200">
        <f>ROUND(I143*H143,2)</f>
        <v>0</v>
      </c>
      <c r="K143" s="196" t="s">
        <v>1</v>
      </c>
      <c r="L143" s="40"/>
      <c r="M143" s="201" t="s">
        <v>1</v>
      </c>
      <c r="N143" s="202" t="s">
        <v>46</v>
      </c>
      <c r="O143" s="72"/>
      <c r="P143" s="203">
        <f>O143*H143</f>
        <v>0</v>
      </c>
      <c r="Q143" s="203">
        <v>0</v>
      </c>
      <c r="R143" s="203">
        <f>Q143*H143</f>
        <v>0</v>
      </c>
      <c r="S143" s="203">
        <v>0</v>
      </c>
      <c r="T143" s="204">
        <f>S143*H143</f>
        <v>0</v>
      </c>
      <c r="U143" s="35"/>
      <c r="V143" s="35"/>
      <c r="W143" s="35"/>
      <c r="X143" s="35"/>
      <c r="Y143" s="35"/>
      <c r="Z143" s="35"/>
      <c r="AA143" s="35"/>
      <c r="AB143" s="35"/>
      <c r="AC143" s="35"/>
      <c r="AD143" s="35"/>
      <c r="AE143" s="35"/>
      <c r="AR143" s="205" t="s">
        <v>373</v>
      </c>
      <c r="AT143" s="205" t="s">
        <v>368</v>
      </c>
      <c r="AU143" s="205" t="s">
        <v>90</v>
      </c>
      <c r="AY143" s="18" t="s">
        <v>365</v>
      </c>
      <c r="BE143" s="206">
        <f>IF(N143="základní",J143,0)</f>
        <v>0</v>
      </c>
      <c r="BF143" s="206">
        <f>IF(N143="snížená",J143,0)</f>
        <v>0</v>
      </c>
      <c r="BG143" s="206">
        <f>IF(N143="zákl. přenesená",J143,0)</f>
        <v>0</v>
      </c>
      <c r="BH143" s="206">
        <f>IF(N143="sníž. přenesená",J143,0)</f>
        <v>0</v>
      </c>
      <c r="BI143" s="206">
        <f>IF(N143="nulová",J143,0)</f>
        <v>0</v>
      </c>
      <c r="BJ143" s="18" t="s">
        <v>88</v>
      </c>
      <c r="BK143" s="206">
        <f>ROUND(I143*H143,2)</f>
        <v>0</v>
      </c>
      <c r="BL143" s="18" t="s">
        <v>373</v>
      </c>
      <c r="BM143" s="205" t="s">
        <v>411</v>
      </c>
    </row>
    <row r="144" spans="1:65" s="2" customFormat="1" ht="19.5">
      <c r="A144" s="35"/>
      <c r="B144" s="36"/>
      <c r="C144" s="37"/>
      <c r="D144" s="209" t="s">
        <v>1270</v>
      </c>
      <c r="E144" s="37"/>
      <c r="F144" s="275" t="s">
        <v>4941</v>
      </c>
      <c r="G144" s="37"/>
      <c r="H144" s="37"/>
      <c r="I144" s="276"/>
      <c r="J144" s="37"/>
      <c r="K144" s="37"/>
      <c r="L144" s="40"/>
      <c r="M144" s="261"/>
      <c r="N144" s="262"/>
      <c r="O144" s="72"/>
      <c r="P144" s="72"/>
      <c r="Q144" s="72"/>
      <c r="R144" s="72"/>
      <c r="S144" s="72"/>
      <c r="T144" s="73"/>
      <c r="U144" s="35"/>
      <c r="V144" s="35"/>
      <c r="W144" s="35"/>
      <c r="X144" s="35"/>
      <c r="Y144" s="35"/>
      <c r="Z144" s="35"/>
      <c r="AA144" s="35"/>
      <c r="AB144" s="35"/>
      <c r="AC144" s="35"/>
      <c r="AD144" s="35"/>
      <c r="AE144" s="35"/>
      <c r="AT144" s="18" t="s">
        <v>1270</v>
      </c>
      <c r="AU144" s="18" t="s">
        <v>90</v>
      </c>
    </row>
    <row r="145" spans="1:65" s="2" customFormat="1" ht="24.2" customHeight="1">
      <c r="A145" s="35"/>
      <c r="B145" s="36"/>
      <c r="C145" s="240" t="s">
        <v>393</v>
      </c>
      <c r="D145" s="240" t="s">
        <v>432</v>
      </c>
      <c r="E145" s="241" t="s">
        <v>485</v>
      </c>
      <c r="F145" s="242" t="s">
        <v>486</v>
      </c>
      <c r="G145" s="243" t="s">
        <v>314</v>
      </c>
      <c r="H145" s="244">
        <v>966.625</v>
      </c>
      <c r="I145" s="245"/>
      <c r="J145" s="246">
        <f>ROUND(I145*H145,2)</f>
        <v>0</v>
      </c>
      <c r="K145" s="242" t="s">
        <v>1</v>
      </c>
      <c r="L145" s="247"/>
      <c r="M145" s="248" t="s">
        <v>1</v>
      </c>
      <c r="N145" s="249" t="s">
        <v>46</v>
      </c>
      <c r="O145" s="72"/>
      <c r="P145" s="203">
        <f>O145*H145</f>
        <v>0</v>
      </c>
      <c r="Q145" s="203">
        <v>0</v>
      </c>
      <c r="R145" s="203">
        <f>Q145*H145</f>
        <v>0</v>
      </c>
      <c r="S145" s="203">
        <v>0</v>
      </c>
      <c r="T145" s="204">
        <f>S145*H145</f>
        <v>0</v>
      </c>
      <c r="U145" s="35"/>
      <c r="V145" s="35"/>
      <c r="W145" s="35"/>
      <c r="X145" s="35"/>
      <c r="Y145" s="35"/>
      <c r="Z145" s="35"/>
      <c r="AA145" s="35"/>
      <c r="AB145" s="35"/>
      <c r="AC145" s="35"/>
      <c r="AD145" s="35"/>
      <c r="AE145" s="35"/>
      <c r="AR145" s="205" t="s">
        <v>411</v>
      </c>
      <c r="AT145" s="205" t="s">
        <v>432</v>
      </c>
      <c r="AU145" s="205" t="s">
        <v>90</v>
      </c>
      <c r="AY145" s="18" t="s">
        <v>365</v>
      </c>
      <c r="BE145" s="206">
        <f>IF(N145="základní",J145,0)</f>
        <v>0</v>
      </c>
      <c r="BF145" s="206">
        <f>IF(N145="snížená",J145,0)</f>
        <v>0</v>
      </c>
      <c r="BG145" s="206">
        <f>IF(N145="zákl. přenesená",J145,0)</f>
        <v>0</v>
      </c>
      <c r="BH145" s="206">
        <f>IF(N145="sníž. přenesená",J145,0)</f>
        <v>0</v>
      </c>
      <c r="BI145" s="206">
        <f>IF(N145="nulová",J145,0)</f>
        <v>0</v>
      </c>
      <c r="BJ145" s="18" t="s">
        <v>88</v>
      </c>
      <c r="BK145" s="206">
        <f>ROUND(I145*H145,2)</f>
        <v>0</v>
      </c>
      <c r="BL145" s="18" t="s">
        <v>373</v>
      </c>
      <c r="BM145" s="205" t="s">
        <v>425</v>
      </c>
    </row>
    <row r="146" spans="1:65" s="2" customFormat="1" ht="19.5">
      <c r="A146" s="35"/>
      <c r="B146" s="36"/>
      <c r="C146" s="37"/>
      <c r="D146" s="209" t="s">
        <v>1270</v>
      </c>
      <c r="E146" s="37"/>
      <c r="F146" s="275" t="s">
        <v>4942</v>
      </c>
      <c r="G146" s="37"/>
      <c r="H146" s="37"/>
      <c r="I146" s="276"/>
      <c r="J146" s="37"/>
      <c r="K146" s="37"/>
      <c r="L146" s="40"/>
      <c r="M146" s="261"/>
      <c r="N146" s="262"/>
      <c r="O146" s="72"/>
      <c r="P146" s="72"/>
      <c r="Q146" s="72"/>
      <c r="R146" s="72"/>
      <c r="S146" s="72"/>
      <c r="T146" s="73"/>
      <c r="U146" s="35"/>
      <c r="V146" s="35"/>
      <c r="W146" s="35"/>
      <c r="X146" s="35"/>
      <c r="Y146" s="35"/>
      <c r="Z146" s="35"/>
      <c r="AA146" s="35"/>
      <c r="AB146" s="35"/>
      <c r="AC146" s="35"/>
      <c r="AD146" s="35"/>
      <c r="AE146" s="35"/>
      <c r="AT146" s="18" t="s">
        <v>1270</v>
      </c>
      <c r="AU146" s="18" t="s">
        <v>90</v>
      </c>
    </row>
    <row r="147" spans="1:65" s="14" customFormat="1">
      <c r="B147" s="218"/>
      <c r="C147" s="219"/>
      <c r="D147" s="209" t="s">
        <v>375</v>
      </c>
      <c r="E147" s="220" t="s">
        <v>1</v>
      </c>
      <c r="F147" s="221" t="s">
        <v>4943</v>
      </c>
      <c r="G147" s="219"/>
      <c r="H147" s="222">
        <v>263.625</v>
      </c>
      <c r="I147" s="223"/>
      <c r="J147" s="219"/>
      <c r="K147" s="219"/>
      <c r="L147" s="224"/>
      <c r="M147" s="225"/>
      <c r="N147" s="226"/>
      <c r="O147" s="226"/>
      <c r="P147" s="226"/>
      <c r="Q147" s="226"/>
      <c r="R147" s="226"/>
      <c r="S147" s="226"/>
      <c r="T147" s="227"/>
      <c r="AT147" s="228" t="s">
        <v>375</v>
      </c>
      <c r="AU147" s="228" t="s">
        <v>90</v>
      </c>
      <c r="AV147" s="14" t="s">
        <v>90</v>
      </c>
      <c r="AW147" s="14" t="s">
        <v>36</v>
      </c>
      <c r="AX147" s="14" t="s">
        <v>81</v>
      </c>
      <c r="AY147" s="228" t="s">
        <v>365</v>
      </c>
    </row>
    <row r="148" spans="1:65" s="14" customFormat="1">
      <c r="B148" s="218"/>
      <c r="C148" s="219"/>
      <c r="D148" s="209" t="s">
        <v>375</v>
      </c>
      <c r="E148" s="220" t="s">
        <v>1</v>
      </c>
      <c r="F148" s="221" t="s">
        <v>4944</v>
      </c>
      <c r="G148" s="219"/>
      <c r="H148" s="222">
        <v>703</v>
      </c>
      <c r="I148" s="223"/>
      <c r="J148" s="219"/>
      <c r="K148" s="219"/>
      <c r="L148" s="224"/>
      <c r="M148" s="225"/>
      <c r="N148" s="226"/>
      <c r="O148" s="226"/>
      <c r="P148" s="226"/>
      <c r="Q148" s="226"/>
      <c r="R148" s="226"/>
      <c r="S148" s="226"/>
      <c r="T148" s="227"/>
      <c r="AT148" s="228" t="s">
        <v>375</v>
      </c>
      <c r="AU148" s="228" t="s">
        <v>90</v>
      </c>
      <c r="AV148" s="14" t="s">
        <v>90</v>
      </c>
      <c r="AW148" s="14" t="s">
        <v>36</v>
      </c>
      <c r="AX148" s="14" t="s">
        <v>81</v>
      </c>
      <c r="AY148" s="228" t="s">
        <v>365</v>
      </c>
    </row>
    <row r="149" spans="1:65" s="15" customFormat="1">
      <c r="B149" s="229"/>
      <c r="C149" s="230"/>
      <c r="D149" s="209" t="s">
        <v>375</v>
      </c>
      <c r="E149" s="231" t="s">
        <v>1</v>
      </c>
      <c r="F149" s="232" t="s">
        <v>379</v>
      </c>
      <c r="G149" s="230"/>
      <c r="H149" s="233">
        <v>966.625</v>
      </c>
      <c r="I149" s="234"/>
      <c r="J149" s="230"/>
      <c r="K149" s="230"/>
      <c r="L149" s="235"/>
      <c r="M149" s="236"/>
      <c r="N149" s="237"/>
      <c r="O149" s="237"/>
      <c r="P149" s="237"/>
      <c r="Q149" s="237"/>
      <c r="R149" s="237"/>
      <c r="S149" s="237"/>
      <c r="T149" s="238"/>
      <c r="AT149" s="239" t="s">
        <v>375</v>
      </c>
      <c r="AU149" s="239" t="s">
        <v>90</v>
      </c>
      <c r="AV149" s="15" t="s">
        <v>373</v>
      </c>
      <c r="AW149" s="15" t="s">
        <v>36</v>
      </c>
      <c r="AX149" s="15" t="s">
        <v>88</v>
      </c>
      <c r="AY149" s="239" t="s">
        <v>365</v>
      </c>
    </row>
    <row r="150" spans="1:65" s="2" customFormat="1" ht="55.5" customHeight="1">
      <c r="A150" s="35"/>
      <c r="B150" s="36"/>
      <c r="C150" s="194" t="s">
        <v>366</v>
      </c>
      <c r="D150" s="194" t="s">
        <v>368</v>
      </c>
      <c r="E150" s="195" t="s">
        <v>4945</v>
      </c>
      <c r="F150" s="196" t="s">
        <v>4946</v>
      </c>
      <c r="G150" s="197" t="s">
        <v>396</v>
      </c>
      <c r="H150" s="198">
        <v>351.5</v>
      </c>
      <c r="I150" s="199"/>
      <c r="J150" s="200">
        <f>ROUND(I150*H150,2)</f>
        <v>0</v>
      </c>
      <c r="K150" s="196" t="s">
        <v>1</v>
      </c>
      <c r="L150" s="40"/>
      <c r="M150" s="201" t="s">
        <v>1</v>
      </c>
      <c r="N150" s="202" t="s">
        <v>46</v>
      </c>
      <c r="O150" s="72"/>
      <c r="P150" s="203">
        <f>O150*H150</f>
        <v>0</v>
      </c>
      <c r="Q150" s="203">
        <v>0</v>
      </c>
      <c r="R150" s="203">
        <f>Q150*H150</f>
        <v>0</v>
      </c>
      <c r="S150" s="203">
        <v>0</v>
      </c>
      <c r="T150" s="204">
        <f>S150*H150</f>
        <v>0</v>
      </c>
      <c r="U150" s="35"/>
      <c r="V150" s="35"/>
      <c r="W150" s="35"/>
      <c r="X150" s="35"/>
      <c r="Y150" s="35"/>
      <c r="Z150" s="35"/>
      <c r="AA150" s="35"/>
      <c r="AB150" s="35"/>
      <c r="AC150" s="35"/>
      <c r="AD150" s="35"/>
      <c r="AE150" s="35"/>
      <c r="AR150" s="205" t="s">
        <v>373</v>
      </c>
      <c r="AT150" s="205" t="s">
        <v>368</v>
      </c>
      <c r="AU150" s="205" t="s">
        <v>90</v>
      </c>
      <c r="AY150" s="18" t="s">
        <v>365</v>
      </c>
      <c r="BE150" s="206">
        <f>IF(N150="základní",J150,0)</f>
        <v>0</v>
      </c>
      <c r="BF150" s="206">
        <f>IF(N150="snížená",J150,0)</f>
        <v>0</v>
      </c>
      <c r="BG150" s="206">
        <f>IF(N150="zákl. přenesená",J150,0)</f>
        <v>0</v>
      </c>
      <c r="BH150" s="206">
        <f>IF(N150="sníž. přenesená",J150,0)</f>
        <v>0</v>
      </c>
      <c r="BI150" s="206">
        <f>IF(N150="nulová",J150,0)</f>
        <v>0</v>
      </c>
      <c r="BJ150" s="18" t="s">
        <v>88</v>
      </c>
      <c r="BK150" s="206">
        <f>ROUND(I150*H150,2)</f>
        <v>0</v>
      </c>
      <c r="BL150" s="18" t="s">
        <v>373</v>
      </c>
      <c r="BM150" s="205" t="s">
        <v>439</v>
      </c>
    </row>
    <row r="151" spans="1:65" s="2" customFormat="1" ht="58.5">
      <c r="A151" s="35"/>
      <c r="B151" s="36"/>
      <c r="C151" s="37"/>
      <c r="D151" s="209" t="s">
        <v>1270</v>
      </c>
      <c r="E151" s="37"/>
      <c r="F151" s="275" t="s">
        <v>4947</v>
      </c>
      <c r="G151" s="37"/>
      <c r="H151" s="37"/>
      <c r="I151" s="276"/>
      <c r="J151" s="37"/>
      <c r="K151" s="37"/>
      <c r="L151" s="40"/>
      <c r="M151" s="261"/>
      <c r="N151" s="262"/>
      <c r="O151" s="72"/>
      <c r="P151" s="72"/>
      <c r="Q151" s="72"/>
      <c r="R151" s="72"/>
      <c r="S151" s="72"/>
      <c r="T151" s="73"/>
      <c r="U151" s="35"/>
      <c r="V151" s="35"/>
      <c r="W151" s="35"/>
      <c r="X151" s="35"/>
      <c r="Y151" s="35"/>
      <c r="Z151" s="35"/>
      <c r="AA151" s="35"/>
      <c r="AB151" s="35"/>
      <c r="AC151" s="35"/>
      <c r="AD151" s="35"/>
      <c r="AE151" s="35"/>
      <c r="AT151" s="18" t="s">
        <v>1270</v>
      </c>
      <c r="AU151" s="18" t="s">
        <v>90</v>
      </c>
    </row>
    <row r="152" spans="1:65" s="2" customFormat="1" ht="37.9" customHeight="1">
      <c r="A152" s="35"/>
      <c r="B152" s="36"/>
      <c r="C152" s="194" t="s">
        <v>405</v>
      </c>
      <c r="D152" s="194" t="s">
        <v>368</v>
      </c>
      <c r="E152" s="195" t="s">
        <v>4948</v>
      </c>
      <c r="F152" s="196" t="s">
        <v>4949</v>
      </c>
      <c r="G152" s="197" t="s">
        <v>314</v>
      </c>
      <c r="H152" s="198">
        <v>49.29</v>
      </c>
      <c r="I152" s="199"/>
      <c r="J152" s="200">
        <f>ROUND(I152*H152,2)</f>
        <v>0</v>
      </c>
      <c r="K152" s="196" t="s">
        <v>1</v>
      </c>
      <c r="L152" s="40"/>
      <c r="M152" s="201" t="s">
        <v>1</v>
      </c>
      <c r="N152" s="202" t="s">
        <v>46</v>
      </c>
      <c r="O152" s="72"/>
      <c r="P152" s="203">
        <f>O152*H152</f>
        <v>0</v>
      </c>
      <c r="Q152" s="203">
        <v>0</v>
      </c>
      <c r="R152" s="203">
        <f>Q152*H152</f>
        <v>0</v>
      </c>
      <c r="S152" s="203">
        <v>0</v>
      </c>
      <c r="T152" s="204">
        <f>S152*H152</f>
        <v>0</v>
      </c>
      <c r="U152" s="35"/>
      <c r="V152" s="35"/>
      <c r="W152" s="35"/>
      <c r="X152" s="35"/>
      <c r="Y152" s="35"/>
      <c r="Z152" s="35"/>
      <c r="AA152" s="35"/>
      <c r="AB152" s="35"/>
      <c r="AC152" s="35"/>
      <c r="AD152" s="35"/>
      <c r="AE152" s="35"/>
      <c r="AR152" s="205" t="s">
        <v>373</v>
      </c>
      <c r="AT152" s="205" t="s">
        <v>368</v>
      </c>
      <c r="AU152" s="205" t="s">
        <v>90</v>
      </c>
      <c r="AY152" s="18" t="s">
        <v>365</v>
      </c>
      <c r="BE152" s="206">
        <f>IF(N152="základní",J152,0)</f>
        <v>0</v>
      </c>
      <c r="BF152" s="206">
        <f>IF(N152="snížená",J152,0)</f>
        <v>0</v>
      </c>
      <c r="BG152" s="206">
        <f>IF(N152="zákl. přenesená",J152,0)</f>
        <v>0</v>
      </c>
      <c r="BH152" s="206">
        <f>IF(N152="sníž. přenesená",J152,0)</f>
        <v>0</v>
      </c>
      <c r="BI152" s="206">
        <f>IF(N152="nulová",J152,0)</f>
        <v>0</v>
      </c>
      <c r="BJ152" s="18" t="s">
        <v>88</v>
      </c>
      <c r="BK152" s="206">
        <f>ROUND(I152*H152,2)</f>
        <v>0</v>
      </c>
      <c r="BL152" s="18" t="s">
        <v>373</v>
      </c>
      <c r="BM152" s="205" t="s">
        <v>451</v>
      </c>
    </row>
    <row r="153" spans="1:65" s="2" customFormat="1" ht="29.25">
      <c r="A153" s="35"/>
      <c r="B153" s="36"/>
      <c r="C153" s="37"/>
      <c r="D153" s="209" t="s">
        <v>1270</v>
      </c>
      <c r="E153" s="37"/>
      <c r="F153" s="275" t="s">
        <v>4950</v>
      </c>
      <c r="G153" s="37"/>
      <c r="H153" s="37"/>
      <c r="I153" s="276"/>
      <c r="J153" s="37"/>
      <c r="K153" s="37"/>
      <c r="L153" s="40"/>
      <c r="M153" s="261"/>
      <c r="N153" s="262"/>
      <c r="O153" s="72"/>
      <c r="P153" s="72"/>
      <c r="Q153" s="72"/>
      <c r="R153" s="72"/>
      <c r="S153" s="72"/>
      <c r="T153" s="73"/>
      <c r="U153" s="35"/>
      <c r="V153" s="35"/>
      <c r="W153" s="35"/>
      <c r="X153" s="35"/>
      <c r="Y153" s="35"/>
      <c r="Z153" s="35"/>
      <c r="AA153" s="35"/>
      <c r="AB153" s="35"/>
      <c r="AC153" s="35"/>
      <c r="AD153" s="35"/>
      <c r="AE153" s="35"/>
      <c r="AT153" s="18" t="s">
        <v>1270</v>
      </c>
      <c r="AU153" s="18" t="s">
        <v>90</v>
      </c>
    </row>
    <row r="154" spans="1:65" s="2" customFormat="1" ht="24.2" customHeight="1">
      <c r="A154" s="35"/>
      <c r="B154" s="36"/>
      <c r="C154" s="240" t="s">
        <v>411</v>
      </c>
      <c r="D154" s="240" t="s">
        <v>432</v>
      </c>
      <c r="E154" s="241" t="s">
        <v>4951</v>
      </c>
      <c r="F154" s="242" t="s">
        <v>4952</v>
      </c>
      <c r="G154" s="243" t="s">
        <v>314</v>
      </c>
      <c r="H154" s="244">
        <v>49.29</v>
      </c>
      <c r="I154" s="245"/>
      <c r="J154" s="246">
        <f>ROUND(I154*H154,2)</f>
        <v>0</v>
      </c>
      <c r="K154" s="242" t="s">
        <v>1</v>
      </c>
      <c r="L154" s="247"/>
      <c r="M154" s="248" t="s">
        <v>1</v>
      </c>
      <c r="N154" s="249" t="s">
        <v>46</v>
      </c>
      <c r="O154" s="72"/>
      <c r="P154" s="203">
        <f>O154*H154</f>
        <v>0</v>
      </c>
      <c r="Q154" s="203">
        <v>0</v>
      </c>
      <c r="R154" s="203">
        <f>Q154*H154</f>
        <v>0</v>
      </c>
      <c r="S154" s="203">
        <v>0</v>
      </c>
      <c r="T154" s="204">
        <f>S154*H154</f>
        <v>0</v>
      </c>
      <c r="U154" s="35"/>
      <c r="V154" s="35"/>
      <c r="W154" s="35"/>
      <c r="X154" s="35"/>
      <c r="Y154" s="35"/>
      <c r="Z154" s="35"/>
      <c r="AA154" s="35"/>
      <c r="AB154" s="35"/>
      <c r="AC154" s="35"/>
      <c r="AD154" s="35"/>
      <c r="AE154" s="35"/>
      <c r="AR154" s="205" t="s">
        <v>411</v>
      </c>
      <c r="AT154" s="205" t="s">
        <v>432</v>
      </c>
      <c r="AU154" s="205" t="s">
        <v>90</v>
      </c>
      <c r="AY154" s="18" t="s">
        <v>365</v>
      </c>
      <c r="BE154" s="206">
        <f>IF(N154="základní",J154,0)</f>
        <v>0</v>
      </c>
      <c r="BF154" s="206">
        <f>IF(N154="snížená",J154,0)</f>
        <v>0</v>
      </c>
      <c r="BG154" s="206">
        <f>IF(N154="zákl. přenesená",J154,0)</f>
        <v>0</v>
      </c>
      <c r="BH154" s="206">
        <f>IF(N154="sníž. přenesená",J154,0)</f>
        <v>0</v>
      </c>
      <c r="BI154" s="206">
        <f>IF(N154="nulová",J154,0)</f>
        <v>0</v>
      </c>
      <c r="BJ154" s="18" t="s">
        <v>88</v>
      </c>
      <c r="BK154" s="206">
        <f>ROUND(I154*H154,2)</f>
        <v>0</v>
      </c>
      <c r="BL154" s="18" t="s">
        <v>373</v>
      </c>
      <c r="BM154" s="205" t="s">
        <v>421</v>
      </c>
    </row>
    <row r="155" spans="1:65" s="2" customFormat="1" ht="19.5">
      <c r="A155" s="35"/>
      <c r="B155" s="36"/>
      <c r="C155" s="37"/>
      <c r="D155" s="209" t="s">
        <v>1270</v>
      </c>
      <c r="E155" s="37"/>
      <c r="F155" s="275" t="s">
        <v>4953</v>
      </c>
      <c r="G155" s="37"/>
      <c r="H155" s="37"/>
      <c r="I155" s="276"/>
      <c r="J155" s="37"/>
      <c r="K155" s="37"/>
      <c r="L155" s="40"/>
      <c r="M155" s="261"/>
      <c r="N155" s="262"/>
      <c r="O155" s="72"/>
      <c r="P155" s="72"/>
      <c r="Q155" s="72"/>
      <c r="R155" s="72"/>
      <c r="S155" s="72"/>
      <c r="T155" s="73"/>
      <c r="U155" s="35"/>
      <c r="V155" s="35"/>
      <c r="W155" s="35"/>
      <c r="X155" s="35"/>
      <c r="Y155" s="35"/>
      <c r="Z155" s="35"/>
      <c r="AA155" s="35"/>
      <c r="AB155" s="35"/>
      <c r="AC155" s="35"/>
      <c r="AD155" s="35"/>
      <c r="AE155" s="35"/>
      <c r="AT155" s="18" t="s">
        <v>1270</v>
      </c>
      <c r="AU155" s="18" t="s">
        <v>90</v>
      </c>
    </row>
    <row r="156" spans="1:65" s="12" customFormat="1" ht="22.9" customHeight="1">
      <c r="B156" s="179"/>
      <c r="C156" s="180"/>
      <c r="D156" s="181" t="s">
        <v>80</v>
      </c>
      <c r="E156" s="192" t="s">
        <v>393</v>
      </c>
      <c r="F156" s="192" t="s">
        <v>4954</v>
      </c>
      <c r="G156" s="180"/>
      <c r="H156" s="180"/>
      <c r="I156" s="183"/>
      <c r="J156" s="193">
        <f>BK156</f>
        <v>0</v>
      </c>
      <c r="K156" s="180"/>
      <c r="L156" s="184"/>
      <c r="M156" s="185"/>
      <c r="N156" s="186"/>
      <c r="O156" s="186"/>
      <c r="P156" s="187">
        <f>SUM(P157:P255)</f>
        <v>0</v>
      </c>
      <c r="Q156" s="186"/>
      <c r="R156" s="187">
        <f>SUM(R157:R255)</f>
        <v>0</v>
      </c>
      <c r="S156" s="186"/>
      <c r="T156" s="188">
        <f>SUM(T157:T255)</f>
        <v>0</v>
      </c>
      <c r="AR156" s="189" t="s">
        <v>88</v>
      </c>
      <c r="AT156" s="190" t="s">
        <v>80</v>
      </c>
      <c r="AU156" s="190" t="s">
        <v>88</v>
      </c>
      <c r="AY156" s="189" t="s">
        <v>365</v>
      </c>
      <c r="BK156" s="191">
        <f>SUM(BK157:BK255)</f>
        <v>0</v>
      </c>
    </row>
    <row r="157" spans="1:65" s="2" customFormat="1" ht="24.2" customHeight="1">
      <c r="A157" s="35"/>
      <c r="B157" s="36"/>
      <c r="C157" s="194" t="s">
        <v>400</v>
      </c>
      <c r="D157" s="194" t="s">
        <v>368</v>
      </c>
      <c r="E157" s="195" t="s">
        <v>4955</v>
      </c>
      <c r="F157" s="196" t="s">
        <v>4956</v>
      </c>
      <c r="G157" s="197" t="s">
        <v>314</v>
      </c>
      <c r="H157" s="198">
        <v>6035.5</v>
      </c>
      <c r="I157" s="199"/>
      <c r="J157" s="200">
        <f>ROUND(I157*H157,2)</f>
        <v>0</v>
      </c>
      <c r="K157" s="196" t="s">
        <v>1</v>
      </c>
      <c r="L157" s="40"/>
      <c r="M157" s="201" t="s">
        <v>1</v>
      </c>
      <c r="N157" s="202" t="s">
        <v>46</v>
      </c>
      <c r="O157" s="72"/>
      <c r="P157" s="203">
        <f>O157*H157</f>
        <v>0</v>
      </c>
      <c r="Q157" s="203">
        <v>0</v>
      </c>
      <c r="R157" s="203">
        <f>Q157*H157</f>
        <v>0</v>
      </c>
      <c r="S157" s="203">
        <v>0</v>
      </c>
      <c r="T157" s="204">
        <f>S157*H157</f>
        <v>0</v>
      </c>
      <c r="U157" s="35"/>
      <c r="V157" s="35"/>
      <c r="W157" s="35"/>
      <c r="X157" s="35"/>
      <c r="Y157" s="35"/>
      <c r="Z157" s="35"/>
      <c r="AA157" s="35"/>
      <c r="AB157" s="35"/>
      <c r="AC157" s="35"/>
      <c r="AD157" s="35"/>
      <c r="AE157" s="35"/>
      <c r="AR157" s="205" t="s">
        <v>373</v>
      </c>
      <c r="AT157" s="205" t="s">
        <v>368</v>
      </c>
      <c r="AU157" s="205" t="s">
        <v>90</v>
      </c>
      <c r="AY157" s="18" t="s">
        <v>365</v>
      </c>
      <c r="BE157" s="206">
        <f>IF(N157="základní",J157,0)</f>
        <v>0</v>
      </c>
      <c r="BF157" s="206">
        <f>IF(N157="snížená",J157,0)</f>
        <v>0</v>
      </c>
      <c r="BG157" s="206">
        <f>IF(N157="zákl. přenesená",J157,0)</f>
        <v>0</v>
      </c>
      <c r="BH157" s="206">
        <f>IF(N157="sníž. přenesená",J157,0)</f>
        <v>0</v>
      </c>
      <c r="BI157" s="206">
        <f>IF(N157="nulová",J157,0)</f>
        <v>0</v>
      </c>
      <c r="BJ157" s="18" t="s">
        <v>88</v>
      </c>
      <c r="BK157" s="206">
        <f>ROUND(I157*H157,2)</f>
        <v>0</v>
      </c>
      <c r="BL157" s="18" t="s">
        <v>373</v>
      </c>
      <c r="BM157" s="205" t="s">
        <v>474</v>
      </c>
    </row>
    <row r="158" spans="1:65" s="2" customFormat="1" ht="29.25">
      <c r="A158" s="35"/>
      <c r="B158" s="36"/>
      <c r="C158" s="37"/>
      <c r="D158" s="209" t="s">
        <v>1270</v>
      </c>
      <c r="E158" s="37"/>
      <c r="F158" s="275" t="s">
        <v>4957</v>
      </c>
      <c r="G158" s="37"/>
      <c r="H158" s="37"/>
      <c r="I158" s="276"/>
      <c r="J158" s="37"/>
      <c r="K158" s="37"/>
      <c r="L158" s="40"/>
      <c r="M158" s="261"/>
      <c r="N158" s="262"/>
      <c r="O158" s="72"/>
      <c r="P158" s="72"/>
      <c r="Q158" s="72"/>
      <c r="R158" s="72"/>
      <c r="S158" s="72"/>
      <c r="T158" s="73"/>
      <c r="U158" s="35"/>
      <c r="V158" s="35"/>
      <c r="W158" s="35"/>
      <c r="X158" s="35"/>
      <c r="Y158" s="35"/>
      <c r="Z158" s="35"/>
      <c r="AA158" s="35"/>
      <c r="AB158" s="35"/>
      <c r="AC158" s="35"/>
      <c r="AD158" s="35"/>
      <c r="AE158" s="35"/>
      <c r="AT158" s="18" t="s">
        <v>1270</v>
      </c>
      <c r="AU158" s="18" t="s">
        <v>90</v>
      </c>
    </row>
    <row r="159" spans="1:65" s="14" customFormat="1">
      <c r="B159" s="218"/>
      <c r="C159" s="219"/>
      <c r="D159" s="209" t="s">
        <v>375</v>
      </c>
      <c r="E159" s="220" t="s">
        <v>1</v>
      </c>
      <c r="F159" s="221" t="s">
        <v>4958</v>
      </c>
      <c r="G159" s="219"/>
      <c r="H159" s="222">
        <v>721</v>
      </c>
      <c r="I159" s="223"/>
      <c r="J159" s="219"/>
      <c r="K159" s="219"/>
      <c r="L159" s="224"/>
      <c r="M159" s="225"/>
      <c r="N159" s="226"/>
      <c r="O159" s="226"/>
      <c r="P159" s="226"/>
      <c r="Q159" s="226"/>
      <c r="R159" s="226"/>
      <c r="S159" s="226"/>
      <c r="T159" s="227"/>
      <c r="AT159" s="228" t="s">
        <v>375</v>
      </c>
      <c r="AU159" s="228" t="s">
        <v>90</v>
      </c>
      <c r="AV159" s="14" t="s">
        <v>90</v>
      </c>
      <c r="AW159" s="14" t="s">
        <v>36</v>
      </c>
      <c r="AX159" s="14" t="s">
        <v>81</v>
      </c>
      <c r="AY159" s="228" t="s">
        <v>365</v>
      </c>
    </row>
    <row r="160" spans="1:65" s="14" customFormat="1">
      <c r="B160" s="218"/>
      <c r="C160" s="219"/>
      <c r="D160" s="209" t="s">
        <v>375</v>
      </c>
      <c r="E160" s="220" t="s">
        <v>1</v>
      </c>
      <c r="F160" s="221" t="s">
        <v>4959</v>
      </c>
      <c r="G160" s="219"/>
      <c r="H160" s="222">
        <v>131</v>
      </c>
      <c r="I160" s="223"/>
      <c r="J160" s="219"/>
      <c r="K160" s="219"/>
      <c r="L160" s="224"/>
      <c r="M160" s="225"/>
      <c r="N160" s="226"/>
      <c r="O160" s="226"/>
      <c r="P160" s="226"/>
      <c r="Q160" s="226"/>
      <c r="R160" s="226"/>
      <c r="S160" s="226"/>
      <c r="T160" s="227"/>
      <c r="AT160" s="228" t="s">
        <v>375</v>
      </c>
      <c r="AU160" s="228" t="s">
        <v>90</v>
      </c>
      <c r="AV160" s="14" t="s">
        <v>90</v>
      </c>
      <c r="AW160" s="14" t="s">
        <v>36</v>
      </c>
      <c r="AX160" s="14" t="s">
        <v>81</v>
      </c>
      <c r="AY160" s="228" t="s">
        <v>365</v>
      </c>
    </row>
    <row r="161" spans="1:65" s="14" customFormat="1">
      <c r="B161" s="218"/>
      <c r="C161" s="219"/>
      <c r="D161" s="209" t="s">
        <v>375</v>
      </c>
      <c r="E161" s="220" t="s">
        <v>1</v>
      </c>
      <c r="F161" s="221" t="s">
        <v>4960</v>
      </c>
      <c r="G161" s="219"/>
      <c r="H161" s="222">
        <v>3242</v>
      </c>
      <c r="I161" s="223"/>
      <c r="J161" s="219"/>
      <c r="K161" s="219"/>
      <c r="L161" s="224"/>
      <c r="M161" s="225"/>
      <c r="N161" s="226"/>
      <c r="O161" s="226"/>
      <c r="P161" s="226"/>
      <c r="Q161" s="226"/>
      <c r="R161" s="226"/>
      <c r="S161" s="226"/>
      <c r="T161" s="227"/>
      <c r="AT161" s="228" t="s">
        <v>375</v>
      </c>
      <c r="AU161" s="228" t="s">
        <v>90</v>
      </c>
      <c r="AV161" s="14" t="s">
        <v>90</v>
      </c>
      <c r="AW161" s="14" t="s">
        <v>36</v>
      </c>
      <c r="AX161" s="14" t="s">
        <v>81</v>
      </c>
      <c r="AY161" s="228" t="s">
        <v>365</v>
      </c>
    </row>
    <row r="162" spans="1:65" s="14" customFormat="1">
      <c r="B162" s="218"/>
      <c r="C162" s="219"/>
      <c r="D162" s="209" t="s">
        <v>375</v>
      </c>
      <c r="E162" s="220" t="s">
        <v>1</v>
      </c>
      <c r="F162" s="221" t="s">
        <v>4961</v>
      </c>
      <c r="G162" s="219"/>
      <c r="H162" s="222">
        <v>66</v>
      </c>
      <c r="I162" s="223"/>
      <c r="J162" s="219"/>
      <c r="K162" s="219"/>
      <c r="L162" s="224"/>
      <c r="M162" s="225"/>
      <c r="N162" s="226"/>
      <c r="O162" s="226"/>
      <c r="P162" s="226"/>
      <c r="Q162" s="226"/>
      <c r="R162" s="226"/>
      <c r="S162" s="226"/>
      <c r="T162" s="227"/>
      <c r="AT162" s="228" t="s">
        <v>375</v>
      </c>
      <c r="AU162" s="228" t="s">
        <v>90</v>
      </c>
      <c r="AV162" s="14" t="s">
        <v>90</v>
      </c>
      <c r="AW162" s="14" t="s">
        <v>36</v>
      </c>
      <c r="AX162" s="14" t="s">
        <v>81</v>
      </c>
      <c r="AY162" s="228" t="s">
        <v>365</v>
      </c>
    </row>
    <row r="163" spans="1:65" s="14" customFormat="1">
      <c r="B163" s="218"/>
      <c r="C163" s="219"/>
      <c r="D163" s="209" t="s">
        <v>375</v>
      </c>
      <c r="E163" s="220" t="s">
        <v>1</v>
      </c>
      <c r="F163" s="221" t="s">
        <v>4962</v>
      </c>
      <c r="G163" s="219"/>
      <c r="H163" s="222">
        <v>817.5</v>
      </c>
      <c r="I163" s="223"/>
      <c r="J163" s="219"/>
      <c r="K163" s="219"/>
      <c r="L163" s="224"/>
      <c r="M163" s="225"/>
      <c r="N163" s="226"/>
      <c r="O163" s="226"/>
      <c r="P163" s="226"/>
      <c r="Q163" s="226"/>
      <c r="R163" s="226"/>
      <c r="S163" s="226"/>
      <c r="T163" s="227"/>
      <c r="AT163" s="228" t="s">
        <v>375</v>
      </c>
      <c r="AU163" s="228" t="s">
        <v>90</v>
      </c>
      <c r="AV163" s="14" t="s">
        <v>90</v>
      </c>
      <c r="AW163" s="14" t="s">
        <v>36</v>
      </c>
      <c r="AX163" s="14" t="s">
        <v>81</v>
      </c>
      <c r="AY163" s="228" t="s">
        <v>365</v>
      </c>
    </row>
    <row r="164" spans="1:65" s="14" customFormat="1">
      <c r="B164" s="218"/>
      <c r="C164" s="219"/>
      <c r="D164" s="209" t="s">
        <v>375</v>
      </c>
      <c r="E164" s="220" t="s">
        <v>1</v>
      </c>
      <c r="F164" s="221" t="s">
        <v>4963</v>
      </c>
      <c r="G164" s="219"/>
      <c r="H164" s="222">
        <v>528</v>
      </c>
      <c r="I164" s="223"/>
      <c r="J164" s="219"/>
      <c r="K164" s="219"/>
      <c r="L164" s="224"/>
      <c r="M164" s="225"/>
      <c r="N164" s="226"/>
      <c r="O164" s="226"/>
      <c r="P164" s="226"/>
      <c r="Q164" s="226"/>
      <c r="R164" s="226"/>
      <c r="S164" s="226"/>
      <c r="T164" s="227"/>
      <c r="AT164" s="228" t="s">
        <v>375</v>
      </c>
      <c r="AU164" s="228" t="s">
        <v>90</v>
      </c>
      <c r="AV164" s="14" t="s">
        <v>90</v>
      </c>
      <c r="AW164" s="14" t="s">
        <v>36</v>
      </c>
      <c r="AX164" s="14" t="s">
        <v>81</v>
      </c>
      <c r="AY164" s="228" t="s">
        <v>365</v>
      </c>
    </row>
    <row r="165" spans="1:65" s="14" customFormat="1">
      <c r="B165" s="218"/>
      <c r="C165" s="219"/>
      <c r="D165" s="209" t="s">
        <v>375</v>
      </c>
      <c r="E165" s="220" t="s">
        <v>1</v>
      </c>
      <c r="F165" s="221" t="s">
        <v>4964</v>
      </c>
      <c r="G165" s="219"/>
      <c r="H165" s="222">
        <v>264</v>
      </c>
      <c r="I165" s="223"/>
      <c r="J165" s="219"/>
      <c r="K165" s="219"/>
      <c r="L165" s="224"/>
      <c r="M165" s="225"/>
      <c r="N165" s="226"/>
      <c r="O165" s="226"/>
      <c r="P165" s="226"/>
      <c r="Q165" s="226"/>
      <c r="R165" s="226"/>
      <c r="S165" s="226"/>
      <c r="T165" s="227"/>
      <c r="AT165" s="228" t="s">
        <v>375</v>
      </c>
      <c r="AU165" s="228" t="s">
        <v>90</v>
      </c>
      <c r="AV165" s="14" t="s">
        <v>90</v>
      </c>
      <c r="AW165" s="14" t="s">
        <v>36</v>
      </c>
      <c r="AX165" s="14" t="s">
        <v>81</v>
      </c>
      <c r="AY165" s="228" t="s">
        <v>365</v>
      </c>
    </row>
    <row r="166" spans="1:65" s="14" customFormat="1">
      <c r="B166" s="218"/>
      <c r="C166" s="219"/>
      <c r="D166" s="209" t="s">
        <v>375</v>
      </c>
      <c r="E166" s="220" t="s">
        <v>1</v>
      </c>
      <c r="F166" s="221" t="s">
        <v>4965</v>
      </c>
      <c r="G166" s="219"/>
      <c r="H166" s="222">
        <v>266</v>
      </c>
      <c r="I166" s="223"/>
      <c r="J166" s="219"/>
      <c r="K166" s="219"/>
      <c r="L166" s="224"/>
      <c r="M166" s="225"/>
      <c r="N166" s="226"/>
      <c r="O166" s="226"/>
      <c r="P166" s="226"/>
      <c r="Q166" s="226"/>
      <c r="R166" s="226"/>
      <c r="S166" s="226"/>
      <c r="T166" s="227"/>
      <c r="AT166" s="228" t="s">
        <v>375</v>
      </c>
      <c r="AU166" s="228" t="s">
        <v>90</v>
      </c>
      <c r="AV166" s="14" t="s">
        <v>90</v>
      </c>
      <c r="AW166" s="14" t="s">
        <v>36</v>
      </c>
      <c r="AX166" s="14" t="s">
        <v>81</v>
      </c>
      <c r="AY166" s="228" t="s">
        <v>365</v>
      </c>
    </row>
    <row r="167" spans="1:65" s="15" customFormat="1">
      <c r="B167" s="229"/>
      <c r="C167" s="230"/>
      <c r="D167" s="209" t="s">
        <v>375</v>
      </c>
      <c r="E167" s="231" t="s">
        <v>1</v>
      </c>
      <c r="F167" s="232" t="s">
        <v>379</v>
      </c>
      <c r="G167" s="230"/>
      <c r="H167" s="233">
        <v>6035.5</v>
      </c>
      <c r="I167" s="234"/>
      <c r="J167" s="230"/>
      <c r="K167" s="230"/>
      <c r="L167" s="235"/>
      <c r="M167" s="236"/>
      <c r="N167" s="237"/>
      <c r="O167" s="237"/>
      <c r="P167" s="237"/>
      <c r="Q167" s="237"/>
      <c r="R167" s="237"/>
      <c r="S167" s="237"/>
      <c r="T167" s="238"/>
      <c r="AT167" s="239" t="s">
        <v>375</v>
      </c>
      <c r="AU167" s="239" t="s">
        <v>90</v>
      </c>
      <c r="AV167" s="15" t="s">
        <v>373</v>
      </c>
      <c r="AW167" s="15" t="s">
        <v>36</v>
      </c>
      <c r="AX167" s="15" t="s">
        <v>88</v>
      </c>
      <c r="AY167" s="239" t="s">
        <v>365</v>
      </c>
    </row>
    <row r="168" spans="1:65" s="2" customFormat="1" ht="24.2" customHeight="1">
      <c r="A168" s="35"/>
      <c r="B168" s="36"/>
      <c r="C168" s="194" t="s">
        <v>425</v>
      </c>
      <c r="D168" s="194" t="s">
        <v>368</v>
      </c>
      <c r="E168" s="195" t="s">
        <v>4966</v>
      </c>
      <c r="F168" s="196" t="s">
        <v>4967</v>
      </c>
      <c r="G168" s="197" t="s">
        <v>314</v>
      </c>
      <c r="H168" s="198">
        <v>6769.7</v>
      </c>
      <c r="I168" s="199"/>
      <c r="J168" s="200">
        <f>ROUND(I168*H168,2)</f>
        <v>0</v>
      </c>
      <c r="K168" s="196" t="s">
        <v>1</v>
      </c>
      <c r="L168" s="40"/>
      <c r="M168" s="201" t="s">
        <v>1</v>
      </c>
      <c r="N168" s="202" t="s">
        <v>46</v>
      </c>
      <c r="O168" s="72"/>
      <c r="P168" s="203">
        <f>O168*H168</f>
        <v>0</v>
      </c>
      <c r="Q168" s="203">
        <v>0</v>
      </c>
      <c r="R168" s="203">
        <f>Q168*H168</f>
        <v>0</v>
      </c>
      <c r="S168" s="203">
        <v>0</v>
      </c>
      <c r="T168" s="204">
        <f>S168*H168</f>
        <v>0</v>
      </c>
      <c r="U168" s="35"/>
      <c r="V168" s="35"/>
      <c r="W168" s="35"/>
      <c r="X168" s="35"/>
      <c r="Y168" s="35"/>
      <c r="Z168" s="35"/>
      <c r="AA168" s="35"/>
      <c r="AB168" s="35"/>
      <c r="AC168" s="35"/>
      <c r="AD168" s="35"/>
      <c r="AE168" s="35"/>
      <c r="AR168" s="205" t="s">
        <v>373</v>
      </c>
      <c r="AT168" s="205" t="s">
        <v>368</v>
      </c>
      <c r="AU168" s="205" t="s">
        <v>90</v>
      </c>
      <c r="AY168" s="18" t="s">
        <v>365</v>
      </c>
      <c r="BE168" s="206">
        <f>IF(N168="základní",J168,0)</f>
        <v>0</v>
      </c>
      <c r="BF168" s="206">
        <f>IF(N168="snížená",J168,0)</f>
        <v>0</v>
      </c>
      <c r="BG168" s="206">
        <f>IF(N168="zákl. přenesená",J168,0)</f>
        <v>0</v>
      </c>
      <c r="BH168" s="206">
        <f>IF(N168="sníž. přenesená",J168,0)</f>
        <v>0</v>
      </c>
      <c r="BI168" s="206">
        <f>IF(N168="nulová",J168,0)</f>
        <v>0</v>
      </c>
      <c r="BJ168" s="18" t="s">
        <v>88</v>
      </c>
      <c r="BK168" s="206">
        <f>ROUND(I168*H168,2)</f>
        <v>0</v>
      </c>
      <c r="BL168" s="18" t="s">
        <v>373</v>
      </c>
      <c r="BM168" s="205" t="s">
        <v>484</v>
      </c>
    </row>
    <row r="169" spans="1:65" s="2" customFormat="1" ht="29.25">
      <c r="A169" s="35"/>
      <c r="B169" s="36"/>
      <c r="C169" s="37"/>
      <c r="D169" s="209" t="s">
        <v>1270</v>
      </c>
      <c r="E169" s="37"/>
      <c r="F169" s="275" t="s">
        <v>4957</v>
      </c>
      <c r="G169" s="37"/>
      <c r="H169" s="37"/>
      <c r="I169" s="276"/>
      <c r="J169" s="37"/>
      <c r="K169" s="37"/>
      <c r="L169" s="40"/>
      <c r="M169" s="261"/>
      <c r="N169" s="262"/>
      <c r="O169" s="72"/>
      <c r="P169" s="72"/>
      <c r="Q169" s="72"/>
      <c r="R169" s="72"/>
      <c r="S169" s="72"/>
      <c r="T169" s="73"/>
      <c r="U169" s="35"/>
      <c r="V169" s="35"/>
      <c r="W169" s="35"/>
      <c r="X169" s="35"/>
      <c r="Y169" s="35"/>
      <c r="Z169" s="35"/>
      <c r="AA169" s="35"/>
      <c r="AB169" s="35"/>
      <c r="AC169" s="35"/>
      <c r="AD169" s="35"/>
      <c r="AE169" s="35"/>
      <c r="AT169" s="18" t="s">
        <v>1270</v>
      </c>
      <c r="AU169" s="18" t="s">
        <v>90</v>
      </c>
    </row>
    <row r="170" spans="1:65" s="14" customFormat="1">
      <c r="B170" s="218"/>
      <c r="C170" s="219"/>
      <c r="D170" s="209" t="s">
        <v>375</v>
      </c>
      <c r="E170" s="220" t="s">
        <v>1</v>
      </c>
      <c r="F170" s="221" t="s">
        <v>4958</v>
      </c>
      <c r="G170" s="219"/>
      <c r="H170" s="222">
        <v>721</v>
      </c>
      <c r="I170" s="223"/>
      <c r="J170" s="219"/>
      <c r="K170" s="219"/>
      <c r="L170" s="224"/>
      <c r="M170" s="225"/>
      <c r="N170" s="226"/>
      <c r="O170" s="226"/>
      <c r="P170" s="226"/>
      <c r="Q170" s="226"/>
      <c r="R170" s="226"/>
      <c r="S170" s="226"/>
      <c r="T170" s="227"/>
      <c r="AT170" s="228" t="s">
        <v>375</v>
      </c>
      <c r="AU170" s="228" t="s">
        <v>90</v>
      </c>
      <c r="AV170" s="14" t="s">
        <v>90</v>
      </c>
      <c r="AW170" s="14" t="s">
        <v>36</v>
      </c>
      <c r="AX170" s="14" t="s">
        <v>81</v>
      </c>
      <c r="AY170" s="228" t="s">
        <v>365</v>
      </c>
    </row>
    <row r="171" spans="1:65" s="14" customFormat="1">
      <c r="B171" s="218"/>
      <c r="C171" s="219"/>
      <c r="D171" s="209" t="s">
        <v>375</v>
      </c>
      <c r="E171" s="220" t="s">
        <v>1</v>
      </c>
      <c r="F171" s="221" t="s">
        <v>4959</v>
      </c>
      <c r="G171" s="219"/>
      <c r="H171" s="222">
        <v>131</v>
      </c>
      <c r="I171" s="223"/>
      <c r="J171" s="219"/>
      <c r="K171" s="219"/>
      <c r="L171" s="224"/>
      <c r="M171" s="225"/>
      <c r="N171" s="226"/>
      <c r="O171" s="226"/>
      <c r="P171" s="226"/>
      <c r="Q171" s="226"/>
      <c r="R171" s="226"/>
      <c r="S171" s="226"/>
      <c r="T171" s="227"/>
      <c r="AT171" s="228" t="s">
        <v>375</v>
      </c>
      <c r="AU171" s="228" t="s">
        <v>90</v>
      </c>
      <c r="AV171" s="14" t="s">
        <v>90</v>
      </c>
      <c r="AW171" s="14" t="s">
        <v>36</v>
      </c>
      <c r="AX171" s="14" t="s">
        <v>81</v>
      </c>
      <c r="AY171" s="228" t="s">
        <v>365</v>
      </c>
    </row>
    <row r="172" spans="1:65" s="14" customFormat="1">
      <c r="B172" s="218"/>
      <c r="C172" s="219"/>
      <c r="D172" s="209" t="s">
        <v>375</v>
      </c>
      <c r="E172" s="220" t="s">
        <v>1</v>
      </c>
      <c r="F172" s="221" t="s">
        <v>4960</v>
      </c>
      <c r="G172" s="219"/>
      <c r="H172" s="222">
        <v>3242</v>
      </c>
      <c r="I172" s="223"/>
      <c r="J172" s="219"/>
      <c r="K172" s="219"/>
      <c r="L172" s="224"/>
      <c r="M172" s="225"/>
      <c r="N172" s="226"/>
      <c r="O172" s="226"/>
      <c r="P172" s="226"/>
      <c r="Q172" s="226"/>
      <c r="R172" s="226"/>
      <c r="S172" s="226"/>
      <c r="T172" s="227"/>
      <c r="AT172" s="228" t="s">
        <v>375</v>
      </c>
      <c r="AU172" s="228" t="s">
        <v>90</v>
      </c>
      <c r="AV172" s="14" t="s">
        <v>90</v>
      </c>
      <c r="AW172" s="14" t="s">
        <v>36</v>
      </c>
      <c r="AX172" s="14" t="s">
        <v>81</v>
      </c>
      <c r="AY172" s="228" t="s">
        <v>365</v>
      </c>
    </row>
    <row r="173" spans="1:65" s="14" customFormat="1">
      <c r="B173" s="218"/>
      <c r="C173" s="219"/>
      <c r="D173" s="209" t="s">
        <v>375</v>
      </c>
      <c r="E173" s="220" t="s">
        <v>1</v>
      </c>
      <c r="F173" s="221" t="s">
        <v>4961</v>
      </c>
      <c r="G173" s="219"/>
      <c r="H173" s="222">
        <v>66</v>
      </c>
      <c r="I173" s="223"/>
      <c r="J173" s="219"/>
      <c r="K173" s="219"/>
      <c r="L173" s="224"/>
      <c r="M173" s="225"/>
      <c r="N173" s="226"/>
      <c r="O173" s="226"/>
      <c r="P173" s="226"/>
      <c r="Q173" s="226"/>
      <c r="R173" s="226"/>
      <c r="S173" s="226"/>
      <c r="T173" s="227"/>
      <c r="AT173" s="228" t="s">
        <v>375</v>
      </c>
      <c r="AU173" s="228" t="s">
        <v>90</v>
      </c>
      <c r="AV173" s="14" t="s">
        <v>90</v>
      </c>
      <c r="AW173" s="14" t="s">
        <v>36</v>
      </c>
      <c r="AX173" s="14" t="s">
        <v>81</v>
      </c>
      <c r="AY173" s="228" t="s">
        <v>365</v>
      </c>
    </row>
    <row r="174" spans="1:65" s="14" customFormat="1">
      <c r="B174" s="218"/>
      <c r="C174" s="219"/>
      <c r="D174" s="209" t="s">
        <v>375</v>
      </c>
      <c r="E174" s="220" t="s">
        <v>1</v>
      </c>
      <c r="F174" s="221" t="s">
        <v>4962</v>
      </c>
      <c r="G174" s="219"/>
      <c r="H174" s="222">
        <v>817.5</v>
      </c>
      <c r="I174" s="223"/>
      <c r="J174" s="219"/>
      <c r="K174" s="219"/>
      <c r="L174" s="224"/>
      <c r="M174" s="225"/>
      <c r="N174" s="226"/>
      <c r="O174" s="226"/>
      <c r="P174" s="226"/>
      <c r="Q174" s="226"/>
      <c r="R174" s="226"/>
      <c r="S174" s="226"/>
      <c r="T174" s="227"/>
      <c r="AT174" s="228" t="s">
        <v>375</v>
      </c>
      <c r="AU174" s="228" t="s">
        <v>90</v>
      </c>
      <c r="AV174" s="14" t="s">
        <v>90</v>
      </c>
      <c r="AW174" s="14" t="s">
        <v>36</v>
      </c>
      <c r="AX174" s="14" t="s">
        <v>81</v>
      </c>
      <c r="AY174" s="228" t="s">
        <v>365</v>
      </c>
    </row>
    <row r="175" spans="1:65" s="14" customFormat="1">
      <c r="B175" s="218"/>
      <c r="C175" s="219"/>
      <c r="D175" s="209" t="s">
        <v>375</v>
      </c>
      <c r="E175" s="220" t="s">
        <v>1</v>
      </c>
      <c r="F175" s="221" t="s">
        <v>4963</v>
      </c>
      <c r="G175" s="219"/>
      <c r="H175" s="222">
        <v>528</v>
      </c>
      <c r="I175" s="223"/>
      <c r="J175" s="219"/>
      <c r="K175" s="219"/>
      <c r="L175" s="224"/>
      <c r="M175" s="225"/>
      <c r="N175" s="226"/>
      <c r="O175" s="226"/>
      <c r="P175" s="226"/>
      <c r="Q175" s="226"/>
      <c r="R175" s="226"/>
      <c r="S175" s="226"/>
      <c r="T175" s="227"/>
      <c r="AT175" s="228" t="s">
        <v>375</v>
      </c>
      <c r="AU175" s="228" t="s">
        <v>90</v>
      </c>
      <c r="AV175" s="14" t="s">
        <v>90</v>
      </c>
      <c r="AW175" s="14" t="s">
        <v>36</v>
      </c>
      <c r="AX175" s="14" t="s">
        <v>81</v>
      </c>
      <c r="AY175" s="228" t="s">
        <v>365</v>
      </c>
    </row>
    <row r="176" spans="1:65" s="14" customFormat="1">
      <c r="B176" s="218"/>
      <c r="C176" s="219"/>
      <c r="D176" s="209" t="s">
        <v>375</v>
      </c>
      <c r="E176" s="220" t="s">
        <v>1</v>
      </c>
      <c r="F176" s="221" t="s">
        <v>4964</v>
      </c>
      <c r="G176" s="219"/>
      <c r="H176" s="222">
        <v>264</v>
      </c>
      <c r="I176" s="223"/>
      <c r="J176" s="219"/>
      <c r="K176" s="219"/>
      <c r="L176" s="224"/>
      <c r="M176" s="225"/>
      <c r="N176" s="226"/>
      <c r="O176" s="226"/>
      <c r="P176" s="226"/>
      <c r="Q176" s="226"/>
      <c r="R176" s="226"/>
      <c r="S176" s="226"/>
      <c r="T176" s="227"/>
      <c r="AT176" s="228" t="s">
        <v>375</v>
      </c>
      <c r="AU176" s="228" t="s">
        <v>90</v>
      </c>
      <c r="AV176" s="14" t="s">
        <v>90</v>
      </c>
      <c r="AW176" s="14" t="s">
        <v>36</v>
      </c>
      <c r="AX176" s="14" t="s">
        <v>81</v>
      </c>
      <c r="AY176" s="228" t="s">
        <v>365</v>
      </c>
    </row>
    <row r="177" spans="1:65" s="14" customFormat="1">
      <c r="B177" s="218"/>
      <c r="C177" s="219"/>
      <c r="D177" s="209" t="s">
        <v>375</v>
      </c>
      <c r="E177" s="220" t="s">
        <v>1</v>
      </c>
      <c r="F177" s="221" t="s">
        <v>4965</v>
      </c>
      <c r="G177" s="219"/>
      <c r="H177" s="222">
        <v>266</v>
      </c>
      <c r="I177" s="223"/>
      <c r="J177" s="219"/>
      <c r="K177" s="219"/>
      <c r="L177" s="224"/>
      <c r="M177" s="225"/>
      <c r="N177" s="226"/>
      <c r="O177" s="226"/>
      <c r="P177" s="226"/>
      <c r="Q177" s="226"/>
      <c r="R177" s="226"/>
      <c r="S177" s="226"/>
      <c r="T177" s="227"/>
      <c r="AT177" s="228" t="s">
        <v>375</v>
      </c>
      <c r="AU177" s="228" t="s">
        <v>90</v>
      </c>
      <c r="AV177" s="14" t="s">
        <v>90</v>
      </c>
      <c r="AW177" s="14" t="s">
        <v>36</v>
      </c>
      <c r="AX177" s="14" t="s">
        <v>81</v>
      </c>
      <c r="AY177" s="228" t="s">
        <v>365</v>
      </c>
    </row>
    <row r="178" spans="1:65" s="14" customFormat="1">
      <c r="B178" s="218"/>
      <c r="C178" s="219"/>
      <c r="D178" s="209" t="s">
        <v>375</v>
      </c>
      <c r="E178" s="220" t="s">
        <v>1</v>
      </c>
      <c r="F178" s="221" t="s">
        <v>4968</v>
      </c>
      <c r="G178" s="219"/>
      <c r="H178" s="222">
        <v>734.2</v>
      </c>
      <c r="I178" s="223"/>
      <c r="J178" s="219"/>
      <c r="K178" s="219"/>
      <c r="L178" s="224"/>
      <c r="M178" s="225"/>
      <c r="N178" s="226"/>
      <c r="O178" s="226"/>
      <c r="P178" s="226"/>
      <c r="Q178" s="226"/>
      <c r="R178" s="226"/>
      <c r="S178" s="226"/>
      <c r="T178" s="227"/>
      <c r="AT178" s="228" t="s">
        <v>375</v>
      </c>
      <c r="AU178" s="228" t="s">
        <v>90</v>
      </c>
      <c r="AV178" s="14" t="s">
        <v>90</v>
      </c>
      <c r="AW178" s="14" t="s">
        <v>36</v>
      </c>
      <c r="AX178" s="14" t="s">
        <v>81</v>
      </c>
      <c r="AY178" s="228" t="s">
        <v>365</v>
      </c>
    </row>
    <row r="179" spans="1:65" s="15" customFormat="1">
      <c r="B179" s="229"/>
      <c r="C179" s="230"/>
      <c r="D179" s="209" t="s">
        <v>375</v>
      </c>
      <c r="E179" s="231" t="s">
        <v>1</v>
      </c>
      <c r="F179" s="232" t="s">
        <v>379</v>
      </c>
      <c r="G179" s="230"/>
      <c r="H179" s="233">
        <v>6769.7</v>
      </c>
      <c r="I179" s="234"/>
      <c r="J179" s="230"/>
      <c r="K179" s="230"/>
      <c r="L179" s="235"/>
      <c r="M179" s="236"/>
      <c r="N179" s="237"/>
      <c r="O179" s="237"/>
      <c r="P179" s="237"/>
      <c r="Q179" s="237"/>
      <c r="R179" s="237"/>
      <c r="S179" s="237"/>
      <c r="T179" s="238"/>
      <c r="AT179" s="239" t="s">
        <v>375</v>
      </c>
      <c r="AU179" s="239" t="s">
        <v>90</v>
      </c>
      <c r="AV179" s="15" t="s">
        <v>373</v>
      </c>
      <c r="AW179" s="15" t="s">
        <v>36</v>
      </c>
      <c r="AX179" s="15" t="s">
        <v>88</v>
      </c>
      <c r="AY179" s="239" t="s">
        <v>365</v>
      </c>
    </row>
    <row r="180" spans="1:65" s="2" customFormat="1" ht="24.2" customHeight="1">
      <c r="A180" s="35"/>
      <c r="B180" s="36"/>
      <c r="C180" s="194" t="s">
        <v>431</v>
      </c>
      <c r="D180" s="194" t="s">
        <v>368</v>
      </c>
      <c r="E180" s="195" t="s">
        <v>4969</v>
      </c>
      <c r="F180" s="196" t="s">
        <v>4970</v>
      </c>
      <c r="G180" s="197" t="s">
        <v>314</v>
      </c>
      <c r="H180" s="198">
        <v>1390</v>
      </c>
      <c r="I180" s="199"/>
      <c r="J180" s="200">
        <f>ROUND(I180*H180,2)</f>
        <v>0</v>
      </c>
      <c r="K180" s="196" t="s">
        <v>1</v>
      </c>
      <c r="L180" s="40"/>
      <c r="M180" s="201" t="s">
        <v>1</v>
      </c>
      <c r="N180" s="202" t="s">
        <v>46</v>
      </c>
      <c r="O180" s="72"/>
      <c r="P180" s="203">
        <f>O180*H180</f>
        <v>0</v>
      </c>
      <c r="Q180" s="203">
        <v>0</v>
      </c>
      <c r="R180" s="203">
        <f>Q180*H180</f>
        <v>0</v>
      </c>
      <c r="S180" s="203">
        <v>0</v>
      </c>
      <c r="T180" s="204">
        <f>S180*H180</f>
        <v>0</v>
      </c>
      <c r="U180" s="35"/>
      <c r="V180" s="35"/>
      <c r="W180" s="35"/>
      <c r="X180" s="35"/>
      <c r="Y180" s="35"/>
      <c r="Z180" s="35"/>
      <c r="AA180" s="35"/>
      <c r="AB180" s="35"/>
      <c r="AC180" s="35"/>
      <c r="AD180" s="35"/>
      <c r="AE180" s="35"/>
      <c r="AR180" s="205" t="s">
        <v>373</v>
      </c>
      <c r="AT180" s="205" t="s">
        <v>368</v>
      </c>
      <c r="AU180" s="205" t="s">
        <v>90</v>
      </c>
      <c r="AY180" s="18" t="s">
        <v>365</v>
      </c>
      <c r="BE180" s="206">
        <f>IF(N180="základní",J180,0)</f>
        <v>0</v>
      </c>
      <c r="BF180" s="206">
        <f>IF(N180="snížená",J180,0)</f>
        <v>0</v>
      </c>
      <c r="BG180" s="206">
        <f>IF(N180="zákl. přenesená",J180,0)</f>
        <v>0</v>
      </c>
      <c r="BH180" s="206">
        <f>IF(N180="sníž. přenesená",J180,0)</f>
        <v>0</v>
      </c>
      <c r="BI180" s="206">
        <f>IF(N180="nulová",J180,0)</f>
        <v>0</v>
      </c>
      <c r="BJ180" s="18" t="s">
        <v>88</v>
      </c>
      <c r="BK180" s="206">
        <f>ROUND(I180*H180,2)</f>
        <v>0</v>
      </c>
      <c r="BL180" s="18" t="s">
        <v>373</v>
      </c>
      <c r="BM180" s="205" t="s">
        <v>494</v>
      </c>
    </row>
    <row r="181" spans="1:65" s="2" customFormat="1" ht="29.25">
      <c r="A181" s="35"/>
      <c r="B181" s="36"/>
      <c r="C181" s="37"/>
      <c r="D181" s="209" t="s">
        <v>1270</v>
      </c>
      <c r="E181" s="37"/>
      <c r="F181" s="275" t="s">
        <v>4957</v>
      </c>
      <c r="G181" s="37"/>
      <c r="H181" s="37"/>
      <c r="I181" s="276"/>
      <c r="J181" s="37"/>
      <c r="K181" s="37"/>
      <c r="L181" s="40"/>
      <c r="M181" s="261"/>
      <c r="N181" s="262"/>
      <c r="O181" s="72"/>
      <c r="P181" s="72"/>
      <c r="Q181" s="72"/>
      <c r="R181" s="72"/>
      <c r="S181" s="72"/>
      <c r="T181" s="73"/>
      <c r="U181" s="35"/>
      <c r="V181" s="35"/>
      <c r="W181" s="35"/>
      <c r="X181" s="35"/>
      <c r="Y181" s="35"/>
      <c r="Z181" s="35"/>
      <c r="AA181" s="35"/>
      <c r="AB181" s="35"/>
      <c r="AC181" s="35"/>
      <c r="AD181" s="35"/>
      <c r="AE181" s="35"/>
      <c r="AT181" s="18" t="s">
        <v>1270</v>
      </c>
      <c r="AU181" s="18" t="s">
        <v>90</v>
      </c>
    </row>
    <row r="182" spans="1:65" s="14" customFormat="1">
      <c r="B182" s="218"/>
      <c r="C182" s="219"/>
      <c r="D182" s="209" t="s">
        <v>375</v>
      </c>
      <c r="E182" s="220" t="s">
        <v>1</v>
      </c>
      <c r="F182" s="221" t="s">
        <v>4971</v>
      </c>
      <c r="G182" s="219"/>
      <c r="H182" s="222">
        <v>1390</v>
      </c>
      <c r="I182" s="223"/>
      <c r="J182" s="219"/>
      <c r="K182" s="219"/>
      <c r="L182" s="224"/>
      <c r="M182" s="225"/>
      <c r="N182" s="226"/>
      <c r="O182" s="226"/>
      <c r="P182" s="226"/>
      <c r="Q182" s="226"/>
      <c r="R182" s="226"/>
      <c r="S182" s="226"/>
      <c r="T182" s="227"/>
      <c r="AT182" s="228" t="s">
        <v>375</v>
      </c>
      <c r="AU182" s="228" t="s">
        <v>90</v>
      </c>
      <c r="AV182" s="14" t="s">
        <v>90</v>
      </c>
      <c r="AW182" s="14" t="s">
        <v>36</v>
      </c>
      <c r="AX182" s="14" t="s">
        <v>81</v>
      </c>
      <c r="AY182" s="228" t="s">
        <v>365</v>
      </c>
    </row>
    <row r="183" spans="1:65" s="15" customFormat="1">
      <c r="B183" s="229"/>
      <c r="C183" s="230"/>
      <c r="D183" s="209" t="s">
        <v>375</v>
      </c>
      <c r="E183" s="231" t="s">
        <v>1</v>
      </c>
      <c r="F183" s="232" t="s">
        <v>379</v>
      </c>
      <c r="G183" s="230"/>
      <c r="H183" s="233">
        <v>1390</v>
      </c>
      <c r="I183" s="234"/>
      <c r="J183" s="230"/>
      <c r="K183" s="230"/>
      <c r="L183" s="235"/>
      <c r="M183" s="236"/>
      <c r="N183" s="237"/>
      <c r="O183" s="237"/>
      <c r="P183" s="237"/>
      <c r="Q183" s="237"/>
      <c r="R183" s="237"/>
      <c r="S183" s="237"/>
      <c r="T183" s="238"/>
      <c r="AT183" s="239" t="s">
        <v>375</v>
      </c>
      <c r="AU183" s="239" t="s">
        <v>90</v>
      </c>
      <c r="AV183" s="15" t="s">
        <v>373</v>
      </c>
      <c r="AW183" s="15" t="s">
        <v>36</v>
      </c>
      <c r="AX183" s="15" t="s">
        <v>88</v>
      </c>
      <c r="AY183" s="239" t="s">
        <v>365</v>
      </c>
    </row>
    <row r="184" spans="1:65" s="2" customFormat="1" ht="49.15" customHeight="1">
      <c r="A184" s="35"/>
      <c r="B184" s="36"/>
      <c r="C184" s="194" t="s">
        <v>439</v>
      </c>
      <c r="D184" s="194" t="s">
        <v>368</v>
      </c>
      <c r="E184" s="195" t="s">
        <v>4972</v>
      </c>
      <c r="F184" s="196" t="s">
        <v>4973</v>
      </c>
      <c r="G184" s="197" t="s">
        <v>314</v>
      </c>
      <c r="H184" s="198">
        <v>5777.5</v>
      </c>
      <c r="I184" s="199"/>
      <c r="J184" s="200">
        <f>ROUND(I184*H184,2)</f>
        <v>0</v>
      </c>
      <c r="K184" s="196" t="s">
        <v>1</v>
      </c>
      <c r="L184" s="40"/>
      <c r="M184" s="201" t="s">
        <v>1</v>
      </c>
      <c r="N184" s="202" t="s">
        <v>46</v>
      </c>
      <c r="O184" s="72"/>
      <c r="P184" s="203">
        <f>O184*H184</f>
        <v>0</v>
      </c>
      <c r="Q184" s="203">
        <v>0</v>
      </c>
      <c r="R184" s="203">
        <f>Q184*H184</f>
        <v>0</v>
      </c>
      <c r="S184" s="203">
        <v>0</v>
      </c>
      <c r="T184" s="204">
        <f>S184*H184</f>
        <v>0</v>
      </c>
      <c r="U184" s="35"/>
      <c r="V184" s="35"/>
      <c r="W184" s="35"/>
      <c r="X184" s="35"/>
      <c r="Y184" s="35"/>
      <c r="Z184" s="35"/>
      <c r="AA184" s="35"/>
      <c r="AB184" s="35"/>
      <c r="AC184" s="35"/>
      <c r="AD184" s="35"/>
      <c r="AE184" s="35"/>
      <c r="AR184" s="205" t="s">
        <v>373</v>
      </c>
      <c r="AT184" s="205" t="s">
        <v>368</v>
      </c>
      <c r="AU184" s="205" t="s">
        <v>90</v>
      </c>
      <c r="AY184" s="18" t="s">
        <v>365</v>
      </c>
      <c r="BE184" s="206">
        <f>IF(N184="základní",J184,0)</f>
        <v>0</v>
      </c>
      <c r="BF184" s="206">
        <f>IF(N184="snížená",J184,0)</f>
        <v>0</v>
      </c>
      <c r="BG184" s="206">
        <f>IF(N184="zákl. přenesená",J184,0)</f>
        <v>0</v>
      </c>
      <c r="BH184" s="206">
        <f>IF(N184="sníž. přenesená",J184,0)</f>
        <v>0</v>
      </c>
      <c r="BI184" s="206">
        <f>IF(N184="nulová",J184,0)</f>
        <v>0</v>
      </c>
      <c r="BJ184" s="18" t="s">
        <v>88</v>
      </c>
      <c r="BK184" s="206">
        <f>ROUND(I184*H184,2)</f>
        <v>0</v>
      </c>
      <c r="BL184" s="18" t="s">
        <v>373</v>
      </c>
      <c r="BM184" s="205" t="s">
        <v>504</v>
      </c>
    </row>
    <row r="185" spans="1:65" s="2" customFormat="1" ht="19.5">
      <c r="A185" s="35"/>
      <c r="B185" s="36"/>
      <c r="C185" s="37"/>
      <c r="D185" s="209" t="s">
        <v>1270</v>
      </c>
      <c r="E185" s="37"/>
      <c r="F185" s="275" t="s">
        <v>4974</v>
      </c>
      <c r="G185" s="37"/>
      <c r="H185" s="37"/>
      <c r="I185" s="276"/>
      <c r="J185" s="37"/>
      <c r="K185" s="37"/>
      <c r="L185" s="40"/>
      <c r="M185" s="261"/>
      <c r="N185" s="262"/>
      <c r="O185" s="72"/>
      <c r="P185" s="72"/>
      <c r="Q185" s="72"/>
      <c r="R185" s="72"/>
      <c r="S185" s="72"/>
      <c r="T185" s="73"/>
      <c r="U185" s="35"/>
      <c r="V185" s="35"/>
      <c r="W185" s="35"/>
      <c r="X185" s="35"/>
      <c r="Y185" s="35"/>
      <c r="Z185" s="35"/>
      <c r="AA185" s="35"/>
      <c r="AB185" s="35"/>
      <c r="AC185" s="35"/>
      <c r="AD185" s="35"/>
      <c r="AE185" s="35"/>
      <c r="AT185" s="18" t="s">
        <v>1270</v>
      </c>
      <c r="AU185" s="18" t="s">
        <v>90</v>
      </c>
    </row>
    <row r="186" spans="1:65" s="14" customFormat="1">
      <c r="B186" s="218"/>
      <c r="C186" s="219"/>
      <c r="D186" s="209" t="s">
        <v>375</v>
      </c>
      <c r="E186" s="220" t="s">
        <v>1</v>
      </c>
      <c r="F186" s="221" t="s">
        <v>4958</v>
      </c>
      <c r="G186" s="219"/>
      <c r="H186" s="222">
        <v>721</v>
      </c>
      <c r="I186" s="223"/>
      <c r="J186" s="219"/>
      <c r="K186" s="219"/>
      <c r="L186" s="224"/>
      <c r="M186" s="225"/>
      <c r="N186" s="226"/>
      <c r="O186" s="226"/>
      <c r="P186" s="226"/>
      <c r="Q186" s="226"/>
      <c r="R186" s="226"/>
      <c r="S186" s="226"/>
      <c r="T186" s="227"/>
      <c r="AT186" s="228" t="s">
        <v>375</v>
      </c>
      <c r="AU186" s="228" t="s">
        <v>90</v>
      </c>
      <c r="AV186" s="14" t="s">
        <v>90</v>
      </c>
      <c r="AW186" s="14" t="s">
        <v>36</v>
      </c>
      <c r="AX186" s="14" t="s">
        <v>81</v>
      </c>
      <c r="AY186" s="228" t="s">
        <v>365</v>
      </c>
    </row>
    <row r="187" spans="1:65" s="14" customFormat="1">
      <c r="B187" s="218"/>
      <c r="C187" s="219"/>
      <c r="D187" s="209" t="s">
        <v>375</v>
      </c>
      <c r="E187" s="220" t="s">
        <v>1</v>
      </c>
      <c r="F187" s="221" t="s">
        <v>4959</v>
      </c>
      <c r="G187" s="219"/>
      <c r="H187" s="222">
        <v>131</v>
      </c>
      <c r="I187" s="223"/>
      <c r="J187" s="219"/>
      <c r="K187" s="219"/>
      <c r="L187" s="224"/>
      <c r="M187" s="225"/>
      <c r="N187" s="226"/>
      <c r="O187" s="226"/>
      <c r="P187" s="226"/>
      <c r="Q187" s="226"/>
      <c r="R187" s="226"/>
      <c r="S187" s="226"/>
      <c r="T187" s="227"/>
      <c r="AT187" s="228" t="s">
        <v>375</v>
      </c>
      <c r="AU187" s="228" t="s">
        <v>90</v>
      </c>
      <c r="AV187" s="14" t="s">
        <v>90</v>
      </c>
      <c r="AW187" s="14" t="s">
        <v>36</v>
      </c>
      <c r="AX187" s="14" t="s">
        <v>81</v>
      </c>
      <c r="AY187" s="228" t="s">
        <v>365</v>
      </c>
    </row>
    <row r="188" spans="1:65" s="14" customFormat="1">
      <c r="B188" s="218"/>
      <c r="C188" s="219"/>
      <c r="D188" s="209" t="s">
        <v>375</v>
      </c>
      <c r="E188" s="220" t="s">
        <v>1</v>
      </c>
      <c r="F188" s="221" t="s">
        <v>4960</v>
      </c>
      <c r="G188" s="219"/>
      <c r="H188" s="222">
        <v>3242</v>
      </c>
      <c r="I188" s="223"/>
      <c r="J188" s="219"/>
      <c r="K188" s="219"/>
      <c r="L188" s="224"/>
      <c r="M188" s="225"/>
      <c r="N188" s="226"/>
      <c r="O188" s="226"/>
      <c r="P188" s="226"/>
      <c r="Q188" s="226"/>
      <c r="R188" s="226"/>
      <c r="S188" s="226"/>
      <c r="T188" s="227"/>
      <c r="AT188" s="228" t="s">
        <v>375</v>
      </c>
      <c r="AU188" s="228" t="s">
        <v>90</v>
      </c>
      <c r="AV188" s="14" t="s">
        <v>90</v>
      </c>
      <c r="AW188" s="14" t="s">
        <v>36</v>
      </c>
      <c r="AX188" s="14" t="s">
        <v>81</v>
      </c>
      <c r="AY188" s="228" t="s">
        <v>365</v>
      </c>
    </row>
    <row r="189" spans="1:65" s="14" customFormat="1">
      <c r="B189" s="218"/>
      <c r="C189" s="219"/>
      <c r="D189" s="209" t="s">
        <v>375</v>
      </c>
      <c r="E189" s="220" t="s">
        <v>1</v>
      </c>
      <c r="F189" s="221" t="s">
        <v>4961</v>
      </c>
      <c r="G189" s="219"/>
      <c r="H189" s="222">
        <v>66</v>
      </c>
      <c r="I189" s="223"/>
      <c r="J189" s="219"/>
      <c r="K189" s="219"/>
      <c r="L189" s="224"/>
      <c r="M189" s="225"/>
      <c r="N189" s="226"/>
      <c r="O189" s="226"/>
      <c r="P189" s="226"/>
      <c r="Q189" s="226"/>
      <c r="R189" s="226"/>
      <c r="S189" s="226"/>
      <c r="T189" s="227"/>
      <c r="AT189" s="228" t="s">
        <v>375</v>
      </c>
      <c r="AU189" s="228" t="s">
        <v>90</v>
      </c>
      <c r="AV189" s="14" t="s">
        <v>90</v>
      </c>
      <c r="AW189" s="14" t="s">
        <v>36</v>
      </c>
      <c r="AX189" s="14" t="s">
        <v>81</v>
      </c>
      <c r="AY189" s="228" t="s">
        <v>365</v>
      </c>
    </row>
    <row r="190" spans="1:65" s="14" customFormat="1">
      <c r="B190" s="218"/>
      <c r="C190" s="219"/>
      <c r="D190" s="209" t="s">
        <v>375</v>
      </c>
      <c r="E190" s="220" t="s">
        <v>1</v>
      </c>
      <c r="F190" s="221" t="s">
        <v>4962</v>
      </c>
      <c r="G190" s="219"/>
      <c r="H190" s="222">
        <v>817.5</v>
      </c>
      <c r="I190" s="223"/>
      <c r="J190" s="219"/>
      <c r="K190" s="219"/>
      <c r="L190" s="224"/>
      <c r="M190" s="225"/>
      <c r="N190" s="226"/>
      <c r="O190" s="226"/>
      <c r="P190" s="226"/>
      <c r="Q190" s="226"/>
      <c r="R190" s="226"/>
      <c r="S190" s="226"/>
      <c r="T190" s="227"/>
      <c r="AT190" s="228" t="s">
        <v>375</v>
      </c>
      <c r="AU190" s="228" t="s">
        <v>90</v>
      </c>
      <c r="AV190" s="14" t="s">
        <v>90</v>
      </c>
      <c r="AW190" s="14" t="s">
        <v>36</v>
      </c>
      <c r="AX190" s="14" t="s">
        <v>81</v>
      </c>
      <c r="AY190" s="228" t="s">
        <v>365</v>
      </c>
    </row>
    <row r="191" spans="1:65" s="14" customFormat="1">
      <c r="B191" s="218"/>
      <c r="C191" s="219"/>
      <c r="D191" s="209" t="s">
        <v>375</v>
      </c>
      <c r="E191" s="220" t="s">
        <v>1</v>
      </c>
      <c r="F191" s="221" t="s">
        <v>4975</v>
      </c>
      <c r="G191" s="219"/>
      <c r="H191" s="222">
        <v>536</v>
      </c>
      <c r="I191" s="223"/>
      <c r="J191" s="219"/>
      <c r="K191" s="219"/>
      <c r="L191" s="224"/>
      <c r="M191" s="225"/>
      <c r="N191" s="226"/>
      <c r="O191" s="226"/>
      <c r="P191" s="226"/>
      <c r="Q191" s="226"/>
      <c r="R191" s="226"/>
      <c r="S191" s="226"/>
      <c r="T191" s="227"/>
      <c r="AT191" s="228" t="s">
        <v>375</v>
      </c>
      <c r="AU191" s="228" t="s">
        <v>90</v>
      </c>
      <c r="AV191" s="14" t="s">
        <v>90</v>
      </c>
      <c r="AW191" s="14" t="s">
        <v>36</v>
      </c>
      <c r="AX191" s="14" t="s">
        <v>81</v>
      </c>
      <c r="AY191" s="228" t="s">
        <v>365</v>
      </c>
    </row>
    <row r="192" spans="1:65" s="14" customFormat="1">
      <c r="B192" s="218"/>
      <c r="C192" s="219"/>
      <c r="D192" s="209" t="s">
        <v>375</v>
      </c>
      <c r="E192" s="220" t="s">
        <v>1</v>
      </c>
      <c r="F192" s="221" t="s">
        <v>4964</v>
      </c>
      <c r="G192" s="219"/>
      <c r="H192" s="222">
        <v>264</v>
      </c>
      <c r="I192" s="223"/>
      <c r="J192" s="219"/>
      <c r="K192" s="219"/>
      <c r="L192" s="224"/>
      <c r="M192" s="225"/>
      <c r="N192" s="226"/>
      <c r="O192" s="226"/>
      <c r="P192" s="226"/>
      <c r="Q192" s="226"/>
      <c r="R192" s="226"/>
      <c r="S192" s="226"/>
      <c r="T192" s="227"/>
      <c r="AT192" s="228" t="s">
        <v>375</v>
      </c>
      <c r="AU192" s="228" t="s">
        <v>90</v>
      </c>
      <c r="AV192" s="14" t="s">
        <v>90</v>
      </c>
      <c r="AW192" s="14" t="s">
        <v>36</v>
      </c>
      <c r="AX192" s="14" t="s">
        <v>81</v>
      </c>
      <c r="AY192" s="228" t="s">
        <v>365</v>
      </c>
    </row>
    <row r="193" spans="1:65" s="15" customFormat="1">
      <c r="B193" s="229"/>
      <c r="C193" s="230"/>
      <c r="D193" s="209" t="s">
        <v>375</v>
      </c>
      <c r="E193" s="231" t="s">
        <v>1</v>
      </c>
      <c r="F193" s="232" t="s">
        <v>379</v>
      </c>
      <c r="G193" s="230"/>
      <c r="H193" s="233">
        <v>5777.5</v>
      </c>
      <c r="I193" s="234"/>
      <c r="J193" s="230"/>
      <c r="K193" s="230"/>
      <c r="L193" s="235"/>
      <c r="M193" s="236"/>
      <c r="N193" s="237"/>
      <c r="O193" s="237"/>
      <c r="P193" s="237"/>
      <c r="Q193" s="237"/>
      <c r="R193" s="237"/>
      <c r="S193" s="237"/>
      <c r="T193" s="238"/>
      <c r="AT193" s="239" t="s">
        <v>375</v>
      </c>
      <c r="AU193" s="239" t="s">
        <v>90</v>
      </c>
      <c r="AV193" s="15" t="s">
        <v>373</v>
      </c>
      <c r="AW193" s="15" t="s">
        <v>36</v>
      </c>
      <c r="AX193" s="15" t="s">
        <v>88</v>
      </c>
      <c r="AY193" s="239" t="s">
        <v>365</v>
      </c>
    </row>
    <row r="194" spans="1:65" s="2" customFormat="1" ht="37.9" customHeight="1">
      <c r="A194" s="35"/>
      <c r="B194" s="36"/>
      <c r="C194" s="194" t="s">
        <v>445</v>
      </c>
      <c r="D194" s="194" t="s">
        <v>368</v>
      </c>
      <c r="E194" s="195" t="s">
        <v>4976</v>
      </c>
      <c r="F194" s="196" t="s">
        <v>4977</v>
      </c>
      <c r="G194" s="197" t="s">
        <v>314</v>
      </c>
      <c r="H194" s="198">
        <v>1390</v>
      </c>
      <c r="I194" s="199"/>
      <c r="J194" s="200">
        <f>ROUND(I194*H194,2)</f>
        <v>0</v>
      </c>
      <c r="K194" s="196" t="s">
        <v>1</v>
      </c>
      <c r="L194" s="40"/>
      <c r="M194" s="201" t="s">
        <v>1</v>
      </c>
      <c r="N194" s="202" t="s">
        <v>46</v>
      </c>
      <c r="O194" s="72"/>
      <c r="P194" s="203">
        <f>O194*H194</f>
        <v>0</v>
      </c>
      <c r="Q194" s="203">
        <v>0</v>
      </c>
      <c r="R194" s="203">
        <f>Q194*H194</f>
        <v>0</v>
      </c>
      <c r="S194" s="203">
        <v>0</v>
      </c>
      <c r="T194" s="204">
        <f>S194*H194</f>
        <v>0</v>
      </c>
      <c r="U194" s="35"/>
      <c r="V194" s="35"/>
      <c r="W194" s="35"/>
      <c r="X194" s="35"/>
      <c r="Y194" s="35"/>
      <c r="Z194" s="35"/>
      <c r="AA194" s="35"/>
      <c r="AB194" s="35"/>
      <c r="AC194" s="35"/>
      <c r="AD194" s="35"/>
      <c r="AE194" s="35"/>
      <c r="AR194" s="205" t="s">
        <v>373</v>
      </c>
      <c r="AT194" s="205" t="s">
        <v>368</v>
      </c>
      <c r="AU194" s="205" t="s">
        <v>90</v>
      </c>
      <c r="AY194" s="18" t="s">
        <v>365</v>
      </c>
      <c r="BE194" s="206">
        <f>IF(N194="základní",J194,0)</f>
        <v>0</v>
      </c>
      <c r="BF194" s="206">
        <f>IF(N194="snížená",J194,0)</f>
        <v>0</v>
      </c>
      <c r="BG194" s="206">
        <f>IF(N194="zákl. přenesená",J194,0)</f>
        <v>0</v>
      </c>
      <c r="BH194" s="206">
        <f>IF(N194="sníž. přenesená",J194,0)</f>
        <v>0</v>
      </c>
      <c r="BI194" s="206">
        <f>IF(N194="nulová",J194,0)</f>
        <v>0</v>
      </c>
      <c r="BJ194" s="18" t="s">
        <v>88</v>
      </c>
      <c r="BK194" s="206">
        <f>ROUND(I194*H194,2)</f>
        <v>0</v>
      </c>
      <c r="BL194" s="18" t="s">
        <v>373</v>
      </c>
      <c r="BM194" s="205" t="s">
        <v>514</v>
      </c>
    </row>
    <row r="195" spans="1:65" s="2" customFormat="1" ht="19.5">
      <c r="A195" s="35"/>
      <c r="B195" s="36"/>
      <c r="C195" s="37"/>
      <c r="D195" s="209" t="s">
        <v>1270</v>
      </c>
      <c r="E195" s="37"/>
      <c r="F195" s="275" t="s">
        <v>4974</v>
      </c>
      <c r="G195" s="37"/>
      <c r="H195" s="37"/>
      <c r="I195" s="276"/>
      <c r="J195" s="37"/>
      <c r="K195" s="37"/>
      <c r="L195" s="40"/>
      <c r="M195" s="261"/>
      <c r="N195" s="262"/>
      <c r="O195" s="72"/>
      <c r="P195" s="72"/>
      <c r="Q195" s="72"/>
      <c r="R195" s="72"/>
      <c r="S195" s="72"/>
      <c r="T195" s="73"/>
      <c r="U195" s="35"/>
      <c r="V195" s="35"/>
      <c r="W195" s="35"/>
      <c r="X195" s="35"/>
      <c r="Y195" s="35"/>
      <c r="Z195" s="35"/>
      <c r="AA195" s="35"/>
      <c r="AB195" s="35"/>
      <c r="AC195" s="35"/>
      <c r="AD195" s="35"/>
      <c r="AE195" s="35"/>
      <c r="AT195" s="18" t="s">
        <v>1270</v>
      </c>
      <c r="AU195" s="18" t="s">
        <v>90</v>
      </c>
    </row>
    <row r="196" spans="1:65" s="2" customFormat="1" ht="24.2" customHeight="1">
      <c r="A196" s="35"/>
      <c r="B196" s="36"/>
      <c r="C196" s="194" t="s">
        <v>451</v>
      </c>
      <c r="D196" s="194" t="s">
        <v>368</v>
      </c>
      <c r="E196" s="195" t="s">
        <v>4978</v>
      </c>
      <c r="F196" s="196" t="s">
        <v>4979</v>
      </c>
      <c r="G196" s="197" t="s">
        <v>371</v>
      </c>
      <c r="H196" s="198">
        <v>232</v>
      </c>
      <c r="I196" s="199"/>
      <c r="J196" s="200">
        <f>ROUND(I196*H196,2)</f>
        <v>0</v>
      </c>
      <c r="K196" s="196" t="s">
        <v>1</v>
      </c>
      <c r="L196" s="40"/>
      <c r="M196" s="201" t="s">
        <v>1</v>
      </c>
      <c r="N196" s="202" t="s">
        <v>46</v>
      </c>
      <c r="O196" s="72"/>
      <c r="P196" s="203">
        <f>O196*H196</f>
        <v>0</v>
      </c>
      <c r="Q196" s="203">
        <v>0</v>
      </c>
      <c r="R196" s="203">
        <f>Q196*H196</f>
        <v>0</v>
      </c>
      <c r="S196" s="203">
        <v>0</v>
      </c>
      <c r="T196" s="204">
        <f>S196*H196</f>
        <v>0</v>
      </c>
      <c r="U196" s="35"/>
      <c r="V196" s="35"/>
      <c r="W196" s="35"/>
      <c r="X196" s="35"/>
      <c r="Y196" s="35"/>
      <c r="Z196" s="35"/>
      <c r="AA196" s="35"/>
      <c r="AB196" s="35"/>
      <c r="AC196" s="35"/>
      <c r="AD196" s="35"/>
      <c r="AE196" s="35"/>
      <c r="AR196" s="205" t="s">
        <v>373</v>
      </c>
      <c r="AT196" s="205" t="s">
        <v>368</v>
      </c>
      <c r="AU196" s="205" t="s">
        <v>90</v>
      </c>
      <c r="AY196" s="18" t="s">
        <v>365</v>
      </c>
      <c r="BE196" s="206">
        <f>IF(N196="základní",J196,0)</f>
        <v>0</v>
      </c>
      <c r="BF196" s="206">
        <f>IF(N196="snížená",J196,0)</f>
        <v>0</v>
      </c>
      <c r="BG196" s="206">
        <f>IF(N196="zákl. přenesená",J196,0)</f>
        <v>0</v>
      </c>
      <c r="BH196" s="206">
        <f>IF(N196="sníž. přenesená",J196,0)</f>
        <v>0</v>
      </c>
      <c r="BI196" s="206">
        <f>IF(N196="nulová",J196,0)</f>
        <v>0</v>
      </c>
      <c r="BJ196" s="18" t="s">
        <v>88</v>
      </c>
      <c r="BK196" s="206">
        <f>ROUND(I196*H196,2)</f>
        <v>0</v>
      </c>
      <c r="BL196" s="18" t="s">
        <v>373</v>
      </c>
      <c r="BM196" s="205" t="s">
        <v>523</v>
      </c>
    </row>
    <row r="197" spans="1:65" s="2" customFormat="1" ht="19.5">
      <c r="A197" s="35"/>
      <c r="B197" s="36"/>
      <c r="C197" s="37"/>
      <c r="D197" s="209" t="s">
        <v>1270</v>
      </c>
      <c r="E197" s="37"/>
      <c r="F197" s="275" t="s">
        <v>4974</v>
      </c>
      <c r="G197" s="37"/>
      <c r="H197" s="37"/>
      <c r="I197" s="276"/>
      <c r="J197" s="37"/>
      <c r="K197" s="37"/>
      <c r="L197" s="40"/>
      <c r="M197" s="261"/>
      <c r="N197" s="262"/>
      <c r="O197" s="72"/>
      <c r="P197" s="72"/>
      <c r="Q197" s="72"/>
      <c r="R197" s="72"/>
      <c r="S197" s="72"/>
      <c r="T197" s="73"/>
      <c r="U197" s="35"/>
      <c r="V197" s="35"/>
      <c r="W197" s="35"/>
      <c r="X197" s="35"/>
      <c r="Y197" s="35"/>
      <c r="Z197" s="35"/>
      <c r="AA197" s="35"/>
      <c r="AB197" s="35"/>
      <c r="AC197" s="35"/>
      <c r="AD197" s="35"/>
      <c r="AE197" s="35"/>
      <c r="AT197" s="18" t="s">
        <v>1270</v>
      </c>
      <c r="AU197" s="18" t="s">
        <v>90</v>
      </c>
    </row>
    <row r="198" spans="1:65" s="14" customFormat="1">
      <c r="B198" s="218"/>
      <c r="C198" s="219"/>
      <c r="D198" s="209" t="s">
        <v>375</v>
      </c>
      <c r="E198" s="220" t="s">
        <v>1</v>
      </c>
      <c r="F198" s="221" t="s">
        <v>4980</v>
      </c>
      <c r="G198" s="219"/>
      <c r="H198" s="222">
        <v>232</v>
      </c>
      <c r="I198" s="223"/>
      <c r="J198" s="219"/>
      <c r="K198" s="219"/>
      <c r="L198" s="224"/>
      <c r="M198" s="225"/>
      <c r="N198" s="226"/>
      <c r="O198" s="226"/>
      <c r="P198" s="226"/>
      <c r="Q198" s="226"/>
      <c r="R198" s="226"/>
      <c r="S198" s="226"/>
      <c r="T198" s="227"/>
      <c r="AT198" s="228" t="s">
        <v>375</v>
      </c>
      <c r="AU198" s="228" t="s">
        <v>90</v>
      </c>
      <c r="AV198" s="14" t="s">
        <v>90</v>
      </c>
      <c r="AW198" s="14" t="s">
        <v>36</v>
      </c>
      <c r="AX198" s="14" t="s">
        <v>81</v>
      </c>
      <c r="AY198" s="228" t="s">
        <v>365</v>
      </c>
    </row>
    <row r="199" spans="1:65" s="15" customFormat="1">
      <c r="B199" s="229"/>
      <c r="C199" s="230"/>
      <c r="D199" s="209" t="s">
        <v>375</v>
      </c>
      <c r="E199" s="231" t="s">
        <v>1</v>
      </c>
      <c r="F199" s="232" t="s">
        <v>379</v>
      </c>
      <c r="G199" s="230"/>
      <c r="H199" s="233">
        <v>232</v>
      </c>
      <c r="I199" s="234"/>
      <c r="J199" s="230"/>
      <c r="K199" s="230"/>
      <c r="L199" s="235"/>
      <c r="M199" s="236"/>
      <c r="N199" s="237"/>
      <c r="O199" s="237"/>
      <c r="P199" s="237"/>
      <c r="Q199" s="237"/>
      <c r="R199" s="237"/>
      <c r="S199" s="237"/>
      <c r="T199" s="238"/>
      <c r="AT199" s="239" t="s">
        <v>375</v>
      </c>
      <c r="AU199" s="239" t="s">
        <v>90</v>
      </c>
      <c r="AV199" s="15" t="s">
        <v>373</v>
      </c>
      <c r="AW199" s="15" t="s">
        <v>36</v>
      </c>
      <c r="AX199" s="15" t="s">
        <v>88</v>
      </c>
      <c r="AY199" s="239" t="s">
        <v>365</v>
      </c>
    </row>
    <row r="200" spans="1:65" s="2" customFormat="1" ht="16.5" customHeight="1">
      <c r="A200" s="35"/>
      <c r="B200" s="36"/>
      <c r="C200" s="240" t="s">
        <v>8</v>
      </c>
      <c r="D200" s="240" t="s">
        <v>432</v>
      </c>
      <c r="E200" s="241" t="s">
        <v>4981</v>
      </c>
      <c r="F200" s="242" t="s">
        <v>4982</v>
      </c>
      <c r="G200" s="243" t="s">
        <v>389</v>
      </c>
      <c r="H200" s="244">
        <v>417.6</v>
      </c>
      <c r="I200" s="245"/>
      <c r="J200" s="246">
        <f>ROUND(I200*H200,2)</f>
        <v>0</v>
      </c>
      <c r="K200" s="242" t="s">
        <v>1</v>
      </c>
      <c r="L200" s="247"/>
      <c r="M200" s="248" t="s">
        <v>1</v>
      </c>
      <c r="N200" s="249" t="s">
        <v>46</v>
      </c>
      <c r="O200" s="72"/>
      <c r="P200" s="203">
        <f>O200*H200</f>
        <v>0</v>
      </c>
      <c r="Q200" s="203">
        <v>0</v>
      </c>
      <c r="R200" s="203">
        <f>Q200*H200</f>
        <v>0</v>
      </c>
      <c r="S200" s="203">
        <v>0</v>
      </c>
      <c r="T200" s="204">
        <f>S200*H200</f>
        <v>0</v>
      </c>
      <c r="U200" s="35"/>
      <c r="V200" s="35"/>
      <c r="W200" s="35"/>
      <c r="X200" s="35"/>
      <c r="Y200" s="35"/>
      <c r="Z200" s="35"/>
      <c r="AA200" s="35"/>
      <c r="AB200" s="35"/>
      <c r="AC200" s="35"/>
      <c r="AD200" s="35"/>
      <c r="AE200" s="35"/>
      <c r="AR200" s="205" t="s">
        <v>411</v>
      </c>
      <c r="AT200" s="205" t="s">
        <v>432</v>
      </c>
      <c r="AU200" s="205" t="s">
        <v>90</v>
      </c>
      <c r="AY200" s="18" t="s">
        <v>365</v>
      </c>
      <c r="BE200" s="206">
        <f>IF(N200="základní",J200,0)</f>
        <v>0</v>
      </c>
      <c r="BF200" s="206">
        <f>IF(N200="snížená",J200,0)</f>
        <v>0</v>
      </c>
      <c r="BG200" s="206">
        <f>IF(N200="zákl. přenesená",J200,0)</f>
        <v>0</v>
      </c>
      <c r="BH200" s="206">
        <f>IF(N200="sníž. přenesená",J200,0)</f>
        <v>0</v>
      </c>
      <c r="BI200" s="206">
        <f>IF(N200="nulová",J200,0)</f>
        <v>0</v>
      </c>
      <c r="BJ200" s="18" t="s">
        <v>88</v>
      </c>
      <c r="BK200" s="206">
        <f>ROUND(I200*H200,2)</f>
        <v>0</v>
      </c>
      <c r="BL200" s="18" t="s">
        <v>373</v>
      </c>
      <c r="BM200" s="205" t="s">
        <v>535</v>
      </c>
    </row>
    <row r="201" spans="1:65" s="2" customFormat="1" ht="19.5">
      <c r="A201" s="35"/>
      <c r="B201" s="36"/>
      <c r="C201" s="37"/>
      <c r="D201" s="209" t="s">
        <v>1270</v>
      </c>
      <c r="E201" s="37"/>
      <c r="F201" s="275" t="s">
        <v>4983</v>
      </c>
      <c r="G201" s="37"/>
      <c r="H201" s="37"/>
      <c r="I201" s="276"/>
      <c r="J201" s="37"/>
      <c r="K201" s="37"/>
      <c r="L201" s="40"/>
      <c r="M201" s="261"/>
      <c r="N201" s="262"/>
      <c r="O201" s="72"/>
      <c r="P201" s="72"/>
      <c r="Q201" s="72"/>
      <c r="R201" s="72"/>
      <c r="S201" s="72"/>
      <c r="T201" s="73"/>
      <c r="U201" s="35"/>
      <c r="V201" s="35"/>
      <c r="W201" s="35"/>
      <c r="X201" s="35"/>
      <c r="Y201" s="35"/>
      <c r="Z201" s="35"/>
      <c r="AA201" s="35"/>
      <c r="AB201" s="35"/>
      <c r="AC201" s="35"/>
      <c r="AD201" s="35"/>
      <c r="AE201" s="35"/>
      <c r="AT201" s="18" t="s">
        <v>1270</v>
      </c>
      <c r="AU201" s="18" t="s">
        <v>90</v>
      </c>
    </row>
    <row r="202" spans="1:65" s="14" customFormat="1">
      <c r="B202" s="218"/>
      <c r="C202" s="219"/>
      <c r="D202" s="209" t="s">
        <v>375</v>
      </c>
      <c r="E202" s="220" t="s">
        <v>1</v>
      </c>
      <c r="F202" s="221" t="s">
        <v>4984</v>
      </c>
      <c r="G202" s="219"/>
      <c r="H202" s="222">
        <v>417.6</v>
      </c>
      <c r="I202" s="223"/>
      <c r="J202" s="219"/>
      <c r="K202" s="219"/>
      <c r="L202" s="224"/>
      <c r="M202" s="225"/>
      <c r="N202" s="226"/>
      <c r="O202" s="226"/>
      <c r="P202" s="226"/>
      <c r="Q202" s="226"/>
      <c r="R202" s="226"/>
      <c r="S202" s="226"/>
      <c r="T202" s="227"/>
      <c r="AT202" s="228" t="s">
        <v>375</v>
      </c>
      <c r="AU202" s="228" t="s">
        <v>90</v>
      </c>
      <c r="AV202" s="14" t="s">
        <v>90</v>
      </c>
      <c r="AW202" s="14" t="s">
        <v>36</v>
      </c>
      <c r="AX202" s="14" t="s">
        <v>81</v>
      </c>
      <c r="AY202" s="228" t="s">
        <v>365</v>
      </c>
    </row>
    <row r="203" spans="1:65" s="15" customFormat="1">
      <c r="B203" s="229"/>
      <c r="C203" s="230"/>
      <c r="D203" s="209" t="s">
        <v>375</v>
      </c>
      <c r="E203" s="231" t="s">
        <v>1</v>
      </c>
      <c r="F203" s="232" t="s">
        <v>379</v>
      </c>
      <c r="G203" s="230"/>
      <c r="H203" s="233">
        <v>417.6</v>
      </c>
      <c r="I203" s="234"/>
      <c r="J203" s="230"/>
      <c r="K203" s="230"/>
      <c r="L203" s="235"/>
      <c r="M203" s="236"/>
      <c r="N203" s="237"/>
      <c r="O203" s="237"/>
      <c r="P203" s="237"/>
      <c r="Q203" s="237"/>
      <c r="R203" s="237"/>
      <c r="S203" s="237"/>
      <c r="T203" s="238"/>
      <c r="AT203" s="239" t="s">
        <v>375</v>
      </c>
      <c r="AU203" s="239" t="s">
        <v>90</v>
      </c>
      <c r="AV203" s="15" t="s">
        <v>373</v>
      </c>
      <c r="AW203" s="15" t="s">
        <v>36</v>
      </c>
      <c r="AX203" s="15" t="s">
        <v>88</v>
      </c>
      <c r="AY203" s="239" t="s">
        <v>365</v>
      </c>
    </row>
    <row r="204" spans="1:65" s="2" customFormat="1" ht="24.2" customHeight="1">
      <c r="A204" s="35"/>
      <c r="B204" s="36"/>
      <c r="C204" s="194" t="s">
        <v>421</v>
      </c>
      <c r="D204" s="194" t="s">
        <v>368</v>
      </c>
      <c r="E204" s="195" t="s">
        <v>4985</v>
      </c>
      <c r="F204" s="196" t="s">
        <v>4986</v>
      </c>
      <c r="G204" s="197" t="s">
        <v>314</v>
      </c>
      <c r="H204" s="198">
        <v>12371</v>
      </c>
      <c r="I204" s="199"/>
      <c r="J204" s="200">
        <f>ROUND(I204*H204,2)</f>
        <v>0</v>
      </c>
      <c r="K204" s="196" t="s">
        <v>1</v>
      </c>
      <c r="L204" s="40"/>
      <c r="M204" s="201" t="s">
        <v>1</v>
      </c>
      <c r="N204" s="202" t="s">
        <v>46</v>
      </c>
      <c r="O204" s="72"/>
      <c r="P204" s="203">
        <f>O204*H204</f>
        <v>0</v>
      </c>
      <c r="Q204" s="203">
        <v>0</v>
      </c>
      <c r="R204" s="203">
        <f>Q204*H204</f>
        <v>0</v>
      </c>
      <c r="S204" s="203">
        <v>0</v>
      </c>
      <c r="T204" s="204">
        <f>S204*H204</f>
        <v>0</v>
      </c>
      <c r="U204" s="35"/>
      <c r="V204" s="35"/>
      <c r="W204" s="35"/>
      <c r="X204" s="35"/>
      <c r="Y204" s="35"/>
      <c r="Z204" s="35"/>
      <c r="AA204" s="35"/>
      <c r="AB204" s="35"/>
      <c r="AC204" s="35"/>
      <c r="AD204" s="35"/>
      <c r="AE204" s="35"/>
      <c r="AR204" s="205" t="s">
        <v>373</v>
      </c>
      <c r="AT204" s="205" t="s">
        <v>368</v>
      </c>
      <c r="AU204" s="205" t="s">
        <v>90</v>
      </c>
      <c r="AY204" s="18" t="s">
        <v>365</v>
      </c>
      <c r="BE204" s="206">
        <f>IF(N204="základní",J204,0)</f>
        <v>0</v>
      </c>
      <c r="BF204" s="206">
        <f>IF(N204="snížená",J204,0)</f>
        <v>0</v>
      </c>
      <c r="BG204" s="206">
        <f>IF(N204="zákl. přenesená",J204,0)</f>
        <v>0</v>
      </c>
      <c r="BH204" s="206">
        <f>IF(N204="sníž. přenesená",J204,0)</f>
        <v>0</v>
      </c>
      <c r="BI204" s="206">
        <f>IF(N204="nulová",J204,0)</f>
        <v>0</v>
      </c>
      <c r="BJ204" s="18" t="s">
        <v>88</v>
      </c>
      <c r="BK204" s="206">
        <f>ROUND(I204*H204,2)</f>
        <v>0</v>
      </c>
      <c r="BL204" s="18" t="s">
        <v>373</v>
      </c>
      <c r="BM204" s="205" t="s">
        <v>436</v>
      </c>
    </row>
    <row r="205" spans="1:65" s="2" customFormat="1" ht="19.5">
      <c r="A205" s="35"/>
      <c r="B205" s="36"/>
      <c r="C205" s="37"/>
      <c r="D205" s="209" t="s">
        <v>1270</v>
      </c>
      <c r="E205" s="37"/>
      <c r="F205" s="275" t="s">
        <v>4974</v>
      </c>
      <c r="G205" s="37"/>
      <c r="H205" s="37"/>
      <c r="I205" s="276"/>
      <c r="J205" s="37"/>
      <c r="K205" s="37"/>
      <c r="L205" s="40"/>
      <c r="M205" s="261"/>
      <c r="N205" s="262"/>
      <c r="O205" s="72"/>
      <c r="P205" s="72"/>
      <c r="Q205" s="72"/>
      <c r="R205" s="72"/>
      <c r="S205" s="72"/>
      <c r="T205" s="73"/>
      <c r="U205" s="35"/>
      <c r="V205" s="35"/>
      <c r="W205" s="35"/>
      <c r="X205" s="35"/>
      <c r="Y205" s="35"/>
      <c r="Z205" s="35"/>
      <c r="AA205" s="35"/>
      <c r="AB205" s="35"/>
      <c r="AC205" s="35"/>
      <c r="AD205" s="35"/>
      <c r="AE205" s="35"/>
      <c r="AT205" s="18" t="s">
        <v>1270</v>
      </c>
      <c r="AU205" s="18" t="s">
        <v>90</v>
      </c>
    </row>
    <row r="206" spans="1:65" s="14" customFormat="1">
      <c r="B206" s="218"/>
      <c r="C206" s="219"/>
      <c r="D206" s="209" t="s">
        <v>375</v>
      </c>
      <c r="E206" s="220" t="s">
        <v>1</v>
      </c>
      <c r="F206" s="221" t="s">
        <v>4987</v>
      </c>
      <c r="G206" s="219"/>
      <c r="H206" s="222">
        <v>12371</v>
      </c>
      <c r="I206" s="223"/>
      <c r="J206" s="219"/>
      <c r="K206" s="219"/>
      <c r="L206" s="224"/>
      <c r="M206" s="225"/>
      <c r="N206" s="226"/>
      <c r="O206" s="226"/>
      <c r="P206" s="226"/>
      <c r="Q206" s="226"/>
      <c r="R206" s="226"/>
      <c r="S206" s="226"/>
      <c r="T206" s="227"/>
      <c r="AT206" s="228" t="s">
        <v>375</v>
      </c>
      <c r="AU206" s="228" t="s">
        <v>90</v>
      </c>
      <c r="AV206" s="14" t="s">
        <v>90</v>
      </c>
      <c r="AW206" s="14" t="s">
        <v>36</v>
      </c>
      <c r="AX206" s="14" t="s">
        <v>81</v>
      </c>
      <c r="AY206" s="228" t="s">
        <v>365</v>
      </c>
    </row>
    <row r="207" spans="1:65" s="15" customFormat="1">
      <c r="B207" s="229"/>
      <c r="C207" s="230"/>
      <c r="D207" s="209" t="s">
        <v>375</v>
      </c>
      <c r="E207" s="231" t="s">
        <v>1</v>
      </c>
      <c r="F207" s="232" t="s">
        <v>379</v>
      </c>
      <c r="G207" s="230"/>
      <c r="H207" s="233">
        <v>12371</v>
      </c>
      <c r="I207" s="234"/>
      <c r="J207" s="230"/>
      <c r="K207" s="230"/>
      <c r="L207" s="235"/>
      <c r="M207" s="236"/>
      <c r="N207" s="237"/>
      <c r="O207" s="237"/>
      <c r="P207" s="237"/>
      <c r="Q207" s="237"/>
      <c r="R207" s="237"/>
      <c r="S207" s="237"/>
      <c r="T207" s="238"/>
      <c r="AT207" s="239" t="s">
        <v>375</v>
      </c>
      <c r="AU207" s="239" t="s">
        <v>90</v>
      </c>
      <c r="AV207" s="15" t="s">
        <v>373</v>
      </c>
      <c r="AW207" s="15" t="s">
        <v>36</v>
      </c>
      <c r="AX207" s="15" t="s">
        <v>88</v>
      </c>
      <c r="AY207" s="239" t="s">
        <v>365</v>
      </c>
    </row>
    <row r="208" spans="1:65" s="2" customFormat="1" ht="44.25" customHeight="1">
      <c r="A208" s="35"/>
      <c r="B208" s="36"/>
      <c r="C208" s="194" t="s">
        <v>467</v>
      </c>
      <c r="D208" s="194" t="s">
        <v>368</v>
      </c>
      <c r="E208" s="195" t="s">
        <v>4988</v>
      </c>
      <c r="F208" s="196" t="s">
        <v>4989</v>
      </c>
      <c r="G208" s="197" t="s">
        <v>314</v>
      </c>
      <c r="H208" s="198">
        <v>6185.5</v>
      </c>
      <c r="I208" s="199"/>
      <c r="J208" s="200">
        <f>ROUND(I208*H208,2)</f>
        <v>0</v>
      </c>
      <c r="K208" s="196" t="s">
        <v>1</v>
      </c>
      <c r="L208" s="40"/>
      <c r="M208" s="201" t="s">
        <v>1</v>
      </c>
      <c r="N208" s="202" t="s">
        <v>46</v>
      </c>
      <c r="O208" s="72"/>
      <c r="P208" s="203">
        <f>O208*H208</f>
        <v>0</v>
      </c>
      <c r="Q208" s="203">
        <v>0</v>
      </c>
      <c r="R208" s="203">
        <f>Q208*H208</f>
        <v>0</v>
      </c>
      <c r="S208" s="203">
        <v>0</v>
      </c>
      <c r="T208" s="204">
        <f>S208*H208</f>
        <v>0</v>
      </c>
      <c r="U208" s="35"/>
      <c r="V208" s="35"/>
      <c r="W208" s="35"/>
      <c r="X208" s="35"/>
      <c r="Y208" s="35"/>
      <c r="Z208" s="35"/>
      <c r="AA208" s="35"/>
      <c r="AB208" s="35"/>
      <c r="AC208" s="35"/>
      <c r="AD208" s="35"/>
      <c r="AE208" s="35"/>
      <c r="AR208" s="205" t="s">
        <v>373</v>
      </c>
      <c r="AT208" s="205" t="s">
        <v>368</v>
      </c>
      <c r="AU208" s="205" t="s">
        <v>90</v>
      </c>
      <c r="AY208" s="18" t="s">
        <v>365</v>
      </c>
      <c r="BE208" s="206">
        <f>IF(N208="základní",J208,0)</f>
        <v>0</v>
      </c>
      <c r="BF208" s="206">
        <f>IF(N208="snížená",J208,0)</f>
        <v>0</v>
      </c>
      <c r="BG208" s="206">
        <f>IF(N208="zákl. přenesená",J208,0)</f>
        <v>0</v>
      </c>
      <c r="BH208" s="206">
        <f>IF(N208="sníž. přenesená",J208,0)</f>
        <v>0</v>
      </c>
      <c r="BI208" s="206">
        <f>IF(N208="nulová",J208,0)</f>
        <v>0</v>
      </c>
      <c r="BJ208" s="18" t="s">
        <v>88</v>
      </c>
      <c r="BK208" s="206">
        <f>ROUND(I208*H208,2)</f>
        <v>0</v>
      </c>
      <c r="BL208" s="18" t="s">
        <v>373</v>
      </c>
      <c r="BM208" s="205" t="s">
        <v>555</v>
      </c>
    </row>
    <row r="209" spans="1:65" s="2" customFormat="1" ht="19.5">
      <c r="A209" s="35"/>
      <c r="B209" s="36"/>
      <c r="C209" s="37"/>
      <c r="D209" s="209" t="s">
        <v>1270</v>
      </c>
      <c r="E209" s="37"/>
      <c r="F209" s="275" t="s">
        <v>4974</v>
      </c>
      <c r="G209" s="37"/>
      <c r="H209" s="37"/>
      <c r="I209" s="276"/>
      <c r="J209" s="37"/>
      <c r="K209" s="37"/>
      <c r="L209" s="40"/>
      <c r="M209" s="261"/>
      <c r="N209" s="262"/>
      <c r="O209" s="72"/>
      <c r="P209" s="72"/>
      <c r="Q209" s="72"/>
      <c r="R209" s="72"/>
      <c r="S209" s="72"/>
      <c r="T209" s="73"/>
      <c r="U209" s="35"/>
      <c r="V209" s="35"/>
      <c r="W209" s="35"/>
      <c r="X209" s="35"/>
      <c r="Y209" s="35"/>
      <c r="Z209" s="35"/>
      <c r="AA209" s="35"/>
      <c r="AB209" s="35"/>
      <c r="AC209" s="35"/>
      <c r="AD209" s="35"/>
      <c r="AE209" s="35"/>
      <c r="AT209" s="18" t="s">
        <v>1270</v>
      </c>
      <c r="AU209" s="18" t="s">
        <v>90</v>
      </c>
    </row>
    <row r="210" spans="1:65" s="14" customFormat="1">
      <c r="B210" s="218"/>
      <c r="C210" s="219"/>
      <c r="D210" s="209" t="s">
        <v>375</v>
      </c>
      <c r="E210" s="220" t="s">
        <v>1</v>
      </c>
      <c r="F210" s="221" t="s">
        <v>4958</v>
      </c>
      <c r="G210" s="219"/>
      <c r="H210" s="222">
        <v>721</v>
      </c>
      <c r="I210" s="223"/>
      <c r="J210" s="219"/>
      <c r="K210" s="219"/>
      <c r="L210" s="224"/>
      <c r="M210" s="225"/>
      <c r="N210" s="226"/>
      <c r="O210" s="226"/>
      <c r="P210" s="226"/>
      <c r="Q210" s="226"/>
      <c r="R210" s="226"/>
      <c r="S210" s="226"/>
      <c r="T210" s="227"/>
      <c r="AT210" s="228" t="s">
        <v>375</v>
      </c>
      <c r="AU210" s="228" t="s">
        <v>90</v>
      </c>
      <c r="AV210" s="14" t="s">
        <v>90</v>
      </c>
      <c r="AW210" s="14" t="s">
        <v>36</v>
      </c>
      <c r="AX210" s="14" t="s">
        <v>81</v>
      </c>
      <c r="AY210" s="228" t="s">
        <v>365</v>
      </c>
    </row>
    <row r="211" spans="1:65" s="14" customFormat="1">
      <c r="B211" s="218"/>
      <c r="C211" s="219"/>
      <c r="D211" s="209" t="s">
        <v>375</v>
      </c>
      <c r="E211" s="220" t="s">
        <v>1</v>
      </c>
      <c r="F211" s="221" t="s">
        <v>4959</v>
      </c>
      <c r="G211" s="219"/>
      <c r="H211" s="222">
        <v>131</v>
      </c>
      <c r="I211" s="223"/>
      <c r="J211" s="219"/>
      <c r="K211" s="219"/>
      <c r="L211" s="224"/>
      <c r="M211" s="225"/>
      <c r="N211" s="226"/>
      <c r="O211" s="226"/>
      <c r="P211" s="226"/>
      <c r="Q211" s="226"/>
      <c r="R211" s="226"/>
      <c r="S211" s="226"/>
      <c r="T211" s="227"/>
      <c r="AT211" s="228" t="s">
        <v>375</v>
      </c>
      <c r="AU211" s="228" t="s">
        <v>90</v>
      </c>
      <c r="AV211" s="14" t="s">
        <v>90</v>
      </c>
      <c r="AW211" s="14" t="s">
        <v>36</v>
      </c>
      <c r="AX211" s="14" t="s">
        <v>81</v>
      </c>
      <c r="AY211" s="228" t="s">
        <v>365</v>
      </c>
    </row>
    <row r="212" spans="1:65" s="14" customFormat="1">
      <c r="B212" s="218"/>
      <c r="C212" s="219"/>
      <c r="D212" s="209" t="s">
        <v>375</v>
      </c>
      <c r="E212" s="220" t="s">
        <v>1</v>
      </c>
      <c r="F212" s="221" t="s">
        <v>4960</v>
      </c>
      <c r="G212" s="219"/>
      <c r="H212" s="222">
        <v>3242</v>
      </c>
      <c r="I212" s="223"/>
      <c r="J212" s="219"/>
      <c r="K212" s="219"/>
      <c r="L212" s="224"/>
      <c r="M212" s="225"/>
      <c r="N212" s="226"/>
      <c r="O212" s="226"/>
      <c r="P212" s="226"/>
      <c r="Q212" s="226"/>
      <c r="R212" s="226"/>
      <c r="S212" s="226"/>
      <c r="T212" s="227"/>
      <c r="AT212" s="228" t="s">
        <v>375</v>
      </c>
      <c r="AU212" s="228" t="s">
        <v>90</v>
      </c>
      <c r="AV212" s="14" t="s">
        <v>90</v>
      </c>
      <c r="AW212" s="14" t="s">
        <v>36</v>
      </c>
      <c r="AX212" s="14" t="s">
        <v>81</v>
      </c>
      <c r="AY212" s="228" t="s">
        <v>365</v>
      </c>
    </row>
    <row r="213" spans="1:65" s="14" customFormat="1">
      <c r="B213" s="218"/>
      <c r="C213" s="219"/>
      <c r="D213" s="209" t="s">
        <v>375</v>
      </c>
      <c r="E213" s="220" t="s">
        <v>1</v>
      </c>
      <c r="F213" s="221" t="s">
        <v>4961</v>
      </c>
      <c r="G213" s="219"/>
      <c r="H213" s="222">
        <v>66</v>
      </c>
      <c r="I213" s="223"/>
      <c r="J213" s="219"/>
      <c r="K213" s="219"/>
      <c r="L213" s="224"/>
      <c r="M213" s="225"/>
      <c r="N213" s="226"/>
      <c r="O213" s="226"/>
      <c r="P213" s="226"/>
      <c r="Q213" s="226"/>
      <c r="R213" s="226"/>
      <c r="S213" s="226"/>
      <c r="T213" s="227"/>
      <c r="AT213" s="228" t="s">
        <v>375</v>
      </c>
      <c r="AU213" s="228" t="s">
        <v>90</v>
      </c>
      <c r="AV213" s="14" t="s">
        <v>90</v>
      </c>
      <c r="AW213" s="14" t="s">
        <v>36</v>
      </c>
      <c r="AX213" s="14" t="s">
        <v>81</v>
      </c>
      <c r="AY213" s="228" t="s">
        <v>365</v>
      </c>
    </row>
    <row r="214" spans="1:65" s="14" customFormat="1">
      <c r="B214" s="218"/>
      <c r="C214" s="219"/>
      <c r="D214" s="209" t="s">
        <v>375</v>
      </c>
      <c r="E214" s="220" t="s">
        <v>1</v>
      </c>
      <c r="F214" s="221" t="s">
        <v>4962</v>
      </c>
      <c r="G214" s="219"/>
      <c r="H214" s="222">
        <v>817.5</v>
      </c>
      <c r="I214" s="223"/>
      <c r="J214" s="219"/>
      <c r="K214" s="219"/>
      <c r="L214" s="224"/>
      <c r="M214" s="225"/>
      <c r="N214" s="226"/>
      <c r="O214" s="226"/>
      <c r="P214" s="226"/>
      <c r="Q214" s="226"/>
      <c r="R214" s="226"/>
      <c r="S214" s="226"/>
      <c r="T214" s="227"/>
      <c r="AT214" s="228" t="s">
        <v>375</v>
      </c>
      <c r="AU214" s="228" t="s">
        <v>90</v>
      </c>
      <c r="AV214" s="14" t="s">
        <v>90</v>
      </c>
      <c r="AW214" s="14" t="s">
        <v>36</v>
      </c>
      <c r="AX214" s="14" t="s">
        <v>81</v>
      </c>
      <c r="AY214" s="228" t="s">
        <v>365</v>
      </c>
    </row>
    <row r="215" spans="1:65" s="14" customFormat="1">
      <c r="B215" s="218"/>
      <c r="C215" s="219"/>
      <c r="D215" s="209" t="s">
        <v>375</v>
      </c>
      <c r="E215" s="220" t="s">
        <v>1</v>
      </c>
      <c r="F215" s="221" t="s">
        <v>4975</v>
      </c>
      <c r="G215" s="219"/>
      <c r="H215" s="222">
        <v>536</v>
      </c>
      <c r="I215" s="223"/>
      <c r="J215" s="219"/>
      <c r="K215" s="219"/>
      <c r="L215" s="224"/>
      <c r="M215" s="225"/>
      <c r="N215" s="226"/>
      <c r="O215" s="226"/>
      <c r="P215" s="226"/>
      <c r="Q215" s="226"/>
      <c r="R215" s="226"/>
      <c r="S215" s="226"/>
      <c r="T215" s="227"/>
      <c r="AT215" s="228" t="s">
        <v>375</v>
      </c>
      <c r="AU215" s="228" t="s">
        <v>90</v>
      </c>
      <c r="AV215" s="14" t="s">
        <v>90</v>
      </c>
      <c r="AW215" s="14" t="s">
        <v>36</v>
      </c>
      <c r="AX215" s="14" t="s">
        <v>81</v>
      </c>
      <c r="AY215" s="228" t="s">
        <v>365</v>
      </c>
    </row>
    <row r="216" spans="1:65" s="14" customFormat="1">
      <c r="B216" s="218"/>
      <c r="C216" s="219"/>
      <c r="D216" s="209" t="s">
        <v>375</v>
      </c>
      <c r="E216" s="220" t="s">
        <v>1</v>
      </c>
      <c r="F216" s="221" t="s">
        <v>4990</v>
      </c>
      <c r="G216" s="219"/>
      <c r="H216" s="222">
        <v>345</v>
      </c>
      <c r="I216" s="223"/>
      <c r="J216" s="219"/>
      <c r="K216" s="219"/>
      <c r="L216" s="224"/>
      <c r="M216" s="225"/>
      <c r="N216" s="226"/>
      <c r="O216" s="226"/>
      <c r="P216" s="226"/>
      <c r="Q216" s="226"/>
      <c r="R216" s="226"/>
      <c r="S216" s="226"/>
      <c r="T216" s="227"/>
      <c r="AT216" s="228" t="s">
        <v>375</v>
      </c>
      <c r="AU216" s="228" t="s">
        <v>90</v>
      </c>
      <c r="AV216" s="14" t="s">
        <v>90</v>
      </c>
      <c r="AW216" s="14" t="s">
        <v>36</v>
      </c>
      <c r="AX216" s="14" t="s">
        <v>81</v>
      </c>
      <c r="AY216" s="228" t="s">
        <v>365</v>
      </c>
    </row>
    <row r="217" spans="1:65" s="14" customFormat="1">
      <c r="B217" s="218"/>
      <c r="C217" s="219"/>
      <c r="D217" s="209" t="s">
        <v>375</v>
      </c>
      <c r="E217" s="220" t="s">
        <v>1</v>
      </c>
      <c r="F217" s="221" t="s">
        <v>4991</v>
      </c>
      <c r="G217" s="219"/>
      <c r="H217" s="222">
        <v>205</v>
      </c>
      <c r="I217" s="223"/>
      <c r="J217" s="219"/>
      <c r="K217" s="219"/>
      <c r="L217" s="224"/>
      <c r="M217" s="225"/>
      <c r="N217" s="226"/>
      <c r="O217" s="226"/>
      <c r="P217" s="226"/>
      <c r="Q217" s="226"/>
      <c r="R217" s="226"/>
      <c r="S217" s="226"/>
      <c r="T217" s="227"/>
      <c r="AT217" s="228" t="s">
        <v>375</v>
      </c>
      <c r="AU217" s="228" t="s">
        <v>90</v>
      </c>
      <c r="AV217" s="14" t="s">
        <v>90</v>
      </c>
      <c r="AW217" s="14" t="s">
        <v>36</v>
      </c>
      <c r="AX217" s="14" t="s">
        <v>81</v>
      </c>
      <c r="AY217" s="228" t="s">
        <v>365</v>
      </c>
    </row>
    <row r="218" spans="1:65" s="14" customFormat="1">
      <c r="B218" s="218"/>
      <c r="C218" s="219"/>
      <c r="D218" s="209" t="s">
        <v>375</v>
      </c>
      <c r="E218" s="220" t="s">
        <v>1</v>
      </c>
      <c r="F218" s="221" t="s">
        <v>4992</v>
      </c>
      <c r="G218" s="219"/>
      <c r="H218" s="222">
        <v>122</v>
      </c>
      <c r="I218" s="223"/>
      <c r="J218" s="219"/>
      <c r="K218" s="219"/>
      <c r="L218" s="224"/>
      <c r="M218" s="225"/>
      <c r="N218" s="226"/>
      <c r="O218" s="226"/>
      <c r="P218" s="226"/>
      <c r="Q218" s="226"/>
      <c r="R218" s="226"/>
      <c r="S218" s="226"/>
      <c r="T218" s="227"/>
      <c r="AT218" s="228" t="s">
        <v>375</v>
      </c>
      <c r="AU218" s="228" t="s">
        <v>90</v>
      </c>
      <c r="AV218" s="14" t="s">
        <v>90</v>
      </c>
      <c r="AW218" s="14" t="s">
        <v>36</v>
      </c>
      <c r="AX218" s="14" t="s">
        <v>81</v>
      </c>
      <c r="AY218" s="228" t="s">
        <v>365</v>
      </c>
    </row>
    <row r="219" spans="1:65" s="15" customFormat="1">
      <c r="B219" s="229"/>
      <c r="C219" s="230"/>
      <c r="D219" s="209" t="s">
        <v>375</v>
      </c>
      <c r="E219" s="231" t="s">
        <v>1</v>
      </c>
      <c r="F219" s="232" t="s">
        <v>379</v>
      </c>
      <c r="G219" s="230"/>
      <c r="H219" s="233">
        <v>6185.5</v>
      </c>
      <c r="I219" s="234"/>
      <c r="J219" s="230"/>
      <c r="K219" s="230"/>
      <c r="L219" s="235"/>
      <c r="M219" s="236"/>
      <c r="N219" s="237"/>
      <c r="O219" s="237"/>
      <c r="P219" s="237"/>
      <c r="Q219" s="237"/>
      <c r="R219" s="237"/>
      <c r="S219" s="237"/>
      <c r="T219" s="238"/>
      <c r="AT219" s="239" t="s">
        <v>375</v>
      </c>
      <c r="AU219" s="239" t="s">
        <v>90</v>
      </c>
      <c r="AV219" s="15" t="s">
        <v>373</v>
      </c>
      <c r="AW219" s="15" t="s">
        <v>36</v>
      </c>
      <c r="AX219" s="15" t="s">
        <v>88</v>
      </c>
      <c r="AY219" s="239" t="s">
        <v>365</v>
      </c>
    </row>
    <row r="220" spans="1:65" s="2" customFormat="1" ht="44.25" customHeight="1">
      <c r="A220" s="35"/>
      <c r="B220" s="36"/>
      <c r="C220" s="194" t="s">
        <v>474</v>
      </c>
      <c r="D220" s="194" t="s">
        <v>368</v>
      </c>
      <c r="E220" s="195" t="s">
        <v>4993</v>
      </c>
      <c r="F220" s="196" t="s">
        <v>4994</v>
      </c>
      <c r="G220" s="197" t="s">
        <v>314</v>
      </c>
      <c r="H220" s="198">
        <v>6185.5</v>
      </c>
      <c r="I220" s="199"/>
      <c r="J220" s="200">
        <f>ROUND(I220*H220,2)</f>
        <v>0</v>
      </c>
      <c r="K220" s="196" t="s">
        <v>1</v>
      </c>
      <c r="L220" s="40"/>
      <c r="M220" s="201" t="s">
        <v>1</v>
      </c>
      <c r="N220" s="202" t="s">
        <v>46</v>
      </c>
      <c r="O220" s="72"/>
      <c r="P220" s="203">
        <f>O220*H220</f>
        <v>0</v>
      </c>
      <c r="Q220" s="203">
        <v>0</v>
      </c>
      <c r="R220" s="203">
        <f>Q220*H220</f>
        <v>0</v>
      </c>
      <c r="S220" s="203">
        <v>0</v>
      </c>
      <c r="T220" s="204">
        <f>S220*H220</f>
        <v>0</v>
      </c>
      <c r="U220" s="35"/>
      <c r="V220" s="35"/>
      <c r="W220" s="35"/>
      <c r="X220" s="35"/>
      <c r="Y220" s="35"/>
      <c r="Z220" s="35"/>
      <c r="AA220" s="35"/>
      <c r="AB220" s="35"/>
      <c r="AC220" s="35"/>
      <c r="AD220" s="35"/>
      <c r="AE220" s="35"/>
      <c r="AR220" s="205" t="s">
        <v>373</v>
      </c>
      <c r="AT220" s="205" t="s">
        <v>368</v>
      </c>
      <c r="AU220" s="205" t="s">
        <v>90</v>
      </c>
      <c r="AY220" s="18" t="s">
        <v>365</v>
      </c>
      <c r="BE220" s="206">
        <f>IF(N220="základní",J220,0)</f>
        <v>0</v>
      </c>
      <c r="BF220" s="206">
        <f>IF(N220="snížená",J220,0)</f>
        <v>0</v>
      </c>
      <c r="BG220" s="206">
        <f>IF(N220="zákl. přenesená",J220,0)</f>
        <v>0</v>
      </c>
      <c r="BH220" s="206">
        <f>IF(N220="sníž. přenesená",J220,0)</f>
        <v>0</v>
      </c>
      <c r="BI220" s="206">
        <f>IF(N220="nulová",J220,0)</f>
        <v>0</v>
      </c>
      <c r="BJ220" s="18" t="s">
        <v>88</v>
      </c>
      <c r="BK220" s="206">
        <f>ROUND(I220*H220,2)</f>
        <v>0</v>
      </c>
      <c r="BL220" s="18" t="s">
        <v>373</v>
      </c>
      <c r="BM220" s="205" t="s">
        <v>568</v>
      </c>
    </row>
    <row r="221" spans="1:65" s="2" customFormat="1" ht="19.5">
      <c r="A221" s="35"/>
      <c r="B221" s="36"/>
      <c r="C221" s="37"/>
      <c r="D221" s="209" t="s">
        <v>1270</v>
      </c>
      <c r="E221" s="37"/>
      <c r="F221" s="275" t="s">
        <v>4974</v>
      </c>
      <c r="G221" s="37"/>
      <c r="H221" s="37"/>
      <c r="I221" s="276"/>
      <c r="J221" s="37"/>
      <c r="K221" s="37"/>
      <c r="L221" s="40"/>
      <c r="M221" s="261"/>
      <c r="N221" s="262"/>
      <c r="O221" s="72"/>
      <c r="P221" s="72"/>
      <c r="Q221" s="72"/>
      <c r="R221" s="72"/>
      <c r="S221" s="72"/>
      <c r="T221" s="73"/>
      <c r="U221" s="35"/>
      <c r="V221" s="35"/>
      <c r="W221" s="35"/>
      <c r="X221" s="35"/>
      <c r="Y221" s="35"/>
      <c r="Z221" s="35"/>
      <c r="AA221" s="35"/>
      <c r="AB221" s="35"/>
      <c r="AC221" s="35"/>
      <c r="AD221" s="35"/>
      <c r="AE221" s="35"/>
      <c r="AT221" s="18" t="s">
        <v>1270</v>
      </c>
      <c r="AU221" s="18" t="s">
        <v>90</v>
      </c>
    </row>
    <row r="222" spans="1:65" s="2" customFormat="1" ht="21.75" customHeight="1">
      <c r="A222" s="35"/>
      <c r="B222" s="36"/>
      <c r="C222" s="194" t="s">
        <v>478</v>
      </c>
      <c r="D222" s="194" t="s">
        <v>368</v>
      </c>
      <c r="E222" s="195" t="s">
        <v>4995</v>
      </c>
      <c r="F222" s="196" t="s">
        <v>4996</v>
      </c>
      <c r="G222" s="197" t="s">
        <v>314</v>
      </c>
      <c r="H222" s="198">
        <v>11.685</v>
      </c>
      <c r="I222" s="199"/>
      <c r="J222" s="200">
        <f>ROUND(I222*H222,2)</f>
        <v>0</v>
      </c>
      <c r="K222" s="196" t="s">
        <v>1</v>
      </c>
      <c r="L222" s="40"/>
      <c r="M222" s="201" t="s">
        <v>1</v>
      </c>
      <c r="N222" s="202" t="s">
        <v>46</v>
      </c>
      <c r="O222" s="72"/>
      <c r="P222" s="203">
        <f>O222*H222</f>
        <v>0</v>
      </c>
      <c r="Q222" s="203">
        <v>0</v>
      </c>
      <c r="R222" s="203">
        <f>Q222*H222</f>
        <v>0</v>
      </c>
      <c r="S222" s="203">
        <v>0</v>
      </c>
      <c r="T222" s="204">
        <f>S222*H222</f>
        <v>0</v>
      </c>
      <c r="U222" s="35"/>
      <c r="V222" s="35"/>
      <c r="W222" s="35"/>
      <c r="X222" s="35"/>
      <c r="Y222" s="35"/>
      <c r="Z222" s="35"/>
      <c r="AA222" s="35"/>
      <c r="AB222" s="35"/>
      <c r="AC222" s="35"/>
      <c r="AD222" s="35"/>
      <c r="AE222" s="35"/>
      <c r="AR222" s="205" t="s">
        <v>373</v>
      </c>
      <c r="AT222" s="205" t="s">
        <v>368</v>
      </c>
      <c r="AU222" s="205" t="s">
        <v>90</v>
      </c>
      <c r="AY222" s="18" t="s">
        <v>365</v>
      </c>
      <c r="BE222" s="206">
        <f>IF(N222="základní",J222,0)</f>
        <v>0</v>
      </c>
      <c r="BF222" s="206">
        <f>IF(N222="snížená",J222,0)</f>
        <v>0</v>
      </c>
      <c r="BG222" s="206">
        <f>IF(N222="zákl. přenesená",J222,0)</f>
        <v>0</v>
      </c>
      <c r="BH222" s="206">
        <f>IF(N222="sníž. přenesená",J222,0)</f>
        <v>0</v>
      </c>
      <c r="BI222" s="206">
        <f>IF(N222="nulová",J222,0)</f>
        <v>0</v>
      </c>
      <c r="BJ222" s="18" t="s">
        <v>88</v>
      </c>
      <c r="BK222" s="206">
        <f>ROUND(I222*H222,2)</f>
        <v>0</v>
      </c>
      <c r="BL222" s="18" t="s">
        <v>373</v>
      </c>
      <c r="BM222" s="205" t="s">
        <v>579</v>
      </c>
    </row>
    <row r="223" spans="1:65" s="2" customFormat="1" ht="29.25">
      <c r="A223" s="35"/>
      <c r="B223" s="36"/>
      <c r="C223" s="37"/>
      <c r="D223" s="209" t="s">
        <v>1270</v>
      </c>
      <c r="E223" s="37"/>
      <c r="F223" s="275" t="s">
        <v>4997</v>
      </c>
      <c r="G223" s="37"/>
      <c r="H223" s="37"/>
      <c r="I223" s="276"/>
      <c r="J223" s="37"/>
      <c r="K223" s="37"/>
      <c r="L223" s="40"/>
      <c r="M223" s="261"/>
      <c r="N223" s="262"/>
      <c r="O223" s="72"/>
      <c r="P223" s="72"/>
      <c r="Q223" s="72"/>
      <c r="R223" s="72"/>
      <c r="S223" s="72"/>
      <c r="T223" s="73"/>
      <c r="U223" s="35"/>
      <c r="V223" s="35"/>
      <c r="W223" s="35"/>
      <c r="X223" s="35"/>
      <c r="Y223" s="35"/>
      <c r="Z223" s="35"/>
      <c r="AA223" s="35"/>
      <c r="AB223" s="35"/>
      <c r="AC223" s="35"/>
      <c r="AD223" s="35"/>
      <c r="AE223" s="35"/>
      <c r="AT223" s="18" t="s">
        <v>1270</v>
      </c>
      <c r="AU223" s="18" t="s">
        <v>90</v>
      </c>
    </row>
    <row r="224" spans="1:65" s="14" customFormat="1">
      <c r="B224" s="218"/>
      <c r="C224" s="219"/>
      <c r="D224" s="209" t="s">
        <v>375</v>
      </c>
      <c r="E224" s="220" t="s">
        <v>1</v>
      </c>
      <c r="F224" s="221" t="s">
        <v>4998</v>
      </c>
      <c r="G224" s="219"/>
      <c r="H224" s="222">
        <v>6.8849999999999998</v>
      </c>
      <c r="I224" s="223"/>
      <c r="J224" s="219"/>
      <c r="K224" s="219"/>
      <c r="L224" s="224"/>
      <c r="M224" s="225"/>
      <c r="N224" s="226"/>
      <c r="O224" s="226"/>
      <c r="P224" s="226"/>
      <c r="Q224" s="226"/>
      <c r="R224" s="226"/>
      <c r="S224" s="226"/>
      <c r="T224" s="227"/>
      <c r="AT224" s="228" t="s">
        <v>375</v>
      </c>
      <c r="AU224" s="228" t="s">
        <v>90</v>
      </c>
      <c r="AV224" s="14" t="s">
        <v>90</v>
      </c>
      <c r="AW224" s="14" t="s">
        <v>36</v>
      </c>
      <c r="AX224" s="14" t="s">
        <v>81</v>
      </c>
      <c r="AY224" s="228" t="s">
        <v>365</v>
      </c>
    </row>
    <row r="225" spans="1:65" s="14" customFormat="1">
      <c r="B225" s="218"/>
      <c r="C225" s="219"/>
      <c r="D225" s="209" t="s">
        <v>375</v>
      </c>
      <c r="E225" s="220" t="s">
        <v>1</v>
      </c>
      <c r="F225" s="221" t="s">
        <v>4999</v>
      </c>
      <c r="G225" s="219"/>
      <c r="H225" s="222">
        <v>4.8</v>
      </c>
      <c r="I225" s="223"/>
      <c r="J225" s="219"/>
      <c r="K225" s="219"/>
      <c r="L225" s="224"/>
      <c r="M225" s="225"/>
      <c r="N225" s="226"/>
      <c r="O225" s="226"/>
      <c r="P225" s="226"/>
      <c r="Q225" s="226"/>
      <c r="R225" s="226"/>
      <c r="S225" s="226"/>
      <c r="T225" s="227"/>
      <c r="AT225" s="228" t="s">
        <v>375</v>
      </c>
      <c r="AU225" s="228" t="s">
        <v>90</v>
      </c>
      <c r="AV225" s="14" t="s">
        <v>90</v>
      </c>
      <c r="AW225" s="14" t="s">
        <v>36</v>
      </c>
      <c r="AX225" s="14" t="s">
        <v>81</v>
      </c>
      <c r="AY225" s="228" t="s">
        <v>365</v>
      </c>
    </row>
    <row r="226" spans="1:65" s="15" customFormat="1">
      <c r="B226" s="229"/>
      <c r="C226" s="230"/>
      <c r="D226" s="209" t="s">
        <v>375</v>
      </c>
      <c r="E226" s="231" t="s">
        <v>1</v>
      </c>
      <c r="F226" s="232" t="s">
        <v>379</v>
      </c>
      <c r="G226" s="230"/>
      <c r="H226" s="233">
        <v>11.684999999999999</v>
      </c>
      <c r="I226" s="234"/>
      <c r="J226" s="230"/>
      <c r="K226" s="230"/>
      <c r="L226" s="235"/>
      <c r="M226" s="236"/>
      <c r="N226" s="237"/>
      <c r="O226" s="237"/>
      <c r="P226" s="237"/>
      <c r="Q226" s="237"/>
      <c r="R226" s="237"/>
      <c r="S226" s="237"/>
      <c r="T226" s="238"/>
      <c r="AT226" s="239" t="s">
        <v>375</v>
      </c>
      <c r="AU226" s="239" t="s">
        <v>90</v>
      </c>
      <c r="AV226" s="15" t="s">
        <v>373</v>
      </c>
      <c r="AW226" s="15" t="s">
        <v>36</v>
      </c>
      <c r="AX226" s="15" t="s">
        <v>88</v>
      </c>
      <c r="AY226" s="239" t="s">
        <v>365</v>
      </c>
    </row>
    <row r="227" spans="1:65" s="2" customFormat="1" ht="16.5" customHeight="1">
      <c r="A227" s="35"/>
      <c r="B227" s="36"/>
      <c r="C227" s="194" t="s">
        <v>484</v>
      </c>
      <c r="D227" s="194" t="s">
        <v>368</v>
      </c>
      <c r="E227" s="195" t="s">
        <v>5000</v>
      </c>
      <c r="F227" s="196" t="s">
        <v>5001</v>
      </c>
      <c r="G227" s="197" t="s">
        <v>371</v>
      </c>
      <c r="H227" s="198">
        <v>2.8</v>
      </c>
      <c r="I227" s="199"/>
      <c r="J227" s="200">
        <f>ROUND(I227*H227,2)</f>
        <v>0</v>
      </c>
      <c r="K227" s="196" t="s">
        <v>1</v>
      </c>
      <c r="L227" s="40"/>
      <c r="M227" s="201" t="s">
        <v>1</v>
      </c>
      <c r="N227" s="202" t="s">
        <v>46</v>
      </c>
      <c r="O227" s="72"/>
      <c r="P227" s="203">
        <f>O227*H227</f>
        <v>0</v>
      </c>
      <c r="Q227" s="203">
        <v>0</v>
      </c>
      <c r="R227" s="203">
        <f>Q227*H227</f>
        <v>0</v>
      </c>
      <c r="S227" s="203">
        <v>0</v>
      </c>
      <c r="T227" s="204">
        <f>S227*H227</f>
        <v>0</v>
      </c>
      <c r="U227" s="35"/>
      <c r="V227" s="35"/>
      <c r="W227" s="35"/>
      <c r="X227" s="35"/>
      <c r="Y227" s="35"/>
      <c r="Z227" s="35"/>
      <c r="AA227" s="35"/>
      <c r="AB227" s="35"/>
      <c r="AC227" s="35"/>
      <c r="AD227" s="35"/>
      <c r="AE227" s="35"/>
      <c r="AR227" s="205" t="s">
        <v>373</v>
      </c>
      <c r="AT227" s="205" t="s">
        <v>368</v>
      </c>
      <c r="AU227" s="205" t="s">
        <v>90</v>
      </c>
      <c r="AY227" s="18" t="s">
        <v>365</v>
      </c>
      <c r="BE227" s="206">
        <f>IF(N227="základní",J227,0)</f>
        <v>0</v>
      </c>
      <c r="BF227" s="206">
        <f>IF(N227="snížená",J227,0)</f>
        <v>0</v>
      </c>
      <c r="BG227" s="206">
        <f>IF(N227="zákl. přenesená",J227,0)</f>
        <v>0</v>
      </c>
      <c r="BH227" s="206">
        <f>IF(N227="sníž. přenesená",J227,0)</f>
        <v>0</v>
      </c>
      <c r="BI227" s="206">
        <f>IF(N227="nulová",J227,0)</f>
        <v>0</v>
      </c>
      <c r="BJ227" s="18" t="s">
        <v>88</v>
      </c>
      <c r="BK227" s="206">
        <f>ROUND(I227*H227,2)</f>
        <v>0</v>
      </c>
      <c r="BL227" s="18" t="s">
        <v>373</v>
      </c>
      <c r="BM227" s="205" t="s">
        <v>589</v>
      </c>
    </row>
    <row r="228" spans="1:65" s="2" customFormat="1" ht="29.25">
      <c r="A228" s="35"/>
      <c r="B228" s="36"/>
      <c r="C228" s="37"/>
      <c r="D228" s="209" t="s">
        <v>1270</v>
      </c>
      <c r="E228" s="37"/>
      <c r="F228" s="275" t="s">
        <v>5002</v>
      </c>
      <c r="G228" s="37"/>
      <c r="H228" s="37"/>
      <c r="I228" s="276"/>
      <c r="J228" s="37"/>
      <c r="K228" s="37"/>
      <c r="L228" s="40"/>
      <c r="M228" s="261"/>
      <c r="N228" s="262"/>
      <c r="O228" s="72"/>
      <c r="P228" s="72"/>
      <c r="Q228" s="72"/>
      <c r="R228" s="72"/>
      <c r="S228" s="72"/>
      <c r="T228" s="73"/>
      <c r="U228" s="35"/>
      <c r="V228" s="35"/>
      <c r="W228" s="35"/>
      <c r="X228" s="35"/>
      <c r="Y228" s="35"/>
      <c r="Z228" s="35"/>
      <c r="AA228" s="35"/>
      <c r="AB228" s="35"/>
      <c r="AC228" s="35"/>
      <c r="AD228" s="35"/>
      <c r="AE228" s="35"/>
      <c r="AT228" s="18" t="s">
        <v>1270</v>
      </c>
      <c r="AU228" s="18" t="s">
        <v>90</v>
      </c>
    </row>
    <row r="229" spans="1:65" s="2" customFormat="1" ht="24.2" customHeight="1">
      <c r="A229" s="35"/>
      <c r="B229" s="36"/>
      <c r="C229" s="194" t="s">
        <v>7</v>
      </c>
      <c r="D229" s="194" t="s">
        <v>368</v>
      </c>
      <c r="E229" s="195" t="s">
        <v>5003</v>
      </c>
      <c r="F229" s="196" t="s">
        <v>5004</v>
      </c>
      <c r="G229" s="197" t="s">
        <v>314</v>
      </c>
      <c r="H229" s="198">
        <v>1390</v>
      </c>
      <c r="I229" s="199"/>
      <c r="J229" s="200">
        <f>ROUND(I229*H229,2)</f>
        <v>0</v>
      </c>
      <c r="K229" s="196" t="s">
        <v>1</v>
      </c>
      <c r="L229" s="40"/>
      <c r="M229" s="201" t="s">
        <v>1</v>
      </c>
      <c r="N229" s="202" t="s">
        <v>46</v>
      </c>
      <c r="O229" s="72"/>
      <c r="P229" s="203">
        <f>O229*H229</f>
        <v>0</v>
      </c>
      <c r="Q229" s="203">
        <v>0</v>
      </c>
      <c r="R229" s="203">
        <f>Q229*H229</f>
        <v>0</v>
      </c>
      <c r="S229" s="203">
        <v>0</v>
      </c>
      <c r="T229" s="204">
        <f>S229*H229</f>
        <v>0</v>
      </c>
      <c r="U229" s="35"/>
      <c r="V229" s="35"/>
      <c r="W229" s="35"/>
      <c r="X229" s="35"/>
      <c r="Y229" s="35"/>
      <c r="Z229" s="35"/>
      <c r="AA229" s="35"/>
      <c r="AB229" s="35"/>
      <c r="AC229" s="35"/>
      <c r="AD229" s="35"/>
      <c r="AE229" s="35"/>
      <c r="AR229" s="205" t="s">
        <v>373</v>
      </c>
      <c r="AT229" s="205" t="s">
        <v>368</v>
      </c>
      <c r="AU229" s="205" t="s">
        <v>90</v>
      </c>
      <c r="AY229" s="18" t="s">
        <v>365</v>
      </c>
      <c r="BE229" s="206">
        <f>IF(N229="základní",J229,0)</f>
        <v>0</v>
      </c>
      <c r="BF229" s="206">
        <f>IF(N229="snížená",J229,0)</f>
        <v>0</v>
      </c>
      <c r="BG229" s="206">
        <f>IF(N229="zákl. přenesená",J229,0)</f>
        <v>0</v>
      </c>
      <c r="BH229" s="206">
        <f>IF(N229="sníž. přenesená",J229,0)</f>
        <v>0</v>
      </c>
      <c r="BI229" s="206">
        <f>IF(N229="nulová",J229,0)</f>
        <v>0</v>
      </c>
      <c r="BJ229" s="18" t="s">
        <v>88</v>
      </c>
      <c r="BK229" s="206">
        <f>ROUND(I229*H229,2)</f>
        <v>0</v>
      </c>
      <c r="BL229" s="18" t="s">
        <v>373</v>
      </c>
      <c r="BM229" s="205" t="s">
        <v>599</v>
      </c>
    </row>
    <row r="230" spans="1:65" s="2" customFormat="1" ht="39">
      <c r="A230" s="35"/>
      <c r="B230" s="36"/>
      <c r="C230" s="37"/>
      <c r="D230" s="209" t="s">
        <v>1270</v>
      </c>
      <c r="E230" s="37"/>
      <c r="F230" s="275" t="s">
        <v>5005</v>
      </c>
      <c r="G230" s="37"/>
      <c r="H230" s="37"/>
      <c r="I230" s="276"/>
      <c r="J230" s="37"/>
      <c r="K230" s="37"/>
      <c r="L230" s="40"/>
      <c r="M230" s="261"/>
      <c r="N230" s="262"/>
      <c r="O230" s="72"/>
      <c r="P230" s="72"/>
      <c r="Q230" s="72"/>
      <c r="R230" s="72"/>
      <c r="S230" s="72"/>
      <c r="T230" s="73"/>
      <c r="U230" s="35"/>
      <c r="V230" s="35"/>
      <c r="W230" s="35"/>
      <c r="X230" s="35"/>
      <c r="Y230" s="35"/>
      <c r="Z230" s="35"/>
      <c r="AA230" s="35"/>
      <c r="AB230" s="35"/>
      <c r="AC230" s="35"/>
      <c r="AD230" s="35"/>
      <c r="AE230" s="35"/>
      <c r="AT230" s="18" t="s">
        <v>1270</v>
      </c>
      <c r="AU230" s="18" t="s">
        <v>90</v>
      </c>
    </row>
    <row r="231" spans="1:65" s="2" customFormat="1" ht="78" customHeight="1">
      <c r="A231" s="35"/>
      <c r="B231" s="36"/>
      <c r="C231" s="194" t="s">
        <v>494</v>
      </c>
      <c r="D231" s="194" t="s">
        <v>368</v>
      </c>
      <c r="E231" s="195" t="s">
        <v>5006</v>
      </c>
      <c r="F231" s="196" t="s">
        <v>5007</v>
      </c>
      <c r="G231" s="197" t="s">
        <v>314</v>
      </c>
      <c r="H231" s="198">
        <v>771</v>
      </c>
      <c r="I231" s="199"/>
      <c r="J231" s="200">
        <f>ROUND(I231*H231,2)</f>
        <v>0</v>
      </c>
      <c r="K231" s="196" t="s">
        <v>1</v>
      </c>
      <c r="L231" s="40"/>
      <c r="M231" s="201" t="s">
        <v>1</v>
      </c>
      <c r="N231" s="202" t="s">
        <v>46</v>
      </c>
      <c r="O231" s="72"/>
      <c r="P231" s="203">
        <f>O231*H231</f>
        <v>0</v>
      </c>
      <c r="Q231" s="203">
        <v>0</v>
      </c>
      <c r="R231" s="203">
        <f>Q231*H231</f>
        <v>0</v>
      </c>
      <c r="S231" s="203">
        <v>0</v>
      </c>
      <c r="T231" s="204">
        <f>S231*H231</f>
        <v>0</v>
      </c>
      <c r="U231" s="35"/>
      <c r="V231" s="35"/>
      <c r="W231" s="35"/>
      <c r="X231" s="35"/>
      <c r="Y231" s="35"/>
      <c r="Z231" s="35"/>
      <c r="AA231" s="35"/>
      <c r="AB231" s="35"/>
      <c r="AC231" s="35"/>
      <c r="AD231" s="35"/>
      <c r="AE231" s="35"/>
      <c r="AR231" s="205" t="s">
        <v>373</v>
      </c>
      <c r="AT231" s="205" t="s">
        <v>368</v>
      </c>
      <c r="AU231" s="205" t="s">
        <v>90</v>
      </c>
      <c r="AY231" s="18" t="s">
        <v>365</v>
      </c>
      <c r="BE231" s="206">
        <f>IF(N231="základní",J231,0)</f>
        <v>0</v>
      </c>
      <c r="BF231" s="206">
        <f>IF(N231="snížená",J231,0)</f>
        <v>0</v>
      </c>
      <c r="BG231" s="206">
        <f>IF(N231="zákl. přenesená",J231,0)</f>
        <v>0</v>
      </c>
      <c r="BH231" s="206">
        <f>IF(N231="sníž. přenesená",J231,0)</f>
        <v>0</v>
      </c>
      <c r="BI231" s="206">
        <f>IF(N231="nulová",J231,0)</f>
        <v>0</v>
      </c>
      <c r="BJ231" s="18" t="s">
        <v>88</v>
      </c>
      <c r="BK231" s="206">
        <f>ROUND(I231*H231,2)</f>
        <v>0</v>
      </c>
      <c r="BL231" s="18" t="s">
        <v>373</v>
      </c>
      <c r="BM231" s="205" t="s">
        <v>610</v>
      </c>
    </row>
    <row r="232" spans="1:65" s="2" customFormat="1" ht="24.2" customHeight="1">
      <c r="A232" s="35"/>
      <c r="B232" s="36"/>
      <c r="C232" s="240" t="s">
        <v>499</v>
      </c>
      <c r="D232" s="240" t="s">
        <v>432</v>
      </c>
      <c r="E232" s="241" t="s">
        <v>5008</v>
      </c>
      <c r="F232" s="242" t="s">
        <v>5009</v>
      </c>
      <c r="G232" s="243" t="s">
        <v>314</v>
      </c>
      <c r="H232" s="244">
        <v>3.5</v>
      </c>
      <c r="I232" s="245"/>
      <c r="J232" s="246">
        <f>ROUND(I232*H232,2)</f>
        <v>0</v>
      </c>
      <c r="K232" s="242" t="s">
        <v>1</v>
      </c>
      <c r="L232" s="247"/>
      <c r="M232" s="248" t="s">
        <v>1</v>
      </c>
      <c r="N232" s="249" t="s">
        <v>46</v>
      </c>
      <c r="O232" s="72"/>
      <c r="P232" s="203">
        <f>O232*H232</f>
        <v>0</v>
      </c>
      <c r="Q232" s="203">
        <v>0</v>
      </c>
      <c r="R232" s="203">
        <f>Q232*H232</f>
        <v>0</v>
      </c>
      <c r="S232" s="203">
        <v>0</v>
      </c>
      <c r="T232" s="204">
        <f>S232*H232</f>
        <v>0</v>
      </c>
      <c r="U232" s="35"/>
      <c r="V232" s="35"/>
      <c r="W232" s="35"/>
      <c r="X232" s="35"/>
      <c r="Y232" s="35"/>
      <c r="Z232" s="35"/>
      <c r="AA232" s="35"/>
      <c r="AB232" s="35"/>
      <c r="AC232" s="35"/>
      <c r="AD232" s="35"/>
      <c r="AE232" s="35"/>
      <c r="AR232" s="205" t="s">
        <v>411</v>
      </c>
      <c r="AT232" s="205" t="s">
        <v>432</v>
      </c>
      <c r="AU232" s="205" t="s">
        <v>90</v>
      </c>
      <c r="AY232" s="18" t="s">
        <v>365</v>
      </c>
      <c r="BE232" s="206">
        <f>IF(N232="základní",J232,0)</f>
        <v>0</v>
      </c>
      <c r="BF232" s="206">
        <f>IF(N232="snížená",J232,0)</f>
        <v>0</v>
      </c>
      <c r="BG232" s="206">
        <f>IF(N232="zákl. přenesená",J232,0)</f>
        <v>0</v>
      </c>
      <c r="BH232" s="206">
        <f>IF(N232="sníž. přenesená",J232,0)</f>
        <v>0</v>
      </c>
      <c r="BI232" s="206">
        <f>IF(N232="nulová",J232,0)</f>
        <v>0</v>
      </c>
      <c r="BJ232" s="18" t="s">
        <v>88</v>
      </c>
      <c r="BK232" s="206">
        <f>ROUND(I232*H232,2)</f>
        <v>0</v>
      </c>
      <c r="BL232" s="18" t="s">
        <v>373</v>
      </c>
      <c r="BM232" s="205" t="s">
        <v>622</v>
      </c>
    </row>
    <row r="233" spans="1:65" s="14" customFormat="1">
      <c r="B233" s="218"/>
      <c r="C233" s="219"/>
      <c r="D233" s="209" t="s">
        <v>375</v>
      </c>
      <c r="E233" s="220" t="s">
        <v>1</v>
      </c>
      <c r="F233" s="221" t="s">
        <v>5010</v>
      </c>
      <c r="G233" s="219"/>
      <c r="H233" s="222">
        <v>3.5</v>
      </c>
      <c r="I233" s="223"/>
      <c r="J233" s="219"/>
      <c r="K233" s="219"/>
      <c r="L233" s="224"/>
      <c r="M233" s="225"/>
      <c r="N233" s="226"/>
      <c r="O233" s="226"/>
      <c r="P233" s="226"/>
      <c r="Q233" s="226"/>
      <c r="R233" s="226"/>
      <c r="S233" s="226"/>
      <c r="T233" s="227"/>
      <c r="AT233" s="228" t="s">
        <v>375</v>
      </c>
      <c r="AU233" s="228" t="s">
        <v>90</v>
      </c>
      <c r="AV233" s="14" t="s">
        <v>90</v>
      </c>
      <c r="AW233" s="14" t="s">
        <v>36</v>
      </c>
      <c r="AX233" s="14" t="s">
        <v>81</v>
      </c>
      <c r="AY233" s="228" t="s">
        <v>365</v>
      </c>
    </row>
    <row r="234" spans="1:65" s="15" customFormat="1">
      <c r="B234" s="229"/>
      <c r="C234" s="230"/>
      <c r="D234" s="209" t="s">
        <v>375</v>
      </c>
      <c r="E234" s="231" t="s">
        <v>1</v>
      </c>
      <c r="F234" s="232" t="s">
        <v>379</v>
      </c>
      <c r="G234" s="230"/>
      <c r="H234" s="233">
        <v>3.5</v>
      </c>
      <c r="I234" s="234"/>
      <c r="J234" s="230"/>
      <c r="K234" s="230"/>
      <c r="L234" s="235"/>
      <c r="M234" s="236"/>
      <c r="N234" s="237"/>
      <c r="O234" s="237"/>
      <c r="P234" s="237"/>
      <c r="Q234" s="237"/>
      <c r="R234" s="237"/>
      <c r="S234" s="237"/>
      <c r="T234" s="238"/>
      <c r="AT234" s="239" t="s">
        <v>375</v>
      </c>
      <c r="AU234" s="239" t="s">
        <v>90</v>
      </c>
      <c r="AV234" s="15" t="s">
        <v>373</v>
      </c>
      <c r="AW234" s="15" t="s">
        <v>36</v>
      </c>
      <c r="AX234" s="15" t="s">
        <v>88</v>
      </c>
      <c r="AY234" s="239" t="s">
        <v>365</v>
      </c>
    </row>
    <row r="235" spans="1:65" s="2" customFormat="1" ht="21.75" customHeight="1">
      <c r="A235" s="35"/>
      <c r="B235" s="36"/>
      <c r="C235" s="240" t="s">
        <v>504</v>
      </c>
      <c r="D235" s="240" t="s">
        <v>432</v>
      </c>
      <c r="E235" s="241" t="s">
        <v>5011</v>
      </c>
      <c r="F235" s="242" t="s">
        <v>5012</v>
      </c>
      <c r="G235" s="243" t="s">
        <v>314</v>
      </c>
      <c r="H235" s="244">
        <v>771</v>
      </c>
      <c r="I235" s="245"/>
      <c r="J235" s="246">
        <f>ROUND(I235*H235,2)</f>
        <v>0</v>
      </c>
      <c r="K235" s="242" t="s">
        <v>1</v>
      </c>
      <c r="L235" s="247"/>
      <c r="M235" s="248" t="s">
        <v>1</v>
      </c>
      <c r="N235" s="249" t="s">
        <v>46</v>
      </c>
      <c r="O235" s="72"/>
      <c r="P235" s="203">
        <f>O235*H235</f>
        <v>0</v>
      </c>
      <c r="Q235" s="203">
        <v>0</v>
      </c>
      <c r="R235" s="203">
        <f>Q235*H235</f>
        <v>0</v>
      </c>
      <c r="S235" s="203">
        <v>0</v>
      </c>
      <c r="T235" s="204">
        <f>S235*H235</f>
        <v>0</v>
      </c>
      <c r="U235" s="35"/>
      <c r="V235" s="35"/>
      <c r="W235" s="35"/>
      <c r="X235" s="35"/>
      <c r="Y235" s="35"/>
      <c r="Z235" s="35"/>
      <c r="AA235" s="35"/>
      <c r="AB235" s="35"/>
      <c r="AC235" s="35"/>
      <c r="AD235" s="35"/>
      <c r="AE235" s="35"/>
      <c r="AR235" s="205" t="s">
        <v>411</v>
      </c>
      <c r="AT235" s="205" t="s">
        <v>432</v>
      </c>
      <c r="AU235" s="205" t="s">
        <v>90</v>
      </c>
      <c r="AY235" s="18" t="s">
        <v>365</v>
      </c>
      <c r="BE235" s="206">
        <f>IF(N235="základní",J235,0)</f>
        <v>0</v>
      </c>
      <c r="BF235" s="206">
        <f>IF(N235="snížená",J235,0)</f>
        <v>0</v>
      </c>
      <c r="BG235" s="206">
        <f>IF(N235="zákl. přenesená",J235,0)</f>
        <v>0</v>
      </c>
      <c r="BH235" s="206">
        <f>IF(N235="sníž. přenesená",J235,0)</f>
        <v>0</v>
      </c>
      <c r="BI235" s="206">
        <f>IF(N235="nulová",J235,0)</f>
        <v>0</v>
      </c>
      <c r="BJ235" s="18" t="s">
        <v>88</v>
      </c>
      <c r="BK235" s="206">
        <f>ROUND(I235*H235,2)</f>
        <v>0</v>
      </c>
      <c r="BL235" s="18" t="s">
        <v>373</v>
      </c>
      <c r="BM235" s="205" t="s">
        <v>634</v>
      </c>
    </row>
    <row r="236" spans="1:65" s="14" customFormat="1">
      <c r="B236" s="218"/>
      <c r="C236" s="219"/>
      <c r="D236" s="209" t="s">
        <v>375</v>
      </c>
      <c r="E236" s="220" t="s">
        <v>1</v>
      </c>
      <c r="F236" s="221" t="s">
        <v>5013</v>
      </c>
      <c r="G236" s="219"/>
      <c r="H236" s="222">
        <v>652.79999999999995</v>
      </c>
      <c r="I236" s="223"/>
      <c r="J236" s="219"/>
      <c r="K236" s="219"/>
      <c r="L236" s="224"/>
      <c r="M236" s="225"/>
      <c r="N236" s="226"/>
      <c r="O236" s="226"/>
      <c r="P236" s="226"/>
      <c r="Q236" s="226"/>
      <c r="R236" s="226"/>
      <c r="S236" s="226"/>
      <c r="T236" s="227"/>
      <c r="AT236" s="228" t="s">
        <v>375</v>
      </c>
      <c r="AU236" s="228" t="s">
        <v>90</v>
      </c>
      <c r="AV236" s="14" t="s">
        <v>90</v>
      </c>
      <c r="AW236" s="14" t="s">
        <v>36</v>
      </c>
      <c r="AX236" s="14" t="s">
        <v>81</v>
      </c>
      <c r="AY236" s="228" t="s">
        <v>365</v>
      </c>
    </row>
    <row r="237" spans="1:65" s="14" customFormat="1">
      <c r="B237" s="218"/>
      <c r="C237" s="219"/>
      <c r="D237" s="209" t="s">
        <v>375</v>
      </c>
      <c r="E237" s="220" t="s">
        <v>1</v>
      </c>
      <c r="F237" s="221" t="s">
        <v>5014</v>
      </c>
      <c r="G237" s="219"/>
      <c r="H237" s="222">
        <v>118.2</v>
      </c>
      <c r="I237" s="223"/>
      <c r="J237" s="219"/>
      <c r="K237" s="219"/>
      <c r="L237" s="224"/>
      <c r="M237" s="225"/>
      <c r="N237" s="226"/>
      <c r="O237" s="226"/>
      <c r="P237" s="226"/>
      <c r="Q237" s="226"/>
      <c r="R237" s="226"/>
      <c r="S237" s="226"/>
      <c r="T237" s="227"/>
      <c r="AT237" s="228" t="s">
        <v>375</v>
      </c>
      <c r="AU237" s="228" t="s">
        <v>90</v>
      </c>
      <c r="AV237" s="14" t="s">
        <v>90</v>
      </c>
      <c r="AW237" s="14" t="s">
        <v>36</v>
      </c>
      <c r="AX237" s="14" t="s">
        <v>81</v>
      </c>
      <c r="AY237" s="228" t="s">
        <v>365</v>
      </c>
    </row>
    <row r="238" spans="1:65" s="15" customFormat="1">
      <c r="B238" s="229"/>
      <c r="C238" s="230"/>
      <c r="D238" s="209" t="s">
        <v>375</v>
      </c>
      <c r="E238" s="231" t="s">
        <v>1</v>
      </c>
      <c r="F238" s="232" t="s">
        <v>379</v>
      </c>
      <c r="G238" s="230"/>
      <c r="H238" s="233">
        <v>771</v>
      </c>
      <c r="I238" s="234"/>
      <c r="J238" s="230"/>
      <c r="K238" s="230"/>
      <c r="L238" s="235"/>
      <c r="M238" s="236"/>
      <c r="N238" s="237"/>
      <c r="O238" s="237"/>
      <c r="P238" s="237"/>
      <c r="Q238" s="237"/>
      <c r="R238" s="237"/>
      <c r="S238" s="237"/>
      <c r="T238" s="238"/>
      <c r="AT238" s="239" t="s">
        <v>375</v>
      </c>
      <c r="AU238" s="239" t="s">
        <v>90</v>
      </c>
      <c r="AV238" s="15" t="s">
        <v>373</v>
      </c>
      <c r="AW238" s="15" t="s">
        <v>36</v>
      </c>
      <c r="AX238" s="15" t="s">
        <v>88</v>
      </c>
      <c r="AY238" s="239" t="s">
        <v>365</v>
      </c>
    </row>
    <row r="239" spans="1:65" s="2" customFormat="1" ht="90" customHeight="1">
      <c r="A239" s="35"/>
      <c r="B239" s="36"/>
      <c r="C239" s="194" t="s">
        <v>509</v>
      </c>
      <c r="D239" s="194" t="s">
        <v>368</v>
      </c>
      <c r="E239" s="195" t="s">
        <v>5015</v>
      </c>
      <c r="F239" s="196" t="s">
        <v>5016</v>
      </c>
      <c r="G239" s="197" t="s">
        <v>314</v>
      </c>
      <c r="H239" s="198">
        <v>3.5</v>
      </c>
      <c r="I239" s="199"/>
      <c r="J239" s="200">
        <f>ROUND(I239*H239,2)</f>
        <v>0</v>
      </c>
      <c r="K239" s="196" t="s">
        <v>1</v>
      </c>
      <c r="L239" s="40"/>
      <c r="M239" s="201" t="s">
        <v>1</v>
      </c>
      <c r="N239" s="202" t="s">
        <v>46</v>
      </c>
      <c r="O239" s="72"/>
      <c r="P239" s="203">
        <f>O239*H239</f>
        <v>0</v>
      </c>
      <c r="Q239" s="203">
        <v>0</v>
      </c>
      <c r="R239" s="203">
        <f>Q239*H239</f>
        <v>0</v>
      </c>
      <c r="S239" s="203">
        <v>0</v>
      </c>
      <c r="T239" s="204">
        <f>S239*H239</f>
        <v>0</v>
      </c>
      <c r="U239" s="35"/>
      <c r="V239" s="35"/>
      <c r="W239" s="35"/>
      <c r="X239" s="35"/>
      <c r="Y239" s="35"/>
      <c r="Z239" s="35"/>
      <c r="AA239" s="35"/>
      <c r="AB239" s="35"/>
      <c r="AC239" s="35"/>
      <c r="AD239" s="35"/>
      <c r="AE239" s="35"/>
      <c r="AR239" s="205" t="s">
        <v>373</v>
      </c>
      <c r="AT239" s="205" t="s">
        <v>368</v>
      </c>
      <c r="AU239" s="205" t="s">
        <v>90</v>
      </c>
      <c r="AY239" s="18" t="s">
        <v>365</v>
      </c>
      <c r="BE239" s="206">
        <f>IF(N239="základní",J239,0)</f>
        <v>0</v>
      </c>
      <c r="BF239" s="206">
        <f>IF(N239="snížená",J239,0)</f>
        <v>0</v>
      </c>
      <c r="BG239" s="206">
        <f>IF(N239="zákl. přenesená",J239,0)</f>
        <v>0</v>
      </c>
      <c r="BH239" s="206">
        <f>IF(N239="sníž. přenesená",J239,0)</f>
        <v>0</v>
      </c>
      <c r="BI239" s="206">
        <f>IF(N239="nulová",J239,0)</f>
        <v>0</v>
      </c>
      <c r="BJ239" s="18" t="s">
        <v>88</v>
      </c>
      <c r="BK239" s="206">
        <f>ROUND(I239*H239,2)</f>
        <v>0</v>
      </c>
      <c r="BL239" s="18" t="s">
        <v>373</v>
      </c>
      <c r="BM239" s="205" t="s">
        <v>643</v>
      </c>
    </row>
    <row r="240" spans="1:65" s="2" customFormat="1" ht="19.5">
      <c r="A240" s="35"/>
      <c r="B240" s="36"/>
      <c r="C240" s="37"/>
      <c r="D240" s="209" t="s">
        <v>1270</v>
      </c>
      <c r="E240" s="37"/>
      <c r="F240" s="275" t="s">
        <v>4974</v>
      </c>
      <c r="G240" s="37"/>
      <c r="H240" s="37"/>
      <c r="I240" s="276"/>
      <c r="J240" s="37"/>
      <c r="K240" s="37"/>
      <c r="L240" s="40"/>
      <c r="M240" s="261"/>
      <c r="N240" s="262"/>
      <c r="O240" s="72"/>
      <c r="P240" s="72"/>
      <c r="Q240" s="72"/>
      <c r="R240" s="72"/>
      <c r="S240" s="72"/>
      <c r="T240" s="73"/>
      <c r="U240" s="35"/>
      <c r="V240" s="35"/>
      <c r="W240" s="35"/>
      <c r="X240" s="35"/>
      <c r="Y240" s="35"/>
      <c r="Z240" s="35"/>
      <c r="AA240" s="35"/>
      <c r="AB240" s="35"/>
      <c r="AC240" s="35"/>
      <c r="AD240" s="35"/>
      <c r="AE240" s="35"/>
      <c r="AT240" s="18" t="s">
        <v>1270</v>
      </c>
      <c r="AU240" s="18" t="s">
        <v>90</v>
      </c>
    </row>
    <row r="241" spans="1:65" s="2" customFormat="1" ht="78" customHeight="1">
      <c r="A241" s="35"/>
      <c r="B241" s="36"/>
      <c r="C241" s="194" t="s">
        <v>514</v>
      </c>
      <c r="D241" s="194" t="s">
        <v>368</v>
      </c>
      <c r="E241" s="195" t="s">
        <v>5017</v>
      </c>
      <c r="F241" s="196" t="s">
        <v>5018</v>
      </c>
      <c r="G241" s="197" t="s">
        <v>314</v>
      </c>
      <c r="H241" s="198">
        <v>266</v>
      </c>
      <c r="I241" s="199"/>
      <c r="J241" s="200">
        <f>ROUND(I241*H241,2)</f>
        <v>0</v>
      </c>
      <c r="K241" s="196" t="s">
        <v>1</v>
      </c>
      <c r="L241" s="40"/>
      <c r="M241" s="201" t="s">
        <v>1</v>
      </c>
      <c r="N241" s="202" t="s">
        <v>46</v>
      </c>
      <c r="O241" s="72"/>
      <c r="P241" s="203">
        <f>O241*H241</f>
        <v>0</v>
      </c>
      <c r="Q241" s="203">
        <v>0</v>
      </c>
      <c r="R241" s="203">
        <f>Q241*H241</f>
        <v>0</v>
      </c>
      <c r="S241" s="203">
        <v>0</v>
      </c>
      <c r="T241" s="204">
        <f>S241*H241</f>
        <v>0</v>
      </c>
      <c r="U241" s="35"/>
      <c r="V241" s="35"/>
      <c r="W241" s="35"/>
      <c r="X241" s="35"/>
      <c r="Y241" s="35"/>
      <c r="Z241" s="35"/>
      <c r="AA241" s="35"/>
      <c r="AB241" s="35"/>
      <c r="AC241" s="35"/>
      <c r="AD241" s="35"/>
      <c r="AE241" s="35"/>
      <c r="AR241" s="205" t="s">
        <v>373</v>
      </c>
      <c r="AT241" s="205" t="s">
        <v>368</v>
      </c>
      <c r="AU241" s="205" t="s">
        <v>90</v>
      </c>
      <c r="AY241" s="18" t="s">
        <v>365</v>
      </c>
      <c r="BE241" s="206">
        <f>IF(N241="základní",J241,0)</f>
        <v>0</v>
      </c>
      <c r="BF241" s="206">
        <f>IF(N241="snížená",J241,0)</f>
        <v>0</v>
      </c>
      <c r="BG241" s="206">
        <f>IF(N241="zákl. přenesená",J241,0)</f>
        <v>0</v>
      </c>
      <c r="BH241" s="206">
        <f>IF(N241="sníž. přenesená",J241,0)</f>
        <v>0</v>
      </c>
      <c r="BI241" s="206">
        <f>IF(N241="nulová",J241,0)</f>
        <v>0</v>
      </c>
      <c r="BJ241" s="18" t="s">
        <v>88</v>
      </c>
      <c r="BK241" s="206">
        <f>ROUND(I241*H241,2)</f>
        <v>0</v>
      </c>
      <c r="BL241" s="18" t="s">
        <v>373</v>
      </c>
      <c r="BM241" s="205" t="s">
        <v>657</v>
      </c>
    </row>
    <row r="242" spans="1:65" s="2" customFormat="1" ht="19.5">
      <c r="A242" s="35"/>
      <c r="B242" s="36"/>
      <c r="C242" s="37"/>
      <c r="D242" s="209" t="s">
        <v>1270</v>
      </c>
      <c r="E242" s="37"/>
      <c r="F242" s="275" t="s">
        <v>4974</v>
      </c>
      <c r="G242" s="37"/>
      <c r="H242" s="37"/>
      <c r="I242" s="276"/>
      <c r="J242" s="37"/>
      <c r="K242" s="37"/>
      <c r="L242" s="40"/>
      <c r="M242" s="261"/>
      <c r="N242" s="262"/>
      <c r="O242" s="72"/>
      <c r="P242" s="72"/>
      <c r="Q242" s="72"/>
      <c r="R242" s="72"/>
      <c r="S242" s="72"/>
      <c r="T242" s="73"/>
      <c r="U242" s="35"/>
      <c r="V242" s="35"/>
      <c r="W242" s="35"/>
      <c r="X242" s="35"/>
      <c r="Y242" s="35"/>
      <c r="Z242" s="35"/>
      <c r="AA242" s="35"/>
      <c r="AB242" s="35"/>
      <c r="AC242" s="35"/>
      <c r="AD242" s="35"/>
      <c r="AE242" s="35"/>
      <c r="AT242" s="18" t="s">
        <v>1270</v>
      </c>
      <c r="AU242" s="18" t="s">
        <v>90</v>
      </c>
    </row>
    <row r="243" spans="1:65" s="2" customFormat="1" ht="21.75" customHeight="1">
      <c r="A243" s="35"/>
      <c r="B243" s="36"/>
      <c r="C243" s="240" t="s">
        <v>519</v>
      </c>
      <c r="D243" s="240" t="s">
        <v>432</v>
      </c>
      <c r="E243" s="241" t="s">
        <v>5019</v>
      </c>
      <c r="F243" s="242" t="s">
        <v>5020</v>
      </c>
      <c r="G243" s="243" t="s">
        <v>314</v>
      </c>
      <c r="H243" s="244">
        <v>266</v>
      </c>
      <c r="I243" s="245"/>
      <c r="J243" s="246">
        <f>ROUND(I243*H243,2)</f>
        <v>0</v>
      </c>
      <c r="K243" s="242" t="s">
        <v>1</v>
      </c>
      <c r="L243" s="247"/>
      <c r="M243" s="248" t="s">
        <v>1</v>
      </c>
      <c r="N243" s="249" t="s">
        <v>46</v>
      </c>
      <c r="O243" s="72"/>
      <c r="P243" s="203">
        <f>O243*H243</f>
        <v>0</v>
      </c>
      <c r="Q243" s="203">
        <v>0</v>
      </c>
      <c r="R243" s="203">
        <f>Q243*H243</f>
        <v>0</v>
      </c>
      <c r="S243" s="203">
        <v>0</v>
      </c>
      <c r="T243" s="204">
        <f>S243*H243</f>
        <v>0</v>
      </c>
      <c r="U243" s="35"/>
      <c r="V243" s="35"/>
      <c r="W243" s="35"/>
      <c r="X243" s="35"/>
      <c r="Y243" s="35"/>
      <c r="Z243" s="35"/>
      <c r="AA243" s="35"/>
      <c r="AB243" s="35"/>
      <c r="AC243" s="35"/>
      <c r="AD243" s="35"/>
      <c r="AE243" s="35"/>
      <c r="AR243" s="205" t="s">
        <v>411</v>
      </c>
      <c r="AT243" s="205" t="s">
        <v>432</v>
      </c>
      <c r="AU243" s="205" t="s">
        <v>90</v>
      </c>
      <c r="AY243" s="18" t="s">
        <v>365</v>
      </c>
      <c r="BE243" s="206">
        <f>IF(N243="základní",J243,0)</f>
        <v>0</v>
      </c>
      <c r="BF243" s="206">
        <f>IF(N243="snížená",J243,0)</f>
        <v>0</v>
      </c>
      <c r="BG243" s="206">
        <f>IF(N243="zákl. přenesená",J243,0)</f>
        <v>0</v>
      </c>
      <c r="BH243" s="206">
        <f>IF(N243="sníž. přenesená",J243,0)</f>
        <v>0</v>
      </c>
      <c r="BI243" s="206">
        <f>IF(N243="nulová",J243,0)</f>
        <v>0</v>
      </c>
      <c r="BJ243" s="18" t="s">
        <v>88</v>
      </c>
      <c r="BK243" s="206">
        <f>ROUND(I243*H243,2)</f>
        <v>0</v>
      </c>
      <c r="BL243" s="18" t="s">
        <v>373</v>
      </c>
      <c r="BM243" s="205" t="s">
        <v>668</v>
      </c>
    </row>
    <row r="244" spans="1:65" s="2" customFormat="1" ht="44.25" customHeight="1">
      <c r="A244" s="35"/>
      <c r="B244" s="36"/>
      <c r="C244" s="194" t="s">
        <v>523</v>
      </c>
      <c r="D244" s="194" t="s">
        <v>368</v>
      </c>
      <c r="E244" s="195" t="s">
        <v>5021</v>
      </c>
      <c r="F244" s="196" t="s">
        <v>5022</v>
      </c>
      <c r="G244" s="197" t="s">
        <v>396</v>
      </c>
      <c r="H244" s="198">
        <v>154</v>
      </c>
      <c r="I244" s="199"/>
      <c r="J244" s="200">
        <f>ROUND(I244*H244,2)</f>
        <v>0</v>
      </c>
      <c r="K244" s="196" t="s">
        <v>1</v>
      </c>
      <c r="L244" s="40"/>
      <c r="M244" s="201" t="s">
        <v>1</v>
      </c>
      <c r="N244" s="202" t="s">
        <v>46</v>
      </c>
      <c r="O244" s="72"/>
      <c r="P244" s="203">
        <f>O244*H244</f>
        <v>0</v>
      </c>
      <c r="Q244" s="203">
        <v>0</v>
      </c>
      <c r="R244" s="203">
        <f>Q244*H244</f>
        <v>0</v>
      </c>
      <c r="S244" s="203">
        <v>0</v>
      </c>
      <c r="T244" s="204">
        <f>S244*H244</f>
        <v>0</v>
      </c>
      <c r="U244" s="35"/>
      <c r="V244" s="35"/>
      <c r="W244" s="35"/>
      <c r="X244" s="35"/>
      <c r="Y244" s="35"/>
      <c r="Z244" s="35"/>
      <c r="AA244" s="35"/>
      <c r="AB244" s="35"/>
      <c r="AC244" s="35"/>
      <c r="AD244" s="35"/>
      <c r="AE244" s="35"/>
      <c r="AR244" s="205" t="s">
        <v>373</v>
      </c>
      <c r="AT244" s="205" t="s">
        <v>368</v>
      </c>
      <c r="AU244" s="205" t="s">
        <v>90</v>
      </c>
      <c r="AY244" s="18" t="s">
        <v>365</v>
      </c>
      <c r="BE244" s="206">
        <f>IF(N244="základní",J244,0)</f>
        <v>0</v>
      </c>
      <c r="BF244" s="206">
        <f>IF(N244="snížená",J244,0)</f>
        <v>0</v>
      </c>
      <c r="BG244" s="206">
        <f>IF(N244="zákl. přenesená",J244,0)</f>
        <v>0</v>
      </c>
      <c r="BH244" s="206">
        <f>IF(N244="sníž. přenesená",J244,0)</f>
        <v>0</v>
      </c>
      <c r="BI244" s="206">
        <f>IF(N244="nulová",J244,0)</f>
        <v>0</v>
      </c>
      <c r="BJ244" s="18" t="s">
        <v>88</v>
      </c>
      <c r="BK244" s="206">
        <f>ROUND(I244*H244,2)</f>
        <v>0</v>
      </c>
      <c r="BL244" s="18" t="s">
        <v>373</v>
      </c>
      <c r="BM244" s="205" t="s">
        <v>679</v>
      </c>
    </row>
    <row r="245" spans="1:65" s="2" customFormat="1" ht="19.5">
      <c r="A245" s="35"/>
      <c r="B245" s="36"/>
      <c r="C245" s="37"/>
      <c r="D245" s="209" t="s">
        <v>1270</v>
      </c>
      <c r="E245" s="37"/>
      <c r="F245" s="275" t="s">
        <v>4974</v>
      </c>
      <c r="G245" s="37"/>
      <c r="H245" s="37"/>
      <c r="I245" s="276"/>
      <c r="J245" s="37"/>
      <c r="K245" s="37"/>
      <c r="L245" s="40"/>
      <c r="M245" s="261"/>
      <c r="N245" s="262"/>
      <c r="O245" s="72"/>
      <c r="P245" s="72"/>
      <c r="Q245" s="72"/>
      <c r="R245" s="72"/>
      <c r="S245" s="72"/>
      <c r="T245" s="73"/>
      <c r="U245" s="35"/>
      <c r="V245" s="35"/>
      <c r="W245" s="35"/>
      <c r="X245" s="35"/>
      <c r="Y245" s="35"/>
      <c r="Z245" s="35"/>
      <c r="AA245" s="35"/>
      <c r="AB245" s="35"/>
      <c r="AC245" s="35"/>
      <c r="AD245" s="35"/>
      <c r="AE245" s="35"/>
      <c r="AT245" s="18" t="s">
        <v>1270</v>
      </c>
      <c r="AU245" s="18" t="s">
        <v>90</v>
      </c>
    </row>
    <row r="246" spans="1:65" s="2" customFormat="1" ht="24.2" customHeight="1">
      <c r="A246" s="35"/>
      <c r="B246" s="36"/>
      <c r="C246" s="240" t="s">
        <v>528</v>
      </c>
      <c r="D246" s="240" t="s">
        <v>432</v>
      </c>
      <c r="E246" s="241" t="s">
        <v>5023</v>
      </c>
      <c r="F246" s="242" t="s">
        <v>5024</v>
      </c>
      <c r="G246" s="243" t="s">
        <v>1331</v>
      </c>
      <c r="H246" s="244">
        <v>308</v>
      </c>
      <c r="I246" s="245"/>
      <c r="J246" s="246">
        <f>ROUND(I246*H246,2)</f>
        <v>0</v>
      </c>
      <c r="K246" s="242" t="s">
        <v>1</v>
      </c>
      <c r="L246" s="247"/>
      <c r="M246" s="248" t="s">
        <v>1</v>
      </c>
      <c r="N246" s="249" t="s">
        <v>46</v>
      </c>
      <c r="O246" s="72"/>
      <c r="P246" s="203">
        <f>O246*H246</f>
        <v>0</v>
      </c>
      <c r="Q246" s="203">
        <v>0</v>
      </c>
      <c r="R246" s="203">
        <f>Q246*H246</f>
        <v>0</v>
      </c>
      <c r="S246" s="203">
        <v>0</v>
      </c>
      <c r="T246" s="204">
        <f>S246*H246</f>
        <v>0</v>
      </c>
      <c r="U246" s="35"/>
      <c r="V246" s="35"/>
      <c r="W246" s="35"/>
      <c r="X246" s="35"/>
      <c r="Y246" s="35"/>
      <c r="Z246" s="35"/>
      <c r="AA246" s="35"/>
      <c r="AB246" s="35"/>
      <c r="AC246" s="35"/>
      <c r="AD246" s="35"/>
      <c r="AE246" s="35"/>
      <c r="AR246" s="205" t="s">
        <v>411</v>
      </c>
      <c r="AT246" s="205" t="s">
        <v>432</v>
      </c>
      <c r="AU246" s="205" t="s">
        <v>90</v>
      </c>
      <c r="AY246" s="18" t="s">
        <v>365</v>
      </c>
      <c r="BE246" s="206">
        <f>IF(N246="základní",J246,0)</f>
        <v>0</v>
      </c>
      <c r="BF246" s="206">
        <f>IF(N246="snížená",J246,0)</f>
        <v>0</v>
      </c>
      <c r="BG246" s="206">
        <f>IF(N246="zákl. přenesená",J246,0)</f>
        <v>0</v>
      </c>
      <c r="BH246" s="206">
        <f>IF(N246="sníž. přenesená",J246,0)</f>
        <v>0</v>
      </c>
      <c r="BI246" s="206">
        <f>IF(N246="nulová",J246,0)</f>
        <v>0</v>
      </c>
      <c r="BJ246" s="18" t="s">
        <v>88</v>
      </c>
      <c r="BK246" s="206">
        <f>ROUND(I246*H246,2)</f>
        <v>0</v>
      </c>
      <c r="BL246" s="18" t="s">
        <v>373</v>
      </c>
      <c r="BM246" s="205" t="s">
        <v>691</v>
      </c>
    </row>
    <row r="247" spans="1:65" s="2" customFormat="1" ht="39">
      <c r="A247" s="35"/>
      <c r="B247" s="36"/>
      <c r="C247" s="37"/>
      <c r="D247" s="209" t="s">
        <v>1270</v>
      </c>
      <c r="E247" s="37"/>
      <c r="F247" s="275" t="s">
        <v>5025</v>
      </c>
      <c r="G247" s="37"/>
      <c r="H247" s="37"/>
      <c r="I247" s="276"/>
      <c r="J247" s="37"/>
      <c r="K247" s="37"/>
      <c r="L247" s="40"/>
      <c r="M247" s="261"/>
      <c r="N247" s="262"/>
      <c r="O247" s="72"/>
      <c r="P247" s="72"/>
      <c r="Q247" s="72"/>
      <c r="R247" s="72"/>
      <c r="S247" s="72"/>
      <c r="T247" s="73"/>
      <c r="U247" s="35"/>
      <c r="V247" s="35"/>
      <c r="W247" s="35"/>
      <c r="X247" s="35"/>
      <c r="Y247" s="35"/>
      <c r="Z247" s="35"/>
      <c r="AA247" s="35"/>
      <c r="AB247" s="35"/>
      <c r="AC247" s="35"/>
      <c r="AD247" s="35"/>
      <c r="AE247" s="35"/>
      <c r="AT247" s="18" t="s">
        <v>1270</v>
      </c>
      <c r="AU247" s="18" t="s">
        <v>90</v>
      </c>
    </row>
    <row r="248" spans="1:65" s="14" customFormat="1">
      <c r="B248" s="218"/>
      <c r="C248" s="219"/>
      <c r="D248" s="209" t="s">
        <v>375</v>
      </c>
      <c r="E248" s="220" t="s">
        <v>1</v>
      </c>
      <c r="F248" s="221" t="s">
        <v>5026</v>
      </c>
      <c r="G248" s="219"/>
      <c r="H248" s="222">
        <v>308</v>
      </c>
      <c r="I248" s="223"/>
      <c r="J248" s="219"/>
      <c r="K248" s="219"/>
      <c r="L248" s="224"/>
      <c r="M248" s="225"/>
      <c r="N248" s="226"/>
      <c r="O248" s="226"/>
      <c r="P248" s="226"/>
      <c r="Q248" s="226"/>
      <c r="R248" s="226"/>
      <c r="S248" s="226"/>
      <c r="T248" s="227"/>
      <c r="AT248" s="228" t="s">
        <v>375</v>
      </c>
      <c r="AU248" s="228" t="s">
        <v>90</v>
      </c>
      <c r="AV248" s="14" t="s">
        <v>90</v>
      </c>
      <c r="AW248" s="14" t="s">
        <v>36</v>
      </c>
      <c r="AX248" s="14" t="s">
        <v>81</v>
      </c>
      <c r="AY248" s="228" t="s">
        <v>365</v>
      </c>
    </row>
    <row r="249" spans="1:65" s="15" customFormat="1">
      <c r="B249" s="229"/>
      <c r="C249" s="230"/>
      <c r="D249" s="209" t="s">
        <v>375</v>
      </c>
      <c r="E249" s="231" t="s">
        <v>1</v>
      </c>
      <c r="F249" s="232" t="s">
        <v>379</v>
      </c>
      <c r="G249" s="230"/>
      <c r="H249" s="233">
        <v>308</v>
      </c>
      <c r="I249" s="234"/>
      <c r="J249" s="230"/>
      <c r="K249" s="230"/>
      <c r="L249" s="235"/>
      <c r="M249" s="236"/>
      <c r="N249" s="237"/>
      <c r="O249" s="237"/>
      <c r="P249" s="237"/>
      <c r="Q249" s="237"/>
      <c r="R249" s="237"/>
      <c r="S249" s="237"/>
      <c r="T249" s="238"/>
      <c r="AT249" s="239" t="s">
        <v>375</v>
      </c>
      <c r="AU249" s="239" t="s">
        <v>90</v>
      </c>
      <c r="AV249" s="15" t="s">
        <v>373</v>
      </c>
      <c r="AW249" s="15" t="s">
        <v>36</v>
      </c>
      <c r="AX249" s="15" t="s">
        <v>88</v>
      </c>
      <c r="AY249" s="239" t="s">
        <v>365</v>
      </c>
    </row>
    <row r="250" spans="1:65" s="2" customFormat="1" ht="44.25" customHeight="1">
      <c r="A250" s="35"/>
      <c r="B250" s="36"/>
      <c r="C250" s="194" t="s">
        <v>535</v>
      </c>
      <c r="D250" s="194" t="s">
        <v>368</v>
      </c>
      <c r="E250" s="195" t="s">
        <v>5027</v>
      </c>
      <c r="F250" s="196" t="s">
        <v>5022</v>
      </c>
      <c r="G250" s="197" t="s">
        <v>396</v>
      </c>
      <c r="H250" s="198">
        <v>42</v>
      </c>
      <c r="I250" s="199"/>
      <c r="J250" s="200">
        <f>ROUND(I250*H250,2)</f>
        <v>0</v>
      </c>
      <c r="K250" s="196" t="s">
        <v>1</v>
      </c>
      <c r="L250" s="40"/>
      <c r="M250" s="201" t="s">
        <v>1</v>
      </c>
      <c r="N250" s="202" t="s">
        <v>46</v>
      </c>
      <c r="O250" s="72"/>
      <c r="P250" s="203">
        <f>O250*H250</f>
        <v>0</v>
      </c>
      <c r="Q250" s="203">
        <v>0</v>
      </c>
      <c r="R250" s="203">
        <f>Q250*H250</f>
        <v>0</v>
      </c>
      <c r="S250" s="203">
        <v>0</v>
      </c>
      <c r="T250" s="204">
        <f>S250*H250</f>
        <v>0</v>
      </c>
      <c r="U250" s="35"/>
      <c r="V250" s="35"/>
      <c r="W250" s="35"/>
      <c r="X250" s="35"/>
      <c r="Y250" s="35"/>
      <c r="Z250" s="35"/>
      <c r="AA250" s="35"/>
      <c r="AB250" s="35"/>
      <c r="AC250" s="35"/>
      <c r="AD250" s="35"/>
      <c r="AE250" s="35"/>
      <c r="AR250" s="205" t="s">
        <v>373</v>
      </c>
      <c r="AT250" s="205" t="s">
        <v>368</v>
      </c>
      <c r="AU250" s="205" t="s">
        <v>90</v>
      </c>
      <c r="AY250" s="18" t="s">
        <v>365</v>
      </c>
      <c r="BE250" s="206">
        <f>IF(N250="základní",J250,0)</f>
        <v>0</v>
      </c>
      <c r="BF250" s="206">
        <f>IF(N250="snížená",J250,0)</f>
        <v>0</v>
      </c>
      <c r="BG250" s="206">
        <f>IF(N250="zákl. přenesená",J250,0)</f>
        <v>0</v>
      </c>
      <c r="BH250" s="206">
        <f>IF(N250="sníž. přenesená",J250,0)</f>
        <v>0</v>
      </c>
      <c r="BI250" s="206">
        <f>IF(N250="nulová",J250,0)</f>
        <v>0</v>
      </c>
      <c r="BJ250" s="18" t="s">
        <v>88</v>
      </c>
      <c r="BK250" s="206">
        <f>ROUND(I250*H250,2)</f>
        <v>0</v>
      </c>
      <c r="BL250" s="18" t="s">
        <v>373</v>
      </c>
      <c r="BM250" s="205" t="s">
        <v>702</v>
      </c>
    </row>
    <row r="251" spans="1:65" s="2" customFormat="1" ht="29.25">
      <c r="A251" s="35"/>
      <c r="B251" s="36"/>
      <c r="C251" s="37"/>
      <c r="D251" s="209" t="s">
        <v>1270</v>
      </c>
      <c r="E251" s="37"/>
      <c r="F251" s="275" t="s">
        <v>5028</v>
      </c>
      <c r="G251" s="37"/>
      <c r="H251" s="37"/>
      <c r="I251" s="276"/>
      <c r="J251" s="37"/>
      <c r="K251" s="37"/>
      <c r="L251" s="40"/>
      <c r="M251" s="261"/>
      <c r="N251" s="262"/>
      <c r="O251" s="72"/>
      <c r="P251" s="72"/>
      <c r="Q251" s="72"/>
      <c r="R251" s="72"/>
      <c r="S251" s="72"/>
      <c r="T251" s="73"/>
      <c r="U251" s="35"/>
      <c r="V251" s="35"/>
      <c r="W251" s="35"/>
      <c r="X251" s="35"/>
      <c r="Y251" s="35"/>
      <c r="Z251" s="35"/>
      <c r="AA251" s="35"/>
      <c r="AB251" s="35"/>
      <c r="AC251" s="35"/>
      <c r="AD251" s="35"/>
      <c r="AE251" s="35"/>
      <c r="AT251" s="18" t="s">
        <v>1270</v>
      </c>
      <c r="AU251" s="18" t="s">
        <v>90</v>
      </c>
    </row>
    <row r="252" spans="1:65" s="2" customFormat="1" ht="24.2" customHeight="1">
      <c r="A252" s="35"/>
      <c r="B252" s="36"/>
      <c r="C252" s="240" t="s">
        <v>540</v>
      </c>
      <c r="D252" s="240" t="s">
        <v>432</v>
      </c>
      <c r="E252" s="241" t="s">
        <v>5029</v>
      </c>
      <c r="F252" s="242" t="s">
        <v>5030</v>
      </c>
      <c r="G252" s="243" t="s">
        <v>1499</v>
      </c>
      <c r="H252" s="244">
        <v>70</v>
      </c>
      <c r="I252" s="245"/>
      <c r="J252" s="246">
        <f>ROUND(I252*H252,2)</f>
        <v>0</v>
      </c>
      <c r="K252" s="242" t="s">
        <v>1</v>
      </c>
      <c r="L252" s="247"/>
      <c r="M252" s="248" t="s">
        <v>1</v>
      </c>
      <c r="N252" s="249" t="s">
        <v>46</v>
      </c>
      <c r="O252" s="72"/>
      <c r="P252" s="203">
        <f>O252*H252</f>
        <v>0</v>
      </c>
      <c r="Q252" s="203">
        <v>0</v>
      </c>
      <c r="R252" s="203">
        <f>Q252*H252</f>
        <v>0</v>
      </c>
      <c r="S252" s="203">
        <v>0</v>
      </c>
      <c r="T252" s="204">
        <f>S252*H252</f>
        <v>0</v>
      </c>
      <c r="U252" s="35"/>
      <c r="V252" s="35"/>
      <c r="W252" s="35"/>
      <c r="X252" s="35"/>
      <c r="Y252" s="35"/>
      <c r="Z252" s="35"/>
      <c r="AA252" s="35"/>
      <c r="AB252" s="35"/>
      <c r="AC252" s="35"/>
      <c r="AD252" s="35"/>
      <c r="AE252" s="35"/>
      <c r="AR252" s="205" t="s">
        <v>411</v>
      </c>
      <c r="AT252" s="205" t="s">
        <v>432</v>
      </c>
      <c r="AU252" s="205" t="s">
        <v>90</v>
      </c>
      <c r="AY252" s="18" t="s">
        <v>365</v>
      </c>
      <c r="BE252" s="206">
        <f>IF(N252="základní",J252,0)</f>
        <v>0</v>
      </c>
      <c r="BF252" s="206">
        <f>IF(N252="snížená",J252,0)</f>
        <v>0</v>
      </c>
      <c r="BG252" s="206">
        <f>IF(N252="zákl. přenesená",J252,0)</f>
        <v>0</v>
      </c>
      <c r="BH252" s="206">
        <f>IF(N252="sníž. přenesená",J252,0)</f>
        <v>0</v>
      </c>
      <c r="BI252" s="206">
        <f>IF(N252="nulová",J252,0)</f>
        <v>0</v>
      </c>
      <c r="BJ252" s="18" t="s">
        <v>88</v>
      </c>
      <c r="BK252" s="206">
        <f>ROUND(I252*H252,2)</f>
        <v>0</v>
      </c>
      <c r="BL252" s="18" t="s">
        <v>373</v>
      </c>
      <c r="BM252" s="205" t="s">
        <v>710</v>
      </c>
    </row>
    <row r="253" spans="1:65" s="2" customFormat="1" ht="19.5">
      <c r="A253" s="35"/>
      <c r="B253" s="36"/>
      <c r="C253" s="37"/>
      <c r="D253" s="209" t="s">
        <v>1270</v>
      </c>
      <c r="E253" s="37"/>
      <c r="F253" s="275" t="s">
        <v>5031</v>
      </c>
      <c r="G253" s="37"/>
      <c r="H253" s="37"/>
      <c r="I253" s="276"/>
      <c r="J253" s="37"/>
      <c r="K253" s="37"/>
      <c r="L253" s="40"/>
      <c r="M253" s="261"/>
      <c r="N253" s="262"/>
      <c r="O253" s="72"/>
      <c r="P253" s="72"/>
      <c r="Q253" s="72"/>
      <c r="R253" s="72"/>
      <c r="S253" s="72"/>
      <c r="T253" s="73"/>
      <c r="U253" s="35"/>
      <c r="V253" s="35"/>
      <c r="W253" s="35"/>
      <c r="X253" s="35"/>
      <c r="Y253" s="35"/>
      <c r="Z253" s="35"/>
      <c r="AA253" s="35"/>
      <c r="AB253" s="35"/>
      <c r="AC253" s="35"/>
      <c r="AD253" s="35"/>
      <c r="AE253" s="35"/>
      <c r="AT253" s="18" t="s">
        <v>1270</v>
      </c>
      <c r="AU253" s="18" t="s">
        <v>90</v>
      </c>
    </row>
    <row r="254" spans="1:65" s="14" customFormat="1">
      <c r="B254" s="218"/>
      <c r="C254" s="219"/>
      <c r="D254" s="209" t="s">
        <v>375</v>
      </c>
      <c r="E254" s="220" t="s">
        <v>1</v>
      </c>
      <c r="F254" s="221" t="s">
        <v>5032</v>
      </c>
      <c r="G254" s="219"/>
      <c r="H254" s="222">
        <v>70</v>
      </c>
      <c r="I254" s="223"/>
      <c r="J254" s="219"/>
      <c r="K254" s="219"/>
      <c r="L254" s="224"/>
      <c r="M254" s="225"/>
      <c r="N254" s="226"/>
      <c r="O254" s="226"/>
      <c r="P254" s="226"/>
      <c r="Q254" s="226"/>
      <c r="R254" s="226"/>
      <c r="S254" s="226"/>
      <c r="T254" s="227"/>
      <c r="AT254" s="228" t="s">
        <v>375</v>
      </c>
      <c r="AU254" s="228" t="s">
        <v>90</v>
      </c>
      <c r="AV254" s="14" t="s">
        <v>90</v>
      </c>
      <c r="AW254" s="14" t="s">
        <v>36</v>
      </c>
      <c r="AX254" s="14" t="s">
        <v>81</v>
      </c>
      <c r="AY254" s="228" t="s">
        <v>365</v>
      </c>
    </row>
    <row r="255" spans="1:65" s="15" customFormat="1">
      <c r="B255" s="229"/>
      <c r="C255" s="230"/>
      <c r="D255" s="209" t="s">
        <v>375</v>
      </c>
      <c r="E255" s="231" t="s">
        <v>1</v>
      </c>
      <c r="F255" s="232" t="s">
        <v>379</v>
      </c>
      <c r="G255" s="230"/>
      <c r="H255" s="233">
        <v>70</v>
      </c>
      <c r="I255" s="234"/>
      <c r="J255" s="230"/>
      <c r="K255" s="230"/>
      <c r="L255" s="235"/>
      <c r="M255" s="236"/>
      <c r="N255" s="237"/>
      <c r="O255" s="237"/>
      <c r="P255" s="237"/>
      <c r="Q255" s="237"/>
      <c r="R255" s="237"/>
      <c r="S255" s="237"/>
      <c r="T255" s="238"/>
      <c r="AT255" s="239" t="s">
        <v>375</v>
      </c>
      <c r="AU255" s="239" t="s">
        <v>90</v>
      </c>
      <c r="AV255" s="15" t="s">
        <v>373</v>
      </c>
      <c r="AW255" s="15" t="s">
        <v>36</v>
      </c>
      <c r="AX255" s="15" t="s">
        <v>88</v>
      </c>
      <c r="AY255" s="239" t="s">
        <v>365</v>
      </c>
    </row>
    <row r="256" spans="1:65" s="12" customFormat="1" ht="22.9" customHeight="1">
      <c r="B256" s="179"/>
      <c r="C256" s="180"/>
      <c r="D256" s="181" t="s">
        <v>80</v>
      </c>
      <c r="E256" s="192" t="s">
        <v>411</v>
      </c>
      <c r="F256" s="192" t="s">
        <v>4757</v>
      </c>
      <c r="G256" s="180"/>
      <c r="H256" s="180"/>
      <c r="I256" s="183"/>
      <c r="J256" s="193">
        <f>BK256</f>
        <v>0</v>
      </c>
      <c r="K256" s="180"/>
      <c r="L256" s="184"/>
      <c r="M256" s="185"/>
      <c r="N256" s="186"/>
      <c r="O256" s="186"/>
      <c r="P256" s="187">
        <f>SUM(P257:P258)</f>
        <v>0</v>
      </c>
      <c r="Q256" s="186"/>
      <c r="R256" s="187">
        <f>SUM(R257:R258)</f>
        <v>0</v>
      </c>
      <c r="S256" s="186"/>
      <c r="T256" s="188">
        <f>SUM(T257:T258)</f>
        <v>0</v>
      </c>
      <c r="AR256" s="189" t="s">
        <v>88</v>
      </c>
      <c r="AT256" s="190" t="s">
        <v>80</v>
      </c>
      <c r="AU256" s="190" t="s">
        <v>88</v>
      </c>
      <c r="AY256" s="189" t="s">
        <v>365</v>
      </c>
      <c r="BK256" s="191">
        <f>SUM(BK257:BK258)</f>
        <v>0</v>
      </c>
    </row>
    <row r="257" spans="1:65" s="2" customFormat="1" ht="24.2" customHeight="1">
      <c r="A257" s="35"/>
      <c r="B257" s="36"/>
      <c r="C257" s="194" t="s">
        <v>436</v>
      </c>
      <c r="D257" s="194" t="s">
        <v>368</v>
      </c>
      <c r="E257" s="195" t="s">
        <v>5033</v>
      </c>
      <c r="F257" s="196" t="s">
        <v>5034</v>
      </c>
      <c r="G257" s="197" t="s">
        <v>1331</v>
      </c>
      <c r="H257" s="198">
        <v>3</v>
      </c>
      <c r="I257" s="199"/>
      <c r="J257" s="200">
        <f>ROUND(I257*H257,2)</f>
        <v>0</v>
      </c>
      <c r="K257" s="196" t="s">
        <v>1</v>
      </c>
      <c r="L257" s="40"/>
      <c r="M257" s="201" t="s">
        <v>1</v>
      </c>
      <c r="N257" s="202" t="s">
        <v>46</v>
      </c>
      <c r="O257" s="72"/>
      <c r="P257" s="203">
        <f>O257*H257</f>
        <v>0</v>
      </c>
      <c r="Q257" s="203">
        <v>0</v>
      </c>
      <c r="R257" s="203">
        <f>Q257*H257</f>
        <v>0</v>
      </c>
      <c r="S257" s="203">
        <v>0</v>
      </c>
      <c r="T257" s="204">
        <f>S257*H257</f>
        <v>0</v>
      </c>
      <c r="U257" s="35"/>
      <c r="V257" s="35"/>
      <c r="W257" s="35"/>
      <c r="X257" s="35"/>
      <c r="Y257" s="35"/>
      <c r="Z257" s="35"/>
      <c r="AA257" s="35"/>
      <c r="AB257" s="35"/>
      <c r="AC257" s="35"/>
      <c r="AD257" s="35"/>
      <c r="AE257" s="35"/>
      <c r="AR257" s="205" t="s">
        <v>373</v>
      </c>
      <c r="AT257" s="205" t="s">
        <v>368</v>
      </c>
      <c r="AU257" s="205" t="s">
        <v>90</v>
      </c>
      <c r="AY257" s="18" t="s">
        <v>365</v>
      </c>
      <c r="BE257" s="206">
        <f>IF(N257="základní",J257,0)</f>
        <v>0</v>
      </c>
      <c r="BF257" s="206">
        <f>IF(N257="snížená",J257,0)</f>
        <v>0</v>
      </c>
      <c r="BG257" s="206">
        <f>IF(N257="zákl. přenesená",J257,0)</f>
        <v>0</v>
      </c>
      <c r="BH257" s="206">
        <f>IF(N257="sníž. přenesená",J257,0)</f>
        <v>0</v>
      </c>
      <c r="BI257" s="206">
        <f>IF(N257="nulová",J257,0)</f>
        <v>0</v>
      </c>
      <c r="BJ257" s="18" t="s">
        <v>88</v>
      </c>
      <c r="BK257" s="206">
        <f>ROUND(I257*H257,2)</f>
        <v>0</v>
      </c>
      <c r="BL257" s="18" t="s">
        <v>373</v>
      </c>
      <c r="BM257" s="205" t="s">
        <v>718</v>
      </c>
    </row>
    <row r="258" spans="1:65" s="2" customFormat="1" ht="24.2" customHeight="1">
      <c r="A258" s="35"/>
      <c r="B258" s="36"/>
      <c r="C258" s="194" t="s">
        <v>550</v>
      </c>
      <c r="D258" s="194" t="s">
        <v>368</v>
      </c>
      <c r="E258" s="195" t="s">
        <v>5035</v>
      </c>
      <c r="F258" s="196" t="s">
        <v>5034</v>
      </c>
      <c r="G258" s="197" t="s">
        <v>1331</v>
      </c>
      <c r="H258" s="198">
        <v>12</v>
      </c>
      <c r="I258" s="199"/>
      <c r="J258" s="200">
        <f>ROUND(I258*H258,2)</f>
        <v>0</v>
      </c>
      <c r="K258" s="196" t="s">
        <v>1</v>
      </c>
      <c r="L258" s="40"/>
      <c r="M258" s="201" t="s">
        <v>1</v>
      </c>
      <c r="N258" s="202" t="s">
        <v>46</v>
      </c>
      <c r="O258" s="72"/>
      <c r="P258" s="203">
        <f>O258*H258</f>
        <v>0</v>
      </c>
      <c r="Q258" s="203">
        <v>0</v>
      </c>
      <c r="R258" s="203">
        <f>Q258*H258</f>
        <v>0</v>
      </c>
      <c r="S258" s="203">
        <v>0</v>
      </c>
      <c r="T258" s="204">
        <f>S258*H258</f>
        <v>0</v>
      </c>
      <c r="U258" s="35"/>
      <c r="V258" s="35"/>
      <c r="W258" s="35"/>
      <c r="X258" s="35"/>
      <c r="Y258" s="35"/>
      <c r="Z258" s="35"/>
      <c r="AA258" s="35"/>
      <c r="AB258" s="35"/>
      <c r="AC258" s="35"/>
      <c r="AD258" s="35"/>
      <c r="AE258" s="35"/>
      <c r="AR258" s="205" t="s">
        <v>373</v>
      </c>
      <c r="AT258" s="205" t="s">
        <v>368</v>
      </c>
      <c r="AU258" s="205" t="s">
        <v>90</v>
      </c>
      <c r="AY258" s="18" t="s">
        <v>365</v>
      </c>
      <c r="BE258" s="206">
        <f>IF(N258="základní",J258,0)</f>
        <v>0</v>
      </c>
      <c r="BF258" s="206">
        <f>IF(N258="snížená",J258,0)</f>
        <v>0</v>
      </c>
      <c r="BG258" s="206">
        <f>IF(N258="zákl. přenesená",J258,0)</f>
        <v>0</v>
      </c>
      <c r="BH258" s="206">
        <f>IF(N258="sníž. přenesená",J258,0)</f>
        <v>0</v>
      </c>
      <c r="BI258" s="206">
        <f>IF(N258="nulová",J258,0)</f>
        <v>0</v>
      </c>
      <c r="BJ258" s="18" t="s">
        <v>88</v>
      </c>
      <c r="BK258" s="206">
        <f>ROUND(I258*H258,2)</f>
        <v>0</v>
      </c>
      <c r="BL258" s="18" t="s">
        <v>373</v>
      </c>
      <c r="BM258" s="205" t="s">
        <v>726</v>
      </c>
    </row>
    <row r="259" spans="1:65" s="12" customFormat="1" ht="22.9" customHeight="1">
      <c r="B259" s="179"/>
      <c r="C259" s="180"/>
      <c r="D259" s="181" t="s">
        <v>80</v>
      </c>
      <c r="E259" s="192" t="s">
        <v>856</v>
      </c>
      <c r="F259" s="192" t="s">
        <v>5036</v>
      </c>
      <c r="G259" s="180"/>
      <c r="H259" s="180"/>
      <c r="I259" s="183"/>
      <c r="J259" s="193">
        <f>BK259</f>
        <v>0</v>
      </c>
      <c r="K259" s="180"/>
      <c r="L259" s="184"/>
      <c r="M259" s="185"/>
      <c r="N259" s="186"/>
      <c r="O259" s="186"/>
      <c r="P259" s="187">
        <f>SUM(P260:P316)</f>
        <v>0</v>
      </c>
      <c r="Q259" s="186"/>
      <c r="R259" s="187">
        <f>SUM(R260:R316)</f>
        <v>0</v>
      </c>
      <c r="S259" s="186"/>
      <c r="T259" s="188">
        <f>SUM(T260:T316)</f>
        <v>0</v>
      </c>
      <c r="AR259" s="189" t="s">
        <v>88</v>
      </c>
      <c r="AT259" s="190" t="s">
        <v>80</v>
      </c>
      <c r="AU259" s="190" t="s">
        <v>88</v>
      </c>
      <c r="AY259" s="189" t="s">
        <v>365</v>
      </c>
      <c r="BK259" s="191">
        <f>SUM(BK260:BK316)</f>
        <v>0</v>
      </c>
    </row>
    <row r="260" spans="1:65" s="2" customFormat="1" ht="55.5" customHeight="1">
      <c r="A260" s="35"/>
      <c r="B260" s="36"/>
      <c r="C260" s="194" t="s">
        <v>555</v>
      </c>
      <c r="D260" s="194" t="s">
        <v>368</v>
      </c>
      <c r="E260" s="195" t="s">
        <v>5037</v>
      </c>
      <c r="F260" s="196" t="s">
        <v>5038</v>
      </c>
      <c r="G260" s="197" t="s">
        <v>314</v>
      </c>
      <c r="H260" s="198">
        <v>62</v>
      </c>
      <c r="I260" s="199"/>
      <c r="J260" s="200">
        <f>ROUND(I260*H260,2)</f>
        <v>0</v>
      </c>
      <c r="K260" s="196" t="s">
        <v>1</v>
      </c>
      <c r="L260" s="40"/>
      <c r="M260" s="201" t="s">
        <v>1</v>
      </c>
      <c r="N260" s="202" t="s">
        <v>46</v>
      </c>
      <c r="O260" s="72"/>
      <c r="P260" s="203">
        <f>O260*H260</f>
        <v>0</v>
      </c>
      <c r="Q260" s="203">
        <v>0</v>
      </c>
      <c r="R260" s="203">
        <f>Q260*H260</f>
        <v>0</v>
      </c>
      <c r="S260" s="203">
        <v>0</v>
      </c>
      <c r="T260" s="204">
        <f>S260*H260</f>
        <v>0</v>
      </c>
      <c r="U260" s="35"/>
      <c r="V260" s="35"/>
      <c r="W260" s="35"/>
      <c r="X260" s="35"/>
      <c r="Y260" s="35"/>
      <c r="Z260" s="35"/>
      <c r="AA260" s="35"/>
      <c r="AB260" s="35"/>
      <c r="AC260" s="35"/>
      <c r="AD260" s="35"/>
      <c r="AE260" s="35"/>
      <c r="AR260" s="205" t="s">
        <v>373</v>
      </c>
      <c r="AT260" s="205" t="s">
        <v>368</v>
      </c>
      <c r="AU260" s="205" t="s">
        <v>90</v>
      </c>
      <c r="AY260" s="18" t="s">
        <v>365</v>
      </c>
      <c r="BE260" s="206">
        <f>IF(N260="základní",J260,0)</f>
        <v>0</v>
      </c>
      <c r="BF260" s="206">
        <f>IF(N260="snížená",J260,0)</f>
        <v>0</v>
      </c>
      <c r="BG260" s="206">
        <f>IF(N260="zákl. přenesená",J260,0)</f>
        <v>0</v>
      </c>
      <c r="BH260" s="206">
        <f>IF(N260="sníž. přenesená",J260,0)</f>
        <v>0</v>
      </c>
      <c r="BI260" s="206">
        <f>IF(N260="nulová",J260,0)</f>
        <v>0</v>
      </c>
      <c r="BJ260" s="18" t="s">
        <v>88</v>
      </c>
      <c r="BK260" s="206">
        <f>ROUND(I260*H260,2)</f>
        <v>0</v>
      </c>
      <c r="BL260" s="18" t="s">
        <v>373</v>
      </c>
      <c r="BM260" s="205" t="s">
        <v>734</v>
      </c>
    </row>
    <row r="261" spans="1:65" s="2" customFormat="1" ht="16.5" customHeight="1">
      <c r="A261" s="35"/>
      <c r="B261" s="36"/>
      <c r="C261" s="240" t="s">
        <v>561</v>
      </c>
      <c r="D261" s="240" t="s">
        <v>432</v>
      </c>
      <c r="E261" s="241" t="s">
        <v>5039</v>
      </c>
      <c r="F261" s="242" t="s">
        <v>5040</v>
      </c>
      <c r="G261" s="243" t="s">
        <v>314</v>
      </c>
      <c r="H261" s="244">
        <v>62</v>
      </c>
      <c r="I261" s="245"/>
      <c r="J261" s="246">
        <f>ROUND(I261*H261,2)</f>
        <v>0</v>
      </c>
      <c r="K261" s="242" t="s">
        <v>1</v>
      </c>
      <c r="L261" s="247"/>
      <c r="M261" s="248" t="s">
        <v>1</v>
      </c>
      <c r="N261" s="249" t="s">
        <v>46</v>
      </c>
      <c r="O261" s="72"/>
      <c r="P261" s="203">
        <f>O261*H261</f>
        <v>0</v>
      </c>
      <c r="Q261" s="203">
        <v>0</v>
      </c>
      <c r="R261" s="203">
        <f>Q261*H261</f>
        <v>0</v>
      </c>
      <c r="S261" s="203">
        <v>0</v>
      </c>
      <c r="T261" s="204">
        <f>S261*H261</f>
        <v>0</v>
      </c>
      <c r="U261" s="35"/>
      <c r="V261" s="35"/>
      <c r="W261" s="35"/>
      <c r="X261" s="35"/>
      <c r="Y261" s="35"/>
      <c r="Z261" s="35"/>
      <c r="AA261" s="35"/>
      <c r="AB261" s="35"/>
      <c r="AC261" s="35"/>
      <c r="AD261" s="35"/>
      <c r="AE261" s="35"/>
      <c r="AR261" s="205" t="s">
        <v>411</v>
      </c>
      <c r="AT261" s="205" t="s">
        <v>432</v>
      </c>
      <c r="AU261" s="205" t="s">
        <v>90</v>
      </c>
      <c r="AY261" s="18" t="s">
        <v>365</v>
      </c>
      <c r="BE261" s="206">
        <f>IF(N261="základní",J261,0)</f>
        <v>0</v>
      </c>
      <c r="BF261" s="206">
        <f>IF(N261="snížená",J261,0)</f>
        <v>0</v>
      </c>
      <c r="BG261" s="206">
        <f>IF(N261="zákl. přenesená",J261,0)</f>
        <v>0</v>
      </c>
      <c r="BH261" s="206">
        <f>IF(N261="sníž. přenesená",J261,0)</f>
        <v>0</v>
      </c>
      <c r="BI261" s="206">
        <f>IF(N261="nulová",J261,0)</f>
        <v>0</v>
      </c>
      <c r="BJ261" s="18" t="s">
        <v>88</v>
      </c>
      <c r="BK261" s="206">
        <f>ROUND(I261*H261,2)</f>
        <v>0</v>
      </c>
      <c r="BL261" s="18" t="s">
        <v>373</v>
      </c>
      <c r="BM261" s="205" t="s">
        <v>742</v>
      </c>
    </row>
    <row r="262" spans="1:65" s="2" customFormat="1" ht="16.5" customHeight="1">
      <c r="A262" s="35"/>
      <c r="B262" s="36"/>
      <c r="C262" s="194" t="s">
        <v>568</v>
      </c>
      <c r="D262" s="194" t="s">
        <v>368</v>
      </c>
      <c r="E262" s="195" t="s">
        <v>5041</v>
      </c>
      <c r="F262" s="196" t="s">
        <v>5042</v>
      </c>
      <c r="G262" s="197" t="s">
        <v>396</v>
      </c>
      <c r="H262" s="198">
        <v>5.93</v>
      </c>
      <c r="I262" s="199"/>
      <c r="J262" s="200">
        <f>ROUND(I262*H262,2)</f>
        <v>0</v>
      </c>
      <c r="K262" s="196" t="s">
        <v>1</v>
      </c>
      <c r="L262" s="40"/>
      <c r="M262" s="201" t="s">
        <v>1</v>
      </c>
      <c r="N262" s="202" t="s">
        <v>46</v>
      </c>
      <c r="O262" s="72"/>
      <c r="P262" s="203">
        <f>O262*H262</f>
        <v>0</v>
      </c>
      <c r="Q262" s="203">
        <v>0</v>
      </c>
      <c r="R262" s="203">
        <f>Q262*H262</f>
        <v>0</v>
      </c>
      <c r="S262" s="203">
        <v>0</v>
      </c>
      <c r="T262" s="204">
        <f>S262*H262</f>
        <v>0</v>
      </c>
      <c r="U262" s="35"/>
      <c r="V262" s="35"/>
      <c r="W262" s="35"/>
      <c r="X262" s="35"/>
      <c r="Y262" s="35"/>
      <c r="Z262" s="35"/>
      <c r="AA262" s="35"/>
      <c r="AB262" s="35"/>
      <c r="AC262" s="35"/>
      <c r="AD262" s="35"/>
      <c r="AE262" s="35"/>
      <c r="AR262" s="205" t="s">
        <v>373</v>
      </c>
      <c r="AT262" s="205" t="s">
        <v>368</v>
      </c>
      <c r="AU262" s="205" t="s">
        <v>90</v>
      </c>
      <c r="AY262" s="18" t="s">
        <v>365</v>
      </c>
      <c r="BE262" s="206">
        <f>IF(N262="základní",J262,0)</f>
        <v>0</v>
      </c>
      <c r="BF262" s="206">
        <f>IF(N262="snížená",J262,0)</f>
        <v>0</v>
      </c>
      <c r="BG262" s="206">
        <f>IF(N262="zákl. přenesená",J262,0)</f>
        <v>0</v>
      </c>
      <c r="BH262" s="206">
        <f>IF(N262="sníž. přenesená",J262,0)</f>
        <v>0</v>
      </c>
      <c r="BI262" s="206">
        <f>IF(N262="nulová",J262,0)</f>
        <v>0</v>
      </c>
      <c r="BJ262" s="18" t="s">
        <v>88</v>
      </c>
      <c r="BK262" s="206">
        <f>ROUND(I262*H262,2)</f>
        <v>0</v>
      </c>
      <c r="BL262" s="18" t="s">
        <v>373</v>
      </c>
      <c r="BM262" s="205" t="s">
        <v>750</v>
      </c>
    </row>
    <row r="263" spans="1:65" s="2" customFormat="1" ht="29.25">
      <c r="A263" s="35"/>
      <c r="B263" s="36"/>
      <c r="C263" s="37"/>
      <c r="D263" s="209" t="s">
        <v>1270</v>
      </c>
      <c r="E263" s="37"/>
      <c r="F263" s="275" t="s">
        <v>5043</v>
      </c>
      <c r="G263" s="37"/>
      <c r="H263" s="37"/>
      <c r="I263" s="276"/>
      <c r="J263" s="37"/>
      <c r="K263" s="37"/>
      <c r="L263" s="40"/>
      <c r="M263" s="261"/>
      <c r="N263" s="262"/>
      <c r="O263" s="72"/>
      <c r="P263" s="72"/>
      <c r="Q263" s="72"/>
      <c r="R263" s="72"/>
      <c r="S263" s="72"/>
      <c r="T263" s="73"/>
      <c r="U263" s="35"/>
      <c r="V263" s="35"/>
      <c r="W263" s="35"/>
      <c r="X263" s="35"/>
      <c r="Y263" s="35"/>
      <c r="Z263" s="35"/>
      <c r="AA263" s="35"/>
      <c r="AB263" s="35"/>
      <c r="AC263" s="35"/>
      <c r="AD263" s="35"/>
      <c r="AE263" s="35"/>
      <c r="AT263" s="18" t="s">
        <v>1270</v>
      </c>
      <c r="AU263" s="18" t="s">
        <v>90</v>
      </c>
    </row>
    <row r="264" spans="1:65" s="2" customFormat="1" ht="16.5" customHeight="1">
      <c r="A264" s="35"/>
      <c r="B264" s="36"/>
      <c r="C264" s="240" t="s">
        <v>573</v>
      </c>
      <c r="D264" s="240" t="s">
        <v>432</v>
      </c>
      <c r="E264" s="241" t="s">
        <v>5044</v>
      </c>
      <c r="F264" s="242" t="s">
        <v>5045</v>
      </c>
      <c r="G264" s="243" t="s">
        <v>396</v>
      </c>
      <c r="H264" s="244">
        <v>5.93</v>
      </c>
      <c r="I264" s="245"/>
      <c r="J264" s="246">
        <f>ROUND(I264*H264,2)</f>
        <v>0</v>
      </c>
      <c r="K264" s="242" t="s">
        <v>1</v>
      </c>
      <c r="L264" s="247"/>
      <c r="M264" s="248" t="s">
        <v>1</v>
      </c>
      <c r="N264" s="249" t="s">
        <v>46</v>
      </c>
      <c r="O264" s="72"/>
      <c r="P264" s="203">
        <f>O264*H264</f>
        <v>0</v>
      </c>
      <c r="Q264" s="203">
        <v>0</v>
      </c>
      <c r="R264" s="203">
        <f>Q264*H264</f>
        <v>0</v>
      </c>
      <c r="S264" s="203">
        <v>0</v>
      </c>
      <c r="T264" s="204">
        <f>S264*H264</f>
        <v>0</v>
      </c>
      <c r="U264" s="35"/>
      <c r="V264" s="35"/>
      <c r="W264" s="35"/>
      <c r="X264" s="35"/>
      <c r="Y264" s="35"/>
      <c r="Z264" s="35"/>
      <c r="AA264" s="35"/>
      <c r="AB264" s="35"/>
      <c r="AC264" s="35"/>
      <c r="AD264" s="35"/>
      <c r="AE264" s="35"/>
      <c r="AR264" s="205" t="s">
        <v>411</v>
      </c>
      <c r="AT264" s="205" t="s">
        <v>432</v>
      </c>
      <c r="AU264" s="205" t="s">
        <v>90</v>
      </c>
      <c r="AY264" s="18" t="s">
        <v>365</v>
      </c>
      <c r="BE264" s="206">
        <f>IF(N264="základní",J264,0)</f>
        <v>0</v>
      </c>
      <c r="BF264" s="206">
        <f>IF(N264="snížená",J264,0)</f>
        <v>0</v>
      </c>
      <c r="BG264" s="206">
        <f>IF(N264="zákl. přenesená",J264,0)</f>
        <v>0</v>
      </c>
      <c r="BH264" s="206">
        <f>IF(N264="sníž. přenesená",J264,0)</f>
        <v>0</v>
      </c>
      <c r="BI264" s="206">
        <f>IF(N264="nulová",J264,0)</f>
        <v>0</v>
      </c>
      <c r="BJ264" s="18" t="s">
        <v>88</v>
      </c>
      <c r="BK264" s="206">
        <f>ROUND(I264*H264,2)</f>
        <v>0</v>
      </c>
      <c r="BL264" s="18" t="s">
        <v>373</v>
      </c>
      <c r="BM264" s="205" t="s">
        <v>758</v>
      </c>
    </row>
    <row r="265" spans="1:65" s="2" customFormat="1" ht="29.25">
      <c r="A265" s="35"/>
      <c r="B265" s="36"/>
      <c r="C265" s="37"/>
      <c r="D265" s="209" t="s">
        <v>1270</v>
      </c>
      <c r="E265" s="37"/>
      <c r="F265" s="275" t="s">
        <v>5046</v>
      </c>
      <c r="G265" s="37"/>
      <c r="H265" s="37"/>
      <c r="I265" s="276"/>
      <c r="J265" s="37"/>
      <c r="K265" s="37"/>
      <c r="L265" s="40"/>
      <c r="M265" s="261"/>
      <c r="N265" s="262"/>
      <c r="O265" s="72"/>
      <c r="P265" s="72"/>
      <c r="Q265" s="72"/>
      <c r="R265" s="72"/>
      <c r="S265" s="72"/>
      <c r="T265" s="73"/>
      <c r="U265" s="35"/>
      <c r="V265" s="35"/>
      <c r="W265" s="35"/>
      <c r="X265" s="35"/>
      <c r="Y265" s="35"/>
      <c r="Z265" s="35"/>
      <c r="AA265" s="35"/>
      <c r="AB265" s="35"/>
      <c r="AC265" s="35"/>
      <c r="AD265" s="35"/>
      <c r="AE265" s="35"/>
      <c r="AT265" s="18" t="s">
        <v>1270</v>
      </c>
      <c r="AU265" s="18" t="s">
        <v>90</v>
      </c>
    </row>
    <row r="266" spans="1:65" s="2" customFormat="1" ht="66.75" customHeight="1">
      <c r="A266" s="35"/>
      <c r="B266" s="36"/>
      <c r="C266" s="194" t="s">
        <v>579</v>
      </c>
      <c r="D266" s="194" t="s">
        <v>368</v>
      </c>
      <c r="E266" s="195" t="s">
        <v>5047</v>
      </c>
      <c r="F266" s="196" t="s">
        <v>5048</v>
      </c>
      <c r="G266" s="197" t="s">
        <v>396</v>
      </c>
      <c r="H266" s="198">
        <v>393</v>
      </c>
      <c r="I266" s="199"/>
      <c r="J266" s="200">
        <f>ROUND(I266*H266,2)</f>
        <v>0</v>
      </c>
      <c r="K266" s="196" t="s">
        <v>1</v>
      </c>
      <c r="L266" s="40"/>
      <c r="M266" s="201" t="s">
        <v>1</v>
      </c>
      <c r="N266" s="202" t="s">
        <v>46</v>
      </c>
      <c r="O266" s="72"/>
      <c r="P266" s="203">
        <f>O266*H266</f>
        <v>0</v>
      </c>
      <c r="Q266" s="203">
        <v>0</v>
      </c>
      <c r="R266" s="203">
        <f>Q266*H266</f>
        <v>0</v>
      </c>
      <c r="S266" s="203">
        <v>0</v>
      </c>
      <c r="T266" s="204">
        <f>S266*H266</f>
        <v>0</v>
      </c>
      <c r="U266" s="35"/>
      <c r="V266" s="35"/>
      <c r="W266" s="35"/>
      <c r="X266" s="35"/>
      <c r="Y266" s="35"/>
      <c r="Z266" s="35"/>
      <c r="AA266" s="35"/>
      <c r="AB266" s="35"/>
      <c r="AC266" s="35"/>
      <c r="AD266" s="35"/>
      <c r="AE266" s="35"/>
      <c r="AR266" s="205" t="s">
        <v>373</v>
      </c>
      <c r="AT266" s="205" t="s">
        <v>368</v>
      </c>
      <c r="AU266" s="205" t="s">
        <v>90</v>
      </c>
      <c r="AY266" s="18" t="s">
        <v>365</v>
      </c>
      <c r="BE266" s="206">
        <f>IF(N266="základní",J266,0)</f>
        <v>0</v>
      </c>
      <c r="BF266" s="206">
        <f>IF(N266="snížená",J266,0)</f>
        <v>0</v>
      </c>
      <c r="BG266" s="206">
        <f>IF(N266="zákl. přenesená",J266,0)</f>
        <v>0</v>
      </c>
      <c r="BH266" s="206">
        <f>IF(N266="sníž. přenesená",J266,0)</f>
        <v>0</v>
      </c>
      <c r="BI266" s="206">
        <f>IF(N266="nulová",J266,0)</f>
        <v>0</v>
      </c>
      <c r="BJ266" s="18" t="s">
        <v>88</v>
      </c>
      <c r="BK266" s="206">
        <f>ROUND(I266*H266,2)</f>
        <v>0</v>
      </c>
      <c r="BL266" s="18" t="s">
        <v>373</v>
      </c>
      <c r="BM266" s="205" t="s">
        <v>775</v>
      </c>
    </row>
    <row r="267" spans="1:65" s="2" customFormat="1" ht="19.5">
      <c r="A267" s="35"/>
      <c r="B267" s="36"/>
      <c r="C267" s="37"/>
      <c r="D267" s="209" t="s">
        <v>1270</v>
      </c>
      <c r="E267" s="37"/>
      <c r="F267" s="275" t="s">
        <v>4974</v>
      </c>
      <c r="G267" s="37"/>
      <c r="H267" s="37"/>
      <c r="I267" s="276"/>
      <c r="J267" s="37"/>
      <c r="K267" s="37"/>
      <c r="L267" s="40"/>
      <c r="M267" s="261"/>
      <c r="N267" s="262"/>
      <c r="O267" s="72"/>
      <c r="P267" s="72"/>
      <c r="Q267" s="72"/>
      <c r="R267" s="72"/>
      <c r="S267" s="72"/>
      <c r="T267" s="73"/>
      <c r="U267" s="35"/>
      <c r="V267" s="35"/>
      <c r="W267" s="35"/>
      <c r="X267" s="35"/>
      <c r="Y267" s="35"/>
      <c r="Z267" s="35"/>
      <c r="AA267" s="35"/>
      <c r="AB267" s="35"/>
      <c r="AC267" s="35"/>
      <c r="AD267" s="35"/>
      <c r="AE267" s="35"/>
      <c r="AT267" s="18" t="s">
        <v>1270</v>
      </c>
      <c r="AU267" s="18" t="s">
        <v>90</v>
      </c>
    </row>
    <row r="268" spans="1:65" s="14" customFormat="1">
      <c r="B268" s="218"/>
      <c r="C268" s="219"/>
      <c r="D268" s="209" t="s">
        <v>375</v>
      </c>
      <c r="E268" s="220" t="s">
        <v>1</v>
      </c>
      <c r="F268" s="221" t="s">
        <v>5049</v>
      </c>
      <c r="G268" s="219"/>
      <c r="H268" s="222">
        <v>216</v>
      </c>
      <c r="I268" s="223"/>
      <c r="J268" s="219"/>
      <c r="K268" s="219"/>
      <c r="L268" s="224"/>
      <c r="M268" s="225"/>
      <c r="N268" s="226"/>
      <c r="O268" s="226"/>
      <c r="P268" s="226"/>
      <c r="Q268" s="226"/>
      <c r="R268" s="226"/>
      <c r="S268" s="226"/>
      <c r="T268" s="227"/>
      <c r="AT268" s="228" t="s">
        <v>375</v>
      </c>
      <c r="AU268" s="228" t="s">
        <v>90</v>
      </c>
      <c r="AV268" s="14" t="s">
        <v>90</v>
      </c>
      <c r="AW268" s="14" t="s">
        <v>36</v>
      </c>
      <c r="AX268" s="14" t="s">
        <v>81</v>
      </c>
      <c r="AY268" s="228" t="s">
        <v>365</v>
      </c>
    </row>
    <row r="269" spans="1:65" s="14" customFormat="1">
      <c r="B269" s="218"/>
      <c r="C269" s="219"/>
      <c r="D269" s="209" t="s">
        <v>375</v>
      </c>
      <c r="E269" s="220" t="s">
        <v>1</v>
      </c>
      <c r="F269" s="221" t="s">
        <v>5050</v>
      </c>
      <c r="G269" s="219"/>
      <c r="H269" s="222">
        <v>177</v>
      </c>
      <c r="I269" s="223"/>
      <c r="J269" s="219"/>
      <c r="K269" s="219"/>
      <c r="L269" s="224"/>
      <c r="M269" s="225"/>
      <c r="N269" s="226"/>
      <c r="O269" s="226"/>
      <c r="P269" s="226"/>
      <c r="Q269" s="226"/>
      <c r="R269" s="226"/>
      <c r="S269" s="226"/>
      <c r="T269" s="227"/>
      <c r="AT269" s="228" t="s">
        <v>375</v>
      </c>
      <c r="AU269" s="228" t="s">
        <v>90</v>
      </c>
      <c r="AV269" s="14" t="s">
        <v>90</v>
      </c>
      <c r="AW269" s="14" t="s">
        <v>36</v>
      </c>
      <c r="AX269" s="14" t="s">
        <v>81</v>
      </c>
      <c r="AY269" s="228" t="s">
        <v>365</v>
      </c>
    </row>
    <row r="270" spans="1:65" s="15" customFormat="1">
      <c r="B270" s="229"/>
      <c r="C270" s="230"/>
      <c r="D270" s="209" t="s">
        <v>375</v>
      </c>
      <c r="E270" s="231" t="s">
        <v>1</v>
      </c>
      <c r="F270" s="232" t="s">
        <v>379</v>
      </c>
      <c r="G270" s="230"/>
      <c r="H270" s="233">
        <v>393</v>
      </c>
      <c r="I270" s="234"/>
      <c r="J270" s="230"/>
      <c r="K270" s="230"/>
      <c r="L270" s="235"/>
      <c r="M270" s="236"/>
      <c r="N270" s="237"/>
      <c r="O270" s="237"/>
      <c r="P270" s="237"/>
      <c r="Q270" s="237"/>
      <c r="R270" s="237"/>
      <c r="S270" s="237"/>
      <c r="T270" s="238"/>
      <c r="AT270" s="239" t="s">
        <v>375</v>
      </c>
      <c r="AU270" s="239" t="s">
        <v>90</v>
      </c>
      <c r="AV270" s="15" t="s">
        <v>373</v>
      </c>
      <c r="AW270" s="15" t="s">
        <v>36</v>
      </c>
      <c r="AX270" s="15" t="s">
        <v>88</v>
      </c>
      <c r="AY270" s="239" t="s">
        <v>365</v>
      </c>
    </row>
    <row r="271" spans="1:65" s="2" customFormat="1" ht="16.5" customHeight="1">
      <c r="A271" s="35"/>
      <c r="B271" s="36"/>
      <c r="C271" s="240" t="s">
        <v>584</v>
      </c>
      <c r="D271" s="240" t="s">
        <v>432</v>
      </c>
      <c r="E271" s="241" t="s">
        <v>5039</v>
      </c>
      <c r="F271" s="242" t="s">
        <v>5040</v>
      </c>
      <c r="G271" s="243" t="s">
        <v>314</v>
      </c>
      <c r="H271" s="244">
        <v>78.599999999999994</v>
      </c>
      <c r="I271" s="245"/>
      <c r="J271" s="246">
        <f>ROUND(I271*H271,2)</f>
        <v>0</v>
      </c>
      <c r="K271" s="242" t="s">
        <v>1</v>
      </c>
      <c r="L271" s="247"/>
      <c r="M271" s="248" t="s">
        <v>1</v>
      </c>
      <c r="N271" s="249" t="s">
        <v>46</v>
      </c>
      <c r="O271" s="72"/>
      <c r="P271" s="203">
        <f>O271*H271</f>
        <v>0</v>
      </c>
      <c r="Q271" s="203">
        <v>0</v>
      </c>
      <c r="R271" s="203">
        <f>Q271*H271</f>
        <v>0</v>
      </c>
      <c r="S271" s="203">
        <v>0</v>
      </c>
      <c r="T271" s="204">
        <f>S271*H271</f>
        <v>0</v>
      </c>
      <c r="U271" s="35"/>
      <c r="V271" s="35"/>
      <c r="W271" s="35"/>
      <c r="X271" s="35"/>
      <c r="Y271" s="35"/>
      <c r="Z271" s="35"/>
      <c r="AA271" s="35"/>
      <c r="AB271" s="35"/>
      <c r="AC271" s="35"/>
      <c r="AD271" s="35"/>
      <c r="AE271" s="35"/>
      <c r="AR271" s="205" t="s">
        <v>411</v>
      </c>
      <c r="AT271" s="205" t="s">
        <v>432</v>
      </c>
      <c r="AU271" s="205" t="s">
        <v>90</v>
      </c>
      <c r="AY271" s="18" t="s">
        <v>365</v>
      </c>
      <c r="BE271" s="206">
        <f>IF(N271="základní",J271,0)</f>
        <v>0</v>
      </c>
      <c r="BF271" s="206">
        <f>IF(N271="snížená",J271,0)</f>
        <v>0</v>
      </c>
      <c r="BG271" s="206">
        <f>IF(N271="zákl. přenesená",J271,0)</f>
        <v>0</v>
      </c>
      <c r="BH271" s="206">
        <f>IF(N271="sníž. přenesená",J271,0)</f>
        <v>0</v>
      </c>
      <c r="BI271" s="206">
        <f>IF(N271="nulová",J271,0)</f>
        <v>0</v>
      </c>
      <c r="BJ271" s="18" t="s">
        <v>88</v>
      </c>
      <c r="BK271" s="206">
        <f>ROUND(I271*H271,2)</f>
        <v>0</v>
      </c>
      <c r="BL271" s="18" t="s">
        <v>373</v>
      </c>
      <c r="BM271" s="205" t="s">
        <v>785</v>
      </c>
    </row>
    <row r="272" spans="1:65" s="14" customFormat="1">
      <c r="B272" s="218"/>
      <c r="C272" s="219"/>
      <c r="D272" s="209" t="s">
        <v>375</v>
      </c>
      <c r="E272" s="220" t="s">
        <v>1</v>
      </c>
      <c r="F272" s="221" t="s">
        <v>5051</v>
      </c>
      <c r="G272" s="219"/>
      <c r="H272" s="222">
        <v>43.2</v>
      </c>
      <c r="I272" s="223"/>
      <c r="J272" s="219"/>
      <c r="K272" s="219"/>
      <c r="L272" s="224"/>
      <c r="M272" s="225"/>
      <c r="N272" s="226"/>
      <c r="O272" s="226"/>
      <c r="P272" s="226"/>
      <c r="Q272" s="226"/>
      <c r="R272" s="226"/>
      <c r="S272" s="226"/>
      <c r="T272" s="227"/>
      <c r="AT272" s="228" t="s">
        <v>375</v>
      </c>
      <c r="AU272" s="228" t="s">
        <v>90</v>
      </c>
      <c r="AV272" s="14" t="s">
        <v>90</v>
      </c>
      <c r="AW272" s="14" t="s">
        <v>36</v>
      </c>
      <c r="AX272" s="14" t="s">
        <v>81</v>
      </c>
      <c r="AY272" s="228" t="s">
        <v>365</v>
      </c>
    </row>
    <row r="273" spans="1:65" s="14" customFormat="1">
      <c r="B273" s="218"/>
      <c r="C273" s="219"/>
      <c r="D273" s="209" t="s">
        <v>375</v>
      </c>
      <c r="E273" s="220" t="s">
        <v>1</v>
      </c>
      <c r="F273" s="221" t="s">
        <v>5052</v>
      </c>
      <c r="G273" s="219"/>
      <c r="H273" s="222">
        <v>35.4</v>
      </c>
      <c r="I273" s="223"/>
      <c r="J273" s="219"/>
      <c r="K273" s="219"/>
      <c r="L273" s="224"/>
      <c r="M273" s="225"/>
      <c r="N273" s="226"/>
      <c r="O273" s="226"/>
      <c r="P273" s="226"/>
      <c r="Q273" s="226"/>
      <c r="R273" s="226"/>
      <c r="S273" s="226"/>
      <c r="T273" s="227"/>
      <c r="AT273" s="228" t="s">
        <v>375</v>
      </c>
      <c r="AU273" s="228" t="s">
        <v>90</v>
      </c>
      <c r="AV273" s="14" t="s">
        <v>90</v>
      </c>
      <c r="AW273" s="14" t="s">
        <v>36</v>
      </c>
      <c r="AX273" s="14" t="s">
        <v>81</v>
      </c>
      <c r="AY273" s="228" t="s">
        <v>365</v>
      </c>
    </row>
    <row r="274" spans="1:65" s="15" customFormat="1">
      <c r="B274" s="229"/>
      <c r="C274" s="230"/>
      <c r="D274" s="209" t="s">
        <v>375</v>
      </c>
      <c r="E274" s="231" t="s">
        <v>1</v>
      </c>
      <c r="F274" s="232" t="s">
        <v>379</v>
      </c>
      <c r="G274" s="230"/>
      <c r="H274" s="233">
        <v>78.599999999999994</v>
      </c>
      <c r="I274" s="234"/>
      <c r="J274" s="230"/>
      <c r="K274" s="230"/>
      <c r="L274" s="235"/>
      <c r="M274" s="236"/>
      <c r="N274" s="237"/>
      <c r="O274" s="237"/>
      <c r="P274" s="237"/>
      <c r="Q274" s="237"/>
      <c r="R274" s="237"/>
      <c r="S274" s="237"/>
      <c r="T274" s="238"/>
      <c r="AT274" s="239" t="s">
        <v>375</v>
      </c>
      <c r="AU274" s="239" t="s">
        <v>90</v>
      </c>
      <c r="AV274" s="15" t="s">
        <v>373</v>
      </c>
      <c r="AW274" s="15" t="s">
        <v>36</v>
      </c>
      <c r="AX274" s="15" t="s">
        <v>88</v>
      </c>
      <c r="AY274" s="239" t="s">
        <v>365</v>
      </c>
    </row>
    <row r="275" spans="1:65" s="2" customFormat="1" ht="49.15" customHeight="1">
      <c r="A275" s="35"/>
      <c r="B275" s="36"/>
      <c r="C275" s="194" t="s">
        <v>589</v>
      </c>
      <c r="D275" s="194" t="s">
        <v>368</v>
      </c>
      <c r="E275" s="195" t="s">
        <v>5053</v>
      </c>
      <c r="F275" s="196" t="s">
        <v>5054</v>
      </c>
      <c r="G275" s="197" t="s">
        <v>396</v>
      </c>
      <c r="H275" s="198">
        <v>34</v>
      </c>
      <c r="I275" s="199"/>
      <c r="J275" s="200">
        <f>ROUND(I275*H275,2)</f>
        <v>0</v>
      </c>
      <c r="K275" s="196" t="s">
        <v>1</v>
      </c>
      <c r="L275" s="40"/>
      <c r="M275" s="201" t="s">
        <v>1</v>
      </c>
      <c r="N275" s="202" t="s">
        <v>46</v>
      </c>
      <c r="O275" s="72"/>
      <c r="P275" s="203">
        <f>O275*H275</f>
        <v>0</v>
      </c>
      <c r="Q275" s="203">
        <v>0</v>
      </c>
      <c r="R275" s="203">
        <f>Q275*H275</f>
        <v>0</v>
      </c>
      <c r="S275" s="203">
        <v>0</v>
      </c>
      <c r="T275" s="204">
        <f>S275*H275</f>
        <v>0</v>
      </c>
      <c r="U275" s="35"/>
      <c r="V275" s="35"/>
      <c r="W275" s="35"/>
      <c r="X275" s="35"/>
      <c r="Y275" s="35"/>
      <c r="Z275" s="35"/>
      <c r="AA275" s="35"/>
      <c r="AB275" s="35"/>
      <c r="AC275" s="35"/>
      <c r="AD275" s="35"/>
      <c r="AE275" s="35"/>
      <c r="AR275" s="205" t="s">
        <v>373</v>
      </c>
      <c r="AT275" s="205" t="s">
        <v>368</v>
      </c>
      <c r="AU275" s="205" t="s">
        <v>90</v>
      </c>
      <c r="AY275" s="18" t="s">
        <v>365</v>
      </c>
      <c r="BE275" s="206">
        <f>IF(N275="základní",J275,0)</f>
        <v>0</v>
      </c>
      <c r="BF275" s="206">
        <f>IF(N275="snížená",J275,0)</f>
        <v>0</v>
      </c>
      <c r="BG275" s="206">
        <f>IF(N275="zákl. přenesená",J275,0)</f>
        <v>0</v>
      </c>
      <c r="BH275" s="206">
        <f>IF(N275="sníž. přenesená",J275,0)</f>
        <v>0</v>
      </c>
      <c r="BI275" s="206">
        <f>IF(N275="nulová",J275,0)</f>
        <v>0</v>
      </c>
      <c r="BJ275" s="18" t="s">
        <v>88</v>
      </c>
      <c r="BK275" s="206">
        <f>ROUND(I275*H275,2)</f>
        <v>0</v>
      </c>
      <c r="BL275" s="18" t="s">
        <v>373</v>
      </c>
      <c r="BM275" s="205" t="s">
        <v>795</v>
      </c>
    </row>
    <row r="276" spans="1:65" s="2" customFormat="1" ht="19.5">
      <c r="A276" s="35"/>
      <c r="B276" s="36"/>
      <c r="C276" s="37"/>
      <c r="D276" s="209" t="s">
        <v>1270</v>
      </c>
      <c r="E276" s="37"/>
      <c r="F276" s="275" t="s">
        <v>4974</v>
      </c>
      <c r="G276" s="37"/>
      <c r="H276" s="37"/>
      <c r="I276" s="276"/>
      <c r="J276" s="37"/>
      <c r="K276" s="37"/>
      <c r="L276" s="40"/>
      <c r="M276" s="261"/>
      <c r="N276" s="262"/>
      <c r="O276" s="72"/>
      <c r="P276" s="72"/>
      <c r="Q276" s="72"/>
      <c r="R276" s="72"/>
      <c r="S276" s="72"/>
      <c r="T276" s="73"/>
      <c r="U276" s="35"/>
      <c r="V276" s="35"/>
      <c r="W276" s="35"/>
      <c r="X276" s="35"/>
      <c r="Y276" s="35"/>
      <c r="Z276" s="35"/>
      <c r="AA276" s="35"/>
      <c r="AB276" s="35"/>
      <c r="AC276" s="35"/>
      <c r="AD276" s="35"/>
      <c r="AE276" s="35"/>
      <c r="AT276" s="18" t="s">
        <v>1270</v>
      </c>
      <c r="AU276" s="18" t="s">
        <v>90</v>
      </c>
    </row>
    <row r="277" spans="1:65" s="2" customFormat="1" ht="24.2" customHeight="1">
      <c r="A277" s="35"/>
      <c r="B277" s="36"/>
      <c r="C277" s="240" t="s">
        <v>593</v>
      </c>
      <c r="D277" s="240" t="s">
        <v>432</v>
      </c>
      <c r="E277" s="241" t="s">
        <v>5055</v>
      </c>
      <c r="F277" s="242" t="s">
        <v>5056</v>
      </c>
      <c r="G277" s="243" t="s">
        <v>1499</v>
      </c>
      <c r="H277" s="244">
        <v>11</v>
      </c>
      <c r="I277" s="245"/>
      <c r="J277" s="246">
        <f>ROUND(I277*H277,2)</f>
        <v>0</v>
      </c>
      <c r="K277" s="242" t="s">
        <v>1</v>
      </c>
      <c r="L277" s="247"/>
      <c r="M277" s="248" t="s">
        <v>1</v>
      </c>
      <c r="N277" s="249" t="s">
        <v>46</v>
      </c>
      <c r="O277" s="72"/>
      <c r="P277" s="203">
        <f>O277*H277</f>
        <v>0</v>
      </c>
      <c r="Q277" s="203">
        <v>0</v>
      </c>
      <c r="R277" s="203">
        <f>Q277*H277</f>
        <v>0</v>
      </c>
      <c r="S277" s="203">
        <v>0</v>
      </c>
      <c r="T277" s="204">
        <f>S277*H277</f>
        <v>0</v>
      </c>
      <c r="U277" s="35"/>
      <c r="V277" s="35"/>
      <c r="W277" s="35"/>
      <c r="X277" s="35"/>
      <c r="Y277" s="35"/>
      <c r="Z277" s="35"/>
      <c r="AA277" s="35"/>
      <c r="AB277" s="35"/>
      <c r="AC277" s="35"/>
      <c r="AD277" s="35"/>
      <c r="AE277" s="35"/>
      <c r="AR277" s="205" t="s">
        <v>411</v>
      </c>
      <c r="AT277" s="205" t="s">
        <v>432</v>
      </c>
      <c r="AU277" s="205" t="s">
        <v>90</v>
      </c>
      <c r="AY277" s="18" t="s">
        <v>365</v>
      </c>
      <c r="BE277" s="206">
        <f>IF(N277="základní",J277,0)</f>
        <v>0</v>
      </c>
      <c r="BF277" s="206">
        <f>IF(N277="snížená",J277,0)</f>
        <v>0</v>
      </c>
      <c r="BG277" s="206">
        <f>IF(N277="zákl. přenesená",J277,0)</f>
        <v>0</v>
      </c>
      <c r="BH277" s="206">
        <f>IF(N277="sníž. přenesená",J277,0)</f>
        <v>0</v>
      </c>
      <c r="BI277" s="206">
        <f>IF(N277="nulová",J277,0)</f>
        <v>0</v>
      </c>
      <c r="BJ277" s="18" t="s">
        <v>88</v>
      </c>
      <c r="BK277" s="206">
        <f>ROUND(I277*H277,2)</f>
        <v>0</v>
      </c>
      <c r="BL277" s="18" t="s">
        <v>373</v>
      </c>
      <c r="BM277" s="205" t="s">
        <v>803</v>
      </c>
    </row>
    <row r="278" spans="1:65" s="2" customFormat="1" ht="29.25">
      <c r="A278" s="35"/>
      <c r="B278" s="36"/>
      <c r="C278" s="37"/>
      <c r="D278" s="209" t="s">
        <v>1270</v>
      </c>
      <c r="E278" s="37"/>
      <c r="F278" s="275" t="s">
        <v>5057</v>
      </c>
      <c r="G278" s="37"/>
      <c r="H278" s="37"/>
      <c r="I278" s="276"/>
      <c r="J278" s="37"/>
      <c r="K278" s="37"/>
      <c r="L278" s="40"/>
      <c r="M278" s="261"/>
      <c r="N278" s="262"/>
      <c r="O278" s="72"/>
      <c r="P278" s="72"/>
      <c r="Q278" s="72"/>
      <c r="R278" s="72"/>
      <c r="S278" s="72"/>
      <c r="T278" s="73"/>
      <c r="U278" s="35"/>
      <c r="V278" s="35"/>
      <c r="W278" s="35"/>
      <c r="X278" s="35"/>
      <c r="Y278" s="35"/>
      <c r="Z278" s="35"/>
      <c r="AA278" s="35"/>
      <c r="AB278" s="35"/>
      <c r="AC278" s="35"/>
      <c r="AD278" s="35"/>
      <c r="AE278" s="35"/>
      <c r="AT278" s="18" t="s">
        <v>1270</v>
      </c>
      <c r="AU278" s="18" t="s">
        <v>90</v>
      </c>
    </row>
    <row r="279" spans="1:65" s="2" customFormat="1" ht="21.75" customHeight="1">
      <c r="A279" s="35"/>
      <c r="B279" s="36"/>
      <c r="C279" s="240" t="s">
        <v>599</v>
      </c>
      <c r="D279" s="240" t="s">
        <v>432</v>
      </c>
      <c r="E279" s="241" t="s">
        <v>5058</v>
      </c>
      <c r="F279" s="242" t="s">
        <v>5059</v>
      </c>
      <c r="G279" s="243" t="s">
        <v>1499</v>
      </c>
      <c r="H279" s="244">
        <v>45</v>
      </c>
      <c r="I279" s="245"/>
      <c r="J279" s="246">
        <f>ROUND(I279*H279,2)</f>
        <v>0</v>
      </c>
      <c r="K279" s="242" t="s">
        <v>1</v>
      </c>
      <c r="L279" s="247"/>
      <c r="M279" s="248" t="s">
        <v>1</v>
      </c>
      <c r="N279" s="249" t="s">
        <v>46</v>
      </c>
      <c r="O279" s="72"/>
      <c r="P279" s="203">
        <f>O279*H279</f>
        <v>0</v>
      </c>
      <c r="Q279" s="203">
        <v>0</v>
      </c>
      <c r="R279" s="203">
        <f>Q279*H279</f>
        <v>0</v>
      </c>
      <c r="S279" s="203">
        <v>0</v>
      </c>
      <c r="T279" s="204">
        <f>S279*H279</f>
        <v>0</v>
      </c>
      <c r="U279" s="35"/>
      <c r="V279" s="35"/>
      <c r="W279" s="35"/>
      <c r="X279" s="35"/>
      <c r="Y279" s="35"/>
      <c r="Z279" s="35"/>
      <c r="AA279" s="35"/>
      <c r="AB279" s="35"/>
      <c r="AC279" s="35"/>
      <c r="AD279" s="35"/>
      <c r="AE279" s="35"/>
      <c r="AR279" s="205" t="s">
        <v>411</v>
      </c>
      <c r="AT279" s="205" t="s">
        <v>432</v>
      </c>
      <c r="AU279" s="205" t="s">
        <v>90</v>
      </c>
      <c r="AY279" s="18" t="s">
        <v>365</v>
      </c>
      <c r="BE279" s="206">
        <f>IF(N279="základní",J279,0)</f>
        <v>0</v>
      </c>
      <c r="BF279" s="206">
        <f>IF(N279="snížená",J279,0)</f>
        <v>0</v>
      </c>
      <c r="BG279" s="206">
        <f>IF(N279="zákl. přenesená",J279,0)</f>
        <v>0</v>
      </c>
      <c r="BH279" s="206">
        <f>IF(N279="sníž. přenesená",J279,0)</f>
        <v>0</v>
      </c>
      <c r="BI279" s="206">
        <f>IF(N279="nulová",J279,0)</f>
        <v>0</v>
      </c>
      <c r="BJ279" s="18" t="s">
        <v>88</v>
      </c>
      <c r="BK279" s="206">
        <f>ROUND(I279*H279,2)</f>
        <v>0</v>
      </c>
      <c r="BL279" s="18" t="s">
        <v>373</v>
      </c>
      <c r="BM279" s="205" t="s">
        <v>811</v>
      </c>
    </row>
    <row r="280" spans="1:65" s="2" customFormat="1" ht="29.25">
      <c r="A280" s="35"/>
      <c r="B280" s="36"/>
      <c r="C280" s="37"/>
      <c r="D280" s="209" t="s">
        <v>1270</v>
      </c>
      <c r="E280" s="37"/>
      <c r="F280" s="275" t="s">
        <v>5057</v>
      </c>
      <c r="G280" s="37"/>
      <c r="H280" s="37"/>
      <c r="I280" s="276"/>
      <c r="J280" s="37"/>
      <c r="K280" s="37"/>
      <c r="L280" s="40"/>
      <c r="M280" s="261"/>
      <c r="N280" s="262"/>
      <c r="O280" s="72"/>
      <c r="P280" s="72"/>
      <c r="Q280" s="72"/>
      <c r="R280" s="72"/>
      <c r="S280" s="72"/>
      <c r="T280" s="73"/>
      <c r="U280" s="35"/>
      <c r="V280" s="35"/>
      <c r="W280" s="35"/>
      <c r="X280" s="35"/>
      <c r="Y280" s="35"/>
      <c r="Z280" s="35"/>
      <c r="AA280" s="35"/>
      <c r="AB280" s="35"/>
      <c r="AC280" s="35"/>
      <c r="AD280" s="35"/>
      <c r="AE280" s="35"/>
      <c r="AT280" s="18" t="s">
        <v>1270</v>
      </c>
      <c r="AU280" s="18" t="s">
        <v>90</v>
      </c>
    </row>
    <row r="281" spans="1:65" s="2" customFormat="1" ht="24.2" customHeight="1">
      <c r="A281" s="35"/>
      <c r="B281" s="36"/>
      <c r="C281" s="240" t="s">
        <v>604</v>
      </c>
      <c r="D281" s="240" t="s">
        <v>432</v>
      </c>
      <c r="E281" s="241" t="s">
        <v>5060</v>
      </c>
      <c r="F281" s="242" t="s">
        <v>5061</v>
      </c>
      <c r="G281" s="243" t="s">
        <v>1499</v>
      </c>
      <c r="H281" s="244">
        <v>5</v>
      </c>
      <c r="I281" s="245"/>
      <c r="J281" s="246">
        <f>ROUND(I281*H281,2)</f>
        <v>0</v>
      </c>
      <c r="K281" s="242" t="s">
        <v>1</v>
      </c>
      <c r="L281" s="247"/>
      <c r="M281" s="248" t="s">
        <v>1</v>
      </c>
      <c r="N281" s="249" t="s">
        <v>46</v>
      </c>
      <c r="O281" s="72"/>
      <c r="P281" s="203">
        <f>O281*H281</f>
        <v>0</v>
      </c>
      <c r="Q281" s="203">
        <v>0</v>
      </c>
      <c r="R281" s="203">
        <f>Q281*H281</f>
        <v>0</v>
      </c>
      <c r="S281" s="203">
        <v>0</v>
      </c>
      <c r="T281" s="204">
        <f>S281*H281</f>
        <v>0</v>
      </c>
      <c r="U281" s="35"/>
      <c r="V281" s="35"/>
      <c r="W281" s="35"/>
      <c r="X281" s="35"/>
      <c r="Y281" s="35"/>
      <c r="Z281" s="35"/>
      <c r="AA281" s="35"/>
      <c r="AB281" s="35"/>
      <c r="AC281" s="35"/>
      <c r="AD281" s="35"/>
      <c r="AE281" s="35"/>
      <c r="AR281" s="205" t="s">
        <v>411</v>
      </c>
      <c r="AT281" s="205" t="s">
        <v>432</v>
      </c>
      <c r="AU281" s="205" t="s">
        <v>90</v>
      </c>
      <c r="AY281" s="18" t="s">
        <v>365</v>
      </c>
      <c r="BE281" s="206">
        <f>IF(N281="základní",J281,0)</f>
        <v>0</v>
      </c>
      <c r="BF281" s="206">
        <f>IF(N281="snížená",J281,0)</f>
        <v>0</v>
      </c>
      <c r="BG281" s="206">
        <f>IF(N281="zákl. přenesená",J281,0)</f>
        <v>0</v>
      </c>
      <c r="BH281" s="206">
        <f>IF(N281="sníž. přenesená",J281,0)</f>
        <v>0</v>
      </c>
      <c r="BI281" s="206">
        <f>IF(N281="nulová",J281,0)</f>
        <v>0</v>
      </c>
      <c r="BJ281" s="18" t="s">
        <v>88</v>
      </c>
      <c r="BK281" s="206">
        <f>ROUND(I281*H281,2)</f>
        <v>0</v>
      </c>
      <c r="BL281" s="18" t="s">
        <v>373</v>
      </c>
      <c r="BM281" s="205" t="s">
        <v>825</v>
      </c>
    </row>
    <row r="282" spans="1:65" s="2" customFormat="1" ht="29.25">
      <c r="A282" s="35"/>
      <c r="B282" s="36"/>
      <c r="C282" s="37"/>
      <c r="D282" s="209" t="s">
        <v>1270</v>
      </c>
      <c r="E282" s="37"/>
      <c r="F282" s="275" t="s">
        <v>5057</v>
      </c>
      <c r="G282" s="37"/>
      <c r="H282" s="37"/>
      <c r="I282" s="276"/>
      <c r="J282" s="37"/>
      <c r="K282" s="37"/>
      <c r="L282" s="40"/>
      <c r="M282" s="261"/>
      <c r="N282" s="262"/>
      <c r="O282" s="72"/>
      <c r="P282" s="72"/>
      <c r="Q282" s="72"/>
      <c r="R282" s="72"/>
      <c r="S282" s="72"/>
      <c r="T282" s="73"/>
      <c r="U282" s="35"/>
      <c r="V282" s="35"/>
      <c r="W282" s="35"/>
      <c r="X282" s="35"/>
      <c r="Y282" s="35"/>
      <c r="Z282" s="35"/>
      <c r="AA282" s="35"/>
      <c r="AB282" s="35"/>
      <c r="AC282" s="35"/>
      <c r="AD282" s="35"/>
      <c r="AE282" s="35"/>
      <c r="AT282" s="18" t="s">
        <v>1270</v>
      </c>
      <c r="AU282" s="18" t="s">
        <v>90</v>
      </c>
    </row>
    <row r="283" spans="1:65" s="2" customFormat="1" ht="49.15" customHeight="1">
      <c r="A283" s="35"/>
      <c r="B283" s="36"/>
      <c r="C283" s="194" t="s">
        <v>610</v>
      </c>
      <c r="D283" s="194" t="s">
        <v>368</v>
      </c>
      <c r="E283" s="195" t="s">
        <v>5062</v>
      </c>
      <c r="F283" s="196" t="s">
        <v>5063</v>
      </c>
      <c r="G283" s="197" t="s">
        <v>396</v>
      </c>
      <c r="H283" s="198">
        <v>745</v>
      </c>
      <c r="I283" s="199"/>
      <c r="J283" s="200">
        <f>ROUND(I283*H283,2)</f>
        <v>0</v>
      </c>
      <c r="K283" s="196" t="s">
        <v>1</v>
      </c>
      <c r="L283" s="40"/>
      <c r="M283" s="201" t="s">
        <v>1</v>
      </c>
      <c r="N283" s="202" t="s">
        <v>46</v>
      </c>
      <c r="O283" s="72"/>
      <c r="P283" s="203">
        <f>O283*H283</f>
        <v>0</v>
      </c>
      <c r="Q283" s="203">
        <v>0</v>
      </c>
      <c r="R283" s="203">
        <f>Q283*H283</f>
        <v>0</v>
      </c>
      <c r="S283" s="203">
        <v>0</v>
      </c>
      <c r="T283" s="204">
        <f>S283*H283</f>
        <v>0</v>
      </c>
      <c r="U283" s="35"/>
      <c r="V283" s="35"/>
      <c r="W283" s="35"/>
      <c r="X283" s="35"/>
      <c r="Y283" s="35"/>
      <c r="Z283" s="35"/>
      <c r="AA283" s="35"/>
      <c r="AB283" s="35"/>
      <c r="AC283" s="35"/>
      <c r="AD283" s="35"/>
      <c r="AE283" s="35"/>
      <c r="AR283" s="205" t="s">
        <v>373</v>
      </c>
      <c r="AT283" s="205" t="s">
        <v>368</v>
      </c>
      <c r="AU283" s="205" t="s">
        <v>90</v>
      </c>
      <c r="AY283" s="18" t="s">
        <v>365</v>
      </c>
      <c r="BE283" s="206">
        <f>IF(N283="základní",J283,0)</f>
        <v>0</v>
      </c>
      <c r="BF283" s="206">
        <f>IF(N283="snížená",J283,0)</f>
        <v>0</v>
      </c>
      <c r="BG283" s="206">
        <f>IF(N283="zákl. přenesená",J283,0)</f>
        <v>0</v>
      </c>
      <c r="BH283" s="206">
        <f>IF(N283="sníž. přenesená",J283,0)</f>
        <v>0</v>
      </c>
      <c r="BI283" s="206">
        <f>IF(N283="nulová",J283,0)</f>
        <v>0</v>
      </c>
      <c r="BJ283" s="18" t="s">
        <v>88</v>
      </c>
      <c r="BK283" s="206">
        <f>ROUND(I283*H283,2)</f>
        <v>0</v>
      </c>
      <c r="BL283" s="18" t="s">
        <v>373</v>
      </c>
      <c r="BM283" s="205" t="s">
        <v>835</v>
      </c>
    </row>
    <row r="284" spans="1:65" s="2" customFormat="1" ht="19.5">
      <c r="A284" s="35"/>
      <c r="B284" s="36"/>
      <c r="C284" s="37"/>
      <c r="D284" s="209" t="s">
        <v>1270</v>
      </c>
      <c r="E284" s="37"/>
      <c r="F284" s="275" t="s">
        <v>4974</v>
      </c>
      <c r="G284" s="37"/>
      <c r="H284" s="37"/>
      <c r="I284" s="276"/>
      <c r="J284" s="37"/>
      <c r="K284" s="37"/>
      <c r="L284" s="40"/>
      <c r="M284" s="261"/>
      <c r="N284" s="262"/>
      <c r="O284" s="72"/>
      <c r="P284" s="72"/>
      <c r="Q284" s="72"/>
      <c r="R284" s="72"/>
      <c r="S284" s="72"/>
      <c r="T284" s="73"/>
      <c r="U284" s="35"/>
      <c r="V284" s="35"/>
      <c r="W284" s="35"/>
      <c r="X284" s="35"/>
      <c r="Y284" s="35"/>
      <c r="Z284" s="35"/>
      <c r="AA284" s="35"/>
      <c r="AB284" s="35"/>
      <c r="AC284" s="35"/>
      <c r="AD284" s="35"/>
      <c r="AE284" s="35"/>
      <c r="AT284" s="18" t="s">
        <v>1270</v>
      </c>
      <c r="AU284" s="18" t="s">
        <v>90</v>
      </c>
    </row>
    <row r="285" spans="1:65" s="14" customFormat="1">
      <c r="B285" s="218"/>
      <c r="C285" s="219"/>
      <c r="D285" s="209" t="s">
        <v>375</v>
      </c>
      <c r="E285" s="220" t="s">
        <v>1</v>
      </c>
      <c r="F285" s="221" t="s">
        <v>5064</v>
      </c>
      <c r="G285" s="219"/>
      <c r="H285" s="222">
        <v>711</v>
      </c>
      <c r="I285" s="223"/>
      <c r="J285" s="219"/>
      <c r="K285" s="219"/>
      <c r="L285" s="224"/>
      <c r="M285" s="225"/>
      <c r="N285" s="226"/>
      <c r="O285" s="226"/>
      <c r="P285" s="226"/>
      <c r="Q285" s="226"/>
      <c r="R285" s="226"/>
      <c r="S285" s="226"/>
      <c r="T285" s="227"/>
      <c r="AT285" s="228" t="s">
        <v>375</v>
      </c>
      <c r="AU285" s="228" t="s">
        <v>90</v>
      </c>
      <c r="AV285" s="14" t="s">
        <v>90</v>
      </c>
      <c r="AW285" s="14" t="s">
        <v>36</v>
      </c>
      <c r="AX285" s="14" t="s">
        <v>81</v>
      </c>
      <c r="AY285" s="228" t="s">
        <v>365</v>
      </c>
    </row>
    <row r="286" spans="1:65" s="14" customFormat="1">
      <c r="B286" s="218"/>
      <c r="C286" s="219"/>
      <c r="D286" s="209" t="s">
        <v>375</v>
      </c>
      <c r="E286" s="220" t="s">
        <v>1</v>
      </c>
      <c r="F286" s="221" t="s">
        <v>5065</v>
      </c>
      <c r="G286" s="219"/>
      <c r="H286" s="222">
        <v>34</v>
      </c>
      <c r="I286" s="223"/>
      <c r="J286" s="219"/>
      <c r="K286" s="219"/>
      <c r="L286" s="224"/>
      <c r="M286" s="225"/>
      <c r="N286" s="226"/>
      <c r="O286" s="226"/>
      <c r="P286" s="226"/>
      <c r="Q286" s="226"/>
      <c r="R286" s="226"/>
      <c r="S286" s="226"/>
      <c r="T286" s="227"/>
      <c r="AT286" s="228" t="s">
        <v>375</v>
      </c>
      <c r="AU286" s="228" t="s">
        <v>90</v>
      </c>
      <c r="AV286" s="14" t="s">
        <v>90</v>
      </c>
      <c r="AW286" s="14" t="s">
        <v>36</v>
      </c>
      <c r="AX286" s="14" t="s">
        <v>81</v>
      </c>
      <c r="AY286" s="228" t="s">
        <v>365</v>
      </c>
    </row>
    <row r="287" spans="1:65" s="15" customFormat="1">
      <c r="B287" s="229"/>
      <c r="C287" s="230"/>
      <c r="D287" s="209" t="s">
        <v>375</v>
      </c>
      <c r="E287" s="231" t="s">
        <v>1</v>
      </c>
      <c r="F287" s="232" t="s">
        <v>379</v>
      </c>
      <c r="G287" s="230"/>
      <c r="H287" s="233">
        <v>745</v>
      </c>
      <c r="I287" s="234"/>
      <c r="J287" s="230"/>
      <c r="K287" s="230"/>
      <c r="L287" s="235"/>
      <c r="M287" s="236"/>
      <c r="N287" s="237"/>
      <c r="O287" s="237"/>
      <c r="P287" s="237"/>
      <c r="Q287" s="237"/>
      <c r="R287" s="237"/>
      <c r="S287" s="237"/>
      <c r="T287" s="238"/>
      <c r="AT287" s="239" t="s">
        <v>375</v>
      </c>
      <c r="AU287" s="239" t="s">
        <v>90</v>
      </c>
      <c r="AV287" s="15" t="s">
        <v>373</v>
      </c>
      <c r="AW287" s="15" t="s">
        <v>36</v>
      </c>
      <c r="AX287" s="15" t="s">
        <v>88</v>
      </c>
      <c r="AY287" s="239" t="s">
        <v>365</v>
      </c>
    </row>
    <row r="288" spans="1:65" s="2" customFormat="1" ht="16.5" customHeight="1">
      <c r="A288" s="35"/>
      <c r="B288" s="36"/>
      <c r="C288" s="240" t="s">
        <v>617</v>
      </c>
      <c r="D288" s="240" t="s">
        <v>432</v>
      </c>
      <c r="E288" s="241" t="s">
        <v>5066</v>
      </c>
      <c r="F288" s="242" t="s">
        <v>5067</v>
      </c>
      <c r="G288" s="243" t="s">
        <v>396</v>
      </c>
      <c r="H288" s="244">
        <v>711</v>
      </c>
      <c r="I288" s="245"/>
      <c r="J288" s="246">
        <f>ROUND(I288*H288,2)</f>
        <v>0</v>
      </c>
      <c r="K288" s="242" t="s">
        <v>1</v>
      </c>
      <c r="L288" s="247"/>
      <c r="M288" s="248" t="s">
        <v>1</v>
      </c>
      <c r="N288" s="249" t="s">
        <v>46</v>
      </c>
      <c r="O288" s="72"/>
      <c r="P288" s="203">
        <f>O288*H288</f>
        <v>0</v>
      </c>
      <c r="Q288" s="203">
        <v>0</v>
      </c>
      <c r="R288" s="203">
        <f>Q288*H288</f>
        <v>0</v>
      </c>
      <c r="S288" s="203">
        <v>0</v>
      </c>
      <c r="T288" s="204">
        <f>S288*H288</f>
        <v>0</v>
      </c>
      <c r="U288" s="35"/>
      <c r="V288" s="35"/>
      <c r="W288" s="35"/>
      <c r="X288" s="35"/>
      <c r="Y288" s="35"/>
      <c r="Z288" s="35"/>
      <c r="AA288" s="35"/>
      <c r="AB288" s="35"/>
      <c r="AC288" s="35"/>
      <c r="AD288" s="35"/>
      <c r="AE288" s="35"/>
      <c r="AR288" s="205" t="s">
        <v>411</v>
      </c>
      <c r="AT288" s="205" t="s">
        <v>432</v>
      </c>
      <c r="AU288" s="205" t="s">
        <v>90</v>
      </c>
      <c r="AY288" s="18" t="s">
        <v>365</v>
      </c>
      <c r="BE288" s="206">
        <f>IF(N288="základní",J288,0)</f>
        <v>0</v>
      </c>
      <c r="BF288" s="206">
        <f>IF(N288="snížená",J288,0)</f>
        <v>0</v>
      </c>
      <c r="BG288" s="206">
        <f>IF(N288="zákl. přenesená",J288,0)</f>
        <v>0</v>
      </c>
      <c r="BH288" s="206">
        <f>IF(N288="sníž. přenesená",J288,0)</f>
        <v>0</v>
      </c>
      <c r="BI288" s="206">
        <f>IF(N288="nulová",J288,0)</f>
        <v>0</v>
      </c>
      <c r="BJ288" s="18" t="s">
        <v>88</v>
      </c>
      <c r="BK288" s="206">
        <f>ROUND(I288*H288,2)</f>
        <v>0</v>
      </c>
      <c r="BL288" s="18" t="s">
        <v>373</v>
      </c>
      <c r="BM288" s="205" t="s">
        <v>848</v>
      </c>
    </row>
    <row r="289" spans="1:65" s="2" customFormat="1" ht="19.5">
      <c r="A289" s="35"/>
      <c r="B289" s="36"/>
      <c r="C289" s="37"/>
      <c r="D289" s="209" t="s">
        <v>1270</v>
      </c>
      <c r="E289" s="37"/>
      <c r="F289" s="275" t="s">
        <v>5068</v>
      </c>
      <c r="G289" s="37"/>
      <c r="H289" s="37"/>
      <c r="I289" s="276"/>
      <c r="J289" s="37"/>
      <c r="K289" s="37"/>
      <c r="L289" s="40"/>
      <c r="M289" s="261"/>
      <c r="N289" s="262"/>
      <c r="O289" s="72"/>
      <c r="P289" s="72"/>
      <c r="Q289" s="72"/>
      <c r="R289" s="72"/>
      <c r="S289" s="72"/>
      <c r="T289" s="73"/>
      <c r="U289" s="35"/>
      <c r="V289" s="35"/>
      <c r="W289" s="35"/>
      <c r="X289" s="35"/>
      <c r="Y289" s="35"/>
      <c r="Z289" s="35"/>
      <c r="AA289" s="35"/>
      <c r="AB289" s="35"/>
      <c r="AC289" s="35"/>
      <c r="AD289" s="35"/>
      <c r="AE289" s="35"/>
      <c r="AT289" s="18" t="s">
        <v>1270</v>
      </c>
      <c r="AU289" s="18" t="s">
        <v>90</v>
      </c>
    </row>
    <row r="290" spans="1:65" s="2" customFormat="1" ht="24.2" customHeight="1">
      <c r="A290" s="35"/>
      <c r="B290" s="36"/>
      <c r="C290" s="240" t="s">
        <v>622</v>
      </c>
      <c r="D290" s="240" t="s">
        <v>432</v>
      </c>
      <c r="E290" s="241" t="s">
        <v>5069</v>
      </c>
      <c r="F290" s="242" t="s">
        <v>5070</v>
      </c>
      <c r="G290" s="243" t="s">
        <v>396</v>
      </c>
      <c r="H290" s="244">
        <v>34</v>
      </c>
      <c r="I290" s="245"/>
      <c r="J290" s="246">
        <f>ROUND(I290*H290,2)</f>
        <v>0</v>
      </c>
      <c r="K290" s="242" t="s">
        <v>1</v>
      </c>
      <c r="L290" s="247"/>
      <c r="M290" s="248" t="s">
        <v>1</v>
      </c>
      <c r="N290" s="249" t="s">
        <v>46</v>
      </c>
      <c r="O290" s="72"/>
      <c r="P290" s="203">
        <f>O290*H290</f>
        <v>0</v>
      </c>
      <c r="Q290" s="203">
        <v>0</v>
      </c>
      <c r="R290" s="203">
        <f>Q290*H290</f>
        <v>0</v>
      </c>
      <c r="S290" s="203">
        <v>0</v>
      </c>
      <c r="T290" s="204">
        <f>S290*H290</f>
        <v>0</v>
      </c>
      <c r="U290" s="35"/>
      <c r="V290" s="35"/>
      <c r="W290" s="35"/>
      <c r="X290" s="35"/>
      <c r="Y290" s="35"/>
      <c r="Z290" s="35"/>
      <c r="AA290" s="35"/>
      <c r="AB290" s="35"/>
      <c r="AC290" s="35"/>
      <c r="AD290" s="35"/>
      <c r="AE290" s="35"/>
      <c r="AR290" s="205" t="s">
        <v>411</v>
      </c>
      <c r="AT290" s="205" t="s">
        <v>432</v>
      </c>
      <c r="AU290" s="205" t="s">
        <v>90</v>
      </c>
      <c r="AY290" s="18" t="s">
        <v>365</v>
      </c>
      <c r="BE290" s="206">
        <f>IF(N290="základní",J290,0)</f>
        <v>0</v>
      </c>
      <c r="BF290" s="206">
        <f>IF(N290="snížená",J290,0)</f>
        <v>0</v>
      </c>
      <c r="BG290" s="206">
        <f>IF(N290="zákl. přenesená",J290,0)</f>
        <v>0</v>
      </c>
      <c r="BH290" s="206">
        <f>IF(N290="sníž. přenesená",J290,0)</f>
        <v>0</v>
      </c>
      <c r="BI290" s="206">
        <f>IF(N290="nulová",J290,0)</f>
        <v>0</v>
      </c>
      <c r="BJ290" s="18" t="s">
        <v>88</v>
      </c>
      <c r="BK290" s="206">
        <f>ROUND(I290*H290,2)</f>
        <v>0</v>
      </c>
      <c r="BL290" s="18" t="s">
        <v>373</v>
      </c>
      <c r="BM290" s="205" t="s">
        <v>861</v>
      </c>
    </row>
    <row r="291" spans="1:65" s="2" customFormat="1" ht="19.5">
      <c r="A291" s="35"/>
      <c r="B291" s="36"/>
      <c r="C291" s="37"/>
      <c r="D291" s="209" t="s">
        <v>1270</v>
      </c>
      <c r="E291" s="37"/>
      <c r="F291" s="275" t="s">
        <v>5068</v>
      </c>
      <c r="G291" s="37"/>
      <c r="H291" s="37"/>
      <c r="I291" s="276"/>
      <c r="J291" s="37"/>
      <c r="K291" s="37"/>
      <c r="L291" s="40"/>
      <c r="M291" s="261"/>
      <c r="N291" s="262"/>
      <c r="O291" s="72"/>
      <c r="P291" s="72"/>
      <c r="Q291" s="72"/>
      <c r="R291" s="72"/>
      <c r="S291" s="72"/>
      <c r="T291" s="73"/>
      <c r="U291" s="35"/>
      <c r="V291" s="35"/>
      <c r="W291" s="35"/>
      <c r="X291" s="35"/>
      <c r="Y291" s="35"/>
      <c r="Z291" s="35"/>
      <c r="AA291" s="35"/>
      <c r="AB291" s="35"/>
      <c r="AC291" s="35"/>
      <c r="AD291" s="35"/>
      <c r="AE291" s="35"/>
      <c r="AT291" s="18" t="s">
        <v>1270</v>
      </c>
      <c r="AU291" s="18" t="s">
        <v>90</v>
      </c>
    </row>
    <row r="292" spans="1:65" s="2" customFormat="1" ht="49.15" customHeight="1">
      <c r="A292" s="35"/>
      <c r="B292" s="36"/>
      <c r="C292" s="194" t="s">
        <v>628</v>
      </c>
      <c r="D292" s="194" t="s">
        <v>368</v>
      </c>
      <c r="E292" s="195" t="s">
        <v>5071</v>
      </c>
      <c r="F292" s="196" t="s">
        <v>5072</v>
      </c>
      <c r="G292" s="197" t="s">
        <v>396</v>
      </c>
      <c r="H292" s="198">
        <v>383</v>
      </c>
      <c r="I292" s="199"/>
      <c r="J292" s="200">
        <f>ROUND(I292*H292,2)</f>
        <v>0</v>
      </c>
      <c r="K292" s="196" t="s">
        <v>1</v>
      </c>
      <c r="L292" s="40"/>
      <c r="M292" s="201" t="s">
        <v>1</v>
      </c>
      <c r="N292" s="202" t="s">
        <v>46</v>
      </c>
      <c r="O292" s="72"/>
      <c r="P292" s="203">
        <f>O292*H292</f>
        <v>0</v>
      </c>
      <c r="Q292" s="203">
        <v>0</v>
      </c>
      <c r="R292" s="203">
        <f>Q292*H292</f>
        <v>0</v>
      </c>
      <c r="S292" s="203">
        <v>0</v>
      </c>
      <c r="T292" s="204">
        <f>S292*H292</f>
        <v>0</v>
      </c>
      <c r="U292" s="35"/>
      <c r="V292" s="35"/>
      <c r="W292" s="35"/>
      <c r="X292" s="35"/>
      <c r="Y292" s="35"/>
      <c r="Z292" s="35"/>
      <c r="AA292" s="35"/>
      <c r="AB292" s="35"/>
      <c r="AC292" s="35"/>
      <c r="AD292" s="35"/>
      <c r="AE292" s="35"/>
      <c r="AR292" s="205" t="s">
        <v>373</v>
      </c>
      <c r="AT292" s="205" t="s">
        <v>368</v>
      </c>
      <c r="AU292" s="205" t="s">
        <v>90</v>
      </c>
      <c r="AY292" s="18" t="s">
        <v>365</v>
      </c>
      <c r="BE292" s="206">
        <f>IF(N292="základní",J292,0)</f>
        <v>0</v>
      </c>
      <c r="BF292" s="206">
        <f>IF(N292="snížená",J292,0)</f>
        <v>0</v>
      </c>
      <c r="BG292" s="206">
        <f>IF(N292="zákl. přenesená",J292,0)</f>
        <v>0</v>
      </c>
      <c r="BH292" s="206">
        <f>IF(N292="sníž. přenesená",J292,0)</f>
        <v>0</v>
      </c>
      <c r="BI292" s="206">
        <f>IF(N292="nulová",J292,0)</f>
        <v>0</v>
      </c>
      <c r="BJ292" s="18" t="s">
        <v>88</v>
      </c>
      <c r="BK292" s="206">
        <f>ROUND(I292*H292,2)</f>
        <v>0</v>
      </c>
      <c r="BL292" s="18" t="s">
        <v>373</v>
      </c>
      <c r="BM292" s="205" t="s">
        <v>873</v>
      </c>
    </row>
    <row r="293" spans="1:65" s="2" customFormat="1" ht="19.5">
      <c r="A293" s="35"/>
      <c r="B293" s="36"/>
      <c r="C293" s="37"/>
      <c r="D293" s="209" t="s">
        <v>1270</v>
      </c>
      <c r="E293" s="37"/>
      <c r="F293" s="275" t="s">
        <v>4974</v>
      </c>
      <c r="G293" s="37"/>
      <c r="H293" s="37"/>
      <c r="I293" s="276"/>
      <c r="J293" s="37"/>
      <c r="K293" s="37"/>
      <c r="L293" s="40"/>
      <c r="M293" s="261"/>
      <c r="N293" s="262"/>
      <c r="O293" s="72"/>
      <c r="P293" s="72"/>
      <c r="Q293" s="72"/>
      <c r="R293" s="72"/>
      <c r="S293" s="72"/>
      <c r="T293" s="73"/>
      <c r="U293" s="35"/>
      <c r="V293" s="35"/>
      <c r="W293" s="35"/>
      <c r="X293" s="35"/>
      <c r="Y293" s="35"/>
      <c r="Z293" s="35"/>
      <c r="AA293" s="35"/>
      <c r="AB293" s="35"/>
      <c r="AC293" s="35"/>
      <c r="AD293" s="35"/>
      <c r="AE293" s="35"/>
      <c r="AT293" s="18" t="s">
        <v>1270</v>
      </c>
      <c r="AU293" s="18" t="s">
        <v>90</v>
      </c>
    </row>
    <row r="294" spans="1:65" s="2" customFormat="1" ht="16.5" customHeight="1">
      <c r="A294" s="35"/>
      <c r="B294" s="36"/>
      <c r="C294" s="240" t="s">
        <v>634</v>
      </c>
      <c r="D294" s="240" t="s">
        <v>432</v>
      </c>
      <c r="E294" s="241" t="s">
        <v>5073</v>
      </c>
      <c r="F294" s="242" t="s">
        <v>5074</v>
      </c>
      <c r="G294" s="243" t="s">
        <v>396</v>
      </c>
      <c r="H294" s="244">
        <v>383</v>
      </c>
      <c r="I294" s="245"/>
      <c r="J294" s="246">
        <f>ROUND(I294*H294,2)</f>
        <v>0</v>
      </c>
      <c r="K294" s="242" t="s">
        <v>1</v>
      </c>
      <c r="L294" s="247"/>
      <c r="M294" s="248" t="s">
        <v>1</v>
      </c>
      <c r="N294" s="249" t="s">
        <v>46</v>
      </c>
      <c r="O294" s="72"/>
      <c r="P294" s="203">
        <f>O294*H294</f>
        <v>0</v>
      </c>
      <c r="Q294" s="203">
        <v>0</v>
      </c>
      <c r="R294" s="203">
        <f>Q294*H294</f>
        <v>0</v>
      </c>
      <c r="S294" s="203">
        <v>0</v>
      </c>
      <c r="T294" s="204">
        <f>S294*H294</f>
        <v>0</v>
      </c>
      <c r="U294" s="35"/>
      <c r="V294" s="35"/>
      <c r="W294" s="35"/>
      <c r="X294" s="35"/>
      <c r="Y294" s="35"/>
      <c r="Z294" s="35"/>
      <c r="AA294" s="35"/>
      <c r="AB294" s="35"/>
      <c r="AC294" s="35"/>
      <c r="AD294" s="35"/>
      <c r="AE294" s="35"/>
      <c r="AR294" s="205" t="s">
        <v>411</v>
      </c>
      <c r="AT294" s="205" t="s">
        <v>432</v>
      </c>
      <c r="AU294" s="205" t="s">
        <v>90</v>
      </c>
      <c r="AY294" s="18" t="s">
        <v>365</v>
      </c>
      <c r="BE294" s="206">
        <f>IF(N294="základní",J294,0)</f>
        <v>0</v>
      </c>
      <c r="BF294" s="206">
        <f>IF(N294="snížená",J294,0)</f>
        <v>0</v>
      </c>
      <c r="BG294" s="206">
        <f>IF(N294="zákl. přenesená",J294,0)</f>
        <v>0</v>
      </c>
      <c r="BH294" s="206">
        <f>IF(N294="sníž. přenesená",J294,0)</f>
        <v>0</v>
      </c>
      <c r="BI294" s="206">
        <f>IF(N294="nulová",J294,0)</f>
        <v>0</v>
      </c>
      <c r="BJ294" s="18" t="s">
        <v>88</v>
      </c>
      <c r="BK294" s="206">
        <f>ROUND(I294*H294,2)</f>
        <v>0</v>
      </c>
      <c r="BL294" s="18" t="s">
        <v>373</v>
      </c>
      <c r="BM294" s="205" t="s">
        <v>887</v>
      </c>
    </row>
    <row r="295" spans="1:65" s="2" customFormat="1" ht="19.5">
      <c r="A295" s="35"/>
      <c r="B295" s="36"/>
      <c r="C295" s="37"/>
      <c r="D295" s="209" t="s">
        <v>1270</v>
      </c>
      <c r="E295" s="37"/>
      <c r="F295" s="275" t="s">
        <v>5075</v>
      </c>
      <c r="G295" s="37"/>
      <c r="H295" s="37"/>
      <c r="I295" s="276"/>
      <c r="J295" s="37"/>
      <c r="K295" s="37"/>
      <c r="L295" s="40"/>
      <c r="M295" s="261"/>
      <c r="N295" s="262"/>
      <c r="O295" s="72"/>
      <c r="P295" s="72"/>
      <c r="Q295" s="72"/>
      <c r="R295" s="72"/>
      <c r="S295" s="72"/>
      <c r="T295" s="73"/>
      <c r="U295" s="35"/>
      <c r="V295" s="35"/>
      <c r="W295" s="35"/>
      <c r="X295" s="35"/>
      <c r="Y295" s="35"/>
      <c r="Z295" s="35"/>
      <c r="AA295" s="35"/>
      <c r="AB295" s="35"/>
      <c r="AC295" s="35"/>
      <c r="AD295" s="35"/>
      <c r="AE295" s="35"/>
      <c r="AT295" s="18" t="s">
        <v>1270</v>
      </c>
      <c r="AU295" s="18" t="s">
        <v>90</v>
      </c>
    </row>
    <row r="296" spans="1:65" s="2" customFormat="1" ht="44.25" customHeight="1">
      <c r="A296" s="35"/>
      <c r="B296" s="36"/>
      <c r="C296" s="194" t="s">
        <v>639</v>
      </c>
      <c r="D296" s="194" t="s">
        <v>368</v>
      </c>
      <c r="E296" s="195" t="s">
        <v>5076</v>
      </c>
      <c r="F296" s="196" t="s">
        <v>5077</v>
      </c>
      <c r="G296" s="197" t="s">
        <v>396</v>
      </c>
      <c r="H296" s="198">
        <v>567.5</v>
      </c>
      <c r="I296" s="199"/>
      <c r="J296" s="200">
        <f>ROUND(I296*H296,2)</f>
        <v>0</v>
      </c>
      <c r="K296" s="196" t="s">
        <v>1</v>
      </c>
      <c r="L296" s="40"/>
      <c r="M296" s="201" t="s">
        <v>1</v>
      </c>
      <c r="N296" s="202" t="s">
        <v>46</v>
      </c>
      <c r="O296" s="72"/>
      <c r="P296" s="203">
        <f>O296*H296</f>
        <v>0</v>
      </c>
      <c r="Q296" s="203">
        <v>0</v>
      </c>
      <c r="R296" s="203">
        <f>Q296*H296</f>
        <v>0</v>
      </c>
      <c r="S296" s="203">
        <v>0</v>
      </c>
      <c r="T296" s="204">
        <f>S296*H296</f>
        <v>0</v>
      </c>
      <c r="U296" s="35"/>
      <c r="V296" s="35"/>
      <c r="W296" s="35"/>
      <c r="X296" s="35"/>
      <c r="Y296" s="35"/>
      <c r="Z296" s="35"/>
      <c r="AA296" s="35"/>
      <c r="AB296" s="35"/>
      <c r="AC296" s="35"/>
      <c r="AD296" s="35"/>
      <c r="AE296" s="35"/>
      <c r="AR296" s="205" t="s">
        <v>373</v>
      </c>
      <c r="AT296" s="205" t="s">
        <v>368</v>
      </c>
      <c r="AU296" s="205" t="s">
        <v>90</v>
      </c>
      <c r="AY296" s="18" t="s">
        <v>365</v>
      </c>
      <c r="BE296" s="206">
        <f>IF(N296="základní",J296,0)</f>
        <v>0</v>
      </c>
      <c r="BF296" s="206">
        <f>IF(N296="snížená",J296,0)</f>
        <v>0</v>
      </c>
      <c r="BG296" s="206">
        <f>IF(N296="zákl. přenesená",J296,0)</f>
        <v>0</v>
      </c>
      <c r="BH296" s="206">
        <f>IF(N296="sníž. přenesená",J296,0)</f>
        <v>0</v>
      </c>
      <c r="BI296" s="206">
        <f>IF(N296="nulová",J296,0)</f>
        <v>0</v>
      </c>
      <c r="BJ296" s="18" t="s">
        <v>88</v>
      </c>
      <c r="BK296" s="206">
        <f>ROUND(I296*H296,2)</f>
        <v>0</v>
      </c>
      <c r="BL296" s="18" t="s">
        <v>373</v>
      </c>
      <c r="BM296" s="205" t="s">
        <v>898</v>
      </c>
    </row>
    <row r="297" spans="1:65" s="2" customFormat="1" ht="29.25">
      <c r="A297" s="35"/>
      <c r="B297" s="36"/>
      <c r="C297" s="37"/>
      <c r="D297" s="209" t="s">
        <v>1270</v>
      </c>
      <c r="E297" s="37"/>
      <c r="F297" s="275" t="s">
        <v>5078</v>
      </c>
      <c r="G297" s="37"/>
      <c r="H297" s="37"/>
      <c r="I297" s="276"/>
      <c r="J297" s="37"/>
      <c r="K297" s="37"/>
      <c r="L297" s="40"/>
      <c r="M297" s="261"/>
      <c r="N297" s="262"/>
      <c r="O297" s="72"/>
      <c r="P297" s="72"/>
      <c r="Q297" s="72"/>
      <c r="R297" s="72"/>
      <c r="S297" s="72"/>
      <c r="T297" s="73"/>
      <c r="U297" s="35"/>
      <c r="V297" s="35"/>
      <c r="W297" s="35"/>
      <c r="X297" s="35"/>
      <c r="Y297" s="35"/>
      <c r="Z297" s="35"/>
      <c r="AA297" s="35"/>
      <c r="AB297" s="35"/>
      <c r="AC297" s="35"/>
      <c r="AD297" s="35"/>
      <c r="AE297" s="35"/>
      <c r="AT297" s="18" t="s">
        <v>1270</v>
      </c>
      <c r="AU297" s="18" t="s">
        <v>90</v>
      </c>
    </row>
    <row r="298" spans="1:65" s="14" customFormat="1">
      <c r="B298" s="218"/>
      <c r="C298" s="219"/>
      <c r="D298" s="209" t="s">
        <v>375</v>
      </c>
      <c r="E298" s="220" t="s">
        <v>1</v>
      </c>
      <c r="F298" s="221" t="s">
        <v>5079</v>
      </c>
      <c r="G298" s="219"/>
      <c r="H298" s="222">
        <v>567.5</v>
      </c>
      <c r="I298" s="223"/>
      <c r="J298" s="219"/>
      <c r="K298" s="219"/>
      <c r="L298" s="224"/>
      <c r="M298" s="225"/>
      <c r="N298" s="226"/>
      <c r="O298" s="226"/>
      <c r="P298" s="226"/>
      <c r="Q298" s="226"/>
      <c r="R298" s="226"/>
      <c r="S298" s="226"/>
      <c r="T298" s="227"/>
      <c r="AT298" s="228" t="s">
        <v>375</v>
      </c>
      <c r="AU298" s="228" t="s">
        <v>90</v>
      </c>
      <c r="AV298" s="14" t="s">
        <v>90</v>
      </c>
      <c r="AW298" s="14" t="s">
        <v>36</v>
      </c>
      <c r="AX298" s="14" t="s">
        <v>81</v>
      </c>
      <c r="AY298" s="228" t="s">
        <v>365</v>
      </c>
    </row>
    <row r="299" spans="1:65" s="15" customFormat="1">
      <c r="B299" s="229"/>
      <c r="C299" s="230"/>
      <c r="D299" s="209" t="s">
        <v>375</v>
      </c>
      <c r="E299" s="231" t="s">
        <v>1</v>
      </c>
      <c r="F299" s="232" t="s">
        <v>379</v>
      </c>
      <c r="G299" s="230"/>
      <c r="H299" s="233">
        <v>567.5</v>
      </c>
      <c r="I299" s="234"/>
      <c r="J299" s="230"/>
      <c r="K299" s="230"/>
      <c r="L299" s="235"/>
      <c r="M299" s="236"/>
      <c r="N299" s="237"/>
      <c r="O299" s="237"/>
      <c r="P299" s="237"/>
      <c r="Q299" s="237"/>
      <c r="R299" s="237"/>
      <c r="S299" s="237"/>
      <c r="T299" s="238"/>
      <c r="AT299" s="239" t="s">
        <v>375</v>
      </c>
      <c r="AU299" s="239" t="s">
        <v>90</v>
      </c>
      <c r="AV299" s="15" t="s">
        <v>373</v>
      </c>
      <c r="AW299" s="15" t="s">
        <v>36</v>
      </c>
      <c r="AX299" s="15" t="s">
        <v>88</v>
      </c>
      <c r="AY299" s="239" t="s">
        <v>365</v>
      </c>
    </row>
    <row r="300" spans="1:65" s="2" customFormat="1" ht="37.9" customHeight="1">
      <c r="A300" s="35"/>
      <c r="B300" s="36"/>
      <c r="C300" s="194" t="s">
        <v>643</v>
      </c>
      <c r="D300" s="194" t="s">
        <v>368</v>
      </c>
      <c r="E300" s="195" t="s">
        <v>5080</v>
      </c>
      <c r="F300" s="196" t="s">
        <v>5081</v>
      </c>
      <c r="G300" s="197" t="s">
        <v>396</v>
      </c>
      <c r="H300" s="198">
        <v>177.5</v>
      </c>
      <c r="I300" s="199"/>
      <c r="J300" s="200">
        <f>ROUND(I300*H300,2)</f>
        <v>0</v>
      </c>
      <c r="K300" s="196" t="s">
        <v>1</v>
      </c>
      <c r="L300" s="40"/>
      <c r="M300" s="201" t="s">
        <v>1</v>
      </c>
      <c r="N300" s="202" t="s">
        <v>46</v>
      </c>
      <c r="O300" s="72"/>
      <c r="P300" s="203">
        <f>O300*H300</f>
        <v>0</v>
      </c>
      <c r="Q300" s="203">
        <v>0</v>
      </c>
      <c r="R300" s="203">
        <f>Q300*H300</f>
        <v>0</v>
      </c>
      <c r="S300" s="203">
        <v>0</v>
      </c>
      <c r="T300" s="204">
        <f>S300*H300</f>
        <v>0</v>
      </c>
      <c r="U300" s="35"/>
      <c r="V300" s="35"/>
      <c r="W300" s="35"/>
      <c r="X300" s="35"/>
      <c r="Y300" s="35"/>
      <c r="Z300" s="35"/>
      <c r="AA300" s="35"/>
      <c r="AB300" s="35"/>
      <c r="AC300" s="35"/>
      <c r="AD300" s="35"/>
      <c r="AE300" s="35"/>
      <c r="AR300" s="205" t="s">
        <v>373</v>
      </c>
      <c r="AT300" s="205" t="s">
        <v>368</v>
      </c>
      <c r="AU300" s="205" t="s">
        <v>90</v>
      </c>
      <c r="AY300" s="18" t="s">
        <v>365</v>
      </c>
      <c r="BE300" s="206">
        <f>IF(N300="základní",J300,0)</f>
        <v>0</v>
      </c>
      <c r="BF300" s="206">
        <f>IF(N300="snížená",J300,0)</f>
        <v>0</v>
      </c>
      <c r="BG300" s="206">
        <f>IF(N300="zákl. přenesená",J300,0)</f>
        <v>0</v>
      </c>
      <c r="BH300" s="206">
        <f>IF(N300="sníž. přenesená",J300,0)</f>
        <v>0</v>
      </c>
      <c r="BI300" s="206">
        <f>IF(N300="nulová",J300,0)</f>
        <v>0</v>
      </c>
      <c r="BJ300" s="18" t="s">
        <v>88</v>
      </c>
      <c r="BK300" s="206">
        <f>ROUND(I300*H300,2)</f>
        <v>0</v>
      </c>
      <c r="BL300" s="18" t="s">
        <v>373</v>
      </c>
      <c r="BM300" s="205" t="s">
        <v>910</v>
      </c>
    </row>
    <row r="301" spans="1:65" s="2" customFormat="1" ht="19.5">
      <c r="A301" s="35"/>
      <c r="B301" s="36"/>
      <c r="C301" s="37"/>
      <c r="D301" s="209" t="s">
        <v>1270</v>
      </c>
      <c r="E301" s="37"/>
      <c r="F301" s="275" t="s">
        <v>4974</v>
      </c>
      <c r="G301" s="37"/>
      <c r="H301" s="37"/>
      <c r="I301" s="276"/>
      <c r="J301" s="37"/>
      <c r="K301" s="37"/>
      <c r="L301" s="40"/>
      <c r="M301" s="261"/>
      <c r="N301" s="262"/>
      <c r="O301" s="72"/>
      <c r="P301" s="72"/>
      <c r="Q301" s="72"/>
      <c r="R301" s="72"/>
      <c r="S301" s="72"/>
      <c r="T301" s="73"/>
      <c r="U301" s="35"/>
      <c r="V301" s="35"/>
      <c r="W301" s="35"/>
      <c r="X301" s="35"/>
      <c r="Y301" s="35"/>
      <c r="Z301" s="35"/>
      <c r="AA301" s="35"/>
      <c r="AB301" s="35"/>
      <c r="AC301" s="35"/>
      <c r="AD301" s="35"/>
      <c r="AE301" s="35"/>
      <c r="AT301" s="18" t="s">
        <v>1270</v>
      </c>
      <c r="AU301" s="18" t="s">
        <v>90</v>
      </c>
    </row>
    <row r="302" spans="1:65" s="14" customFormat="1">
      <c r="B302" s="218"/>
      <c r="C302" s="219"/>
      <c r="D302" s="209" t="s">
        <v>375</v>
      </c>
      <c r="E302" s="220" t="s">
        <v>1</v>
      </c>
      <c r="F302" s="221" t="s">
        <v>5082</v>
      </c>
      <c r="G302" s="219"/>
      <c r="H302" s="222">
        <v>1.5</v>
      </c>
      <c r="I302" s="223"/>
      <c r="J302" s="219"/>
      <c r="K302" s="219"/>
      <c r="L302" s="224"/>
      <c r="M302" s="225"/>
      <c r="N302" s="226"/>
      <c r="O302" s="226"/>
      <c r="P302" s="226"/>
      <c r="Q302" s="226"/>
      <c r="R302" s="226"/>
      <c r="S302" s="226"/>
      <c r="T302" s="227"/>
      <c r="AT302" s="228" t="s">
        <v>375</v>
      </c>
      <c r="AU302" s="228" t="s">
        <v>90</v>
      </c>
      <c r="AV302" s="14" t="s">
        <v>90</v>
      </c>
      <c r="AW302" s="14" t="s">
        <v>36</v>
      </c>
      <c r="AX302" s="14" t="s">
        <v>81</v>
      </c>
      <c r="AY302" s="228" t="s">
        <v>365</v>
      </c>
    </row>
    <row r="303" spans="1:65" s="14" customFormat="1">
      <c r="B303" s="218"/>
      <c r="C303" s="219"/>
      <c r="D303" s="209" t="s">
        <v>375</v>
      </c>
      <c r="E303" s="220" t="s">
        <v>1</v>
      </c>
      <c r="F303" s="221" t="s">
        <v>5083</v>
      </c>
      <c r="G303" s="219"/>
      <c r="H303" s="222">
        <v>176</v>
      </c>
      <c r="I303" s="223"/>
      <c r="J303" s="219"/>
      <c r="K303" s="219"/>
      <c r="L303" s="224"/>
      <c r="M303" s="225"/>
      <c r="N303" s="226"/>
      <c r="O303" s="226"/>
      <c r="P303" s="226"/>
      <c r="Q303" s="226"/>
      <c r="R303" s="226"/>
      <c r="S303" s="226"/>
      <c r="T303" s="227"/>
      <c r="AT303" s="228" t="s">
        <v>375</v>
      </c>
      <c r="AU303" s="228" t="s">
        <v>90</v>
      </c>
      <c r="AV303" s="14" t="s">
        <v>90</v>
      </c>
      <c r="AW303" s="14" t="s">
        <v>36</v>
      </c>
      <c r="AX303" s="14" t="s">
        <v>81</v>
      </c>
      <c r="AY303" s="228" t="s">
        <v>365</v>
      </c>
    </row>
    <row r="304" spans="1:65" s="15" customFormat="1">
      <c r="B304" s="229"/>
      <c r="C304" s="230"/>
      <c r="D304" s="209" t="s">
        <v>375</v>
      </c>
      <c r="E304" s="231" t="s">
        <v>1</v>
      </c>
      <c r="F304" s="232" t="s">
        <v>379</v>
      </c>
      <c r="G304" s="230"/>
      <c r="H304" s="233">
        <v>177.5</v>
      </c>
      <c r="I304" s="234"/>
      <c r="J304" s="230"/>
      <c r="K304" s="230"/>
      <c r="L304" s="235"/>
      <c r="M304" s="236"/>
      <c r="N304" s="237"/>
      <c r="O304" s="237"/>
      <c r="P304" s="237"/>
      <c r="Q304" s="237"/>
      <c r="R304" s="237"/>
      <c r="S304" s="237"/>
      <c r="T304" s="238"/>
      <c r="AT304" s="239" t="s">
        <v>375</v>
      </c>
      <c r="AU304" s="239" t="s">
        <v>90</v>
      </c>
      <c r="AV304" s="15" t="s">
        <v>373</v>
      </c>
      <c r="AW304" s="15" t="s">
        <v>36</v>
      </c>
      <c r="AX304" s="15" t="s">
        <v>88</v>
      </c>
      <c r="AY304" s="239" t="s">
        <v>365</v>
      </c>
    </row>
    <row r="305" spans="1:65" s="2" customFormat="1" ht="37.9" customHeight="1">
      <c r="A305" s="35"/>
      <c r="B305" s="36"/>
      <c r="C305" s="194" t="s">
        <v>649</v>
      </c>
      <c r="D305" s="194" t="s">
        <v>368</v>
      </c>
      <c r="E305" s="195" t="s">
        <v>5084</v>
      </c>
      <c r="F305" s="196" t="s">
        <v>5085</v>
      </c>
      <c r="G305" s="197" t="s">
        <v>396</v>
      </c>
      <c r="H305" s="198">
        <v>405</v>
      </c>
      <c r="I305" s="199"/>
      <c r="J305" s="200">
        <f>ROUND(I305*H305,2)</f>
        <v>0</v>
      </c>
      <c r="K305" s="196" t="s">
        <v>1</v>
      </c>
      <c r="L305" s="40"/>
      <c r="M305" s="201" t="s">
        <v>1</v>
      </c>
      <c r="N305" s="202" t="s">
        <v>46</v>
      </c>
      <c r="O305" s="72"/>
      <c r="P305" s="203">
        <f>O305*H305</f>
        <v>0</v>
      </c>
      <c r="Q305" s="203">
        <v>0</v>
      </c>
      <c r="R305" s="203">
        <f>Q305*H305</f>
        <v>0</v>
      </c>
      <c r="S305" s="203">
        <v>0</v>
      </c>
      <c r="T305" s="204">
        <f>S305*H305</f>
        <v>0</v>
      </c>
      <c r="U305" s="35"/>
      <c r="V305" s="35"/>
      <c r="W305" s="35"/>
      <c r="X305" s="35"/>
      <c r="Y305" s="35"/>
      <c r="Z305" s="35"/>
      <c r="AA305" s="35"/>
      <c r="AB305" s="35"/>
      <c r="AC305" s="35"/>
      <c r="AD305" s="35"/>
      <c r="AE305" s="35"/>
      <c r="AR305" s="205" t="s">
        <v>373</v>
      </c>
      <c r="AT305" s="205" t="s">
        <v>368</v>
      </c>
      <c r="AU305" s="205" t="s">
        <v>90</v>
      </c>
      <c r="AY305" s="18" t="s">
        <v>365</v>
      </c>
      <c r="BE305" s="206">
        <f>IF(N305="základní",J305,0)</f>
        <v>0</v>
      </c>
      <c r="BF305" s="206">
        <f>IF(N305="snížená",J305,0)</f>
        <v>0</v>
      </c>
      <c r="BG305" s="206">
        <f>IF(N305="zákl. přenesená",J305,0)</f>
        <v>0</v>
      </c>
      <c r="BH305" s="206">
        <f>IF(N305="sníž. přenesená",J305,0)</f>
        <v>0</v>
      </c>
      <c r="BI305" s="206">
        <f>IF(N305="nulová",J305,0)</f>
        <v>0</v>
      </c>
      <c r="BJ305" s="18" t="s">
        <v>88</v>
      </c>
      <c r="BK305" s="206">
        <f>ROUND(I305*H305,2)</f>
        <v>0</v>
      </c>
      <c r="BL305" s="18" t="s">
        <v>373</v>
      </c>
      <c r="BM305" s="205" t="s">
        <v>923</v>
      </c>
    </row>
    <row r="306" spans="1:65" s="2" customFormat="1" ht="29.25">
      <c r="A306" s="35"/>
      <c r="B306" s="36"/>
      <c r="C306" s="37"/>
      <c r="D306" s="209" t="s">
        <v>1270</v>
      </c>
      <c r="E306" s="37"/>
      <c r="F306" s="275" t="s">
        <v>5086</v>
      </c>
      <c r="G306" s="37"/>
      <c r="H306" s="37"/>
      <c r="I306" s="276"/>
      <c r="J306" s="37"/>
      <c r="K306" s="37"/>
      <c r="L306" s="40"/>
      <c r="M306" s="261"/>
      <c r="N306" s="262"/>
      <c r="O306" s="72"/>
      <c r="P306" s="72"/>
      <c r="Q306" s="72"/>
      <c r="R306" s="72"/>
      <c r="S306" s="72"/>
      <c r="T306" s="73"/>
      <c r="U306" s="35"/>
      <c r="V306" s="35"/>
      <c r="W306" s="35"/>
      <c r="X306" s="35"/>
      <c r="Y306" s="35"/>
      <c r="Z306" s="35"/>
      <c r="AA306" s="35"/>
      <c r="AB306" s="35"/>
      <c r="AC306" s="35"/>
      <c r="AD306" s="35"/>
      <c r="AE306" s="35"/>
      <c r="AT306" s="18" t="s">
        <v>1270</v>
      </c>
      <c r="AU306" s="18" t="s">
        <v>90</v>
      </c>
    </row>
    <row r="307" spans="1:65" s="14" customFormat="1">
      <c r="B307" s="218"/>
      <c r="C307" s="219"/>
      <c r="D307" s="209" t="s">
        <v>375</v>
      </c>
      <c r="E307" s="220" t="s">
        <v>1</v>
      </c>
      <c r="F307" s="221" t="s">
        <v>5087</v>
      </c>
      <c r="G307" s="219"/>
      <c r="H307" s="222">
        <v>83.3</v>
      </c>
      <c r="I307" s="223"/>
      <c r="J307" s="219"/>
      <c r="K307" s="219"/>
      <c r="L307" s="224"/>
      <c r="M307" s="225"/>
      <c r="N307" s="226"/>
      <c r="O307" s="226"/>
      <c r="P307" s="226"/>
      <c r="Q307" s="226"/>
      <c r="R307" s="226"/>
      <c r="S307" s="226"/>
      <c r="T307" s="227"/>
      <c r="AT307" s="228" t="s">
        <v>375</v>
      </c>
      <c r="AU307" s="228" t="s">
        <v>90</v>
      </c>
      <c r="AV307" s="14" t="s">
        <v>90</v>
      </c>
      <c r="AW307" s="14" t="s">
        <v>36</v>
      </c>
      <c r="AX307" s="14" t="s">
        <v>81</v>
      </c>
      <c r="AY307" s="228" t="s">
        <v>365</v>
      </c>
    </row>
    <row r="308" spans="1:65" s="14" customFormat="1">
      <c r="B308" s="218"/>
      <c r="C308" s="219"/>
      <c r="D308" s="209" t="s">
        <v>375</v>
      </c>
      <c r="E308" s="220" t="s">
        <v>1</v>
      </c>
      <c r="F308" s="221" t="s">
        <v>5088</v>
      </c>
      <c r="G308" s="219"/>
      <c r="H308" s="222">
        <v>160</v>
      </c>
      <c r="I308" s="223"/>
      <c r="J308" s="219"/>
      <c r="K308" s="219"/>
      <c r="L308" s="224"/>
      <c r="M308" s="225"/>
      <c r="N308" s="226"/>
      <c r="O308" s="226"/>
      <c r="P308" s="226"/>
      <c r="Q308" s="226"/>
      <c r="R308" s="226"/>
      <c r="S308" s="226"/>
      <c r="T308" s="227"/>
      <c r="AT308" s="228" t="s">
        <v>375</v>
      </c>
      <c r="AU308" s="228" t="s">
        <v>90</v>
      </c>
      <c r="AV308" s="14" t="s">
        <v>90</v>
      </c>
      <c r="AW308" s="14" t="s">
        <v>36</v>
      </c>
      <c r="AX308" s="14" t="s">
        <v>81</v>
      </c>
      <c r="AY308" s="228" t="s">
        <v>365</v>
      </c>
    </row>
    <row r="309" spans="1:65" s="14" customFormat="1">
      <c r="B309" s="218"/>
      <c r="C309" s="219"/>
      <c r="D309" s="209" t="s">
        <v>375</v>
      </c>
      <c r="E309" s="220" t="s">
        <v>1</v>
      </c>
      <c r="F309" s="221" t="s">
        <v>5089</v>
      </c>
      <c r="G309" s="219"/>
      <c r="H309" s="222">
        <v>161.69999999999999</v>
      </c>
      <c r="I309" s="223"/>
      <c r="J309" s="219"/>
      <c r="K309" s="219"/>
      <c r="L309" s="224"/>
      <c r="M309" s="225"/>
      <c r="N309" s="226"/>
      <c r="O309" s="226"/>
      <c r="P309" s="226"/>
      <c r="Q309" s="226"/>
      <c r="R309" s="226"/>
      <c r="S309" s="226"/>
      <c r="T309" s="227"/>
      <c r="AT309" s="228" t="s">
        <v>375</v>
      </c>
      <c r="AU309" s="228" t="s">
        <v>90</v>
      </c>
      <c r="AV309" s="14" t="s">
        <v>90</v>
      </c>
      <c r="AW309" s="14" t="s">
        <v>36</v>
      </c>
      <c r="AX309" s="14" t="s">
        <v>81</v>
      </c>
      <c r="AY309" s="228" t="s">
        <v>365</v>
      </c>
    </row>
    <row r="310" spans="1:65" s="15" customFormat="1">
      <c r="B310" s="229"/>
      <c r="C310" s="230"/>
      <c r="D310" s="209" t="s">
        <v>375</v>
      </c>
      <c r="E310" s="231" t="s">
        <v>1</v>
      </c>
      <c r="F310" s="232" t="s">
        <v>379</v>
      </c>
      <c r="G310" s="230"/>
      <c r="H310" s="233">
        <v>405</v>
      </c>
      <c r="I310" s="234"/>
      <c r="J310" s="230"/>
      <c r="K310" s="230"/>
      <c r="L310" s="235"/>
      <c r="M310" s="236"/>
      <c r="N310" s="237"/>
      <c r="O310" s="237"/>
      <c r="P310" s="237"/>
      <c r="Q310" s="237"/>
      <c r="R310" s="237"/>
      <c r="S310" s="237"/>
      <c r="T310" s="238"/>
      <c r="AT310" s="239" t="s">
        <v>375</v>
      </c>
      <c r="AU310" s="239" t="s">
        <v>90</v>
      </c>
      <c r="AV310" s="15" t="s">
        <v>373</v>
      </c>
      <c r="AW310" s="15" t="s">
        <v>36</v>
      </c>
      <c r="AX310" s="15" t="s">
        <v>88</v>
      </c>
      <c r="AY310" s="239" t="s">
        <v>365</v>
      </c>
    </row>
    <row r="311" spans="1:65" s="2" customFormat="1" ht="55.5" customHeight="1">
      <c r="A311" s="35"/>
      <c r="B311" s="36"/>
      <c r="C311" s="194" t="s">
        <v>657</v>
      </c>
      <c r="D311" s="194" t="s">
        <v>368</v>
      </c>
      <c r="E311" s="195" t="s">
        <v>5090</v>
      </c>
      <c r="F311" s="196" t="s">
        <v>5091</v>
      </c>
      <c r="G311" s="197" t="s">
        <v>396</v>
      </c>
      <c r="H311" s="198">
        <v>405</v>
      </c>
      <c r="I311" s="199"/>
      <c r="J311" s="200">
        <f>ROUND(I311*H311,2)</f>
        <v>0</v>
      </c>
      <c r="K311" s="196" t="s">
        <v>1</v>
      </c>
      <c r="L311" s="40"/>
      <c r="M311" s="201" t="s">
        <v>1</v>
      </c>
      <c r="N311" s="202" t="s">
        <v>46</v>
      </c>
      <c r="O311" s="72"/>
      <c r="P311" s="203">
        <f>O311*H311</f>
        <v>0</v>
      </c>
      <c r="Q311" s="203">
        <v>0</v>
      </c>
      <c r="R311" s="203">
        <f>Q311*H311</f>
        <v>0</v>
      </c>
      <c r="S311" s="203">
        <v>0</v>
      </c>
      <c r="T311" s="204">
        <f>S311*H311</f>
        <v>0</v>
      </c>
      <c r="U311" s="35"/>
      <c r="V311" s="35"/>
      <c r="W311" s="35"/>
      <c r="X311" s="35"/>
      <c r="Y311" s="35"/>
      <c r="Z311" s="35"/>
      <c r="AA311" s="35"/>
      <c r="AB311" s="35"/>
      <c r="AC311" s="35"/>
      <c r="AD311" s="35"/>
      <c r="AE311" s="35"/>
      <c r="AR311" s="205" t="s">
        <v>373</v>
      </c>
      <c r="AT311" s="205" t="s">
        <v>368</v>
      </c>
      <c r="AU311" s="205" t="s">
        <v>90</v>
      </c>
      <c r="AY311" s="18" t="s">
        <v>365</v>
      </c>
      <c r="BE311" s="206">
        <f>IF(N311="základní",J311,0)</f>
        <v>0</v>
      </c>
      <c r="BF311" s="206">
        <f>IF(N311="snížená",J311,0)</f>
        <v>0</v>
      </c>
      <c r="BG311" s="206">
        <f>IF(N311="zákl. přenesená",J311,0)</f>
        <v>0</v>
      </c>
      <c r="BH311" s="206">
        <f>IF(N311="sníž. přenesená",J311,0)</f>
        <v>0</v>
      </c>
      <c r="BI311" s="206">
        <f>IF(N311="nulová",J311,0)</f>
        <v>0</v>
      </c>
      <c r="BJ311" s="18" t="s">
        <v>88</v>
      </c>
      <c r="BK311" s="206">
        <f>ROUND(I311*H311,2)</f>
        <v>0</v>
      </c>
      <c r="BL311" s="18" t="s">
        <v>373</v>
      </c>
      <c r="BM311" s="205" t="s">
        <v>935</v>
      </c>
    </row>
    <row r="312" spans="1:65" s="2" customFormat="1" ht="29.25">
      <c r="A312" s="35"/>
      <c r="B312" s="36"/>
      <c r="C312" s="37"/>
      <c r="D312" s="209" t="s">
        <v>1270</v>
      </c>
      <c r="E312" s="37"/>
      <c r="F312" s="275" t="s">
        <v>5092</v>
      </c>
      <c r="G312" s="37"/>
      <c r="H312" s="37"/>
      <c r="I312" s="276"/>
      <c r="J312" s="37"/>
      <c r="K312" s="37"/>
      <c r="L312" s="40"/>
      <c r="M312" s="261"/>
      <c r="N312" s="262"/>
      <c r="O312" s="72"/>
      <c r="P312" s="72"/>
      <c r="Q312" s="72"/>
      <c r="R312" s="72"/>
      <c r="S312" s="72"/>
      <c r="T312" s="73"/>
      <c r="U312" s="35"/>
      <c r="V312" s="35"/>
      <c r="W312" s="35"/>
      <c r="X312" s="35"/>
      <c r="Y312" s="35"/>
      <c r="Z312" s="35"/>
      <c r="AA312" s="35"/>
      <c r="AB312" s="35"/>
      <c r="AC312" s="35"/>
      <c r="AD312" s="35"/>
      <c r="AE312" s="35"/>
      <c r="AT312" s="18" t="s">
        <v>1270</v>
      </c>
      <c r="AU312" s="18" t="s">
        <v>90</v>
      </c>
    </row>
    <row r="313" spans="1:65" s="2" customFormat="1" ht="24.2" customHeight="1">
      <c r="A313" s="35"/>
      <c r="B313" s="36"/>
      <c r="C313" s="194" t="s">
        <v>661</v>
      </c>
      <c r="D313" s="194" t="s">
        <v>368</v>
      </c>
      <c r="E313" s="195" t="s">
        <v>5093</v>
      </c>
      <c r="F313" s="196" t="s">
        <v>5094</v>
      </c>
      <c r="G313" s="197" t="s">
        <v>396</v>
      </c>
      <c r="H313" s="198">
        <v>567.5</v>
      </c>
      <c r="I313" s="199"/>
      <c r="J313" s="200">
        <f>ROUND(I313*H313,2)</f>
        <v>0</v>
      </c>
      <c r="K313" s="196" t="s">
        <v>1</v>
      </c>
      <c r="L313" s="40"/>
      <c r="M313" s="201" t="s">
        <v>1</v>
      </c>
      <c r="N313" s="202" t="s">
        <v>46</v>
      </c>
      <c r="O313" s="72"/>
      <c r="P313" s="203">
        <f>O313*H313</f>
        <v>0</v>
      </c>
      <c r="Q313" s="203">
        <v>0</v>
      </c>
      <c r="R313" s="203">
        <f>Q313*H313</f>
        <v>0</v>
      </c>
      <c r="S313" s="203">
        <v>0</v>
      </c>
      <c r="T313" s="204">
        <f>S313*H313</f>
        <v>0</v>
      </c>
      <c r="U313" s="35"/>
      <c r="V313" s="35"/>
      <c r="W313" s="35"/>
      <c r="X313" s="35"/>
      <c r="Y313" s="35"/>
      <c r="Z313" s="35"/>
      <c r="AA313" s="35"/>
      <c r="AB313" s="35"/>
      <c r="AC313" s="35"/>
      <c r="AD313" s="35"/>
      <c r="AE313" s="35"/>
      <c r="AR313" s="205" t="s">
        <v>373</v>
      </c>
      <c r="AT313" s="205" t="s">
        <v>368</v>
      </c>
      <c r="AU313" s="205" t="s">
        <v>90</v>
      </c>
      <c r="AY313" s="18" t="s">
        <v>365</v>
      </c>
      <c r="BE313" s="206">
        <f>IF(N313="základní",J313,0)</f>
        <v>0</v>
      </c>
      <c r="BF313" s="206">
        <f>IF(N313="snížená",J313,0)</f>
        <v>0</v>
      </c>
      <c r="BG313" s="206">
        <f>IF(N313="zákl. přenesená",J313,0)</f>
        <v>0</v>
      </c>
      <c r="BH313" s="206">
        <f>IF(N313="sníž. přenesená",J313,0)</f>
        <v>0</v>
      </c>
      <c r="BI313" s="206">
        <f>IF(N313="nulová",J313,0)</f>
        <v>0</v>
      </c>
      <c r="BJ313" s="18" t="s">
        <v>88</v>
      </c>
      <c r="BK313" s="206">
        <f>ROUND(I313*H313,2)</f>
        <v>0</v>
      </c>
      <c r="BL313" s="18" t="s">
        <v>373</v>
      </c>
      <c r="BM313" s="205" t="s">
        <v>946</v>
      </c>
    </row>
    <row r="314" spans="1:65" s="2" customFormat="1" ht="29.25">
      <c r="A314" s="35"/>
      <c r="B314" s="36"/>
      <c r="C314" s="37"/>
      <c r="D314" s="209" t="s">
        <v>1270</v>
      </c>
      <c r="E314" s="37"/>
      <c r="F314" s="275" t="s">
        <v>5095</v>
      </c>
      <c r="G314" s="37"/>
      <c r="H314" s="37"/>
      <c r="I314" s="276"/>
      <c r="J314" s="37"/>
      <c r="K314" s="37"/>
      <c r="L314" s="40"/>
      <c r="M314" s="261"/>
      <c r="N314" s="262"/>
      <c r="O314" s="72"/>
      <c r="P314" s="72"/>
      <c r="Q314" s="72"/>
      <c r="R314" s="72"/>
      <c r="S314" s="72"/>
      <c r="T314" s="73"/>
      <c r="U314" s="35"/>
      <c r="V314" s="35"/>
      <c r="W314" s="35"/>
      <c r="X314" s="35"/>
      <c r="Y314" s="35"/>
      <c r="Z314" s="35"/>
      <c r="AA314" s="35"/>
      <c r="AB314" s="35"/>
      <c r="AC314" s="35"/>
      <c r="AD314" s="35"/>
      <c r="AE314" s="35"/>
      <c r="AT314" s="18" t="s">
        <v>1270</v>
      </c>
      <c r="AU314" s="18" t="s">
        <v>90</v>
      </c>
    </row>
    <row r="315" spans="1:65" s="14" customFormat="1">
      <c r="B315" s="218"/>
      <c r="C315" s="219"/>
      <c r="D315" s="209" t="s">
        <v>375</v>
      </c>
      <c r="E315" s="220" t="s">
        <v>1</v>
      </c>
      <c r="F315" s="221" t="s">
        <v>5079</v>
      </c>
      <c r="G315" s="219"/>
      <c r="H315" s="222">
        <v>567.5</v>
      </c>
      <c r="I315" s="223"/>
      <c r="J315" s="219"/>
      <c r="K315" s="219"/>
      <c r="L315" s="224"/>
      <c r="M315" s="225"/>
      <c r="N315" s="226"/>
      <c r="O315" s="226"/>
      <c r="P315" s="226"/>
      <c r="Q315" s="226"/>
      <c r="R315" s="226"/>
      <c r="S315" s="226"/>
      <c r="T315" s="227"/>
      <c r="AT315" s="228" t="s">
        <v>375</v>
      </c>
      <c r="AU315" s="228" t="s">
        <v>90</v>
      </c>
      <c r="AV315" s="14" t="s">
        <v>90</v>
      </c>
      <c r="AW315" s="14" t="s">
        <v>36</v>
      </c>
      <c r="AX315" s="14" t="s">
        <v>81</v>
      </c>
      <c r="AY315" s="228" t="s">
        <v>365</v>
      </c>
    </row>
    <row r="316" spans="1:65" s="15" customFormat="1">
      <c r="B316" s="229"/>
      <c r="C316" s="230"/>
      <c r="D316" s="209" t="s">
        <v>375</v>
      </c>
      <c r="E316" s="231" t="s">
        <v>1</v>
      </c>
      <c r="F316" s="232" t="s">
        <v>379</v>
      </c>
      <c r="G316" s="230"/>
      <c r="H316" s="233">
        <v>567.5</v>
      </c>
      <c r="I316" s="234"/>
      <c r="J316" s="230"/>
      <c r="K316" s="230"/>
      <c r="L316" s="235"/>
      <c r="M316" s="236"/>
      <c r="N316" s="237"/>
      <c r="O316" s="237"/>
      <c r="P316" s="237"/>
      <c r="Q316" s="237"/>
      <c r="R316" s="237"/>
      <c r="S316" s="237"/>
      <c r="T316" s="238"/>
      <c r="AT316" s="239" t="s">
        <v>375</v>
      </c>
      <c r="AU316" s="239" t="s">
        <v>90</v>
      </c>
      <c r="AV316" s="15" t="s">
        <v>373</v>
      </c>
      <c r="AW316" s="15" t="s">
        <v>36</v>
      </c>
      <c r="AX316" s="15" t="s">
        <v>88</v>
      </c>
      <c r="AY316" s="239" t="s">
        <v>365</v>
      </c>
    </row>
    <row r="317" spans="1:65" s="12" customFormat="1" ht="22.9" customHeight="1">
      <c r="B317" s="179"/>
      <c r="C317" s="180"/>
      <c r="D317" s="181" t="s">
        <v>80</v>
      </c>
      <c r="E317" s="192" t="s">
        <v>3404</v>
      </c>
      <c r="F317" s="192" t="s">
        <v>3405</v>
      </c>
      <c r="G317" s="180"/>
      <c r="H317" s="180"/>
      <c r="I317" s="183"/>
      <c r="J317" s="193">
        <f>BK317</f>
        <v>0</v>
      </c>
      <c r="K317" s="180"/>
      <c r="L317" s="184"/>
      <c r="M317" s="185"/>
      <c r="N317" s="186"/>
      <c r="O317" s="186"/>
      <c r="P317" s="187">
        <f>SUM(P318:P333)</f>
        <v>0</v>
      </c>
      <c r="Q317" s="186"/>
      <c r="R317" s="187">
        <f>SUM(R318:R333)</f>
        <v>0</v>
      </c>
      <c r="S317" s="186"/>
      <c r="T317" s="188">
        <f>SUM(T318:T333)</f>
        <v>0</v>
      </c>
      <c r="AR317" s="189" t="s">
        <v>88</v>
      </c>
      <c r="AT317" s="190" t="s">
        <v>80</v>
      </c>
      <c r="AU317" s="190" t="s">
        <v>88</v>
      </c>
      <c r="AY317" s="189" t="s">
        <v>365</v>
      </c>
      <c r="BK317" s="191">
        <f>SUM(BK318:BK333)</f>
        <v>0</v>
      </c>
    </row>
    <row r="318" spans="1:65" s="2" customFormat="1" ht="37.9" customHeight="1">
      <c r="A318" s="35"/>
      <c r="B318" s="36"/>
      <c r="C318" s="194" t="s">
        <v>668</v>
      </c>
      <c r="D318" s="194" t="s">
        <v>368</v>
      </c>
      <c r="E318" s="195" t="s">
        <v>3406</v>
      </c>
      <c r="F318" s="196" t="s">
        <v>3407</v>
      </c>
      <c r="G318" s="197" t="s">
        <v>389</v>
      </c>
      <c r="H318" s="198">
        <v>46.42</v>
      </c>
      <c r="I318" s="199"/>
      <c r="J318" s="200">
        <f>ROUND(I318*H318,2)</f>
        <v>0</v>
      </c>
      <c r="K318" s="196" t="s">
        <v>1</v>
      </c>
      <c r="L318" s="40"/>
      <c r="M318" s="201" t="s">
        <v>1</v>
      </c>
      <c r="N318" s="202" t="s">
        <v>46</v>
      </c>
      <c r="O318" s="72"/>
      <c r="P318" s="203">
        <f>O318*H318</f>
        <v>0</v>
      </c>
      <c r="Q318" s="203">
        <v>0</v>
      </c>
      <c r="R318" s="203">
        <f>Q318*H318</f>
        <v>0</v>
      </c>
      <c r="S318" s="203">
        <v>0</v>
      </c>
      <c r="T318" s="204">
        <f>S318*H318</f>
        <v>0</v>
      </c>
      <c r="U318" s="35"/>
      <c r="V318" s="35"/>
      <c r="W318" s="35"/>
      <c r="X318" s="35"/>
      <c r="Y318" s="35"/>
      <c r="Z318" s="35"/>
      <c r="AA318" s="35"/>
      <c r="AB318" s="35"/>
      <c r="AC318" s="35"/>
      <c r="AD318" s="35"/>
      <c r="AE318" s="35"/>
      <c r="AR318" s="205" t="s">
        <v>373</v>
      </c>
      <c r="AT318" s="205" t="s">
        <v>368</v>
      </c>
      <c r="AU318" s="205" t="s">
        <v>90</v>
      </c>
      <c r="AY318" s="18" t="s">
        <v>365</v>
      </c>
      <c r="BE318" s="206">
        <f>IF(N318="základní",J318,0)</f>
        <v>0</v>
      </c>
      <c r="BF318" s="206">
        <f>IF(N318="snížená",J318,0)</f>
        <v>0</v>
      </c>
      <c r="BG318" s="206">
        <f>IF(N318="zákl. přenesená",J318,0)</f>
        <v>0</v>
      </c>
      <c r="BH318" s="206">
        <f>IF(N318="sníž. přenesená",J318,0)</f>
        <v>0</v>
      </c>
      <c r="BI318" s="206">
        <f>IF(N318="nulová",J318,0)</f>
        <v>0</v>
      </c>
      <c r="BJ318" s="18" t="s">
        <v>88</v>
      </c>
      <c r="BK318" s="206">
        <f>ROUND(I318*H318,2)</f>
        <v>0</v>
      </c>
      <c r="BL318" s="18" t="s">
        <v>373</v>
      </c>
      <c r="BM318" s="205" t="s">
        <v>958</v>
      </c>
    </row>
    <row r="319" spans="1:65" s="2" customFormat="1" ht="19.5">
      <c r="A319" s="35"/>
      <c r="B319" s="36"/>
      <c r="C319" s="37"/>
      <c r="D319" s="209" t="s">
        <v>1270</v>
      </c>
      <c r="E319" s="37"/>
      <c r="F319" s="275" t="s">
        <v>4776</v>
      </c>
      <c r="G319" s="37"/>
      <c r="H319" s="37"/>
      <c r="I319" s="276"/>
      <c r="J319" s="37"/>
      <c r="K319" s="37"/>
      <c r="L319" s="40"/>
      <c r="M319" s="261"/>
      <c r="N319" s="262"/>
      <c r="O319" s="72"/>
      <c r="P319" s="72"/>
      <c r="Q319" s="72"/>
      <c r="R319" s="72"/>
      <c r="S319" s="72"/>
      <c r="T319" s="73"/>
      <c r="U319" s="35"/>
      <c r="V319" s="35"/>
      <c r="W319" s="35"/>
      <c r="X319" s="35"/>
      <c r="Y319" s="35"/>
      <c r="Z319" s="35"/>
      <c r="AA319" s="35"/>
      <c r="AB319" s="35"/>
      <c r="AC319" s="35"/>
      <c r="AD319" s="35"/>
      <c r="AE319" s="35"/>
      <c r="AT319" s="18" t="s">
        <v>1270</v>
      </c>
      <c r="AU319" s="18" t="s">
        <v>90</v>
      </c>
    </row>
    <row r="320" spans="1:65" s="14" customFormat="1">
      <c r="B320" s="218"/>
      <c r="C320" s="219"/>
      <c r="D320" s="209" t="s">
        <v>375</v>
      </c>
      <c r="E320" s="220" t="s">
        <v>1</v>
      </c>
      <c r="F320" s="221" t="s">
        <v>5096</v>
      </c>
      <c r="G320" s="219"/>
      <c r="H320" s="222">
        <v>46.42</v>
      </c>
      <c r="I320" s="223"/>
      <c r="J320" s="219"/>
      <c r="K320" s="219"/>
      <c r="L320" s="224"/>
      <c r="M320" s="225"/>
      <c r="N320" s="226"/>
      <c r="O320" s="226"/>
      <c r="P320" s="226"/>
      <c r="Q320" s="226"/>
      <c r="R320" s="226"/>
      <c r="S320" s="226"/>
      <c r="T320" s="227"/>
      <c r="AT320" s="228" t="s">
        <v>375</v>
      </c>
      <c r="AU320" s="228" t="s">
        <v>90</v>
      </c>
      <c r="AV320" s="14" t="s">
        <v>90</v>
      </c>
      <c r="AW320" s="14" t="s">
        <v>36</v>
      </c>
      <c r="AX320" s="14" t="s">
        <v>81</v>
      </c>
      <c r="AY320" s="228" t="s">
        <v>365</v>
      </c>
    </row>
    <row r="321" spans="1:65" s="15" customFormat="1">
      <c r="B321" s="229"/>
      <c r="C321" s="230"/>
      <c r="D321" s="209" t="s">
        <v>375</v>
      </c>
      <c r="E321" s="231" t="s">
        <v>1</v>
      </c>
      <c r="F321" s="232" t="s">
        <v>379</v>
      </c>
      <c r="G321" s="230"/>
      <c r="H321" s="233">
        <v>46.42</v>
      </c>
      <c r="I321" s="234"/>
      <c r="J321" s="230"/>
      <c r="K321" s="230"/>
      <c r="L321" s="235"/>
      <c r="M321" s="236"/>
      <c r="N321" s="237"/>
      <c r="O321" s="237"/>
      <c r="P321" s="237"/>
      <c r="Q321" s="237"/>
      <c r="R321" s="237"/>
      <c r="S321" s="237"/>
      <c r="T321" s="238"/>
      <c r="AT321" s="239" t="s">
        <v>375</v>
      </c>
      <c r="AU321" s="239" t="s">
        <v>90</v>
      </c>
      <c r="AV321" s="15" t="s">
        <v>373</v>
      </c>
      <c r="AW321" s="15" t="s">
        <v>36</v>
      </c>
      <c r="AX321" s="15" t="s">
        <v>88</v>
      </c>
      <c r="AY321" s="239" t="s">
        <v>365</v>
      </c>
    </row>
    <row r="322" spans="1:65" s="2" customFormat="1" ht="44.25" customHeight="1">
      <c r="A322" s="35"/>
      <c r="B322" s="36"/>
      <c r="C322" s="194" t="s">
        <v>675</v>
      </c>
      <c r="D322" s="194" t="s">
        <v>368</v>
      </c>
      <c r="E322" s="195" t="s">
        <v>3409</v>
      </c>
      <c r="F322" s="196" t="s">
        <v>3410</v>
      </c>
      <c r="G322" s="197" t="s">
        <v>389</v>
      </c>
      <c r="H322" s="198">
        <v>417.78</v>
      </c>
      <c r="I322" s="199"/>
      <c r="J322" s="200">
        <f>ROUND(I322*H322,2)</f>
        <v>0</v>
      </c>
      <c r="K322" s="196" t="s">
        <v>1</v>
      </c>
      <c r="L322" s="40"/>
      <c r="M322" s="201" t="s">
        <v>1</v>
      </c>
      <c r="N322" s="202" t="s">
        <v>46</v>
      </c>
      <c r="O322" s="72"/>
      <c r="P322" s="203">
        <f>O322*H322</f>
        <v>0</v>
      </c>
      <c r="Q322" s="203">
        <v>0</v>
      </c>
      <c r="R322" s="203">
        <f>Q322*H322</f>
        <v>0</v>
      </c>
      <c r="S322" s="203">
        <v>0</v>
      </c>
      <c r="T322" s="204">
        <f>S322*H322</f>
        <v>0</v>
      </c>
      <c r="U322" s="35"/>
      <c r="V322" s="35"/>
      <c r="W322" s="35"/>
      <c r="X322" s="35"/>
      <c r="Y322" s="35"/>
      <c r="Z322" s="35"/>
      <c r="AA322" s="35"/>
      <c r="AB322" s="35"/>
      <c r="AC322" s="35"/>
      <c r="AD322" s="35"/>
      <c r="AE322" s="35"/>
      <c r="AR322" s="205" t="s">
        <v>373</v>
      </c>
      <c r="AT322" s="205" t="s">
        <v>368</v>
      </c>
      <c r="AU322" s="205" t="s">
        <v>90</v>
      </c>
      <c r="AY322" s="18" t="s">
        <v>365</v>
      </c>
      <c r="BE322" s="206">
        <f>IF(N322="základní",J322,0)</f>
        <v>0</v>
      </c>
      <c r="BF322" s="206">
        <f>IF(N322="snížená",J322,0)</f>
        <v>0</v>
      </c>
      <c r="BG322" s="206">
        <f>IF(N322="zákl. přenesená",J322,0)</f>
        <v>0</v>
      </c>
      <c r="BH322" s="206">
        <f>IF(N322="sníž. přenesená",J322,0)</f>
        <v>0</v>
      </c>
      <c r="BI322" s="206">
        <f>IF(N322="nulová",J322,0)</f>
        <v>0</v>
      </c>
      <c r="BJ322" s="18" t="s">
        <v>88</v>
      </c>
      <c r="BK322" s="206">
        <f>ROUND(I322*H322,2)</f>
        <v>0</v>
      </c>
      <c r="BL322" s="18" t="s">
        <v>373</v>
      </c>
      <c r="BM322" s="205" t="s">
        <v>967</v>
      </c>
    </row>
    <row r="323" spans="1:65" s="2" customFormat="1" ht="19.5">
      <c r="A323" s="35"/>
      <c r="B323" s="36"/>
      <c r="C323" s="37"/>
      <c r="D323" s="209" t="s">
        <v>1270</v>
      </c>
      <c r="E323" s="37"/>
      <c r="F323" s="275" t="s">
        <v>4776</v>
      </c>
      <c r="G323" s="37"/>
      <c r="H323" s="37"/>
      <c r="I323" s="276"/>
      <c r="J323" s="37"/>
      <c r="K323" s="37"/>
      <c r="L323" s="40"/>
      <c r="M323" s="261"/>
      <c r="N323" s="262"/>
      <c r="O323" s="72"/>
      <c r="P323" s="72"/>
      <c r="Q323" s="72"/>
      <c r="R323" s="72"/>
      <c r="S323" s="72"/>
      <c r="T323" s="73"/>
      <c r="U323" s="35"/>
      <c r="V323" s="35"/>
      <c r="W323" s="35"/>
      <c r="X323" s="35"/>
      <c r="Y323" s="35"/>
      <c r="Z323" s="35"/>
      <c r="AA323" s="35"/>
      <c r="AB323" s="35"/>
      <c r="AC323" s="35"/>
      <c r="AD323" s="35"/>
      <c r="AE323" s="35"/>
      <c r="AT323" s="18" t="s">
        <v>1270</v>
      </c>
      <c r="AU323" s="18" t="s">
        <v>90</v>
      </c>
    </row>
    <row r="324" spans="1:65" s="14" customFormat="1">
      <c r="B324" s="218"/>
      <c r="C324" s="219"/>
      <c r="D324" s="209" t="s">
        <v>375</v>
      </c>
      <c r="E324" s="220" t="s">
        <v>1</v>
      </c>
      <c r="F324" s="221" t="s">
        <v>5097</v>
      </c>
      <c r="G324" s="219"/>
      <c r="H324" s="222">
        <v>417.78</v>
      </c>
      <c r="I324" s="223"/>
      <c r="J324" s="219"/>
      <c r="K324" s="219"/>
      <c r="L324" s="224"/>
      <c r="M324" s="225"/>
      <c r="N324" s="226"/>
      <c r="O324" s="226"/>
      <c r="P324" s="226"/>
      <c r="Q324" s="226"/>
      <c r="R324" s="226"/>
      <c r="S324" s="226"/>
      <c r="T324" s="227"/>
      <c r="AT324" s="228" t="s">
        <v>375</v>
      </c>
      <c r="AU324" s="228" t="s">
        <v>90</v>
      </c>
      <c r="AV324" s="14" t="s">
        <v>90</v>
      </c>
      <c r="AW324" s="14" t="s">
        <v>36</v>
      </c>
      <c r="AX324" s="14" t="s">
        <v>81</v>
      </c>
      <c r="AY324" s="228" t="s">
        <v>365</v>
      </c>
    </row>
    <row r="325" spans="1:65" s="15" customFormat="1">
      <c r="B325" s="229"/>
      <c r="C325" s="230"/>
      <c r="D325" s="209" t="s">
        <v>375</v>
      </c>
      <c r="E325" s="231" t="s">
        <v>1</v>
      </c>
      <c r="F325" s="232" t="s">
        <v>379</v>
      </c>
      <c r="G325" s="230"/>
      <c r="H325" s="233">
        <v>417.78</v>
      </c>
      <c r="I325" s="234"/>
      <c r="J325" s="230"/>
      <c r="K325" s="230"/>
      <c r="L325" s="235"/>
      <c r="M325" s="236"/>
      <c r="N325" s="237"/>
      <c r="O325" s="237"/>
      <c r="P325" s="237"/>
      <c r="Q325" s="237"/>
      <c r="R325" s="237"/>
      <c r="S325" s="237"/>
      <c r="T325" s="238"/>
      <c r="AT325" s="239" t="s">
        <v>375</v>
      </c>
      <c r="AU325" s="239" t="s">
        <v>90</v>
      </c>
      <c r="AV325" s="15" t="s">
        <v>373</v>
      </c>
      <c r="AW325" s="15" t="s">
        <v>36</v>
      </c>
      <c r="AX325" s="15" t="s">
        <v>88</v>
      </c>
      <c r="AY325" s="239" t="s">
        <v>365</v>
      </c>
    </row>
    <row r="326" spans="1:65" s="2" customFormat="1" ht="24.2" customHeight="1">
      <c r="A326" s="35"/>
      <c r="B326" s="36"/>
      <c r="C326" s="194" t="s">
        <v>679</v>
      </c>
      <c r="D326" s="194" t="s">
        <v>368</v>
      </c>
      <c r="E326" s="195" t="s">
        <v>3413</v>
      </c>
      <c r="F326" s="196" t="s">
        <v>3414</v>
      </c>
      <c r="G326" s="197" t="s">
        <v>389</v>
      </c>
      <c r="H326" s="198">
        <v>46.42</v>
      </c>
      <c r="I326" s="199"/>
      <c r="J326" s="200">
        <f>ROUND(I326*H326,2)</f>
        <v>0</v>
      </c>
      <c r="K326" s="196" t="s">
        <v>1</v>
      </c>
      <c r="L326" s="40"/>
      <c r="M326" s="201" t="s">
        <v>1</v>
      </c>
      <c r="N326" s="202" t="s">
        <v>46</v>
      </c>
      <c r="O326" s="72"/>
      <c r="P326" s="203">
        <f>O326*H326</f>
        <v>0</v>
      </c>
      <c r="Q326" s="203">
        <v>0</v>
      </c>
      <c r="R326" s="203">
        <f>Q326*H326</f>
        <v>0</v>
      </c>
      <c r="S326" s="203">
        <v>0</v>
      </c>
      <c r="T326" s="204">
        <f>S326*H326</f>
        <v>0</v>
      </c>
      <c r="U326" s="35"/>
      <c r="V326" s="35"/>
      <c r="W326" s="35"/>
      <c r="X326" s="35"/>
      <c r="Y326" s="35"/>
      <c r="Z326" s="35"/>
      <c r="AA326" s="35"/>
      <c r="AB326" s="35"/>
      <c r="AC326" s="35"/>
      <c r="AD326" s="35"/>
      <c r="AE326" s="35"/>
      <c r="AR326" s="205" t="s">
        <v>373</v>
      </c>
      <c r="AT326" s="205" t="s">
        <v>368</v>
      </c>
      <c r="AU326" s="205" t="s">
        <v>90</v>
      </c>
      <c r="AY326" s="18" t="s">
        <v>365</v>
      </c>
      <c r="BE326" s="206">
        <f>IF(N326="základní",J326,0)</f>
        <v>0</v>
      </c>
      <c r="BF326" s="206">
        <f>IF(N326="snížená",J326,0)</f>
        <v>0</v>
      </c>
      <c r="BG326" s="206">
        <f>IF(N326="zákl. přenesená",J326,0)</f>
        <v>0</v>
      </c>
      <c r="BH326" s="206">
        <f>IF(N326="sníž. přenesená",J326,0)</f>
        <v>0</v>
      </c>
      <c r="BI326" s="206">
        <f>IF(N326="nulová",J326,0)</f>
        <v>0</v>
      </c>
      <c r="BJ326" s="18" t="s">
        <v>88</v>
      </c>
      <c r="BK326" s="206">
        <f>ROUND(I326*H326,2)</f>
        <v>0</v>
      </c>
      <c r="BL326" s="18" t="s">
        <v>373</v>
      </c>
      <c r="BM326" s="205" t="s">
        <v>977</v>
      </c>
    </row>
    <row r="327" spans="1:65" s="2" customFormat="1" ht="29.25">
      <c r="A327" s="35"/>
      <c r="B327" s="36"/>
      <c r="C327" s="37"/>
      <c r="D327" s="209" t="s">
        <v>1270</v>
      </c>
      <c r="E327" s="37"/>
      <c r="F327" s="275" t="s">
        <v>4778</v>
      </c>
      <c r="G327" s="37"/>
      <c r="H327" s="37"/>
      <c r="I327" s="276"/>
      <c r="J327" s="37"/>
      <c r="K327" s="37"/>
      <c r="L327" s="40"/>
      <c r="M327" s="261"/>
      <c r="N327" s="262"/>
      <c r="O327" s="72"/>
      <c r="P327" s="72"/>
      <c r="Q327" s="72"/>
      <c r="R327" s="72"/>
      <c r="S327" s="72"/>
      <c r="T327" s="73"/>
      <c r="U327" s="35"/>
      <c r="V327" s="35"/>
      <c r="W327" s="35"/>
      <c r="X327" s="35"/>
      <c r="Y327" s="35"/>
      <c r="Z327" s="35"/>
      <c r="AA327" s="35"/>
      <c r="AB327" s="35"/>
      <c r="AC327" s="35"/>
      <c r="AD327" s="35"/>
      <c r="AE327" s="35"/>
      <c r="AT327" s="18" t="s">
        <v>1270</v>
      </c>
      <c r="AU327" s="18" t="s">
        <v>90</v>
      </c>
    </row>
    <row r="328" spans="1:65" s="14" customFormat="1">
      <c r="B328" s="218"/>
      <c r="C328" s="219"/>
      <c r="D328" s="209" t="s">
        <v>375</v>
      </c>
      <c r="E328" s="220" t="s">
        <v>1</v>
      </c>
      <c r="F328" s="221" t="s">
        <v>5098</v>
      </c>
      <c r="G328" s="219"/>
      <c r="H328" s="222">
        <v>46.42</v>
      </c>
      <c r="I328" s="223"/>
      <c r="J328" s="219"/>
      <c r="K328" s="219"/>
      <c r="L328" s="224"/>
      <c r="M328" s="225"/>
      <c r="N328" s="226"/>
      <c r="O328" s="226"/>
      <c r="P328" s="226"/>
      <c r="Q328" s="226"/>
      <c r="R328" s="226"/>
      <c r="S328" s="226"/>
      <c r="T328" s="227"/>
      <c r="AT328" s="228" t="s">
        <v>375</v>
      </c>
      <c r="AU328" s="228" t="s">
        <v>90</v>
      </c>
      <c r="AV328" s="14" t="s">
        <v>90</v>
      </c>
      <c r="AW328" s="14" t="s">
        <v>36</v>
      </c>
      <c r="AX328" s="14" t="s">
        <v>81</v>
      </c>
      <c r="AY328" s="228" t="s">
        <v>365</v>
      </c>
    </row>
    <row r="329" spans="1:65" s="15" customFormat="1">
      <c r="B329" s="229"/>
      <c r="C329" s="230"/>
      <c r="D329" s="209" t="s">
        <v>375</v>
      </c>
      <c r="E329" s="231" t="s">
        <v>1</v>
      </c>
      <c r="F329" s="232" t="s">
        <v>379</v>
      </c>
      <c r="G329" s="230"/>
      <c r="H329" s="233">
        <v>46.42</v>
      </c>
      <c r="I329" s="234"/>
      <c r="J329" s="230"/>
      <c r="K329" s="230"/>
      <c r="L329" s="235"/>
      <c r="M329" s="236"/>
      <c r="N329" s="237"/>
      <c r="O329" s="237"/>
      <c r="P329" s="237"/>
      <c r="Q329" s="237"/>
      <c r="R329" s="237"/>
      <c r="S329" s="237"/>
      <c r="T329" s="238"/>
      <c r="AT329" s="239" t="s">
        <v>375</v>
      </c>
      <c r="AU329" s="239" t="s">
        <v>90</v>
      </c>
      <c r="AV329" s="15" t="s">
        <v>373</v>
      </c>
      <c r="AW329" s="15" t="s">
        <v>36</v>
      </c>
      <c r="AX329" s="15" t="s">
        <v>88</v>
      </c>
      <c r="AY329" s="239" t="s">
        <v>365</v>
      </c>
    </row>
    <row r="330" spans="1:65" s="2" customFormat="1" ht="44.25" customHeight="1">
      <c r="A330" s="35"/>
      <c r="B330" s="36"/>
      <c r="C330" s="194" t="s">
        <v>686</v>
      </c>
      <c r="D330" s="194" t="s">
        <v>368</v>
      </c>
      <c r="E330" s="195" t="s">
        <v>4791</v>
      </c>
      <c r="F330" s="196" t="s">
        <v>4792</v>
      </c>
      <c r="G330" s="197" t="s">
        <v>389</v>
      </c>
      <c r="H330" s="198">
        <v>46.42</v>
      </c>
      <c r="I330" s="199"/>
      <c r="J330" s="200">
        <f>ROUND(I330*H330,2)</f>
        <v>0</v>
      </c>
      <c r="K330" s="196" t="s">
        <v>1</v>
      </c>
      <c r="L330" s="40"/>
      <c r="M330" s="201" t="s">
        <v>1</v>
      </c>
      <c r="N330" s="202" t="s">
        <v>46</v>
      </c>
      <c r="O330" s="72"/>
      <c r="P330" s="203">
        <f>O330*H330</f>
        <v>0</v>
      </c>
      <c r="Q330" s="203">
        <v>0</v>
      </c>
      <c r="R330" s="203">
        <f>Q330*H330</f>
        <v>0</v>
      </c>
      <c r="S330" s="203">
        <v>0</v>
      </c>
      <c r="T330" s="204">
        <f>S330*H330</f>
        <v>0</v>
      </c>
      <c r="U330" s="35"/>
      <c r="V330" s="35"/>
      <c r="W330" s="35"/>
      <c r="X330" s="35"/>
      <c r="Y330" s="35"/>
      <c r="Z330" s="35"/>
      <c r="AA330" s="35"/>
      <c r="AB330" s="35"/>
      <c r="AC330" s="35"/>
      <c r="AD330" s="35"/>
      <c r="AE330" s="35"/>
      <c r="AR330" s="205" t="s">
        <v>373</v>
      </c>
      <c r="AT330" s="205" t="s">
        <v>368</v>
      </c>
      <c r="AU330" s="205" t="s">
        <v>90</v>
      </c>
      <c r="AY330" s="18" t="s">
        <v>365</v>
      </c>
      <c r="BE330" s="206">
        <f>IF(N330="základní",J330,0)</f>
        <v>0</v>
      </c>
      <c r="BF330" s="206">
        <f>IF(N330="snížená",J330,0)</f>
        <v>0</v>
      </c>
      <c r="BG330" s="206">
        <f>IF(N330="zákl. přenesená",J330,0)</f>
        <v>0</v>
      </c>
      <c r="BH330" s="206">
        <f>IF(N330="sníž. přenesená",J330,0)</f>
        <v>0</v>
      </c>
      <c r="BI330" s="206">
        <f>IF(N330="nulová",J330,0)</f>
        <v>0</v>
      </c>
      <c r="BJ330" s="18" t="s">
        <v>88</v>
      </c>
      <c r="BK330" s="206">
        <f>ROUND(I330*H330,2)</f>
        <v>0</v>
      </c>
      <c r="BL330" s="18" t="s">
        <v>373</v>
      </c>
      <c r="BM330" s="205" t="s">
        <v>988</v>
      </c>
    </row>
    <row r="331" spans="1:65" s="2" customFormat="1" ht="19.5">
      <c r="A331" s="35"/>
      <c r="B331" s="36"/>
      <c r="C331" s="37"/>
      <c r="D331" s="209" t="s">
        <v>1270</v>
      </c>
      <c r="E331" s="37"/>
      <c r="F331" s="275" t="s">
        <v>5099</v>
      </c>
      <c r="G331" s="37"/>
      <c r="H331" s="37"/>
      <c r="I331" s="276"/>
      <c r="J331" s="37"/>
      <c r="K331" s="37"/>
      <c r="L331" s="40"/>
      <c r="M331" s="261"/>
      <c r="N331" s="262"/>
      <c r="O331" s="72"/>
      <c r="P331" s="72"/>
      <c r="Q331" s="72"/>
      <c r="R331" s="72"/>
      <c r="S331" s="72"/>
      <c r="T331" s="73"/>
      <c r="U331" s="35"/>
      <c r="V331" s="35"/>
      <c r="W331" s="35"/>
      <c r="X331" s="35"/>
      <c r="Y331" s="35"/>
      <c r="Z331" s="35"/>
      <c r="AA331" s="35"/>
      <c r="AB331" s="35"/>
      <c r="AC331" s="35"/>
      <c r="AD331" s="35"/>
      <c r="AE331" s="35"/>
      <c r="AT331" s="18" t="s">
        <v>1270</v>
      </c>
      <c r="AU331" s="18" t="s">
        <v>90</v>
      </c>
    </row>
    <row r="332" spans="1:65" s="14" customFormat="1">
      <c r="B332" s="218"/>
      <c r="C332" s="219"/>
      <c r="D332" s="209" t="s">
        <v>375</v>
      </c>
      <c r="E332" s="220" t="s">
        <v>1</v>
      </c>
      <c r="F332" s="221" t="s">
        <v>5098</v>
      </c>
      <c r="G332" s="219"/>
      <c r="H332" s="222">
        <v>46.42</v>
      </c>
      <c r="I332" s="223"/>
      <c r="J332" s="219"/>
      <c r="K332" s="219"/>
      <c r="L332" s="224"/>
      <c r="M332" s="225"/>
      <c r="N332" s="226"/>
      <c r="O332" s="226"/>
      <c r="P332" s="226"/>
      <c r="Q332" s="226"/>
      <c r="R332" s="226"/>
      <c r="S332" s="226"/>
      <c r="T332" s="227"/>
      <c r="AT332" s="228" t="s">
        <v>375</v>
      </c>
      <c r="AU332" s="228" t="s">
        <v>90</v>
      </c>
      <c r="AV332" s="14" t="s">
        <v>90</v>
      </c>
      <c r="AW332" s="14" t="s">
        <v>36</v>
      </c>
      <c r="AX332" s="14" t="s">
        <v>81</v>
      </c>
      <c r="AY332" s="228" t="s">
        <v>365</v>
      </c>
    </row>
    <row r="333" spans="1:65" s="15" customFormat="1">
      <c r="B333" s="229"/>
      <c r="C333" s="230"/>
      <c r="D333" s="209" t="s">
        <v>375</v>
      </c>
      <c r="E333" s="231" t="s">
        <v>1</v>
      </c>
      <c r="F333" s="232" t="s">
        <v>379</v>
      </c>
      <c r="G333" s="230"/>
      <c r="H333" s="233">
        <v>46.42</v>
      </c>
      <c r="I333" s="234"/>
      <c r="J333" s="230"/>
      <c r="K333" s="230"/>
      <c r="L333" s="235"/>
      <c r="M333" s="236"/>
      <c r="N333" s="237"/>
      <c r="O333" s="237"/>
      <c r="P333" s="237"/>
      <c r="Q333" s="237"/>
      <c r="R333" s="237"/>
      <c r="S333" s="237"/>
      <c r="T333" s="238"/>
      <c r="AT333" s="239" t="s">
        <v>375</v>
      </c>
      <c r="AU333" s="239" t="s">
        <v>90</v>
      </c>
      <c r="AV333" s="15" t="s">
        <v>373</v>
      </c>
      <c r="AW333" s="15" t="s">
        <v>36</v>
      </c>
      <c r="AX333" s="15" t="s">
        <v>88</v>
      </c>
      <c r="AY333" s="239" t="s">
        <v>365</v>
      </c>
    </row>
    <row r="334" spans="1:65" s="12" customFormat="1" ht="22.9" customHeight="1">
      <c r="B334" s="179"/>
      <c r="C334" s="180"/>
      <c r="D334" s="181" t="s">
        <v>80</v>
      </c>
      <c r="E334" s="192" t="s">
        <v>409</v>
      </c>
      <c r="F334" s="192" t="s">
        <v>410</v>
      </c>
      <c r="G334" s="180"/>
      <c r="H334" s="180"/>
      <c r="I334" s="183"/>
      <c r="J334" s="193">
        <f>BK334</f>
        <v>0</v>
      </c>
      <c r="K334" s="180"/>
      <c r="L334" s="184"/>
      <c r="M334" s="185"/>
      <c r="N334" s="186"/>
      <c r="O334" s="186"/>
      <c r="P334" s="187">
        <f>SUM(P335:P338)</f>
        <v>0</v>
      </c>
      <c r="Q334" s="186"/>
      <c r="R334" s="187">
        <f>SUM(R335:R338)</f>
        <v>0</v>
      </c>
      <c r="S334" s="186"/>
      <c r="T334" s="188">
        <f>SUM(T335:T338)</f>
        <v>0</v>
      </c>
      <c r="AR334" s="189" t="s">
        <v>88</v>
      </c>
      <c r="AT334" s="190" t="s">
        <v>80</v>
      </c>
      <c r="AU334" s="190" t="s">
        <v>88</v>
      </c>
      <c r="AY334" s="189" t="s">
        <v>365</v>
      </c>
      <c r="BK334" s="191">
        <f>SUM(BK335:BK338)</f>
        <v>0</v>
      </c>
    </row>
    <row r="335" spans="1:65" s="2" customFormat="1" ht="44.25" customHeight="1">
      <c r="A335" s="35"/>
      <c r="B335" s="36"/>
      <c r="C335" s="194" t="s">
        <v>691</v>
      </c>
      <c r="D335" s="194" t="s">
        <v>368</v>
      </c>
      <c r="E335" s="195" t="s">
        <v>5100</v>
      </c>
      <c r="F335" s="196" t="s">
        <v>5101</v>
      </c>
      <c r="G335" s="197" t="s">
        <v>389</v>
      </c>
      <c r="H335" s="198">
        <v>0</v>
      </c>
      <c r="I335" s="199"/>
      <c r="J335" s="200">
        <f>ROUND(I335*H335,2)</f>
        <v>0</v>
      </c>
      <c r="K335" s="196" t="s">
        <v>1</v>
      </c>
      <c r="L335" s="40"/>
      <c r="M335" s="201" t="s">
        <v>1</v>
      </c>
      <c r="N335" s="202" t="s">
        <v>46</v>
      </c>
      <c r="O335" s="72"/>
      <c r="P335" s="203">
        <f>O335*H335</f>
        <v>0</v>
      </c>
      <c r="Q335" s="203">
        <v>0</v>
      </c>
      <c r="R335" s="203">
        <f>Q335*H335</f>
        <v>0</v>
      </c>
      <c r="S335" s="203">
        <v>0</v>
      </c>
      <c r="T335" s="204">
        <f>S335*H335</f>
        <v>0</v>
      </c>
      <c r="U335" s="35"/>
      <c r="V335" s="35"/>
      <c r="W335" s="35"/>
      <c r="X335" s="35"/>
      <c r="Y335" s="35"/>
      <c r="Z335" s="35"/>
      <c r="AA335" s="35"/>
      <c r="AB335" s="35"/>
      <c r="AC335" s="35"/>
      <c r="AD335" s="35"/>
      <c r="AE335" s="35"/>
      <c r="AR335" s="205" t="s">
        <v>373</v>
      </c>
      <c r="AT335" s="205" t="s">
        <v>368</v>
      </c>
      <c r="AU335" s="205" t="s">
        <v>90</v>
      </c>
      <c r="AY335" s="18" t="s">
        <v>365</v>
      </c>
      <c r="BE335" s="206">
        <f>IF(N335="základní",J335,0)</f>
        <v>0</v>
      </c>
      <c r="BF335" s="206">
        <f>IF(N335="snížená",J335,0)</f>
        <v>0</v>
      </c>
      <c r="BG335" s="206">
        <f>IF(N335="zákl. přenesená",J335,0)</f>
        <v>0</v>
      </c>
      <c r="BH335" s="206">
        <f>IF(N335="sníž. přenesená",J335,0)</f>
        <v>0</v>
      </c>
      <c r="BI335" s="206">
        <f>IF(N335="nulová",J335,0)</f>
        <v>0</v>
      </c>
      <c r="BJ335" s="18" t="s">
        <v>88</v>
      </c>
      <c r="BK335" s="206">
        <f>ROUND(I335*H335,2)</f>
        <v>0</v>
      </c>
      <c r="BL335" s="18" t="s">
        <v>373</v>
      </c>
      <c r="BM335" s="205" t="s">
        <v>999</v>
      </c>
    </row>
    <row r="336" spans="1:65" s="2" customFormat="1" ht="19.5">
      <c r="A336" s="35"/>
      <c r="B336" s="36"/>
      <c r="C336" s="37"/>
      <c r="D336" s="209" t="s">
        <v>1270</v>
      </c>
      <c r="E336" s="37"/>
      <c r="F336" s="275" t="s">
        <v>5102</v>
      </c>
      <c r="G336" s="37"/>
      <c r="H336" s="37"/>
      <c r="I336" s="276"/>
      <c r="J336" s="37"/>
      <c r="K336" s="37"/>
      <c r="L336" s="40"/>
      <c r="M336" s="261"/>
      <c r="N336" s="262"/>
      <c r="O336" s="72"/>
      <c r="P336" s="72"/>
      <c r="Q336" s="72"/>
      <c r="R336" s="72"/>
      <c r="S336" s="72"/>
      <c r="T336" s="73"/>
      <c r="U336" s="35"/>
      <c r="V336" s="35"/>
      <c r="W336" s="35"/>
      <c r="X336" s="35"/>
      <c r="Y336" s="35"/>
      <c r="Z336" s="35"/>
      <c r="AA336" s="35"/>
      <c r="AB336" s="35"/>
      <c r="AC336" s="35"/>
      <c r="AD336" s="35"/>
      <c r="AE336" s="35"/>
      <c r="AT336" s="18" t="s">
        <v>1270</v>
      </c>
      <c r="AU336" s="18" t="s">
        <v>90</v>
      </c>
    </row>
    <row r="337" spans="1:65" s="2" customFormat="1" ht="55.5" customHeight="1">
      <c r="A337" s="35"/>
      <c r="B337" s="36"/>
      <c r="C337" s="194" t="s">
        <v>697</v>
      </c>
      <c r="D337" s="194" t="s">
        <v>368</v>
      </c>
      <c r="E337" s="195" t="s">
        <v>5103</v>
      </c>
      <c r="F337" s="196" t="s">
        <v>5104</v>
      </c>
      <c r="G337" s="197" t="s">
        <v>389</v>
      </c>
      <c r="H337" s="198">
        <v>0</v>
      </c>
      <c r="I337" s="199"/>
      <c r="J337" s="200">
        <f>ROUND(I337*H337,2)</f>
        <v>0</v>
      </c>
      <c r="K337" s="196" t="s">
        <v>1</v>
      </c>
      <c r="L337" s="40"/>
      <c r="M337" s="201" t="s">
        <v>1</v>
      </c>
      <c r="N337" s="202" t="s">
        <v>46</v>
      </c>
      <c r="O337" s="72"/>
      <c r="P337" s="203">
        <f>O337*H337</f>
        <v>0</v>
      </c>
      <c r="Q337" s="203">
        <v>0</v>
      </c>
      <c r="R337" s="203">
        <f>Q337*H337</f>
        <v>0</v>
      </c>
      <c r="S337" s="203">
        <v>0</v>
      </c>
      <c r="T337" s="204">
        <f>S337*H337</f>
        <v>0</v>
      </c>
      <c r="U337" s="35"/>
      <c r="V337" s="35"/>
      <c r="W337" s="35"/>
      <c r="X337" s="35"/>
      <c r="Y337" s="35"/>
      <c r="Z337" s="35"/>
      <c r="AA337" s="35"/>
      <c r="AB337" s="35"/>
      <c r="AC337" s="35"/>
      <c r="AD337" s="35"/>
      <c r="AE337" s="35"/>
      <c r="AR337" s="205" t="s">
        <v>373</v>
      </c>
      <c r="AT337" s="205" t="s">
        <v>368</v>
      </c>
      <c r="AU337" s="205" t="s">
        <v>90</v>
      </c>
      <c r="AY337" s="18" t="s">
        <v>365</v>
      </c>
      <c r="BE337" s="206">
        <f>IF(N337="základní",J337,0)</f>
        <v>0</v>
      </c>
      <c r="BF337" s="206">
        <f>IF(N337="snížená",J337,0)</f>
        <v>0</v>
      </c>
      <c r="BG337" s="206">
        <f>IF(N337="zákl. přenesená",J337,0)</f>
        <v>0</v>
      </c>
      <c r="BH337" s="206">
        <f>IF(N337="sníž. přenesená",J337,0)</f>
        <v>0</v>
      </c>
      <c r="BI337" s="206">
        <f>IF(N337="nulová",J337,0)</f>
        <v>0</v>
      </c>
      <c r="BJ337" s="18" t="s">
        <v>88</v>
      </c>
      <c r="BK337" s="206">
        <f>ROUND(I337*H337,2)</f>
        <v>0</v>
      </c>
      <c r="BL337" s="18" t="s">
        <v>373</v>
      </c>
      <c r="BM337" s="205" t="s">
        <v>1013</v>
      </c>
    </row>
    <row r="338" spans="1:65" s="2" customFormat="1" ht="19.5">
      <c r="A338" s="35"/>
      <c r="B338" s="36"/>
      <c r="C338" s="37"/>
      <c r="D338" s="209" t="s">
        <v>1270</v>
      </c>
      <c r="E338" s="37"/>
      <c r="F338" s="275" t="s">
        <v>5102</v>
      </c>
      <c r="G338" s="37"/>
      <c r="H338" s="37"/>
      <c r="I338" s="276"/>
      <c r="J338" s="37"/>
      <c r="K338" s="37"/>
      <c r="L338" s="40"/>
      <c r="M338" s="261"/>
      <c r="N338" s="262"/>
      <c r="O338" s="72"/>
      <c r="P338" s="72"/>
      <c r="Q338" s="72"/>
      <c r="R338" s="72"/>
      <c r="S338" s="72"/>
      <c r="T338" s="73"/>
      <c r="U338" s="35"/>
      <c r="V338" s="35"/>
      <c r="W338" s="35"/>
      <c r="X338" s="35"/>
      <c r="Y338" s="35"/>
      <c r="Z338" s="35"/>
      <c r="AA338" s="35"/>
      <c r="AB338" s="35"/>
      <c r="AC338" s="35"/>
      <c r="AD338" s="35"/>
      <c r="AE338" s="35"/>
      <c r="AT338" s="18" t="s">
        <v>1270</v>
      </c>
      <c r="AU338" s="18" t="s">
        <v>90</v>
      </c>
    </row>
    <row r="339" spans="1:65" s="2" customFormat="1" ht="49.9" customHeight="1">
      <c r="A339" s="35"/>
      <c r="B339" s="36"/>
      <c r="C339" s="37"/>
      <c r="D339" s="37"/>
      <c r="E339" s="182" t="s">
        <v>1069</v>
      </c>
      <c r="F339" s="182" t="s">
        <v>1070</v>
      </c>
      <c r="G339" s="37"/>
      <c r="H339" s="37"/>
      <c r="I339" s="37"/>
      <c r="J339" s="167">
        <f t="shared" ref="J339:J344" si="0">BK339</f>
        <v>0</v>
      </c>
      <c r="K339" s="37"/>
      <c r="L339" s="40"/>
      <c r="M339" s="261"/>
      <c r="N339" s="262"/>
      <c r="O339" s="72"/>
      <c r="P339" s="72"/>
      <c r="Q339" s="72"/>
      <c r="R339" s="72"/>
      <c r="S339" s="72"/>
      <c r="T339" s="73"/>
      <c r="U339" s="35"/>
      <c r="V339" s="35"/>
      <c r="W339" s="35"/>
      <c r="X339" s="35"/>
      <c r="Y339" s="35"/>
      <c r="Z339" s="35"/>
      <c r="AA339" s="35"/>
      <c r="AB339" s="35"/>
      <c r="AC339" s="35"/>
      <c r="AD339" s="35"/>
      <c r="AE339" s="35"/>
      <c r="AT339" s="18" t="s">
        <v>80</v>
      </c>
      <c r="AU339" s="18" t="s">
        <v>81</v>
      </c>
      <c r="AY339" s="18" t="s">
        <v>1071</v>
      </c>
      <c r="BK339" s="206">
        <f>SUM(BK340:BK344)</f>
        <v>0</v>
      </c>
    </row>
    <row r="340" spans="1:65" s="2" customFormat="1" ht="16.350000000000001" customHeight="1">
      <c r="A340" s="35"/>
      <c r="B340" s="36"/>
      <c r="C340" s="263" t="s">
        <v>1</v>
      </c>
      <c r="D340" s="263" t="s">
        <v>368</v>
      </c>
      <c r="E340" s="264" t="s">
        <v>1</v>
      </c>
      <c r="F340" s="265" t="s">
        <v>1</v>
      </c>
      <c r="G340" s="266" t="s">
        <v>1</v>
      </c>
      <c r="H340" s="267"/>
      <c r="I340" s="268"/>
      <c r="J340" s="269">
        <f t="shared" si="0"/>
        <v>0</v>
      </c>
      <c r="K340" s="270"/>
      <c r="L340" s="40"/>
      <c r="M340" s="271" t="s">
        <v>1</v>
      </c>
      <c r="N340" s="272" t="s">
        <v>46</v>
      </c>
      <c r="O340" s="72"/>
      <c r="P340" s="72"/>
      <c r="Q340" s="72"/>
      <c r="R340" s="72"/>
      <c r="S340" s="72"/>
      <c r="T340" s="73"/>
      <c r="U340" s="35"/>
      <c r="V340" s="35"/>
      <c r="W340" s="35"/>
      <c r="X340" s="35"/>
      <c r="Y340" s="35"/>
      <c r="Z340" s="35"/>
      <c r="AA340" s="35"/>
      <c r="AB340" s="35"/>
      <c r="AC340" s="35"/>
      <c r="AD340" s="35"/>
      <c r="AE340" s="35"/>
      <c r="AT340" s="18" t="s">
        <v>1071</v>
      </c>
      <c r="AU340" s="18" t="s">
        <v>88</v>
      </c>
      <c r="AY340" s="18" t="s">
        <v>1071</v>
      </c>
      <c r="BE340" s="206">
        <f>IF(N340="základní",J340,0)</f>
        <v>0</v>
      </c>
      <c r="BF340" s="206">
        <f>IF(N340="snížená",J340,0)</f>
        <v>0</v>
      </c>
      <c r="BG340" s="206">
        <f>IF(N340="zákl. přenesená",J340,0)</f>
        <v>0</v>
      </c>
      <c r="BH340" s="206">
        <f>IF(N340="sníž. přenesená",J340,0)</f>
        <v>0</v>
      </c>
      <c r="BI340" s="206">
        <f>IF(N340="nulová",J340,0)</f>
        <v>0</v>
      </c>
      <c r="BJ340" s="18" t="s">
        <v>88</v>
      </c>
      <c r="BK340" s="206">
        <f>I340*H340</f>
        <v>0</v>
      </c>
    </row>
    <row r="341" spans="1:65" s="2" customFormat="1" ht="16.350000000000001" customHeight="1">
      <c r="A341" s="35"/>
      <c r="B341" s="36"/>
      <c r="C341" s="263" t="s">
        <v>1</v>
      </c>
      <c r="D341" s="263" t="s">
        <v>368</v>
      </c>
      <c r="E341" s="264" t="s">
        <v>1</v>
      </c>
      <c r="F341" s="265" t="s">
        <v>1</v>
      </c>
      <c r="G341" s="266" t="s">
        <v>1</v>
      </c>
      <c r="H341" s="267"/>
      <c r="I341" s="268"/>
      <c r="J341" s="269">
        <f t="shared" si="0"/>
        <v>0</v>
      </c>
      <c r="K341" s="270"/>
      <c r="L341" s="40"/>
      <c r="M341" s="271" t="s">
        <v>1</v>
      </c>
      <c r="N341" s="272" t="s">
        <v>46</v>
      </c>
      <c r="O341" s="72"/>
      <c r="P341" s="72"/>
      <c r="Q341" s="72"/>
      <c r="R341" s="72"/>
      <c r="S341" s="72"/>
      <c r="T341" s="73"/>
      <c r="U341" s="35"/>
      <c r="V341" s="35"/>
      <c r="W341" s="35"/>
      <c r="X341" s="35"/>
      <c r="Y341" s="35"/>
      <c r="Z341" s="35"/>
      <c r="AA341" s="35"/>
      <c r="AB341" s="35"/>
      <c r="AC341" s="35"/>
      <c r="AD341" s="35"/>
      <c r="AE341" s="35"/>
      <c r="AT341" s="18" t="s">
        <v>1071</v>
      </c>
      <c r="AU341" s="18" t="s">
        <v>88</v>
      </c>
      <c r="AY341" s="18" t="s">
        <v>1071</v>
      </c>
      <c r="BE341" s="206">
        <f>IF(N341="základní",J341,0)</f>
        <v>0</v>
      </c>
      <c r="BF341" s="206">
        <f>IF(N341="snížená",J341,0)</f>
        <v>0</v>
      </c>
      <c r="BG341" s="206">
        <f>IF(N341="zákl. přenesená",J341,0)</f>
        <v>0</v>
      </c>
      <c r="BH341" s="206">
        <f>IF(N341="sníž. přenesená",J341,0)</f>
        <v>0</v>
      </c>
      <c r="BI341" s="206">
        <f>IF(N341="nulová",J341,0)</f>
        <v>0</v>
      </c>
      <c r="BJ341" s="18" t="s">
        <v>88</v>
      </c>
      <c r="BK341" s="206">
        <f>I341*H341</f>
        <v>0</v>
      </c>
    </row>
    <row r="342" spans="1:65" s="2" customFormat="1" ht="16.350000000000001" customHeight="1">
      <c r="A342" s="35"/>
      <c r="B342" s="36"/>
      <c r="C342" s="263" t="s">
        <v>1</v>
      </c>
      <c r="D342" s="263" t="s">
        <v>368</v>
      </c>
      <c r="E342" s="264" t="s">
        <v>1</v>
      </c>
      <c r="F342" s="265" t="s">
        <v>1</v>
      </c>
      <c r="G342" s="266" t="s">
        <v>1</v>
      </c>
      <c r="H342" s="267"/>
      <c r="I342" s="268"/>
      <c r="J342" s="269">
        <f t="shared" si="0"/>
        <v>0</v>
      </c>
      <c r="K342" s="270"/>
      <c r="L342" s="40"/>
      <c r="M342" s="271" t="s">
        <v>1</v>
      </c>
      <c r="N342" s="272" t="s">
        <v>46</v>
      </c>
      <c r="O342" s="72"/>
      <c r="P342" s="72"/>
      <c r="Q342" s="72"/>
      <c r="R342" s="72"/>
      <c r="S342" s="72"/>
      <c r="T342" s="73"/>
      <c r="U342" s="35"/>
      <c r="V342" s="35"/>
      <c r="W342" s="35"/>
      <c r="X342" s="35"/>
      <c r="Y342" s="35"/>
      <c r="Z342" s="35"/>
      <c r="AA342" s="35"/>
      <c r="AB342" s="35"/>
      <c r="AC342" s="35"/>
      <c r="AD342" s="35"/>
      <c r="AE342" s="35"/>
      <c r="AT342" s="18" t="s">
        <v>1071</v>
      </c>
      <c r="AU342" s="18" t="s">
        <v>88</v>
      </c>
      <c r="AY342" s="18" t="s">
        <v>1071</v>
      </c>
      <c r="BE342" s="206">
        <f>IF(N342="základní",J342,0)</f>
        <v>0</v>
      </c>
      <c r="BF342" s="206">
        <f>IF(N342="snížená",J342,0)</f>
        <v>0</v>
      </c>
      <c r="BG342" s="206">
        <f>IF(N342="zákl. přenesená",J342,0)</f>
        <v>0</v>
      </c>
      <c r="BH342" s="206">
        <f>IF(N342="sníž. přenesená",J342,0)</f>
        <v>0</v>
      </c>
      <c r="BI342" s="206">
        <f>IF(N342="nulová",J342,0)</f>
        <v>0</v>
      </c>
      <c r="BJ342" s="18" t="s">
        <v>88</v>
      </c>
      <c r="BK342" s="206">
        <f>I342*H342</f>
        <v>0</v>
      </c>
    </row>
    <row r="343" spans="1:65" s="2" customFormat="1" ht="16.350000000000001" customHeight="1">
      <c r="A343" s="35"/>
      <c r="B343" s="36"/>
      <c r="C343" s="263" t="s">
        <v>1</v>
      </c>
      <c r="D343" s="263" t="s">
        <v>368</v>
      </c>
      <c r="E343" s="264" t="s">
        <v>1</v>
      </c>
      <c r="F343" s="265" t="s">
        <v>1</v>
      </c>
      <c r="G343" s="266" t="s">
        <v>1</v>
      </c>
      <c r="H343" s="267"/>
      <c r="I343" s="268"/>
      <c r="J343" s="269">
        <f t="shared" si="0"/>
        <v>0</v>
      </c>
      <c r="K343" s="270"/>
      <c r="L343" s="40"/>
      <c r="M343" s="271" t="s">
        <v>1</v>
      </c>
      <c r="N343" s="272" t="s">
        <v>46</v>
      </c>
      <c r="O343" s="72"/>
      <c r="P343" s="72"/>
      <c r="Q343" s="72"/>
      <c r="R343" s="72"/>
      <c r="S343" s="72"/>
      <c r="T343" s="73"/>
      <c r="U343" s="35"/>
      <c r="V343" s="35"/>
      <c r="W343" s="35"/>
      <c r="X343" s="35"/>
      <c r="Y343" s="35"/>
      <c r="Z343" s="35"/>
      <c r="AA343" s="35"/>
      <c r="AB343" s="35"/>
      <c r="AC343" s="35"/>
      <c r="AD343" s="35"/>
      <c r="AE343" s="35"/>
      <c r="AT343" s="18" t="s">
        <v>1071</v>
      </c>
      <c r="AU343" s="18" t="s">
        <v>88</v>
      </c>
      <c r="AY343" s="18" t="s">
        <v>1071</v>
      </c>
      <c r="BE343" s="206">
        <f>IF(N343="základní",J343,0)</f>
        <v>0</v>
      </c>
      <c r="BF343" s="206">
        <f>IF(N343="snížená",J343,0)</f>
        <v>0</v>
      </c>
      <c r="BG343" s="206">
        <f>IF(N343="zákl. přenesená",J343,0)</f>
        <v>0</v>
      </c>
      <c r="BH343" s="206">
        <f>IF(N343="sníž. přenesená",J343,0)</f>
        <v>0</v>
      </c>
      <c r="BI343" s="206">
        <f>IF(N343="nulová",J343,0)</f>
        <v>0</v>
      </c>
      <c r="BJ343" s="18" t="s">
        <v>88</v>
      </c>
      <c r="BK343" s="206">
        <f>I343*H343</f>
        <v>0</v>
      </c>
    </row>
    <row r="344" spans="1:65" s="2" customFormat="1" ht="16.350000000000001" customHeight="1">
      <c r="A344" s="35"/>
      <c r="B344" s="36"/>
      <c r="C344" s="263" t="s">
        <v>1</v>
      </c>
      <c r="D344" s="263" t="s">
        <v>368</v>
      </c>
      <c r="E344" s="264" t="s">
        <v>1</v>
      </c>
      <c r="F344" s="265" t="s">
        <v>1</v>
      </c>
      <c r="G344" s="266" t="s">
        <v>1</v>
      </c>
      <c r="H344" s="267"/>
      <c r="I344" s="268"/>
      <c r="J344" s="269">
        <f t="shared" si="0"/>
        <v>0</v>
      </c>
      <c r="K344" s="270"/>
      <c r="L344" s="40"/>
      <c r="M344" s="271" t="s">
        <v>1</v>
      </c>
      <c r="N344" s="272" t="s">
        <v>46</v>
      </c>
      <c r="O344" s="273"/>
      <c r="P344" s="273"/>
      <c r="Q344" s="273"/>
      <c r="R344" s="273"/>
      <c r="S344" s="273"/>
      <c r="T344" s="274"/>
      <c r="U344" s="35"/>
      <c r="V344" s="35"/>
      <c r="W344" s="35"/>
      <c r="X344" s="35"/>
      <c r="Y344" s="35"/>
      <c r="Z344" s="35"/>
      <c r="AA344" s="35"/>
      <c r="AB344" s="35"/>
      <c r="AC344" s="35"/>
      <c r="AD344" s="35"/>
      <c r="AE344" s="35"/>
      <c r="AT344" s="18" t="s">
        <v>1071</v>
      </c>
      <c r="AU344" s="18" t="s">
        <v>88</v>
      </c>
      <c r="AY344" s="18" t="s">
        <v>1071</v>
      </c>
      <c r="BE344" s="206">
        <f>IF(N344="základní",J344,0)</f>
        <v>0</v>
      </c>
      <c r="BF344" s="206">
        <f>IF(N344="snížená",J344,0)</f>
        <v>0</v>
      </c>
      <c r="BG344" s="206">
        <f>IF(N344="zákl. přenesená",J344,0)</f>
        <v>0</v>
      </c>
      <c r="BH344" s="206">
        <f>IF(N344="sníž. přenesená",J344,0)</f>
        <v>0</v>
      </c>
      <c r="BI344" s="206">
        <f>IF(N344="nulová",J344,0)</f>
        <v>0</v>
      </c>
      <c r="BJ344" s="18" t="s">
        <v>88</v>
      </c>
      <c r="BK344" s="206">
        <f>I344*H344</f>
        <v>0</v>
      </c>
    </row>
    <row r="345" spans="1:65" s="2" customFormat="1" ht="6.95" customHeight="1">
      <c r="A345" s="35"/>
      <c r="B345" s="55"/>
      <c r="C345" s="56"/>
      <c r="D345" s="56"/>
      <c r="E345" s="56"/>
      <c r="F345" s="56"/>
      <c r="G345" s="56"/>
      <c r="H345" s="56"/>
      <c r="I345" s="56"/>
      <c r="J345" s="56"/>
      <c r="K345" s="56"/>
      <c r="L345" s="40"/>
      <c r="M345" s="35"/>
      <c r="O345" s="35"/>
      <c r="P345" s="35"/>
      <c r="Q345" s="35"/>
      <c r="R345" s="35"/>
      <c r="S345" s="35"/>
      <c r="T345" s="35"/>
      <c r="U345" s="35"/>
      <c r="V345" s="35"/>
      <c r="W345" s="35"/>
      <c r="X345" s="35"/>
      <c r="Y345" s="35"/>
      <c r="Z345" s="35"/>
      <c r="AA345" s="35"/>
      <c r="AB345" s="35"/>
      <c r="AC345" s="35"/>
      <c r="AD345" s="35"/>
      <c r="AE345" s="35"/>
    </row>
  </sheetData>
  <sheetProtection algorithmName="SHA-512" hashValue="gWt8E24cD50p6lfEWEvzD69k5Rj2ahXeD23Mj3bPxVLbro+19Jb9cpQgCqKNcsC6cXegwPDZ3EW9FLY/NEf9GA==" saltValue="K68vG9tFlh9ibiem/kBlta+BW0NurnZRhegwnlsCwE1RK2Hrip8SDM/C7CX5zl7oYFo/VRg4CoGzQnRLiR8EvA==" spinCount="100000" sheet="1" objects="1" scenarios="1" formatColumns="0" formatRows="0" autoFilter="0"/>
  <autoFilter ref="C129:K344"/>
  <mergeCells count="12">
    <mergeCell ref="E122:H122"/>
    <mergeCell ref="L2:V2"/>
    <mergeCell ref="E85:H85"/>
    <mergeCell ref="E87:H87"/>
    <mergeCell ref="E89:H89"/>
    <mergeCell ref="E118:H118"/>
    <mergeCell ref="E120:H120"/>
    <mergeCell ref="E7:H7"/>
    <mergeCell ref="E9:H9"/>
    <mergeCell ref="E11:H11"/>
    <mergeCell ref="E20:H20"/>
    <mergeCell ref="E29:H29"/>
  </mergeCells>
  <dataValidations count="2">
    <dataValidation type="list" allowBlank="1" showInputMessage="1" showErrorMessage="1" error="Povoleny jsou hodnoty K, M." sqref="D340:D345">
      <formula1>"K, M"</formula1>
    </dataValidation>
    <dataValidation type="list" allowBlank="1" showInputMessage="1" showErrorMessage="1" error="Povoleny jsou hodnoty základní, snížená, zákl. přenesená, sníž. přenesená, nulová." sqref="N340:N345">
      <formula1>"základní, snížená, zákl. přenesená, sníž. přenesená, nulová"</formula1>
    </dataValidation>
  </dataValidation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BM236"/>
  <sheetViews>
    <sheetView showGridLines="0" workbookViewId="0"/>
  </sheetViews>
  <sheetFormatPr defaultRowHeight="11.2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311"/>
      <c r="M2" s="311"/>
      <c r="N2" s="311"/>
      <c r="O2" s="311"/>
      <c r="P2" s="311"/>
      <c r="Q2" s="311"/>
      <c r="R2" s="311"/>
      <c r="S2" s="311"/>
      <c r="T2" s="311"/>
      <c r="U2" s="311"/>
      <c r="V2" s="311"/>
      <c r="AT2" s="18" t="s">
        <v>233</v>
      </c>
    </row>
    <row r="3" spans="1:46" s="1" customFormat="1" ht="6.95" customHeight="1">
      <c r="B3" s="117"/>
      <c r="C3" s="118"/>
      <c r="D3" s="118"/>
      <c r="E3" s="118"/>
      <c r="F3" s="118"/>
      <c r="G3" s="118"/>
      <c r="H3" s="118"/>
      <c r="I3" s="118"/>
      <c r="J3" s="118"/>
      <c r="K3" s="118"/>
      <c r="L3" s="21"/>
      <c r="AT3" s="18" t="s">
        <v>81</v>
      </c>
    </row>
    <row r="4" spans="1:46" s="1" customFormat="1" ht="24.95" customHeight="1">
      <c r="B4" s="21"/>
      <c r="D4" s="119" t="s">
        <v>302</v>
      </c>
      <c r="L4" s="21"/>
      <c r="M4" s="120" t="s">
        <v>10</v>
      </c>
      <c r="AT4" s="18" t="s">
        <v>4</v>
      </c>
    </row>
    <row r="5" spans="1:46" s="1" customFormat="1" ht="6.95" customHeight="1">
      <c r="B5" s="21"/>
      <c r="L5" s="21"/>
    </row>
    <row r="6" spans="1:46" s="1" customFormat="1" ht="12" customHeight="1">
      <c r="B6" s="21"/>
      <c r="D6" s="121" t="s">
        <v>16</v>
      </c>
      <c r="L6" s="21"/>
    </row>
    <row r="7" spans="1:46" s="1" customFormat="1" ht="26.25" customHeight="1">
      <c r="B7" s="21"/>
      <c r="E7" s="340" t="str">
        <f>'Rekapitulace stavby'!K6</f>
        <v>Nová vstupní a vjezdová zóna v západní části výstaviště včetně nového odpadového hospodářství</v>
      </c>
      <c r="F7" s="341"/>
      <c r="G7" s="341"/>
      <c r="H7" s="341"/>
      <c r="L7" s="21"/>
    </row>
    <row r="8" spans="1:46" s="1" customFormat="1" ht="12" customHeight="1">
      <c r="B8" s="21"/>
      <c r="D8" s="121" t="s">
        <v>311</v>
      </c>
      <c r="L8" s="21"/>
    </row>
    <row r="9" spans="1:46" s="2" customFormat="1" ht="16.5" customHeight="1">
      <c r="A9" s="35"/>
      <c r="B9" s="40"/>
      <c r="C9" s="35"/>
      <c r="D9" s="35"/>
      <c r="E9" s="340" t="s">
        <v>4923</v>
      </c>
      <c r="F9" s="342"/>
      <c r="G9" s="342"/>
      <c r="H9" s="342"/>
      <c r="I9" s="35"/>
      <c r="J9" s="35"/>
      <c r="K9" s="35"/>
      <c r="L9" s="52"/>
      <c r="S9" s="35"/>
      <c r="T9" s="35"/>
      <c r="U9" s="35"/>
      <c r="V9" s="35"/>
      <c r="W9" s="35"/>
      <c r="X9" s="35"/>
      <c r="Y9" s="35"/>
      <c r="Z9" s="35"/>
      <c r="AA9" s="35"/>
      <c r="AB9" s="35"/>
      <c r="AC9" s="35"/>
      <c r="AD9" s="35"/>
      <c r="AE9" s="35"/>
    </row>
    <row r="10" spans="1:46" s="2" customFormat="1" ht="12" customHeight="1">
      <c r="A10" s="35"/>
      <c r="B10" s="40"/>
      <c r="C10" s="35"/>
      <c r="D10" s="121" t="s">
        <v>319</v>
      </c>
      <c r="E10" s="35"/>
      <c r="F10" s="35"/>
      <c r="G10" s="35"/>
      <c r="H10" s="35"/>
      <c r="I10" s="35"/>
      <c r="J10" s="35"/>
      <c r="K10" s="35"/>
      <c r="L10" s="52"/>
      <c r="S10" s="35"/>
      <c r="T10" s="35"/>
      <c r="U10" s="35"/>
      <c r="V10" s="35"/>
      <c r="W10" s="35"/>
      <c r="X10" s="35"/>
      <c r="Y10" s="35"/>
      <c r="Z10" s="35"/>
      <c r="AA10" s="35"/>
      <c r="AB10" s="35"/>
      <c r="AC10" s="35"/>
      <c r="AD10" s="35"/>
      <c r="AE10" s="35"/>
    </row>
    <row r="11" spans="1:46" s="2" customFormat="1" ht="16.5" customHeight="1">
      <c r="A11" s="35"/>
      <c r="B11" s="40"/>
      <c r="C11" s="35"/>
      <c r="D11" s="35"/>
      <c r="E11" s="343" t="s">
        <v>5105</v>
      </c>
      <c r="F11" s="342"/>
      <c r="G11" s="342"/>
      <c r="H11" s="342"/>
      <c r="I11" s="35"/>
      <c r="J11" s="35"/>
      <c r="K11" s="35"/>
      <c r="L11" s="52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pans="1:46" s="2" customFormat="1">
      <c r="A12" s="35"/>
      <c r="B12" s="40"/>
      <c r="C12" s="35"/>
      <c r="D12" s="35"/>
      <c r="E12" s="35"/>
      <c r="F12" s="35"/>
      <c r="G12" s="35"/>
      <c r="H12" s="35"/>
      <c r="I12" s="35"/>
      <c r="J12" s="35"/>
      <c r="K12" s="35"/>
      <c r="L12" s="52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pans="1:46" s="2" customFormat="1" ht="12" customHeight="1">
      <c r="A13" s="35"/>
      <c r="B13" s="40"/>
      <c r="C13" s="35"/>
      <c r="D13" s="121" t="s">
        <v>18</v>
      </c>
      <c r="E13" s="35"/>
      <c r="F13" s="111" t="s">
        <v>1</v>
      </c>
      <c r="G13" s="35"/>
      <c r="H13" s="35"/>
      <c r="I13" s="121" t="s">
        <v>19</v>
      </c>
      <c r="J13" s="111" t="s">
        <v>1</v>
      </c>
      <c r="K13" s="35"/>
      <c r="L13" s="52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pans="1:46" s="2" customFormat="1" ht="12" customHeight="1">
      <c r="A14" s="35"/>
      <c r="B14" s="40"/>
      <c r="C14" s="35"/>
      <c r="D14" s="121" t="s">
        <v>20</v>
      </c>
      <c r="E14" s="35"/>
      <c r="F14" s="111" t="s">
        <v>21</v>
      </c>
      <c r="G14" s="35"/>
      <c r="H14" s="35"/>
      <c r="I14" s="121" t="s">
        <v>22</v>
      </c>
      <c r="J14" s="122" t="str">
        <f>'Rekapitulace stavby'!AN8</f>
        <v>2. 12. 2022</v>
      </c>
      <c r="K14" s="35"/>
      <c r="L14" s="52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pans="1:46" s="2" customFormat="1" ht="10.9" customHeight="1">
      <c r="A15" s="35"/>
      <c r="B15" s="40"/>
      <c r="C15" s="35"/>
      <c r="D15" s="35"/>
      <c r="E15" s="35"/>
      <c r="F15" s="35"/>
      <c r="G15" s="35"/>
      <c r="H15" s="35"/>
      <c r="I15" s="35"/>
      <c r="J15" s="35"/>
      <c r="K15" s="35"/>
      <c r="L15" s="52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pans="1:46" s="2" customFormat="1" ht="12" customHeight="1">
      <c r="A16" s="35"/>
      <c r="B16" s="40"/>
      <c r="C16" s="35"/>
      <c r="D16" s="121" t="s">
        <v>24</v>
      </c>
      <c r="E16" s="35"/>
      <c r="F16" s="35"/>
      <c r="G16" s="35"/>
      <c r="H16" s="35"/>
      <c r="I16" s="121" t="s">
        <v>25</v>
      </c>
      <c r="J16" s="111" t="s">
        <v>26</v>
      </c>
      <c r="K16" s="35"/>
      <c r="L16" s="52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pans="1:31" s="2" customFormat="1" ht="18" customHeight="1">
      <c r="A17" s="35"/>
      <c r="B17" s="40"/>
      <c r="C17" s="35"/>
      <c r="D17" s="35"/>
      <c r="E17" s="111" t="s">
        <v>27</v>
      </c>
      <c r="F17" s="35"/>
      <c r="G17" s="35"/>
      <c r="H17" s="35"/>
      <c r="I17" s="121" t="s">
        <v>28</v>
      </c>
      <c r="J17" s="111" t="s">
        <v>29</v>
      </c>
      <c r="K17" s="35"/>
      <c r="L17" s="52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pans="1:31" s="2" customFormat="1" ht="6.95" customHeight="1">
      <c r="A18" s="35"/>
      <c r="B18" s="40"/>
      <c r="C18" s="35"/>
      <c r="D18" s="35"/>
      <c r="E18" s="35"/>
      <c r="F18" s="35"/>
      <c r="G18" s="35"/>
      <c r="H18" s="35"/>
      <c r="I18" s="35"/>
      <c r="J18" s="35"/>
      <c r="K18" s="35"/>
      <c r="L18" s="52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pans="1:31" s="2" customFormat="1" ht="12" customHeight="1">
      <c r="A19" s="35"/>
      <c r="B19" s="40"/>
      <c r="C19" s="35"/>
      <c r="D19" s="121" t="s">
        <v>30</v>
      </c>
      <c r="E19" s="35"/>
      <c r="F19" s="35"/>
      <c r="G19" s="35"/>
      <c r="H19" s="35"/>
      <c r="I19" s="121" t="s">
        <v>25</v>
      </c>
      <c r="J19" s="31" t="str">
        <f>'Rekapitulace stavby'!AN13</f>
        <v>Vyplň údaj</v>
      </c>
      <c r="K19" s="35"/>
      <c r="L19" s="52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pans="1:31" s="2" customFormat="1" ht="18" customHeight="1">
      <c r="A20" s="35"/>
      <c r="B20" s="40"/>
      <c r="C20" s="35"/>
      <c r="D20" s="35"/>
      <c r="E20" s="344" t="str">
        <f>'Rekapitulace stavby'!E14</f>
        <v>Vyplň údaj</v>
      </c>
      <c r="F20" s="345"/>
      <c r="G20" s="345"/>
      <c r="H20" s="345"/>
      <c r="I20" s="121" t="s">
        <v>28</v>
      </c>
      <c r="J20" s="31" t="str">
        <f>'Rekapitulace stavby'!AN14</f>
        <v>Vyplň údaj</v>
      </c>
      <c r="K20" s="35"/>
      <c r="L20" s="52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pans="1:31" s="2" customFormat="1" ht="6.95" customHeight="1">
      <c r="A21" s="35"/>
      <c r="B21" s="40"/>
      <c r="C21" s="35"/>
      <c r="D21" s="35"/>
      <c r="E21" s="35"/>
      <c r="F21" s="35"/>
      <c r="G21" s="35"/>
      <c r="H21" s="35"/>
      <c r="I21" s="35"/>
      <c r="J21" s="35"/>
      <c r="K21" s="35"/>
      <c r="L21" s="52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pans="1:31" s="2" customFormat="1" ht="12" customHeight="1">
      <c r="A22" s="35"/>
      <c r="B22" s="40"/>
      <c r="C22" s="35"/>
      <c r="D22" s="121" t="s">
        <v>32</v>
      </c>
      <c r="E22" s="35"/>
      <c r="F22" s="35"/>
      <c r="G22" s="35"/>
      <c r="H22" s="35"/>
      <c r="I22" s="121" t="s">
        <v>25</v>
      </c>
      <c r="J22" s="111" t="s">
        <v>33</v>
      </c>
      <c r="K22" s="35"/>
      <c r="L22" s="52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pans="1:31" s="2" customFormat="1" ht="18" customHeight="1">
      <c r="A23" s="35"/>
      <c r="B23" s="40"/>
      <c r="C23" s="35"/>
      <c r="D23" s="35"/>
      <c r="E23" s="111" t="s">
        <v>34</v>
      </c>
      <c r="F23" s="35"/>
      <c r="G23" s="35"/>
      <c r="H23" s="35"/>
      <c r="I23" s="121" t="s">
        <v>28</v>
      </c>
      <c r="J23" s="111" t="s">
        <v>35</v>
      </c>
      <c r="K23" s="35"/>
      <c r="L23" s="52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pans="1:31" s="2" customFormat="1" ht="6.95" customHeight="1">
      <c r="A24" s="35"/>
      <c r="B24" s="40"/>
      <c r="C24" s="35"/>
      <c r="D24" s="35"/>
      <c r="E24" s="35"/>
      <c r="F24" s="35"/>
      <c r="G24" s="35"/>
      <c r="H24" s="35"/>
      <c r="I24" s="35"/>
      <c r="J24" s="35"/>
      <c r="K24" s="35"/>
      <c r="L24" s="52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pans="1:31" s="2" customFormat="1" ht="12" customHeight="1">
      <c r="A25" s="35"/>
      <c r="B25" s="40"/>
      <c r="C25" s="35"/>
      <c r="D25" s="121" t="s">
        <v>37</v>
      </c>
      <c r="E25" s="35"/>
      <c r="F25" s="35"/>
      <c r="G25" s="35"/>
      <c r="H25" s="35"/>
      <c r="I25" s="121" t="s">
        <v>25</v>
      </c>
      <c r="J25" s="111" t="str">
        <f>IF('Rekapitulace stavby'!AN19="","",'Rekapitulace stavby'!AN19)</f>
        <v/>
      </c>
      <c r="K25" s="35"/>
      <c r="L25" s="52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pans="1:31" s="2" customFormat="1" ht="18" customHeight="1">
      <c r="A26" s="35"/>
      <c r="B26" s="40"/>
      <c r="C26" s="35"/>
      <c r="D26" s="35"/>
      <c r="E26" s="111" t="str">
        <f>IF('Rekapitulace stavby'!E20="","",'Rekapitulace stavby'!E20)</f>
        <v xml:space="preserve"> </v>
      </c>
      <c r="F26" s="35"/>
      <c r="G26" s="35"/>
      <c r="H26" s="35"/>
      <c r="I26" s="121" t="s">
        <v>28</v>
      </c>
      <c r="J26" s="111" t="str">
        <f>IF('Rekapitulace stavby'!AN20="","",'Rekapitulace stavby'!AN20)</f>
        <v/>
      </c>
      <c r="K26" s="35"/>
      <c r="L26" s="52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pans="1:31" s="2" customFormat="1" ht="6.95" customHeight="1">
      <c r="A27" s="35"/>
      <c r="B27" s="40"/>
      <c r="C27" s="35"/>
      <c r="D27" s="35"/>
      <c r="E27" s="35"/>
      <c r="F27" s="35"/>
      <c r="G27" s="35"/>
      <c r="H27" s="35"/>
      <c r="I27" s="35"/>
      <c r="J27" s="35"/>
      <c r="K27" s="35"/>
      <c r="L27" s="52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</row>
    <row r="28" spans="1:31" s="2" customFormat="1" ht="12" customHeight="1">
      <c r="A28" s="35"/>
      <c r="B28" s="40"/>
      <c r="C28" s="35"/>
      <c r="D28" s="121" t="s">
        <v>39</v>
      </c>
      <c r="E28" s="35"/>
      <c r="F28" s="35"/>
      <c r="G28" s="35"/>
      <c r="H28" s="35"/>
      <c r="I28" s="35"/>
      <c r="J28" s="35"/>
      <c r="K28" s="35"/>
      <c r="L28" s="52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pans="1:31" s="8" customFormat="1" ht="95.25" customHeight="1">
      <c r="A29" s="123"/>
      <c r="B29" s="124"/>
      <c r="C29" s="123"/>
      <c r="D29" s="123"/>
      <c r="E29" s="346" t="s">
        <v>325</v>
      </c>
      <c r="F29" s="346"/>
      <c r="G29" s="346"/>
      <c r="H29" s="346"/>
      <c r="I29" s="123"/>
      <c r="J29" s="123"/>
      <c r="K29" s="123"/>
      <c r="L29" s="125"/>
      <c r="S29" s="123"/>
      <c r="T29" s="123"/>
      <c r="U29" s="123"/>
      <c r="V29" s="123"/>
      <c r="W29" s="123"/>
      <c r="X29" s="123"/>
      <c r="Y29" s="123"/>
      <c r="Z29" s="123"/>
      <c r="AA29" s="123"/>
      <c r="AB29" s="123"/>
      <c r="AC29" s="123"/>
      <c r="AD29" s="123"/>
      <c r="AE29" s="123"/>
    </row>
    <row r="30" spans="1:31" s="2" customFormat="1" ht="6.95" customHeight="1">
      <c r="A30" s="35"/>
      <c r="B30" s="40"/>
      <c r="C30" s="35"/>
      <c r="D30" s="35"/>
      <c r="E30" s="35"/>
      <c r="F30" s="35"/>
      <c r="G30" s="35"/>
      <c r="H30" s="35"/>
      <c r="I30" s="35"/>
      <c r="J30" s="35"/>
      <c r="K30" s="35"/>
      <c r="L30" s="52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pans="1:31" s="2" customFormat="1" ht="6.95" customHeight="1">
      <c r="A31" s="35"/>
      <c r="B31" s="40"/>
      <c r="C31" s="35"/>
      <c r="D31" s="126"/>
      <c r="E31" s="126"/>
      <c r="F31" s="126"/>
      <c r="G31" s="126"/>
      <c r="H31" s="126"/>
      <c r="I31" s="126"/>
      <c r="J31" s="126"/>
      <c r="K31" s="126"/>
      <c r="L31" s="52"/>
      <c r="S31" s="35"/>
      <c r="T31" s="35"/>
      <c r="U31" s="35"/>
      <c r="V31" s="35"/>
      <c r="W31" s="35"/>
      <c r="X31" s="35"/>
      <c r="Y31" s="35"/>
      <c r="Z31" s="35"/>
      <c r="AA31" s="35"/>
      <c r="AB31" s="35"/>
      <c r="AC31" s="35"/>
      <c r="AD31" s="35"/>
      <c r="AE31" s="35"/>
    </row>
    <row r="32" spans="1:31" s="2" customFormat="1" ht="25.35" customHeight="1">
      <c r="A32" s="35"/>
      <c r="B32" s="40"/>
      <c r="C32" s="35"/>
      <c r="D32" s="127" t="s">
        <v>41</v>
      </c>
      <c r="E32" s="35"/>
      <c r="F32" s="35"/>
      <c r="G32" s="35"/>
      <c r="H32" s="35"/>
      <c r="I32" s="35"/>
      <c r="J32" s="128">
        <f>ROUND(J126, 2)</f>
        <v>0</v>
      </c>
      <c r="K32" s="35"/>
      <c r="L32" s="52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pans="1:31" s="2" customFormat="1" ht="6.95" customHeight="1">
      <c r="A33" s="35"/>
      <c r="B33" s="40"/>
      <c r="C33" s="35"/>
      <c r="D33" s="126"/>
      <c r="E33" s="126"/>
      <c r="F33" s="126"/>
      <c r="G33" s="126"/>
      <c r="H33" s="126"/>
      <c r="I33" s="126"/>
      <c r="J33" s="126"/>
      <c r="K33" s="126"/>
      <c r="L33" s="52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pans="1:31" s="2" customFormat="1" ht="14.45" customHeight="1">
      <c r="A34" s="35"/>
      <c r="B34" s="40"/>
      <c r="C34" s="35"/>
      <c r="D34" s="35"/>
      <c r="E34" s="35"/>
      <c r="F34" s="129" t="s">
        <v>43</v>
      </c>
      <c r="G34" s="35"/>
      <c r="H34" s="35"/>
      <c r="I34" s="129" t="s">
        <v>42</v>
      </c>
      <c r="J34" s="129" t="s">
        <v>44</v>
      </c>
      <c r="K34" s="35"/>
      <c r="L34" s="52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pans="1:31" s="2" customFormat="1" ht="14.45" customHeight="1">
      <c r="A35" s="35"/>
      <c r="B35" s="40"/>
      <c r="C35" s="35"/>
      <c r="D35" s="130" t="s">
        <v>45</v>
      </c>
      <c r="E35" s="121" t="s">
        <v>46</v>
      </c>
      <c r="F35" s="131">
        <f>ROUND((ROUND((SUM(BE126:BE229)),  2) + SUM(BE231:BE235)), 2)</f>
        <v>0</v>
      </c>
      <c r="G35" s="35"/>
      <c r="H35" s="35"/>
      <c r="I35" s="132">
        <v>0.21</v>
      </c>
      <c r="J35" s="131">
        <f>ROUND((ROUND(((SUM(BE126:BE229))*I35),  2) + (SUM(BE231:BE235)*I35)), 2)</f>
        <v>0</v>
      </c>
      <c r="K35" s="35"/>
      <c r="L35" s="52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pans="1:31" s="2" customFormat="1" ht="14.45" customHeight="1">
      <c r="A36" s="35"/>
      <c r="B36" s="40"/>
      <c r="C36" s="35"/>
      <c r="D36" s="35"/>
      <c r="E36" s="121" t="s">
        <v>47</v>
      </c>
      <c r="F36" s="131">
        <f>ROUND((ROUND((SUM(BF126:BF229)),  2) + SUM(BF231:BF235)), 2)</f>
        <v>0</v>
      </c>
      <c r="G36" s="35"/>
      <c r="H36" s="35"/>
      <c r="I36" s="132">
        <v>0.15</v>
      </c>
      <c r="J36" s="131">
        <f>ROUND((ROUND(((SUM(BF126:BF229))*I36),  2) + (SUM(BF231:BF235)*I36)), 2)</f>
        <v>0</v>
      </c>
      <c r="K36" s="35"/>
      <c r="L36" s="52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spans="1:31" s="2" customFormat="1" ht="14.45" hidden="1" customHeight="1">
      <c r="A37" s="35"/>
      <c r="B37" s="40"/>
      <c r="C37" s="35"/>
      <c r="D37" s="35"/>
      <c r="E37" s="121" t="s">
        <v>48</v>
      </c>
      <c r="F37" s="131">
        <f>ROUND((ROUND((SUM(BG126:BG229)),  2) + SUM(BG231:BG235)), 2)</f>
        <v>0</v>
      </c>
      <c r="G37" s="35"/>
      <c r="H37" s="35"/>
      <c r="I37" s="132">
        <v>0.21</v>
      </c>
      <c r="J37" s="131">
        <f>0</f>
        <v>0</v>
      </c>
      <c r="K37" s="35"/>
      <c r="L37" s="52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pans="1:31" s="2" customFormat="1" ht="14.45" hidden="1" customHeight="1">
      <c r="A38" s="35"/>
      <c r="B38" s="40"/>
      <c r="C38" s="35"/>
      <c r="D38" s="35"/>
      <c r="E38" s="121" t="s">
        <v>49</v>
      </c>
      <c r="F38" s="131">
        <f>ROUND((ROUND((SUM(BH126:BH229)),  2) + SUM(BH231:BH235)), 2)</f>
        <v>0</v>
      </c>
      <c r="G38" s="35"/>
      <c r="H38" s="35"/>
      <c r="I38" s="132">
        <v>0.15</v>
      </c>
      <c r="J38" s="131">
        <f>0</f>
        <v>0</v>
      </c>
      <c r="K38" s="35"/>
      <c r="L38" s="52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spans="1:31" s="2" customFormat="1" ht="14.45" hidden="1" customHeight="1">
      <c r="A39" s="35"/>
      <c r="B39" s="40"/>
      <c r="C39" s="35"/>
      <c r="D39" s="35"/>
      <c r="E39" s="121" t="s">
        <v>50</v>
      </c>
      <c r="F39" s="131">
        <f>ROUND((ROUND((SUM(BI126:BI229)),  2) + SUM(BI231:BI235)), 2)</f>
        <v>0</v>
      </c>
      <c r="G39" s="35"/>
      <c r="H39" s="35"/>
      <c r="I39" s="132">
        <v>0</v>
      </c>
      <c r="J39" s="131">
        <f>0</f>
        <v>0</v>
      </c>
      <c r="K39" s="35"/>
      <c r="L39" s="52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spans="1:31" s="2" customFormat="1" ht="6.95" customHeight="1">
      <c r="A40" s="35"/>
      <c r="B40" s="40"/>
      <c r="C40" s="35"/>
      <c r="D40" s="35"/>
      <c r="E40" s="35"/>
      <c r="F40" s="35"/>
      <c r="G40" s="35"/>
      <c r="H40" s="35"/>
      <c r="I40" s="35"/>
      <c r="J40" s="35"/>
      <c r="K40" s="35"/>
      <c r="L40" s="52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spans="1:31" s="2" customFormat="1" ht="25.35" customHeight="1">
      <c r="A41" s="35"/>
      <c r="B41" s="40"/>
      <c r="C41" s="133"/>
      <c r="D41" s="134" t="s">
        <v>51</v>
      </c>
      <c r="E41" s="135"/>
      <c r="F41" s="135"/>
      <c r="G41" s="136" t="s">
        <v>52</v>
      </c>
      <c r="H41" s="137" t="s">
        <v>53</v>
      </c>
      <c r="I41" s="135"/>
      <c r="J41" s="138">
        <f>SUM(J32:J39)</f>
        <v>0</v>
      </c>
      <c r="K41" s="139"/>
      <c r="L41" s="52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</row>
    <row r="42" spans="1:31" s="2" customFormat="1" ht="14.45" customHeight="1">
      <c r="A42" s="35"/>
      <c r="B42" s="40"/>
      <c r="C42" s="35"/>
      <c r="D42" s="35"/>
      <c r="E42" s="35"/>
      <c r="F42" s="35"/>
      <c r="G42" s="35"/>
      <c r="H42" s="35"/>
      <c r="I42" s="35"/>
      <c r="J42" s="35"/>
      <c r="K42" s="35"/>
      <c r="L42" s="52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</row>
    <row r="43" spans="1:31" s="1" customFormat="1" ht="14.45" customHeight="1">
      <c r="B43" s="21"/>
      <c r="L43" s="21"/>
    </row>
    <row r="44" spans="1:31" s="1" customFormat="1" ht="14.45" customHeight="1">
      <c r="B44" s="21"/>
      <c r="L44" s="21"/>
    </row>
    <row r="45" spans="1:31" s="1" customFormat="1" ht="14.45" customHeight="1">
      <c r="B45" s="21"/>
      <c r="L45" s="21"/>
    </row>
    <row r="46" spans="1:31" s="1" customFormat="1" ht="14.45" customHeight="1">
      <c r="B46" s="21"/>
      <c r="L46" s="21"/>
    </row>
    <row r="47" spans="1:31" s="1" customFormat="1" ht="14.45" customHeight="1">
      <c r="B47" s="21"/>
      <c r="L47" s="21"/>
    </row>
    <row r="48" spans="1:31" s="1" customFormat="1" ht="14.45" customHeight="1">
      <c r="B48" s="21"/>
      <c r="L48" s="21"/>
    </row>
    <row r="49" spans="1:31" s="1" customFormat="1" ht="14.45" customHeight="1">
      <c r="B49" s="21"/>
      <c r="L49" s="21"/>
    </row>
    <row r="50" spans="1:31" s="2" customFormat="1" ht="14.45" customHeight="1">
      <c r="B50" s="52"/>
      <c r="D50" s="140" t="s">
        <v>54</v>
      </c>
      <c r="E50" s="141"/>
      <c r="F50" s="141"/>
      <c r="G50" s="140" t="s">
        <v>55</v>
      </c>
      <c r="H50" s="141"/>
      <c r="I50" s="141"/>
      <c r="J50" s="141"/>
      <c r="K50" s="141"/>
      <c r="L50" s="52"/>
    </row>
    <row r="51" spans="1:31">
      <c r="B51" s="21"/>
      <c r="L51" s="21"/>
    </row>
    <row r="52" spans="1:31">
      <c r="B52" s="21"/>
      <c r="L52" s="21"/>
    </row>
    <row r="53" spans="1:31">
      <c r="B53" s="21"/>
      <c r="L53" s="21"/>
    </row>
    <row r="54" spans="1:31">
      <c r="B54" s="21"/>
      <c r="L54" s="21"/>
    </row>
    <row r="55" spans="1:31">
      <c r="B55" s="21"/>
      <c r="L55" s="21"/>
    </row>
    <row r="56" spans="1:31">
      <c r="B56" s="21"/>
      <c r="L56" s="21"/>
    </row>
    <row r="57" spans="1:31">
      <c r="B57" s="21"/>
      <c r="L57" s="21"/>
    </row>
    <row r="58" spans="1:31">
      <c r="B58" s="21"/>
      <c r="L58" s="21"/>
    </row>
    <row r="59" spans="1:31">
      <c r="B59" s="21"/>
      <c r="L59" s="21"/>
    </row>
    <row r="60" spans="1:31">
      <c r="B60" s="21"/>
      <c r="L60" s="21"/>
    </row>
    <row r="61" spans="1:31" s="2" customFormat="1" ht="12.75">
      <c r="A61" s="35"/>
      <c r="B61" s="40"/>
      <c r="C61" s="35"/>
      <c r="D61" s="142" t="s">
        <v>56</v>
      </c>
      <c r="E61" s="143"/>
      <c r="F61" s="144" t="s">
        <v>57</v>
      </c>
      <c r="G61" s="142" t="s">
        <v>56</v>
      </c>
      <c r="H61" s="143"/>
      <c r="I61" s="143"/>
      <c r="J61" s="145" t="s">
        <v>57</v>
      </c>
      <c r="K61" s="143"/>
      <c r="L61" s="52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 spans="1:31">
      <c r="B62" s="21"/>
      <c r="L62" s="21"/>
    </row>
    <row r="63" spans="1:31">
      <c r="B63" s="21"/>
      <c r="L63" s="21"/>
    </row>
    <row r="64" spans="1:31">
      <c r="B64" s="21"/>
      <c r="L64" s="21"/>
    </row>
    <row r="65" spans="1:31" s="2" customFormat="1" ht="12.75">
      <c r="A65" s="35"/>
      <c r="B65" s="40"/>
      <c r="C65" s="35"/>
      <c r="D65" s="140" t="s">
        <v>58</v>
      </c>
      <c r="E65" s="146"/>
      <c r="F65" s="146"/>
      <c r="G65" s="140" t="s">
        <v>59</v>
      </c>
      <c r="H65" s="146"/>
      <c r="I65" s="146"/>
      <c r="J65" s="146"/>
      <c r="K65" s="146"/>
      <c r="L65" s="52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 spans="1:31">
      <c r="B66" s="21"/>
      <c r="L66" s="21"/>
    </row>
    <row r="67" spans="1:31">
      <c r="B67" s="21"/>
      <c r="L67" s="21"/>
    </row>
    <row r="68" spans="1:31">
      <c r="B68" s="21"/>
      <c r="L68" s="21"/>
    </row>
    <row r="69" spans="1:31">
      <c r="B69" s="21"/>
      <c r="L69" s="21"/>
    </row>
    <row r="70" spans="1:31">
      <c r="B70" s="21"/>
      <c r="L70" s="21"/>
    </row>
    <row r="71" spans="1:31">
      <c r="B71" s="21"/>
      <c r="L71" s="21"/>
    </row>
    <row r="72" spans="1:31">
      <c r="B72" s="21"/>
      <c r="L72" s="21"/>
    </row>
    <row r="73" spans="1:31">
      <c r="B73" s="21"/>
      <c r="L73" s="21"/>
    </row>
    <row r="74" spans="1:31">
      <c r="B74" s="21"/>
      <c r="L74" s="21"/>
    </row>
    <row r="75" spans="1:31">
      <c r="B75" s="21"/>
      <c r="L75" s="21"/>
    </row>
    <row r="76" spans="1:31" s="2" customFormat="1" ht="12.75">
      <c r="A76" s="35"/>
      <c r="B76" s="40"/>
      <c r="C76" s="35"/>
      <c r="D76" s="142" t="s">
        <v>56</v>
      </c>
      <c r="E76" s="143"/>
      <c r="F76" s="144" t="s">
        <v>57</v>
      </c>
      <c r="G76" s="142" t="s">
        <v>56</v>
      </c>
      <c r="H76" s="143"/>
      <c r="I76" s="143"/>
      <c r="J76" s="145" t="s">
        <v>57</v>
      </c>
      <c r="K76" s="143"/>
      <c r="L76" s="52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pans="1:31" s="2" customFormat="1" ht="14.45" customHeight="1">
      <c r="A77" s="35"/>
      <c r="B77" s="147"/>
      <c r="C77" s="148"/>
      <c r="D77" s="148"/>
      <c r="E77" s="148"/>
      <c r="F77" s="148"/>
      <c r="G77" s="148"/>
      <c r="H77" s="148"/>
      <c r="I77" s="148"/>
      <c r="J77" s="148"/>
      <c r="K77" s="148"/>
      <c r="L77" s="52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81" spans="1:31" s="2" customFormat="1" ht="6.95" customHeight="1">
      <c r="A81" s="35"/>
      <c r="B81" s="149"/>
      <c r="C81" s="150"/>
      <c r="D81" s="150"/>
      <c r="E81" s="150"/>
      <c r="F81" s="150"/>
      <c r="G81" s="150"/>
      <c r="H81" s="150"/>
      <c r="I81" s="150"/>
      <c r="J81" s="150"/>
      <c r="K81" s="150"/>
      <c r="L81" s="52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pans="1:31" s="2" customFormat="1" ht="24.95" customHeight="1">
      <c r="A82" s="35"/>
      <c r="B82" s="36"/>
      <c r="C82" s="24" t="s">
        <v>326</v>
      </c>
      <c r="D82" s="37"/>
      <c r="E82" s="37"/>
      <c r="F82" s="37"/>
      <c r="G82" s="37"/>
      <c r="H82" s="37"/>
      <c r="I82" s="37"/>
      <c r="J82" s="37"/>
      <c r="K82" s="37"/>
      <c r="L82" s="52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pans="1:31" s="2" customFormat="1" ht="6.95" customHeight="1">
      <c r="A83" s="35"/>
      <c r="B83" s="36"/>
      <c r="C83" s="37"/>
      <c r="D83" s="37"/>
      <c r="E83" s="37"/>
      <c r="F83" s="37"/>
      <c r="G83" s="37"/>
      <c r="H83" s="37"/>
      <c r="I83" s="37"/>
      <c r="J83" s="37"/>
      <c r="K83" s="37"/>
      <c r="L83" s="52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pans="1:31" s="2" customFormat="1" ht="12" customHeight="1">
      <c r="A84" s="35"/>
      <c r="B84" s="36"/>
      <c r="C84" s="30" t="s">
        <v>16</v>
      </c>
      <c r="D84" s="37"/>
      <c r="E84" s="37"/>
      <c r="F84" s="37"/>
      <c r="G84" s="37"/>
      <c r="H84" s="37"/>
      <c r="I84" s="37"/>
      <c r="J84" s="37"/>
      <c r="K84" s="37"/>
      <c r="L84" s="52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pans="1:31" s="2" customFormat="1" ht="26.25" customHeight="1">
      <c r="A85" s="35"/>
      <c r="B85" s="36"/>
      <c r="C85" s="37"/>
      <c r="D85" s="37"/>
      <c r="E85" s="338" t="str">
        <f>E7</f>
        <v>Nová vstupní a vjezdová zóna v západní části výstaviště včetně nového odpadového hospodářství</v>
      </c>
      <c r="F85" s="339"/>
      <c r="G85" s="339"/>
      <c r="H85" s="339"/>
      <c r="I85" s="37"/>
      <c r="J85" s="37"/>
      <c r="K85" s="37"/>
      <c r="L85" s="52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pans="1:31" s="1" customFormat="1" ht="12" customHeight="1">
      <c r="B86" s="22"/>
      <c r="C86" s="30" t="s">
        <v>311</v>
      </c>
      <c r="D86" s="23"/>
      <c r="E86" s="23"/>
      <c r="F86" s="23"/>
      <c r="G86" s="23"/>
      <c r="H86" s="23"/>
      <c r="I86" s="23"/>
      <c r="J86" s="23"/>
      <c r="K86" s="23"/>
      <c r="L86" s="21"/>
    </row>
    <row r="87" spans="1:31" s="2" customFormat="1" ht="16.5" customHeight="1">
      <c r="A87" s="35"/>
      <c r="B87" s="36"/>
      <c r="C87" s="37"/>
      <c r="D87" s="37"/>
      <c r="E87" s="338" t="s">
        <v>4923</v>
      </c>
      <c r="F87" s="337"/>
      <c r="G87" s="337"/>
      <c r="H87" s="337"/>
      <c r="I87" s="37"/>
      <c r="J87" s="37"/>
      <c r="K87" s="37"/>
      <c r="L87" s="52"/>
      <c r="S87" s="35"/>
      <c r="T87" s="35"/>
      <c r="U87" s="35"/>
      <c r="V87" s="35"/>
      <c r="W87" s="35"/>
      <c r="X87" s="35"/>
      <c r="Y87" s="35"/>
      <c r="Z87" s="35"/>
      <c r="AA87" s="35"/>
      <c r="AB87" s="35"/>
      <c r="AC87" s="35"/>
      <c r="AD87" s="35"/>
      <c r="AE87" s="35"/>
    </row>
    <row r="88" spans="1:31" s="2" customFormat="1" ht="12" customHeight="1">
      <c r="A88" s="35"/>
      <c r="B88" s="36"/>
      <c r="C88" s="30" t="s">
        <v>319</v>
      </c>
      <c r="D88" s="37"/>
      <c r="E88" s="37"/>
      <c r="F88" s="37"/>
      <c r="G88" s="37"/>
      <c r="H88" s="37"/>
      <c r="I88" s="37"/>
      <c r="J88" s="37"/>
      <c r="K88" s="37"/>
      <c r="L88" s="52"/>
      <c r="S88" s="35"/>
      <c r="T88" s="35"/>
      <c r="U88" s="35"/>
      <c r="V88" s="35"/>
      <c r="W88" s="35"/>
      <c r="X88" s="35"/>
      <c r="Y88" s="35"/>
      <c r="Z88" s="35"/>
      <c r="AA88" s="35"/>
      <c r="AB88" s="35"/>
      <c r="AC88" s="35"/>
      <c r="AD88" s="35"/>
      <c r="AE88" s="35"/>
    </row>
    <row r="89" spans="1:31" s="2" customFormat="1" ht="16.5" customHeight="1">
      <c r="A89" s="35"/>
      <c r="B89" s="36"/>
      <c r="C89" s="37"/>
      <c r="D89" s="37"/>
      <c r="E89" s="327" t="str">
        <f>E11</f>
        <v>SO 203.2 - Odvodnění</v>
      </c>
      <c r="F89" s="337"/>
      <c r="G89" s="337"/>
      <c r="H89" s="337"/>
      <c r="I89" s="37"/>
      <c r="J89" s="37"/>
      <c r="K89" s="37"/>
      <c r="L89" s="52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pans="1:31" s="2" customFormat="1" ht="6.95" customHeight="1">
      <c r="A90" s="35"/>
      <c r="B90" s="36"/>
      <c r="C90" s="37"/>
      <c r="D90" s="37"/>
      <c r="E90" s="37"/>
      <c r="F90" s="37"/>
      <c r="G90" s="37"/>
      <c r="H90" s="37"/>
      <c r="I90" s="37"/>
      <c r="J90" s="37"/>
      <c r="K90" s="37"/>
      <c r="L90" s="52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pans="1:31" s="2" customFormat="1" ht="12" customHeight="1">
      <c r="A91" s="35"/>
      <c r="B91" s="36"/>
      <c r="C91" s="30" t="s">
        <v>20</v>
      </c>
      <c r="D91" s="37"/>
      <c r="E91" s="37"/>
      <c r="F91" s="28" t="str">
        <f>F14</f>
        <v>Brno, Pisárky, Výstaviště, k. ú. Brno – Bohunice</v>
      </c>
      <c r="G91" s="37"/>
      <c r="H91" s="37"/>
      <c r="I91" s="30" t="s">
        <v>22</v>
      </c>
      <c r="J91" s="67" t="str">
        <f>IF(J14="","",J14)</f>
        <v>2. 12. 2022</v>
      </c>
      <c r="K91" s="37"/>
      <c r="L91" s="52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pans="1:31" s="2" customFormat="1" ht="6.95" customHeight="1">
      <c r="A92" s="35"/>
      <c r="B92" s="36"/>
      <c r="C92" s="37"/>
      <c r="D92" s="37"/>
      <c r="E92" s="37"/>
      <c r="F92" s="37"/>
      <c r="G92" s="37"/>
      <c r="H92" s="37"/>
      <c r="I92" s="37"/>
      <c r="J92" s="37"/>
      <c r="K92" s="37"/>
      <c r="L92" s="52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pans="1:31" s="2" customFormat="1" ht="15.2" customHeight="1">
      <c r="A93" s="35"/>
      <c r="B93" s="36"/>
      <c r="C93" s="30" t="s">
        <v>24</v>
      </c>
      <c r="D93" s="37"/>
      <c r="E93" s="37"/>
      <c r="F93" s="28" t="str">
        <f>E17</f>
        <v>Veletrhy Brno a.s.</v>
      </c>
      <c r="G93" s="37"/>
      <c r="H93" s="37"/>
      <c r="I93" s="30" t="s">
        <v>32</v>
      </c>
      <c r="J93" s="33" t="str">
        <f>E23</f>
        <v>AiD team a.s.</v>
      </c>
      <c r="K93" s="37"/>
      <c r="L93" s="52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pans="1:31" s="2" customFormat="1" ht="15.2" customHeight="1">
      <c r="A94" s="35"/>
      <c r="B94" s="36"/>
      <c r="C94" s="30" t="s">
        <v>30</v>
      </c>
      <c r="D94" s="37"/>
      <c r="E94" s="37"/>
      <c r="F94" s="28" t="str">
        <f>IF(E20="","",E20)</f>
        <v>Vyplň údaj</v>
      </c>
      <c r="G94" s="37"/>
      <c r="H94" s="37"/>
      <c r="I94" s="30" t="s">
        <v>37</v>
      </c>
      <c r="J94" s="33" t="str">
        <f>E26</f>
        <v xml:space="preserve"> </v>
      </c>
      <c r="K94" s="37"/>
      <c r="L94" s="52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pans="1:31" s="2" customFormat="1" ht="10.35" customHeight="1">
      <c r="A95" s="35"/>
      <c r="B95" s="36"/>
      <c r="C95" s="37"/>
      <c r="D95" s="37"/>
      <c r="E95" s="37"/>
      <c r="F95" s="37"/>
      <c r="G95" s="37"/>
      <c r="H95" s="37"/>
      <c r="I95" s="37"/>
      <c r="J95" s="37"/>
      <c r="K95" s="37"/>
      <c r="L95" s="52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pans="1:31" s="2" customFormat="1" ht="29.25" customHeight="1">
      <c r="A96" s="35"/>
      <c r="B96" s="36"/>
      <c r="C96" s="151" t="s">
        <v>327</v>
      </c>
      <c r="D96" s="152"/>
      <c r="E96" s="152"/>
      <c r="F96" s="152"/>
      <c r="G96" s="152"/>
      <c r="H96" s="152"/>
      <c r="I96" s="152"/>
      <c r="J96" s="153" t="s">
        <v>328</v>
      </c>
      <c r="K96" s="152"/>
      <c r="L96" s="52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</row>
    <row r="97" spans="1:47" s="2" customFormat="1" ht="10.35" customHeight="1">
      <c r="A97" s="35"/>
      <c r="B97" s="36"/>
      <c r="C97" s="37"/>
      <c r="D97" s="37"/>
      <c r="E97" s="37"/>
      <c r="F97" s="37"/>
      <c r="G97" s="37"/>
      <c r="H97" s="37"/>
      <c r="I97" s="37"/>
      <c r="J97" s="37"/>
      <c r="K97" s="37"/>
      <c r="L97" s="52"/>
      <c r="S97" s="35"/>
      <c r="T97" s="35"/>
      <c r="U97" s="35"/>
      <c r="V97" s="35"/>
      <c r="W97" s="35"/>
      <c r="X97" s="35"/>
      <c r="Y97" s="35"/>
      <c r="Z97" s="35"/>
      <c r="AA97" s="35"/>
      <c r="AB97" s="35"/>
      <c r="AC97" s="35"/>
      <c r="AD97" s="35"/>
      <c r="AE97" s="35"/>
    </row>
    <row r="98" spans="1:47" s="2" customFormat="1" ht="22.9" customHeight="1">
      <c r="A98" s="35"/>
      <c r="B98" s="36"/>
      <c r="C98" s="154" t="s">
        <v>329</v>
      </c>
      <c r="D98" s="37"/>
      <c r="E98" s="37"/>
      <c r="F98" s="37"/>
      <c r="G98" s="37"/>
      <c r="H98" s="37"/>
      <c r="I98" s="37"/>
      <c r="J98" s="85">
        <f>J126</f>
        <v>0</v>
      </c>
      <c r="K98" s="37"/>
      <c r="L98" s="52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  <c r="AU98" s="18" t="s">
        <v>330</v>
      </c>
    </row>
    <row r="99" spans="1:47" s="9" customFormat="1" ht="24.95" customHeight="1">
      <c r="B99" s="155"/>
      <c r="C99" s="156"/>
      <c r="D99" s="157" t="s">
        <v>331</v>
      </c>
      <c r="E99" s="158"/>
      <c r="F99" s="158"/>
      <c r="G99" s="158"/>
      <c r="H99" s="158"/>
      <c r="I99" s="158"/>
      <c r="J99" s="159">
        <f>J127</f>
        <v>0</v>
      </c>
      <c r="K99" s="156"/>
      <c r="L99" s="160"/>
    </row>
    <row r="100" spans="1:47" s="10" customFormat="1" ht="19.899999999999999" customHeight="1">
      <c r="B100" s="161"/>
      <c r="C100" s="105"/>
      <c r="D100" s="162" t="s">
        <v>1077</v>
      </c>
      <c r="E100" s="163"/>
      <c r="F100" s="163"/>
      <c r="G100" s="163"/>
      <c r="H100" s="163"/>
      <c r="I100" s="163"/>
      <c r="J100" s="164">
        <f>J128</f>
        <v>0</v>
      </c>
      <c r="K100" s="105"/>
      <c r="L100" s="165"/>
    </row>
    <row r="101" spans="1:47" s="10" customFormat="1" ht="19.899999999999999" customHeight="1">
      <c r="B101" s="161"/>
      <c r="C101" s="105"/>
      <c r="D101" s="162" t="s">
        <v>4701</v>
      </c>
      <c r="E101" s="163"/>
      <c r="F101" s="163"/>
      <c r="G101" s="163"/>
      <c r="H101" s="163"/>
      <c r="I101" s="163"/>
      <c r="J101" s="164">
        <f>J153</f>
        <v>0</v>
      </c>
      <c r="K101" s="105"/>
      <c r="L101" s="165"/>
    </row>
    <row r="102" spans="1:47" s="10" customFormat="1" ht="19.899999999999999" customHeight="1">
      <c r="B102" s="161"/>
      <c r="C102" s="105"/>
      <c r="D102" s="162" t="s">
        <v>5106</v>
      </c>
      <c r="E102" s="163"/>
      <c r="F102" s="163"/>
      <c r="G102" s="163"/>
      <c r="H102" s="163"/>
      <c r="I102" s="163"/>
      <c r="J102" s="164">
        <f>J170</f>
        <v>0</v>
      </c>
      <c r="K102" s="105"/>
      <c r="L102" s="165"/>
    </row>
    <row r="103" spans="1:47" s="10" customFormat="1" ht="19.899999999999999" customHeight="1">
      <c r="B103" s="161"/>
      <c r="C103" s="105"/>
      <c r="D103" s="162" t="s">
        <v>334</v>
      </c>
      <c r="E103" s="163"/>
      <c r="F103" s="163"/>
      <c r="G103" s="163"/>
      <c r="H103" s="163"/>
      <c r="I103" s="163"/>
      <c r="J103" s="164">
        <f>J225</f>
        <v>0</v>
      </c>
      <c r="K103" s="105"/>
      <c r="L103" s="165"/>
    </row>
    <row r="104" spans="1:47" s="9" customFormat="1" ht="21.75" customHeight="1">
      <c r="B104" s="155"/>
      <c r="C104" s="156"/>
      <c r="D104" s="166" t="s">
        <v>349</v>
      </c>
      <c r="E104" s="156"/>
      <c r="F104" s="156"/>
      <c r="G104" s="156"/>
      <c r="H104" s="156"/>
      <c r="I104" s="156"/>
      <c r="J104" s="167">
        <f>J230</f>
        <v>0</v>
      </c>
      <c r="K104" s="156"/>
      <c r="L104" s="160"/>
    </row>
    <row r="105" spans="1:47" s="2" customFormat="1" ht="21.75" customHeight="1">
      <c r="A105" s="35"/>
      <c r="B105" s="36"/>
      <c r="C105" s="37"/>
      <c r="D105" s="37"/>
      <c r="E105" s="37"/>
      <c r="F105" s="37"/>
      <c r="G105" s="37"/>
      <c r="H105" s="37"/>
      <c r="I105" s="37"/>
      <c r="J105" s="37"/>
      <c r="K105" s="37"/>
      <c r="L105" s="52"/>
      <c r="S105" s="35"/>
      <c r="T105" s="35"/>
      <c r="U105" s="35"/>
      <c r="V105" s="35"/>
      <c r="W105" s="35"/>
      <c r="X105" s="35"/>
      <c r="Y105" s="35"/>
      <c r="Z105" s="35"/>
      <c r="AA105" s="35"/>
      <c r="AB105" s="35"/>
      <c r="AC105" s="35"/>
      <c r="AD105" s="35"/>
      <c r="AE105" s="35"/>
    </row>
    <row r="106" spans="1:47" s="2" customFormat="1" ht="6.95" customHeight="1">
      <c r="A106" s="35"/>
      <c r="B106" s="55"/>
      <c r="C106" s="56"/>
      <c r="D106" s="56"/>
      <c r="E106" s="56"/>
      <c r="F106" s="56"/>
      <c r="G106" s="56"/>
      <c r="H106" s="56"/>
      <c r="I106" s="56"/>
      <c r="J106" s="56"/>
      <c r="K106" s="56"/>
      <c r="L106" s="52"/>
      <c r="S106" s="35"/>
      <c r="T106" s="35"/>
      <c r="U106" s="35"/>
      <c r="V106" s="35"/>
      <c r="W106" s="35"/>
      <c r="X106" s="35"/>
      <c r="Y106" s="35"/>
      <c r="Z106" s="35"/>
      <c r="AA106" s="35"/>
      <c r="AB106" s="35"/>
      <c r="AC106" s="35"/>
      <c r="AD106" s="35"/>
      <c r="AE106" s="35"/>
    </row>
    <row r="110" spans="1:47" s="2" customFormat="1" ht="6.95" customHeight="1">
      <c r="A110" s="35"/>
      <c r="B110" s="57"/>
      <c r="C110" s="58"/>
      <c r="D110" s="58"/>
      <c r="E110" s="58"/>
      <c r="F110" s="58"/>
      <c r="G110" s="58"/>
      <c r="H110" s="58"/>
      <c r="I110" s="58"/>
      <c r="J110" s="58"/>
      <c r="K110" s="58"/>
      <c r="L110" s="52"/>
      <c r="S110" s="35"/>
      <c r="T110" s="35"/>
      <c r="U110" s="35"/>
      <c r="V110" s="35"/>
      <c r="W110" s="35"/>
      <c r="X110" s="35"/>
      <c r="Y110" s="35"/>
      <c r="Z110" s="35"/>
      <c r="AA110" s="35"/>
      <c r="AB110" s="35"/>
      <c r="AC110" s="35"/>
      <c r="AD110" s="35"/>
      <c r="AE110" s="35"/>
    </row>
    <row r="111" spans="1:47" s="2" customFormat="1" ht="24.95" customHeight="1">
      <c r="A111" s="35"/>
      <c r="B111" s="36"/>
      <c r="C111" s="24" t="s">
        <v>350</v>
      </c>
      <c r="D111" s="37"/>
      <c r="E111" s="37"/>
      <c r="F111" s="37"/>
      <c r="G111" s="37"/>
      <c r="H111" s="37"/>
      <c r="I111" s="37"/>
      <c r="J111" s="37"/>
      <c r="K111" s="37"/>
      <c r="L111" s="52"/>
      <c r="S111" s="35"/>
      <c r="T111" s="35"/>
      <c r="U111" s="35"/>
      <c r="V111" s="35"/>
      <c r="W111" s="35"/>
      <c r="X111" s="35"/>
      <c r="Y111" s="35"/>
      <c r="Z111" s="35"/>
      <c r="AA111" s="35"/>
      <c r="AB111" s="35"/>
      <c r="AC111" s="35"/>
      <c r="AD111" s="35"/>
      <c r="AE111" s="35"/>
    </row>
    <row r="112" spans="1:47" s="2" customFormat="1" ht="6.95" customHeight="1">
      <c r="A112" s="35"/>
      <c r="B112" s="36"/>
      <c r="C112" s="37"/>
      <c r="D112" s="37"/>
      <c r="E112" s="37"/>
      <c r="F112" s="37"/>
      <c r="G112" s="37"/>
      <c r="H112" s="37"/>
      <c r="I112" s="37"/>
      <c r="J112" s="37"/>
      <c r="K112" s="37"/>
      <c r="L112" s="52"/>
      <c r="S112" s="35"/>
      <c r="T112" s="35"/>
      <c r="U112" s="35"/>
      <c r="V112" s="35"/>
      <c r="W112" s="35"/>
      <c r="X112" s="35"/>
      <c r="Y112" s="35"/>
      <c r="Z112" s="35"/>
      <c r="AA112" s="35"/>
      <c r="AB112" s="35"/>
      <c r="AC112" s="35"/>
      <c r="AD112" s="35"/>
      <c r="AE112" s="35"/>
    </row>
    <row r="113" spans="1:63" s="2" customFormat="1" ht="12" customHeight="1">
      <c r="A113" s="35"/>
      <c r="B113" s="36"/>
      <c r="C113" s="30" t="s">
        <v>16</v>
      </c>
      <c r="D113" s="37"/>
      <c r="E113" s="37"/>
      <c r="F113" s="37"/>
      <c r="G113" s="37"/>
      <c r="H113" s="37"/>
      <c r="I113" s="37"/>
      <c r="J113" s="37"/>
      <c r="K113" s="37"/>
      <c r="L113" s="52"/>
      <c r="S113" s="35"/>
      <c r="T113" s="35"/>
      <c r="U113" s="35"/>
      <c r="V113" s="35"/>
      <c r="W113" s="35"/>
      <c r="X113" s="35"/>
      <c r="Y113" s="35"/>
      <c r="Z113" s="35"/>
      <c r="AA113" s="35"/>
      <c r="AB113" s="35"/>
      <c r="AC113" s="35"/>
      <c r="AD113" s="35"/>
      <c r="AE113" s="35"/>
    </row>
    <row r="114" spans="1:63" s="2" customFormat="1" ht="26.25" customHeight="1">
      <c r="A114" s="35"/>
      <c r="B114" s="36"/>
      <c r="C114" s="37"/>
      <c r="D114" s="37"/>
      <c r="E114" s="338" t="str">
        <f>E7</f>
        <v>Nová vstupní a vjezdová zóna v západní části výstaviště včetně nového odpadového hospodářství</v>
      </c>
      <c r="F114" s="339"/>
      <c r="G114" s="339"/>
      <c r="H114" s="339"/>
      <c r="I114" s="37"/>
      <c r="J114" s="37"/>
      <c r="K114" s="37"/>
      <c r="L114" s="52"/>
      <c r="S114" s="35"/>
      <c r="T114" s="35"/>
      <c r="U114" s="35"/>
      <c r="V114" s="35"/>
      <c r="W114" s="35"/>
      <c r="X114" s="35"/>
      <c r="Y114" s="35"/>
      <c r="Z114" s="35"/>
      <c r="AA114" s="35"/>
      <c r="AB114" s="35"/>
      <c r="AC114" s="35"/>
      <c r="AD114" s="35"/>
      <c r="AE114" s="35"/>
    </row>
    <row r="115" spans="1:63" s="1" customFormat="1" ht="12" customHeight="1">
      <c r="B115" s="22"/>
      <c r="C115" s="30" t="s">
        <v>311</v>
      </c>
      <c r="D115" s="23"/>
      <c r="E115" s="23"/>
      <c r="F115" s="23"/>
      <c r="G115" s="23"/>
      <c r="H115" s="23"/>
      <c r="I115" s="23"/>
      <c r="J115" s="23"/>
      <c r="K115" s="23"/>
      <c r="L115" s="21"/>
    </row>
    <row r="116" spans="1:63" s="2" customFormat="1" ht="16.5" customHeight="1">
      <c r="A116" s="35"/>
      <c r="B116" s="36"/>
      <c r="C116" s="37"/>
      <c r="D116" s="37"/>
      <c r="E116" s="338" t="s">
        <v>4923</v>
      </c>
      <c r="F116" s="337"/>
      <c r="G116" s="337"/>
      <c r="H116" s="337"/>
      <c r="I116" s="37"/>
      <c r="J116" s="37"/>
      <c r="K116" s="37"/>
      <c r="L116" s="52"/>
      <c r="S116" s="35"/>
      <c r="T116" s="35"/>
      <c r="U116" s="35"/>
      <c r="V116" s="35"/>
      <c r="W116" s="35"/>
      <c r="X116" s="35"/>
      <c r="Y116" s="35"/>
      <c r="Z116" s="35"/>
      <c r="AA116" s="35"/>
      <c r="AB116" s="35"/>
      <c r="AC116" s="35"/>
      <c r="AD116" s="35"/>
      <c r="AE116" s="35"/>
    </row>
    <row r="117" spans="1:63" s="2" customFormat="1" ht="12" customHeight="1">
      <c r="A117" s="35"/>
      <c r="B117" s="36"/>
      <c r="C117" s="30" t="s">
        <v>319</v>
      </c>
      <c r="D117" s="37"/>
      <c r="E117" s="37"/>
      <c r="F117" s="37"/>
      <c r="G117" s="37"/>
      <c r="H117" s="37"/>
      <c r="I117" s="37"/>
      <c r="J117" s="37"/>
      <c r="K117" s="37"/>
      <c r="L117" s="52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</row>
    <row r="118" spans="1:63" s="2" customFormat="1" ht="16.5" customHeight="1">
      <c r="A118" s="35"/>
      <c r="B118" s="36"/>
      <c r="C118" s="37"/>
      <c r="D118" s="37"/>
      <c r="E118" s="327" t="str">
        <f>E11</f>
        <v>SO 203.2 - Odvodnění</v>
      </c>
      <c r="F118" s="337"/>
      <c r="G118" s="337"/>
      <c r="H118" s="337"/>
      <c r="I118" s="37"/>
      <c r="J118" s="37"/>
      <c r="K118" s="37"/>
      <c r="L118" s="52"/>
      <c r="S118" s="35"/>
      <c r="T118" s="35"/>
      <c r="U118" s="35"/>
      <c r="V118" s="35"/>
      <c r="W118" s="35"/>
      <c r="X118" s="35"/>
      <c r="Y118" s="35"/>
      <c r="Z118" s="35"/>
      <c r="AA118" s="35"/>
      <c r="AB118" s="35"/>
      <c r="AC118" s="35"/>
      <c r="AD118" s="35"/>
      <c r="AE118" s="35"/>
    </row>
    <row r="119" spans="1:63" s="2" customFormat="1" ht="6.95" customHeight="1">
      <c r="A119" s="35"/>
      <c r="B119" s="36"/>
      <c r="C119" s="37"/>
      <c r="D119" s="37"/>
      <c r="E119" s="37"/>
      <c r="F119" s="37"/>
      <c r="G119" s="37"/>
      <c r="H119" s="37"/>
      <c r="I119" s="37"/>
      <c r="J119" s="37"/>
      <c r="K119" s="37"/>
      <c r="L119" s="52"/>
      <c r="S119" s="35"/>
      <c r="T119" s="35"/>
      <c r="U119" s="35"/>
      <c r="V119" s="35"/>
      <c r="W119" s="35"/>
      <c r="X119" s="35"/>
      <c r="Y119" s="35"/>
      <c r="Z119" s="35"/>
      <c r="AA119" s="35"/>
      <c r="AB119" s="35"/>
      <c r="AC119" s="35"/>
      <c r="AD119" s="35"/>
      <c r="AE119" s="35"/>
    </row>
    <row r="120" spans="1:63" s="2" customFormat="1" ht="12" customHeight="1">
      <c r="A120" s="35"/>
      <c r="B120" s="36"/>
      <c r="C120" s="30" t="s">
        <v>20</v>
      </c>
      <c r="D120" s="37"/>
      <c r="E120" s="37"/>
      <c r="F120" s="28" t="str">
        <f>F14</f>
        <v>Brno, Pisárky, Výstaviště, k. ú. Brno – Bohunice</v>
      </c>
      <c r="G120" s="37"/>
      <c r="H120" s="37"/>
      <c r="I120" s="30" t="s">
        <v>22</v>
      </c>
      <c r="J120" s="67" t="str">
        <f>IF(J14="","",J14)</f>
        <v>2. 12. 2022</v>
      </c>
      <c r="K120" s="37"/>
      <c r="L120" s="52"/>
      <c r="S120" s="35"/>
      <c r="T120" s="35"/>
      <c r="U120" s="35"/>
      <c r="V120" s="35"/>
      <c r="W120" s="35"/>
      <c r="X120" s="35"/>
      <c r="Y120" s="35"/>
      <c r="Z120" s="35"/>
      <c r="AA120" s="35"/>
      <c r="AB120" s="35"/>
      <c r="AC120" s="35"/>
      <c r="AD120" s="35"/>
      <c r="AE120" s="35"/>
    </row>
    <row r="121" spans="1:63" s="2" customFormat="1" ht="6.95" customHeight="1">
      <c r="A121" s="35"/>
      <c r="B121" s="36"/>
      <c r="C121" s="37"/>
      <c r="D121" s="37"/>
      <c r="E121" s="37"/>
      <c r="F121" s="37"/>
      <c r="G121" s="37"/>
      <c r="H121" s="37"/>
      <c r="I121" s="37"/>
      <c r="J121" s="37"/>
      <c r="K121" s="37"/>
      <c r="L121" s="52"/>
      <c r="S121" s="35"/>
      <c r="T121" s="35"/>
      <c r="U121" s="35"/>
      <c r="V121" s="35"/>
      <c r="W121" s="35"/>
      <c r="X121" s="35"/>
      <c r="Y121" s="35"/>
      <c r="Z121" s="35"/>
      <c r="AA121" s="35"/>
      <c r="AB121" s="35"/>
      <c r="AC121" s="35"/>
      <c r="AD121" s="35"/>
      <c r="AE121" s="35"/>
    </row>
    <row r="122" spans="1:63" s="2" customFormat="1" ht="15.2" customHeight="1">
      <c r="A122" s="35"/>
      <c r="B122" s="36"/>
      <c r="C122" s="30" t="s">
        <v>24</v>
      </c>
      <c r="D122" s="37"/>
      <c r="E122" s="37"/>
      <c r="F122" s="28" t="str">
        <f>E17</f>
        <v>Veletrhy Brno a.s.</v>
      </c>
      <c r="G122" s="37"/>
      <c r="H122" s="37"/>
      <c r="I122" s="30" t="s">
        <v>32</v>
      </c>
      <c r="J122" s="33" t="str">
        <f>E23</f>
        <v>AiD team a.s.</v>
      </c>
      <c r="K122" s="37"/>
      <c r="L122" s="52"/>
      <c r="S122" s="35"/>
      <c r="T122" s="35"/>
      <c r="U122" s="35"/>
      <c r="V122" s="35"/>
      <c r="W122" s="35"/>
      <c r="X122" s="35"/>
      <c r="Y122" s="35"/>
      <c r="Z122" s="35"/>
      <c r="AA122" s="35"/>
      <c r="AB122" s="35"/>
      <c r="AC122" s="35"/>
      <c r="AD122" s="35"/>
      <c r="AE122" s="35"/>
    </row>
    <row r="123" spans="1:63" s="2" customFormat="1" ht="15.2" customHeight="1">
      <c r="A123" s="35"/>
      <c r="B123" s="36"/>
      <c r="C123" s="30" t="s">
        <v>30</v>
      </c>
      <c r="D123" s="37"/>
      <c r="E123" s="37"/>
      <c r="F123" s="28" t="str">
        <f>IF(E20="","",E20)</f>
        <v>Vyplň údaj</v>
      </c>
      <c r="G123" s="37"/>
      <c r="H123" s="37"/>
      <c r="I123" s="30" t="s">
        <v>37</v>
      </c>
      <c r="J123" s="33" t="str">
        <f>E26</f>
        <v xml:space="preserve"> </v>
      </c>
      <c r="K123" s="37"/>
      <c r="L123" s="52"/>
      <c r="S123" s="35"/>
      <c r="T123" s="35"/>
      <c r="U123" s="35"/>
      <c r="V123" s="35"/>
      <c r="W123" s="35"/>
      <c r="X123" s="35"/>
      <c r="Y123" s="35"/>
      <c r="Z123" s="35"/>
      <c r="AA123" s="35"/>
      <c r="AB123" s="35"/>
      <c r="AC123" s="35"/>
      <c r="AD123" s="35"/>
      <c r="AE123" s="35"/>
    </row>
    <row r="124" spans="1:63" s="2" customFormat="1" ht="10.35" customHeight="1">
      <c r="A124" s="35"/>
      <c r="B124" s="36"/>
      <c r="C124" s="37"/>
      <c r="D124" s="37"/>
      <c r="E124" s="37"/>
      <c r="F124" s="37"/>
      <c r="G124" s="37"/>
      <c r="H124" s="37"/>
      <c r="I124" s="37"/>
      <c r="J124" s="37"/>
      <c r="K124" s="37"/>
      <c r="L124" s="52"/>
      <c r="S124" s="35"/>
      <c r="T124" s="35"/>
      <c r="U124" s="35"/>
      <c r="V124" s="35"/>
      <c r="W124" s="35"/>
      <c r="X124" s="35"/>
      <c r="Y124" s="35"/>
      <c r="Z124" s="35"/>
      <c r="AA124" s="35"/>
      <c r="AB124" s="35"/>
      <c r="AC124" s="35"/>
      <c r="AD124" s="35"/>
      <c r="AE124" s="35"/>
    </row>
    <row r="125" spans="1:63" s="11" customFormat="1" ht="29.25" customHeight="1">
      <c r="A125" s="168"/>
      <c r="B125" s="169"/>
      <c r="C125" s="170" t="s">
        <v>351</v>
      </c>
      <c r="D125" s="171" t="s">
        <v>66</v>
      </c>
      <c r="E125" s="171" t="s">
        <v>62</v>
      </c>
      <c r="F125" s="171" t="s">
        <v>63</v>
      </c>
      <c r="G125" s="171" t="s">
        <v>352</v>
      </c>
      <c r="H125" s="171" t="s">
        <v>353</v>
      </c>
      <c r="I125" s="171" t="s">
        <v>354</v>
      </c>
      <c r="J125" s="171" t="s">
        <v>328</v>
      </c>
      <c r="K125" s="172" t="s">
        <v>355</v>
      </c>
      <c r="L125" s="173"/>
      <c r="M125" s="76" t="s">
        <v>1</v>
      </c>
      <c r="N125" s="77" t="s">
        <v>45</v>
      </c>
      <c r="O125" s="77" t="s">
        <v>356</v>
      </c>
      <c r="P125" s="77" t="s">
        <v>357</v>
      </c>
      <c r="Q125" s="77" t="s">
        <v>358</v>
      </c>
      <c r="R125" s="77" t="s">
        <v>359</v>
      </c>
      <c r="S125" s="77" t="s">
        <v>360</v>
      </c>
      <c r="T125" s="78" t="s">
        <v>361</v>
      </c>
      <c r="U125" s="168"/>
      <c r="V125" s="168"/>
      <c r="W125" s="168"/>
      <c r="X125" s="168"/>
      <c r="Y125" s="168"/>
      <c r="Z125" s="168"/>
      <c r="AA125" s="168"/>
      <c r="AB125" s="168"/>
      <c r="AC125" s="168"/>
      <c r="AD125" s="168"/>
      <c r="AE125" s="168"/>
    </row>
    <row r="126" spans="1:63" s="2" customFormat="1" ht="22.9" customHeight="1">
      <c r="A126" s="35"/>
      <c r="B126" s="36"/>
      <c r="C126" s="83" t="s">
        <v>362</v>
      </c>
      <c r="D126" s="37"/>
      <c r="E126" s="37"/>
      <c r="F126" s="37"/>
      <c r="G126" s="37"/>
      <c r="H126" s="37"/>
      <c r="I126" s="37"/>
      <c r="J126" s="174">
        <f>BK126</f>
        <v>0</v>
      </c>
      <c r="K126" s="37"/>
      <c r="L126" s="40"/>
      <c r="M126" s="79"/>
      <c r="N126" s="175"/>
      <c r="O126" s="80"/>
      <c r="P126" s="176">
        <f>P127+P230</f>
        <v>0</v>
      </c>
      <c r="Q126" s="80"/>
      <c r="R126" s="176">
        <f>R127+R230</f>
        <v>0</v>
      </c>
      <c r="S126" s="80"/>
      <c r="T126" s="177">
        <f>T127+T230</f>
        <v>0</v>
      </c>
      <c r="U126" s="35"/>
      <c r="V126" s="35"/>
      <c r="W126" s="35"/>
      <c r="X126" s="35"/>
      <c r="Y126" s="35"/>
      <c r="Z126" s="35"/>
      <c r="AA126" s="35"/>
      <c r="AB126" s="35"/>
      <c r="AC126" s="35"/>
      <c r="AD126" s="35"/>
      <c r="AE126" s="35"/>
      <c r="AT126" s="18" t="s">
        <v>80</v>
      </c>
      <c r="AU126" s="18" t="s">
        <v>330</v>
      </c>
      <c r="BK126" s="178">
        <f>BK127+BK230</f>
        <v>0</v>
      </c>
    </row>
    <row r="127" spans="1:63" s="12" customFormat="1" ht="25.9" customHeight="1">
      <c r="B127" s="179"/>
      <c r="C127" s="180"/>
      <c r="D127" s="181" t="s">
        <v>80</v>
      </c>
      <c r="E127" s="182" t="s">
        <v>363</v>
      </c>
      <c r="F127" s="182" t="s">
        <v>364</v>
      </c>
      <c r="G127" s="180"/>
      <c r="H127" s="180"/>
      <c r="I127" s="183"/>
      <c r="J127" s="167">
        <f>BK127</f>
        <v>0</v>
      </c>
      <c r="K127" s="180"/>
      <c r="L127" s="184"/>
      <c r="M127" s="185"/>
      <c r="N127" s="186"/>
      <c r="O127" s="186"/>
      <c r="P127" s="187">
        <f>P128+P153+P170+P225</f>
        <v>0</v>
      </c>
      <c r="Q127" s="186"/>
      <c r="R127" s="187">
        <f>R128+R153+R170+R225</f>
        <v>0</v>
      </c>
      <c r="S127" s="186"/>
      <c r="T127" s="188">
        <f>T128+T153+T170+T225</f>
        <v>0</v>
      </c>
      <c r="AR127" s="189" t="s">
        <v>88</v>
      </c>
      <c r="AT127" s="190" t="s">
        <v>80</v>
      </c>
      <c r="AU127" s="190" t="s">
        <v>81</v>
      </c>
      <c r="AY127" s="189" t="s">
        <v>365</v>
      </c>
      <c r="BK127" s="191">
        <f>BK128+BK153+BK170+BK225</f>
        <v>0</v>
      </c>
    </row>
    <row r="128" spans="1:63" s="12" customFormat="1" ht="22.9" customHeight="1">
      <c r="B128" s="179"/>
      <c r="C128" s="180"/>
      <c r="D128" s="181" t="s">
        <v>80</v>
      </c>
      <c r="E128" s="192" t="s">
        <v>88</v>
      </c>
      <c r="F128" s="192" t="s">
        <v>1079</v>
      </c>
      <c r="G128" s="180"/>
      <c r="H128" s="180"/>
      <c r="I128" s="183"/>
      <c r="J128" s="193">
        <f>BK128</f>
        <v>0</v>
      </c>
      <c r="K128" s="180"/>
      <c r="L128" s="184"/>
      <c r="M128" s="185"/>
      <c r="N128" s="186"/>
      <c r="O128" s="186"/>
      <c r="P128" s="187">
        <f>SUM(P129:P152)</f>
        <v>0</v>
      </c>
      <c r="Q128" s="186"/>
      <c r="R128" s="187">
        <f>SUM(R129:R152)</f>
        <v>0</v>
      </c>
      <c r="S128" s="186"/>
      <c r="T128" s="188">
        <f>SUM(T129:T152)</f>
        <v>0</v>
      </c>
      <c r="AR128" s="189" t="s">
        <v>88</v>
      </c>
      <c r="AT128" s="190" t="s">
        <v>80</v>
      </c>
      <c r="AU128" s="190" t="s">
        <v>88</v>
      </c>
      <c r="AY128" s="189" t="s">
        <v>365</v>
      </c>
      <c r="BK128" s="191">
        <f>SUM(BK129:BK152)</f>
        <v>0</v>
      </c>
    </row>
    <row r="129" spans="1:65" s="2" customFormat="1" ht="49.15" customHeight="1">
      <c r="A129" s="35"/>
      <c r="B129" s="36"/>
      <c r="C129" s="194" t="s">
        <v>88</v>
      </c>
      <c r="D129" s="194" t="s">
        <v>368</v>
      </c>
      <c r="E129" s="195" t="s">
        <v>5107</v>
      </c>
      <c r="F129" s="196" t="s">
        <v>5108</v>
      </c>
      <c r="G129" s="197" t="s">
        <v>371</v>
      </c>
      <c r="H129" s="198">
        <v>15.4</v>
      </c>
      <c r="I129" s="199"/>
      <c r="J129" s="200">
        <f>ROUND(I129*H129,2)</f>
        <v>0</v>
      </c>
      <c r="K129" s="196" t="s">
        <v>1</v>
      </c>
      <c r="L129" s="40"/>
      <c r="M129" s="201" t="s">
        <v>1</v>
      </c>
      <c r="N129" s="202" t="s">
        <v>46</v>
      </c>
      <c r="O129" s="72"/>
      <c r="P129" s="203">
        <f>O129*H129</f>
        <v>0</v>
      </c>
      <c r="Q129" s="203">
        <v>0</v>
      </c>
      <c r="R129" s="203">
        <f>Q129*H129</f>
        <v>0</v>
      </c>
      <c r="S129" s="203">
        <v>0</v>
      </c>
      <c r="T129" s="204">
        <f>S129*H129</f>
        <v>0</v>
      </c>
      <c r="U129" s="35"/>
      <c r="V129" s="35"/>
      <c r="W129" s="35"/>
      <c r="X129" s="35"/>
      <c r="Y129" s="35"/>
      <c r="Z129" s="35"/>
      <c r="AA129" s="35"/>
      <c r="AB129" s="35"/>
      <c r="AC129" s="35"/>
      <c r="AD129" s="35"/>
      <c r="AE129" s="35"/>
      <c r="AR129" s="205" t="s">
        <v>373</v>
      </c>
      <c r="AT129" s="205" t="s">
        <v>368</v>
      </c>
      <c r="AU129" s="205" t="s">
        <v>90</v>
      </c>
      <c r="AY129" s="18" t="s">
        <v>365</v>
      </c>
      <c r="BE129" s="206">
        <f>IF(N129="základní",J129,0)</f>
        <v>0</v>
      </c>
      <c r="BF129" s="206">
        <f>IF(N129="snížená",J129,0)</f>
        <v>0</v>
      </c>
      <c r="BG129" s="206">
        <f>IF(N129="zákl. přenesená",J129,0)</f>
        <v>0</v>
      </c>
      <c r="BH129" s="206">
        <f>IF(N129="sníž. přenesená",J129,0)</f>
        <v>0</v>
      </c>
      <c r="BI129" s="206">
        <f>IF(N129="nulová",J129,0)</f>
        <v>0</v>
      </c>
      <c r="BJ129" s="18" t="s">
        <v>88</v>
      </c>
      <c r="BK129" s="206">
        <f>ROUND(I129*H129,2)</f>
        <v>0</v>
      </c>
      <c r="BL129" s="18" t="s">
        <v>373</v>
      </c>
      <c r="BM129" s="205" t="s">
        <v>90</v>
      </c>
    </row>
    <row r="130" spans="1:65" s="2" customFormat="1" ht="29.25">
      <c r="A130" s="35"/>
      <c r="B130" s="36"/>
      <c r="C130" s="37"/>
      <c r="D130" s="209" t="s">
        <v>1270</v>
      </c>
      <c r="E130" s="37"/>
      <c r="F130" s="275" t="s">
        <v>5109</v>
      </c>
      <c r="G130" s="37"/>
      <c r="H130" s="37"/>
      <c r="I130" s="276"/>
      <c r="J130" s="37"/>
      <c r="K130" s="37"/>
      <c r="L130" s="40"/>
      <c r="M130" s="261"/>
      <c r="N130" s="262"/>
      <c r="O130" s="72"/>
      <c r="P130" s="72"/>
      <c r="Q130" s="72"/>
      <c r="R130" s="72"/>
      <c r="S130" s="72"/>
      <c r="T130" s="73"/>
      <c r="U130" s="35"/>
      <c r="V130" s="35"/>
      <c r="W130" s="35"/>
      <c r="X130" s="35"/>
      <c r="Y130" s="35"/>
      <c r="Z130" s="35"/>
      <c r="AA130" s="35"/>
      <c r="AB130" s="35"/>
      <c r="AC130" s="35"/>
      <c r="AD130" s="35"/>
      <c r="AE130" s="35"/>
      <c r="AT130" s="18" t="s">
        <v>1270</v>
      </c>
      <c r="AU130" s="18" t="s">
        <v>90</v>
      </c>
    </row>
    <row r="131" spans="1:65" s="14" customFormat="1">
      <c r="B131" s="218"/>
      <c r="C131" s="219"/>
      <c r="D131" s="209" t="s">
        <v>375</v>
      </c>
      <c r="E131" s="220" t="s">
        <v>1</v>
      </c>
      <c r="F131" s="221" t="s">
        <v>5110</v>
      </c>
      <c r="G131" s="219"/>
      <c r="H131" s="222">
        <v>15.4</v>
      </c>
      <c r="I131" s="223"/>
      <c r="J131" s="219"/>
      <c r="K131" s="219"/>
      <c r="L131" s="224"/>
      <c r="M131" s="225"/>
      <c r="N131" s="226"/>
      <c r="O131" s="226"/>
      <c r="P131" s="226"/>
      <c r="Q131" s="226"/>
      <c r="R131" s="226"/>
      <c r="S131" s="226"/>
      <c r="T131" s="227"/>
      <c r="AT131" s="228" t="s">
        <v>375</v>
      </c>
      <c r="AU131" s="228" t="s">
        <v>90</v>
      </c>
      <c r="AV131" s="14" t="s">
        <v>90</v>
      </c>
      <c r="AW131" s="14" t="s">
        <v>36</v>
      </c>
      <c r="AX131" s="14" t="s">
        <v>81</v>
      </c>
      <c r="AY131" s="228" t="s">
        <v>365</v>
      </c>
    </row>
    <row r="132" spans="1:65" s="15" customFormat="1">
      <c r="B132" s="229"/>
      <c r="C132" s="230"/>
      <c r="D132" s="209" t="s">
        <v>375</v>
      </c>
      <c r="E132" s="231" t="s">
        <v>1</v>
      </c>
      <c r="F132" s="232" t="s">
        <v>379</v>
      </c>
      <c r="G132" s="230"/>
      <c r="H132" s="233">
        <v>15.4</v>
      </c>
      <c r="I132" s="234"/>
      <c r="J132" s="230"/>
      <c r="K132" s="230"/>
      <c r="L132" s="235"/>
      <c r="M132" s="236"/>
      <c r="N132" s="237"/>
      <c r="O132" s="237"/>
      <c r="P132" s="237"/>
      <c r="Q132" s="237"/>
      <c r="R132" s="237"/>
      <c r="S132" s="237"/>
      <c r="T132" s="238"/>
      <c r="AT132" s="239" t="s">
        <v>375</v>
      </c>
      <c r="AU132" s="239" t="s">
        <v>90</v>
      </c>
      <c r="AV132" s="15" t="s">
        <v>373</v>
      </c>
      <c r="AW132" s="15" t="s">
        <v>36</v>
      </c>
      <c r="AX132" s="15" t="s">
        <v>88</v>
      </c>
      <c r="AY132" s="239" t="s">
        <v>365</v>
      </c>
    </row>
    <row r="133" spans="1:65" s="2" customFormat="1" ht="66.75" customHeight="1">
      <c r="A133" s="35"/>
      <c r="B133" s="36"/>
      <c r="C133" s="194" t="s">
        <v>90</v>
      </c>
      <c r="D133" s="194" t="s">
        <v>368</v>
      </c>
      <c r="E133" s="195" t="s">
        <v>5111</v>
      </c>
      <c r="F133" s="196" t="s">
        <v>5112</v>
      </c>
      <c r="G133" s="197" t="s">
        <v>371</v>
      </c>
      <c r="H133" s="198">
        <v>15.4</v>
      </c>
      <c r="I133" s="199"/>
      <c r="J133" s="200">
        <f>ROUND(I133*H133,2)</f>
        <v>0</v>
      </c>
      <c r="K133" s="196" t="s">
        <v>1</v>
      </c>
      <c r="L133" s="40"/>
      <c r="M133" s="201" t="s">
        <v>1</v>
      </c>
      <c r="N133" s="202" t="s">
        <v>46</v>
      </c>
      <c r="O133" s="72"/>
      <c r="P133" s="203">
        <f>O133*H133</f>
        <v>0</v>
      </c>
      <c r="Q133" s="203">
        <v>0</v>
      </c>
      <c r="R133" s="203">
        <f>Q133*H133</f>
        <v>0</v>
      </c>
      <c r="S133" s="203">
        <v>0</v>
      </c>
      <c r="T133" s="204">
        <f>S133*H133</f>
        <v>0</v>
      </c>
      <c r="U133" s="35"/>
      <c r="V133" s="35"/>
      <c r="W133" s="35"/>
      <c r="X133" s="35"/>
      <c r="Y133" s="35"/>
      <c r="Z133" s="35"/>
      <c r="AA133" s="35"/>
      <c r="AB133" s="35"/>
      <c r="AC133" s="35"/>
      <c r="AD133" s="35"/>
      <c r="AE133" s="35"/>
      <c r="AR133" s="205" t="s">
        <v>373</v>
      </c>
      <c r="AT133" s="205" t="s">
        <v>368</v>
      </c>
      <c r="AU133" s="205" t="s">
        <v>90</v>
      </c>
      <c r="AY133" s="18" t="s">
        <v>365</v>
      </c>
      <c r="BE133" s="206">
        <f>IF(N133="základní",J133,0)</f>
        <v>0</v>
      </c>
      <c r="BF133" s="206">
        <f>IF(N133="snížená",J133,0)</f>
        <v>0</v>
      </c>
      <c r="BG133" s="206">
        <f>IF(N133="zákl. přenesená",J133,0)</f>
        <v>0</v>
      </c>
      <c r="BH133" s="206">
        <f>IF(N133="sníž. přenesená",J133,0)</f>
        <v>0</v>
      </c>
      <c r="BI133" s="206">
        <f>IF(N133="nulová",J133,0)</f>
        <v>0</v>
      </c>
      <c r="BJ133" s="18" t="s">
        <v>88</v>
      </c>
      <c r="BK133" s="206">
        <f>ROUND(I133*H133,2)</f>
        <v>0</v>
      </c>
      <c r="BL133" s="18" t="s">
        <v>373</v>
      </c>
      <c r="BM133" s="205" t="s">
        <v>373</v>
      </c>
    </row>
    <row r="134" spans="1:65" s="2" customFormat="1" ht="19.5">
      <c r="A134" s="35"/>
      <c r="B134" s="36"/>
      <c r="C134" s="37"/>
      <c r="D134" s="209" t="s">
        <v>1270</v>
      </c>
      <c r="E134" s="37"/>
      <c r="F134" s="275" t="s">
        <v>5113</v>
      </c>
      <c r="G134" s="37"/>
      <c r="H134" s="37"/>
      <c r="I134" s="276"/>
      <c r="J134" s="37"/>
      <c r="K134" s="37"/>
      <c r="L134" s="40"/>
      <c r="M134" s="261"/>
      <c r="N134" s="262"/>
      <c r="O134" s="72"/>
      <c r="P134" s="72"/>
      <c r="Q134" s="72"/>
      <c r="R134" s="72"/>
      <c r="S134" s="72"/>
      <c r="T134" s="73"/>
      <c r="U134" s="35"/>
      <c r="V134" s="35"/>
      <c r="W134" s="35"/>
      <c r="X134" s="35"/>
      <c r="Y134" s="35"/>
      <c r="Z134" s="35"/>
      <c r="AA134" s="35"/>
      <c r="AB134" s="35"/>
      <c r="AC134" s="35"/>
      <c r="AD134" s="35"/>
      <c r="AE134" s="35"/>
      <c r="AT134" s="18" t="s">
        <v>1270</v>
      </c>
      <c r="AU134" s="18" t="s">
        <v>90</v>
      </c>
    </row>
    <row r="135" spans="1:65" s="14" customFormat="1">
      <c r="B135" s="218"/>
      <c r="C135" s="219"/>
      <c r="D135" s="209" t="s">
        <v>375</v>
      </c>
      <c r="E135" s="220" t="s">
        <v>1</v>
      </c>
      <c r="F135" s="221" t="s">
        <v>5114</v>
      </c>
      <c r="G135" s="219"/>
      <c r="H135" s="222">
        <v>15.4</v>
      </c>
      <c r="I135" s="223"/>
      <c r="J135" s="219"/>
      <c r="K135" s="219"/>
      <c r="L135" s="224"/>
      <c r="M135" s="225"/>
      <c r="N135" s="226"/>
      <c r="O135" s="226"/>
      <c r="P135" s="226"/>
      <c r="Q135" s="226"/>
      <c r="R135" s="226"/>
      <c r="S135" s="226"/>
      <c r="T135" s="227"/>
      <c r="AT135" s="228" t="s">
        <v>375</v>
      </c>
      <c r="AU135" s="228" t="s">
        <v>90</v>
      </c>
      <c r="AV135" s="14" t="s">
        <v>90</v>
      </c>
      <c r="AW135" s="14" t="s">
        <v>36</v>
      </c>
      <c r="AX135" s="14" t="s">
        <v>81</v>
      </c>
      <c r="AY135" s="228" t="s">
        <v>365</v>
      </c>
    </row>
    <row r="136" spans="1:65" s="15" customFormat="1">
      <c r="B136" s="229"/>
      <c r="C136" s="230"/>
      <c r="D136" s="209" t="s">
        <v>375</v>
      </c>
      <c r="E136" s="231" t="s">
        <v>1</v>
      </c>
      <c r="F136" s="232" t="s">
        <v>379</v>
      </c>
      <c r="G136" s="230"/>
      <c r="H136" s="233">
        <v>15.4</v>
      </c>
      <c r="I136" s="234"/>
      <c r="J136" s="230"/>
      <c r="K136" s="230"/>
      <c r="L136" s="235"/>
      <c r="M136" s="236"/>
      <c r="N136" s="237"/>
      <c r="O136" s="237"/>
      <c r="P136" s="237"/>
      <c r="Q136" s="237"/>
      <c r="R136" s="237"/>
      <c r="S136" s="237"/>
      <c r="T136" s="238"/>
      <c r="AT136" s="239" t="s">
        <v>375</v>
      </c>
      <c r="AU136" s="239" t="s">
        <v>90</v>
      </c>
      <c r="AV136" s="15" t="s">
        <v>373</v>
      </c>
      <c r="AW136" s="15" t="s">
        <v>36</v>
      </c>
      <c r="AX136" s="15" t="s">
        <v>88</v>
      </c>
      <c r="AY136" s="239" t="s">
        <v>365</v>
      </c>
    </row>
    <row r="137" spans="1:65" s="2" customFormat="1" ht="78" customHeight="1">
      <c r="A137" s="35"/>
      <c r="B137" s="36"/>
      <c r="C137" s="194" t="s">
        <v>383</v>
      </c>
      <c r="D137" s="194" t="s">
        <v>368</v>
      </c>
      <c r="E137" s="195" t="s">
        <v>5115</v>
      </c>
      <c r="F137" s="196" t="s">
        <v>5116</v>
      </c>
      <c r="G137" s="197" t="s">
        <v>371</v>
      </c>
      <c r="H137" s="198">
        <v>61.6</v>
      </c>
      <c r="I137" s="199"/>
      <c r="J137" s="200">
        <f>ROUND(I137*H137,2)</f>
        <v>0</v>
      </c>
      <c r="K137" s="196" t="s">
        <v>1</v>
      </c>
      <c r="L137" s="40"/>
      <c r="M137" s="201" t="s">
        <v>1</v>
      </c>
      <c r="N137" s="202" t="s">
        <v>46</v>
      </c>
      <c r="O137" s="72"/>
      <c r="P137" s="203">
        <f>O137*H137</f>
        <v>0</v>
      </c>
      <c r="Q137" s="203">
        <v>0</v>
      </c>
      <c r="R137" s="203">
        <f>Q137*H137</f>
        <v>0</v>
      </c>
      <c r="S137" s="203">
        <v>0</v>
      </c>
      <c r="T137" s="204">
        <f>S137*H137</f>
        <v>0</v>
      </c>
      <c r="U137" s="35"/>
      <c r="V137" s="35"/>
      <c r="W137" s="35"/>
      <c r="X137" s="35"/>
      <c r="Y137" s="35"/>
      <c r="Z137" s="35"/>
      <c r="AA137" s="35"/>
      <c r="AB137" s="35"/>
      <c r="AC137" s="35"/>
      <c r="AD137" s="35"/>
      <c r="AE137" s="35"/>
      <c r="AR137" s="205" t="s">
        <v>373</v>
      </c>
      <c r="AT137" s="205" t="s">
        <v>368</v>
      </c>
      <c r="AU137" s="205" t="s">
        <v>90</v>
      </c>
      <c r="AY137" s="18" t="s">
        <v>365</v>
      </c>
      <c r="BE137" s="206">
        <f>IF(N137="základní",J137,0)</f>
        <v>0</v>
      </c>
      <c r="BF137" s="206">
        <f>IF(N137="snížená",J137,0)</f>
        <v>0</v>
      </c>
      <c r="BG137" s="206">
        <f>IF(N137="zákl. přenesená",J137,0)</f>
        <v>0</v>
      </c>
      <c r="BH137" s="206">
        <f>IF(N137="sníž. přenesená",J137,0)</f>
        <v>0</v>
      </c>
      <c r="BI137" s="206">
        <f>IF(N137="nulová",J137,0)</f>
        <v>0</v>
      </c>
      <c r="BJ137" s="18" t="s">
        <v>88</v>
      </c>
      <c r="BK137" s="206">
        <f>ROUND(I137*H137,2)</f>
        <v>0</v>
      </c>
      <c r="BL137" s="18" t="s">
        <v>373</v>
      </c>
      <c r="BM137" s="205" t="s">
        <v>366</v>
      </c>
    </row>
    <row r="138" spans="1:65" s="2" customFormat="1" ht="19.5">
      <c r="A138" s="35"/>
      <c r="B138" s="36"/>
      <c r="C138" s="37"/>
      <c r="D138" s="209" t="s">
        <v>1270</v>
      </c>
      <c r="E138" s="37"/>
      <c r="F138" s="275" t="s">
        <v>5113</v>
      </c>
      <c r="G138" s="37"/>
      <c r="H138" s="37"/>
      <c r="I138" s="276"/>
      <c r="J138" s="37"/>
      <c r="K138" s="37"/>
      <c r="L138" s="40"/>
      <c r="M138" s="261"/>
      <c r="N138" s="262"/>
      <c r="O138" s="72"/>
      <c r="P138" s="72"/>
      <c r="Q138" s="72"/>
      <c r="R138" s="72"/>
      <c r="S138" s="72"/>
      <c r="T138" s="73"/>
      <c r="U138" s="35"/>
      <c r="V138" s="35"/>
      <c r="W138" s="35"/>
      <c r="X138" s="35"/>
      <c r="Y138" s="35"/>
      <c r="Z138" s="35"/>
      <c r="AA138" s="35"/>
      <c r="AB138" s="35"/>
      <c r="AC138" s="35"/>
      <c r="AD138" s="35"/>
      <c r="AE138" s="35"/>
      <c r="AT138" s="18" t="s">
        <v>1270</v>
      </c>
      <c r="AU138" s="18" t="s">
        <v>90</v>
      </c>
    </row>
    <row r="139" spans="1:65" s="14" customFormat="1">
      <c r="B139" s="218"/>
      <c r="C139" s="219"/>
      <c r="D139" s="209" t="s">
        <v>375</v>
      </c>
      <c r="E139" s="220" t="s">
        <v>1</v>
      </c>
      <c r="F139" s="221" t="s">
        <v>5117</v>
      </c>
      <c r="G139" s="219"/>
      <c r="H139" s="222">
        <v>61.6</v>
      </c>
      <c r="I139" s="223"/>
      <c r="J139" s="219"/>
      <c r="K139" s="219"/>
      <c r="L139" s="224"/>
      <c r="M139" s="225"/>
      <c r="N139" s="226"/>
      <c r="O139" s="226"/>
      <c r="P139" s="226"/>
      <c r="Q139" s="226"/>
      <c r="R139" s="226"/>
      <c r="S139" s="226"/>
      <c r="T139" s="227"/>
      <c r="AT139" s="228" t="s">
        <v>375</v>
      </c>
      <c r="AU139" s="228" t="s">
        <v>90</v>
      </c>
      <c r="AV139" s="14" t="s">
        <v>90</v>
      </c>
      <c r="AW139" s="14" t="s">
        <v>36</v>
      </c>
      <c r="AX139" s="14" t="s">
        <v>81</v>
      </c>
      <c r="AY139" s="228" t="s">
        <v>365</v>
      </c>
    </row>
    <row r="140" spans="1:65" s="15" customFormat="1">
      <c r="B140" s="229"/>
      <c r="C140" s="230"/>
      <c r="D140" s="209" t="s">
        <v>375</v>
      </c>
      <c r="E140" s="231" t="s">
        <v>1</v>
      </c>
      <c r="F140" s="232" t="s">
        <v>379</v>
      </c>
      <c r="G140" s="230"/>
      <c r="H140" s="233">
        <v>61.6</v>
      </c>
      <c r="I140" s="234"/>
      <c r="J140" s="230"/>
      <c r="K140" s="230"/>
      <c r="L140" s="235"/>
      <c r="M140" s="236"/>
      <c r="N140" s="237"/>
      <c r="O140" s="237"/>
      <c r="P140" s="237"/>
      <c r="Q140" s="237"/>
      <c r="R140" s="237"/>
      <c r="S140" s="237"/>
      <c r="T140" s="238"/>
      <c r="AT140" s="239" t="s">
        <v>375</v>
      </c>
      <c r="AU140" s="239" t="s">
        <v>90</v>
      </c>
      <c r="AV140" s="15" t="s">
        <v>373</v>
      </c>
      <c r="AW140" s="15" t="s">
        <v>36</v>
      </c>
      <c r="AX140" s="15" t="s">
        <v>88</v>
      </c>
      <c r="AY140" s="239" t="s">
        <v>365</v>
      </c>
    </row>
    <row r="141" spans="1:65" s="2" customFormat="1" ht="44.25" customHeight="1">
      <c r="A141" s="35"/>
      <c r="B141" s="36"/>
      <c r="C141" s="194" t="s">
        <v>373</v>
      </c>
      <c r="D141" s="194" t="s">
        <v>368</v>
      </c>
      <c r="E141" s="195" t="s">
        <v>1113</v>
      </c>
      <c r="F141" s="196" t="s">
        <v>1114</v>
      </c>
      <c r="G141" s="197" t="s">
        <v>389</v>
      </c>
      <c r="H141" s="198">
        <v>30.8</v>
      </c>
      <c r="I141" s="199"/>
      <c r="J141" s="200">
        <f>ROUND(I141*H141,2)</f>
        <v>0</v>
      </c>
      <c r="K141" s="196" t="s">
        <v>1</v>
      </c>
      <c r="L141" s="40"/>
      <c r="M141" s="201" t="s">
        <v>1</v>
      </c>
      <c r="N141" s="202" t="s">
        <v>46</v>
      </c>
      <c r="O141" s="72"/>
      <c r="P141" s="203">
        <f>O141*H141</f>
        <v>0</v>
      </c>
      <c r="Q141" s="203">
        <v>0</v>
      </c>
      <c r="R141" s="203">
        <f>Q141*H141</f>
        <v>0</v>
      </c>
      <c r="S141" s="203">
        <v>0</v>
      </c>
      <c r="T141" s="204">
        <f>S141*H141</f>
        <v>0</v>
      </c>
      <c r="U141" s="35"/>
      <c r="V141" s="35"/>
      <c r="W141" s="35"/>
      <c r="X141" s="35"/>
      <c r="Y141" s="35"/>
      <c r="Z141" s="35"/>
      <c r="AA141" s="35"/>
      <c r="AB141" s="35"/>
      <c r="AC141" s="35"/>
      <c r="AD141" s="35"/>
      <c r="AE141" s="35"/>
      <c r="AR141" s="205" t="s">
        <v>373</v>
      </c>
      <c r="AT141" s="205" t="s">
        <v>368</v>
      </c>
      <c r="AU141" s="205" t="s">
        <v>90</v>
      </c>
      <c r="AY141" s="18" t="s">
        <v>365</v>
      </c>
      <c r="BE141" s="206">
        <f>IF(N141="základní",J141,0)</f>
        <v>0</v>
      </c>
      <c r="BF141" s="206">
        <f>IF(N141="snížená",J141,0)</f>
        <v>0</v>
      </c>
      <c r="BG141" s="206">
        <f>IF(N141="zákl. přenesená",J141,0)</f>
        <v>0</v>
      </c>
      <c r="BH141" s="206">
        <f>IF(N141="sníž. přenesená",J141,0)</f>
        <v>0</v>
      </c>
      <c r="BI141" s="206">
        <f>IF(N141="nulová",J141,0)</f>
        <v>0</v>
      </c>
      <c r="BJ141" s="18" t="s">
        <v>88</v>
      </c>
      <c r="BK141" s="206">
        <f>ROUND(I141*H141,2)</f>
        <v>0</v>
      </c>
      <c r="BL141" s="18" t="s">
        <v>373</v>
      </c>
      <c r="BM141" s="205" t="s">
        <v>411</v>
      </c>
    </row>
    <row r="142" spans="1:65" s="2" customFormat="1" ht="19.5">
      <c r="A142" s="35"/>
      <c r="B142" s="36"/>
      <c r="C142" s="37"/>
      <c r="D142" s="209" t="s">
        <v>1270</v>
      </c>
      <c r="E142" s="37"/>
      <c r="F142" s="275" t="s">
        <v>5113</v>
      </c>
      <c r="G142" s="37"/>
      <c r="H142" s="37"/>
      <c r="I142" s="276"/>
      <c r="J142" s="37"/>
      <c r="K142" s="37"/>
      <c r="L142" s="40"/>
      <c r="M142" s="261"/>
      <c r="N142" s="262"/>
      <c r="O142" s="72"/>
      <c r="P142" s="72"/>
      <c r="Q142" s="72"/>
      <c r="R142" s="72"/>
      <c r="S142" s="72"/>
      <c r="T142" s="73"/>
      <c r="U142" s="35"/>
      <c r="V142" s="35"/>
      <c r="W142" s="35"/>
      <c r="X142" s="35"/>
      <c r="Y142" s="35"/>
      <c r="Z142" s="35"/>
      <c r="AA142" s="35"/>
      <c r="AB142" s="35"/>
      <c r="AC142" s="35"/>
      <c r="AD142" s="35"/>
      <c r="AE142" s="35"/>
      <c r="AT142" s="18" t="s">
        <v>1270</v>
      </c>
      <c r="AU142" s="18" t="s">
        <v>90</v>
      </c>
    </row>
    <row r="143" spans="1:65" s="14" customFormat="1">
      <c r="B143" s="218"/>
      <c r="C143" s="219"/>
      <c r="D143" s="209" t="s">
        <v>375</v>
      </c>
      <c r="E143" s="220" t="s">
        <v>1</v>
      </c>
      <c r="F143" s="221" t="s">
        <v>5118</v>
      </c>
      <c r="G143" s="219"/>
      <c r="H143" s="222">
        <v>30.8</v>
      </c>
      <c r="I143" s="223"/>
      <c r="J143" s="219"/>
      <c r="K143" s="219"/>
      <c r="L143" s="224"/>
      <c r="M143" s="225"/>
      <c r="N143" s="226"/>
      <c r="O143" s="226"/>
      <c r="P143" s="226"/>
      <c r="Q143" s="226"/>
      <c r="R143" s="226"/>
      <c r="S143" s="226"/>
      <c r="T143" s="227"/>
      <c r="AT143" s="228" t="s">
        <v>375</v>
      </c>
      <c r="AU143" s="228" t="s">
        <v>90</v>
      </c>
      <c r="AV143" s="14" t="s">
        <v>90</v>
      </c>
      <c r="AW143" s="14" t="s">
        <v>36</v>
      </c>
      <c r="AX143" s="14" t="s">
        <v>81</v>
      </c>
      <c r="AY143" s="228" t="s">
        <v>365</v>
      </c>
    </row>
    <row r="144" spans="1:65" s="15" customFormat="1">
      <c r="B144" s="229"/>
      <c r="C144" s="230"/>
      <c r="D144" s="209" t="s">
        <v>375</v>
      </c>
      <c r="E144" s="231" t="s">
        <v>1</v>
      </c>
      <c r="F144" s="232" t="s">
        <v>379</v>
      </c>
      <c r="G144" s="230"/>
      <c r="H144" s="233">
        <v>30.8</v>
      </c>
      <c r="I144" s="234"/>
      <c r="J144" s="230"/>
      <c r="K144" s="230"/>
      <c r="L144" s="235"/>
      <c r="M144" s="236"/>
      <c r="N144" s="237"/>
      <c r="O144" s="237"/>
      <c r="P144" s="237"/>
      <c r="Q144" s="237"/>
      <c r="R144" s="237"/>
      <c r="S144" s="237"/>
      <c r="T144" s="238"/>
      <c r="AT144" s="239" t="s">
        <v>375</v>
      </c>
      <c r="AU144" s="239" t="s">
        <v>90</v>
      </c>
      <c r="AV144" s="15" t="s">
        <v>373</v>
      </c>
      <c r="AW144" s="15" t="s">
        <v>36</v>
      </c>
      <c r="AX144" s="15" t="s">
        <v>88</v>
      </c>
      <c r="AY144" s="239" t="s">
        <v>365</v>
      </c>
    </row>
    <row r="145" spans="1:65" s="2" customFormat="1" ht="44.25" customHeight="1">
      <c r="A145" s="35"/>
      <c r="B145" s="36"/>
      <c r="C145" s="194" t="s">
        <v>393</v>
      </c>
      <c r="D145" s="194" t="s">
        <v>368</v>
      </c>
      <c r="E145" s="195" t="s">
        <v>5119</v>
      </c>
      <c r="F145" s="196" t="s">
        <v>5120</v>
      </c>
      <c r="G145" s="197" t="s">
        <v>371</v>
      </c>
      <c r="H145" s="198">
        <v>15.092000000000001</v>
      </c>
      <c r="I145" s="199"/>
      <c r="J145" s="200">
        <f>ROUND(I145*H145,2)</f>
        <v>0</v>
      </c>
      <c r="K145" s="196" t="s">
        <v>1</v>
      </c>
      <c r="L145" s="40"/>
      <c r="M145" s="201" t="s">
        <v>1</v>
      </c>
      <c r="N145" s="202" t="s">
        <v>46</v>
      </c>
      <c r="O145" s="72"/>
      <c r="P145" s="203">
        <f>O145*H145</f>
        <v>0</v>
      </c>
      <c r="Q145" s="203">
        <v>0</v>
      </c>
      <c r="R145" s="203">
        <f>Q145*H145</f>
        <v>0</v>
      </c>
      <c r="S145" s="203">
        <v>0</v>
      </c>
      <c r="T145" s="204">
        <f>S145*H145</f>
        <v>0</v>
      </c>
      <c r="U145" s="35"/>
      <c r="V145" s="35"/>
      <c r="W145" s="35"/>
      <c r="X145" s="35"/>
      <c r="Y145" s="35"/>
      <c r="Z145" s="35"/>
      <c r="AA145" s="35"/>
      <c r="AB145" s="35"/>
      <c r="AC145" s="35"/>
      <c r="AD145" s="35"/>
      <c r="AE145" s="35"/>
      <c r="AR145" s="205" t="s">
        <v>373</v>
      </c>
      <c r="AT145" s="205" t="s">
        <v>368</v>
      </c>
      <c r="AU145" s="205" t="s">
        <v>90</v>
      </c>
      <c r="AY145" s="18" t="s">
        <v>365</v>
      </c>
      <c r="BE145" s="206">
        <f>IF(N145="základní",J145,0)</f>
        <v>0</v>
      </c>
      <c r="BF145" s="206">
        <f>IF(N145="snížená",J145,0)</f>
        <v>0</v>
      </c>
      <c r="BG145" s="206">
        <f>IF(N145="zákl. přenesená",J145,0)</f>
        <v>0</v>
      </c>
      <c r="BH145" s="206">
        <f>IF(N145="sníž. přenesená",J145,0)</f>
        <v>0</v>
      </c>
      <c r="BI145" s="206">
        <f>IF(N145="nulová",J145,0)</f>
        <v>0</v>
      </c>
      <c r="BJ145" s="18" t="s">
        <v>88</v>
      </c>
      <c r="BK145" s="206">
        <f>ROUND(I145*H145,2)</f>
        <v>0</v>
      </c>
      <c r="BL145" s="18" t="s">
        <v>373</v>
      </c>
      <c r="BM145" s="205" t="s">
        <v>425</v>
      </c>
    </row>
    <row r="146" spans="1:65" s="2" customFormat="1" ht="58.5">
      <c r="A146" s="35"/>
      <c r="B146" s="36"/>
      <c r="C146" s="37"/>
      <c r="D146" s="209" t="s">
        <v>1270</v>
      </c>
      <c r="E146" s="37"/>
      <c r="F146" s="275" t="s">
        <v>5121</v>
      </c>
      <c r="G146" s="37"/>
      <c r="H146" s="37"/>
      <c r="I146" s="276"/>
      <c r="J146" s="37"/>
      <c r="K146" s="37"/>
      <c r="L146" s="40"/>
      <c r="M146" s="261"/>
      <c r="N146" s="262"/>
      <c r="O146" s="72"/>
      <c r="P146" s="72"/>
      <c r="Q146" s="72"/>
      <c r="R146" s="72"/>
      <c r="S146" s="72"/>
      <c r="T146" s="73"/>
      <c r="U146" s="35"/>
      <c r="V146" s="35"/>
      <c r="W146" s="35"/>
      <c r="X146" s="35"/>
      <c r="Y146" s="35"/>
      <c r="Z146" s="35"/>
      <c r="AA146" s="35"/>
      <c r="AB146" s="35"/>
      <c r="AC146" s="35"/>
      <c r="AD146" s="35"/>
      <c r="AE146" s="35"/>
      <c r="AT146" s="18" t="s">
        <v>1270</v>
      </c>
      <c r="AU146" s="18" t="s">
        <v>90</v>
      </c>
    </row>
    <row r="147" spans="1:65" s="14" customFormat="1">
      <c r="B147" s="218"/>
      <c r="C147" s="219"/>
      <c r="D147" s="209" t="s">
        <v>375</v>
      </c>
      <c r="E147" s="220" t="s">
        <v>1</v>
      </c>
      <c r="F147" s="221" t="s">
        <v>5122</v>
      </c>
      <c r="G147" s="219"/>
      <c r="H147" s="222">
        <v>15.092000000000001</v>
      </c>
      <c r="I147" s="223"/>
      <c r="J147" s="219"/>
      <c r="K147" s="219"/>
      <c r="L147" s="224"/>
      <c r="M147" s="225"/>
      <c r="N147" s="226"/>
      <c r="O147" s="226"/>
      <c r="P147" s="226"/>
      <c r="Q147" s="226"/>
      <c r="R147" s="226"/>
      <c r="S147" s="226"/>
      <c r="T147" s="227"/>
      <c r="AT147" s="228" t="s">
        <v>375</v>
      </c>
      <c r="AU147" s="228" t="s">
        <v>90</v>
      </c>
      <c r="AV147" s="14" t="s">
        <v>90</v>
      </c>
      <c r="AW147" s="14" t="s">
        <v>36</v>
      </c>
      <c r="AX147" s="14" t="s">
        <v>81</v>
      </c>
      <c r="AY147" s="228" t="s">
        <v>365</v>
      </c>
    </row>
    <row r="148" spans="1:65" s="15" customFormat="1">
      <c r="B148" s="229"/>
      <c r="C148" s="230"/>
      <c r="D148" s="209" t="s">
        <v>375</v>
      </c>
      <c r="E148" s="231" t="s">
        <v>1</v>
      </c>
      <c r="F148" s="232" t="s">
        <v>379</v>
      </c>
      <c r="G148" s="230"/>
      <c r="H148" s="233">
        <v>15.092000000000001</v>
      </c>
      <c r="I148" s="234"/>
      <c r="J148" s="230"/>
      <c r="K148" s="230"/>
      <c r="L148" s="235"/>
      <c r="M148" s="236"/>
      <c r="N148" s="237"/>
      <c r="O148" s="237"/>
      <c r="P148" s="237"/>
      <c r="Q148" s="237"/>
      <c r="R148" s="237"/>
      <c r="S148" s="237"/>
      <c r="T148" s="238"/>
      <c r="AT148" s="239" t="s">
        <v>375</v>
      </c>
      <c r="AU148" s="239" t="s">
        <v>90</v>
      </c>
      <c r="AV148" s="15" t="s">
        <v>373</v>
      </c>
      <c r="AW148" s="15" t="s">
        <v>36</v>
      </c>
      <c r="AX148" s="15" t="s">
        <v>88</v>
      </c>
      <c r="AY148" s="239" t="s">
        <v>365</v>
      </c>
    </row>
    <row r="149" spans="1:65" s="2" customFormat="1" ht="16.5" customHeight="1">
      <c r="A149" s="35"/>
      <c r="B149" s="36"/>
      <c r="C149" s="240" t="s">
        <v>366</v>
      </c>
      <c r="D149" s="240" t="s">
        <v>432</v>
      </c>
      <c r="E149" s="241" t="s">
        <v>5123</v>
      </c>
      <c r="F149" s="242" t="s">
        <v>5124</v>
      </c>
      <c r="G149" s="243" t="s">
        <v>389</v>
      </c>
      <c r="H149" s="244">
        <v>27.166</v>
      </c>
      <c r="I149" s="245"/>
      <c r="J149" s="246">
        <f>ROUND(I149*H149,2)</f>
        <v>0</v>
      </c>
      <c r="K149" s="242" t="s">
        <v>1</v>
      </c>
      <c r="L149" s="247"/>
      <c r="M149" s="248" t="s">
        <v>1</v>
      </c>
      <c r="N149" s="249" t="s">
        <v>46</v>
      </c>
      <c r="O149" s="72"/>
      <c r="P149" s="203">
        <f>O149*H149</f>
        <v>0</v>
      </c>
      <c r="Q149" s="203">
        <v>0</v>
      </c>
      <c r="R149" s="203">
        <f>Q149*H149</f>
        <v>0</v>
      </c>
      <c r="S149" s="203">
        <v>0</v>
      </c>
      <c r="T149" s="204">
        <f>S149*H149</f>
        <v>0</v>
      </c>
      <c r="U149" s="35"/>
      <c r="V149" s="35"/>
      <c r="W149" s="35"/>
      <c r="X149" s="35"/>
      <c r="Y149" s="35"/>
      <c r="Z149" s="35"/>
      <c r="AA149" s="35"/>
      <c r="AB149" s="35"/>
      <c r="AC149" s="35"/>
      <c r="AD149" s="35"/>
      <c r="AE149" s="35"/>
      <c r="AR149" s="205" t="s">
        <v>411</v>
      </c>
      <c r="AT149" s="205" t="s">
        <v>432</v>
      </c>
      <c r="AU149" s="205" t="s">
        <v>90</v>
      </c>
      <c r="AY149" s="18" t="s">
        <v>365</v>
      </c>
      <c r="BE149" s="206">
        <f>IF(N149="základní",J149,0)</f>
        <v>0</v>
      </c>
      <c r="BF149" s="206">
        <f>IF(N149="snížená",J149,0)</f>
        <v>0</v>
      </c>
      <c r="BG149" s="206">
        <f>IF(N149="zákl. přenesená",J149,0)</f>
        <v>0</v>
      </c>
      <c r="BH149" s="206">
        <f>IF(N149="sníž. přenesená",J149,0)</f>
        <v>0</v>
      </c>
      <c r="BI149" s="206">
        <f>IF(N149="nulová",J149,0)</f>
        <v>0</v>
      </c>
      <c r="BJ149" s="18" t="s">
        <v>88</v>
      </c>
      <c r="BK149" s="206">
        <f>ROUND(I149*H149,2)</f>
        <v>0</v>
      </c>
      <c r="BL149" s="18" t="s">
        <v>373</v>
      </c>
      <c r="BM149" s="205" t="s">
        <v>439</v>
      </c>
    </row>
    <row r="150" spans="1:65" s="2" customFormat="1" ht="19.5">
      <c r="A150" s="35"/>
      <c r="B150" s="36"/>
      <c r="C150" s="37"/>
      <c r="D150" s="209" t="s">
        <v>1270</v>
      </c>
      <c r="E150" s="37"/>
      <c r="F150" s="275" t="s">
        <v>5125</v>
      </c>
      <c r="G150" s="37"/>
      <c r="H150" s="37"/>
      <c r="I150" s="276"/>
      <c r="J150" s="37"/>
      <c r="K150" s="37"/>
      <c r="L150" s="40"/>
      <c r="M150" s="261"/>
      <c r="N150" s="262"/>
      <c r="O150" s="72"/>
      <c r="P150" s="72"/>
      <c r="Q150" s="72"/>
      <c r="R150" s="72"/>
      <c r="S150" s="72"/>
      <c r="T150" s="73"/>
      <c r="U150" s="35"/>
      <c r="V150" s="35"/>
      <c r="W150" s="35"/>
      <c r="X150" s="35"/>
      <c r="Y150" s="35"/>
      <c r="Z150" s="35"/>
      <c r="AA150" s="35"/>
      <c r="AB150" s="35"/>
      <c r="AC150" s="35"/>
      <c r="AD150" s="35"/>
      <c r="AE150" s="35"/>
      <c r="AT150" s="18" t="s">
        <v>1270</v>
      </c>
      <c r="AU150" s="18" t="s">
        <v>90</v>
      </c>
    </row>
    <row r="151" spans="1:65" s="14" customFormat="1">
      <c r="B151" s="218"/>
      <c r="C151" s="219"/>
      <c r="D151" s="209" t="s">
        <v>375</v>
      </c>
      <c r="E151" s="220" t="s">
        <v>1</v>
      </c>
      <c r="F151" s="221" t="s">
        <v>5126</v>
      </c>
      <c r="G151" s="219"/>
      <c r="H151" s="222">
        <v>27.166</v>
      </c>
      <c r="I151" s="223"/>
      <c r="J151" s="219"/>
      <c r="K151" s="219"/>
      <c r="L151" s="224"/>
      <c r="M151" s="225"/>
      <c r="N151" s="226"/>
      <c r="O151" s="226"/>
      <c r="P151" s="226"/>
      <c r="Q151" s="226"/>
      <c r="R151" s="226"/>
      <c r="S151" s="226"/>
      <c r="T151" s="227"/>
      <c r="AT151" s="228" t="s">
        <v>375</v>
      </c>
      <c r="AU151" s="228" t="s">
        <v>90</v>
      </c>
      <c r="AV151" s="14" t="s">
        <v>90</v>
      </c>
      <c r="AW151" s="14" t="s">
        <v>36</v>
      </c>
      <c r="AX151" s="14" t="s">
        <v>81</v>
      </c>
      <c r="AY151" s="228" t="s">
        <v>365</v>
      </c>
    </row>
    <row r="152" spans="1:65" s="15" customFormat="1">
      <c r="B152" s="229"/>
      <c r="C152" s="230"/>
      <c r="D152" s="209" t="s">
        <v>375</v>
      </c>
      <c r="E152" s="231" t="s">
        <v>1</v>
      </c>
      <c r="F152" s="232" t="s">
        <v>379</v>
      </c>
      <c r="G152" s="230"/>
      <c r="H152" s="233">
        <v>27.166</v>
      </c>
      <c r="I152" s="234"/>
      <c r="J152" s="230"/>
      <c r="K152" s="230"/>
      <c r="L152" s="235"/>
      <c r="M152" s="236"/>
      <c r="N152" s="237"/>
      <c r="O152" s="237"/>
      <c r="P152" s="237"/>
      <c r="Q152" s="237"/>
      <c r="R152" s="237"/>
      <c r="S152" s="237"/>
      <c r="T152" s="238"/>
      <c r="AT152" s="239" t="s">
        <v>375</v>
      </c>
      <c r="AU152" s="239" t="s">
        <v>90</v>
      </c>
      <c r="AV152" s="15" t="s">
        <v>373</v>
      </c>
      <c r="AW152" s="15" t="s">
        <v>36</v>
      </c>
      <c r="AX152" s="15" t="s">
        <v>88</v>
      </c>
      <c r="AY152" s="239" t="s">
        <v>365</v>
      </c>
    </row>
    <row r="153" spans="1:65" s="12" customFormat="1" ht="22.9" customHeight="1">
      <c r="B153" s="179"/>
      <c r="C153" s="180"/>
      <c r="D153" s="181" t="s">
        <v>80</v>
      </c>
      <c r="E153" s="192" t="s">
        <v>411</v>
      </c>
      <c r="F153" s="192" t="s">
        <v>4757</v>
      </c>
      <c r="G153" s="180"/>
      <c r="H153" s="180"/>
      <c r="I153" s="183"/>
      <c r="J153" s="193">
        <f>BK153</f>
        <v>0</v>
      </c>
      <c r="K153" s="180"/>
      <c r="L153" s="184"/>
      <c r="M153" s="185"/>
      <c r="N153" s="186"/>
      <c r="O153" s="186"/>
      <c r="P153" s="187">
        <f>SUM(P154:P169)</f>
        <v>0</v>
      </c>
      <c r="Q153" s="186"/>
      <c r="R153" s="187">
        <f>SUM(R154:R169)</f>
        <v>0</v>
      </c>
      <c r="S153" s="186"/>
      <c r="T153" s="188">
        <f>SUM(T154:T169)</f>
        <v>0</v>
      </c>
      <c r="AR153" s="189" t="s">
        <v>88</v>
      </c>
      <c r="AT153" s="190" t="s">
        <v>80</v>
      </c>
      <c r="AU153" s="190" t="s">
        <v>88</v>
      </c>
      <c r="AY153" s="189" t="s">
        <v>365</v>
      </c>
      <c r="BK153" s="191">
        <f>SUM(BK154:BK169)</f>
        <v>0</v>
      </c>
    </row>
    <row r="154" spans="1:65" s="2" customFormat="1" ht="24.2" customHeight="1">
      <c r="A154" s="35"/>
      <c r="B154" s="36"/>
      <c r="C154" s="194" t="s">
        <v>405</v>
      </c>
      <c r="D154" s="194" t="s">
        <v>368</v>
      </c>
      <c r="E154" s="195" t="s">
        <v>5127</v>
      </c>
      <c r="F154" s="196" t="s">
        <v>5128</v>
      </c>
      <c r="G154" s="197" t="s">
        <v>1331</v>
      </c>
      <c r="H154" s="198">
        <v>11</v>
      </c>
      <c r="I154" s="199"/>
      <c r="J154" s="200">
        <f>ROUND(I154*H154,2)</f>
        <v>0</v>
      </c>
      <c r="K154" s="196" t="s">
        <v>1</v>
      </c>
      <c r="L154" s="40"/>
      <c r="M154" s="201" t="s">
        <v>1</v>
      </c>
      <c r="N154" s="202" t="s">
        <v>46</v>
      </c>
      <c r="O154" s="72"/>
      <c r="P154" s="203">
        <f>O154*H154</f>
        <v>0</v>
      </c>
      <c r="Q154" s="203">
        <v>0</v>
      </c>
      <c r="R154" s="203">
        <f>Q154*H154</f>
        <v>0</v>
      </c>
      <c r="S154" s="203">
        <v>0</v>
      </c>
      <c r="T154" s="204">
        <f>S154*H154</f>
        <v>0</v>
      </c>
      <c r="U154" s="35"/>
      <c r="V154" s="35"/>
      <c r="W154" s="35"/>
      <c r="X154" s="35"/>
      <c r="Y154" s="35"/>
      <c r="Z154" s="35"/>
      <c r="AA154" s="35"/>
      <c r="AB154" s="35"/>
      <c r="AC154" s="35"/>
      <c r="AD154" s="35"/>
      <c r="AE154" s="35"/>
      <c r="AR154" s="205" t="s">
        <v>373</v>
      </c>
      <c r="AT154" s="205" t="s">
        <v>368</v>
      </c>
      <c r="AU154" s="205" t="s">
        <v>90</v>
      </c>
      <c r="AY154" s="18" t="s">
        <v>365</v>
      </c>
      <c r="BE154" s="206">
        <f>IF(N154="základní",J154,0)</f>
        <v>0</v>
      </c>
      <c r="BF154" s="206">
        <f>IF(N154="snížená",J154,0)</f>
        <v>0</v>
      </c>
      <c r="BG154" s="206">
        <f>IF(N154="zákl. přenesená",J154,0)</f>
        <v>0</v>
      </c>
      <c r="BH154" s="206">
        <f>IF(N154="sníž. přenesená",J154,0)</f>
        <v>0</v>
      </c>
      <c r="BI154" s="206">
        <f>IF(N154="nulová",J154,0)</f>
        <v>0</v>
      </c>
      <c r="BJ154" s="18" t="s">
        <v>88</v>
      </c>
      <c r="BK154" s="206">
        <f>ROUND(I154*H154,2)</f>
        <v>0</v>
      </c>
      <c r="BL154" s="18" t="s">
        <v>373</v>
      </c>
      <c r="BM154" s="205" t="s">
        <v>451</v>
      </c>
    </row>
    <row r="155" spans="1:65" s="2" customFormat="1" ht="29.25">
      <c r="A155" s="35"/>
      <c r="B155" s="36"/>
      <c r="C155" s="37"/>
      <c r="D155" s="209" t="s">
        <v>1270</v>
      </c>
      <c r="E155" s="37"/>
      <c r="F155" s="275" t="s">
        <v>5129</v>
      </c>
      <c r="G155" s="37"/>
      <c r="H155" s="37"/>
      <c r="I155" s="276"/>
      <c r="J155" s="37"/>
      <c r="K155" s="37"/>
      <c r="L155" s="40"/>
      <c r="M155" s="261"/>
      <c r="N155" s="262"/>
      <c r="O155" s="72"/>
      <c r="P155" s="72"/>
      <c r="Q155" s="72"/>
      <c r="R155" s="72"/>
      <c r="S155" s="72"/>
      <c r="T155" s="73"/>
      <c r="U155" s="35"/>
      <c r="V155" s="35"/>
      <c r="W155" s="35"/>
      <c r="X155" s="35"/>
      <c r="Y155" s="35"/>
      <c r="Z155" s="35"/>
      <c r="AA155" s="35"/>
      <c r="AB155" s="35"/>
      <c r="AC155" s="35"/>
      <c r="AD155" s="35"/>
      <c r="AE155" s="35"/>
      <c r="AT155" s="18" t="s">
        <v>1270</v>
      </c>
      <c r="AU155" s="18" t="s">
        <v>90</v>
      </c>
    </row>
    <row r="156" spans="1:65" s="2" customFormat="1" ht="24.2" customHeight="1">
      <c r="A156" s="35"/>
      <c r="B156" s="36"/>
      <c r="C156" s="240" t="s">
        <v>411</v>
      </c>
      <c r="D156" s="240" t="s">
        <v>432</v>
      </c>
      <c r="E156" s="241" t="s">
        <v>5130</v>
      </c>
      <c r="F156" s="242" t="s">
        <v>5131</v>
      </c>
      <c r="G156" s="243" t="s">
        <v>1331</v>
      </c>
      <c r="H156" s="244">
        <v>11</v>
      </c>
      <c r="I156" s="245"/>
      <c r="J156" s="246">
        <f>ROUND(I156*H156,2)</f>
        <v>0</v>
      </c>
      <c r="K156" s="242" t="s">
        <v>1</v>
      </c>
      <c r="L156" s="247"/>
      <c r="M156" s="248" t="s">
        <v>1</v>
      </c>
      <c r="N156" s="249" t="s">
        <v>46</v>
      </c>
      <c r="O156" s="72"/>
      <c r="P156" s="203">
        <f>O156*H156</f>
        <v>0</v>
      </c>
      <c r="Q156" s="203">
        <v>0</v>
      </c>
      <c r="R156" s="203">
        <f>Q156*H156</f>
        <v>0</v>
      </c>
      <c r="S156" s="203">
        <v>0</v>
      </c>
      <c r="T156" s="204">
        <f>S156*H156</f>
        <v>0</v>
      </c>
      <c r="U156" s="35"/>
      <c r="V156" s="35"/>
      <c r="W156" s="35"/>
      <c r="X156" s="35"/>
      <c r="Y156" s="35"/>
      <c r="Z156" s="35"/>
      <c r="AA156" s="35"/>
      <c r="AB156" s="35"/>
      <c r="AC156" s="35"/>
      <c r="AD156" s="35"/>
      <c r="AE156" s="35"/>
      <c r="AR156" s="205" t="s">
        <v>411</v>
      </c>
      <c r="AT156" s="205" t="s">
        <v>432</v>
      </c>
      <c r="AU156" s="205" t="s">
        <v>90</v>
      </c>
      <c r="AY156" s="18" t="s">
        <v>365</v>
      </c>
      <c r="BE156" s="206">
        <f>IF(N156="základní",J156,0)</f>
        <v>0</v>
      </c>
      <c r="BF156" s="206">
        <f>IF(N156="snížená",J156,0)</f>
        <v>0</v>
      </c>
      <c r="BG156" s="206">
        <f>IF(N156="zákl. přenesená",J156,0)</f>
        <v>0</v>
      </c>
      <c r="BH156" s="206">
        <f>IF(N156="sníž. přenesená",J156,0)</f>
        <v>0</v>
      </c>
      <c r="BI156" s="206">
        <f>IF(N156="nulová",J156,0)</f>
        <v>0</v>
      </c>
      <c r="BJ156" s="18" t="s">
        <v>88</v>
      </c>
      <c r="BK156" s="206">
        <f>ROUND(I156*H156,2)</f>
        <v>0</v>
      </c>
      <c r="BL156" s="18" t="s">
        <v>373</v>
      </c>
      <c r="BM156" s="205" t="s">
        <v>421</v>
      </c>
    </row>
    <row r="157" spans="1:65" s="2" customFormat="1" ht="39">
      <c r="A157" s="35"/>
      <c r="B157" s="36"/>
      <c r="C157" s="37"/>
      <c r="D157" s="209" t="s">
        <v>1270</v>
      </c>
      <c r="E157" s="37"/>
      <c r="F157" s="275" t="s">
        <v>5132</v>
      </c>
      <c r="G157" s="37"/>
      <c r="H157" s="37"/>
      <c r="I157" s="276"/>
      <c r="J157" s="37"/>
      <c r="K157" s="37"/>
      <c r="L157" s="40"/>
      <c r="M157" s="261"/>
      <c r="N157" s="262"/>
      <c r="O157" s="72"/>
      <c r="P157" s="72"/>
      <c r="Q157" s="72"/>
      <c r="R157" s="72"/>
      <c r="S157" s="72"/>
      <c r="T157" s="73"/>
      <c r="U157" s="35"/>
      <c r="V157" s="35"/>
      <c r="W157" s="35"/>
      <c r="X157" s="35"/>
      <c r="Y157" s="35"/>
      <c r="Z157" s="35"/>
      <c r="AA157" s="35"/>
      <c r="AB157" s="35"/>
      <c r="AC157" s="35"/>
      <c r="AD157" s="35"/>
      <c r="AE157" s="35"/>
      <c r="AT157" s="18" t="s">
        <v>1270</v>
      </c>
      <c r="AU157" s="18" t="s">
        <v>90</v>
      </c>
    </row>
    <row r="158" spans="1:65" s="2" customFormat="1" ht="24.2" customHeight="1">
      <c r="A158" s="35"/>
      <c r="B158" s="36"/>
      <c r="C158" s="240" t="s">
        <v>400</v>
      </c>
      <c r="D158" s="240" t="s">
        <v>432</v>
      </c>
      <c r="E158" s="241" t="s">
        <v>5133</v>
      </c>
      <c r="F158" s="242" t="s">
        <v>5134</v>
      </c>
      <c r="G158" s="243" t="s">
        <v>1331</v>
      </c>
      <c r="H158" s="244">
        <v>11</v>
      </c>
      <c r="I158" s="245"/>
      <c r="J158" s="246">
        <f>ROUND(I158*H158,2)</f>
        <v>0</v>
      </c>
      <c r="K158" s="242" t="s">
        <v>1</v>
      </c>
      <c r="L158" s="247"/>
      <c r="M158" s="248" t="s">
        <v>1</v>
      </c>
      <c r="N158" s="249" t="s">
        <v>46</v>
      </c>
      <c r="O158" s="72"/>
      <c r="P158" s="203">
        <f>O158*H158</f>
        <v>0</v>
      </c>
      <c r="Q158" s="203">
        <v>0</v>
      </c>
      <c r="R158" s="203">
        <f>Q158*H158</f>
        <v>0</v>
      </c>
      <c r="S158" s="203">
        <v>0</v>
      </c>
      <c r="T158" s="204">
        <f>S158*H158</f>
        <v>0</v>
      </c>
      <c r="U158" s="35"/>
      <c r="V158" s="35"/>
      <c r="W158" s="35"/>
      <c r="X158" s="35"/>
      <c r="Y158" s="35"/>
      <c r="Z158" s="35"/>
      <c r="AA158" s="35"/>
      <c r="AB158" s="35"/>
      <c r="AC158" s="35"/>
      <c r="AD158" s="35"/>
      <c r="AE158" s="35"/>
      <c r="AR158" s="205" t="s">
        <v>411</v>
      </c>
      <c r="AT158" s="205" t="s">
        <v>432</v>
      </c>
      <c r="AU158" s="205" t="s">
        <v>90</v>
      </c>
      <c r="AY158" s="18" t="s">
        <v>365</v>
      </c>
      <c r="BE158" s="206">
        <f>IF(N158="základní",J158,0)</f>
        <v>0</v>
      </c>
      <c r="BF158" s="206">
        <f>IF(N158="snížená",J158,0)</f>
        <v>0</v>
      </c>
      <c r="BG158" s="206">
        <f>IF(N158="zákl. přenesená",J158,0)</f>
        <v>0</v>
      </c>
      <c r="BH158" s="206">
        <f>IF(N158="sníž. přenesená",J158,0)</f>
        <v>0</v>
      </c>
      <c r="BI158" s="206">
        <f>IF(N158="nulová",J158,0)</f>
        <v>0</v>
      </c>
      <c r="BJ158" s="18" t="s">
        <v>88</v>
      </c>
      <c r="BK158" s="206">
        <f>ROUND(I158*H158,2)</f>
        <v>0</v>
      </c>
      <c r="BL158" s="18" t="s">
        <v>373</v>
      </c>
      <c r="BM158" s="205" t="s">
        <v>474</v>
      </c>
    </row>
    <row r="159" spans="1:65" s="2" customFormat="1" ht="39">
      <c r="A159" s="35"/>
      <c r="B159" s="36"/>
      <c r="C159" s="37"/>
      <c r="D159" s="209" t="s">
        <v>1270</v>
      </c>
      <c r="E159" s="37"/>
      <c r="F159" s="275" t="s">
        <v>5132</v>
      </c>
      <c r="G159" s="37"/>
      <c r="H159" s="37"/>
      <c r="I159" s="276"/>
      <c r="J159" s="37"/>
      <c r="K159" s="37"/>
      <c r="L159" s="40"/>
      <c r="M159" s="261"/>
      <c r="N159" s="262"/>
      <c r="O159" s="72"/>
      <c r="P159" s="72"/>
      <c r="Q159" s="72"/>
      <c r="R159" s="72"/>
      <c r="S159" s="72"/>
      <c r="T159" s="73"/>
      <c r="U159" s="35"/>
      <c r="V159" s="35"/>
      <c r="W159" s="35"/>
      <c r="X159" s="35"/>
      <c r="Y159" s="35"/>
      <c r="Z159" s="35"/>
      <c r="AA159" s="35"/>
      <c r="AB159" s="35"/>
      <c r="AC159" s="35"/>
      <c r="AD159" s="35"/>
      <c r="AE159" s="35"/>
      <c r="AT159" s="18" t="s">
        <v>1270</v>
      </c>
      <c r="AU159" s="18" t="s">
        <v>90</v>
      </c>
    </row>
    <row r="160" spans="1:65" s="2" customFormat="1" ht="21.75" customHeight="1">
      <c r="A160" s="35"/>
      <c r="B160" s="36"/>
      <c r="C160" s="240" t="s">
        <v>425</v>
      </c>
      <c r="D160" s="240" t="s">
        <v>432</v>
      </c>
      <c r="E160" s="241" t="s">
        <v>5135</v>
      </c>
      <c r="F160" s="242" t="s">
        <v>5136</v>
      </c>
      <c r="G160" s="243" t="s">
        <v>1331</v>
      </c>
      <c r="H160" s="244">
        <v>11</v>
      </c>
      <c r="I160" s="245"/>
      <c r="J160" s="246">
        <f>ROUND(I160*H160,2)</f>
        <v>0</v>
      </c>
      <c r="K160" s="242" t="s">
        <v>1</v>
      </c>
      <c r="L160" s="247"/>
      <c r="M160" s="248" t="s">
        <v>1</v>
      </c>
      <c r="N160" s="249" t="s">
        <v>46</v>
      </c>
      <c r="O160" s="72"/>
      <c r="P160" s="203">
        <f>O160*H160</f>
        <v>0</v>
      </c>
      <c r="Q160" s="203">
        <v>0</v>
      </c>
      <c r="R160" s="203">
        <f>Q160*H160</f>
        <v>0</v>
      </c>
      <c r="S160" s="203">
        <v>0</v>
      </c>
      <c r="T160" s="204">
        <f>S160*H160</f>
        <v>0</v>
      </c>
      <c r="U160" s="35"/>
      <c r="V160" s="35"/>
      <c r="W160" s="35"/>
      <c r="X160" s="35"/>
      <c r="Y160" s="35"/>
      <c r="Z160" s="35"/>
      <c r="AA160" s="35"/>
      <c r="AB160" s="35"/>
      <c r="AC160" s="35"/>
      <c r="AD160" s="35"/>
      <c r="AE160" s="35"/>
      <c r="AR160" s="205" t="s">
        <v>411</v>
      </c>
      <c r="AT160" s="205" t="s">
        <v>432</v>
      </c>
      <c r="AU160" s="205" t="s">
        <v>90</v>
      </c>
      <c r="AY160" s="18" t="s">
        <v>365</v>
      </c>
      <c r="BE160" s="206">
        <f>IF(N160="základní",J160,0)</f>
        <v>0</v>
      </c>
      <c r="BF160" s="206">
        <f>IF(N160="snížená",J160,0)</f>
        <v>0</v>
      </c>
      <c r="BG160" s="206">
        <f>IF(N160="zákl. přenesená",J160,0)</f>
        <v>0</v>
      </c>
      <c r="BH160" s="206">
        <f>IF(N160="sníž. přenesená",J160,0)</f>
        <v>0</v>
      </c>
      <c r="BI160" s="206">
        <f>IF(N160="nulová",J160,0)</f>
        <v>0</v>
      </c>
      <c r="BJ160" s="18" t="s">
        <v>88</v>
      </c>
      <c r="BK160" s="206">
        <f>ROUND(I160*H160,2)</f>
        <v>0</v>
      </c>
      <c r="BL160" s="18" t="s">
        <v>373</v>
      </c>
      <c r="BM160" s="205" t="s">
        <v>484</v>
      </c>
    </row>
    <row r="161" spans="1:65" s="2" customFormat="1" ht="39">
      <c r="A161" s="35"/>
      <c r="B161" s="36"/>
      <c r="C161" s="37"/>
      <c r="D161" s="209" t="s">
        <v>1270</v>
      </c>
      <c r="E161" s="37"/>
      <c r="F161" s="275" t="s">
        <v>5132</v>
      </c>
      <c r="G161" s="37"/>
      <c r="H161" s="37"/>
      <c r="I161" s="276"/>
      <c r="J161" s="37"/>
      <c r="K161" s="37"/>
      <c r="L161" s="40"/>
      <c r="M161" s="261"/>
      <c r="N161" s="262"/>
      <c r="O161" s="72"/>
      <c r="P161" s="72"/>
      <c r="Q161" s="72"/>
      <c r="R161" s="72"/>
      <c r="S161" s="72"/>
      <c r="T161" s="73"/>
      <c r="U161" s="35"/>
      <c r="V161" s="35"/>
      <c r="W161" s="35"/>
      <c r="X161" s="35"/>
      <c r="Y161" s="35"/>
      <c r="Z161" s="35"/>
      <c r="AA161" s="35"/>
      <c r="AB161" s="35"/>
      <c r="AC161" s="35"/>
      <c r="AD161" s="35"/>
      <c r="AE161" s="35"/>
      <c r="AT161" s="18" t="s">
        <v>1270</v>
      </c>
      <c r="AU161" s="18" t="s">
        <v>90</v>
      </c>
    </row>
    <row r="162" spans="1:65" s="2" customFormat="1" ht="24.2" customHeight="1">
      <c r="A162" s="35"/>
      <c r="B162" s="36"/>
      <c r="C162" s="240" t="s">
        <v>431</v>
      </c>
      <c r="D162" s="240" t="s">
        <v>432</v>
      </c>
      <c r="E162" s="241" t="s">
        <v>5137</v>
      </c>
      <c r="F162" s="242" t="s">
        <v>5138</v>
      </c>
      <c r="G162" s="243" t="s">
        <v>1331</v>
      </c>
      <c r="H162" s="244">
        <v>11</v>
      </c>
      <c r="I162" s="245"/>
      <c r="J162" s="246">
        <f>ROUND(I162*H162,2)</f>
        <v>0</v>
      </c>
      <c r="K162" s="242" t="s">
        <v>1</v>
      </c>
      <c r="L162" s="247"/>
      <c r="M162" s="248" t="s">
        <v>1</v>
      </c>
      <c r="N162" s="249" t="s">
        <v>46</v>
      </c>
      <c r="O162" s="72"/>
      <c r="P162" s="203">
        <f>O162*H162</f>
        <v>0</v>
      </c>
      <c r="Q162" s="203">
        <v>0</v>
      </c>
      <c r="R162" s="203">
        <f>Q162*H162</f>
        <v>0</v>
      </c>
      <c r="S162" s="203">
        <v>0</v>
      </c>
      <c r="T162" s="204">
        <f>S162*H162</f>
        <v>0</v>
      </c>
      <c r="U162" s="35"/>
      <c r="V162" s="35"/>
      <c r="W162" s="35"/>
      <c r="X162" s="35"/>
      <c r="Y162" s="35"/>
      <c r="Z162" s="35"/>
      <c r="AA162" s="35"/>
      <c r="AB162" s="35"/>
      <c r="AC162" s="35"/>
      <c r="AD162" s="35"/>
      <c r="AE162" s="35"/>
      <c r="AR162" s="205" t="s">
        <v>411</v>
      </c>
      <c r="AT162" s="205" t="s">
        <v>432</v>
      </c>
      <c r="AU162" s="205" t="s">
        <v>90</v>
      </c>
      <c r="AY162" s="18" t="s">
        <v>365</v>
      </c>
      <c r="BE162" s="206">
        <f>IF(N162="základní",J162,0)</f>
        <v>0</v>
      </c>
      <c r="BF162" s="206">
        <f>IF(N162="snížená",J162,0)</f>
        <v>0</v>
      </c>
      <c r="BG162" s="206">
        <f>IF(N162="zákl. přenesená",J162,0)</f>
        <v>0</v>
      </c>
      <c r="BH162" s="206">
        <f>IF(N162="sníž. přenesená",J162,0)</f>
        <v>0</v>
      </c>
      <c r="BI162" s="206">
        <f>IF(N162="nulová",J162,0)</f>
        <v>0</v>
      </c>
      <c r="BJ162" s="18" t="s">
        <v>88</v>
      </c>
      <c r="BK162" s="206">
        <f>ROUND(I162*H162,2)</f>
        <v>0</v>
      </c>
      <c r="BL162" s="18" t="s">
        <v>373</v>
      </c>
      <c r="BM162" s="205" t="s">
        <v>494</v>
      </c>
    </row>
    <row r="163" spans="1:65" s="2" customFormat="1" ht="39">
      <c r="A163" s="35"/>
      <c r="B163" s="36"/>
      <c r="C163" s="37"/>
      <c r="D163" s="209" t="s">
        <v>1270</v>
      </c>
      <c r="E163" s="37"/>
      <c r="F163" s="275" t="s">
        <v>5132</v>
      </c>
      <c r="G163" s="37"/>
      <c r="H163" s="37"/>
      <c r="I163" s="276"/>
      <c r="J163" s="37"/>
      <c r="K163" s="37"/>
      <c r="L163" s="40"/>
      <c r="M163" s="261"/>
      <c r="N163" s="262"/>
      <c r="O163" s="72"/>
      <c r="P163" s="72"/>
      <c r="Q163" s="72"/>
      <c r="R163" s="72"/>
      <c r="S163" s="72"/>
      <c r="T163" s="73"/>
      <c r="U163" s="35"/>
      <c r="V163" s="35"/>
      <c r="W163" s="35"/>
      <c r="X163" s="35"/>
      <c r="Y163" s="35"/>
      <c r="Z163" s="35"/>
      <c r="AA163" s="35"/>
      <c r="AB163" s="35"/>
      <c r="AC163" s="35"/>
      <c r="AD163" s="35"/>
      <c r="AE163" s="35"/>
      <c r="AT163" s="18" t="s">
        <v>1270</v>
      </c>
      <c r="AU163" s="18" t="s">
        <v>90</v>
      </c>
    </row>
    <row r="164" spans="1:65" s="2" customFormat="1" ht="24.2" customHeight="1">
      <c r="A164" s="35"/>
      <c r="B164" s="36"/>
      <c r="C164" s="194" t="s">
        <v>439</v>
      </c>
      <c r="D164" s="194" t="s">
        <v>368</v>
      </c>
      <c r="E164" s="195" t="s">
        <v>5139</v>
      </c>
      <c r="F164" s="196" t="s">
        <v>5140</v>
      </c>
      <c r="G164" s="197" t="s">
        <v>1331</v>
      </c>
      <c r="H164" s="198">
        <v>11</v>
      </c>
      <c r="I164" s="199"/>
      <c r="J164" s="200">
        <f>ROUND(I164*H164,2)</f>
        <v>0</v>
      </c>
      <c r="K164" s="196" t="s">
        <v>1</v>
      </c>
      <c r="L164" s="40"/>
      <c r="M164" s="201" t="s">
        <v>1</v>
      </c>
      <c r="N164" s="202" t="s">
        <v>46</v>
      </c>
      <c r="O164" s="72"/>
      <c r="P164" s="203">
        <f>O164*H164</f>
        <v>0</v>
      </c>
      <c r="Q164" s="203">
        <v>0</v>
      </c>
      <c r="R164" s="203">
        <f>Q164*H164</f>
        <v>0</v>
      </c>
      <c r="S164" s="203">
        <v>0</v>
      </c>
      <c r="T164" s="204">
        <f>S164*H164</f>
        <v>0</v>
      </c>
      <c r="U164" s="35"/>
      <c r="V164" s="35"/>
      <c r="W164" s="35"/>
      <c r="X164" s="35"/>
      <c r="Y164" s="35"/>
      <c r="Z164" s="35"/>
      <c r="AA164" s="35"/>
      <c r="AB164" s="35"/>
      <c r="AC164" s="35"/>
      <c r="AD164" s="35"/>
      <c r="AE164" s="35"/>
      <c r="AR164" s="205" t="s">
        <v>373</v>
      </c>
      <c r="AT164" s="205" t="s">
        <v>368</v>
      </c>
      <c r="AU164" s="205" t="s">
        <v>90</v>
      </c>
      <c r="AY164" s="18" t="s">
        <v>365</v>
      </c>
      <c r="BE164" s="206">
        <f>IF(N164="základní",J164,0)</f>
        <v>0</v>
      </c>
      <c r="BF164" s="206">
        <f>IF(N164="snížená",J164,0)</f>
        <v>0</v>
      </c>
      <c r="BG164" s="206">
        <f>IF(N164="zákl. přenesená",J164,0)</f>
        <v>0</v>
      </c>
      <c r="BH164" s="206">
        <f>IF(N164="sníž. přenesená",J164,0)</f>
        <v>0</v>
      </c>
      <c r="BI164" s="206">
        <f>IF(N164="nulová",J164,0)</f>
        <v>0</v>
      </c>
      <c r="BJ164" s="18" t="s">
        <v>88</v>
      </c>
      <c r="BK164" s="206">
        <f>ROUND(I164*H164,2)</f>
        <v>0</v>
      </c>
      <c r="BL164" s="18" t="s">
        <v>373</v>
      </c>
      <c r="BM164" s="205" t="s">
        <v>504</v>
      </c>
    </row>
    <row r="165" spans="1:65" s="2" customFormat="1" ht="29.25">
      <c r="A165" s="35"/>
      <c r="B165" s="36"/>
      <c r="C165" s="37"/>
      <c r="D165" s="209" t="s">
        <v>1270</v>
      </c>
      <c r="E165" s="37"/>
      <c r="F165" s="275" t="s">
        <v>5129</v>
      </c>
      <c r="G165" s="37"/>
      <c r="H165" s="37"/>
      <c r="I165" s="276"/>
      <c r="J165" s="37"/>
      <c r="K165" s="37"/>
      <c r="L165" s="40"/>
      <c r="M165" s="261"/>
      <c r="N165" s="262"/>
      <c r="O165" s="72"/>
      <c r="P165" s="72"/>
      <c r="Q165" s="72"/>
      <c r="R165" s="72"/>
      <c r="S165" s="72"/>
      <c r="T165" s="73"/>
      <c r="U165" s="35"/>
      <c r="V165" s="35"/>
      <c r="W165" s="35"/>
      <c r="X165" s="35"/>
      <c r="Y165" s="35"/>
      <c r="Z165" s="35"/>
      <c r="AA165" s="35"/>
      <c r="AB165" s="35"/>
      <c r="AC165" s="35"/>
      <c r="AD165" s="35"/>
      <c r="AE165" s="35"/>
      <c r="AT165" s="18" t="s">
        <v>1270</v>
      </c>
      <c r="AU165" s="18" t="s">
        <v>90</v>
      </c>
    </row>
    <row r="166" spans="1:65" s="2" customFormat="1" ht="24.2" customHeight="1">
      <c r="A166" s="35"/>
      <c r="B166" s="36"/>
      <c r="C166" s="240" t="s">
        <v>445</v>
      </c>
      <c r="D166" s="240" t="s">
        <v>432</v>
      </c>
      <c r="E166" s="241" t="s">
        <v>5141</v>
      </c>
      <c r="F166" s="242" t="s">
        <v>5142</v>
      </c>
      <c r="G166" s="243" t="s">
        <v>1331</v>
      </c>
      <c r="H166" s="244">
        <v>11</v>
      </c>
      <c r="I166" s="245"/>
      <c r="J166" s="246">
        <f>ROUND(I166*H166,2)</f>
        <v>0</v>
      </c>
      <c r="K166" s="242" t="s">
        <v>1</v>
      </c>
      <c r="L166" s="247"/>
      <c r="M166" s="248" t="s">
        <v>1</v>
      </c>
      <c r="N166" s="249" t="s">
        <v>46</v>
      </c>
      <c r="O166" s="72"/>
      <c r="P166" s="203">
        <f>O166*H166</f>
        <v>0</v>
      </c>
      <c r="Q166" s="203">
        <v>0</v>
      </c>
      <c r="R166" s="203">
        <f>Q166*H166</f>
        <v>0</v>
      </c>
      <c r="S166" s="203">
        <v>0</v>
      </c>
      <c r="T166" s="204">
        <f>S166*H166</f>
        <v>0</v>
      </c>
      <c r="U166" s="35"/>
      <c r="V166" s="35"/>
      <c r="W166" s="35"/>
      <c r="X166" s="35"/>
      <c r="Y166" s="35"/>
      <c r="Z166" s="35"/>
      <c r="AA166" s="35"/>
      <c r="AB166" s="35"/>
      <c r="AC166" s="35"/>
      <c r="AD166" s="35"/>
      <c r="AE166" s="35"/>
      <c r="AR166" s="205" t="s">
        <v>411</v>
      </c>
      <c r="AT166" s="205" t="s">
        <v>432</v>
      </c>
      <c r="AU166" s="205" t="s">
        <v>90</v>
      </c>
      <c r="AY166" s="18" t="s">
        <v>365</v>
      </c>
      <c r="BE166" s="206">
        <f>IF(N166="základní",J166,0)</f>
        <v>0</v>
      </c>
      <c r="BF166" s="206">
        <f>IF(N166="snížená",J166,0)</f>
        <v>0</v>
      </c>
      <c r="BG166" s="206">
        <f>IF(N166="zákl. přenesená",J166,0)</f>
        <v>0</v>
      </c>
      <c r="BH166" s="206">
        <f>IF(N166="sníž. přenesená",J166,0)</f>
        <v>0</v>
      </c>
      <c r="BI166" s="206">
        <f>IF(N166="nulová",J166,0)</f>
        <v>0</v>
      </c>
      <c r="BJ166" s="18" t="s">
        <v>88</v>
      </c>
      <c r="BK166" s="206">
        <f>ROUND(I166*H166,2)</f>
        <v>0</v>
      </c>
      <c r="BL166" s="18" t="s">
        <v>373</v>
      </c>
      <c r="BM166" s="205" t="s">
        <v>514</v>
      </c>
    </row>
    <row r="167" spans="1:65" s="2" customFormat="1" ht="39">
      <c r="A167" s="35"/>
      <c r="B167" s="36"/>
      <c r="C167" s="37"/>
      <c r="D167" s="209" t="s">
        <v>1270</v>
      </c>
      <c r="E167" s="37"/>
      <c r="F167" s="275" t="s">
        <v>5132</v>
      </c>
      <c r="G167" s="37"/>
      <c r="H167" s="37"/>
      <c r="I167" s="276"/>
      <c r="J167" s="37"/>
      <c r="K167" s="37"/>
      <c r="L167" s="40"/>
      <c r="M167" s="261"/>
      <c r="N167" s="262"/>
      <c r="O167" s="72"/>
      <c r="P167" s="72"/>
      <c r="Q167" s="72"/>
      <c r="R167" s="72"/>
      <c r="S167" s="72"/>
      <c r="T167" s="73"/>
      <c r="U167" s="35"/>
      <c r="V167" s="35"/>
      <c r="W167" s="35"/>
      <c r="X167" s="35"/>
      <c r="Y167" s="35"/>
      <c r="Z167" s="35"/>
      <c r="AA167" s="35"/>
      <c r="AB167" s="35"/>
      <c r="AC167" s="35"/>
      <c r="AD167" s="35"/>
      <c r="AE167" s="35"/>
      <c r="AT167" s="18" t="s">
        <v>1270</v>
      </c>
      <c r="AU167" s="18" t="s">
        <v>90</v>
      </c>
    </row>
    <row r="168" spans="1:65" s="2" customFormat="1" ht="16.5" customHeight="1">
      <c r="A168" s="35"/>
      <c r="B168" s="36"/>
      <c r="C168" s="240" t="s">
        <v>451</v>
      </c>
      <c r="D168" s="240" t="s">
        <v>432</v>
      </c>
      <c r="E168" s="241" t="s">
        <v>5143</v>
      </c>
      <c r="F168" s="242" t="s">
        <v>5144</v>
      </c>
      <c r="G168" s="243" t="s">
        <v>1331</v>
      </c>
      <c r="H168" s="244">
        <v>11</v>
      </c>
      <c r="I168" s="245"/>
      <c r="J168" s="246">
        <f>ROUND(I168*H168,2)</f>
        <v>0</v>
      </c>
      <c r="K168" s="242" t="s">
        <v>1</v>
      </c>
      <c r="L168" s="247"/>
      <c r="M168" s="248" t="s">
        <v>1</v>
      </c>
      <c r="N168" s="249" t="s">
        <v>46</v>
      </c>
      <c r="O168" s="72"/>
      <c r="P168" s="203">
        <f>O168*H168</f>
        <v>0</v>
      </c>
      <c r="Q168" s="203">
        <v>0</v>
      </c>
      <c r="R168" s="203">
        <f>Q168*H168</f>
        <v>0</v>
      </c>
      <c r="S168" s="203">
        <v>0</v>
      </c>
      <c r="T168" s="204">
        <f>S168*H168</f>
        <v>0</v>
      </c>
      <c r="U168" s="35"/>
      <c r="V168" s="35"/>
      <c r="W168" s="35"/>
      <c r="X168" s="35"/>
      <c r="Y168" s="35"/>
      <c r="Z168" s="35"/>
      <c r="AA168" s="35"/>
      <c r="AB168" s="35"/>
      <c r="AC168" s="35"/>
      <c r="AD168" s="35"/>
      <c r="AE168" s="35"/>
      <c r="AR168" s="205" t="s">
        <v>411</v>
      </c>
      <c r="AT168" s="205" t="s">
        <v>432</v>
      </c>
      <c r="AU168" s="205" t="s">
        <v>90</v>
      </c>
      <c r="AY168" s="18" t="s">
        <v>365</v>
      </c>
      <c r="BE168" s="206">
        <f>IF(N168="základní",J168,0)</f>
        <v>0</v>
      </c>
      <c r="BF168" s="206">
        <f>IF(N168="snížená",J168,0)</f>
        <v>0</v>
      </c>
      <c r="BG168" s="206">
        <f>IF(N168="zákl. přenesená",J168,0)</f>
        <v>0</v>
      </c>
      <c r="BH168" s="206">
        <f>IF(N168="sníž. přenesená",J168,0)</f>
        <v>0</v>
      </c>
      <c r="BI168" s="206">
        <f>IF(N168="nulová",J168,0)</f>
        <v>0</v>
      </c>
      <c r="BJ168" s="18" t="s">
        <v>88</v>
      </c>
      <c r="BK168" s="206">
        <f>ROUND(I168*H168,2)</f>
        <v>0</v>
      </c>
      <c r="BL168" s="18" t="s">
        <v>373</v>
      </c>
      <c r="BM168" s="205" t="s">
        <v>523</v>
      </c>
    </row>
    <row r="169" spans="1:65" s="2" customFormat="1" ht="39">
      <c r="A169" s="35"/>
      <c r="B169" s="36"/>
      <c r="C169" s="37"/>
      <c r="D169" s="209" t="s">
        <v>1270</v>
      </c>
      <c r="E169" s="37"/>
      <c r="F169" s="275" t="s">
        <v>5132</v>
      </c>
      <c r="G169" s="37"/>
      <c r="H169" s="37"/>
      <c r="I169" s="276"/>
      <c r="J169" s="37"/>
      <c r="K169" s="37"/>
      <c r="L169" s="40"/>
      <c r="M169" s="261"/>
      <c r="N169" s="262"/>
      <c r="O169" s="72"/>
      <c r="P169" s="72"/>
      <c r="Q169" s="72"/>
      <c r="R169" s="72"/>
      <c r="S169" s="72"/>
      <c r="T169" s="73"/>
      <c r="U169" s="35"/>
      <c r="V169" s="35"/>
      <c r="W169" s="35"/>
      <c r="X169" s="35"/>
      <c r="Y169" s="35"/>
      <c r="Z169" s="35"/>
      <c r="AA169" s="35"/>
      <c r="AB169" s="35"/>
      <c r="AC169" s="35"/>
      <c r="AD169" s="35"/>
      <c r="AE169" s="35"/>
      <c r="AT169" s="18" t="s">
        <v>1270</v>
      </c>
      <c r="AU169" s="18" t="s">
        <v>90</v>
      </c>
    </row>
    <row r="170" spans="1:65" s="12" customFormat="1" ht="22.9" customHeight="1">
      <c r="B170" s="179"/>
      <c r="C170" s="180"/>
      <c r="D170" s="181" t="s">
        <v>80</v>
      </c>
      <c r="E170" s="192" t="s">
        <v>868</v>
      </c>
      <c r="F170" s="192" t="s">
        <v>5145</v>
      </c>
      <c r="G170" s="180"/>
      <c r="H170" s="180"/>
      <c r="I170" s="183"/>
      <c r="J170" s="193">
        <f>BK170</f>
        <v>0</v>
      </c>
      <c r="K170" s="180"/>
      <c r="L170" s="184"/>
      <c r="M170" s="185"/>
      <c r="N170" s="186"/>
      <c r="O170" s="186"/>
      <c r="P170" s="187">
        <f>SUM(P171:P224)</f>
        <v>0</v>
      </c>
      <c r="Q170" s="186"/>
      <c r="R170" s="187">
        <f>SUM(R171:R224)</f>
        <v>0</v>
      </c>
      <c r="S170" s="186"/>
      <c r="T170" s="188">
        <f>SUM(T171:T224)</f>
        <v>0</v>
      </c>
      <c r="AR170" s="189" t="s">
        <v>88</v>
      </c>
      <c r="AT170" s="190" t="s">
        <v>80</v>
      </c>
      <c r="AU170" s="190" t="s">
        <v>88</v>
      </c>
      <c r="AY170" s="189" t="s">
        <v>365</v>
      </c>
      <c r="BK170" s="191">
        <f>SUM(BK171:BK224)</f>
        <v>0</v>
      </c>
    </row>
    <row r="171" spans="1:65" s="2" customFormat="1" ht="24.2" customHeight="1">
      <c r="A171" s="35"/>
      <c r="B171" s="36"/>
      <c r="C171" s="194" t="s">
        <v>8</v>
      </c>
      <c r="D171" s="194" t="s">
        <v>368</v>
      </c>
      <c r="E171" s="195" t="s">
        <v>5146</v>
      </c>
      <c r="F171" s="196" t="s">
        <v>5147</v>
      </c>
      <c r="G171" s="197" t="s">
        <v>396</v>
      </c>
      <c r="H171" s="198">
        <v>23.9</v>
      </c>
      <c r="I171" s="199"/>
      <c r="J171" s="200">
        <f>ROUND(I171*H171,2)</f>
        <v>0</v>
      </c>
      <c r="K171" s="196" t="s">
        <v>1</v>
      </c>
      <c r="L171" s="40"/>
      <c r="M171" s="201" t="s">
        <v>1</v>
      </c>
      <c r="N171" s="202" t="s">
        <v>46</v>
      </c>
      <c r="O171" s="72"/>
      <c r="P171" s="203">
        <f>O171*H171</f>
        <v>0</v>
      </c>
      <c r="Q171" s="203">
        <v>0</v>
      </c>
      <c r="R171" s="203">
        <f>Q171*H171</f>
        <v>0</v>
      </c>
      <c r="S171" s="203">
        <v>0</v>
      </c>
      <c r="T171" s="204">
        <f>S171*H171</f>
        <v>0</v>
      </c>
      <c r="U171" s="35"/>
      <c r="V171" s="35"/>
      <c r="W171" s="35"/>
      <c r="X171" s="35"/>
      <c r="Y171" s="35"/>
      <c r="Z171" s="35"/>
      <c r="AA171" s="35"/>
      <c r="AB171" s="35"/>
      <c r="AC171" s="35"/>
      <c r="AD171" s="35"/>
      <c r="AE171" s="35"/>
      <c r="AR171" s="205" t="s">
        <v>373</v>
      </c>
      <c r="AT171" s="205" t="s">
        <v>368</v>
      </c>
      <c r="AU171" s="205" t="s">
        <v>90</v>
      </c>
      <c r="AY171" s="18" t="s">
        <v>365</v>
      </c>
      <c r="BE171" s="206">
        <f>IF(N171="základní",J171,0)</f>
        <v>0</v>
      </c>
      <c r="BF171" s="206">
        <f>IF(N171="snížená",J171,0)</f>
        <v>0</v>
      </c>
      <c r="BG171" s="206">
        <f>IF(N171="zákl. přenesená",J171,0)</f>
        <v>0</v>
      </c>
      <c r="BH171" s="206">
        <f>IF(N171="sníž. přenesená",J171,0)</f>
        <v>0</v>
      </c>
      <c r="BI171" s="206">
        <f>IF(N171="nulová",J171,0)</f>
        <v>0</v>
      </c>
      <c r="BJ171" s="18" t="s">
        <v>88</v>
      </c>
      <c r="BK171" s="206">
        <f>ROUND(I171*H171,2)</f>
        <v>0</v>
      </c>
      <c r="BL171" s="18" t="s">
        <v>373</v>
      </c>
      <c r="BM171" s="205" t="s">
        <v>535</v>
      </c>
    </row>
    <row r="172" spans="1:65" s="2" customFormat="1" ht="48.75">
      <c r="A172" s="35"/>
      <c r="B172" s="36"/>
      <c r="C172" s="37"/>
      <c r="D172" s="209" t="s">
        <v>1270</v>
      </c>
      <c r="E172" s="37"/>
      <c r="F172" s="275" t="s">
        <v>5148</v>
      </c>
      <c r="G172" s="37"/>
      <c r="H172" s="37"/>
      <c r="I172" s="276"/>
      <c r="J172" s="37"/>
      <c r="K172" s="37"/>
      <c r="L172" s="40"/>
      <c r="M172" s="261"/>
      <c r="N172" s="262"/>
      <c r="O172" s="72"/>
      <c r="P172" s="72"/>
      <c r="Q172" s="72"/>
      <c r="R172" s="72"/>
      <c r="S172" s="72"/>
      <c r="T172" s="73"/>
      <c r="U172" s="35"/>
      <c r="V172" s="35"/>
      <c r="W172" s="35"/>
      <c r="X172" s="35"/>
      <c r="Y172" s="35"/>
      <c r="Z172" s="35"/>
      <c r="AA172" s="35"/>
      <c r="AB172" s="35"/>
      <c r="AC172" s="35"/>
      <c r="AD172" s="35"/>
      <c r="AE172" s="35"/>
      <c r="AT172" s="18" t="s">
        <v>1270</v>
      </c>
      <c r="AU172" s="18" t="s">
        <v>90</v>
      </c>
    </row>
    <row r="173" spans="1:65" s="2" customFormat="1" ht="21.75" customHeight="1">
      <c r="A173" s="35"/>
      <c r="B173" s="36"/>
      <c r="C173" s="240" t="s">
        <v>421</v>
      </c>
      <c r="D173" s="240" t="s">
        <v>432</v>
      </c>
      <c r="E173" s="241" t="s">
        <v>5149</v>
      </c>
      <c r="F173" s="242" t="s">
        <v>5150</v>
      </c>
      <c r="G173" s="243" t="s">
        <v>1331</v>
      </c>
      <c r="H173" s="244">
        <v>2</v>
      </c>
      <c r="I173" s="245"/>
      <c r="J173" s="246">
        <f>ROUND(I173*H173,2)</f>
        <v>0</v>
      </c>
      <c r="K173" s="242" t="s">
        <v>1</v>
      </c>
      <c r="L173" s="247"/>
      <c r="M173" s="248" t="s">
        <v>1</v>
      </c>
      <c r="N173" s="249" t="s">
        <v>46</v>
      </c>
      <c r="O173" s="72"/>
      <c r="P173" s="203">
        <f>O173*H173</f>
        <v>0</v>
      </c>
      <c r="Q173" s="203">
        <v>0</v>
      </c>
      <c r="R173" s="203">
        <f>Q173*H173</f>
        <v>0</v>
      </c>
      <c r="S173" s="203">
        <v>0</v>
      </c>
      <c r="T173" s="204">
        <f>S173*H173</f>
        <v>0</v>
      </c>
      <c r="U173" s="35"/>
      <c r="V173" s="35"/>
      <c r="W173" s="35"/>
      <c r="X173" s="35"/>
      <c r="Y173" s="35"/>
      <c r="Z173" s="35"/>
      <c r="AA173" s="35"/>
      <c r="AB173" s="35"/>
      <c r="AC173" s="35"/>
      <c r="AD173" s="35"/>
      <c r="AE173" s="35"/>
      <c r="AR173" s="205" t="s">
        <v>411</v>
      </c>
      <c r="AT173" s="205" t="s">
        <v>432</v>
      </c>
      <c r="AU173" s="205" t="s">
        <v>90</v>
      </c>
      <c r="AY173" s="18" t="s">
        <v>365</v>
      </c>
      <c r="BE173" s="206">
        <f>IF(N173="základní",J173,0)</f>
        <v>0</v>
      </c>
      <c r="BF173" s="206">
        <f>IF(N173="snížená",J173,0)</f>
        <v>0</v>
      </c>
      <c r="BG173" s="206">
        <f>IF(N173="zákl. přenesená",J173,0)</f>
        <v>0</v>
      </c>
      <c r="BH173" s="206">
        <f>IF(N173="sníž. přenesená",J173,0)</f>
        <v>0</v>
      </c>
      <c r="BI173" s="206">
        <f>IF(N173="nulová",J173,0)</f>
        <v>0</v>
      </c>
      <c r="BJ173" s="18" t="s">
        <v>88</v>
      </c>
      <c r="BK173" s="206">
        <f>ROUND(I173*H173,2)</f>
        <v>0</v>
      </c>
      <c r="BL173" s="18" t="s">
        <v>373</v>
      </c>
      <c r="BM173" s="205" t="s">
        <v>436</v>
      </c>
    </row>
    <row r="174" spans="1:65" s="2" customFormat="1" ht="39">
      <c r="A174" s="35"/>
      <c r="B174" s="36"/>
      <c r="C174" s="37"/>
      <c r="D174" s="209" t="s">
        <v>1270</v>
      </c>
      <c r="E174" s="37"/>
      <c r="F174" s="275" t="s">
        <v>5151</v>
      </c>
      <c r="G174" s="37"/>
      <c r="H174" s="37"/>
      <c r="I174" s="276"/>
      <c r="J174" s="37"/>
      <c r="K174" s="37"/>
      <c r="L174" s="40"/>
      <c r="M174" s="261"/>
      <c r="N174" s="262"/>
      <c r="O174" s="72"/>
      <c r="P174" s="72"/>
      <c r="Q174" s="72"/>
      <c r="R174" s="72"/>
      <c r="S174" s="72"/>
      <c r="T174" s="73"/>
      <c r="U174" s="35"/>
      <c r="V174" s="35"/>
      <c r="W174" s="35"/>
      <c r="X174" s="35"/>
      <c r="Y174" s="35"/>
      <c r="Z174" s="35"/>
      <c r="AA174" s="35"/>
      <c r="AB174" s="35"/>
      <c r="AC174" s="35"/>
      <c r="AD174" s="35"/>
      <c r="AE174" s="35"/>
      <c r="AT174" s="18" t="s">
        <v>1270</v>
      </c>
      <c r="AU174" s="18" t="s">
        <v>90</v>
      </c>
    </row>
    <row r="175" spans="1:65" s="2" customFormat="1" ht="16.5" customHeight="1">
      <c r="A175" s="35"/>
      <c r="B175" s="36"/>
      <c r="C175" s="240" t="s">
        <v>467</v>
      </c>
      <c r="D175" s="240" t="s">
        <v>432</v>
      </c>
      <c r="E175" s="241" t="s">
        <v>5152</v>
      </c>
      <c r="F175" s="242" t="s">
        <v>5153</v>
      </c>
      <c r="G175" s="243" t="s">
        <v>1331</v>
      </c>
      <c r="H175" s="244">
        <v>1</v>
      </c>
      <c r="I175" s="245"/>
      <c r="J175" s="246">
        <f>ROUND(I175*H175,2)</f>
        <v>0</v>
      </c>
      <c r="K175" s="242" t="s">
        <v>1</v>
      </c>
      <c r="L175" s="247"/>
      <c r="M175" s="248" t="s">
        <v>1</v>
      </c>
      <c r="N175" s="249" t="s">
        <v>46</v>
      </c>
      <c r="O175" s="72"/>
      <c r="P175" s="203">
        <f>O175*H175</f>
        <v>0</v>
      </c>
      <c r="Q175" s="203">
        <v>0</v>
      </c>
      <c r="R175" s="203">
        <f>Q175*H175</f>
        <v>0</v>
      </c>
      <c r="S175" s="203">
        <v>0</v>
      </c>
      <c r="T175" s="204">
        <f>S175*H175</f>
        <v>0</v>
      </c>
      <c r="U175" s="35"/>
      <c r="V175" s="35"/>
      <c r="W175" s="35"/>
      <c r="X175" s="35"/>
      <c r="Y175" s="35"/>
      <c r="Z175" s="35"/>
      <c r="AA175" s="35"/>
      <c r="AB175" s="35"/>
      <c r="AC175" s="35"/>
      <c r="AD175" s="35"/>
      <c r="AE175" s="35"/>
      <c r="AR175" s="205" t="s">
        <v>411</v>
      </c>
      <c r="AT175" s="205" t="s">
        <v>432</v>
      </c>
      <c r="AU175" s="205" t="s">
        <v>90</v>
      </c>
      <c r="AY175" s="18" t="s">
        <v>365</v>
      </c>
      <c r="BE175" s="206">
        <f>IF(N175="základní",J175,0)</f>
        <v>0</v>
      </c>
      <c r="BF175" s="206">
        <f>IF(N175="snížená",J175,0)</f>
        <v>0</v>
      </c>
      <c r="BG175" s="206">
        <f>IF(N175="zákl. přenesená",J175,0)</f>
        <v>0</v>
      </c>
      <c r="BH175" s="206">
        <f>IF(N175="sníž. přenesená",J175,0)</f>
        <v>0</v>
      </c>
      <c r="BI175" s="206">
        <f>IF(N175="nulová",J175,0)</f>
        <v>0</v>
      </c>
      <c r="BJ175" s="18" t="s">
        <v>88</v>
      </c>
      <c r="BK175" s="206">
        <f>ROUND(I175*H175,2)</f>
        <v>0</v>
      </c>
      <c r="BL175" s="18" t="s">
        <v>373</v>
      </c>
      <c r="BM175" s="205" t="s">
        <v>555</v>
      </c>
    </row>
    <row r="176" spans="1:65" s="2" customFormat="1" ht="39">
      <c r="A176" s="35"/>
      <c r="B176" s="36"/>
      <c r="C176" s="37"/>
      <c r="D176" s="209" t="s">
        <v>1270</v>
      </c>
      <c r="E176" s="37"/>
      <c r="F176" s="275" t="s">
        <v>5151</v>
      </c>
      <c r="G176" s="37"/>
      <c r="H176" s="37"/>
      <c r="I176" s="276"/>
      <c r="J176" s="37"/>
      <c r="K176" s="37"/>
      <c r="L176" s="40"/>
      <c r="M176" s="261"/>
      <c r="N176" s="262"/>
      <c r="O176" s="72"/>
      <c r="P176" s="72"/>
      <c r="Q176" s="72"/>
      <c r="R176" s="72"/>
      <c r="S176" s="72"/>
      <c r="T176" s="73"/>
      <c r="U176" s="35"/>
      <c r="V176" s="35"/>
      <c r="W176" s="35"/>
      <c r="X176" s="35"/>
      <c r="Y176" s="35"/>
      <c r="Z176" s="35"/>
      <c r="AA176" s="35"/>
      <c r="AB176" s="35"/>
      <c r="AC176" s="35"/>
      <c r="AD176" s="35"/>
      <c r="AE176" s="35"/>
      <c r="AT176" s="18" t="s">
        <v>1270</v>
      </c>
      <c r="AU176" s="18" t="s">
        <v>90</v>
      </c>
    </row>
    <row r="177" spans="1:65" s="2" customFormat="1" ht="16.5" customHeight="1">
      <c r="A177" s="35"/>
      <c r="B177" s="36"/>
      <c r="C177" s="240" t="s">
        <v>474</v>
      </c>
      <c r="D177" s="240" t="s">
        <v>432</v>
      </c>
      <c r="E177" s="241" t="s">
        <v>5154</v>
      </c>
      <c r="F177" s="242" t="s">
        <v>5155</v>
      </c>
      <c r="G177" s="243" t="s">
        <v>1331</v>
      </c>
      <c r="H177" s="244">
        <v>23</v>
      </c>
      <c r="I177" s="245"/>
      <c r="J177" s="246">
        <f>ROUND(I177*H177,2)</f>
        <v>0</v>
      </c>
      <c r="K177" s="242" t="s">
        <v>1</v>
      </c>
      <c r="L177" s="247"/>
      <c r="M177" s="248" t="s">
        <v>1</v>
      </c>
      <c r="N177" s="249" t="s">
        <v>46</v>
      </c>
      <c r="O177" s="72"/>
      <c r="P177" s="203">
        <f>O177*H177</f>
        <v>0</v>
      </c>
      <c r="Q177" s="203">
        <v>0</v>
      </c>
      <c r="R177" s="203">
        <f>Q177*H177</f>
        <v>0</v>
      </c>
      <c r="S177" s="203">
        <v>0</v>
      </c>
      <c r="T177" s="204">
        <f>S177*H177</f>
        <v>0</v>
      </c>
      <c r="U177" s="35"/>
      <c r="V177" s="35"/>
      <c r="W177" s="35"/>
      <c r="X177" s="35"/>
      <c r="Y177" s="35"/>
      <c r="Z177" s="35"/>
      <c r="AA177" s="35"/>
      <c r="AB177" s="35"/>
      <c r="AC177" s="35"/>
      <c r="AD177" s="35"/>
      <c r="AE177" s="35"/>
      <c r="AR177" s="205" t="s">
        <v>411</v>
      </c>
      <c r="AT177" s="205" t="s">
        <v>432</v>
      </c>
      <c r="AU177" s="205" t="s">
        <v>90</v>
      </c>
      <c r="AY177" s="18" t="s">
        <v>365</v>
      </c>
      <c r="BE177" s="206">
        <f>IF(N177="základní",J177,0)</f>
        <v>0</v>
      </c>
      <c r="BF177" s="206">
        <f>IF(N177="snížená",J177,0)</f>
        <v>0</v>
      </c>
      <c r="BG177" s="206">
        <f>IF(N177="zákl. přenesená",J177,0)</f>
        <v>0</v>
      </c>
      <c r="BH177" s="206">
        <f>IF(N177="sníž. přenesená",J177,0)</f>
        <v>0</v>
      </c>
      <c r="BI177" s="206">
        <f>IF(N177="nulová",J177,0)</f>
        <v>0</v>
      </c>
      <c r="BJ177" s="18" t="s">
        <v>88</v>
      </c>
      <c r="BK177" s="206">
        <f>ROUND(I177*H177,2)</f>
        <v>0</v>
      </c>
      <c r="BL177" s="18" t="s">
        <v>373</v>
      </c>
      <c r="BM177" s="205" t="s">
        <v>568</v>
      </c>
    </row>
    <row r="178" spans="1:65" s="2" customFormat="1" ht="39">
      <c r="A178" s="35"/>
      <c r="B178" s="36"/>
      <c r="C178" s="37"/>
      <c r="D178" s="209" t="s">
        <v>1270</v>
      </c>
      <c r="E178" s="37"/>
      <c r="F178" s="275" t="s">
        <v>5151</v>
      </c>
      <c r="G178" s="37"/>
      <c r="H178" s="37"/>
      <c r="I178" s="276"/>
      <c r="J178" s="37"/>
      <c r="K178" s="37"/>
      <c r="L178" s="40"/>
      <c r="M178" s="261"/>
      <c r="N178" s="262"/>
      <c r="O178" s="72"/>
      <c r="P178" s="72"/>
      <c r="Q178" s="72"/>
      <c r="R178" s="72"/>
      <c r="S178" s="72"/>
      <c r="T178" s="73"/>
      <c r="U178" s="35"/>
      <c r="V178" s="35"/>
      <c r="W178" s="35"/>
      <c r="X178" s="35"/>
      <c r="Y178" s="35"/>
      <c r="Z178" s="35"/>
      <c r="AA178" s="35"/>
      <c r="AB178" s="35"/>
      <c r="AC178" s="35"/>
      <c r="AD178" s="35"/>
      <c r="AE178" s="35"/>
      <c r="AT178" s="18" t="s">
        <v>1270</v>
      </c>
      <c r="AU178" s="18" t="s">
        <v>90</v>
      </c>
    </row>
    <row r="179" spans="1:65" s="2" customFormat="1" ht="16.5" customHeight="1">
      <c r="A179" s="35"/>
      <c r="B179" s="36"/>
      <c r="C179" s="240" t="s">
        <v>478</v>
      </c>
      <c r="D179" s="240" t="s">
        <v>432</v>
      </c>
      <c r="E179" s="241" t="s">
        <v>5156</v>
      </c>
      <c r="F179" s="242" t="s">
        <v>5157</v>
      </c>
      <c r="G179" s="243" t="s">
        <v>1331</v>
      </c>
      <c r="H179" s="244">
        <v>1</v>
      </c>
      <c r="I179" s="245"/>
      <c r="J179" s="246">
        <f>ROUND(I179*H179,2)</f>
        <v>0</v>
      </c>
      <c r="K179" s="242" t="s">
        <v>1</v>
      </c>
      <c r="L179" s="247"/>
      <c r="M179" s="248" t="s">
        <v>1</v>
      </c>
      <c r="N179" s="249" t="s">
        <v>46</v>
      </c>
      <c r="O179" s="72"/>
      <c r="P179" s="203">
        <f>O179*H179</f>
        <v>0</v>
      </c>
      <c r="Q179" s="203">
        <v>0</v>
      </c>
      <c r="R179" s="203">
        <f>Q179*H179</f>
        <v>0</v>
      </c>
      <c r="S179" s="203">
        <v>0</v>
      </c>
      <c r="T179" s="204">
        <f>S179*H179</f>
        <v>0</v>
      </c>
      <c r="U179" s="35"/>
      <c r="V179" s="35"/>
      <c r="W179" s="35"/>
      <c r="X179" s="35"/>
      <c r="Y179" s="35"/>
      <c r="Z179" s="35"/>
      <c r="AA179" s="35"/>
      <c r="AB179" s="35"/>
      <c r="AC179" s="35"/>
      <c r="AD179" s="35"/>
      <c r="AE179" s="35"/>
      <c r="AR179" s="205" t="s">
        <v>411</v>
      </c>
      <c r="AT179" s="205" t="s">
        <v>432</v>
      </c>
      <c r="AU179" s="205" t="s">
        <v>90</v>
      </c>
      <c r="AY179" s="18" t="s">
        <v>365</v>
      </c>
      <c r="BE179" s="206">
        <f>IF(N179="základní",J179,0)</f>
        <v>0</v>
      </c>
      <c r="BF179" s="206">
        <f>IF(N179="snížená",J179,0)</f>
        <v>0</v>
      </c>
      <c r="BG179" s="206">
        <f>IF(N179="zákl. přenesená",J179,0)</f>
        <v>0</v>
      </c>
      <c r="BH179" s="206">
        <f>IF(N179="sníž. přenesená",J179,0)</f>
        <v>0</v>
      </c>
      <c r="BI179" s="206">
        <f>IF(N179="nulová",J179,0)</f>
        <v>0</v>
      </c>
      <c r="BJ179" s="18" t="s">
        <v>88</v>
      </c>
      <c r="BK179" s="206">
        <f>ROUND(I179*H179,2)</f>
        <v>0</v>
      </c>
      <c r="BL179" s="18" t="s">
        <v>373</v>
      </c>
      <c r="BM179" s="205" t="s">
        <v>579</v>
      </c>
    </row>
    <row r="180" spans="1:65" s="2" customFormat="1" ht="39">
      <c r="A180" s="35"/>
      <c r="B180" s="36"/>
      <c r="C180" s="37"/>
      <c r="D180" s="209" t="s">
        <v>1270</v>
      </c>
      <c r="E180" s="37"/>
      <c r="F180" s="275" t="s">
        <v>5151</v>
      </c>
      <c r="G180" s="37"/>
      <c r="H180" s="37"/>
      <c r="I180" s="276"/>
      <c r="J180" s="37"/>
      <c r="K180" s="37"/>
      <c r="L180" s="40"/>
      <c r="M180" s="261"/>
      <c r="N180" s="262"/>
      <c r="O180" s="72"/>
      <c r="P180" s="72"/>
      <c r="Q180" s="72"/>
      <c r="R180" s="72"/>
      <c r="S180" s="72"/>
      <c r="T180" s="73"/>
      <c r="U180" s="35"/>
      <c r="V180" s="35"/>
      <c r="W180" s="35"/>
      <c r="X180" s="35"/>
      <c r="Y180" s="35"/>
      <c r="Z180" s="35"/>
      <c r="AA180" s="35"/>
      <c r="AB180" s="35"/>
      <c r="AC180" s="35"/>
      <c r="AD180" s="35"/>
      <c r="AE180" s="35"/>
      <c r="AT180" s="18" t="s">
        <v>1270</v>
      </c>
      <c r="AU180" s="18" t="s">
        <v>90</v>
      </c>
    </row>
    <row r="181" spans="1:65" s="2" customFormat="1" ht="21.75" customHeight="1">
      <c r="A181" s="35"/>
      <c r="B181" s="36"/>
      <c r="C181" s="240" t="s">
        <v>484</v>
      </c>
      <c r="D181" s="240" t="s">
        <v>432</v>
      </c>
      <c r="E181" s="241" t="s">
        <v>5158</v>
      </c>
      <c r="F181" s="242" t="s">
        <v>5159</v>
      </c>
      <c r="G181" s="243" t="s">
        <v>1331</v>
      </c>
      <c r="H181" s="244">
        <v>48</v>
      </c>
      <c r="I181" s="245"/>
      <c r="J181" s="246">
        <f>ROUND(I181*H181,2)</f>
        <v>0</v>
      </c>
      <c r="K181" s="242" t="s">
        <v>1</v>
      </c>
      <c r="L181" s="247"/>
      <c r="M181" s="248" t="s">
        <v>1</v>
      </c>
      <c r="N181" s="249" t="s">
        <v>46</v>
      </c>
      <c r="O181" s="72"/>
      <c r="P181" s="203">
        <f>O181*H181</f>
        <v>0</v>
      </c>
      <c r="Q181" s="203">
        <v>0</v>
      </c>
      <c r="R181" s="203">
        <f>Q181*H181</f>
        <v>0</v>
      </c>
      <c r="S181" s="203">
        <v>0</v>
      </c>
      <c r="T181" s="204">
        <f>S181*H181</f>
        <v>0</v>
      </c>
      <c r="U181" s="35"/>
      <c r="V181" s="35"/>
      <c r="W181" s="35"/>
      <c r="X181" s="35"/>
      <c r="Y181" s="35"/>
      <c r="Z181" s="35"/>
      <c r="AA181" s="35"/>
      <c r="AB181" s="35"/>
      <c r="AC181" s="35"/>
      <c r="AD181" s="35"/>
      <c r="AE181" s="35"/>
      <c r="AR181" s="205" t="s">
        <v>411</v>
      </c>
      <c r="AT181" s="205" t="s">
        <v>432</v>
      </c>
      <c r="AU181" s="205" t="s">
        <v>90</v>
      </c>
      <c r="AY181" s="18" t="s">
        <v>365</v>
      </c>
      <c r="BE181" s="206">
        <f>IF(N181="základní",J181,0)</f>
        <v>0</v>
      </c>
      <c r="BF181" s="206">
        <f>IF(N181="snížená",J181,0)</f>
        <v>0</v>
      </c>
      <c r="BG181" s="206">
        <f>IF(N181="zákl. přenesená",J181,0)</f>
        <v>0</v>
      </c>
      <c r="BH181" s="206">
        <f>IF(N181="sníž. přenesená",J181,0)</f>
        <v>0</v>
      </c>
      <c r="BI181" s="206">
        <f>IF(N181="nulová",J181,0)</f>
        <v>0</v>
      </c>
      <c r="BJ181" s="18" t="s">
        <v>88</v>
      </c>
      <c r="BK181" s="206">
        <f>ROUND(I181*H181,2)</f>
        <v>0</v>
      </c>
      <c r="BL181" s="18" t="s">
        <v>373</v>
      </c>
      <c r="BM181" s="205" t="s">
        <v>589</v>
      </c>
    </row>
    <row r="182" spans="1:65" s="2" customFormat="1" ht="39">
      <c r="A182" s="35"/>
      <c r="B182" s="36"/>
      <c r="C182" s="37"/>
      <c r="D182" s="209" t="s">
        <v>1270</v>
      </c>
      <c r="E182" s="37"/>
      <c r="F182" s="275" t="s">
        <v>5151</v>
      </c>
      <c r="G182" s="37"/>
      <c r="H182" s="37"/>
      <c r="I182" s="276"/>
      <c r="J182" s="37"/>
      <c r="K182" s="37"/>
      <c r="L182" s="40"/>
      <c r="M182" s="261"/>
      <c r="N182" s="262"/>
      <c r="O182" s="72"/>
      <c r="P182" s="72"/>
      <c r="Q182" s="72"/>
      <c r="R182" s="72"/>
      <c r="S182" s="72"/>
      <c r="T182" s="73"/>
      <c r="U182" s="35"/>
      <c r="V182" s="35"/>
      <c r="W182" s="35"/>
      <c r="X182" s="35"/>
      <c r="Y182" s="35"/>
      <c r="Z182" s="35"/>
      <c r="AA182" s="35"/>
      <c r="AB182" s="35"/>
      <c r="AC182" s="35"/>
      <c r="AD182" s="35"/>
      <c r="AE182" s="35"/>
      <c r="AT182" s="18" t="s">
        <v>1270</v>
      </c>
      <c r="AU182" s="18" t="s">
        <v>90</v>
      </c>
    </row>
    <row r="183" spans="1:65" s="2" customFormat="1" ht="24.2" customHeight="1">
      <c r="A183" s="35"/>
      <c r="B183" s="36"/>
      <c r="C183" s="194" t="s">
        <v>7</v>
      </c>
      <c r="D183" s="194" t="s">
        <v>368</v>
      </c>
      <c r="E183" s="195" t="s">
        <v>5160</v>
      </c>
      <c r="F183" s="196" t="s">
        <v>5147</v>
      </c>
      <c r="G183" s="197" t="s">
        <v>396</v>
      </c>
      <c r="H183" s="198">
        <v>10.7</v>
      </c>
      <c r="I183" s="199"/>
      <c r="J183" s="200">
        <f>ROUND(I183*H183,2)</f>
        <v>0</v>
      </c>
      <c r="K183" s="196" t="s">
        <v>1</v>
      </c>
      <c r="L183" s="40"/>
      <c r="M183" s="201" t="s">
        <v>1</v>
      </c>
      <c r="N183" s="202" t="s">
        <v>46</v>
      </c>
      <c r="O183" s="72"/>
      <c r="P183" s="203">
        <f>O183*H183</f>
        <v>0</v>
      </c>
      <c r="Q183" s="203">
        <v>0</v>
      </c>
      <c r="R183" s="203">
        <f>Q183*H183</f>
        <v>0</v>
      </c>
      <c r="S183" s="203">
        <v>0</v>
      </c>
      <c r="T183" s="204">
        <f>S183*H183</f>
        <v>0</v>
      </c>
      <c r="U183" s="35"/>
      <c r="V183" s="35"/>
      <c r="W183" s="35"/>
      <c r="X183" s="35"/>
      <c r="Y183" s="35"/>
      <c r="Z183" s="35"/>
      <c r="AA183" s="35"/>
      <c r="AB183" s="35"/>
      <c r="AC183" s="35"/>
      <c r="AD183" s="35"/>
      <c r="AE183" s="35"/>
      <c r="AR183" s="205" t="s">
        <v>373</v>
      </c>
      <c r="AT183" s="205" t="s">
        <v>368</v>
      </c>
      <c r="AU183" s="205" t="s">
        <v>90</v>
      </c>
      <c r="AY183" s="18" t="s">
        <v>365</v>
      </c>
      <c r="BE183" s="206">
        <f>IF(N183="základní",J183,0)</f>
        <v>0</v>
      </c>
      <c r="BF183" s="206">
        <f>IF(N183="snížená",J183,0)</f>
        <v>0</v>
      </c>
      <c r="BG183" s="206">
        <f>IF(N183="zákl. přenesená",J183,0)</f>
        <v>0</v>
      </c>
      <c r="BH183" s="206">
        <f>IF(N183="sníž. přenesená",J183,0)</f>
        <v>0</v>
      </c>
      <c r="BI183" s="206">
        <f>IF(N183="nulová",J183,0)</f>
        <v>0</v>
      </c>
      <c r="BJ183" s="18" t="s">
        <v>88</v>
      </c>
      <c r="BK183" s="206">
        <f>ROUND(I183*H183,2)</f>
        <v>0</v>
      </c>
      <c r="BL183" s="18" t="s">
        <v>373</v>
      </c>
      <c r="BM183" s="205" t="s">
        <v>599</v>
      </c>
    </row>
    <row r="184" spans="1:65" s="2" customFormat="1" ht="39">
      <c r="A184" s="35"/>
      <c r="B184" s="36"/>
      <c r="C184" s="37"/>
      <c r="D184" s="209" t="s">
        <v>1270</v>
      </c>
      <c r="E184" s="37"/>
      <c r="F184" s="275" t="s">
        <v>5161</v>
      </c>
      <c r="G184" s="37"/>
      <c r="H184" s="37"/>
      <c r="I184" s="276"/>
      <c r="J184" s="37"/>
      <c r="K184" s="37"/>
      <c r="L184" s="40"/>
      <c r="M184" s="261"/>
      <c r="N184" s="262"/>
      <c r="O184" s="72"/>
      <c r="P184" s="72"/>
      <c r="Q184" s="72"/>
      <c r="R184" s="72"/>
      <c r="S184" s="72"/>
      <c r="T184" s="73"/>
      <c r="U184" s="35"/>
      <c r="V184" s="35"/>
      <c r="W184" s="35"/>
      <c r="X184" s="35"/>
      <c r="Y184" s="35"/>
      <c r="Z184" s="35"/>
      <c r="AA184" s="35"/>
      <c r="AB184" s="35"/>
      <c r="AC184" s="35"/>
      <c r="AD184" s="35"/>
      <c r="AE184" s="35"/>
      <c r="AT184" s="18" t="s">
        <v>1270</v>
      </c>
      <c r="AU184" s="18" t="s">
        <v>90</v>
      </c>
    </row>
    <row r="185" spans="1:65" s="2" customFormat="1" ht="24.2" customHeight="1">
      <c r="A185" s="35"/>
      <c r="B185" s="36"/>
      <c r="C185" s="240" t="s">
        <v>494</v>
      </c>
      <c r="D185" s="240" t="s">
        <v>432</v>
      </c>
      <c r="E185" s="241" t="s">
        <v>5162</v>
      </c>
      <c r="F185" s="242" t="s">
        <v>5163</v>
      </c>
      <c r="G185" s="243" t="s">
        <v>1331</v>
      </c>
      <c r="H185" s="244">
        <v>2</v>
      </c>
      <c r="I185" s="245"/>
      <c r="J185" s="246">
        <f>ROUND(I185*H185,2)</f>
        <v>0</v>
      </c>
      <c r="K185" s="242" t="s">
        <v>1</v>
      </c>
      <c r="L185" s="247"/>
      <c r="M185" s="248" t="s">
        <v>1</v>
      </c>
      <c r="N185" s="249" t="s">
        <v>46</v>
      </c>
      <c r="O185" s="72"/>
      <c r="P185" s="203">
        <f>O185*H185</f>
        <v>0</v>
      </c>
      <c r="Q185" s="203">
        <v>0</v>
      </c>
      <c r="R185" s="203">
        <f>Q185*H185</f>
        <v>0</v>
      </c>
      <c r="S185" s="203">
        <v>0</v>
      </c>
      <c r="T185" s="204">
        <f>S185*H185</f>
        <v>0</v>
      </c>
      <c r="U185" s="35"/>
      <c r="V185" s="35"/>
      <c r="W185" s="35"/>
      <c r="X185" s="35"/>
      <c r="Y185" s="35"/>
      <c r="Z185" s="35"/>
      <c r="AA185" s="35"/>
      <c r="AB185" s="35"/>
      <c r="AC185" s="35"/>
      <c r="AD185" s="35"/>
      <c r="AE185" s="35"/>
      <c r="AR185" s="205" t="s">
        <v>411</v>
      </c>
      <c r="AT185" s="205" t="s">
        <v>432</v>
      </c>
      <c r="AU185" s="205" t="s">
        <v>90</v>
      </c>
      <c r="AY185" s="18" t="s">
        <v>365</v>
      </c>
      <c r="BE185" s="206">
        <f>IF(N185="základní",J185,0)</f>
        <v>0</v>
      </c>
      <c r="BF185" s="206">
        <f>IF(N185="snížená",J185,0)</f>
        <v>0</v>
      </c>
      <c r="BG185" s="206">
        <f>IF(N185="zákl. přenesená",J185,0)</f>
        <v>0</v>
      </c>
      <c r="BH185" s="206">
        <f>IF(N185="sníž. přenesená",J185,0)</f>
        <v>0</v>
      </c>
      <c r="BI185" s="206">
        <f>IF(N185="nulová",J185,0)</f>
        <v>0</v>
      </c>
      <c r="BJ185" s="18" t="s">
        <v>88</v>
      </c>
      <c r="BK185" s="206">
        <f>ROUND(I185*H185,2)</f>
        <v>0</v>
      </c>
      <c r="BL185" s="18" t="s">
        <v>373</v>
      </c>
      <c r="BM185" s="205" t="s">
        <v>610</v>
      </c>
    </row>
    <row r="186" spans="1:65" s="2" customFormat="1" ht="39">
      <c r="A186" s="35"/>
      <c r="B186" s="36"/>
      <c r="C186" s="37"/>
      <c r="D186" s="209" t="s">
        <v>1270</v>
      </c>
      <c r="E186" s="37"/>
      <c r="F186" s="275" t="s">
        <v>5164</v>
      </c>
      <c r="G186" s="37"/>
      <c r="H186" s="37"/>
      <c r="I186" s="276"/>
      <c r="J186" s="37"/>
      <c r="K186" s="37"/>
      <c r="L186" s="40"/>
      <c r="M186" s="261"/>
      <c r="N186" s="262"/>
      <c r="O186" s="72"/>
      <c r="P186" s="72"/>
      <c r="Q186" s="72"/>
      <c r="R186" s="72"/>
      <c r="S186" s="72"/>
      <c r="T186" s="73"/>
      <c r="U186" s="35"/>
      <c r="V186" s="35"/>
      <c r="W186" s="35"/>
      <c r="X186" s="35"/>
      <c r="Y186" s="35"/>
      <c r="Z186" s="35"/>
      <c r="AA186" s="35"/>
      <c r="AB186" s="35"/>
      <c r="AC186" s="35"/>
      <c r="AD186" s="35"/>
      <c r="AE186" s="35"/>
      <c r="AT186" s="18" t="s">
        <v>1270</v>
      </c>
      <c r="AU186" s="18" t="s">
        <v>90</v>
      </c>
    </row>
    <row r="187" spans="1:65" s="2" customFormat="1" ht="21.75" customHeight="1">
      <c r="A187" s="35"/>
      <c r="B187" s="36"/>
      <c r="C187" s="240" t="s">
        <v>499</v>
      </c>
      <c r="D187" s="240" t="s">
        <v>432</v>
      </c>
      <c r="E187" s="241" t="s">
        <v>5165</v>
      </c>
      <c r="F187" s="242" t="s">
        <v>5166</v>
      </c>
      <c r="G187" s="243" t="s">
        <v>1331</v>
      </c>
      <c r="H187" s="244">
        <v>1</v>
      </c>
      <c r="I187" s="245"/>
      <c r="J187" s="246">
        <f>ROUND(I187*H187,2)</f>
        <v>0</v>
      </c>
      <c r="K187" s="242" t="s">
        <v>1</v>
      </c>
      <c r="L187" s="247"/>
      <c r="M187" s="248" t="s">
        <v>1</v>
      </c>
      <c r="N187" s="249" t="s">
        <v>46</v>
      </c>
      <c r="O187" s="72"/>
      <c r="P187" s="203">
        <f>O187*H187</f>
        <v>0</v>
      </c>
      <c r="Q187" s="203">
        <v>0</v>
      </c>
      <c r="R187" s="203">
        <f>Q187*H187</f>
        <v>0</v>
      </c>
      <c r="S187" s="203">
        <v>0</v>
      </c>
      <c r="T187" s="204">
        <f>S187*H187</f>
        <v>0</v>
      </c>
      <c r="U187" s="35"/>
      <c r="V187" s="35"/>
      <c r="W187" s="35"/>
      <c r="X187" s="35"/>
      <c r="Y187" s="35"/>
      <c r="Z187" s="35"/>
      <c r="AA187" s="35"/>
      <c r="AB187" s="35"/>
      <c r="AC187" s="35"/>
      <c r="AD187" s="35"/>
      <c r="AE187" s="35"/>
      <c r="AR187" s="205" t="s">
        <v>411</v>
      </c>
      <c r="AT187" s="205" t="s">
        <v>432</v>
      </c>
      <c r="AU187" s="205" t="s">
        <v>90</v>
      </c>
      <c r="AY187" s="18" t="s">
        <v>365</v>
      </c>
      <c r="BE187" s="206">
        <f>IF(N187="základní",J187,0)</f>
        <v>0</v>
      </c>
      <c r="BF187" s="206">
        <f>IF(N187="snížená",J187,0)</f>
        <v>0</v>
      </c>
      <c r="BG187" s="206">
        <f>IF(N187="zákl. přenesená",J187,0)</f>
        <v>0</v>
      </c>
      <c r="BH187" s="206">
        <f>IF(N187="sníž. přenesená",J187,0)</f>
        <v>0</v>
      </c>
      <c r="BI187" s="206">
        <f>IF(N187="nulová",J187,0)</f>
        <v>0</v>
      </c>
      <c r="BJ187" s="18" t="s">
        <v>88</v>
      </c>
      <c r="BK187" s="206">
        <f>ROUND(I187*H187,2)</f>
        <v>0</v>
      </c>
      <c r="BL187" s="18" t="s">
        <v>373</v>
      </c>
      <c r="BM187" s="205" t="s">
        <v>622</v>
      </c>
    </row>
    <row r="188" spans="1:65" s="2" customFormat="1" ht="39">
      <c r="A188" s="35"/>
      <c r="B188" s="36"/>
      <c r="C188" s="37"/>
      <c r="D188" s="209" t="s">
        <v>1270</v>
      </c>
      <c r="E188" s="37"/>
      <c r="F188" s="275" t="s">
        <v>5164</v>
      </c>
      <c r="G188" s="37"/>
      <c r="H188" s="37"/>
      <c r="I188" s="276"/>
      <c r="J188" s="37"/>
      <c r="K188" s="37"/>
      <c r="L188" s="40"/>
      <c r="M188" s="261"/>
      <c r="N188" s="262"/>
      <c r="O188" s="72"/>
      <c r="P188" s="72"/>
      <c r="Q188" s="72"/>
      <c r="R188" s="72"/>
      <c r="S188" s="72"/>
      <c r="T188" s="73"/>
      <c r="U188" s="35"/>
      <c r="V188" s="35"/>
      <c r="W188" s="35"/>
      <c r="X188" s="35"/>
      <c r="Y188" s="35"/>
      <c r="Z188" s="35"/>
      <c r="AA188" s="35"/>
      <c r="AB188" s="35"/>
      <c r="AC188" s="35"/>
      <c r="AD188" s="35"/>
      <c r="AE188" s="35"/>
      <c r="AT188" s="18" t="s">
        <v>1270</v>
      </c>
      <c r="AU188" s="18" t="s">
        <v>90</v>
      </c>
    </row>
    <row r="189" spans="1:65" s="2" customFormat="1" ht="24.2" customHeight="1">
      <c r="A189" s="35"/>
      <c r="B189" s="36"/>
      <c r="C189" s="240" t="s">
        <v>504</v>
      </c>
      <c r="D189" s="240" t="s">
        <v>432</v>
      </c>
      <c r="E189" s="241" t="s">
        <v>5167</v>
      </c>
      <c r="F189" s="242" t="s">
        <v>5168</v>
      </c>
      <c r="G189" s="243" t="s">
        <v>1331</v>
      </c>
      <c r="H189" s="244">
        <v>11</v>
      </c>
      <c r="I189" s="245"/>
      <c r="J189" s="246">
        <f>ROUND(I189*H189,2)</f>
        <v>0</v>
      </c>
      <c r="K189" s="242" t="s">
        <v>1</v>
      </c>
      <c r="L189" s="247"/>
      <c r="M189" s="248" t="s">
        <v>1</v>
      </c>
      <c r="N189" s="249" t="s">
        <v>46</v>
      </c>
      <c r="O189" s="72"/>
      <c r="P189" s="203">
        <f>O189*H189</f>
        <v>0</v>
      </c>
      <c r="Q189" s="203">
        <v>0</v>
      </c>
      <c r="R189" s="203">
        <f>Q189*H189</f>
        <v>0</v>
      </c>
      <c r="S189" s="203">
        <v>0</v>
      </c>
      <c r="T189" s="204">
        <f>S189*H189</f>
        <v>0</v>
      </c>
      <c r="U189" s="35"/>
      <c r="V189" s="35"/>
      <c r="W189" s="35"/>
      <c r="X189" s="35"/>
      <c r="Y189" s="35"/>
      <c r="Z189" s="35"/>
      <c r="AA189" s="35"/>
      <c r="AB189" s="35"/>
      <c r="AC189" s="35"/>
      <c r="AD189" s="35"/>
      <c r="AE189" s="35"/>
      <c r="AR189" s="205" t="s">
        <v>411</v>
      </c>
      <c r="AT189" s="205" t="s">
        <v>432</v>
      </c>
      <c r="AU189" s="205" t="s">
        <v>90</v>
      </c>
      <c r="AY189" s="18" t="s">
        <v>365</v>
      </c>
      <c r="BE189" s="206">
        <f>IF(N189="základní",J189,0)</f>
        <v>0</v>
      </c>
      <c r="BF189" s="206">
        <f>IF(N189="snížená",J189,0)</f>
        <v>0</v>
      </c>
      <c r="BG189" s="206">
        <f>IF(N189="zákl. přenesená",J189,0)</f>
        <v>0</v>
      </c>
      <c r="BH189" s="206">
        <f>IF(N189="sníž. přenesená",J189,0)</f>
        <v>0</v>
      </c>
      <c r="BI189" s="206">
        <f>IF(N189="nulová",J189,0)</f>
        <v>0</v>
      </c>
      <c r="BJ189" s="18" t="s">
        <v>88</v>
      </c>
      <c r="BK189" s="206">
        <f>ROUND(I189*H189,2)</f>
        <v>0</v>
      </c>
      <c r="BL189" s="18" t="s">
        <v>373</v>
      </c>
      <c r="BM189" s="205" t="s">
        <v>634</v>
      </c>
    </row>
    <row r="190" spans="1:65" s="2" customFormat="1" ht="39">
      <c r="A190" s="35"/>
      <c r="B190" s="36"/>
      <c r="C190" s="37"/>
      <c r="D190" s="209" t="s">
        <v>1270</v>
      </c>
      <c r="E190" s="37"/>
      <c r="F190" s="275" t="s">
        <v>5164</v>
      </c>
      <c r="G190" s="37"/>
      <c r="H190" s="37"/>
      <c r="I190" s="276"/>
      <c r="J190" s="37"/>
      <c r="K190" s="37"/>
      <c r="L190" s="40"/>
      <c r="M190" s="261"/>
      <c r="N190" s="262"/>
      <c r="O190" s="72"/>
      <c r="P190" s="72"/>
      <c r="Q190" s="72"/>
      <c r="R190" s="72"/>
      <c r="S190" s="72"/>
      <c r="T190" s="73"/>
      <c r="U190" s="35"/>
      <c r="V190" s="35"/>
      <c r="W190" s="35"/>
      <c r="X190" s="35"/>
      <c r="Y190" s="35"/>
      <c r="Z190" s="35"/>
      <c r="AA190" s="35"/>
      <c r="AB190" s="35"/>
      <c r="AC190" s="35"/>
      <c r="AD190" s="35"/>
      <c r="AE190" s="35"/>
      <c r="AT190" s="18" t="s">
        <v>1270</v>
      </c>
      <c r="AU190" s="18" t="s">
        <v>90</v>
      </c>
    </row>
    <row r="191" spans="1:65" s="2" customFormat="1" ht="44.25" customHeight="1">
      <c r="A191" s="35"/>
      <c r="B191" s="36"/>
      <c r="C191" s="194" t="s">
        <v>509</v>
      </c>
      <c r="D191" s="194" t="s">
        <v>368</v>
      </c>
      <c r="E191" s="195" t="s">
        <v>5169</v>
      </c>
      <c r="F191" s="196" t="s">
        <v>5170</v>
      </c>
      <c r="G191" s="197" t="s">
        <v>396</v>
      </c>
      <c r="H191" s="198">
        <v>136</v>
      </c>
      <c r="I191" s="199"/>
      <c r="J191" s="200">
        <f>ROUND(I191*H191,2)</f>
        <v>0</v>
      </c>
      <c r="K191" s="196" t="s">
        <v>1</v>
      </c>
      <c r="L191" s="40"/>
      <c r="M191" s="201" t="s">
        <v>1</v>
      </c>
      <c r="N191" s="202" t="s">
        <v>46</v>
      </c>
      <c r="O191" s="72"/>
      <c r="P191" s="203">
        <f>O191*H191</f>
        <v>0</v>
      </c>
      <c r="Q191" s="203">
        <v>0</v>
      </c>
      <c r="R191" s="203">
        <f>Q191*H191</f>
        <v>0</v>
      </c>
      <c r="S191" s="203">
        <v>0</v>
      </c>
      <c r="T191" s="204">
        <f>S191*H191</f>
        <v>0</v>
      </c>
      <c r="U191" s="35"/>
      <c r="V191" s="35"/>
      <c r="W191" s="35"/>
      <c r="X191" s="35"/>
      <c r="Y191" s="35"/>
      <c r="Z191" s="35"/>
      <c r="AA191" s="35"/>
      <c r="AB191" s="35"/>
      <c r="AC191" s="35"/>
      <c r="AD191" s="35"/>
      <c r="AE191" s="35"/>
      <c r="AR191" s="205" t="s">
        <v>373</v>
      </c>
      <c r="AT191" s="205" t="s">
        <v>368</v>
      </c>
      <c r="AU191" s="205" t="s">
        <v>90</v>
      </c>
      <c r="AY191" s="18" t="s">
        <v>365</v>
      </c>
      <c r="BE191" s="206">
        <f>IF(N191="základní",J191,0)</f>
        <v>0</v>
      </c>
      <c r="BF191" s="206">
        <f>IF(N191="snížená",J191,0)</f>
        <v>0</v>
      </c>
      <c r="BG191" s="206">
        <f>IF(N191="zákl. přenesená",J191,0)</f>
        <v>0</v>
      </c>
      <c r="BH191" s="206">
        <f>IF(N191="sníž. přenesená",J191,0)</f>
        <v>0</v>
      </c>
      <c r="BI191" s="206">
        <f>IF(N191="nulová",J191,0)</f>
        <v>0</v>
      </c>
      <c r="BJ191" s="18" t="s">
        <v>88</v>
      </c>
      <c r="BK191" s="206">
        <f>ROUND(I191*H191,2)</f>
        <v>0</v>
      </c>
      <c r="BL191" s="18" t="s">
        <v>373</v>
      </c>
      <c r="BM191" s="205" t="s">
        <v>643</v>
      </c>
    </row>
    <row r="192" spans="1:65" s="2" customFormat="1" ht="29.25">
      <c r="A192" s="35"/>
      <c r="B192" s="36"/>
      <c r="C192" s="37"/>
      <c r="D192" s="209" t="s">
        <v>1270</v>
      </c>
      <c r="E192" s="37"/>
      <c r="F192" s="275" t="s">
        <v>5171</v>
      </c>
      <c r="G192" s="37"/>
      <c r="H192" s="37"/>
      <c r="I192" s="276"/>
      <c r="J192" s="37"/>
      <c r="K192" s="37"/>
      <c r="L192" s="40"/>
      <c r="M192" s="261"/>
      <c r="N192" s="262"/>
      <c r="O192" s="72"/>
      <c r="P192" s="72"/>
      <c r="Q192" s="72"/>
      <c r="R192" s="72"/>
      <c r="S192" s="72"/>
      <c r="T192" s="73"/>
      <c r="U192" s="35"/>
      <c r="V192" s="35"/>
      <c r="W192" s="35"/>
      <c r="X192" s="35"/>
      <c r="Y192" s="35"/>
      <c r="Z192" s="35"/>
      <c r="AA192" s="35"/>
      <c r="AB192" s="35"/>
      <c r="AC192" s="35"/>
      <c r="AD192" s="35"/>
      <c r="AE192" s="35"/>
      <c r="AT192" s="18" t="s">
        <v>1270</v>
      </c>
      <c r="AU192" s="18" t="s">
        <v>90</v>
      </c>
    </row>
    <row r="193" spans="1:65" s="2" customFormat="1" ht="16.5" customHeight="1">
      <c r="A193" s="35"/>
      <c r="B193" s="36"/>
      <c r="C193" s="240" t="s">
        <v>514</v>
      </c>
      <c r="D193" s="240" t="s">
        <v>432</v>
      </c>
      <c r="E193" s="241" t="s">
        <v>5172</v>
      </c>
      <c r="F193" s="242" t="s">
        <v>5173</v>
      </c>
      <c r="G193" s="243" t="s">
        <v>1331</v>
      </c>
      <c r="H193" s="244">
        <v>1</v>
      </c>
      <c r="I193" s="245"/>
      <c r="J193" s="246">
        <f>ROUND(I193*H193,2)</f>
        <v>0</v>
      </c>
      <c r="K193" s="242" t="s">
        <v>1</v>
      </c>
      <c r="L193" s="247"/>
      <c r="M193" s="248" t="s">
        <v>1</v>
      </c>
      <c r="N193" s="249" t="s">
        <v>46</v>
      </c>
      <c r="O193" s="72"/>
      <c r="P193" s="203">
        <f>O193*H193</f>
        <v>0</v>
      </c>
      <c r="Q193" s="203">
        <v>0</v>
      </c>
      <c r="R193" s="203">
        <f>Q193*H193</f>
        <v>0</v>
      </c>
      <c r="S193" s="203">
        <v>0</v>
      </c>
      <c r="T193" s="204">
        <f>S193*H193</f>
        <v>0</v>
      </c>
      <c r="U193" s="35"/>
      <c r="V193" s="35"/>
      <c r="W193" s="35"/>
      <c r="X193" s="35"/>
      <c r="Y193" s="35"/>
      <c r="Z193" s="35"/>
      <c r="AA193" s="35"/>
      <c r="AB193" s="35"/>
      <c r="AC193" s="35"/>
      <c r="AD193" s="35"/>
      <c r="AE193" s="35"/>
      <c r="AR193" s="205" t="s">
        <v>411</v>
      </c>
      <c r="AT193" s="205" t="s">
        <v>432</v>
      </c>
      <c r="AU193" s="205" t="s">
        <v>90</v>
      </c>
      <c r="AY193" s="18" t="s">
        <v>365</v>
      </c>
      <c r="BE193" s="206">
        <f>IF(N193="základní",J193,0)</f>
        <v>0</v>
      </c>
      <c r="BF193" s="206">
        <f>IF(N193="snížená",J193,0)</f>
        <v>0</v>
      </c>
      <c r="BG193" s="206">
        <f>IF(N193="zákl. přenesená",J193,0)</f>
        <v>0</v>
      </c>
      <c r="BH193" s="206">
        <f>IF(N193="sníž. přenesená",J193,0)</f>
        <v>0</v>
      </c>
      <c r="BI193" s="206">
        <f>IF(N193="nulová",J193,0)</f>
        <v>0</v>
      </c>
      <c r="BJ193" s="18" t="s">
        <v>88</v>
      </c>
      <c r="BK193" s="206">
        <f>ROUND(I193*H193,2)</f>
        <v>0</v>
      </c>
      <c r="BL193" s="18" t="s">
        <v>373</v>
      </c>
      <c r="BM193" s="205" t="s">
        <v>657</v>
      </c>
    </row>
    <row r="194" spans="1:65" s="2" customFormat="1" ht="39">
      <c r="A194" s="35"/>
      <c r="B194" s="36"/>
      <c r="C194" s="37"/>
      <c r="D194" s="209" t="s">
        <v>1270</v>
      </c>
      <c r="E194" s="37"/>
      <c r="F194" s="275" t="s">
        <v>5174</v>
      </c>
      <c r="G194" s="37"/>
      <c r="H194" s="37"/>
      <c r="I194" s="276"/>
      <c r="J194" s="37"/>
      <c r="K194" s="37"/>
      <c r="L194" s="40"/>
      <c r="M194" s="261"/>
      <c r="N194" s="262"/>
      <c r="O194" s="72"/>
      <c r="P194" s="72"/>
      <c r="Q194" s="72"/>
      <c r="R194" s="72"/>
      <c r="S194" s="72"/>
      <c r="T194" s="73"/>
      <c r="U194" s="35"/>
      <c r="V194" s="35"/>
      <c r="W194" s="35"/>
      <c r="X194" s="35"/>
      <c r="Y194" s="35"/>
      <c r="Z194" s="35"/>
      <c r="AA194" s="35"/>
      <c r="AB194" s="35"/>
      <c r="AC194" s="35"/>
      <c r="AD194" s="35"/>
      <c r="AE194" s="35"/>
      <c r="AT194" s="18" t="s">
        <v>1270</v>
      </c>
      <c r="AU194" s="18" t="s">
        <v>90</v>
      </c>
    </row>
    <row r="195" spans="1:65" s="2" customFormat="1" ht="24.2" customHeight="1">
      <c r="A195" s="35"/>
      <c r="B195" s="36"/>
      <c r="C195" s="240" t="s">
        <v>519</v>
      </c>
      <c r="D195" s="240" t="s">
        <v>432</v>
      </c>
      <c r="E195" s="241" t="s">
        <v>5175</v>
      </c>
      <c r="F195" s="242" t="s">
        <v>5176</v>
      </c>
      <c r="G195" s="243" t="s">
        <v>1331</v>
      </c>
      <c r="H195" s="244">
        <v>25</v>
      </c>
      <c r="I195" s="245"/>
      <c r="J195" s="246">
        <f>ROUND(I195*H195,2)</f>
        <v>0</v>
      </c>
      <c r="K195" s="242" t="s">
        <v>1</v>
      </c>
      <c r="L195" s="247"/>
      <c r="M195" s="248" t="s">
        <v>1</v>
      </c>
      <c r="N195" s="249" t="s">
        <v>46</v>
      </c>
      <c r="O195" s="72"/>
      <c r="P195" s="203">
        <f>O195*H195</f>
        <v>0</v>
      </c>
      <c r="Q195" s="203">
        <v>0</v>
      </c>
      <c r="R195" s="203">
        <f>Q195*H195</f>
        <v>0</v>
      </c>
      <c r="S195" s="203">
        <v>0</v>
      </c>
      <c r="T195" s="204">
        <f>S195*H195</f>
        <v>0</v>
      </c>
      <c r="U195" s="35"/>
      <c r="V195" s="35"/>
      <c r="W195" s="35"/>
      <c r="X195" s="35"/>
      <c r="Y195" s="35"/>
      <c r="Z195" s="35"/>
      <c r="AA195" s="35"/>
      <c r="AB195" s="35"/>
      <c r="AC195" s="35"/>
      <c r="AD195" s="35"/>
      <c r="AE195" s="35"/>
      <c r="AR195" s="205" t="s">
        <v>411</v>
      </c>
      <c r="AT195" s="205" t="s">
        <v>432</v>
      </c>
      <c r="AU195" s="205" t="s">
        <v>90</v>
      </c>
      <c r="AY195" s="18" t="s">
        <v>365</v>
      </c>
      <c r="BE195" s="206">
        <f>IF(N195="základní",J195,0)</f>
        <v>0</v>
      </c>
      <c r="BF195" s="206">
        <f>IF(N195="snížená",J195,0)</f>
        <v>0</v>
      </c>
      <c r="BG195" s="206">
        <f>IF(N195="zákl. přenesená",J195,0)</f>
        <v>0</v>
      </c>
      <c r="BH195" s="206">
        <f>IF(N195="sníž. přenesená",J195,0)</f>
        <v>0</v>
      </c>
      <c r="BI195" s="206">
        <f>IF(N195="nulová",J195,0)</f>
        <v>0</v>
      </c>
      <c r="BJ195" s="18" t="s">
        <v>88</v>
      </c>
      <c r="BK195" s="206">
        <f>ROUND(I195*H195,2)</f>
        <v>0</v>
      </c>
      <c r="BL195" s="18" t="s">
        <v>373</v>
      </c>
      <c r="BM195" s="205" t="s">
        <v>668</v>
      </c>
    </row>
    <row r="196" spans="1:65" s="2" customFormat="1" ht="39">
      <c r="A196" s="35"/>
      <c r="B196" s="36"/>
      <c r="C196" s="37"/>
      <c r="D196" s="209" t="s">
        <v>1270</v>
      </c>
      <c r="E196" s="37"/>
      <c r="F196" s="275" t="s">
        <v>5174</v>
      </c>
      <c r="G196" s="37"/>
      <c r="H196" s="37"/>
      <c r="I196" s="276"/>
      <c r="J196" s="37"/>
      <c r="K196" s="37"/>
      <c r="L196" s="40"/>
      <c r="M196" s="261"/>
      <c r="N196" s="262"/>
      <c r="O196" s="72"/>
      <c r="P196" s="72"/>
      <c r="Q196" s="72"/>
      <c r="R196" s="72"/>
      <c r="S196" s="72"/>
      <c r="T196" s="73"/>
      <c r="U196" s="35"/>
      <c r="V196" s="35"/>
      <c r="W196" s="35"/>
      <c r="X196" s="35"/>
      <c r="Y196" s="35"/>
      <c r="Z196" s="35"/>
      <c r="AA196" s="35"/>
      <c r="AB196" s="35"/>
      <c r="AC196" s="35"/>
      <c r="AD196" s="35"/>
      <c r="AE196" s="35"/>
      <c r="AT196" s="18" t="s">
        <v>1270</v>
      </c>
      <c r="AU196" s="18" t="s">
        <v>90</v>
      </c>
    </row>
    <row r="197" spans="1:65" s="2" customFormat="1" ht="24.2" customHeight="1">
      <c r="A197" s="35"/>
      <c r="B197" s="36"/>
      <c r="C197" s="240" t="s">
        <v>523</v>
      </c>
      <c r="D197" s="240" t="s">
        <v>432</v>
      </c>
      <c r="E197" s="241" t="s">
        <v>5177</v>
      </c>
      <c r="F197" s="242" t="s">
        <v>5178</v>
      </c>
      <c r="G197" s="243" t="s">
        <v>1331</v>
      </c>
      <c r="H197" s="244">
        <v>4</v>
      </c>
      <c r="I197" s="245"/>
      <c r="J197" s="246">
        <f>ROUND(I197*H197,2)</f>
        <v>0</v>
      </c>
      <c r="K197" s="242" t="s">
        <v>1</v>
      </c>
      <c r="L197" s="247"/>
      <c r="M197" s="248" t="s">
        <v>1</v>
      </c>
      <c r="N197" s="249" t="s">
        <v>46</v>
      </c>
      <c r="O197" s="72"/>
      <c r="P197" s="203">
        <f>O197*H197</f>
        <v>0</v>
      </c>
      <c r="Q197" s="203">
        <v>0</v>
      </c>
      <c r="R197" s="203">
        <f>Q197*H197</f>
        <v>0</v>
      </c>
      <c r="S197" s="203">
        <v>0</v>
      </c>
      <c r="T197" s="204">
        <f>S197*H197</f>
        <v>0</v>
      </c>
      <c r="U197" s="35"/>
      <c r="V197" s="35"/>
      <c r="W197" s="35"/>
      <c r="X197" s="35"/>
      <c r="Y197" s="35"/>
      <c r="Z197" s="35"/>
      <c r="AA197" s="35"/>
      <c r="AB197" s="35"/>
      <c r="AC197" s="35"/>
      <c r="AD197" s="35"/>
      <c r="AE197" s="35"/>
      <c r="AR197" s="205" t="s">
        <v>411</v>
      </c>
      <c r="AT197" s="205" t="s">
        <v>432</v>
      </c>
      <c r="AU197" s="205" t="s">
        <v>90</v>
      </c>
      <c r="AY197" s="18" t="s">
        <v>365</v>
      </c>
      <c r="BE197" s="206">
        <f>IF(N197="základní",J197,0)</f>
        <v>0</v>
      </c>
      <c r="BF197" s="206">
        <f>IF(N197="snížená",J197,0)</f>
        <v>0</v>
      </c>
      <c r="BG197" s="206">
        <f>IF(N197="zákl. přenesená",J197,0)</f>
        <v>0</v>
      </c>
      <c r="BH197" s="206">
        <f>IF(N197="sníž. přenesená",J197,0)</f>
        <v>0</v>
      </c>
      <c r="BI197" s="206">
        <f>IF(N197="nulová",J197,0)</f>
        <v>0</v>
      </c>
      <c r="BJ197" s="18" t="s">
        <v>88</v>
      </c>
      <c r="BK197" s="206">
        <f>ROUND(I197*H197,2)</f>
        <v>0</v>
      </c>
      <c r="BL197" s="18" t="s">
        <v>373</v>
      </c>
      <c r="BM197" s="205" t="s">
        <v>679</v>
      </c>
    </row>
    <row r="198" spans="1:65" s="2" customFormat="1" ht="39">
      <c r="A198" s="35"/>
      <c r="B198" s="36"/>
      <c r="C198" s="37"/>
      <c r="D198" s="209" t="s">
        <v>1270</v>
      </c>
      <c r="E198" s="37"/>
      <c r="F198" s="275" t="s">
        <v>5174</v>
      </c>
      <c r="G198" s="37"/>
      <c r="H198" s="37"/>
      <c r="I198" s="276"/>
      <c r="J198" s="37"/>
      <c r="K198" s="37"/>
      <c r="L198" s="40"/>
      <c r="M198" s="261"/>
      <c r="N198" s="262"/>
      <c r="O198" s="72"/>
      <c r="P198" s="72"/>
      <c r="Q198" s="72"/>
      <c r="R198" s="72"/>
      <c r="S198" s="72"/>
      <c r="T198" s="73"/>
      <c r="U198" s="35"/>
      <c r="V198" s="35"/>
      <c r="W198" s="35"/>
      <c r="X198" s="35"/>
      <c r="Y198" s="35"/>
      <c r="Z198" s="35"/>
      <c r="AA198" s="35"/>
      <c r="AB198" s="35"/>
      <c r="AC198" s="35"/>
      <c r="AD198" s="35"/>
      <c r="AE198" s="35"/>
      <c r="AT198" s="18" t="s">
        <v>1270</v>
      </c>
      <c r="AU198" s="18" t="s">
        <v>90</v>
      </c>
    </row>
    <row r="199" spans="1:65" s="2" customFormat="1" ht="24.2" customHeight="1">
      <c r="A199" s="35"/>
      <c r="B199" s="36"/>
      <c r="C199" s="240" t="s">
        <v>528</v>
      </c>
      <c r="D199" s="240" t="s">
        <v>432</v>
      </c>
      <c r="E199" s="241" t="s">
        <v>5179</v>
      </c>
      <c r="F199" s="242" t="s">
        <v>5180</v>
      </c>
      <c r="G199" s="243" t="s">
        <v>1331</v>
      </c>
      <c r="H199" s="244">
        <v>1</v>
      </c>
      <c r="I199" s="245"/>
      <c r="J199" s="246">
        <f>ROUND(I199*H199,2)</f>
        <v>0</v>
      </c>
      <c r="K199" s="242" t="s">
        <v>1</v>
      </c>
      <c r="L199" s="247"/>
      <c r="M199" s="248" t="s">
        <v>1</v>
      </c>
      <c r="N199" s="249" t="s">
        <v>46</v>
      </c>
      <c r="O199" s="72"/>
      <c r="P199" s="203">
        <f>O199*H199</f>
        <v>0</v>
      </c>
      <c r="Q199" s="203">
        <v>0</v>
      </c>
      <c r="R199" s="203">
        <f>Q199*H199</f>
        <v>0</v>
      </c>
      <c r="S199" s="203">
        <v>0</v>
      </c>
      <c r="T199" s="204">
        <f>S199*H199</f>
        <v>0</v>
      </c>
      <c r="U199" s="35"/>
      <c r="V199" s="35"/>
      <c r="W199" s="35"/>
      <c r="X199" s="35"/>
      <c r="Y199" s="35"/>
      <c r="Z199" s="35"/>
      <c r="AA199" s="35"/>
      <c r="AB199" s="35"/>
      <c r="AC199" s="35"/>
      <c r="AD199" s="35"/>
      <c r="AE199" s="35"/>
      <c r="AR199" s="205" t="s">
        <v>411</v>
      </c>
      <c r="AT199" s="205" t="s">
        <v>432</v>
      </c>
      <c r="AU199" s="205" t="s">
        <v>90</v>
      </c>
      <c r="AY199" s="18" t="s">
        <v>365</v>
      </c>
      <c r="BE199" s="206">
        <f>IF(N199="základní",J199,0)</f>
        <v>0</v>
      </c>
      <c r="BF199" s="206">
        <f>IF(N199="snížená",J199,0)</f>
        <v>0</v>
      </c>
      <c r="BG199" s="206">
        <f>IF(N199="zákl. přenesená",J199,0)</f>
        <v>0</v>
      </c>
      <c r="BH199" s="206">
        <f>IF(N199="sníž. přenesená",J199,0)</f>
        <v>0</v>
      </c>
      <c r="BI199" s="206">
        <f>IF(N199="nulová",J199,0)</f>
        <v>0</v>
      </c>
      <c r="BJ199" s="18" t="s">
        <v>88</v>
      </c>
      <c r="BK199" s="206">
        <f>ROUND(I199*H199,2)</f>
        <v>0</v>
      </c>
      <c r="BL199" s="18" t="s">
        <v>373</v>
      </c>
      <c r="BM199" s="205" t="s">
        <v>691</v>
      </c>
    </row>
    <row r="200" spans="1:65" s="2" customFormat="1" ht="39">
      <c r="A200" s="35"/>
      <c r="B200" s="36"/>
      <c r="C200" s="37"/>
      <c r="D200" s="209" t="s">
        <v>1270</v>
      </c>
      <c r="E200" s="37"/>
      <c r="F200" s="275" t="s">
        <v>5174</v>
      </c>
      <c r="G200" s="37"/>
      <c r="H200" s="37"/>
      <c r="I200" s="276"/>
      <c r="J200" s="37"/>
      <c r="K200" s="37"/>
      <c r="L200" s="40"/>
      <c r="M200" s="261"/>
      <c r="N200" s="262"/>
      <c r="O200" s="72"/>
      <c r="P200" s="72"/>
      <c r="Q200" s="72"/>
      <c r="R200" s="72"/>
      <c r="S200" s="72"/>
      <c r="T200" s="73"/>
      <c r="U200" s="35"/>
      <c r="V200" s="35"/>
      <c r="W200" s="35"/>
      <c r="X200" s="35"/>
      <c r="Y200" s="35"/>
      <c r="Z200" s="35"/>
      <c r="AA200" s="35"/>
      <c r="AB200" s="35"/>
      <c r="AC200" s="35"/>
      <c r="AD200" s="35"/>
      <c r="AE200" s="35"/>
      <c r="AT200" s="18" t="s">
        <v>1270</v>
      </c>
      <c r="AU200" s="18" t="s">
        <v>90</v>
      </c>
    </row>
    <row r="201" spans="1:65" s="2" customFormat="1" ht="24.2" customHeight="1">
      <c r="A201" s="35"/>
      <c r="B201" s="36"/>
      <c r="C201" s="240" t="s">
        <v>535</v>
      </c>
      <c r="D201" s="240" t="s">
        <v>432</v>
      </c>
      <c r="E201" s="241" t="s">
        <v>5181</v>
      </c>
      <c r="F201" s="242" t="s">
        <v>5182</v>
      </c>
      <c r="G201" s="243" t="s">
        <v>1331</v>
      </c>
      <c r="H201" s="244">
        <v>1</v>
      </c>
      <c r="I201" s="245"/>
      <c r="J201" s="246">
        <f>ROUND(I201*H201,2)</f>
        <v>0</v>
      </c>
      <c r="K201" s="242" t="s">
        <v>1</v>
      </c>
      <c r="L201" s="247"/>
      <c r="M201" s="248" t="s">
        <v>1</v>
      </c>
      <c r="N201" s="249" t="s">
        <v>46</v>
      </c>
      <c r="O201" s="72"/>
      <c r="P201" s="203">
        <f>O201*H201</f>
        <v>0</v>
      </c>
      <c r="Q201" s="203">
        <v>0</v>
      </c>
      <c r="R201" s="203">
        <f>Q201*H201</f>
        <v>0</v>
      </c>
      <c r="S201" s="203">
        <v>0</v>
      </c>
      <c r="T201" s="204">
        <f>S201*H201</f>
        <v>0</v>
      </c>
      <c r="U201" s="35"/>
      <c r="V201" s="35"/>
      <c r="W201" s="35"/>
      <c r="X201" s="35"/>
      <c r="Y201" s="35"/>
      <c r="Z201" s="35"/>
      <c r="AA201" s="35"/>
      <c r="AB201" s="35"/>
      <c r="AC201" s="35"/>
      <c r="AD201" s="35"/>
      <c r="AE201" s="35"/>
      <c r="AR201" s="205" t="s">
        <v>411</v>
      </c>
      <c r="AT201" s="205" t="s">
        <v>432</v>
      </c>
      <c r="AU201" s="205" t="s">
        <v>90</v>
      </c>
      <c r="AY201" s="18" t="s">
        <v>365</v>
      </c>
      <c r="BE201" s="206">
        <f>IF(N201="základní",J201,0)</f>
        <v>0</v>
      </c>
      <c r="BF201" s="206">
        <f>IF(N201="snížená",J201,0)</f>
        <v>0</v>
      </c>
      <c r="BG201" s="206">
        <f>IF(N201="zákl. přenesená",J201,0)</f>
        <v>0</v>
      </c>
      <c r="BH201" s="206">
        <f>IF(N201="sníž. přenesená",J201,0)</f>
        <v>0</v>
      </c>
      <c r="BI201" s="206">
        <f>IF(N201="nulová",J201,0)</f>
        <v>0</v>
      </c>
      <c r="BJ201" s="18" t="s">
        <v>88</v>
      </c>
      <c r="BK201" s="206">
        <f>ROUND(I201*H201,2)</f>
        <v>0</v>
      </c>
      <c r="BL201" s="18" t="s">
        <v>373</v>
      </c>
      <c r="BM201" s="205" t="s">
        <v>702</v>
      </c>
    </row>
    <row r="202" spans="1:65" s="2" customFormat="1" ht="39">
      <c r="A202" s="35"/>
      <c r="B202" s="36"/>
      <c r="C202" s="37"/>
      <c r="D202" s="209" t="s">
        <v>1270</v>
      </c>
      <c r="E202" s="37"/>
      <c r="F202" s="275" t="s">
        <v>5174</v>
      </c>
      <c r="G202" s="37"/>
      <c r="H202" s="37"/>
      <c r="I202" s="276"/>
      <c r="J202" s="37"/>
      <c r="K202" s="37"/>
      <c r="L202" s="40"/>
      <c r="M202" s="261"/>
      <c r="N202" s="262"/>
      <c r="O202" s="72"/>
      <c r="P202" s="72"/>
      <c r="Q202" s="72"/>
      <c r="R202" s="72"/>
      <c r="S202" s="72"/>
      <c r="T202" s="73"/>
      <c r="U202" s="35"/>
      <c r="V202" s="35"/>
      <c r="W202" s="35"/>
      <c r="X202" s="35"/>
      <c r="Y202" s="35"/>
      <c r="Z202" s="35"/>
      <c r="AA202" s="35"/>
      <c r="AB202" s="35"/>
      <c r="AC202" s="35"/>
      <c r="AD202" s="35"/>
      <c r="AE202" s="35"/>
      <c r="AT202" s="18" t="s">
        <v>1270</v>
      </c>
      <c r="AU202" s="18" t="s">
        <v>90</v>
      </c>
    </row>
    <row r="203" spans="1:65" s="2" customFormat="1" ht="24.2" customHeight="1">
      <c r="A203" s="35"/>
      <c r="B203" s="36"/>
      <c r="C203" s="240" t="s">
        <v>540</v>
      </c>
      <c r="D203" s="240" t="s">
        <v>432</v>
      </c>
      <c r="E203" s="241" t="s">
        <v>5183</v>
      </c>
      <c r="F203" s="242" t="s">
        <v>5184</v>
      </c>
      <c r="G203" s="243" t="s">
        <v>1331</v>
      </c>
      <c r="H203" s="244">
        <v>1</v>
      </c>
      <c r="I203" s="245"/>
      <c r="J203" s="246">
        <f>ROUND(I203*H203,2)</f>
        <v>0</v>
      </c>
      <c r="K203" s="242" t="s">
        <v>1</v>
      </c>
      <c r="L203" s="247"/>
      <c r="M203" s="248" t="s">
        <v>1</v>
      </c>
      <c r="N203" s="249" t="s">
        <v>46</v>
      </c>
      <c r="O203" s="72"/>
      <c r="P203" s="203">
        <f>O203*H203</f>
        <v>0</v>
      </c>
      <c r="Q203" s="203">
        <v>0</v>
      </c>
      <c r="R203" s="203">
        <f>Q203*H203</f>
        <v>0</v>
      </c>
      <c r="S203" s="203">
        <v>0</v>
      </c>
      <c r="T203" s="204">
        <f>S203*H203</f>
        <v>0</v>
      </c>
      <c r="U203" s="35"/>
      <c r="V203" s="35"/>
      <c r="W203" s="35"/>
      <c r="X203" s="35"/>
      <c r="Y203" s="35"/>
      <c r="Z203" s="35"/>
      <c r="AA203" s="35"/>
      <c r="AB203" s="35"/>
      <c r="AC203" s="35"/>
      <c r="AD203" s="35"/>
      <c r="AE203" s="35"/>
      <c r="AR203" s="205" t="s">
        <v>411</v>
      </c>
      <c r="AT203" s="205" t="s">
        <v>432</v>
      </c>
      <c r="AU203" s="205" t="s">
        <v>90</v>
      </c>
      <c r="AY203" s="18" t="s">
        <v>365</v>
      </c>
      <c r="BE203" s="206">
        <f>IF(N203="základní",J203,0)</f>
        <v>0</v>
      </c>
      <c r="BF203" s="206">
        <f>IF(N203="snížená",J203,0)</f>
        <v>0</v>
      </c>
      <c r="BG203" s="206">
        <f>IF(N203="zákl. přenesená",J203,0)</f>
        <v>0</v>
      </c>
      <c r="BH203" s="206">
        <f>IF(N203="sníž. přenesená",J203,0)</f>
        <v>0</v>
      </c>
      <c r="BI203" s="206">
        <f>IF(N203="nulová",J203,0)</f>
        <v>0</v>
      </c>
      <c r="BJ203" s="18" t="s">
        <v>88</v>
      </c>
      <c r="BK203" s="206">
        <f>ROUND(I203*H203,2)</f>
        <v>0</v>
      </c>
      <c r="BL203" s="18" t="s">
        <v>373</v>
      </c>
      <c r="BM203" s="205" t="s">
        <v>710</v>
      </c>
    </row>
    <row r="204" spans="1:65" s="2" customFormat="1" ht="39">
      <c r="A204" s="35"/>
      <c r="B204" s="36"/>
      <c r="C204" s="37"/>
      <c r="D204" s="209" t="s">
        <v>1270</v>
      </c>
      <c r="E204" s="37"/>
      <c r="F204" s="275" t="s">
        <v>5174</v>
      </c>
      <c r="G204" s="37"/>
      <c r="H204" s="37"/>
      <c r="I204" s="276"/>
      <c r="J204" s="37"/>
      <c r="K204" s="37"/>
      <c r="L204" s="40"/>
      <c r="M204" s="261"/>
      <c r="N204" s="262"/>
      <c r="O204" s="72"/>
      <c r="P204" s="72"/>
      <c r="Q204" s="72"/>
      <c r="R204" s="72"/>
      <c r="S204" s="72"/>
      <c r="T204" s="73"/>
      <c r="U204" s="35"/>
      <c r="V204" s="35"/>
      <c r="W204" s="35"/>
      <c r="X204" s="35"/>
      <c r="Y204" s="35"/>
      <c r="Z204" s="35"/>
      <c r="AA204" s="35"/>
      <c r="AB204" s="35"/>
      <c r="AC204" s="35"/>
      <c r="AD204" s="35"/>
      <c r="AE204" s="35"/>
      <c r="AT204" s="18" t="s">
        <v>1270</v>
      </c>
      <c r="AU204" s="18" t="s">
        <v>90</v>
      </c>
    </row>
    <row r="205" spans="1:65" s="2" customFormat="1" ht="24.2" customHeight="1">
      <c r="A205" s="35"/>
      <c r="B205" s="36"/>
      <c r="C205" s="240" t="s">
        <v>436</v>
      </c>
      <c r="D205" s="240" t="s">
        <v>432</v>
      </c>
      <c r="E205" s="241" t="s">
        <v>5185</v>
      </c>
      <c r="F205" s="242" t="s">
        <v>5186</v>
      </c>
      <c r="G205" s="243" t="s">
        <v>1331</v>
      </c>
      <c r="H205" s="244">
        <v>2</v>
      </c>
      <c r="I205" s="245"/>
      <c r="J205" s="246">
        <f>ROUND(I205*H205,2)</f>
        <v>0</v>
      </c>
      <c r="K205" s="242" t="s">
        <v>1</v>
      </c>
      <c r="L205" s="247"/>
      <c r="M205" s="248" t="s">
        <v>1</v>
      </c>
      <c r="N205" s="249" t="s">
        <v>46</v>
      </c>
      <c r="O205" s="72"/>
      <c r="P205" s="203">
        <f>O205*H205</f>
        <v>0</v>
      </c>
      <c r="Q205" s="203">
        <v>0</v>
      </c>
      <c r="R205" s="203">
        <f>Q205*H205</f>
        <v>0</v>
      </c>
      <c r="S205" s="203">
        <v>0</v>
      </c>
      <c r="T205" s="204">
        <f>S205*H205</f>
        <v>0</v>
      </c>
      <c r="U205" s="35"/>
      <c r="V205" s="35"/>
      <c r="W205" s="35"/>
      <c r="X205" s="35"/>
      <c r="Y205" s="35"/>
      <c r="Z205" s="35"/>
      <c r="AA205" s="35"/>
      <c r="AB205" s="35"/>
      <c r="AC205" s="35"/>
      <c r="AD205" s="35"/>
      <c r="AE205" s="35"/>
      <c r="AR205" s="205" t="s">
        <v>411</v>
      </c>
      <c r="AT205" s="205" t="s">
        <v>432</v>
      </c>
      <c r="AU205" s="205" t="s">
        <v>90</v>
      </c>
      <c r="AY205" s="18" t="s">
        <v>365</v>
      </c>
      <c r="BE205" s="206">
        <f>IF(N205="základní",J205,0)</f>
        <v>0</v>
      </c>
      <c r="BF205" s="206">
        <f>IF(N205="snížená",J205,0)</f>
        <v>0</v>
      </c>
      <c r="BG205" s="206">
        <f>IF(N205="zákl. přenesená",J205,0)</f>
        <v>0</v>
      </c>
      <c r="BH205" s="206">
        <f>IF(N205="sníž. přenesená",J205,0)</f>
        <v>0</v>
      </c>
      <c r="BI205" s="206">
        <f>IF(N205="nulová",J205,0)</f>
        <v>0</v>
      </c>
      <c r="BJ205" s="18" t="s">
        <v>88</v>
      </c>
      <c r="BK205" s="206">
        <f>ROUND(I205*H205,2)</f>
        <v>0</v>
      </c>
      <c r="BL205" s="18" t="s">
        <v>373</v>
      </c>
      <c r="BM205" s="205" t="s">
        <v>718</v>
      </c>
    </row>
    <row r="206" spans="1:65" s="2" customFormat="1" ht="39">
      <c r="A206" s="35"/>
      <c r="B206" s="36"/>
      <c r="C206" s="37"/>
      <c r="D206" s="209" t="s">
        <v>1270</v>
      </c>
      <c r="E206" s="37"/>
      <c r="F206" s="275" t="s">
        <v>5174</v>
      </c>
      <c r="G206" s="37"/>
      <c r="H206" s="37"/>
      <c r="I206" s="276"/>
      <c r="J206" s="37"/>
      <c r="K206" s="37"/>
      <c r="L206" s="40"/>
      <c r="M206" s="261"/>
      <c r="N206" s="262"/>
      <c r="O206" s="72"/>
      <c r="P206" s="72"/>
      <c r="Q206" s="72"/>
      <c r="R206" s="72"/>
      <c r="S206" s="72"/>
      <c r="T206" s="73"/>
      <c r="U206" s="35"/>
      <c r="V206" s="35"/>
      <c r="W206" s="35"/>
      <c r="X206" s="35"/>
      <c r="Y206" s="35"/>
      <c r="Z206" s="35"/>
      <c r="AA206" s="35"/>
      <c r="AB206" s="35"/>
      <c r="AC206" s="35"/>
      <c r="AD206" s="35"/>
      <c r="AE206" s="35"/>
      <c r="AT206" s="18" t="s">
        <v>1270</v>
      </c>
      <c r="AU206" s="18" t="s">
        <v>90</v>
      </c>
    </row>
    <row r="207" spans="1:65" s="2" customFormat="1" ht="24.2" customHeight="1">
      <c r="A207" s="35"/>
      <c r="B207" s="36"/>
      <c r="C207" s="240" t="s">
        <v>550</v>
      </c>
      <c r="D207" s="240" t="s">
        <v>432</v>
      </c>
      <c r="E207" s="241" t="s">
        <v>5187</v>
      </c>
      <c r="F207" s="242" t="s">
        <v>5188</v>
      </c>
      <c r="G207" s="243" t="s">
        <v>1331</v>
      </c>
      <c r="H207" s="244">
        <v>1</v>
      </c>
      <c r="I207" s="245"/>
      <c r="J207" s="246">
        <f>ROUND(I207*H207,2)</f>
        <v>0</v>
      </c>
      <c r="K207" s="242" t="s">
        <v>1</v>
      </c>
      <c r="L207" s="247"/>
      <c r="M207" s="248" t="s">
        <v>1</v>
      </c>
      <c r="N207" s="249" t="s">
        <v>46</v>
      </c>
      <c r="O207" s="72"/>
      <c r="P207" s="203">
        <f>O207*H207</f>
        <v>0</v>
      </c>
      <c r="Q207" s="203">
        <v>0</v>
      </c>
      <c r="R207" s="203">
        <f>Q207*H207</f>
        <v>0</v>
      </c>
      <c r="S207" s="203">
        <v>0</v>
      </c>
      <c r="T207" s="204">
        <f>S207*H207</f>
        <v>0</v>
      </c>
      <c r="U207" s="35"/>
      <c r="V207" s="35"/>
      <c r="W207" s="35"/>
      <c r="X207" s="35"/>
      <c r="Y207" s="35"/>
      <c r="Z207" s="35"/>
      <c r="AA207" s="35"/>
      <c r="AB207" s="35"/>
      <c r="AC207" s="35"/>
      <c r="AD207" s="35"/>
      <c r="AE207" s="35"/>
      <c r="AR207" s="205" t="s">
        <v>411</v>
      </c>
      <c r="AT207" s="205" t="s">
        <v>432</v>
      </c>
      <c r="AU207" s="205" t="s">
        <v>90</v>
      </c>
      <c r="AY207" s="18" t="s">
        <v>365</v>
      </c>
      <c r="BE207" s="206">
        <f>IF(N207="základní",J207,0)</f>
        <v>0</v>
      </c>
      <c r="BF207" s="206">
        <f>IF(N207="snížená",J207,0)</f>
        <v>0</v>
      </c>
      <c r="BG207" s="206">
        <f>IF(N207="zákl. přenesená",J207,0)</f>
        <v>0</v>
      </c>
      <c r="BH207" s="206">
        <f>IF(N207="sníž. přenesená",J207,0)</f>
        <v>0</v>
      </c>
      <c r="BI207" s="206">
        <f>IF(N207="nulová",J207,0)</f>
        <v>0</v>
      </c>
      <c r="BJ207" s="18" t="s">
        <v>88</v>
      </c>
      <c r="BK207" s="206">
        <f>ROUND(I207*H207,2)</f>
        <v>0</v>
      </c>
      <c r="BL207" s="18" t="s">
        <v>373</v>
      </c>
      <c r="BM207" s="205" t="s">
        <v>726</v>
      </c>
    </row>
    <row r="208" spans="1:65" s="2" customFormat="1" ht="39">
      <c r="A208" s="35"/>
      <c r="B208" s="36"/>
      <c r="C208" s="37"/>
      <c r="D208" s="209" t="s">
        <v>1270</v>
      </c>
      <c r="E208" s="37"/>
      <c r="F208" s="275" t="s">
        <v>5174</v>
      </c>
      <c r="G208" s="37"/>
      <c r="H208" s="37"/>
      <c r="I208" s="276"/>
      <c r="J208" s="37"/>
      <c r="K208" s="37"/>
      <c r="L208" s="40"/>
      <c r="M208" s="261"/>
      <c r="N208" s="262"/>
      <c r="O208" s="72"/>
      <c r="P208" s="72"/>
      <c r="Q208" s="72"/>
      <c r="R208" s="72"/>
      <c r="S208" s="72"/>
      <c r="T208" s="73"/>
      <c r="U208" s="35"/>
      <c r="V208" s="35"/>
      <c r="W208" s="35"/>
      <c r="X208" s="35"/>
      <c r="Y208" s="35"/>
      <c r="Z208" s="35"/>
      <c r="AA208" s="35"/>
      <c r="AB208" s="35"/>
      <c r="AC208" s="35"/>
      <c r="AD208" s="35"/>
      <c r="AE208" s="35"/>
      <c r="AT208" s="18" t="s">
        <v>1270</v>
      </c>
      <c r="AU208" s="18" t="s">
        <v>90</v>
      </c>
    </row>
    <row r="209" spans="1:65" s="2" customFormat="1" ht="24.2" customHeight="1">
      <c r="A209" s="35"/>
      <c r="B209" s="36"/>
      <c r="C209" s="240" t="s">
        <v>555</v>
      </c>
      <c r="D209" s="240" t="s">
        <v>432</v>
      </c>
      <c r="E209" s="241" t="s">
        <v>5189</v>
      </c>
      <c r="F209" s="242" t="s">
        <v>5190</v>
      </c>
      <c r="G209" s="243" t="s">
        <v>1331</v>
      </c>
      <c r="H209" s="244">
        <v>1</v>
      </c>
      <c r="I209" s="245"/>
      <c r="J209" s="246">
        <f>ROUND(I209*H209,2)</f>
        <v>0</v>
      </c>
      <c r="K209" s="242" t="s">
        <v>1</v>
      </c>
      <c r="L209" s="247"/>
      <c r="M209" s="248" t="s">
        <v>1</v>
      </c>
      <c r="N209" s="249" t="s">
        <v>46</v>
      </c>
      <c r="O209" s="72"/>
      <c r="P209" s="203">
        <f>O209*H209</f>
        <v>0</v>
      </c>
      <c r="Q209" s="203">
        <v>0</v>
      </c>
      <c r="R209" s="203">
        <f>Q209*H209</f>
        <v>0</v>
      </c>
      <c r="S209" s="203">
        <v>0</v>
      </c>
      <c r="T209" s="204">
        <f>S209*H209</f>
        <v>0</v>
      </c>
      <c r="U209" s="35"/>
      <c r="V209" s="35"/>
      <c r="W209" s="35"/>
      <c r="X209" s="35"/>
      <c r="Y209" s="35"/>
      <c r="Z209" s="35"/>
      <c r="AA209" s="35"/>
      <c r="AB209" s="35"/>
      <c r="AC209" s="35"/>
      <c r="AD209" s="35"/>
      <c r="AE209" s="35"/>
      <c r="AR209" s="205" t="s">
        <v>411</v>
      </c>
      <c r="AT209" s="205" t="s">
        <v>432</v>
      </c>
      <c r="AU209" s="205" t="s">
        <v>90</v>
      </c>
      <c r="AY209" s="18" t="s">
        <v>365</v>
      </c>
      <c r="BE209" s="206">
        <f>IF(N209="základní",J209,0)</f>
        <v>0</v>
      </c>
      <c r="BF209" s="206">
        <f>IF(N209="snížená",J209,0)</f>
        <v>0</v>
      </c>
      <c r="BG209" s="206">
        <f>IF(N209="zákl. přenesená",J209,0)</f>
        <v>0</v>
      </c>
      <c r="BH209" s="206">
        <f>IF(N209="sníž. přenesená",J209,0)</f>
        <v>0</v>
      </c>
      <c r="BI209" s="206">
        <f>IF(N209="nulová",J209,0)</f>
        <v>0</v>
      </c>
      <c r="BJ209" s="18" t="s">
        <v>88</v>
      </c>
      <c r="BK209" s="206">
        <f>ROUND(I209*H209,2)</f>
        <v>0</v>
      </c>
      <c r="BL209" s="18" t="s">
        <v>373</v>
      </c>
      <c r="BM209" s="205" t="s">
        <v>734</v>
      </c>
    </row>
    <row r="210" spans="1:65" s="2" customFormat="1" ht="39">
      <c r="A210" s="35"/>
      <c r="B210" s="36"/>
      <c r="C210" s="37"/>
      <c r="D210" s="209" t="s">
        <v>1270</v>
      </c>
      <c r="E210" s="37"/>
      <c r="F210" s="275" t="s">
        <v>5174</v>
      </c>
      <c r="G210" s="37"/>
      <c r="H210" s="37"/>
      <c r="I210" s="276"/>
      <c r="J210" s="37"/>
      <c r="K210" s="37"/>
      <c r="L210" s="40"/>
      <c r="M210" s="261"/>
      <c r="N210" s="262"/>
      <c r="O210" s="72"/>
      <c r="P210" s="72"/>
      <c r="Q210" s="72"/>
      <c r="R210" s="72"/>
      <c r="S210" s="72"/>
      <c r="T210" s="73"/>
      <c r="U210" s="35"/>
      <c r="V210" s="35"/>
      <c r="W210" s="35"/>
      <c r="X210" s="35"/>
      <c r="Y210" s="35"/>
      <c r="Z210" s="35"/>
      <c r="AA210" s="35"/>
      <c r="AB210" s="35"/>
      <c r="AC210" s="35"/>
      <c r="AD210" s="35"/>
      <c r="AE210" s="35"/>
      <c r="AT210" s="18" t="s">
        <v>1270</v>
      </c>
      <c r="AU210" s="18" t="s">
        <v>90</v>
      </c>
    </row>
    <row r="211" spans="1:65" s="2" customFormat="1" ht="24.2" customHeight="1">
      <c r="A211" s="35"/>
      <c r="B211" s="36"/>
      <c r="C211" s="240" t="s">
        <v>561</v>
      </c>
      <c r="D211" s="240" t="s">
        <v>432</v>
      </c>
      <c r="E211" s="241" t="s">
        <v>5191</v>
      </c>
      <c r="F211" s="242" t="s">
        <v>5192</v>
      </c>
      <c r="G211" s="243" t="s">
        <v>1331</v>
      </c>
      <c r="H211" s="244">
        <v>3</v>
      </c>
      <c r="I211" s="245"/>
      <c r="J211" s="246">
        <f>ROUND(I211*H211,2)</f>
        <v>0</v>
      </c>
      <c r="K211" s="242" t="s">
        <v>1</v>
      </c>
      <c r="L211" s="247"/>
      <c r="M211" s="248" t="s">
        <v>1</v>
      </c>
      <c r="N211" s="249" t="s">
        <v>46</v>
      </c>
      <c r="O211" s="72"/>
      <c r="P211" s="203">
        <f>O211*H211</f>
        <v>0</v>
      </c>
      <c r="Q211" s="203">
        <v>0</v>
      </c>
      <c r="R211" s="203">
        <f>Q211*H211</f>
        <v>0</v>
      </c>
      <c r="S211" s="203">
        <v>0</v>
      </c>
      <c r="T211" s="204">
        <f>S211*H211</f>
        <v>0</v>
      </c>
      <c r="U211" s="35"/>
      <c r="V211" s="35"/>
      <c r="W211" s="35"/>
      <c r="X211" s="35"/>
      <c r="Y211" s="35"/>
      <c r="Z211" s="35"/>
      <c r="AA211" s="35"/>
      <c r="AB211" s="35"/>
      <c r="AC211" s="35"/>
      <c r="AD211" s="35"/>
      <c r="AE211" s="35"/>
      <c r="AR211" s="205" t="s">
        <v>411</v>
      </c>
      <c r="AT211" s="205" t="s">
        <v>432</v>
      </c>
      <c r="AU211" s="205" t="s">
        <v>90</v>
      </c>
      <c r="AY211" s="18" t="s">
        <v>365</v>
      </c>
      <c r="BE211" s="206">
        <f>IF(N211="základní",J211,0)</f>
        <v>0</v>
      </c>
      <c r="BF211" s="206">
        <f>IF(N211="snížená",J211,0)</f>
        <v>0</v>
      </c>
      <c r="BG211" s="206">
        <f>IF(N211="zákl. přenesená",J211,0)</f>
        <v>0</v>
      </c>
      <c r="BH211" s="206">
        <f>IF(N211="sníž. přenesená",J211,0)</f>
        <v>0</v>
      </c>
      <c r="BI211" s="206">
        <f>IF(N211="nulová",J211,0)</f>
        <v>0</v>
      </c>
      <c r="BJ211" s="18" t="s">
        <v>88</v>
      </c>
      <c r="BK211" s="206">
        <f>ROUND(I211*H211,2)</f>
        <v>0</v>
      </c>
      <c r="BL211" s="18" t="s">
        <v>373</v>
      </c>
      <c r="BM211" s="205" t="s">
        <v>742</v>
      </c>
    </row>
    <row r="212" spans="1:65" s="2" customFormat="1" ht="39">
      <c r="A212" s="35"/>
      <c r="B212" s="36"/>
      <c r="C212" s="37"/>
      <c r="D212" s="209" t="s">
        <v>1270</v>
      </c>
      <c r="E212" s="37"/>
      <c r="F212" s="275" t="s">
        <v>5174</v>
      </c>
      <c r="G212" s="37"/>
      <c r="H212" s="37"/>
      <c r="I212" s="276"/>
      <c r="J212" s="37"/>
      <c r="K212" s="37"/>
      <c r="L212" s="40"/>
      <c r="M212" s="261"/>
      <c r="N212" s="262"/>
      <c r="O212" s="72"/>
      <c r="P212" s="72"/>
      <c r="Q212" s="72"/>
      <c r="R212" s="72"/>
      <c r="S212" s="72"/>
      <c r="T212" s="73"/>
      <c r="U212" s="35"/>
      <c r="V212" s="35"/>
      <c r="W212" s="35"/>
      <c r="X212" s="35"/>
      <c r="Y212" s="35"/>
      <c r="Z212" s="35"/>
      <c r="AA212" s="35"/>
      <c r="AB212" s="35"/>
      <c r="AC212" s="35"/>
      <c r="AD212" s="35"/>
      <c r="AE212" s="35"/>
      <c r="AT212" s="18" t="s">
        <v>1270</v>
      </c>
      <c r="AU212" s="18" t="s">
        <v>90</v>
      </c>
    </row>
    <row r="213" spans="1:65" s="2" customFormat="1" ht="24.2" customHeight="1">
      <c r="A213" s="35"/>
      <c r="B213" s="36"/>
      <c r="C213" s="240" t="s">
        <v>568</v>
      </c>
      <c r="D213" s="240" t="s">
        <v>432</v>
      </c>
      <c r="E213" s="241" t="s">
        <v>5193</v>
      </c>
      <c r="F213" s="242" t="s">
        <v>5194</v>
      </c>
      <c r="G213" s="243" t="s">
        <v>1331</v>
      </c>
      <c r="H213" s="244">
        <v>8</v>
      </c>
      <c r="I213" s="245"/>
      <c r="J213" s="246">
        <f>ROUND(I213*H213,2)</f>
        <v>0</v>
      </c>
      <c r="K213" s="242" t="s">
        <v>1</v>
      </c>
      <c r="L213" s="247"/>
      <c r="M213" s="248" t="s">
        <v>1</v>
      </c>
      <c r="N213" s="249" t="s">
        <v>46</v>
      </c>
      <c r="O213" s="72"/>
      <c r="P213" s="203">
        <f>O213*H213</f>
        <v>0</v>
      </c>
      <c r="Q213" s="203">
        <v>0</v>
      </c>
      <c r="R213" s="203">
        <f>Q213*H213</f>
        <v>0</v>
      </c>
      <c r="S213" s="203">
        <v>0</v>
      </c>
      <c r="T213" s="204">
        <f>S213*H213</f>
        <v>0</v>
      </c>
      <c r="U213" s="35"/>
      <c r="V213" s="35"/>
      <c r="W213" s="35"/>
      <c r="X213" s="35"/>
      <c r="Y213" s="35"/>
      <c r="Z213" s="35"/>
      <c r="AA213" s="35"/>
      <c r="AB213" s="35"/>
      <c r="AC213" s="35"/>
      <c r="AD213" s="35"/>
      <c r="AE213" s="35"/>
      <c r="AR213" s="205" t="s">
        <v>411</v>
      </c>
      <c r="AT213" s="205" t="s">
        <v>432</v>
      </c>
      <c r="AU213" s="205" t="s">
        <v>90</v>
      </c>
      <c r="AY213" s="18" t="s">
        <v>365</v>
      </c>
      <c r="BE213" s="206">
        <f>IF(N213="základní",J213,0)</f>
        <v>0</v>
      </c>
      <c r="BF213" s="206">
        <f>IF(N213="snížená",J213,0)</f>
        <v>0</v>
      </c>
      <c r="BG213" s="206">
        <f>IF(N213="zákl. přenesená",J213,0)</f>
        <v>0</v>
      </c>
      <c r="BH213" s="206">
        <f>IF(N213="sníž. přenesená",J213,0)</f>
        <v>0</v>
      </c>
      <c r="BI213" s="206">
        <f>IF(N213="nulová",J213,0)</f>
        <v>0</v>
      </c>
      <c r="BJ213" s="18" t="s">
        <v>88</v>
      </c>
      <c r="BK213" s="206">
        <f>ROUND(I213*H213,2)</f>
        <v>0</v>
      </c>
      <c r="BL213" s="18" t="s">
        <v>373</v>
      </c>
      <c r="BM213" s="205" t="s">
        <v>750</v>
      </c>
    </row>
    <row r="214" spans="1:65" s="2" customFormat="1" ht="39">
      <c r="A214" s="35"/>
      <c r="B214" s="36"/>
      <c r="C214" s="37"/>
      <c r="D214" s="209" t="s">
        <v>1270</v>
      </c>
      <c r="E214" s="37"/>
      <c r="F214" s="275" t="s">
        <v>5174</v>
      </c>
      <c r="G214" s="37"/>
      <c r="H214" s="37"/>
      <c r="I214" s="276"/>
      <c r="J214" s="37"/>
      <c r="K214" s="37"/>
      <c r="L214" s="40"/>
      <c r="M214" s="261"/>
      <c r="N214" s="262"/>
      <c r="O214" s="72"/>
      <c r="P214" s="72"/>
      <c r="Q214" s="72"/>
      <c r="R214" s="72"/>
      <c r="S214" s="72"/>
      <c r="T214" s="73"/>
      <c r="U214" s="35"/>
      <c r="V214" s="35"/>
      <c r="W214" s="35"/>
      <c r="X214" s="35"/>
      <c r="Y214" s="35"/>
      <c r="Z214" s="35"/>
      <c r="AA214" s="35"/>
      <c r="AB214" s="35"/>
      <c r="AC214" s="35"/>
      <c r="AD214" s="35"/>
      <c r="AE214" s="35"/>
      <c r="AT214" s="18" t="s">
        <v>1270</v>
      </c>
      <c r="AU214" s="18" t="s">
        <v>90</v>
      </c>
    </row>
    <row r="215" spans="1:65" s="2" customFormat="1" ht="24.2" customHeight="1">
      <c r="A215" s="35"/>
      <c r="B215" s="36"/>
      <c r="C215" s="240" t="s">
        <v>573</v>
      </c>
      <c r="D215" s="240" t="s">
        <v>432</v>
      </c>
      <c r="E215" s="241" t="s">
        <v>5195</v>
      </c>
      <c r="F215" s="242" t="s">
        <v>5196</v>
      </c>
      <c r="G215" s="243" t="s">
        <v>1331</v>
      </c>
      <c r="H215" s="244">
        <v>1</v>
      </c>
      <c r="I215" s="245"/>
      <c r="J215" s="246">
        <f>ROUND(I215*H215,2)</f>
        <v>0</v>
      </c>
      <c r="K215" s="242" t="s">
        <v>1</v>
      </c>
      <c r="L215" s="247"/>
      <c r="M215" s="248" t="s">
        <v>1</v>
      </c>
      <c r="N215" s="249" t="s">
        <v>46</v>
      </c>
      <c r="O215" s="72"/>
      <c r="P215" s="203">
        <f>O215*H215</f>
        <v>0</v>
      </c>
      <c r="Q215" s="203">
        <v>0</v>
      </c>
      <c r="R215" s="203">
        <f>Q215*H215</f>
        <v>0</v>
      </c>
      <c r="S215" s="203">
        <v>0</v>
      </c>
      <c r="T215" s="204">
        <f>S215*H215</f>
        <v>0</v>
      </c>
      <c r="U215" s="35"/>
      <c r="V215" s="35"/>
      <c r="W215" s="35"/>
      <c r="X215" s="35"/>
      <c r="Y215" s="35"/>
      <c r="Z215" s="35"/>
      <c r="AA215" s="35"/>
      <c r="AB215" s="35"/>
      <c r="AC215" s="35"/>
      <c r="AD215" s="35"/>
      <c r="AE215" s="35"/>
      <c r="AR215" s="205" t="s">
        <v>411</v>
      </c>
      <c r="AT215" s="205" t="s">
        <v>432</v>
      </c>
      <c r="AU215" s="205" t="s">
        <v>90</v>
      </c>
      <c r="AY215" s="18" t="s">
        <v>365</v>
      </c>
      <c r="BE215" s="206">
        <f>IF(N215="základní",J215,0)</f>
        <v>0</v>
      </c>
      <c r="BF215" s="206">
        <f>IF(N215="snížená",J215,0)</f>
        <v>0</v>
      </c>
      <c r="BG215" s="206">
        <f>IF(N215="zákl. přenesená",J215,0)</f>
        <v>0</v>
      </c>
      <c r="BH215" s="206">
        <f>IF(N215="sníž. přenesená",J215,0)</f>
        <v>0</v>
      </c>
      <c r="BI215" s="206">
        <f>IF(N215="nulová",J215,0)</f>
        <v>0</v>
      </c>
      <c r="BJ215" s="18" t="s">
        <v>88</v>
      </c>
      <c r="BK215" s="206">
        <f>ROUND(I215*H215,2)</f>
        <v>0</v>
      </c>
      <c r="BL215" s="18" t="s">
        <v>373</v>
      </c>
      <c r="BM215" s="205" t="s">
        <v>758</v>
      </c>
    </row>
    <row r="216" spans="1:65" s="2" customFormat="1" ht="39">
      <c r="A216" s="35"/>
      <c r="B216" s="36"/>
      <c r="C216" s="37"/>
      <c r="D216" s="209" t="s">
        <v>1270</v>
      </c>
      <c r="E216" s="37"/>
      <c r="F216" s="275" t="s">
        <v>5174</v>
      </c>
      <c r="G216" s="37"/>
      <c r="H216" s="37"/>
      <c r="I216" s="276"/>
      <c r="J216" s="37"/>
      <c r="K216" s="37"/>
      <c r="L216" s="40"/>
      <c r="M216" s="261"/>
      <c r="N216" s="262"/>
      <c r="O216" s="72"/>
      <c r="P216" s="72"/>
      <c r="Q216" s="72"/>
      <c r="R216" s="72"/>
      <c r="S216" s="72"/>
      <c r="T216" s="73"/>
      <c r="U216" s="35"/>
      <c r="V216" s="35"/>
      <c r="W216" s="35"/>
      <c r="X216" s="35"/>
      <c r="Y216" s="35"/>
      <c r="Z216" s="35"/>
      <c r="AA216" s="35"/>
      <c r="AB216" s="35"/>
      <c r="AC216" s="35"/>
      <c r="AD216" s="35"/>
      <c r="AE216" s="35"/>
      <c r="AT216" s="18" t="s">
        <v>1270</v>
      </c>
      <c r="AU216" s="18" t="s">
        <v>90</v>
      </c>
    </row>
    <row r="217" spans="1:65" s="2" customFormat="1" ht="16.5" customHeight="1">
      <c r="A217" s="35"/>
      <c r="B217" s="36"/>
      <c r="C217" s="240" t="s">
        <v>579</v>
      </c>
      <c r="D217" s="240" t="s">
        <v>432</v>
      </c>
      <c r="E217" s="241" t="s">
        <v>5197</v>
      </c>
      <c r="F217" s="242" t="s">
        <v>5198</v>
      </c>
      <c r="G217" s="243" t="s">
        <v>1331</v>
      </c>
      <c r="H217" s="244">
        <v>3</v>
      </c>
      <c r="I217" s="245"/>
      <c r="J217" s="246">
        <f>ROUND(I217*H217,2)</f>
        <v>0</v>
      </c>
      <c r="K217" s="242" t="s">
        <v>1</v>
      </c>
      <c r="L217" s="247"/>
      <c r="M217" s="248" t="s">
        <v>1</v>
      </c>
      <c r="N217" s="249" t="s">
        <v>46</v>
      </c>
      <c r="O217" s="72"/>
      <c r="P217" s="203">
        <f>O217*H217</f>
        <v>0</v>
      </c>
      <c r="Q217" s="203">
        <v>0</v>
      </c>
      <c r="R217" s="203">
        <f>Q217*H217</f>
        <v>0</v>
      </c>
      <c r="S217" s="203">
        <v>0</v>
      </c>
      <c r="T217" s="204">
        <f>S217*H217</f>
        <v>0</v>
      </c>
      <c r="U217" s="35"/>
      <c r="V217" s="35"/>
      <c r="W217" s="35"/>
      <c r="X217" s="35"/>
      <c r="Y217" s="35"/>
      <c r="Z217" s="35"/>
      <c r="AA217" s="35"/>
      <c r="AB217" s="35"/>
      <c r="AC217" s="35"/>
      <c r="AD217" s="35"/>
      <c r="AE217" s="35"/>
      <c r="AR217" s="205" t="s">
        <v>411</v>
      </c>
      <c r="AT217" s="205" t="s">
        <v>432</v>
      </c>
      <c r="AU217" s="205" t="s">
        <v>90</v>
      </c>
      <c r="AY217" s="18" t="s">
        <v>365</v>
      </c>
      <c r="BE217" s="206">
        <f>IF(N217="základní",J217,0)</f>
        <v>0</v>
      </c>
      <c r="BF217" s="206">
        <f>IF(N217="snížená",J217,0)</f>
        <v>0</v>
      </c>
      <c r="BG217" s="206">
        <f>IF(N217="zákl. přenesená",J217,0)</f>
        <v>0</v>
      </c>
      <c r="BH217" s="206">
        <f>IF(N217="sníž. přenesená",J217,0)</f>
        <v>0</v>
      </c>
      <c r="BI217" s="206">
        <f>IF(N217="nulová",J217,0)</f>
        <v>0</v>
      </c>
      <c r="BJ217" s="18" t="s">
        <v>88</v>
      </c>
      <c r="BK217" s="206">
        <f>ROUND(I217*H217,2)</f>
        <v>0</v>
      </c>
      <c r="BL217" s="18" t="s">
        <v>373</v>
      </c>
      <c r="BM217" s="205" t="s">
        <v>775</v>
      </c>
    </row>
    <row r="218" spans="1:65" s="2" customFormat="1" ht="39">
      <c r="A218" s="35"/>
      <c r="B218" s="36"/>
      <c r="C218" s="37"/>
      <c r="D218" s="209" t="s">
        <v>1270</v>
      </c>
      <c r="E218" s="37"/>
      <c r="F218" s="275" t="s">
        <v>5174</v>
      </c>
      <c r="G218" s="37"/>
      <c r="H218" s="37"/>
      <c r="I218" s="276"/>
      <c r="J218" s="37"/>
      <c r="K218" s="37"/>
      <c r="L218" s="40"/>
      <c r="M218" s="261"/>
      <c r="N218" s="262"/>
      <c r="O218" s="72"/>
      <c r="P218" s="72"/>
      <c r="Q218" s="72"/>
      <c r="R218" s="72"/>
      <c r="S218" s="72"/>
      <c r="T218" s="73"/>
      <c r="U218" s="35"/>
      <c r="V218" s="35"/>
      <c r="W218" s="35"/>
      <c r="X218" s="35"/>
      <c r="Y218" s="35"/>
      <c r="Z218" s="35"/>
      <c r="AA218" s="35"/>
      <c r="AB218" s="35"/>
      <c r="AC218" s="35"/>
      <c r="AD218" s="35"/>
      <c r="AE218" s="35"/>
      <c r="AT218" s="18" t="s">
        <v>1270</v>
      </c>
      <c r="AU218" s="18" t="s">
        <v>90</v>
      </c>
    </row>
    <row r="219" spans="1:65" s="2" customFormat="1" ht="16.5" customHeight="1">
      <c r="A219" s="35"/>
      <c r="B219" s="36"/>
      <c r="C219" s="240" t="s">
        <v>584</v>
      </c>
      <c r="D219" s="240" t="s">
        <v>432</v>
      </c>
      <c r="E219" s="241" t="s">
        <v>5199</v>
      </c>
      <c r="F219" s="242" t="s">
        <v>5200</v>
      </c>
      <c r="G219" s="243" t="s">
        <v>1331</v>
      </c>
      <c r="H219" s="244">
        <v>3</v>
      </c>
      <c r="I219" s="245"/>
      <c r="J219" s="246">
        <f>ROUND(I219*H219,2)</f>
        <v>0</v>
      </c>
      <c r="K219" s="242" t="s">
        <v>1</v>
      </c>
      <c r="L219" s="247"/>
      <c r="M219" s="248" t="s">
        <v>1</v>
      </c>
      <c r="N219" s="249" t="s">
        <v>46</v>
      </c>
      <c r="O219" s="72"/>
      <c r="P219" s="203">
        <f>O219*H219</f>
        <v>0</v>
      </c>
      <c r="Q219" s="203">
        <v>0</v>
      </c>
      <c r="R219" s="203">
        <f>Q219*H219</f>
        <v>0</v>
      </c>
      <c r="S219" s="203">
        <v>0</v>
      </c>
      <c r="T219" s="204">
        <f>S219*H219</f>
        <v>0</v>
      </c>
      <c r="U219" s="35"/>
      <c r="V219" s="35"/>
      <c r="W219" s="35"/>
      <c r="X219" s="35"/>
      <c r="Y219" s="35"/>
      <c r="Z219" s="35"/>
      <c r="AA219" s="35"/>
      <c r="AB219" s="35"/>
      <c r="AC219" s="35"/>
      <c r="AD219" s="35"/>
      <c r="AE219" s="35"/>
      <c r="AR219" s="205" t="s">
        <v>411</v>
      </c>
      <c r="AT219" s="205" t="s">
        <v>432</v>
      </c>
      <c r="AU219" s="205" t="s">
        <v>90</v>
      </c>
      <c r="AY219" s="18" t="s">
        <v>365</v>
      </c>
      <c r="BE219" s="206">
        <f>IF(N219="základní",J219,0)</f>
        <v>0</v>
      </c>
      <c r="BF219" s="206">
        <f>IF(N219="snížená",J219,0)</f>
        <v>0</v>
      </c>
      <c r="BG219" s="206">
        <f>IF(N219="zákl. přenesená",J219,0)</f>
        <v>0</v>
      </c>
      <c r="BH219" s="206">
        <f>IF(N219="sníž. přenesená",J219,0)</f>
        <v>0</v>
      </c>
      <c r="BI219" s="206">
        <f>IF(N219="nulová",J219,0)</f>
        <v>0</v>
      </c>
      <c r="BJ219" s="18" t="s">
        <v>88</v>
      </c>
      <c r="BK219" s="206">
        <f>ROUND(I219*H219,2)</f>
        <v>0</v>
      </c>
      <c r="BL219" s="18" t="s">
        <v>373</v>
      </c>
      <c r="BM219" s="205" t="s">
        <v>785</v>
      </c>
    </row>
    <row r="220" spans="1:65" s="2" customFormat="1" ht="39">
      <c r="A220" s="35"/>
      <c r="B220" s="36"/>
      <c r="C220" s="37"/>
      <c r="D220" s="209" t="s">
        <v>1270</v>
      </c>
      <c r="E220" s="37"/>
      <c r="F220" s="275" t="s">
        <v>5174</v>
      </c>
      <c r="G220" s="37"/>
      <c r="H220" s="37"/>
      <c r="I220" s="276"/>
      <c r="J220" s="37"/>
      <c r="K220" s="37"/>
      <c r="L220" s="40"/>
      <c r="M220" s="261"/>
      <c r="N220" s="262"/>
      <c r="O220" s="72"/>
      <c r="P220" s="72"/>
      <c r="Q220" s="72"/>
      <c r="R220" s="72"/>
      <c r="S220" s="72"/>
      <c r="T220" s="73"/>
      <c r="U220" s="35"/>
      <c r="V220" s="35"/>
      <c r="W220" s="35"/>
      <c r="X220" s="35"/>
      <c r="Y220" s="35"/>
      <c r="Z220" s="35"/>
      <c r="AA220" s="35"/>
      <c r="AB220" s="35"/>
      <c r="AC220" s="35"/>
      <c r="AD220" s="35"/>
      <c r="AE220" s="35"/>
      <c r="AT220" s="18" t="s">
        <v>1270</v>
      </c>
      <c r="AU220" s="18" t="s">
        <v>90</v>
      </c>
    </row>
    <row r="221" spans="1:65" s="2" customFormat="1" ht="24.2" customHeight="1">
      <c r="A221" s="35"/>
      <c r="B221" s="36"/>
      <c r="C221" s="240" t="s">
        <v>589</v>
      </c>
      <c r="D221" s="240" t="s">
        <v>432</v>
      </c>
      <c r="E221" s="241" t="s">
        <v>5201</v>
      </c>
      <c r="F221" s="242" t="s">
        <v>5202</v>
      </c>
      <c r="G221" s="243" t="s">
        <v>1331</v>
      </c>
      <c r="H221" s="244">
        <v>9</v>
      </c>
      <c r="I221" s="245"/>
      <c r="J221" s="246">
        <f>ROUND(I221*H221,2)</f>
        <v>0</v>
      </c>
      <c r="K221" s="242" t="s">
        <v>1</v>
      </c>
      <c r="L221" s="247"/>
      <c r="M221" s="248" t="s">
        <v>1</v>
      </c>
      <c r="N221" s="249" t="s">
        <v>46</v>
      </c>
      <c r="O221" s="72"/>
      <c r="P221" s="203">
        <f>O221*H221</f>
        <v>0</v>
      </c>
      <c r="Q221" s="203">
        <v>0</v>
      </c>
      <c r="R221" s="203">
        <f>Q221*H221</f>
        <v>0</v>
      </c>
      <c r="S221" s="203">
        <v>0</v>
      </c>
      <c r="T221" s="204">
        <f>S221*H221</f>
        <v>0</v>
      </c>
      <c r="U221" s="35"/>
      <c r="V221" s="35"/>
      <c r="W221" s="35"/>
      <c r="X221" s="35"/>
      <c r="Y221" s="35"/>
      <c r="Z221" s="35"/>
      <c r="AA221" s="35"/>
      <c r="AB221" s="35"/>
      <c r="AC221" s="35"/>
      <c r="AD221" s="35"/>
      <c r="AE221" s="35"/>
      <c r="AR221" s="205" t="s">
        <v>411</v>
      </c>
      <c r="AT221" s="205" t="s">
        <v>432</v>
      </c>
      <c r="AU221" s="205" t="s">
        <v>90</v>
      </c>
      <c r="AY221" s="18" t="s">
        <v>365</v>
      </c>
      <c r="BE221" s="206">
        <f>IF(N221="základní",J221,0)</f>
        <v>0</v>
      </c>
      <c r="BF221" s="206">
        <f>IF(N221="snížená",J221,0)</f>
        <v>0</v>
      </c>
      <c r="BG221" s="206">
        <f>IF(N221="zákl. přenesená",J221,0)</f>
        <v>0</v>
      </c>
      <c r="BH221" s="206">
        <f>IF(N221="sníž. přenesená",J221,0)</f>
        <v>0</v>
      </c>
      <c r="BI221" s="206">
        <f>IF(N221="nulová",J221,0)</f>
        <v>0</v>
      </c>
      <c r="BJ221" s="18" t="s">
        <v>88</v>
      </c>
      <c r="BK221" s="206">
        <f>ROUND(I221*H221,2)</f>
        <v>0</v>
      </c>
      <c r="BL221" s="18" t="s">
        <v>373</v>
      </c>
      <c r="BM221" s="205" t="s">
        <v>795</v>
      </c>
    </row>
    <row r="222" spans="1:65" s="2" customFormat="1" ht="39">
      <c r="A222" s="35"/>
      <c r="B222" s="36"/>
      <c r="C222" s="37"/>
      <c r="D222" s="209" t="s">
        <v>1270</v>
      </c>
      <c r="E222" s="37"/>
      <c r="F222" s="275" t="s">
        <v>5174</v>
      </c>
      <c r="G222" s="37"/>
      <c r="H222" s="37"/>
      <c r="I222" s="276"/>
      <c r="J222" s="37"/>
      <c r="K222" s="37"/>
      <c r="L222" s="40"/>
      <c r="M222" s="261"/>
      <c r="N222" s="262"/>
      <c r="O222" s="72"/>
      <c r="P222" s="72"/>
      <c r="Q222" s="72"/>
      <c r="R222" s="72"/>
      <c r="S222" s="72"/>
      <c r="T222" s="73"/>
      <c r="U222" s="35"/>
      <c r="V222" s="35"/>
      <c r="W222" s="35"/>
      <c r="X222" s="35"/>
      <c r="Y222" s="35"/>
      <c r="Z222" s="35"/>
      <c r="AA222" s="35"/>
      <c r="AB222" s="35"/>
      <c r="AC222" s="35"/>
      <c r="AD222" s="35"/>
      <c r="AE222" s="35"/>
      <c r="AT222" s="18" t="s">
        <v>1270</v>
      </c>
      <c r="AU222" s="18" t="s">
        <v>90</v>
      </c>
    </row>
    <row r="223" spans="1:65" s="2" customFormat="1" ht="24.2" customHeight="1">
      <c r="A223" s="35"/>
      <c r="B223" s="36"/>
      <c r="C223" s="240" t="s">
        <v>593</v>
      </c>
      <c r="D223" s="240" t="s">
        <v>432</v>
      </c>
      <c r="E223" s="241" t="s">
        <v>5203</v>
      </c>
      <c r="F223" s="242" t="s">
        <v>5204</v>
      </c>
      <c r="G223" s="243" t="s">
        <v>1331</v>
      </c>
      <c r="H223" s="244">
        <v>9</v>
      </c>
      <c r="I223" s="245"/>
      <c r="J223" s="246">
        <f>ROUND(I223*H223,2)</f>
        <v>0</v>
      </c>
      <c r="K223" s="242" t="s">
        <v>1</v>
      </c>
      <c r="L223" s="247"/>
      <c r="M223" s="248" t="s">
        <v>1</v>
      </c>
      <c r="N223" s="249" t="s">
        <v>46</v>
      </c>
      <c r="O223" s="72"/>
      <c r="P223" s="203">
        <f>O223*H223</f>
        <v>0</v>
      </c>
      <c r="Q223" s="203">
        <v>0</v>
      </c>
      <c r="R223" s="203">
        <f>Q223*H223</f>
        <v>0</v>
      </c>
      <c r="S223" s="203">
        <v>0</v>
      </c>
      <c r="T223" s="204">
        <f>S223*H223</f>
        <v>0</v>
      </c>
      <c r="U223" s="35"/>
      <c r="V223" s="35"/>
      <c r="W223" s="35"/>
      <c r="X223" s="35"/>
      <c r="Y223" s="35"/>
      <c r="Z223" s="35"/>
      <c r="AA223" s="35"/>
      <c r="AB223" s="35"/>
      <c r="AC223" s="35"/>
      <c r="AD223" s="35"/>
      <c r="AE223" s="35"/>
      <c r="AR223" s="205" t="s">
        <v>411</v>
      </c>
      <c r="AT223" s="205" t="s">
        <v>432</v>
      </c>
      <c r="AU223" s="205" t="s">
        <v>90</v>
      </c>
      <c r="AY223" s="18" t="s">
        <v>365</v>
      </c>
      <c r="BE223" s="206">
        <f>IF(N223="základní",J223,0)</f>
        <v>0</v>
      </c>
      <c r="BF223" s="206">
        <f>IF(N223="snížená",J223,0)</f>
        <v>0</v>
      </c>
      <c r="BG223" s="206">
        <f>IF(N223="zákl. přenesená",J223,0)</f>
        <v>0</v>
      </c>
      <c r="BH223" s="206">
        <f>IF(N223="sníž. přenesená",J223,0)</f>
        <v>0</v>
      </c>
      <c r="BI223" s="206">
        <f>IF(N223="nulová",J223,0)</f>
        <v>0</v>
      </c>
      <c r="BJ223" s="18" t="s">
        <v>88</v>
      </c>
      <c r="BK223" s="206">
        <f>ROUND(I223*H223,2)</f>
        <v>0</v>
      </c>
      <c r="BL223" s="18" t="s">
        <v>373</v>
      </c>
      <c r="BM223" s="205" t="s">
        <v>803</v>
      </c>
    </row>
    <row r="224" spans="1:65" s="2" customFormat="1" ht="39">
      <c r="A224" s="35"/>
      <c r="B224" s="36"/>
      <c r="C224" s="37"/>
      <c r="D224" s="209" t="s">
        <v>1270</v>
      </c>
      <c r="E224" s="37"/>
      <c r="F224" s="275" t="s">
        <v>5174</v>
      </c>
      <c r="G224" s="37"/>
      <c r="H224" s="37"/>
      <c r="I224" s="276"/>
      <c r="J224" s="37"/>
      <c r="K224" s="37"/>
      <c r="L224" s="40"/>
      <c r="M224" s="261"/>
      <c r="N224" s="262"/>
      <c r="O224" s="72"/>
      <c r="P224" s="72"/>
      <c r="Q224" s="72"/>
      <c r="R224" s="72"/>
      <c r="S224" s="72"/>
      <c r="T224" s="73"/>
      <c r="U224" s="35"/>
      <c r="V224" s="35"/>
      <c r="W224" s="35"/>
      <c r="X224" s="35"/>
      <c r="Y224" s="35"/>
      <c r="Z224" s="35"/>
      <c r="AA224" s="35"/>
      <c r="AB224" s="35"/>
      <c r="AC224" s="35"/>
      <c r="AD224" s="35"/>
      <c r="AE224" s="35"/>
      <c r="AT224" s="18" t="s">
        <v>1270</v>
      </c>
      <c r="AU224" s="18" t="s">
        <v>90</v>
      </c>
    </row>
    <row r="225" spans="1:65" s="12" customFormat="1" ht="22.9" customHeight="1">
      <c r="B225" s="179"/>
      <c r="C225" s="180"/>
      <c r="D225" s="181" t="s">
        <v>80</v>
      </c>
      <c r="E225" s="192" t="s">
        <v>409</v>
      </c>
      <c r="F225" s="192" t="s">
        <v>410</v>
      </c>
      <c r="G225" s="180"/>
      <c r="H225" s="180"/>
      <c r="I225" s="183"/>
      <c r="J225" s="193">
        <f>BK225</f>
        <v>0</v>
      </c>
      <c r="K225" s="180"/>
      <c r="L225" s="184"/>
      <c r="M225" s="185"/>
      <c r="N225" s="186"/>
      <c r="O225" s="186"/>
      <c r="P225" s="187">
        <f>SUM(P226:P229)</f>
        <v>0</v>
      </c>
      <c r="Q225" s="186"/>
      <c r="R225" s="187">
        <f>SUM(R226:R229)</f>
        <v>0</v>
      </c>
      <c r="S225" s="186"/>
      <c r="T225" s="188">
        <f>SUM(T226:T229)</f>
        <v>0</v>
      </c>
      <c r="AR225" s="189" t="s">
        <v>88</v>
      </c>
      <c r="AT225" s="190" t="s">
        <v>80</v>
      </c>
      <c r="AU225" s="190" t="s">
        <v>88</v>
      </c>
      <c r="AY225" s="189" t="s">
        <v>365</v>
      </c>
      <c r="BK225" s="191">
        <f>SUM(BK226:BK229)</f>
        <v>0</v>
      </c>
    </row>
    <row r="226" spans="1:65" s="2" customFormat="1" ht="44.25" customHeight="1">
      <c r="A226" s="35"/>
      <c r="B226" s="36"/>
      <c r="C226" s="194" t="s">
        <v>599</v>
      </c>
      <c r="D226" s="194" t="s">
        <v>368</v>
      </c>
      <c r="E226" s="195" t="s">
        <v>5100</v>
      </c>
      <c r="F226" s="196" t="s">
        <v>5101</v>
      </c>
      <c r="G226" s="197" t="s">
        <v>389</v>
      </c>
      <c r="H226" s="198">
        <v>179.83</v>
      </c>
      <c r="I226" s="199"/>
      <c r="J226" s="200">
        <f>ROUND(I226*H226,2)</f>
        <v>0</v>
      </c>
      <c r="K226" s="196" t="s">
        <v>1</v>
      </c>
      <c r="L226" s="40"/>
      <c r="M226" s="201" t="s">
        <v>1</v>
      </c>
      <c r="N226" s="202" t="s">
        <v>46</v>
      </c>
      <c r="O226" s="72"/>
      <c r="P226" s="203">
        <f>O226*H226</f>
        <v>0</v>
      </c>
      <c r="Q226" s="203">
        <v>0</v>
      </c>
      <c r="R226" s="203">
        <f>Q226*H226</f>
        <v>0</v>
      </c>
      <c r="S226" s="203">
        <v>0</v>
      </c>
      <c r="T226" s="204">
        <f>S226*H226</f>
        <v>0</v>
      </c>
      <c r="U226" s="35"/>
      <c r="V226" s="35"/>
      <c r="W226" s="35"/>
      <c r="X226" s="35"/>
      <c r="Y226" s="35"/>
      <c r="Z226" s="35"/>
      <c r="AA226" s="35"/>
      <c r="AB226" s="35"/>
      <c r="AC226" s="35"/>
      <c r="AD226" s="35"/>
      <c r="AE226" s="35"/>
      <c r="AR226" s="205" t="s">
        <v>373</v>
      </c>
      <c r="AT226" s="205" t="s">
        <v>368</v>
      </c>
      <c r="AU226" s="205" t="s">
        <v>90</v>
      </c>
      <c r="AY226" s="18" t="s">
        <v>365</v>
      </c>
      <c r="BE226" s="206">
        <f>IF(N226="základní",J226,0)</f>
        <v>0</v>
      </c>
      <c r="BF226" s="206">
        <f>IF(N226="snížená",J226,0)</f>
        <v>0</v>
      </c>
      <c r="BG226" s="206">
        <f>IF(N226="zákl. přenesená",J226,0)</f>
        <v>0</v>
      </c>
      <c r="BH226" s="206">
        <f>IF(N226="sníž. přenesená",J226,0)</f>
        <v>0</v>
      </c>
      <c r="BI226" s="206">
        <f>IF(N226="nulová",J226,0)</f>
        <v>0</v>
      </c>
      <c r="BJ226" s="18" t="s">
        <v>88</v>
      </c>
      <c r="BK226" s="206">
        <f>ROUND(I226*H226,2)</f>
        <v>0</v>
      </c>
      <c r="BL226" s="18" t="s">
        <v>373</v>
      </c>
      <c r="BM226" s="205" t="s">
        <v>811</v>
      </c>
    </row>
    <row r="227" spans="1:65" s="2" customFormat="1" ht="19.5">
      <c r="A227" s="35"/>
      <c r="B227" s="36"/>
      <c r="C227" s="37"/>
      <c r="D227" s="209" t="s">
        <v>1270</v>
      </c>
      <c r="E227" s="37"/>
      <c r="F227" s="275" t="s">
        <v>5102</v>
      </c>
      <c r="G227" s="37"/>
      <c r="H227" s="37"/>
      <c r="I227" s="276"/>
      <c r="J227" s="37"/>
      <c r="K227" s="37"/>
      <c r="L227" s="40"/>
      <c r="M227" s="261"/>
      <c r="N227" s="262"/>
      <c r="O227" s="72"/>
      <c r="P227" s="72"/>
      <c r="Q227" s="72"/>
      <c r="R227" s="72"/>
      <c r="S227" s="72"/>
      <c r="T227" s="73"/>
      <c r="U227" s="35"/>
      <c r="V227" s="35"/>
      <c r="W227" s="35"/>
      <c r="X227" s="35"/>
      <c r="Y227" s="35"/>
      <c r="Z227" s="35"/>
      <c r="AA227" s="35"/>
      <c r="AB227" s="35"/>
      <c r="AC227" s="35"/>
      <c r="AD227" s="35"/>
      <c r="AE227" s="35"/>
      <c r="AT227" s="18" t="s">
        <v>1270</v>
      </c>
      <c r="AU227" s="18" t="s">
        <v>90</v>
      </c>
    </row>
    <row r="228" spans="1:65" s="2" customFormat="1" ht="55.5" customHeight="1">
      <c r="A228" s="35"/>
      <c r="B228" s="36"/>
      <c r="C228" s="194" t="s">
        <v>604</v>
      </c>
      <c r="D228" s="194" t="s">
        <v>368</v>
      </c>
      <c r="E228" s="195" t="s">
        <v>5103</v>
      </c>
      <c r="F228" s="196" t="s">
        <v>5104</v>
      </c>
      <c r="G228" s="197" t="s">
        <v>389</v>
      </c>
      <c r="H228" s="198">
        <v>179.83</v>
      </c>
      <c r="I228" s="199"/>
      <c r="J228" s="200">
        <f>ROUND(I228*H228,2)</f>
        <v>0</v>
      </c>
      <c r="K228" s="196" t="s">
        <v>1</v>
      </c>
      <c r="L228" s="40"/>
      <c r="M228" s="201" t="s">
        <v>1</v>
      </c>
      <c r="N228" s="202" t="s">
        <v>46</v>
      </c>
      <c r="O228" s="72"/>
      <c r="P228" s="203">
        <f>O228*H228</f>
        <v>0</v>
      </c>
      <c r="Q228" s="203">
        <v>0</v>
      </c>
      <c r="R228" s="203">
        <f>Q228*H228</f>
        <v>0</v>
      </c>
      <c r="S228" s="203">
        <v>0</v>
      </c>
      <c r="T228" s="204">
        <f>S228*H228</f>
        <v>0</v>
      </c>
      <c r="U228" s="35"/>
      <c r="V228" s="35"/>
      <c r="W228" s="35"/>
      <c r="X228" s="35"/>
      <c r="Y228" s="35"/>
      <c r="Z228" s="35"/>
      <c r="AA228" s="35"/>
      <c r="AB228" s="35"/>
      <c r="AC228" s="35"/>
      <c r="AD228" s="35"/>
      <c r="AE228" s="35"/>
      <c r="AR228" s="205" t="s">
        <v>373</v>
      </c>
      <c r="AT228" s="205" t="s">
        <v>368</v>
      </c>
      <c r="AU228" s="205" t="s">
        <v>90</v>
      </c>
      <c r="AY228" s="18" t="s">
        <v>365</v>
      </c>
      <c r="BE228" s="206">
        <f>IF(N228="základní",J228,0)</f>
        <v>0</v>
      </c>
      <c r="BF228" s="206">
        <f>IF(N228="snížená",J228,0)</f>
        <v>0</v>
      </c>
      <c r="BG228" s="206">
        <f>IF(N228="zákl. přenesená",J228,0)</f>
        <v>0</v>
      </c>
      <c r="BH228" s="206">
        <f>IF(N228="sníž. přenesená",J228,0)</f>
        <v>0</v>
      </c>
      <c r="BI228" s="206">
        <f>IF(N228="nulová",J228,0)</f>
        <v>0</v>
      </c>
      <c r="BJ228" s="18" t="s">
        <v>88</v>
      </c>
      <c r="BK228" s="206">
        <f>ROUND(I228*H228,2)</f>
        <v>0</v>
      </c>
      <c r="BL228" s="18" t="s">
        <v>373</v>
      </c>
      <c r="BM228" s="205" t="s">
        <v>825</v>
      </c>
    </row>
    <row r="229" spans="1:65" s="2" customFormat="1" ht="19.5">
      <c r="A229" s="35"/>
      <c r="B229" s="36"/>
      <c r="C229" s="37"/>
      <c r="D229" s="209" t="s">
        <v>1270</v>
      </c>
      <c r="E229" s="37"/>
      <c r="F229" s="275" t="s">
        <v>5102</v>
      </c>
      <c r="G229" s="37"/>
      <c r="H229" s="37"/>
      <c r="I229" s="276"/>
      <c r="J229" s="37"/>
      <c r="K229" s="37"/>
      <c r="L229" s="40"/>
      <c r="M229" s="261"/>
      <c r="N229" s="262"/>
      <c r="O229" s="72"/>
      <c r="P229" s="72"/>
      <c r="Q229" s="72"/>
      <c r="R229" s="72"/>
      <c r="S229" s="72"/>
      <c r="T229" s="73"/>
      <c r="U229" s="35"/>
      <c r="V229" s="35"/>
      <c r="W229" s="35"/>
      <c r="X229" s="35"/>
      <c r="Y229" s="35"/>
      <c r="Z229" s="35"/>
      <c r="AA229" s="35"/>
      <c r="AB229" s="35"/>
      <c r="AC229" s="35"/>
      <c r="AD229" s="35"/>
      <c r="AE229" s="35"/>
      <c r="AT229" s="18" t="s">
        <v>1270</v>
      </c>
      <c r="AU229" s="18" t="s">
        <v>90</v>
      </c>
    </row>
    <row r="230" spans="1:65" s="2" customFormat="1" ht="49.9" customHeight="1">
      <c r="A230" s="35"/>
      <c r="B230" s="36"/>
      <c r="C230" s="37"/>
      <c r="D230" s="37"/>
      <c r="E230" s="182" t="s">
        <v>1069</v>
      </c>
      <c r="F230" s="182" t="s">
        <v>1070</v>
      </c>
      <c r="G230" s="37"/>
      <c r="H230" s="37"/>
      <c r="I230" s="37"/>
      <c r="J230" s="167">
        <f t="shared" ref="J230:J235" si="0">BK230</f>
        <v>0</v>
      </c>
      <c r="K230" s="37"/>
      <c r="L230" s="40"/>
      <c r="M230" s="261"/>
      <c r="N230" s="262"/>
      <c r="O230" s="72"/>
      <c r="P230" s="72"/>
      <c r="Q230" s="72"/>
      <c r="R230" s="72"/>
      <c r="S230" s="72"/>
      <c r="T230" s="73"/>
      <c r="U230" s="35"/>
      <c r="V230" s="35"/>
      <c r="W230" s="35"/>
      <c r="X230" s="35"/>
      <c r="Y230" s="35"/>
      <c r="Z230" s="35"/>
      <c r="AA230" s="35"/>
      <c r="AB230" s="35"/>
      <c r="AC230" s="35"/>
      <c r="AD230" s="35"/>
      <c r="AE230" s="35"/>
      <c r="AT230" s="18" t="s">
        <v>80</v>
      </c>
      <c r="AU230" s="18" t="s">
        <v>81</v>
      </c>
      <c r="AY230" s="18" t="s">
        <v>1071</v>
      </c>
      <c r="BK230" s="206">
        <f>SUM(BK231:BK235)</f>
        <v>0</v>
      </c>
    </row>
    <row r="231" spans="1:65" s="2" customFormat="1" ht="16.350000000000001" customHeight="1">
      <c r="A231" s="35"/>
      <c r="B231" s="36"/>
      <c r="C231" s="263" t="s">
        <v>1</v>
      </c>
      <c r="D231" s="263" t="s">
        <v>368</v>
      </c>
      <c r="E231" s="264" t="s">
        <v>1</v>
      </c>
      <c r="F231" s="265" t="s">
        <v>1</v>
      </c>
      <c r="G231" s="266" t="s">
        <v>1</v>
      </c>
      <c r="H231" s="267"/>
      <c r="I231" s="268"/>
      <c r="J231" s="269">
        <f t="shared" si="0"/>
        <v>0</v>
      </c>
      <c r="K231" s="270"/>
      <c r="L231" s="40"/>
      <c r="M231" s="271" t="s">
        <v>1</v>
      </c>
      <c r="N231" s="272" t="s">
        <v>46</v>
      </c>
      <c r="O231" s="72"/>
      <c r="P231" s="72"/>
      <c r="Q231" s="72"/>
      <c r="R231" s="72"/>
      <c r="S231" s="72"/>
      <c r="T231" s="73"/>
      <c r="U231" s="35"/>
      <c r="V231" s="35"/>
      <c r="W231" s="35"/>
      <c r="X231" s="35"/>
      <c r="Y231" s="35"/>
      <c r="Z231" s="35"/>
      <c r="AA231" s="35"/>
      <c r="AB231" s="35"/>
      <c r="AC231" s="35"/>
      <c r="AD231" s="35"/>
      <c r="AE231" s="35"/>
      <c r="AT231" s="18" t="s">
        <v>1071</v>
      </c>
      <c r="AU231" s="18" t="s">
        <v>88</v>
      </c>
      <c r="AY231" s="18" t="s">
        <v>1071</v>
      </c>
      <c r="BE231" s="206">
        <f>IF(N231="základní",J231,0)</f>
        <v>0</v>
      </c>
      <c r="BF231" s="206">
        <f>IF(N231="snížená",J231,0)</f>
        <v>0</v>
      </c>
      <c r="BG231" s="206">
        <f>IF(N231="zákl. přenesená",J231,0)</f>
        <v>0</v>
      </c>
      <c r="BH231" s="206">
        <f>IF(N231="sníž. přenesená",J231,0)</f>
        <v>0</v>
      </c>
      <c r="BI231" s="206">
        <f>IF(N231="nulová",J231,0)</f>
        <v>0</v>
      </c>
      <c r="BJ231" s="18" t="s">
        <v>88</v>
      </c>
      <c r="BK231" s="206">
        <f>I231*H231</f>
        <v>0</v>
      </c>
    </row>
    <row r="232" spans="1:65" s="2" customFormat="1" ht="16.350000000000001" customHeight="1">
      <c r="A232" s="35"/>
      <c r="B232" s="36"/>
      <c r="C232" s="263" t="s">
        <v>1</v>
      </c>
      <c r="D232" s="263" t="s">
        <v>368</v>
      </c>
      <c r="E232" s="264" t="s">
        <v>1</v>
      </c>
      <c r="F232" s="265" t="s">
        <v>1</v>
      </c>
      <c r="G232" s="266" t="s">
        <v>1</v>
      </c>
      <c r="H232" s="267"/>
      <c r="I232" s="268"/>
      <c r="J232" s="269">
        <f t="shared" si="0"/>
        <v>0</v>
      </c>
      <c r="K232" s="270"/>
      <c r="L232" s="40"/>
      <c r="M232" s="271" t="s">
        <v>1</v>
      </c>
      <c r="N232" s="272" t="s">
        <v>46</v>
      </c>
      <c r="O232" s="72"/>
      <c r="P232" s="72"/>
      <c r="Q232" s="72"/>
      <c r="R232" s="72"/>
      <c r="S232" s="72"/>
      <c r="T232" s="73"/>
      <c r="U232" s="35"/>
      <c r="V232" s="35"/>
      <c r="W232" s="35"/>
      <c r="X232" s="35"/>
      <c r="Y232" s="35"/>
      <c r="Z232" s="35"/>
      <c r="AA232" s="35"/>
      <c r="AB232" s="35"/>
      <c r="AC232" s="35"/>
      <c r="AD232" s="35"/>
      <c r="AE232" s="35"/>
      <c r="AT232" s="18" t="s">
        <v>1071</v>
      </c>
      <c r="AU232" s="18" t="s">
        <v>88</v>
      </c>
      <c r="AY232" s="18" t="s">
        <v>1071</v>
      </c>
      <c r="BE232" s="206">
        <f>IF(N232="základní",J232,0)</f>
        <v>0</v>
      </c>
      <c r="BF232" s="206">
        <f>IF(N232="snížená",J232,0)</f>
        <v>0</v>
      </c>
      <c r="BG232" s="206">
        <f>IF(N232="zákl. přenesená",J232,0)</f>
        <v>0</v>
      </c>
      <c r="BH232" s="206">
        <f>IF(N232="sníž. přenesená",J232,0)</f>
        <v>0</v>
      </c>
      <c r="BI232" s="206">
        <f>IF(N232="nulová",J232,0)</f>
        <v>0</v>
      </c>
      <c r="BJ232" s="18" t="s">
        <v>88</v>
      </c>
      <c r="BK232" s="206">
        <f>I232*H232</f>
        <v>0</v>
      </c>
    </row>
    <row r="233" spans="1:65" s="2" customFormat="1" ht="16.350000000000001" customHeight="1">
      <c r="A233" s="35"/>
      <c r="B233" s="36"/>
      <c r="C233" s="263" t="s">
        <v>1</v>
      </c>
      <c r="D233" s="263" t="s">
        <v>368</v>
      </c>
      <c r="E233" s="264" t="s">
        <v>1</v>
      </c>
      <c r="F233" s="265" t="s">
        <v>1</v>
      </c>
      <c r="G233" s="266" t="s">
        <v>1</v>
      </c>
      <c r="H233" s="267"/>
      <c r="I233" s="268"/>
      <c r="J233" s="269">
        <f t="shared" si="0"/>
        <v>0</v>
      </c>
      <c r="K233" s="270"/>
      <c r="L233" s="40"/>
      <c r="M233" s="271" t="s">
        <v>1</v>
      </c>
      <c r="N233" s="272" t="s">
        <v>46</v>
      </c>
      <c r="O233" s="72"/>
      <c r="P233" s="72"/>
      <c r="Q233" s="72"/>
      <c r="R233" s="72"/>
      <c r="S233" s="72"/>
      <c r="T233" s="73"/>
      <c r="U233" s="35"/>
      <c r="V233" s="35"/>
      <c r="W233" s="35"/>
      <c r="X233" s="35"/>
      <c r="Y233" s="35"/>
      <c r="Z233" s="35"/>
      <c r="AA233" s="35"/>
      <c r="AB233" s="35"/>
      <c r="AC233" s="35"/>
      <c r="AD233" s="35"/>
      <c r="AE233" s="35"/>
      <c r="AT233" s="18" t="s">
        <v>1071</v>
      </c>
      <c r="AU233" s="18" t="s">
        <v>88</v>
      </c>
      <c r="AY233" s="18" t="s">
        <v>1071</v>
      </c>
      <c r="BE233" s="206">
        <f>IF(N233="základní",J233,0)</f>
        <v>0</v>
      </c>
      <c r="BF233" s="206">
        <f>IF(N233="snížená",J233,0)</f>
        <v>0</v>
      </c>
      <c r="BG233" s="206">
        <f>IF(N233="zákl. přenesená",J233,0)</f>
        <v>0</v>
      </c>
      <c r="BH233" s="206">
        <f>IF(N233="sníž. přenesená",J233,0)</f>
        <v>0</v>
      </c>
      <c r="BI233" s="206">
        <f>IF(N233="nulová",J233,0)</f>
        <v>0</v>
      </c>
      <c r="BJ233" s="18" t="s">
        <v>88</v>
      </c>
      <c r="BK233" s="206">
        <f>I233*H233</f>
        <v>0</v>
      </c>
    </row>
    <row r="234" spans="1:65" s="2" customFormat="1" ht="16.350000000000001" customHeight="1">
      <c r="A234" s="35"/>
      <c r="B234" s="36"/>
      <c r="C234" s="263" t="s">
        <v>1</v>
      </c>
      <c r="D234" s="263" t="s">
        <v>368</v>
      </c>
      <c r="E234" s="264" t="s">
        <v>1</v>
      </c>
      <c r="F234" s="265" t="s">
        <v>1</v>
      </c>
      <c r="G234" s="266" t="s">
        <v>1</v>
      </c>
      <c r="H234" s="267"/>
      <c r="I234" s="268"/>
      <c r="J234" s="269">
        <f t="shared" si="0"/>
        <v>0</v>
      </c>
      <c r="K234" s="270"/>
      <c r="L234" s="40"/>
      <c r="M234" s="271" t="s">
        <v>1</v>
      </c>
      <c r="N234" s="272" t="s">
        <v>46</v>
      </c>
      <c r="O234" s="72"/>
      <c r="P234" s="72"/>
      <c r="Q234" s="72"/>
      <c r="R234" s="72"/>
      <c r="S234" s="72"/>
      <c r="T234" s="73"/>
      <c r="U234" s="35"/>
      <c r="V234" s="35"/>
      <c r="W234" s="35"/>
      <c r="X234" s="35"/>
      <c r="Y234" s="35"/>
      <c r="Z234" s="35"/>
      <c r="AA234" s="35"/>
      <c r="AB234" s="35"/>
      <c r="AC234" s="35"/>
      <c r="AD234" s="35"/>
      <c r="AE234" s="35"/>
      <c r="AT234" s="18" t="s">
        <v>1071</v>
      </c>
      <c r="AU234" s="18" t="s">
        <v>88</v>
      </c>
      <c r="AY234" s="18" t="s">
        <v>1071</v>
      </c>
      <c r="BE234" s="206">
        <f>IF(N234="základní",J234,0)</f>
        <v>0</v>
      </c>
      <c r="BF234" s="206">
        <f>IF(N234="snížená",J234,0)</f>
        <v>0</v>
      </c>
      <c r="BG234" s="206">
        <f>IF(N234="zákl. přenesená",J234,0)</f>
        <v>0</v>
      </c>
      <c r="BH234" s="206">
        <f>IF(N234="sníž. přenesená",J234,0)</f>
        <v>0</v>
      </c>
      <c r="BI234" s="206">
        <f>IF(N234="nulová",J234,0)</f>
        <v>0</v>
      </c>
      <c r="BJ234" s="18" t="s">
        <v>88</v>
      </c>
      <c r="BK234" s="206">
        <f>I234*H234</f>
        <v>0</v>
      </c>
    </row>
    <row r="235" spans="1:65" s="2" customFormat="1" ht="16.350000000000001" customHeight="1">
      <c r="A235" s="35"/>
      <c r="B235" s="36"/>
      <c r="C235" s="263" t="s">
        <v>1</v>
      </c>
      <c r="D235" s="263" t="s">
        <v>368</v>
      </c>
      <c r="E235" s="264" t="s">
        <v>1</v>
      </c>
      <c r="F235" s="265" t="s">
        <v>1</v>
      </c>
      <c r="G235" s="266" t="s">
        <v>1</v>
      </c>
      <c r="H235" s="267"/>
      <c r="I235" s="268"/>
      <c r="J235" s="269">
        <f t="shared" si="0"/>
        <v>0</v>
      </c>
      <c r="K235" s="270"/>
      <c r="L235" s="40"/>
      <c r="M235" s="271" t="s">
        <v>1</v>
      </c>
      <c r="N235" s="272" t="s">
        <v>46</v>
      </c>
      <c r="O235" s="273"/>
      <c r="P235" s="273"/>
      <c r="Q235" s="273"/>
      <c r="R235" s="273"/>
      <c r="S235" s="273"/>
      <c r="T235" s="274"/>
      <c r="U235" s="35"/>
      <c r="V235" s="35"/>
      <c r="W235" s="35"/>
      <c r="X235" s="35"/>
      <c r="Y235" s="35"/>
      <c r="Z235" s="35"/>
      <c r="AA235" s="35"/>
      <c r="AB235" s="35"/>
      <c r="AC235" s="35"/>
      <c r="AD235" s="35"/>
      <c r="AE235" s="35"/>
      <c r="AT235" s="18" t="s">
        <v>1071</v>
      </c>
      <c r="AU235" s="18" t="s">
        <v>88</v>
      </c>
      <c r="AY235" s="18" t="s">
        <v>1071</v>
      </c>
      <c r="BE235" s="206">
        <f>IF(N235="základní",J235,0)</f>
        <v>0</v>
      </c>
      <c r="BF235" s="206">
        <f>IF(N235="snížená",J235,0)</f>
        <v>0</v>
      </c>
      <c r="BG235" s="206">
        <f>IF(N235="zákl. přenesená",J235,0)</f>
        <v>0</v>
      </c>
      <c r="BH235" s="206">
        <f>IF(N235="sníž. přenesená",J235,0)</f>
        <v>0</v>
      </c>
      <c r="BI235" s="206">
        <f>IF(N235="nulová",J235,0)</f>
        <v>0</v>
      </c>
      <c r="BJ235" s="18" t="s">
        <v>88</v>
      </c>
      <c r="BK235" s="206">
        <f>I235*H235</f>
        <v>0</v>
      </c>
    </row>
    <row r="236" spans="1:65" s="2" customFormat="1" ht="6.95" customHeight="1">
      <c r="A236" s="35"/>
      <c r="B236" s="55"/>
      <c r="C236" s="56"/>
      <c r="D236" s="56"/>
      <c r="E236" s="56"/>
      <c r="F236" s="56"/>
      <c r="G236" s="56"/>
      <c r="H236" s="56"/>
      <c r="I236" s="56"/>
      <c r="J236" s="56"/>
      <c r="K236" s="56"/>
      <c r="L236" s="40"/>
      <c r="M236" s="35"/>
      <c r="O236" s="35"/>
      <c r="P236" s="35"/>
      <c r="Q236" s="35"/>
      <c r="R236" s="35"/>
      <c r="S236" s="35"/>
      <c r="T236" s="35"/>
      <c r="U236" s="35"/>
      <c r="V236" s="35"/>
      <c r="W236" s="35"/>
      <c r="X236" s="35"/>
      <c r="Y236" s="35"/>
      <c r="Z236" s="35"/>
      <c r="AA236" s="35"/>
      <c r="AB236" s="35"/>
      <c r="AC236" s="35"/>
      <c r="AD236" s="35"/>
      <c r="AE236" s="35"/>
    </row>
  </sheetData>
  <sheetProtection algorithmName="SHA-512" hashValue="CaUj0WYtLfI99CQ1GG35WKq1mtdQpR6oG8/zPOK/L2hqaN3cyrnkBMp45zMYjwu/ZOXZclk+F63sNvT+wVbrEw==" saltValue="+oxn6fXua13qvMBN68UDMC44ms6qsblhuO7HfTVTD5GtKKw4NDuvfNMaMM8/8CQbqPFD/4UOcRByZbaAK38M6w==" spinCount="100000" sheet="1" objects="1" scenarios="1" formatColumns="0" formatRows="0" autoFilter="0"/>
  <autoFilter ref="C125:K235"/>
  <mergeCells count="12">
    <mergeCell ref="E118:H118"/>
    <mergeCell ref="L2:V2"/>
    <mergeCell ref="E85:H85"/>
    <mergeCell ref="E87:H87"/>
    <mergeCell ref="E89:H89"/>
    <mergeCell ref="E114:H114"/>
    <mergeCell ref="E116:H116"/>
    <mergeCell ref="E7:H7"/>
    <mergeCell ref="E9:H9"/>
    <mergeCell ref="E11:H11"/>
    <mergeCell ref="E20:H20"/>
    <mergeCell ref="E29:H29"/>
  </mergeCells>
  <dataValidations count="2">
    <dataValidation type="list" allowBlank="1" showInputMessage="1" showErrorMessage="1" error="Povoleny jsou hodnoty K, M." sqref="D231:D236">
      <formula1>"K, M"</formula1>
    </dataValidation>
    <dataValidation type="list" allowBlank="1" showInputMessage="1" showErrorMessage="1" error="Povoleny jsou hodnoty základní, snížená, zákl. přenesená, sníž. přenesená, nulová." sqref="N231:N236">
      <formula1>"základní, snížená, zákl. přenesená, sníž. přenesená, nulová"</formula1>
    </dataValidation>
  </dataValidation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BM198"/>
  <sheetViews>
    <sheetView showGridLines="0" workbookViewId="0"/>
  </sheetViews>
  <sheetFormatPr defaultRowHeight="11.2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311"/>
      <c r="M2" s="311"/>
      <c r="N2" s="311"/>
      <c r="O2" s="311"/>
      <c r="P2" s="311"/>
      <c r="Q2" s="311"/>
      <c r="R2" s="311"/>
      <c r="S2" s="311"/>
      <c r="T2" s="311"/>
      <c r="U2" s="311"/>
      <c r="V2" s="311"/>
      <c r="AT2" s="18" t="s">
        <v>236</v>
      </c>
    </row>
    <row r="3" spans="1:46" s="1" customFormat="1" ht="6.95" customHeight="1">
      <c r="B3" s="117"/>
      <c r="C3" s="118"/>
      <c r="D3" s="118"/>
      <c r="E3" s="118"/>
      <c r="F3" s="118"/>
      <c r="G3" s="118"/>
      <c r="H3" s="118"/>
      <c r="I3" s="118"/>
      <c r="J3" s="118"/>
      <c r="K3" s="118"/>
      <c r="L3" s="21"/>
      <c r="AT3" s="18" t="s">
        <v>81</v>
      </c>
    </row>
    <row r="4" spans="1:46" s="1" customFormat="1" ht="24.95" customHeight="1">
      <c r="B4" s="21"/>
      <c r="D4" s="119" t="s">
        <v>302</v>
      </c>
      <c r="L4" s="21"/>
      <c r="M4" s="120" t="s">
        <v>10</v>
      </c>
      <c r="AT4" s="18" t="s">
        <v>4</v>
      </c>
    </row>
    <row r="5" spans="1:46" s="1" customFormat="1" ht="6.95" customHeight="1">
      <c r="B5" s="21"/>
      <c r="L5" s="21"/>
    </row>
    <row r="6" spans="1:46" s="1" customFormat="1" ht="12" customHeight="1">
      <c r="B6" s="21"/>
      <c r="D6" s="121" t="s">
        <v>16</v>
      </c>
      <c r="L6" s="21"/>
    </row>
    <row r="7" spans="1:46" s="1" customFormat="1" ht="26.25" customHeight="1">
      <c r="B7" s="21"/>
      <c r="E7" s="340" t="str">
        <f>'Rekapitulace stavby'!K6</f>
        <v>Nová vstupní a vjezdová zóna v západní části výstaviště včetně nového odpadového hospodářství</v>
      </c>
      <c r="F7" s="341"/>
      <c r="G7" s="341"/>
      <c r="H7" s="341"/>
      <c r="L7" s="21"/>
    </row>
    <row r="8" spans="1:46" s="1" customFormat="1" ht="12" customHeight="1">
      <c r="B8" s="21"/>
      <c r="D8" s="121" t="s">
        <v>311</v>
      </c>
      <c r="L8" s="21"/>
    </row>
    <row r="9" spans="1:46" s="2" customFormat="1" ht="16.5" customHeight="1">
      <c r="A9" s="35"/>
      <c r="B9" s="40"/>
      <c r="C9" s="35"/>
      <c r="D9" s="35"/>
      <c r="E9" s="340" t="s">
        <v>4923</v>
      </c>
      <c r="F9" s="342"/>
      <c r="G9" s="342"/>
      <c r="H9" s="342"/>
      <c r="I9" s="35"/>
      <c r="J9" s="35"/>
      <c r="K9" s="35"/>
      <c r="L9" s="52"/>
      <c r="S9" s="35"/>
      <c r="T9" s="35"/>
      <c r="U9" s="35"/>
      <c r="V9" s="35"/>
      <c r="W9" s="35"/>
      <c r="X9" s="35"/>
      <c r="Y9" s="35"/>
      <c r="Z9" s="35"/>
      <c r="AA9" s="35"/>
      <c r="AB9" s="35"/>
      <c r="AC9" s="35"/>
      <c r="AD9" s="35"/>
      <c r="AE9" s="35"/>
    </row>
    <row r="10" spans="1:46" s="2" customFormat="1" ht="12" customHeight="1">
      <c r="A10" s="35"/>
      <c r="B10" s="40"/>
      <c r="C10" s="35"/>
      <c r="D10" s="121" t="s">
        <v>319</v>
      </c>
      <c r="E10" s="35"/>
      <c r="F10" s="35"/>
      <c r="G10" s="35"/>
      <c r="H10" s="35"/>
      <c r="I10" s="35"/>
      <c r="J10" s="35"/>
      <c r="K10" s="35"/>
      <c r="L10" s="52"/>
      <c r="S10" s="35"/>
      <c r="T10" s="35"/>
      <c r="U10" s="35"/>
      <c r="V10" s="35"/>
      <c r="W10" s="35"/>
      <c r="X10" s="35"/>
      <c r="Y10" s="35"/>
      <c r="Z10" s="35"/>
      <c r="AA10" s="35"/>
      <c r="AB10" s="35"/>
      <c r="AC10" s="35"/>
      <c r="AD10" s="35"/>
      <c r="AE10" s="35"/>
    </row>
    <row r="11" spans="1:46" s="2" customFormat="1" ht="16.5" customHeight="1">
      <c r="A11" s="35"/>
      <c r="B11" s="40"/>
      <c r="C11" s="35"/>
      <c r="D11" s="35"/>
      <c r="E11" s="343" t="s">
        <v>5205</v>
      </c>
      <c r="F11" s="342"/>
      <c r="G11" s="342"/>
      <c r="H11" s="342"/>
      <c r="I11" s="35"/>
      <c r="J11" s="35"/>
      <c r="K11" s="35"/>
      <c r="L11" s="52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pans="1:46" s="2" customFormat="1">
      <c r="A12" s="35"/>
      <c r="B12" s="40"/>
      <c r="C12" s="35"/>
      <c r="D12" s="35"/>
      <c r="E12" s="35"/>
      <c r="F12" s="35"/>
      <c r="G12" s="35"/>
      <c r="H12" s="35"/>
      <c r="I12" s="35"/>
      <c r="J12" s="35"/>
      <c r="K12" s="35"/>
      <c r="L12" s="52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pans="1:46" s="2" customFormat="1" ht="12" customHeight="1">
      <c r="A13" s="35"/>
      <c r="B13" s="40"/>
      <c r="C13" s="35"/>
      <c r="D13" s="121" t="s">
        <v>18</v>
      </c>
      <c r="E13" s="35"/>
      <c r="F13" s="111" t="s">
        <v>1</v>
      </c>
      <c r="G13" s="35"/>
      <c r="H13" s="35"/>
      <c r="I13" s="121" t="s">
        <v>19</v>
      </c>
      <c r="J13" s="111" t="s">
        <v>1</v>
      </c>
      <c r="K13" s="35"/>
      <c r="L13" s="52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pans="1:46" s="2" customFormat="1" ht="12" customHeight="1">
      <c r="A14" s="35"/>
      <c r="B14" s="40"/>
      <c r="C14" s="35"/>
      <c r="D14" s="121" t="s">
        <v>20</v>
      </c>
      <c r="E14" s="35"/>
      <c r="F14" s="111" t="s">
        <v>21</v>
      </c>
      <c r="G14" s="35"/>
      <c r="H14" s="35"/>
      <c r="I14" s="121" t="s">
        <v>22</v>
      </c>
      <c r="J14" s="122" t="str">
        <f>'Rekapitulace stavby'!AN8</f>
        <v>2. 12. 2022</v>
      </c>
      <c r="K14" s="35"/>
      <c r="L14" s="52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pans="1:46" s="2" customFormat="1" ht="10.9" customHeight="1">
      <c r="A15" s="35"/>
      <c r="B15" s="40"/>
      <c r="C15" s="35"/>
      <c r="D15" s="35"/>
      <c r="E15" s="35"/>
      <c r="F15" s="35"/>
      <c r="G15" s="35"/>
      <c r="H15" s="35"/>
      <c r="I15" s="35"/>
      <c r="J15" s="35"/>
      <c r="K15" s="35"/>
      <c r="L15" s="52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pans="1:46" s="2" customFormat="1" ht="12" customHeight="1">
      <c r="A16" s="35"/>
      <c r="B16" s="40"/>
      <c r="C16" s="35"/>
      <c r="D16" s="121" t="s">
        <v>24</v>
      </c>
      <c r="E16" s="35"/>
      <c r="F16" s="35"/>
      <c r="G16" s="35"/>
      <c r="H16" s="35"/>
      <c r="I16" s="121" t="s">
        <v>25</v>
      </c>
      <c r="J16" s="111" t="s">
        <v>26</v>
      </c>
      <c r="K16" s="35"/>
      <c r="L16" s="52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pans="1:31" s="2" customFormat="1" ht="18" customHeight="1">
      <c r="A17" s="35"/>
      <c r="B17" s="40"/>
      <c r="C17" s="35"/>
      <c r="D17" s="35"/>
      <c r="E17" s="111" t="s">
        <v>27</v>
      </c>
      <c r="F17" s="35"/>
      <c r="G17" s="35"/>
      <c r="H17" s="35"/>
      <c r="I17" s="121" t="s">
        <v>28</v>
      </c>
      <c r="J17" s="111" t="s">
        <v>29</v>
      </c>
      <c r="K17" s="35"/>
      <c r="L17" s="52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pans="1:31" s="2" customFormat="1" ht="6.95" customHeight="1">
      <c r="A18" s="35"/>
      <c r="B18" s="40"/>
      <c r="C18" s="35"/>
      <c r="D18" s="35"/>
      <c r="E18" s="35"/>
      <c r="F18" s="35"/>
      <c r="G18" s="35"/>
      <c r="H18" s="35"/>
      <c r="I18" s="35"/>
      <c r="J18" s="35"/>
      <c r="K18" s="35"/>
      <c r="L18" s="52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pans="1:31" s="2" customFormat="1" ht="12" customHeight="1">
      <c r="A19" s="35"/>
      <c r="B19" s="40"/>
      <c r="C19" s="35"/>
      <c r="D19" s="121" t="s">
        <v>30</v>
      </c>
      <c r="E19" s="35"/>
      <c r="F19" s="35"/>
      <c r="G19" s="35"/>
      <c r="H19" s="35"/>
      <c r="I19" s="121" t="s">
        <v>25</v>
      </c>
      <c r="J19" s="31" t="str">
        <f>'Rekapitulace stavby'!AN13</f>
        <v>Vyplň údaj</v>
      </c>
      <c r="K19" s="35"/>
      <c r="L19" s="52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pans="1:31" s="2" customFormat="1" ht="18" customHeight="1">
      <c r="A20" s="35"/>
      <c r="B20" s="40"/>
      <c r="C20" s="35"/>
      <c r="D20" s="35"/>
      <c r="E20" s="344" t="str">
        <f>'Rekapitulace stavby'!E14</f>
        <v>Vyplň údaj</v>
      </c>
      <c r="F20" s="345"/>
      <c r="G20" s="345"/>
      <c r="H20" s="345"/>
      <c r="I20" s="121" t="s">
        <v>28</v>
      </c>
      <c r="J20" s="31" t="str">
        <f>'Rekapitulace stavby'!AN14</f>
        <v>Vyplň údaj</v>
      </c>
      <c r="K20" s="35"/>
      <c r="L20" s="52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pans="1:31" s="2" customFormat="1" ht="6.95" customHeight="1">
      <c r="A21" s="35"/>
      <c r="B21" s="40"/>
      <c r="C21" s="35"/>
      <c r="D21" s="35"/>
      <c r="E21" s="35"/>
      <c r="F21" s="35"/>
      <c r="G21" s="35"/>
      <c r="H21" s="35"/>
      <c r="I21" s="35"/>
      <c r="J21" s="35"/>
      <c r="K21" s="35"/>
      <c r="L21" s="52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pans="1:31" s="2" customFormat="1" ht="12" customHeight="1">
      <c r="A22" s="35"/>
      <c r="B22" s="40"/>
      <c r="C22" s="35"/>
      <c r="D22" s="121" t="s">
        <v>32</v>
      </c>
      <c r="E22" s="35"/>
      <c r="F22" s="35"/>
      <c r="G22" s="35"/>
      <c r="H22" s="35"/>
      <c r="I22" s="121" t="s">
        <v>25</v>
      </c>
      <c r="J22" s="111" t="s">
        <v>33</v>
      </c>
      <c r="K22" s="35"/>
      <c r="L22" s="52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pans="1:31" s="2" customFormat="1" ht="18" customHeight="1">
      <c r="A23" s="35"/>
      <c r="B23" s="40"/>
      <c r="C23" s="35"/>
      <c r="D23" s="35"/>
      <c r="E23" s="111" t="s">
        <v>34</v>
      </c>
      <c r="F23" s="35"/>
      <c r="G23" s="35"/>
      <c r="H23" s="35"/>
      <c r="I23" s="121" t="s">
        <v>28</v>
      </c>
      <c r="J23" s="111" t="s">
        <v>35</v>
      </c>
      <c r="K23" s="35"/>
      <c r="L23" s="52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pans="1:31" s="2" customFormat="1" ht="6.95" customHeight="1">
      <c r="A24" s="35"/>
      <c r="B24" s="40"/>
      <c r="C24" s="35"/>
      <c r="D24" s="35"/>
      <c r="E24" s="35"/>
      <c r="F24" s="35"/>
      <c r="G24" s="35"/>
      <c r="H24" s="35"/>
      <c r="I24" s="35"/>
      <c r="J24" s="35"/>
      <c r="K24" s="35"/>
      <c r="L24" s="52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pans="1:31" s="2" customFormat="1" ht="12" customHeight="1">
      <c r="A25" s="35"/>
      <c r="B25" s="40"/>
      <c r="C25" s="35"/>
      <c r="D25" s="121" t="s">
        <v>37</v>
      </c>
      <c r="E25" s="35"/>
      <c r="F25" s="35"/>
      <c r="G25" s="35"/>
      <c r="H25" s="35"/>
      <c r="I25" s="121" t="s">
        <v>25</v>
      </c>
      <c r="J25" s="111" t="str">
        <f>IF('Rekapitulace stavby'!AN19="","",'Rekapitulace stavby'!AN19)</f>
        <v/>
      </c>
      <c r="K25" s="35"/>
      <c r="L25" s="52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pans="1:31" s="2" customFormat="1" ht="18" customHeight="1">
      <c r="A26" s="35"/>
      <c r="B26" s="40"/>
      <c r="C26" s="35"/>
      <c r="D26" s="35"/>
      <c r="E26" s="111" t="str">
        <f>IF('Rekapitulace stavby'!E20="","",'Rekapitulace stavby'!E20)</f>
        <v xml:space="preserve"> </v>
      </c>
      <c r="F26" s="35"/>
      <c r="G26" s="35"/>
      <c r="H26" s="35"/>
      <c r="I26" s="121" t="s">
        <v>28</v>
      </c>
      <c r="J26" s="111" t="str">
        <f>IF('Rekapitulace stavby'!AN20="","",'Rekapitulace stavby'!AN20)</f>
        <v/>
      </c>
      <c r="K26" s="35"/>
      <c r="L26" s="52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pans="1:31" s="2" customFormat="1" ht="6.95" customHeight="1">
      <c r="A27" s="35"/>
      <c r="B27" s="40"/>
      <c r="C27" s="35"/>
      <c r="D27" s="35"/>
      <c r="E27" s="35"/>
      <c r="F27" s="35"/>
      <c r="G27" s="35"/>
      <c r="H27" s="35"/>
      <c r="I27" s="35"/>
      <c r="J27" s="35"/>
      <c r="K27" s="35"/>
      <c r="L27" s="52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</row>
    <row r="28" spans="1:31" s="2" customFormat="1" ht="12" customHeight="1">
      <c r="A28" s="35"/>
      <c r="B28" s="40"/>
      <c r="C28" s="35"/>
      <c r="D28" s="121" t="s">
        <v>39</v>
      </c>
      <c r="E28" s="35"/>
      <c r="F28" s="35"/>
      <c r="G28" s="35"/>
      <c r="H28" s="35"/>
      <c r="I28" s="35"/>
      <c r="J28" s="35"/>
      <c r="K28" s="35"/>
      <c r="L28" s="52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pans="1:31" s="8" customFormat="1" ht="95.25" customHeight="1">
      <c r="A29" s="123"/>
      <c r="B29" s="124"/>
      <c r="C29" s="123"/>
      <c r="D29" s="123"/>
      <c r="E29" s="346" t="s">
        <v>325</v>
      </c>
      <c r="F29" s="346"/>
      <c r="G29" s="346"/>
      <c r="H29" s="346"/>
      <c r="I29" s="123"/>
      <c r="J29" s="123"/>
      <c r="K29" s="123"/>
      <c r="L29" s="125"/>
      <c r="S29" s="123"/>
      <c r="T29" s="123"/>
      <c r="U29" s="123"/>
      <c r="V29" s="123"/>
      <c r="W29" s="123"/>
      <c r="X29" s="123"/>
      <c r="Y29" s="123"/>
      <c r="Z29" s="123"/>
      <c r="AA29" s="123"/>
      <c r="AB29" s="123"/>
      <c r="AC29" s="123"/>
      <c r="AD29" s="123"/>
      <c r="AE29" s="123"/>
    </row>
    <row r="30" spans="1:31" s="2" customFormat="1" ht="6.95" customHeight="1">
      <c r="A30" s="35"/>
      <c r="B30" s="40"/>
      <c r="C30" s="35"/>
      <c r="D30" s="35"/>
      <c r="E30" s="35"/>
      <c r="F30" s="35"/>
      <c r="G30" s="35"/>
      <c r="H30" s="35"/>
      <c r="I30" s="35"/>
      <c r="J30" s="35"/>
      <c r="K30" s="35"/>
      <c r="L30" s="52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pans="1:31" s="2" customFormat="1" ht="6.95" customHeight="1">
      <c r="A31" s="35"/>
      <c r="B31" s="40"/>
      <c r="C31" s="35"/>
      <c r="D31" s="126"/>
      <c r="E31" s="126"/>
      <c r="F31" s="126"/>
      <c r="G31" s="126"/>
      <c r="H31" s="126"/>
      <c r="I31" s="126"/>
      <c r="J31" s="126"/>
      <c r="K31" s="126"/>
      <c r="L31" s="52"/>
      <c r="S31" s="35"/>
      <c r="T31" s="35"/>
      <c r="U31" s="35"/>
      <c r="V31" s="35"/>
      <c r="W31" s="35"/>
      <c r="X31" s="35"/>
      <c r="Y31" s="35"/>
      <c r="Z31" s="35"/>
      <c r="AA31" s="35"/>
      <c r="AB31" s="35"/>
      <c r="AC31" s="35"/>
      <c r="AD31" s="35"/>
      <c r="AE31" s="35"/>
    </row>
    <row r="32" spans="1:31" s="2" customFormat="1" ht="25.35" customHeight="1">
      <c r="A32" s="35"/>
      <c r="B32" s="40"/>
      <c r="C32" s="35"/>
      <c r="D32" s="127" t="s">
        <v>41</v>
      </c>
      <c r="E32" s="35"/>
      <c r="F32" s="35"/>
      <c r="G32" s="35"/>
      <c r="H32" s="35"/>
      <c r="I32" s="35"/>
      <c r="J32" s="128">
        <f>ROUND(J123, 2)</f>
        <v>0</v>
      </c>
      <c r="K32" s="35"/>
      <c r="L32" s="52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pans="1:31" s="2" customFormat="1" ht="6.95" customHeight="1">
      <c r="A33" s="35"/>
      <c r="B33" s="40"/>
      <c r="C33" s="35"/>
      <c r="D33" s="126"/>
      <c r="E33" s="126"/>
      <c r="F33" s="126"/>
      <c r="G33" s="126"/>
      <c r="H33" s="126"/>
      <c r="I33" s="126"/>
      <c r="J33" s="126"/>
      <c r="K33" s="126"/>
      <c r="L33" s="52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pans="1:31" s="2" customFormat="1" ht="14.45" customHeight="1">
      <c r="A34" s="35"/>
      <c r="B34" s="40"/>
      <c r="C34" s="35"/>
      <c r="D34" s="35"/>
      <c r="E34" s="35"/>
      <c r="F34" s="129" t="s">
        <v>43</v>
      </c>
      <c r="G34" s="35"/>
      <c r="H34" s="35"/>
      <c r="I34" s="129" t="s">
        <v>42</v>
      </c>
      <c r="J34" s="129" t="s">
        <v>44</v>
      </c>
      <c r="K34" s="35"/>
      <c r="L34" s="52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pans="1:31" s="2" customFormat="1" ht="14.45" customHeight="1">
      <c r="A35" s="35"/>
      <c r="B35" s="40"/>
      <c r="C35" s="35"/>
      <c r="D35" s="130" t="s">
        <v>45</v>
      </c>
      <c r="E35" s="121" t="s">
        <v>46</v>
      </c>
      <c r="F35" s="131">
        <f>ROUND((ROUND((SUM(BE123:BE191)),  2) + SUM(BE193:BE197)), 2)</f>
        <v>0</v>
      </c>
      <c r="G35" s="35"/>
      <c r="H35" s="35"/>
      <c r="I35" s="132">
        <v>0.21</v>
      </c>
      <c r="J35" s="131">
        <f>ROUND((ROUND(((SUM(BE123:BE191))*I35),  2) + (SUM(BE193:BE197)*I35)), 2)</f>
        <v>0</v>
      </c>
      <c r="K35" s="35"/>
      <c r="L35" s="52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pans="1:31" s="2" customFormat="1" ht="14.45" customHeight="1">
      <c r="A36" s="35"/>
      <c r="B36" s="40"/>
      <c r="C36" s="35"/>
      <c r="D36" s="35"/>
      <c r="E36" s="121" t="s">
        <v>47</v>
      </c>
      <c r="F36" s="131">
        <f>ROUND((ROUND((SUM(BF123:BF191)),  2) + SUM(BF193:BF197)), 2)</f>
        <v>0</v>
      </c>
      <c r="G36" s="35"/>
      <c r="H36" s="35"/>
      <c r="I36" s="132">
        <v>0.15</v>
      </c>
      <c r="J36" s="131">
        <f>ROUND((ROUND(((SUM(BF123:BF191))*I36),  2) + (SUM(BF193:BF197)*I36)), 2)</f>
        <v>0</v>
      </c>
      <c r="K36" s="35"/>
      <c r="L36" s="52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spans="1:31" s="2" customFormat="1" ht="14.45" hidden="1" customHeight="1">
      <c r="A37" s="35"/>
      <c r="B37" s="40"/>
      <c r="C37" s="35"/>
      <c r="D37" s="35"/>
      <c r="E37" s="121" t="s">
        <v>48</v>
      </c>
      <c r="F37" s="131">
        <f>ROUND((ROUND((SUM(BG123:BG191)),  2) + SUM(BG193:BG197)), 2)</f>
        <v>0</v>
      </c>
      <c r="G37" s="35"/>
      <c r="H37" s="35"/>
      <c r="I37" s="132">
        <v>0.21</v>
      </c>
      <c r="J37" s="131">
        <f>0</f>
        <v>0</v>
      </c>
      <c r="K37" s="35"/>
      <c r="L37" s="52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pans="1:31" s="2" customFormat="1" ht="14.45" hidden="1" customHeight="1">
      <c r="A38" s="35"/>
      <c r="B38" s="40"/>
      <c r="C38" s="35"/>
      <c r="D38" s="35"/>
      <c r="E38" s="121" t="s">
        <v>49</v>
      </c>
      <c r="F38" s="131">
        <f>ROUND((ROUND((SUM(BH123:BH191)),  2) + SUM(BH193:BH197)), 2)</f>
        <v>0</v>
      </c>
      <c r="G38" s="35"/>
      <c r="H38" s="35"/>
      <c r="I38" s="132">
        <v>0.15</v>
      </c>
      <c r="J38" s="131">
        <f>0</f>
        <v>0</v>
      </c>
      <c r="K38" s="35"/>
      <c r="L38" s="52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spans="1:31" s="2" customFormat="1" ht="14.45" hidden="1" customHeight="1">
      <c r="A39" s="35"/>
      <c r="B39" s="40"/>
      <c r="C39" s="35"/>
      <c r="D39" s="35"/>
      <c r="E39" s="121" t="s">
        <v>50</v>
      </c>
      <c r="F39" s="131">
        <f>ROUND((ROUND((SUM(BI123:BI191)),  2) + SUM(BI193:BI197)), 2)</f>
        <v>0</v>
      </c>
      <c r="G39" s="35"/>
      <c r="H39" s="35"/>
      <c r="I39" s="132">
        <v>0</v>
      </c>
      <c r="J39" s="131">
        <f>0</f>
        <v>0</v>
      </c>
      <c r="K39" s="35"/>
      <c r="L39" s="52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spans="1:31" s="2" customFormat="1" ht="6.95" customHeight="1">
      <c r="A40" s="35"/>
      <c r="B40" s="40"/>
      <c r="C40" s="35"/>
      <c r="D40" s="35"/>
      <c r="E40" s="35"/>
      <c r="F40" s="35"/>
      <c r="G40" s="35"/>
      <c r="H40" s="35"/>
      <c r="I40" s="35"/>
      <c r="J40" s="35"/>
      <c r="K40" s="35"/>
      <c r="L40" s="52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spans="1:31" s="2" customFormat="1" ht="25.35" customHeight="1">
      <c r="A41" s="35"/>
      <c r="B41" s="40"/>
      <c r="C41" s="133"/>
      <c r="D41" s="134" t="s">
        <v>51</v>
      </c>
      <c r="E41" s="135"/>
      <c r="F41" s="135"/>
      <c r="G41" s="136" t="s">
        <v>52</v>
      </c>
      <c r="H41" s="137" t="s">
        <v>53</v>
      </c>
      <c r="I41" s="135"/>
      <c r="J41" s="138">
        <f>SUM(J32:J39)</f>
        <v>0</v>
      </c>
      <c r="K41" s="139"/>
      <c r="L41" s="52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</row>
    <row r="42" spans="1:31" s="2" customFormat="1" ht="14.45" customHeight="1">
      <c r="A42" s="35"/>
      <c r="B42" s="40"/>
      <c r="C42" s="35"/>
      <c r="D42" s="35"/>
      <c r="E42" s="35"/>
      <c r="F42" s="35"/>
      <c r="G42" s="35"/>
      <c r="H42" s="35"/>
      <c r="I42" s="35"/>
      <c r="J42" s="35"/>
      <c r="K42" s="35"/>
      <c r="L42" s="52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</row>
    <row r="43" spans="1:31" s="1" customFormat="1" ht="14.45" customHeight="1">
      <c r="B43" s="21"/>
      <c r="L43" s="21"/>
    </row>
    <row r="44" spans="1:31" s="1" customFormat="1" ht="14.45" customHeight="1">
      <c r="B44" s="21"/>
      <c r="L44" s="21"/>
    </row>
    <row r="45" spans="1:31" s="1" customFormat="1" ht="14.45" customHeight="1">
      <c r="B45" s="21"/>
      <c r="L45" s="21"/>
    </row>
    <row r="46" spans="1:31" s="1" customFormat="1" ht="14.45" customHeight="1">
      <c r="B46" s="21"/>
      <c r="L46" s="21"/>
    </row>
    <row r="47" spans="1:31" s="1" customFormat="1" ht="14.45" customHeight="1">
      <c r="B47" s="21"/>
      <c r="L47" s="21"/>
    </row>
    <row r="48" spans="1:31" s="1" customFormat="1" ht="14.45" customHeight="1">
      <c r="B48" s="21"/>
      <c r="L48" s="21"/>
    </row>
    <row r="49" spans="1:31" s="1" customFormat="1" ht="14.45" customHeight="1">
      <c r="B49" s="21"/>
      <c r="L49" s="21"/>
    </row>
    <row r="50" spans="1:31" s="2" customFormat="1" ht="14.45" customHeight="1">
      <c r="B50" s="52"/>
      <c r="D50" s="140" t="s">
        <v>54</v>
      </c>
      <c r="E50" s="141"/>
      <c r="F50" s="141"/>
      <c r="G50" s="140" t="s">
        <v>55</v>
      </c>
      <c r="H50" s="141"/>
      <c r="I50" s="141"/>
      <c r="J50" s="141"/>
      <c r="K50" s="141"/>
      <c r="L50" s="52"/>
    </row>
    <row r="51" spans="1:31">
      <c r="B51" s="21"/>
      <c r="L51" s="21"/>
    </row>
    <row r="52" spans="1:31">
      <c r="B52" s="21"/>
      <c r="L52" s="21"/>
    </row>
    <row r="53" spans="1:31">
      <c r="B53" s="21"/>
      <c r="L53" s="21"/>
    </row>
    <row r="54" spans="1:31">
      <c r="B54" s="21"/>
      <c r="L54" s="21"/>
    </row>
    <row r="55" spans="1:31">
      <c r="B55" s="21"/>
      <c r="L55" s="21"/>
    </row>
    <row r="56" spans="1:31">
      <c r="B56" s="21"/>
      <c r="L56" s="21"/>
    </row>
    <row r="57" spans="1:31">
      <c r="B57" s="21"/>
      <c r="L57" s="21"/>
    </row>
    <row r="58" spans="1:31">
      <c r="B58" s="21"/>
      <c r="L58" s="21"/>
    </row>
    <row r="59" spans="1:31">
      <c r="B59" s="21"/>
      <c r="L59" s="21"/>
    </row>
    <row r="60" spans="1:31">
      <c r="B60" s="21"/>
      <c r="L60" s="21"/>
    </row>
    <row r="61" spans="1:31" s="2" customFormat="1" ht="12.75">
      <c r="A61" s="35"/>
      <c r="B61" s="40"/>
      <c r="C61" s="35"/>
      <c r="D61" s="142" t="s">
        <v>56</v>
      </c>
      <c r="E61" s="143"/>
      <c r="F61" s="144" t="s">
        <v>57</v>
      </c>
      <c r="G61" s="142" t="s">
        <v>56</v>
      </c>
      <c r="H61" s="143"/>
      <c r="I61" s="143"/>
      <c r="J61" s="145" t="s">
        <v>57</v>
      </c>
      <c r="K61" s="143"/>
      <c r="L61" s="52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 spans="1:31">
      <c r="B62" s="21"/>
      <c r="L62" s="21"/>
    </row>
    <row r="63" spans="1:31">
      <c r="B63" s="21"/>
      <c r="L63" s="21"/>
    </row>
    <row r="64" spans="1:31">
      <c r="B64" s="21"/>
      <c r="L64" s="21"/>
    </row>
    <row r="65" spans="1:31" s="2" customFormat="1" ht="12.75">
      <c r="A65" s="35"/>
      <c r="B65" s="40"/>
      <c r="C65" s="35"/>
      <c r="D65" s="140" t="s">
        <v>58</v>
      </c>
      <c r="E65" s="146"/>
      <c r="F65" s="146"/>
      <c r="G65" s="140" t="s">
        <v>59</v>
      </c>
      <c r="H65" s="146"/>
      <c r="I65" s="146"/>
      <c r="J65" s="146"/>
      <c r="K65" s="146"/>
      <c r="L65" s="52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 spans="1:31">
      <c r="B66" s="21"/>
      <c r="L66" s="21"/>
    </row>
    <row r="67" spans="1:31">
      <c r="B67" s="21"/>
      <c r="L67" s="21"/>
    </row>
    <row r="68" spans="1:31">
      <c r="B68" s="21"/>
      <c r="L68" s="21"/>
    </row>
    <row r="69" spans="1:31">
      <c r="B69" s="21"/>
      <c r="L69" s="21"/>
    </row>
    <row r="70" spans="1:31">
      <c r="B70" s="21"/>
      <c r="L70" s="21"/>
    </row>
    <row r="71" spans="1:31">
      <c r="B71" s="21"/>
      <c r="L71" s="21"/>
    </row>
    <row r="72" spans="1:31">
      <c r="B72" s="21"/>
      <c r="L72" s="21"/>
    </row>
    <row r="73" spans="1:31">
      <c r="B73" s="21"/>
      <c r="L73" s="21"/>
    </row>
    <row r="74" spans="1:31">
      <c r="B74" s="21"/>
      <c r="L74" s="21"/>
    </row>
    <row r="75" spans="1:31">
      <c r="B75" s="21"/>
      <c r="L75" s="21"/>
    </row>
    <row r="76" spans="1:31" s="2" customFormat="1" ht="12.75">
      <c r="A76" s="35"/>
      <c r="B76" s="40"/>
      <c r="C76" s="35"/>
      <c r="D76" s="142" t="s">
        <v>56</v>
      </c>
      <c r="E76" s="143"/>
      <c r="F76" s="144" t="s">
        <v>57</v>
      </c>
      <c r="G76" s="142" t="s">
        <v>56</v>
      </c>
      <c r="H76" s="143"/>
      <c r="I76" s="143"/>
      <c r="J76" s="145" t="s">
        <v>57</v>
      </c>
      <c r="K76" s="143"/>
      <c r="L76" s="52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pans="1:31" s="2" customFormat="1" ht="14.45" customHeight="1">
      <c r="A77" s="35"/>
      <c r="B77" s="147"/>
      <c r="C77" s="148"/>
      <c r="D77" s="148"/>
      <c r="E77" s="148"/>
      <c r="F77" s="148"/>
      <c r="G77" s="148"/>
      <c r="H77" s="148"/>
      <c r="I77" s="148"/>
      <c r="J77" s="148"/>
      <c r="K77" s="148"/>
      <c r="L77" s="52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81" spans="1:31" s="2" customFormat="1" ht="6.95" customHeight="1">
      <c r="A81" s="35"/>
      <c r="B81" s="149"/>
      <c r="C81" s="150"/>
      <c r="D81" s="150"/>
      <c r="E81" s="150"/>
      <c r="F81" s="150"/>
      <c r="G81" s="150"/>
      <c r="H81" s="150"/>
      <c r="I81" s="150"/>
      <c r="J81" s="150"/>
      <c r="K81" s="150"/>
      <c r="L81" s="52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pans="1:31" s="2" customFormat="1" ht="24.95" customHeight="1">
      <c r="A82" s="35"/>
      <c r="B82" s="36"/>
      <c r="C82" s="24" t="s">
        <v>326</v>
      </c>
      <c r="D82" s="37"/>
      <c r="E82" s="37"/>
      <c r="F82" s="37"/>
      <c r="G82" s="37"/>
      <c r="H82" s="37"/>
      <c r="I82" s="37"/>
      <c r="J82" s="37"/>
      <c r="K82" s="37"/>
      <c r="L82" s="52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pans="1:31" s="2" customFormat="1" ht="6.95" customHeight="1">
      <c r="A83" s="35"/>
      <c r="B83" s="36"/>
      <c r="C83" s="37"/>
      <c r="D83" s="37"/>
      <c r="E83" s="37"/>
      <c r="F83" s="37"/>
      <c r="G83" s="37"/>
      <c r="H83" s="37"/>
      <c r="I83" s="37"/>
      <c r="J83" s="37"/>
      <c r="K83" s="37"/>
      <c r="L83" s="52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pans="1:31" s="2" customFormat="1" ht="12" customHeight="1">
      <c r="A84" s="35"/>
      <c r="B84" s="36"/>
      <c r="C84" s="30" t="s">
        <v>16</v>
      </c>
      <c r="D84" s="37"/>
      <c r="E84" s="37"/>
      <c r="F84" s="37"/>
      <c r="G84" s="37"/>
      <c r="H84" s="37"/>
      <c r="I84" s="37"/>
      <c r="J84" s="37"/>
      <c r="K84" s="37"/>
      <c r="L84" s="52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pans="1:31" s="2" customFormat="1" ht="26.25" customHeight="1">
      <c r="A85" s="35"/>
      <c r="B85" s="36"/>
      <c r="C85" s="37"/>
      <c r="D85" s="37"/>
      <c r="E85" s="338" t="str">
        <f>E7</f>
        <v>Nová vstupní a vjezdová zóna v západní části výstaviště včetně nového odpadového hospodářství</v>
      </c>
      <c r="F85" s="339"/>
      <c r="G85" s="339"/>
      <c r="H85" s="339"/>
      <c r="I85" s="37"/>
      <c r="J85" s="37"/>
      <c r="K85" s="37"/>
      <c r="L85" s="52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pans="1:31" s="1" customFormat="1" ht="12" customHeight="1">
      <c r="B86" s="22"/>
      <c r="C86" s="30" t="s">
        <v>311</v>
      </c>
      <c r="D86" s="23"/>
      <c r="E86" s="23"/>
      <c r="F86" s="23"/>
      <c r="G86" s="23"/>
      <c r="H86" s="23"/>
      <c r="I86" s="23"/>
      <c r="J86" s="23"/>
      <c r="K86" s="23"/>
      <c r="L86" s="21"/>
    </row>
    <row r="87" spans="1:31" s="2" customFormat="1" ht="16.5" customHeight="1">
      <c r="A87" s="35"/>
      <c r="B87" s="36"/>
      <c r="C87" s="37"/>
      <c r="D87" s="37"/>
      <c r="E87" s="338" t="s">
        <v>4923</v>
      </c>
      <c r="F87" s="337"/>
      <c r="G87" s="337"/>
      <c r="H87" s="337"/>
      <c r="I87" s="37"/>
      <c r="J87" s="37"/>
      <c r="K87" s="37"/>
      <c r="L87" s="52"/>
      <c r="S87" s="35"/>
      <c r="T87" s="35"/>
      <c r="U87" s="35"/>
      <c r="V87" s="35"/>
      <c r="W87" s="35"/>
      <c r="X87" s="35"/>
      <c r="Y87" s="35"/>
      <c r="Z87" s="35"/>
      <c r="AA87" s="35"/>
      <c r="AB87" s="35"/>
      <c r="AC87" s="35"/>
      <c r="AD87" s="35"/>
      <c r="AE87" s="35"/>
    </row>
    <row r="88" spans="1:31" s="2" customFormat="1" ht="12" customHeight="1">
      <c r="A88" s="35"/>
      <c r="B88" s="36"/>
      <c r="C88" s="30" t="s">
        <v>319</v>
      </c>
      <c r="D88" s="37"/>
      <c r="E88" s="37"/>
      <c r="F88" s="37"/>
      <c r="G88" s="37"/>
      <c r="H88" s="37"/>
      <c r="I88" s="37"/>
      <c r="J88" s="37"/>
      <c r="K88" s="37"/>
      <c r="L88" s="52"/>
      <c r="S88" s="35"/>
      <c r="T88" s="35"/>
      <c r="U88" s="35"/>
      <c r="V88" s="35"/>
      <c r="W88" s="35"/>
      <c r="X88" s="35"/>
      <c r="Y88" s="35"/>
      <c r="Z88" s="35"/>
      <c r="AA88" s="35"/>
      <c r="AB88" s="35"/>
      <c r="AC88" s="35"/>
      <c r="AD88" s="35"/>
      <c r="AE88" s="35"/>
    </row>
    <row r="89" spans="1:31" s="2" customFormat="1" ht="16.5" customHeight="1">
      <c r="A89" s="35"/>
      <c r="B89" s="36"/>
      <c r="C89" s="37"/>
      <c r="D89" s="37"/>
      <c r="E89" s="327" t="str">
        <f>E11</f>
        <v>SO 203.3 - Dopravní značení</v>
      </c>
      <c r="F89" s="337"/>
      <c r="G89" s="337"/>
      <c r="H89" s="337"/>
      <c r="I89" s="37"/>
      <c r="J89" s="37"/>
      <c r="K89" s="37"/>
      <c r="L89" s="52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pans="1:31" s="2" customFormat="1" ht="6.95" customHeight="1">
      <c r="A90" s="35"/>
      <c r="B90" s="36"/>
      <c r="C90" s="37"/>
      <c r="D90" s="37"/>
      <c r="E90" s="37"/>
      <c r="F90" s="37"/>
      <c r="G90" s="37"/>
      <c r="H90" s="37"/>
      <c r="I90" s="37"/>
      <c r="J90" s="37"/>
      <c r="K90" s="37"/>
      <c r="L90" s="52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pans="1:31" s="2" customFormat="1" ht="12" customHeight="1">
      <c r="A91" s="35"/>
      <c r="B91" s="36"/>
      <c r="C91" s="30" t="s">
        <v>20</v>
      </c>
      <c r="D91" s="37"/>
      <c r="E91" s="37"/>
      <c r="F91" s="28" t="str">
        <f>F14</f>
        <v>Brno, Pisárky, Výstaviště, k. ú. Brno – Bohunice</v>
      </c>
      <c r="G91" s="37"/>
      <c r="H91" s="37"/>
      <c r="I91" s="30" t="s">
        <v>22</v>
      </c>
      <c r="J91" s="67" t="str">
        <f>IF(J14="","",J14)</f>
        <v>2. 12. 2022</v>
      </c>
      <c r="K91" s="37"/>
      <c r="L91" s="52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pans="1:31" s="2" customFormat="1" ht="6.95" customHeight="1">
      <c r="A92" s="35"/>
      <c r="B92" s="36"/>
      <c r="C92" s="37"/>
      <c r="D92" s="37"/>
      <c r="E92" s="37"/>
      <c r="F92" s="37"/>
      <c r="G92" s="37"/>
      <c r="H92" s="37"/>
      <c r="I92" s="37"/>
      <c r="J92" s="37"/>
      <c r="K92" s="37"/>
      <c r="L92" s="52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pans="1:31" s="2" customFormat="1" ht="15.2" customHeight="1">
      <c r="A93" s="35"/>
      <c r="B93" s="36"/>
      <c r="C93" s="30" t="s">
        <v>24</v>
      </c>
      <c r="D93" s="37"/>
      <c r="E93" s="37"/>
      <c r="F93" s="28" t="str">
        <f>E17</f>
        <v>Veletrhy Brno a.s.</v>
      </c>
      <c r="G93" s="37"/>
      <c r="H93" s="37"/>
      <c r="I93" s="30" t="s">
        <v>32</v>
      </c>
      <c r="J93" s="33" t="str">
        <f>E23</f>
        <v>AiD team a.s.</v>
      </c>
      <c r="K93" s="37"/>
      <c r="L93" s="52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pans="1:31" s="2" customFormat="1" ht="15.2" customHeight="1">
      <c r="A94" s="35"/>
      <c r="B94" s="36"/>
      <c r="C94" s="30" t="s">
        <v>30</v>
      </c>
      <c r="D94" s="37"/>
      <c r="E94" s="37"/>
      <c r="F94" s="28" t="str">
        <f>IF(E20="","",E20)</f>
        <v>Vyplň údaj</v>
      </c>
      <c r="G94" s="37"/>
      <c r="H94" s="37"/>
      <c r="I94" s="30" t="s">
        <v>37</v>
      </c>
      <c r="J94" s="33" t="str">
        <f>E26</f>
        <v xml:space="preserve"> </v>
      </c>
      <c r="K94" s="37"/>
      <c r="L94" s="52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pans="1:31" s="2" customFormat="1" ht="10.35" customHeight="1">
      <c r="A95" s="35"/>
      <c r="B95" s="36"/>
      <c r="C95" s="37"/>
      <c r="D95" s="37"/>
      <c r="E95" s="37"/>
      <c r="F95" s="37"/>
      <c r="G95" s="37"/>
      <c r="H95" s="37"/>
      <c r="I95" s="37"/>
      <c r="J95" s="37"/>
      <c r="K95" s="37"/>
      <c r="L95" s="52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pans="1:31" s="2" customFormat="1" ht="29.25" customHeight="1">
      <c r="A96" s="35"/>
      <c r="B96" s="36"/>
      <c r="C96" s="151" t="s">
        <v>327</v>
      </c>
      <c r="D96" s="152"/>
      <c r="E96" s="152"/>
      <c r="F96" s="152"/>
      <c r="G96" s="152"/>
      <c r="H96" s="152"/>
      <c r="I96" s="152"/>
      <c r="J96" s="153" t="s">
        <v>328</v>
      </c>
      <c r="K96" s="152"/>
      <c r="L96" s="52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</row>
    <row r="97" spans="1:47" s="2" customFormat="1" ht="10.35" customHeight="1">
      <c r="A97" s="35"/>
      <c r="B97" s="36"/>
      <c r="C97" s="37"/>
      <c r="D97" s="37"/>
      <c r="E97" s="37"/>
      <c r="F97" s="37"/>
      <c r="G97" s="37"/>
      <c r="H97" s="37"/>
      <c r="I97" s="37"/>
      <c r="J97" s="37"/>
      <c r="K97" s="37"/>
      <c r="L97" s="52"/>
      <c r="S97" s="35"/>
      <c r="T97" s="35"/>
      <c r="U97" s="35"/>
      <c r="V97" s="35"/>
      <c r="W97" s="35"/>
      <c r="X97" s="35"/>
      <c r="Y97" s="35"/>
      <c r="Z97" s="35"/>
      <c r="AA97" s="35"/>
      <c r="AB97" s="35"/>
      <c r="AC97" s="35"/>
      <c r="AD97" s="35"/>
      <c r="AE97" s="35"/>
    </row>
    <row r="98" spans="1:47" s="2" customFormat="1" ht="22.9" customHeight="1">
      <c r="A98" s="35"/>
      <c r="B98" s="36"/>
      <c r="C98" s="154" t="s">
        <v>329</v>
      </c>
      <c r="D98" s="37"/>
      <c r="E98" s="37"/>
      <c r="F98" s="37"/>
      <c r="G98" s="37"/>
      <c r="H98" s="37"/>
      <c r="I98" s="37"/>
      <c r="J98" s="85">
        <f>J123</f>
        <v>0</v>
      </c>
      <c r="K98" s="37"/>
      <c r="L98" s="52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  <c r="AU98" s="18" t="s">
        <v>330</v>
      </c>
    </row>
    <row r="99" spans="1:47" s="9" customFormat="1" ht="24.95" customHeight="1">
      <c r="B99" s="155"/>
      <c r="C99" s="156"/>
      <c r="D99" s="157" t="s">
        <v>331</v>
      </c>
      <c r="E99" s="158"/>
      <c r="F99" s="158"/>
      <c r="G99" s="158"/>
      <c r="H99" s="158"/>
      <c r="I99" s="158"/>
      <c r="J99" s="159">
        <f>J124</f>
        <v>0</v>
      </c>
      <c r="K99" s="156"/>
      <c r="L99" s="160"/>
    </row>
    <row r="100" spans="1:47" s="10" customFormat="1" ht="19.899999999999999" customHeight="1">
      <c r="B100" s="161"/>
      <c r="C100" s="105"/>
      <c r="D100" s="162" t="s">
        <v>4928</v>
      </c>
      <c r="E100" s="163"/>
      <c r="F100" s="163"/>
      <c r="G100" s="163"/>
      <c r="H100" s="163"/>
      <c r="I100" s="163"/>
      <c r="J100" s="164">
        <f>J125</f>
        <v>0</v>
      </c>
      <c r="K100" s="105"/>
      <c r="L100" s="165"/>
    </row>
    <row r="101" spans="1:47" s="9" customFormat="1" ht="21.75" customHeight="1">
      <c r="B101" s="155"/>
      <c r="C101" s="156"/>
      <c r="D101" s="166" t="s">
        <v>349</v>
      </c>
      <c r="E101" s="156"/>
      <c r="F101" s="156"/>
      <c r="G101" s="156"/>
      <c r="H101" s="156"/>
      <c r="I101" s="156"/>
      <c r="J101" s="167">
        <f>J192</f>
        <v>0</v>
      </c>
      <c r="K101" s="156"/>
      <c r="L101" s="160"/>
    </row>
    <row r="102" spans="1:47" s="2" customFormat="1" ht="21.75" customHeight="1">
      <c r="A102" s="35"/>
      <c r="B102" s="36"/>
      <c r="C102" s="37"/>
      <c r="D102" s="37"/>
      <c r="E102" s="37"/>
      <c r="F102" s="37"/>
      <c r="G102" s="37"/>
      <c r="H102" s="37"/>
      <c r="I102" s="37"/>
      <c r="J102" s="37"/>
      <c r="K102" s="37"/>
      <c r="L102" s="52"/>
      <c r="S102" s="35"/>
      <c r="T102" s="35"/>
      <c r="U102" s="35"/>
      <c r="V102" s="35"/>
      <c r="W102" s="35"/>
      <c r="X102" s="35"/>
      <c r="Y102" s="35"/>
      <c r="Z102" s="35"/>
      <c r="AA102" s="35"/>
      <c r="AB102" s="35"/>
      <c r="AC102" s="35"/>
      <c r="AD102" s="35"/>
      <c r="AE102" s="35"/>
    </row>
    <row r="103" spans="1:47" s="2" customFormat="1" ht="6.95" customHeight="1">
      <c r="A103" s="35"/>
      <c r="B103" s="55"/>
      <c r="C103" s="56"/>
      <c r="D103" s="56"/>
      <c r="E103" s="56"/>
      <c r="F103" s="56"/>
      <c r="G103" s="56"/>
      <c r="H103" s="56"/>
      <c r="I103" s="56"/>
      <c r="J103" s="56"/>
      <c r="K103" s="56"/>
      <c r="L103" s="52"/>
      <c r="S103" s="35"/>
      <c r="T103" s="35"/>
      <c r="U103" s="35"/>
      <c r="V103" s="35"/>
      <c r="W103" s="35"/>
      <c r="X103" s="35"/>
      <c r="Y103" s="35"/>
      <c r="Z103" s="35"/>
      <c r="AA103" s="35"/>
      <c r="AB103" s="35"/>
      <c r="AC103" s="35"/>
      <c r="AD103" s="35"/>
      <c r="AE103" s="35"/>
    </row>
    <row r="107" spans="1:47" s="2" customFormat="1" ht="6.95" customHeight="1">
      <c r="A107" s="35"/>
      <c r="B107" s="57"/>
      <c r="C107" s="58"/>
      <c r="D107" s="58"/>
      <c r="E107" s="58"/>
      <c r="F107" s="58"/>
      <c r="G107" s="58"/>
      <c r="H107" s="58"/>
      <c r="I107" s="58"/>
      <c r="J107" s="58"/>
      <c r="K107" s="58"/>
      <c r="L107" s="52"/>
      <c r="S107" s="35"/>
      <c r="T107" s="35"/>
      <c r="U107" s="35"/>
      <c r="V107" s="35"/>
      <c r="W107" s="35"/>
      <c r="X107" s="35"/>
      <c r="Y107" s="35"/>
      <c r="Z107" s="35"/>
      <c r="AA107" s="35"/>
      <c r="AB107" s="35"/>
      <c r="AC107" s="35"/>
      <c r="AD107" s="35"/>
      <c r="AE107" s="35"/>
    </row>
    <row r="108" spans="1:47" s="2" customFormat="1" ht="24.95" customHeight="1">
      <c r="A108" s="35"/>
      <c r="B108" s="36"/>
      <c r="C108" s="24" t="s">
        <v>350</v>
      </c>
      <c r="D108" s="37"/>
      <c r="E108" s="37"/>
      <c r="F108" s="37"/>
      <c r="G108" s="37"/>
      <c r="H108" s="37"/>
      <c r="I108" s="37"/>
      <c r="J108" s="37"/>
      <c r="K108" s="37"/>
      <c r="L108" s="52"/>
      <c r="S108" s="35"/>
      <c r="T108" s="35"/>
      <c r="U108" s="35"/>
      <c r="V108" s="35"/>
      <c r="W108" s="35"/>
      <c r="X108" s="35"/>
      <c r="Y108" s="35"/>
      <c r="Z108" s="35"/>
      <c r="AA108" s="35"/>
      <c r="AB108" s="35"/>
      <c r="AC108" s="35"/>
      <c r="AD108" s="35"/>
      <c r="AE108" s="35"/>
    </row>
    <row r="109" spans="1:47" s="2" customFormat="1" ht="6.95" customHeight="1">
      <c r="A109" s="35"/>
      <c r="B109" s="36"/>
      <c r="C109" s="37"/>
      <c r="D109" s="37"/>
      <c r="E109" s="37"/>
      <c r="F109" s="37"/>
      <c r="G109" s="37"/>
      <c r="H109" s="37"/>
      <c r="I109" s="37"/>
      <c r="J109" s="37"/>
      <c r="K109" s="37"/>
      <c r="L109" s="52"/>
      <c r="S109" s="35"/>
      <c r="T109" s="35"/>
      <c r="U109" s="35"/>
      <c r="V109" s="35"/>
      <c r="W109" s="35"/>
      <c r="X109" s="35"/>
      <c r="Y109" s="35"/>
      <c r="Z109" s="35"/>
      <c r="AA109" s="35"/>
      <c r="AB109" s="35"/>
      <c r="AC109" s="35"/>
      <c r="AD109" s="35"/>
      <c r="AE109" s="35"/>
    </row>
    <row r="110" spans="1:47" s="2" customFormat="1" ht="12" customHeight="1">
      <c r="A110" s="35"/>
      <c r="B110" s="36"/>
      <c r="C110" s="30" t="s">
        <v>16</v>
      </c>
      <c r="D110" s="37"/>
      <c r="E110" s="37"/>
      <c r="F110" s="37"/>
      <c r="G110" s="37"/>
      <c r="H110" s="37"/>
      <c r="I110" s="37"/>
      <c r="J110" s="37"/>
      <c r="K110" s="37"/>
      <c r="L110" s="52"/>
      <c r="S110" s="35"/>
      <c r="T110" s="35"/>
      <c r="U110" s="35"/>
      <c r="V110" s="35"/>
      <c r="W110" s="35"/>
      <c r="X110" s="35"/>
      <c r="Y110" s="35"/>
      <c r="Z110" s="35"/>
      <c r="AA110" s="35"/>
      <c r="AB110" s="35"/>
      <c r="AC110" s="35"/>
      <c r="AD110" s="35"/>
      <c r="AE110" s="35"/>
    </row>
    <row r="111" spans="1:47" s="2" customFormat="1" ht="26.25" customHeight="1">
      <c r="A111" s="35"/>
      <c r="B111" s="36"/>
      <c r="C111" s="37"/>
      <c r="D111" s="37"/>
      <c r="E111" s="338" t="str">
        <f>E7</f>
        <v>Nová vstupní a vjezdová zóna v západní části výstaviště včetně nového odpadového hospodářství</v>
      </c>
      <c r="F111" s="339"/>
      <c r="G111" s="339"/>
      <c r="H111" s="339"/>
      <c r="I111" s="37"/>
      <c r="J111" s="37"/>
      <c r="K111" s="37"/>
      <c r="L111" s="52"/>
      <c r="S111" s="35"/>
      <c r="T111" s="35"/>
      <c r="U111" s="35"/>
      <c r="V111" s="35"/>
      <c r="W111" s="35"/>
      <c r="X111" s="35"/>
      <c r="Y111" s="35"/>
      <c r="Z111" s="35"/>
      <c r="AA111" s="35"/>
      <c r="AB111" s="35"/>
      <c r="AC111" s="35"/>
      <c r="AD111" s="35"/>
      <c r="AE111" s="35"/>
    </row>
    <row r="112" spans="1:47" s="1" customFormat="1" ht="12" customHeight="1">
      <c r="B112" s="22"/>
      <c r="C112" s="30" t="s">
        <v>311</v>
      </c>
      <c r="D112" s="23"/>
      <c r="E112" s="23"/>
      <c r="F112" s="23"/>
      <c r="G112" s="23"/>
      <c r="H112" s="23"/>
      <c r="I112" s="23"/>
      <c r="J112" s="23"/>
      <c r="K112" s="23"/>
      <c r="L112" s="21"/>
    </row>
    <row r="113" spans="1:65" s="2" customFormat="1" ht="16.5" customHeight="1">
      <c r="A113" s="35"/>
      <c r="B113" s="36"/>
      <c r="C113" s="37"/>
      <c r="D113" s="37"/>
      <c r="E113" s="338" t="s">
        <v>4923</v>
      </c>
      <c r="F113" s="337"/>
      <c r="G113" s="337"/>
      <c r="H113" s="337"/>
      <c r="I113" s="37"/>
      <c r="J113" s="37"/>
      <c r="K113" s="37"/>
      <c r="L113" s="52"/>
      <c r="S113" s="35"/>
      <c r="T113" s="35"/>
      <c r="U113" s="35"/>
      <c r="V113" s="35"/>
      <c r="W113" s="35"/>
      <c r="X113" s="35"/>
      <c r="Y113" s="35"/>
      <c r="Z113" s="35"/>
      <c r="AA113" s="35"/>
      <c r="AB113" s="35"/>
      <c r="AC113" s="35"/>
      <c r="AD113" s="35"/>
      <c r="AE113" s="35"/>
    </row>
    <row r="114" spans="1:65" s="2" customFormat="1" ht="12" customHeight="1">
      <c r="A114" s="35"/>
      <c r="B114" s="36"/>
      <c r="C114" s="30" t="s">
        <v>319</v>
      </c>
      <c r="D114" s="37"/>
      <c r="E114" s="37"/>
      <c r="F114" s="37"/>
      <c r="G114" s="37"/>
      <c r="H114" s="37"/>
      <c r="I114" s="37"/>
      <c r="J114" s="37"/>
      <c r="K114" s="37"/>
      <c r="L114" s="52"/>
      <c r="S114" s="35"/>
      <c r="T114" s="35"/>
      <c r="U114" s="35"/>
      <c r="V114" s="35"/>
      <c r="W114" s="35"/>
      <c r="X114" s="35"/>
      <c r="Y114" s="35"/>
      <c r="Z114" s="35"/>
      <c r="AA114" s="35"/>
      <c r="AB114" s="35"/>
      <c r="AC114" s="35"/>
      <c r="AD114" s="35"/>
      <c r="AE114" s="35"/>
    </row>
    <row r="115" spans="1:65" s="2" customFormat="1" ht="16.5" customHeight="1">
      <c r="A115" s="35"/>
      <c r="B115" s="36"/>
      <c r="C115" s="37"/>
      <c r="D115" s="37"/>
      <c r="E115" s="327" t="str">
        <f>E11</f>
        <v>SO 203.3 - Dopravní značení</v>
      </c>
      <c r="F115" s="337"/>
      <c r="G115" s="337"/>
      <c r="H115" s="337"/>
      <c r="I115" s="37"/>
      <c r="J115" s="37"/>
      <c r="K115" s="37"/>
      <c r="L115" s="52"/>
      <c r="S115" s="35"/>
      <c r="T115" s="35"/>
      <c r="U115" s="35"/>
      <c r="V115" s="35"/>
      <c r="W115" s="35"/>
      <c r="X115" s="35"/>
      <c r="Y115" s="35"/>
      <c r="Z115" s="35"/>
      <c r="AA115" s="35"/>
      <c r="AB115" s="35"/>
      <c r="AC115" s="35"/>
      <c r="AD115" s="35"/>
      <c r="AE115" s="35"/>
    </row>
    <row r="116" spans="1:65" s="2" customFormat="1" ht="6.95" customHeight="1">
      <c r="A116" s="35"/>
      <c r="B116" s="36"/>
      <c r="C116" s="37"/>
      <c r="D116" s="37"/>
      <c r="E116" s="37"/>
      <c r="F116" s="37"/>
      <c r="G116" s="37"/>
      <c r="H116" s="37"/>
      <c r="I116" s="37"/>
      <c r="J116" s="37"/>
      <c r="K116" s="37"/>
      <c r="L116" s="52"/>
      <c r="S116" s="35"/>
      <c r="T116" s="35"/>
      <c r="U116" s="35"/>
      <c r="V116" s="35"/>
      <c r="W116" s="35"/>
      <c r="X116" s="35"/>
      <c r="Y116" s="35"/>
      <c r="Z116" s="35"/>
      <c r="AA116" s="35"/>
      <c r="AB116" s="35"/>
      <c r="AC116" s="35"/>
      <c r="AD116" s="35"/>
      <c r="AE116" s="35"/>
    </row>
    <row r="117" spans="1:65" s="2" customFormat="1" ht="12" customHeight="1">
      <c r="A117" s="35"/>
      <c r="B117" s="36"/>
      <c r="C117" s="30" t="s">
        <v>20</v>
      </c>
      <c r="D117" s="37"/>
      <c r="E117" s="37"/>
      <c r="F117" s="28" t="str">
        <f>F14</f>
        <v>Brno, Pisárky, Výstaviště, k. ú. Brno – Bohunice</v>
      </c>
      <c r="G117" s="37"/>
      <c r="H117" s="37"/>
      <c r="I117" s="30" t="s">
        <v>22</v>
      </c>
      <c r="J117" s="67" t="str">
        <f>IF(J14="","",J14)</f>
        <v>2. 12. 2022</v>
      </c>
      <c r="K117" s="37"/>
      <c r="L117" s="52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</row>
    <row r="118" spans="1:65" s="2" customFormat="1" ht="6.95" customHeight="1">
      <c r="A118" s="35"/>
      <c r="B118" s="36"/>
      <c r="C118" s="37"/>
      <c r="D118" s="37"/>
      <c r="E118" s="37"/>
      <c r="F118" s="37"/>
      <c r="G118" s="37"/>
      <c r="H118" s="37"/>
      <c r="I118" s="37"/>
      <c r="J118" s="37"/>
      <c r="K118" s="37"/>
      <c r="L118" s="52"/>
      <c r="S118" s="35"/>
      <c r="T118" s="35"/>
      <c r="U118" s="35"/>
      <c r="V118" s="35"/>
      <c r="W118" s="35"/>
      <c r="X118" s="35"/>
      <c r="Y118" s="35"/>
      <c r="Z118" s="35"/>
      <c r="AA118" s="35"/>
      <c r="AB118" s="35"/>
      <c r="AC118" s="35"/>
      <c r="AD118" s="35"/>
      <c r="AE118" s="35"/>
    </row>
    <row r="119" spans="1:65" s="2" customFormat="1" ht="15.2" customHeight="1">
      <c r="A119" s="35"/>
      <c r="B119" s="36"/>
      <c r="C119" s="30" t="s">
        <v>24</v>
      </c>
      <c r="D119" s="37"/>
      <c r="E119" s="37"/>
      <c r="F119" s="28" t="str">
        <f>E17</f>
        <v>Veletrhy Brno a.s.</v>
      </c>
      <c r="G119" s="37"/>
      <c r="H119" s="37"/>
      <c r="I119" s="30" t="s">
        <v>32</v>
      </c>
      <c r="J119" s="33" t="str">
        <f>E23</f>
        <v>AiD team a.s.</v>
      </c>
      <c r="K119" s="37"/>
      <c r="L119" s="52"/>
      <c r="S119" s="35"/>
      <c r="T119" s="35"/>
      <c r="U119" s="35"/>
      <c r="V119" s="35"/>
      <c r="W119" s="35"/>
      <c r="X119" s="35"/>
      <c r="Y119" s="35"/>
      <c r="Z119" s="35"/>
      <c r="AA119" s="35"/>
      <c r="AB119" s="35"/>
      <c r="AC119" s="35"/>
      <c r="AD119" s="35"/>
      <c r="AE119" s="35"/>
    </row>
    <row r="120" spans="1:65" s="2" customFormat="1" ht="15.2" customHeight="1">
      <c r="A120" s="35"/>
      <c r="B120" s="36"/>
      <c r="C120" s="30" t="s">
        <v>30</v>
      </c>
      <c r="D120" s="37"/>
      <c r="E120" s="37"/>
      <c r="F120" s="28" t="str">
        <f>IF(E20="","",E20)</f>
        <v>Vyplň údaj</v>
      </c>
      <c r="G120" s="37"/>
      <c r="H120" s="37"/>
      <c r="I120" s="30" t="s">
        <v>37</v>
      </c>
      <c r="J120" s="33" t="str">
        <f>E26</f>
        <v xml:space="preserve"> </v>
      </c>
      <c r="K120" s="37"/>
      <c r="L120" s="52"/>
      <c r="S120" s="35"/>
      <c r="T120" s="35"/>
      <c r="U120" s="35"/>
      <c r="V120" s="35"/>
      <c r="W120" s="35"/>
      <c r="X120" s="35"/>
      <c r="Y120" s="35"/>
      <c r="Z120" s="35"/>
      <c r="AA120" s="35"/>
      <c r="AB120" s="35"/>
      <c r="AC120" s="35"/>
      <c r="AD120" s="35"/>
      <c r="AE120" s="35"/>
    </row>
    <row r="121" spans="1:65" s="2" customFormat="1" ht="10.35" customHeight="1">
      <c r="A121" s="35"/>
      <c r="B121" s="36"/>
      <c r="C121" s="37"/>
      <c r="D121" s="37"/>
      <c r="E121" s="37"/>
      <c r="F121" s="37"/>
      <c r="G121" s="37"/>
      <c r="H121" s="37"/>
      <c r="I121" s="37"/>
      <c r="J121" s="37"/>
      <c r="K121" s="37"/>
      <c r="L121" s="52"/>
      <c r="S121" s="35"/>
      <c r="T121" s="35"/>
      <c r="U121" s="35"/>
      <c r="V121" s="35"/>
      <c r="W121" s="35"/>
      <c r="X121" s="35"/>
      <c r="Y121" s="35"/>
      <c r="Z121" s="35"/>
      <c r="AA121" s="35"/>
      <c r="AB121" s="35"/>
      <c r="AC121" s="35"/>
      <c r="AD121" s="35"/>
      <c r="AE121" s="35"/>
    </row>
    <row r="122" spans="1:65" s="11" customFormat="1" ht="29.25" customHeight="1">
      <c r="A122" s="168"/>
      <c r="B122" s="169"/>
      <c r="C122" s="170" t="s">
        <v>351</v>
      </c>
      <c r="D122" s="171" t="s">
        <v>66</v>
      </c>
      <c r="E122" s="171" t="s">
        <v>62</v>
      </c>
      <c r="F122" s="171" t="s">
        <v>63</v>
      </c>
      <c r="G122" s="171" t="s">
        <v>352</v>
      </c>
      <c r="H122" s="171" t="s">
        <v>353</v>
      </c>
      <c r="I122" s="171" t="s">
        <v>354</v>
      </c>
      <c r="J122" s="171" t="s">
        <v>328</v>
      </c>
      <c r="K122" s="172" t="s">
        <v>355</v>
      </c>
      <c r="L122" s="173"/>
      <c r="M122" s="76" t="s">
        <v>1</v>
      </c>
      <c r="N122" s="77" t="s">
        <v>45</v>
      </c>
      <c r="O122" s="77" t="s">
        <v>356</v>
      </c>
      <c r="P122" s="77" t="s">
        <v>357</v>
      </c>
      <c r="Q122" s="77" t="s">
        <v>358</v>
      </c>
      <c r="R122" s="77" t="s">
        <v>359</v>
      </c>
      <c r="S122" s="77" t="s">
        <v>360</v>
      </c>
      <c r="T122" s="78" t="s">
        <v>361</v>
      </c>
      <c r="U122" s="168"/>
      <c r="V122" s="168"/>
      <c r="W122" s="168"/>
      <c r="X122" s="168"/>
      <c r="Y122" s="168"/>
      <c r="Z122" s="168"/>
      <c r="AA122" s="168"/>
      <c r="AB122" s="168"/>
      <c r="AC122" s="168"/>
      <c r="AD122" s="168"/>
      <c r="AE122" s="168"/>
    </row>
    <row r="123" spans="1:65" s="2" customFormat="1" ht="22.9" customHeight="1">
      <c r="A123" s="35"/>
      <c r="B123" s="36"/>
      <c r="C123" s="83" t="s">
        <v>362</v>
      </c>
      <c r="D123" s="37"/>
      <c r="E123" s="37"/>
      <c r="F123" s="37"/>
      <c r="G123" s="37"/>
      <c r="H123" s="37"/>
      <c r="I123" s="37"/>
      <c r="J123" s="174">
        <f>BK123</f>
        <v>0</v>
      </c>
      <c r="K123" s="37"/>
      <c r="L123" s="40"/>
      <c r="M123" s="79"/>
      <c r="N123" s="175"/>
      <c r="O123" s="80"/>
      <c r="P123" s="176">
        <f>P124+P192</f>
        <v>0</v>
      </c>
      <c r="Q123" s="80"/>
      <c r="R123" s="176">
        <f>R124+R192</f>
        <v>0</v>
      </c>
      <c r="S123" s="80"/>
      <c r="T123" s="177">
        <f>T124+T192</f>
        <v>0</v>
      </c>
      <c r="U123" s="35"/>
      <c r="V123" s="35"/>
      <c r="W123" s="35"/>
      <c r="X123" s="35"/>
      <c r="Y123" s="35"/>
      <c r="Z123" s="35"/>
      <c r="AA123" s="35"/>
      <c r="AB123" s="35"/>
      <c r="AC123" s="35"/>
      <c r="AD123" s="35"/>
      <c r="AE123" s="35"/>
      <c r="AT123" s="18" t="s">
        <v>80</v>
      </c>
      <c r="AU123" s="18" t="s">
        <v>330</v>
      </c>
      <c r="BK123" s="178">
        <f>BK124+BK192</f>
        <v>0</v>
      </c>
    </row>
    <row r="124" spans="1:65" s="12" customFormat="1" ht="25.9" customHeight="1">
      <c r="B124" s="179"/>
      <c r="C124" s="180"/>
      <c r="D124" s="181" t="s">
        <v>80</v>
      </c>
      <c r="E124" s="182" t="s">
        <v>363</v>
      </c>
      <c r="F124" s="182" t="s">
        <v>364</v>
      </c>
      <c r="G124" s="180"/>
      <c r="H124" s="180"/>
      <c r="I124" s="183"/>
      <c r="J124" s="167">
        <f>BK124</f>
        <v>0</v>
      </c>
      <c r="K124" s="180"/>
      <c r="L124" s="184"/>
      <c r="M124" s="185"/>
      <c r="N124" s="186"/>
      <c r="O124" s="186"/>
      <c r="P124" s="187">
        <f>P125</f>
        <v>0</v>
      </c>
      <c r="Q124" s="186"/>
      <c r="R124" s="187">
        <f>R125</f>
        <v>0</v>
      </c>
      <c r="S124" s="186"/>
      <c r="T124" s="188">
        <f>T125</f>
        <v>0</v>
      </c>
      <c r="AR124" s="189" t="s">
        <v>88</v>
      </c>
      <c r="AT124" s="190" t="s">
        <v>80</v>
      </c>
      <c r="AU124" s="190" t="s">
        <v>81</v>
      </c>
      <c r="AY124" s="189" t="s">
        <v>365</v>
      </c>
      <c r="BK124" s="191">
        <f>BK125</f>
        <v>0</v>
      </c>
    </row>
    <row r="125" spans="1:65" s="12" customFormat="1" ht="22.9" customHeight="1">
      <c r="B125" s="179"/>
      <c r="C125" s="180"/>
      <c r="D125" s="181" t="s">
        <v>80</v>
      </c>
      <c r="E125" s="192" t="s">
        <v>856</v>
      </c>
      <c r="F125" s="192" t="s">
        <v>5036</v>
      </c>
      <c r="G125" s="180"/>
      <c r="H125" s="180"/>
      <c r="I125" s="183"/>
      <c r="J125" s="193">
        <f>BK125</f>
        <v>0</v>
      </c>
      <c r="K125" s="180"/>
      <c r="L125" s="184"/>
      <c r="M125" s="185"/>
      <c r="N125" s="186"/>
      <c r="O125" s="186"/>
      <c r="P125" s="187">
        <f>SUM(P126:P191)</f>
        <v>0</v>
      </c>
      <c r="Q125" s="186"/>
      <c r="R125" s="187">
        <f>SUM(R126:R191)</f>
        <v>0</v>
      </c>
      <c r="S125" s="186"/>
      <c r="T125" s="188">
        <f>SUM(T126:T191)</f>
        <v>0</v>
      </c>
      <c r="AR125" s="189" t="s">
        <v>88</v>
      </c>
      <c r="AT125" s="190" t="s">
        <v>80</v>
      </c>
      <c r="AU125" s="190" t="s">
        <v>88</v>
      </c>
      <c r="AY125" s="189" t="s">
        <v>365</v>
      </c>
      <c r="BK125" s="191">
        <f>SUM(BK126:BK191)</f>
        <v>0</v>
      </c>
    </row>
    <row r="126" spans="1:65" s="2" customFormat="1" ht="24.2" customHeight="1">
      <c r="A126" s="35"/>
      <c r="B126" s="36"/>
      <c r="C126" s="194" t="s">
        <v>88</v>
      </c>
      <c r="D126" s="194" t="s">
        <v>368</v>
      </c>
      <c r="E126" s="195" t="s">
        <v>5206</v>
      </c>
      <c r="F126" s="196" t="s">
        <v>5207</v>
      </c>
      <c r="G126" s="197" t="s">
        <v>1331</v>
      </c>
      <c r="H126" s="198">
        <v>38</v>
      </c>
      <c r="I126" s="199"/>
      <c r="J126" s="200">
        <f>ROUND(I126*H126,2)</f>
        <v>0</v>
      </c>
      <c r="K126" s="196" t="s">
        <v>1</v>
      </c>
      <c r="L126" s="40"/>
      <c r="M126" s="201" t="s">
        <v>1</v>
      </c>
      <c r="N126" s="202" t="s">
        <v>46</v>
      </c>
      <c r="O126" s="72"/>
      <c r="P126" s="203">
        <f>O126*H126</f>
        <v>0</v>
      </c>
      <c r="Q126" s="203">
        <v>0</v>
      </c>
      <c r="R126" s="203">
        <f>Q126*H126</f>
        <v>0</v>
      </c>
      <c r="S126" s="203">
        <v>0</v>
      </c>
      <c r="T126" s="204">
        <f>S126*H126</f>
        <v>0</v>
      </c>
      <c r="U126" s="35"/>
      <c r="V126" s="35"/>
      <c r="W126" s="35"/>
      <c r="X126" s="35"/>
      <c r="Y126" s="35"/>
      <c r="Z126" s="35"/>
      <c r="AA126" s="35"/>
      <c r="AB126" s="35"/>
      <c r="AC126" s="35"/>
      <c r="AD126" s="35"/>
      <c r="AE126" s="35"/>
      <c r="AR126" s="205" t="s">
        <v>373</v>
      </c>
      <c r="AT126" s="205" t="s">
        <v>368</v>
      </c>
      <c r="AU126" s="205" t="s">
        <v>90</v>
      </c>
      <c r="AY126" s="18" t="s">
        <v>365</v>
      </c>
      <c r="BE126" s="206">
        <f>IF(N126="základní",J126,0)</f>
        <v>0</v>
      </c>
      <c r="BF126" s="206">
        <f>IF(N126="snížená",J126,0)</f>
        <v>0</v>
      </c>
      <c r="BG126" s="206">
        <f>IF(N126="zákl. přenesená",J126,0)</f>
        <v>0</v>
      </c>
      <c r="BH126" s="206">
        <f>IF(N126="sníž. přenesená",J126,0)</f>
        <v>0</v>
      </c>
      <c r="BI126" s="206">
        <f>IF(N126="nulová",J126,0)</f>
        <v>0</v>
      </c>
      <c r="BJ126" s="18" t="s">
        <v>88</v>
      </c>
      <c r="BK126" s="206">
        <f>ROUND(I126*H126,2)</f>
        <v>0</v>
      </c>
      <c r="BL126" s="18" t="s">
        <v>373</v>
      </c>
      <c r="BM126" s="205" t="s">
        <v>90</v>
      </c>
    </row>
    <row r="127" spans="1:65" s="2" customFormat="1" ht="19.5">
      <c r="A127" s="35"/>
      <c r="B127" s="36"/>
      <c r="C127" s="37"/>
      <c r="D127" s="209" t="s">
        <v>1270</v>
      </c>
      <c r="E127" s="37"/>
      <c r="F127" s="275" t="s">
        <v>5208</v>
      </c>
      <c r="G127" s="37"/>
      <c r="H127" s="37"/>
      <c r="I127" s="276"/>
      <c r="J127" s="37"/>
      <c r="K127" s="37"/>
      <c r="L127" s="40"/>
      <c r="M127" s="261"/>
      <c r="N127" s="262"/>
      <c r="O127" s="72"/>
      <c r="P127" s="72"/>
      <c r="Q127" s="72"/>
      <c r="R127" s="72"/>
      <c r="S127" s="72"/>
      <c r="T127" s="73"/>
      <c r="U127" s="35"/>
      <c r="V127" s="35"/>
      <c r="W127" s="35"/>
      <c r="X127" s="35"/>
      <c r="Y127" s="35"/>
      <c r="Z127" s="35"/>
      <c r="AA127" s="35"/>
      <c r="AB127" s="35"/>
      <c r="AC127" s="35"/>
      <c r="AD127" s="35"/>
      <c r="AE127" s="35"/>
      <c r="AT127" s="18" t="s">
        <v>1270</v>
      </c>
      <c r="AU127" s="18" t="s">
        <v>90</v>
      </c>
    </row>
    <row r="128" spans="1:65" s="2" customFormat="1" ht="24.2" customHeight="1">
      <c r="A128" s="35"/>
      <c r="B128" s="36"/>
      <c r="C128" s="240" t="s">
        <v>90</v>
      </c>
      <c r="D128" s="240" t="s">
        <v>432</v>
      </c>
      <c r="E128" s="241" t="s">
        <v>5209</v>
      </c>
      <c r="F128" s="242" t="s">
        <v>5210</v>
      </c>
      <c r="G128" s="243" t="s">
        <v>1331</v>
      </c>
      <c r="H128" s="244">
        <v>1</v>
      </c>
      <c r="I128" s="245"/>
      <c r="J128" s="246">
        <f>ROUND(I128*H128,2)</f>
        <v>0</v>
      </c>
      <c r="K128" s="242" t="s">
        <v>1</v>
      </c>
      <c r="L128" s="247"/>
      <c r="M128" s="248" t="s">
        <v>1</v>
      </c>
      <c r="N128" s="249" t="s">
        <v>46</v>
      </c>
      <c r="O128" s="72"/>
      <c r="P128" s="203">
        <f>O128*H128</f>
        <v>0</v>
      </c>
      <c r="Q128" s="203">
        <v>0</v>
      </c>
      <c r="R128" s="203">
        <f>Q128*H128</f>
        <v>0</v>
      </c>
      <c r="S128" s="203">
        <v>0</v>
      </c>
      <c r="T128" s="204">
        <f>S128*H128</f>
        <v>0</v>
      </c>
      <c r="U128" s="35"/>
      <c r="V128" s="35"/>
      <c r="W128" s="35"/>
      <c r="X128" s="35"/>
      <c r="Y128" s="35"/>
      <c r="Z128" s="35"/>
      <c r="AA128" s="35"/>
      <c r="AB128" s="35"/>
      <c r="AC128" s="35"/>
      <c r="AD128" s="35"/>
      <c r="AE128" s="35"/>
      <c r="AR128" s="205" t="s">
        <v>411</v>
      </c>
      <c r="AT128" s="205" t="s">
        <v>432</v>
      </c>
      <c r="AU128" s="205" t="s">
        <v>90</v>
      </c>
      <c r="AY128" s="18" t="s">
        <v>365</v>
      </c>
      <c r="BE128" s="206">
        <f>IF(N128="základní",J128,0)</f>
        <v>0</v>
      </c>
      <c r="BF128" s="206">
        <f>IF(N128="snížená",J128,0)</f>
        <v>0</v>
      </c>
      <c r="BG128" s="206">
        <f>IF(N128="zákl. přenesená",J128,0)</f>
        <v>0</v>
      </c>
      <c r="BH128" s="206">
        <f>IF(N128="sníž. přenesená",J128,0)</f>
        <v>0</v>
      </c>
      <c r="BI128" s="206">
        <f>IF(N128="nulová",J128,0)</f>
        <v>0</v>
      </c>
      <c r="BJ128" s="18" t="s">
        <v>88</v>
      </c>
      <c r="BK128" s="206">
        <f>ROUND(I128*H128,2)</f>
        <v>0</v>
      </c>
      <c r="BL128" s="18" t="s">
        <v>373</v>
      </c>
      <c r="BM128" s="205" t="s">
        <v>373</v>
      </c>
    </row>
    <row r="129" spans="1:65" s="2" customFormat="1" ht="29.25">
      <c r="A129" s="35"/>
      <c r="B129" s="36"/>
      <c r="C129" s="37"/>
      <c r="D129" s="209" t="s">
        <v>1270</v>
      </c>
      <c r="E129" s="37"/>
      <c r="F129" s="275" t="s">
        <v>5211</v>
      </c>
      <c r="G129" s="37"/>
      <c r="H129" s="37"/>
      <c r="I129" s="276"/>
      <c r="J129" s="37"/>
      <c r="K129" s="37"/>
      <c r="L129" s="40"/>
      <c r="M129" s="261"/>
      <c r="N129" s="262"/>
      <c r="O129" s="72"/>
      <c r="P129" s="72"/>
      <c r="Q129" s="72"/>
      <c r="R129" s="72"/>
      <c r="S129" s="72"/>
      <c r="T129" s="73"/>
      <c r="U129" s="35"/>
      <c r="V129" s="35"/>
      <c r="W129" s="35"/>
      <c r="X129" s="35"/>
      <c r="Y129" s="35"/>
      <c r="Z129" s="35"/>
      <c r="AA129" s="35"/>
      <c r="AB129" s="35"/>
      <c r="AC129" s="35"/>
      <c r="AD129" s="35"/>
      <c r="AE129" s="35"/>
      <c r="AT129" s="18" t="s">
        <v>1270</v>
      </c>
      <c r="AU129" s="18" t="s">
        <v>90</v>
      </c>
    </row>
    <row r="130" spans="1:65" s="14" customFormat="1">
      <c r="B130" s="218"/>
      <c r="C130" s="219"/>
      <c r="D130" s="209" t="s">
        <v>375</v>
      </c>
      <c r="E130" s="220" t="s">
        <v>1</v>
      </c>
      <c r="F130" s="221" t="s">
        <v>5212</v>
      </c>
      <c r="G130" s="219"/>
      <c r="H130" s="222">
        <v>1</v>
      </c>
      <c r="I130" s="223"/>
      <c r="J130" s="219"/>
      <c r="K130" s="219"/>
      <c r="L130" s="224"/>
      <c r="M130" s="225"/>
      <c r="N130" s="226"/>
      <c r="O130" s="226"/>
      <c r="P130" s="226"/>
      <c r="Q130" s="226"/>
      <c r="R130" s="226"/>
      <c r="S130" s="226"/>
      <c r="T130" s="227"/>
      <c r="AT130" s="228" t="s">
        <v>375</v>
      </c>
      <c r="AU130" s="228" t="s">
        <v>90</v>
      </c>
      <c r="AV130" s="14" t="s">
        <v>90</v>
      </c>
      <c r="AW130" s="14" t="s">
        <v>36</v>
      </c>
      <c r="AX130" s="14" t="s">
        <v>81</v>
      </c>
      <c r="AY130" s="228" t="s">
        <v>365</v>
      </c>
    </row>
    <row r="131" spans="1:65" s="15" customFormat="1">
      <c r="B131" s="229"/>
      <c r="C131" s="230"/>
      <c r="D131" s="209" t="s">
        <v>375</v>
      </c>
      <c r="E131" s="231" t="s">
        <v>1</v>
      </c>
      <c r="F131" s="232" t="s">
        <v>379</v>
      </c>
      <c r="G131" s="230"/>
      <c r="H131" s="233">
        <v>1</v>
      </c>
      <c r="I131" s="234"/>
      <c r="J131" s="230"/>
      <c r="K131" s="230"/>
      <c r="L131" s="235"/>
      <c r="M131" s="236"/>
      <c r="N131" s="237"/>
      <c r="O131" s="237"/>
      <c r="P131" s="237"/>
      <c r="Q131" s="237"/>
      <c r="R131" s="237"/>
      <c r="S131" s="237"/>
      <c r="T131" s="238"/>
      <c r="AT131" s="239" t="s">
        <v>375</v>
      </c>
      <c r="AU131" s="239" t="s">
        <v>90</v>
      </c>
      <c r="AV131" s="15" t="s">
        <v>373</v>
      </c>
      <c r="AW131" s="15" t="s">
        <v>36</v>
      </c>
      <c r="AX131" s="15" t="s">
        <v>88</v>
      </c>
      <c r="AY131" s="239" t="s">
        <v>365</v>
      </c>
    </row>
    <row r="132" spans="1:65" s="2" customFormat="1" ht="16.5" customHeight="1">
      <c r="A132" s="35"/>
      <c r="B132" s="36"/>
      <c r="C132" s="240" t="s">
        <v>383</v>
      </c>
      <c r="D132" s="240" t="s">
        <v>432</v>
      </c>
      <c r="E132" s="241" t="s">
        <v>5213</v>
      </c>
      <c r="F132" s="242" t="s">
        <v>5214</v>
      </c>
      <c r="G132" s="243" t="s">
        <v>1331</v>
      </c>
      <c r="H132" s="244">
        <v>4</v>
      </c>
      <c r="I132" s="245"/>
      <c r="J132" s="246">
        <f>ROUND(I132*H132,2)</f>
        <v>0</v>
      </c>
      <c r="K132" s="242" t="s">
        <v>1</v>
      </c>
      <c r="L132" s="247"/>
      <c r="M132" s="248" t="s">
        <v>1</v>
      </c>
      <c r="N132" s="249" t="s">
        <v>46</v>
      </c>
      <c r="O132" s="72"/>
      <c r="P132" s="203">
        <f>O132*H132</f>
        <v>0</v>
      </c>
      <c r="Q132" s="203">
        <v>0</v>
      </c>
      <c r="R132" s="203">
        <f>Q132*H132</f>
        <v>0</v>
      </c>
      <c r="S132" s="203">
        <v>0</v>
      </c>
      <c r="T132" s="204">
        <f>S132*H132</f>
        <v>0</v>
      </c>
      <c r="U132" s="35"/>
      <c r="V132" s="35"/>
      <c r="W132" s="35"/>
      <c r="X132" s="35"/>
      <c r="Y132" s="35"/>
      <c r="Z132" s="35"/>
      <c r="AA132" s="35"/>
      <c r="AB132" s="35"/>
      <c r="AC132" s="35"/>
      <c r="AD132" s="35"/>
      <c r="AE132" s="35"/>
      <c r="AR132" s="205" t="s">
        <v>411</v>
      </c>
      <c r="AT132" s="205" t="s">
        <v>432</v>
      </c>
      <c r="AU132" s="205" t="s">
        <v>90</v>
      </c>
      <c r="AY132" s="18" t="s">
        <v>365</v>
      </c>
      <c r="BE132" s="206">
        <f>IF(N132="základní",J132,0)</f>
        <v>0</v>
      </c>
      <c r="BF132" s="206">
        <f>IF(N132="snížená",J132,0)</f>
        <v>0</v>
      </c>
      <c r="BG132" s="206">
        <f>IF(N132="zákl. přenesená",J132,0)</f>
        <v>0</v>
      </c>
      <c r="BH132" s="206">
        <f>IF(N132="sníž. přenesená",J132,0)</f>
        <v>0</v>
      </c>
      <c r="BI132" s="206">
        <f>IF(N132="nulová",J132,0)</f>
        <v>0</v>
      </c>
      <c r="BJ132" s="18" t="s">
        <v>88</v>
      </c>
      <c r="BK132" s="206">
        <f>ROUND(I132*H132,2)</f>
        <v>0</v>
      </c>
      <c r="BL132" s="18" t="s">
        <v>373</v>
      </c>
      <c r="BM132" s="205" t="s">
        <v>366</v>
      </c>
    </row>
    <row r="133" spans="1:65" s="2" customFormat="1" ht="29.25">
      <c r="A133" s="35"/>
      <c r="B133" s="36"/>
      <c r="C133" s="37"/>
      <c r="D133" s="209" t="s">
        <v>1270</v>
      </c>
      <c r="E133" s="37"/>
      <c r="F133" s="275" t="s">
        <v>5211</v>
      </c>
      <c r="G133" s="37"/>
      <c r="H133" s="37"/>
      <c r="I133" s="276"/>
      <c r="J133" s="37"/>
      <c r="K133" s="37"/>
      <c r="L133" s="40"/>
      <c r="M133" s="261"/>
      <c r="N133" s="262"/>
      <c r="O133" s="72"/>
      <c r="P133" s="72"/>
      <c r="Q133" s="72"/>
      <c r="R133" s="72"/>
      <c r="S133" s="72"/>
      <c r="T133" s="73"/>
      <c r="U133" s="35"/>
      <c r="V133" s="35"/>
      <c r="W133" s="35"/>
      <c r="X133" s="35"/>
      <c r="Y133" s="35"/>
      <c r="Z133" s="35"/>
      <c r="AA133" s="35"/>
      <c r="AB133" s="35"/>
      <c r="AC133" s="35"/>
      <c r="AD133" s="35"/>
      <c r="AE133" s="35"/>
      <c r="AT133" s="18" t="s">
        <v>1270</v>
      </c>
      <c r="AU133" s="18" t="s">
        <v>90</v>
      </c>
    </row>
    <row r="134" spans="1:65" s="14" customFormat="1">
      <c r="B134" s="218"/>
      <c r="C134" s="219"/>
      <c r="D134" s="209" t="s">
        <v>375</v>
      </c>
      <c r="E134" s="220" t="s">
        <v>1</v>
      </c>
      <c r="F134" s="221" t="s">
        <v>5215</v>
      </c>
      <c r="G134" s="219"/>
      <c r="H134" s="222">
        <v>4</v>
      </c>
      <c r="I134" s="223"/>
      <c r="J134" s="219"/>
      <c r="K134" s="219"/>
      <c r="L134" s="224"/>
      <c r="M134" s="225"/>
      <c r="N134" s="226"/>
      <c r="O134" s="226"/>
      <c r="P134" s="226"/>
      <c r="Q134" s="226"/>
      <c r="R134" s="226"/>
      <c r="S134" s="226"/>
      <c r="T134" s="227"/>
      <c r="AT134" s="228" t="s">
        <v>375</v>
      </c>
      <c r="AU134" s="228" t="s">
        <v>90</v>
      </c>
      <c r="AV134" s="14" t="s">
        <v>90</v>
      </c>
      <c r="AW134" s="14" t="s">
        <v>36</v>
      </c>
      <c r="AX134" s="14" t="s">
        <v>81</v>
      </c>
      <c r="AY134" s="228" t="s">
        <v>365</v>
      </c>
    </row>
    <row r="135" spans="1:65" s="15" customFormat="1">
      <c r="B135" s="229"/>
      <c r="C135" s="230"/>
      <c r="D135" s="209" t="s">
        <v>375</v>
      </c>
      <c r="E135" s="231" t="s">
        <v>1</v>
      </c>
      <c r="F135" s="232" t="s">
        <v>379</v>
      </c>
      <c r="G135" s="230"/>
      <c r="H135" s="233">
        <v>4</v>
      </c>
      <c r="I135" s="234"/>
      <c r="J135" s="230"/>
      <c r="K135" s="230"/>
      <c r="L135" s="235"/>
      <c r="M135" s="236"/>
      <c r="N135" s="237"/>
      <c r="O135" s="237"/>
      <c r="P135" s="237"/>
      <c r="Q135" s="237"/>
      <c r="R135" s="237"/>
      <c r="S135" s="237"/>
      <c r="T135" s="238"/>
      <c r="AT135" s="239" t="s">
        <v>375</v>
      </c>
      <c r="AU135" s="239" t="s">
        <v>90</v>
      </c>
      <c r="AV135" s="15" t="s">
        <v>373</v>
      </c>
      <c r="AW135" s="15" t="s">
        <v>36</v>
      </c>
      <c r="AX135" s="15" t="s">
        <v>88</v>
      </c>
      <c r="AY135" s="239" t="s">
        <v>365</v>
      </c>
    </row>
    <row r="136" spans="1:65" s="2" customFormat="1" ht="24.2" customHeight="1">
      <c r="A136" s="35"/>
      <c r="B136" s="36"/>
      <c r="C136" s="240" t="s">
        <v>373</v>
      </c>
      <c r="D136" s="240" t="s">
        <v>432</v>
      </c>
      <c r="E136" s="241" t="s">
        <v>5216</v>
      </c>
      <c r="F136" s="242" t="s">
        <v>5217</v>
      </c>
      <c r="G136" s="243" t="s">
        <v>1331</v>
      </c>
      <c r="H136" s="244">
        <v>6</v>
      </c>
      <c r="I136" s="245"/>
      <c r="J136" s="246">
        <f>ROUND(I136*H136,2)</f>
        <v>0</v>
      </c>
      <c r="K136" s="242" t="s">
        <v>1</v>
      </c>
      <c r="L136" s="247"/>
      <c r="M136" s="248" t="s">
        <v>1</v>
      </c>
      <c r="N136" s="249" t="s">
        <v>46</v>
      </c>
      <c r="O136" s="72"/>
      <c r="P136" s="203">
        <f>O136*H136</f>
        <v>0</v>
      </c>
      <c r="Q136" s="203">
        <v>0</v>
      </c>
      <c r="R136" s="203">
        <f>Q136*H136</f>
        <v>0</v>
      </c>
      <c r="S136" s="203">
        <v>0</v>
      </c>
      <c r="T136" s="204">
        <f>S136*H136</f>
        <v>0</v>
      </c>
      <c r="U136" s="35"/>
      <c r="V136" s="35"/>
      <c r="W136" s="35"/>
      <c r="X136" s="35"/>
      <c r="Y136" s="35"/>
      <c r="Z136" s="35"/>
      <c r="AA136" s="35"/>
      <c r="AB136" s="35"/>
      <c r="AC136" s="35"/>
      <c r="AD136" s="35"/>
      <c r="AE136" s="35"/>
      <c r="AR136" s="205" t="s">
        <v>411</v>
      </c>
      <c r="AT136" s="205" t="s">
        <v>432</v>
      </c>
      <c r="AU136" s="205" t="s">
        <v>90</v>
      </c>
      <c r="AY136" s="18" t="s">
        <v>365</v>
      </c>
      <c r="BE136" s="206">
        <f>IF(N136="základní",J136,0)</f>
        <v>0</v>
      </c>
      <c r="BF136" s="206">
        <f>IF(N136="snížená",J136,0)</f>
        <v>0</v>
      </c>
      <c r="BG136" s="206">
        <f>IF(N136="zákl. přenesená",J136,0)</f>
        <v>0</v>
      </c>
      <c r="BH136" s="206">
        <f>IF(N136="sníž. přenesená",J136,0)</f>
        <v>0</v>
      </c>
      <c r="BI136" s="206">
        <f>IF(N136="nulová",J136,0)</f>
        <v>0</v>
      </c>
      <c r="BJ136" s="18" t="s">
        <v>88</v>
      </c>
      <c r="BK136" s="206">
        <f>ROUND(I136*H136,2)</f>
        <v>0</v>
      </c>
      <c r="BL136" s="18" t="s">
        <v>373</v>
      </c>
      <c r="BM136" s="205" t="s">
        <v>411</v>
      </c>
    </row>
    <row r="137" spans="1:65" s="2" customFormat="1" ht="29.25">
      <c r="A137" s="35"/>
      <c r="B137" s="36"/>
      <c r="C137" s="37"/>
      <c r="D137" s="209" t="s">
        <v>1270</v>
      </c>
      <c r="E137" s="37"/>
      <c r="F137" s="275" t="s">
        <v>5211</v>
      </c>
      <c r="G137" s="37"/>
      <c r="H137" s="37"/>
      <c r="I137" s="276"/>
      <c r="J137" s="37"/>
      <c r="K137" s="37"/>
      <c r="L137" s="40"/>
      <c r="M137" s="261"/>
      <c r="N137" s="262"/>
      <c r="O137" s="72"/>
      <c r="P137" s="72"/>
      <c r="Q137" s="72"/>
      <c r="R137" s="72"/>
      <c r="S137" s="72"/>
      <c r="T137" s="73"/>
      <c r="U137" s="35"/>
      <c r="V137" s="35"/>
      <c r="W137" s="35"/>
      <c r="X137" s="35"/>
      <c r="Y137" s="35"/>
      <c r="Z137" s="35"/>
      <c r="AA137" s="35"/>
      <c r="AB137" s="35"/>
      <c r="AC137" s="35"/>
      <c r="AD137" s="35"/>
      <c r="AE137" s="35"/>
      <c r="AT137" s="18" t="s">
        <v>1270</v>
      </c>
      <c r="AU137" s="18" t="s">
        <v>90</v>
      </c>
    </row>
    <row r="138" spans="1:65" s="14" customFormat="1">
      <c r="B138" s="218"/>
      <c r="C138" s="219"/>
      <c r="D138" s="209" t="s">
        <v>375</v>
      </c>
      <c r="E138" s="220" t="s">
        <v>1</v>
      </c>
      <c r="F138" s="221" t="s">
        <v>5218</v>
      </c>
      <c r="G138" s="219"/>
      <c r="H138" s="222">
        <v>1</v>
      </c>
      <c r="I138" s="223"/>
      <c r="J138" s="219"/>
      <c r="K138" s="219"/>
      <c r="L138" s="224"/>
      <c r="M138" s="225"/>
      <c r="N138" s="226"/>
      <c r="O138" s="226"/>
      <c r="P138" s="226"/>
      <c r="Q138" s="226"/>
      <c r="R138" s="226"/>
      <c r="S138" s="226"/>
      <c r="T138" s="227"/>
      <c r="AT138" s="228" t="s">
        <v>375</v>
      </c>
      <c r="AU138" s="228" t="s">
        <v>90</v>
      </c>
      <c r="AV138" s="14" t="s">
        <v>90</v>
      </c>
      <c r="AW138" s="14" t="s">
        <v>36</v>
      </c>
      <c r="AX138" s="14" t="s">
        <v>81</v>
      </c>
      <c r="AY138" s="228" t="s">
        <v>365</v>
      </c>
    </row>
    <row r="139" spans="1:65" s="14" customFormat="1">
      <c r="B139" s="218"/>
      <c r="C139" s="219"/>
      <c r="D139" s="209" t="s">
        <v>375</v>
      </c>
      <c r="E139" s="220" t="s">
        <v>1</v>
      </c>
      <c r="F139" s="221" t="s">
        <v>5219</v>
      </c>
      <c r="G139" s="219"/>
      <c r="H139" s="222">
        <v>1</v>
      </c>
      <c r="I139" s="223"/>
      <c r="J139" s="219"/>
      <c r="K139" s="219"/>
      <c r="L139" s="224"/>
      <c r="M139" s="225"/>
      <c r="N139" s="226"/>
      <c r="O139" s="226"/>
      <c r="P139" s="226"/>
      <c r="Q139" s="226"/>
      <c r="R139" s="226"/>
      <c r="S139" s="226"/>
      <c r="T139" s="227"/>
      <c r="AT139" s="228" t="s">
        <v>375</v>
      </c>
      <c r="AU139" s="228" t="s">
        <v>90</v>
      </c>
      <c r="AV139" s="14" t="s">
        <v>90</v>
      </c>
      <c r="AW139" s="14" t="s">
        <v>36</v>
      </c>
      <c r="AX139" s="14" t="s">
        <v>81</v>
      </c>
      <c r="AY139" s="228" t="s">
        <v>365</v>
      </c>
    </row>
    <row r="140" spans="1:65" s="14" customFormat="1">
      <c r="B140" s="218"/>
      <c r="C140" s="219"/>
      <c r="D140" s="209" t="s">
        <v>375</v>
      </c>
      <c r="E140" s="220" t="s">
        <v>1</v>
      </c>
      <c r="F140" s="221" t="s">
        <v>5220</v>
      </c>
      <c r="G140" s="219"/>
      <c r="H140" s="222">
        <v>3</v>
      </c>
      <c r="I140" s="223"/>
      <c r="J140" s="219"/>
      <c r="K140" s="219"/>
      <c r="L140" s="224"/>
      <c r="M140" s="225"/>
      <c r="N140" s="226"/>
      <c r="O140" s="226"/>
      <c r="P140" s="226"/>
      <c r="Q140" s="226"/>
      <c r="R140" s="226"/>
      <c r="S140" s="226"/>
      <c r="T140" s="227"/>
      <c r="AT140" s="228" t="s">
        <v>375</v>
      </c>
      <c r="AU140" s="228" t="s">
        <v>90</v>
      </c>
      <c r="AV140" s="14" t="s">
        <v>90</v>
      </c>
      <c r="AW140" s="14" t="s">
        <v>36</v>
      </c>
      <c r="AX140" s="14" t="s">
        <v>81</v>
      </c>
      <c r="AY140" s="228" t="s">
        <v>365</v>
      </c>
    </row>
    <row r="141" spans="1:65" s="14" customFormat="1">
      <c r="B141" s="218"/>
      <c r="C141" s="219"/>
      <c r="D141" s="209" t="s">
        <v>375</v>
      </c>
      <c r="E141" s="220" t="s">
        <v>1</v>
      </c>
      <c r="F141" s="221" t="s">
        <v>5221</v>
      </c>
      <c r="G141" s="219"/>
      <c r="H141" s="222">
        <v>1</v>
      </c>
      <c r="I141" s="223"/>
      <c r="J141" s="219"/>
      <c r="K141" s="219"/>
      <c r="L141" s="224"/>
      <c r="M141" s="225"/>
      <c r="N141" s="226"/>
      <c r="O141" s="226"/>
      <c r="P141" s="226"/>
      <c r="Q141" s="226"/>
      <c r="R141" s="226"/>
      <c r="S141" s="226"/>
      <c r="T141" s="227"/>
      <c r="AT141" s="228" t="s">
        <v>375</v>
      </c>
      <c r="AU141" s="228" t="s">
        <v>90</v>
      </c>
      <c r="AV141" s="14" t="s">
        <v>90</v>
      </c>
      <c r="AW141" s="14" t="s">
        <v>36</v>
      </c>
      <c r="AX141" s="14" t="s">
        <v>81</v>
      </c>
      <c r="AY141" s="228" t="s">
        <v>365</v>
      </c>
    </row>
    <row r="142" spans="1:65" s="15" customFormat="1">
      <c r="B142" s="229"/>
      <c r="C142" s="230"/>
      <c r="D142" s="209" t="s">
        <v>375</v>
      </c>
      <c r="E142" s="231" t="s">
        <v>1</v>
      </c>
      <c r="F142" s="232" t="s">
        <v>379</v>
      </c>
      <c r="G142" s="230"/>
      <c r="H142" s="233">
        <v>6</v>
      </c>
      <c r="I142" s="234"/>
      <c r="J142" s="230"/>
      <c r="K142" s="230"/>
      <c r="L142" s="235"/>
      <c r="M142" s="236"/>
      <c r="N142" s="237"/>
      <c r="O142" s="237"/>
      <c r="P142" s="237"/>
      <c r="Q142" s="237"/>
      <c r="R142" s="237"/>
      <c r="S142" s="237"/>
      <c r="T142" s="238"/>
      <c r="AT142" s="239" t="s">
        <v>375</v>
      </c>
      <c r="AU142" s="239" t="s">
        <v>90</v>
      </c>
      <c r="AV142" s="15" t="s">
        <v>373</v>
      </c>
      <c r="AW142" s="15" t="s">
        <v>36</v>
      </c>
      <c r="AX142" s="15" t="s">
        <v>88</v>
      </c>
      <c r="AY142" s="239" t="s">
        <v>365</v>
      </c>
    </row>
    <row r="143" spans="1:65" s="2" customFormat="1" ht="16.5" customHeight="1">
      <c r="A143" s="35"/>
      <c r="B143" s="36"/>
      <c r="C143" s="240" t="s">
        <v>393</v>
      </c>
      <c r="D143" s="240" t="s">
        <v>432</v>
      </c>
      <c r="E143" s="241" t="s">
        <v>5222</v>
      </c>
      <c r="F143" s="242" t="s">
        <v>5223</v>
      </c>
      <c r="G143" s="243" t="s">
        <v>1331</v>
      </c>
      <c r="H143" s="244">
        <v>2</v>
      </c>
      <c r="I143" s="245"/>
      <c r="J143" s="246">
        <f>ROUND(I143*H143,2)</f>
        <v>0</v>
      </c>
      <c r="K143" s="242" t="s">
        <v>1</v>
      </c>
      <c r="L143" s="247"/>
      <c r="M143" s="248" t="s">
        <v>1</v>
      </c>
      <c r="N143" s="249" t="s">
        <v>46</v>
      </c>
      <c r="O143" s="72"/>
      <c r="P143" s="203">
        <f>O143*H143</f>
        <v>0</v>
      </c>
      <c r="Q143" s="203">
        <v>0</v>
      </c>
      <c r="R143" s="203">
        <f>Q143*H143</f>
        <v>0</v>
      </c>
      <c r="S143" s="203">
        <v>0</v>
      </c>
      <c r="T143" s="204">
        <f>S143*H143</f>
        <v>0</v>
      </c>
      <c r="U143" s="35"/>
      <c r="V143" s="35"/>
      <c r="W143" s="35"/>
      <c r="X143" s="35"/>
      <c r="Y143" s="35"/>
      <c r="Z143" s="35"/>
      <c r="AA143" s="35"/>
      <c r="AB143" s="35"/>
      <c r="AC143" s="35"/>
      <c r="AD143" s="35"/>
      <c r="AE143" s="35"/>
      <c r="AR143" s="205" t="s">
        <v>411</v>
      </c>
      <c r="AT143" s="205" t="s">
        <v>432</v>
      </c>
      <c r="AU143" s="205" t="s">
        <v>90</v>
      </c>
      <c r="AY143" s="18" t="s">
        <v>365</v>
      </c>
      <c r="BE143" s="206">
        <f>IF(N143="základní",J143,0)</f>
        <v>0</v>
      </c>
      <c r="BF143" s="206">
        <f>IF(N143="snížená",J143,0)</f>
        <v>0</v>
      </c>
      <c r="BG143" s="206">
        <f>IF(N143="zákl. přenesená",J143,0)</f>
        <v>0</v>
      </c>
      <c r="BH143" s="206">
        <f>IF(N143="sníž. přenesená",J143,0)</f>
        <v>0</v>
      </c>
      <c r="BI143" s="206">
        <f>IF(N143="nulová",J143,0)</f>
        <v>0</v>
      </c>
      <c r="BJ143" s="18" t="s">
        <v>88</v>
      </c>
      <c r="BK143" s="206">
        <f>ROUND(I143*H143,2)</f>
        <v>0</v>
      </c>
      <c r="BL143" s="18" t="s">
        <v>373</v>
      </c>
      <c r="BM143" s="205" t="s">
        <v>425</v>
      </c>
    </row>
    <row r="144" spans="1:65" s="2" customFormat="1" ht="29.25">
      <c r="A144" s="35"/>
      <c r="B144" s="36"/>
      <c r="C144" s="37"/>
      <c r="D144" s="209" t="s">
        <v>1270</v>
      </c>
      <c r="E144" s="37"/>
      <c r="F144" s="275" t="s">
        <v>5211</v>
      </c>
      <c r="G144" s="37"/>
      <c r="H144" s="37"/>
      <c r="I144" s="276"/>
      <c r="J144" s="37"/>
      <c r="K144" s="37"/>
      <c r="L144" s="40"/>
      <c r="M144" s="261"/>
      <c r="N144" s="262"/>
      <c r="O144" s="72"/>
      <c r="P144" s="72"/>
      <c r="Q144" s="72"/>
      <c r="R144" s="72"/>
      <c r="S144" s="72"/>
      <c r="T144" s="73"/>
      <c r="U144" s="35"/>
      <c r="V144" s="35"/>
      <c r="W144" s="35"/>
      <c r="X144" s="35"/>
      <c r="Y144" s="35"/>
      <c r="Z144" s="35"/>
      <c r="AA144" s="35"/>
      <c r="AB144" s="35"/>
      <c r="AC144" s="35"/>
      <c r="AD144" s="35"/>
      <c r="AE144" s="35"/>
      <c r="AT144" s="18" t="s">
        <v>1270</v>
      </c>
      <c r="AU144" s="18" t="s">
        <v>90</v>
      </c>
    </row>
    <row r="145" spans="1:65" s="14" customFormat="1">
      <c r="B145" s="218"/>
      <c r="C145" s="219"/>
      <c r="D145" s="209" t="s">
        <v>375</v>
      </c>
      <c r="E145" s="220" t="s">
        <v>1</v>
      </c>
      <c r="F145" s="221" t="s">
        <v>5224</v>
      </c>
      <c r="G145" s="219"/>
      <c r="H145" s="222">
        <v>2</v>
      </c>
      <c r="I145" s="223"/>
      <c r="J145" s="219"/>
      <c r="K145" s="219"/>
      <c r="L145" s="224"/>
      <c r="M145" s="225"/>
      <c r="N145" s="226"/>
      <c r="O145" s="226"/>
      <c r="P145" s="226"/>
      <c r="Q145" s="226"/>
      <c r="R145" s="226"/>
      <c r="S145" s="226"/>
      <c r="T145" s="227"/>
      <c r="AT145" s="228" t="s">
        <v>375</v>
      </c>
      <c r="AU145" s="228" t="s">
        <v>90</v>
      </c>
      <c r="AV145" s="14" t="s">
        <v>90</v>
      </c>
      <c r="AW145" s="14" t="s">
        <v>36</v>
      </c>
      <c r="AX145" s="14" t="s">
        <v>81</v>
      </c>
      <c r="AY145" s="228" t="s">
        <v>365</v>
      </c>
    </row>
    <row r="146" spans="1:65" s="15" customFormat="1">
      <c r="B146" s="229"/>
      <c r="C146" s="230"/>
      <c r="D146" s="209" t="s">
        <v>375</v>
      </c>
      <c r="E146" s="231" t="s">
        <v>1</v>
      </c>
      <c r="F146" s="232" t="s">
        <v>379</v>
      </c>
      <c r="G146" s="230"/>
      <c r="H146" s="233">
        <v>2</v>
      </c>
      <c r="I146" s="234"/>
      <c r="J146" s="230"/>
      <c r="K146" s="230"/>
      <c r="L146" s="235"/>
      <c r="M146" s="236"/>
      <c r="N146" s="237"/>
      <c r="O146" s="237"/>
      <c r="P146" s="237"/>
      <c r="Q146" s="237"/>
      <c r="R146" s="237"/>
      <c r="S146" s="237"/>
      <c r="T146" s="238"/>
      <c r="AT146" s="239" t="s">
        <v>375</v>
      </c>
      <c r="AU146" s="239" t="s">
        <v>90</v>
      </c>
      <c r="AV146" s="15" t="s">
        <v>373</v>
      </c>
      <c r="AW146" s="15" t="s">
        <v>36</v>
      </c>
      <c r="AX146" s="15" t="s">
        <v>88</v>
      </c>
      <c r="AY146" s="239" t="s">
        <v>365</v>
      </c>
    </row>
    <row r="147" spans="1:65" s="2" customFormat="1" ht="24.2" customHeight="1">
      <c r="A147" s="35"/>
      <c r="B147" s="36"/>
      <c r="C147" s="240" t="s">
        <v>366</v>
      </c>
      <c r="D147" s="240" t="s">
        <v>432</v>
      </c>
      <c r="E147" s="241" t="s">
        <v>5225</v>
      </c>
      <c r="F147" s="242" t="s">
        <v>5226</v>
      </c>
      <c r="G147" s="243" t="s">
        <v>1331</v>
      </c>
      <c r="H147" s="244">
        <v>8</v>
      </c>
      <c r="I147" s="245"/>
      <c r="J147" s="246">
        <f>ROUND(I147*H147,2)</f>
        <v>0</v>
      </c>
      <c r="K147" s="242" t="s">
        <v>1</v>
      </c>
      <c r="L147" s="247"/>
      <c r="M147" s="248" t="s">
        <v>1</v>
      </c>
      <c r="N147" s="249" t="s">
        <v>46</v>
      </c>
      <c r="O147" s="72"/>
      <c r="P147" s="203">
        <f>O147*H147</f>
        <v>0</v>
      </c>
      <c r="Q147" s="203">
        <v>0</v>
      </c>
      <c r="R147" s="203">
        <f>Q147*H147</f>
        <v>0</v>
      </c>
      <c r="S147" s="203">
        <v>0</v>
      </c>
      <c r="T147" s="204">
        <f>S147*H147</f>
        <v>0</v>
      </c>
      <c r="U147" s="35"/>
      <c r="V147" s="35"/>
      <c r="W147" s="35"/>
      <c r="X147" s="35"/>
      <c r="Y147" s="35"/>
      <c r="Z147" s="35"/>
      <c r="AA147" s="35"/>
      <c r="AB147" s="35"/>
      <c r="AC147" s="35"/>
      <c r="AD147" s="35"/>
      <c r="AE147" s="35"/>
      <c r="AR147" s="205" t="s">
        <v>411</v>
      </c>
      <c r="AT147" s="205" t="s">
        <v>432</v>
      </c>
      <c r="AU147" s="205" t="s">
        <v>90</v>
      </c>
      <c r="AY147" s="18" t="s">
        <v>365</v>
      </c>
      <c r="BE147" s="206">
        <f>IF(N147="základní",J147,0)</f>
        <v>0</v>
      </c>
      <c r="BF147" s="206">
        <f>IF(N147="snížená",J147,0)</f>
        <v>0</v>
      </c>
      <c r="BG147" s="206">
        <f>IF(N147="zákl. přenesená",J147,0)</f>
        <v>0</v>
      </c>
      <c r="BH147" s="206">
        <f>IF(N147="sníž. přenesená",J147,0)</f>
        <v>0</v>
      </c>
      <c r="BI147" s="206">
        <f>IF(N147="nulová",J147,0)</f>
        <v>0</v>
      </c>
      <c r="BJ147" s="18" t="s">
        <v>88</v>
      </c>
      <c r="BK147" s="206">
        <f>ROUND(I147*H147,2)</f>
        <v>0</v>
      </c>
      <c r="BL147" s="18" t="s">
        <v>373</v>
      </c>
      <c r="BM147" s="205" t="s">
        <v>439</v>
      </c>
    </row>
    <row r="148" spans="1:65" s="2" customFormat="1" ht="29.25">
      <c r="A148" s="35"/>
      <c r="B148" s="36"/>
      <c r="C148" s="37"/>
      <c r="D148" s="209" t="s">
        <v>1270</v>
      </c>
      <c r="E148" s="37"/>
      <c r="F148" s="275" t="s">
        <v>5211</v>
      </c>
      <c r="G148" s="37"/>
      <c r="H148" s="37"/>
      <c r="I148" s="276"/>
      <c r="J148" s="37"/>
      <c r="K148" s="37"/>
      <c r="L148" s="40"/>
      <c r="M148" s="261"/>
      <c r="N148" s="262"/>
      <c r="O148" s="72"/>
      <c r="P148" s="72"/>
      <c r="Q148" s="72"/>
      <c r="R148" s="72"/>
      <c r="S148" s="72"/>
      <c r="T148" s="73"/>
      <c r="U148" s="35"/>
      <c r="V148" s="35"/>
      <c r="W148" s="35"/>
      <c r="X148" s="35"/>
      <c r="Y148" s="35"/>
      <c r="Z148" s="35"/>
      <c r="AA148" s="35"/>
      <c r="AB148" s="35"/>
      <c r="AC148" s="35"/>
      <c r="AD148" s="35"/>
      <c r="AE148" s="35"/>
      <c r="AT148" s="18" t="s">
        <v>1270</v>
      </c>
      <c r="AU148" s="18" t="s">
        <v>90</v>
      </c>
    </row>
    <row r="149" spans="1:65" s="14" customFormat="1">
      <c r="B149" s="218"/>
      <c r="C149" s="219"/>
      <c r="D149" s="209" t="s">
        <v>375</v>
      </c>
      <c r="E149" s="220" t="s">
        <v>1</v>
      </c>
      <c r="F149" s="221" t="s">
        <v>5227</v>
      </c>
      <c r="G149" s="219"/>
      <c r="H149" s="222">
        <v>4</v>
      </c>
      <c r="I149" s="223"/>
      <c r="J149" s="219"/>
      <c r="K149" s="219"/>
      <c r="L149" s="224"/>
      <c r="M149" s="225"/>
      <c r="N149" s="226"/>
      <c r="O149" s="226"/>
      <c r="P149" s="226"/>
      <c r="Q149" s="226"/>
      <c r="R149" s="226"/>
      <c r="S149" s="226"/>
      <c r="T149" s="227"/>
      <c r="AT149" s="228" t="s">
        <v>375</v>
      </c>
      <c r="AU149" s="228" t="s">
        <v>90</v>
      </c>
      <c r="AV149" s="14" t="s">
        <v>90</v>
      </c>
      <c r="AW149" s="14" t="s">
        <v>36</v>
      </c>
      <c r="AX149" s="14" t="s">
        <v>81</v>
      </c>
      <c r="AY149" s="228" t="s">
        <v>365</v>
      </c>
    </row>
    <row r="150" spans="1:65" s="14" customFormat="1">
      <c r="B150" s="218"/>
      <c r="C150" s="219"/>
      <c r="D150" s="209" t="s">
        <v>375</v>
      </c>
      <c r="E150" s="220" t="s">
        <v>1</v>
      </c>
      <c r="F150" s="221" t="s">
        <v>5228</v>
      </c>
      <c r="G150" s="219"/>
      <c r="H150" s="222">
        <v>1</v>
      </c>
      <c r="I150" s="223"/>
      <c r="J150" s="219"/>
      <c r="K150" s="219"/>
      <c r="L150" s="224"/>
      <c r="M150" s="225"/>
      <c r="N150" s="226"/>
      <c r="O150" s="226"/>
      <c r="P150" s="226"/>
      <c r="Q150" s="226"/>
      <c r="R150" s="226"/>
      <c r="S150" s="226"/>
      <c r="T150" s="227"/>
      <c r="AT150" s="228" t="s">
        <v>375</v>
      </c>
      <c r="AU150" s="228" t="s">
        <v>90</v>
      </c>
      <c r="AV150" s="14" t="s">
        <v>90</v>
      </c>
      <c r="AW150" s="14" t="s">
        <v>36</v>
      </c>
      <c r="AX150" s="14" t="s">
        <v>81</v>
      </c>
      <c r="AY150" s="228" t="s">
        <v>365</v>
      </c>
    </row>
    <row r="151" spans="1:65" s="14" customFormat="1">
      <c r="B151" s="218"/>
      <c r="C151" s="219"/>
      <c r="D151" s="209" t="s">
        <v>375</v>
      </c>
      <c r="E151" s="220" t="s">
        <v>1</v>
      </c>
      <c r="F151" s="221" t="s">
        <v>5229</v>
      </c>
      <c r="G151" s="219"/>
      <c r="H151" s="222">
        <v>1</v>
      </c>
      <c r="I151" s="223"/>
      <c r="J151" s="219"/>
      <c r="K151" s="219"/>
      <c r="L151" s="224"/>
      <c r="M151" s="225"/>
      <c r="N151" s="226"/>
      <c r="O151" s="226"/>
      <c r="P151" s="226"/>
      <c r="Q151" s="226"/>
      <c r="R151" s="226"/>
      <c r="S151" s="226"/>
      <c r="T151" s="227"/>
      <c r="AT151" s="228" t="s">
        <v>375</v>
      </c>
      <c r="AU151" s="228" t="s">
        <v>90</v>
      </c>
      <c r="AV151" s="14" t="s">
        <v>90</v>
      </c>
      <c r="AW151" s="14" t="s">
        <v>36</v>
      </c>
      <c r="AX151" s="14" t="s">
        <v>81</v>
      </c>
      <c r="AY151" s="228" t="s">
        <v>365</v>
      </c>
    </row>
    <row r="152" spans="1:65" s="14" customFormat="1">
      <c r="B152" s="218"/>
      <c r="C152" s="219"/>
      <c r="D152" s="209" t="s">
        <v>375</v>
      </c>
      <c r="E152" s="220" t="s">
        <v>1</v>
      </c>
      <c r="F152" s="221" t="s">
        <v>5230</v>
      </c>
      <c r="G152" s="219"/>
      <c r="H152" s="222">
        <v>2</v>
      </c>
      <c r="I152" s="223"/>
      <c r="J152" s="219"/>
      <c r="K152" s="219"/>
      <c r="L152" s="224"/>
      <c r="M152" s="225"/>
      <c r="N152" s="226"/>
      <c r="O152" s="226"/>
      <c r="P152" s="226"/>
      <c r="Q152" s="226"/>
      <c r="R152" s="226"/>
      <c r="S152" s="226"/>
      <c r="T152" s="227"/>
      <c r="AT152" s="228" t="s">
        <v>375</v>
      </c>
      <c r="AU152" s="228" t="s">
        <v>90</v>
      </c>
      <c r="AV152" s="14" t="s">
        <v>90</v>
      </c>
      <c r="AW152" s="14" t="s">
        <v>36</v>
      </c>
      <c r="AX152" s="14" t="s">
        <v>81</v>
      </c>
      <c r="AY152" s="228" t="s">
        <v>365</v>
      </c>
    </row>
    <row r="153" spans="1:65" s="15" customFormat="1">
      <c r="B153" s="229"/>
      <c r="C153" s="230"/>
      <c r="D153" s="209" t="s">
        <v>375</v>
      </c>
      <c r="E153" s="231" t="s">
        <v>1</v>
      </c>
      <c r="F153" s="232" t="s">
        <v>379</v>
      </c>
      <c r="G153" s="230"/>
      <c r="H153" s="233">
        <v>8</v>
      </c>
      <c r="I153" s="234"/>
      <c r="J153" s="230"/>
      <c r="K153" s="230"/>
      <c r="L153" s="235"/>
      <c r="M153" s="236"/>
      <c r="N153" s="237"/>
      <c r="O153" s="237"/>
      <c r="P153" s="237"/>
      <c r="Q153" s="237"/>
      <c r="R153" s="237"/>
      <c r="S153" s="237"/>
      <c r="T153" s="238"/>
      <c r="AT153" s="239" t="s">
        <v>375</v>
      </c>
      <c r="AU153" s="239" t="s">
        <v>90</v>
      </c>
      <c r="AV153" s="15" t="s">
        <v>373</v>
      </c>
      <c r="AW153" s="15" t="s">
        <v>36</v>
      </c>
      <c r="AX153" s="15" t="s">
        <v>88</v>
      </c>
      <c r="AY153" s="239" t="s">
        <v>365</v>
      </c>
    </row>
    <row r="154" spans="1:65" s="2" customFormat="1" ht="21.75" customHeight="1">
      <c r="A154" s="35"/>
      <c r="B154" s="36"/>
      <c r="C154" s="240" t="s">
        <v>405</v>
      </c>
      <c r="D154" s="240" t="s">
        <v>432</v>
      </c>
      <c r="E154" s="241" t="s">
        <v>5231</v>
      </c>
      <c r="F154" s="242" t="s">
        <v>5232</v>
      </c>
      <c r="G154" s="243" t="s">
        <v>1331</v>
      </c>
      <c r="H154" s="244">
        <v>1</v>
      </c>
      <c r="I154" s="245"/>
      <c r="J154" s="246">
        <f>ROUND(I154*H154,2)</f>
        <v>0</v>
      </c>
      <c r="K154" s="242" t="s">
        <v>1</v>
      </c>
      <c r="L154" s="247"/>
      <c r="M154" s="248" t="s">
        <v>1</v>
      </c>
      <c r="N154" s="249" t="s">
        <v>46</v>
      </c>
      <c r="O154" s="72"/>
      <c r="P154" s="203">
        <f>O154*H154</f>
        <v>0</v>
      </c>
      <c r="Q154" s="203">
        <v>0</v>
      </c>
      <c r="R154" s="203">
        <f>Q154*H154</f>
        <v>0</v>
      </c>
      <c r="S154" s="203">
        <v>0</v>
      </c>
      <c r="T154" s="204">
        <f>S154*H154</f>
        <v>0</v>
      </c>
      <c r="U154" s="35"/>
      <c r="V154" s="35"/>
      <c r="W154" s="35"/>
      <c r="X154" s="35"/>
      <c r="Y154" s="35"/>
      <c r="Z154" s="35"/>
      <c r="AA154" s="35"/>
      <c r="AB154" s="35"/>
      <c r="AC154" s="35"/>
      <c r="AD154" s="35"/>
      <c r="AE154" s="35"/>
      <c r="AR154" s="205" t="s">
        <v>411</v>
      </c>
      <c r="AT154" s="205" t="s">
        <v>432</v>
      </c>
      <c r="AU154" s="205" t="s">
        <v>90</v>
      </c>
      <c r="AY154" s="18" t="s">
        <v>365</v>
      </c>
      <c r="BE154" s="206">
        <f>IF(N154="základní",J154,0)</f>
        <v>0</v>
      </c>
      <c r="BF154" s="206">
        <f>IF(N154="snížená",J154,0)</f>
        <v>0</v>
      </c>
      <c r="BG154" s="206">
        <f>IF(N154="zákl. přenesená",J154,0)</f>
        <v>0</v>
      </c>
      <c r="BH154" s="206">
        <f>IF(N154="sníž. přenesená",J154,0)</f>
        <v>0</v>
      </c>
      <c r="BI154" s="206">
        <f>IF(N154="nulová",J154,0)</f>
        <v>0</v>
      </c>
      <c r="BJ154" s="18" t="s">
        <v>88</v>
      </c>
      <c r="BK154" s="206">
        <f>ROUND(I154*H154,2)</f>
        <v>0</v>
      </c>
      <c r="BL154" s="18" t="s">
        <v>373</v>
      </c>
      <c r="BM154" s="205" t="s">
        <v>451</v>
      </c>
    </row>
    <row r="155" spans="1:65" s="2" customFormat="1" ht="29.25">
      <c r="A155" s="35"/>
      <c r="B155" s="36"/>
      <c r="C155" s="37"/>
      <c r="D155" s="209" t="s">
        <v>1270</v>
      </c>
      <c r="E155" s="37"/>
      <c r="F155" s="275" t="s">
        <v>5211</v>
      </c>
      <c r="G155" s="37"/>
      <c r="H155" s="37"/>
      <c r="I155" s="276"/>
      <c r="J155" s="37"/>
      <c r="K155" s="37"/>
      <c r="L155" s="40"/>
      <c r="M155" s="261"/>
      <c r="N155" s="262"/>
      <c r="O155" s="72"/>
      <c r="P155" s="72"/>
      <c r="Q155" s="72"/>
      <c r="R155" s="72"/>
      <c r="S155" s="72"/>
      <c r="T155" s="73"/>
      <c r="U155" s="35"/>
      <c r="V155" s="35"/>
      <c r="W155" s="35"/>
      <c r="X155" s="35"/>
      <c r="Y155" s="35"/>
      <c r="Z155" s="35"/>
      <c r="AA155" s="35"/>
      <c r="AB155" s="35"/>
      <c r="AC155" s="35"/>
      <c r="AD155" s="35"/>
      <c r="AE155" s="35"/>
      <c r="AT155" s="18" t="s">
        <v>1270</v>
      </c>
      <c r="AU155" s="18" t="s">
        <v>90</v>
      </c>
    </row>
    <row r="156" spans="1:65" s="14" customFormat="1">
      <c r="B156" s="218"/>
      <c r="C156" s="219"/>
      <c r="D156" s="209" t="s">
        <v>375</v>
      </c>
      <c r="E156" s="220" t="s">
        <v>1</v>
      </c>
      <c r="F156" s="221" t="s">
        <v>5233</v>
      </c>
      <c r="G156" s="219"/>
      <c r="H156" s="222">
        <v>1</v>
      </c>
      <c r="I156" s="223"/>
      <c r="J156" s="219"/>
      <c r="K156" s="219"/>
      <c r="L156" s="224"/>
      <c r="M156" s="225"/>
      <c r="N156" s="226"/>
      <c r="O156" s="226"/>
      <c r="P156" s="226"/>
      <c r="Q156" s="226"/>
      <c r="R156" s="226"/>
      <c r="S156" s="226"/>
      <c r="T156" s="227"/>
      <c r="AT156" s="228" t="s">
        <v>375</v>
      </c>
      <c r="AU156" s="228" t="s">
        <v>90</v>
      </c>
      <c r="AV156" s="14" t="s">
        <v>90</v>
      </c>
      <c r="AW156" s="14" t="s">
        <v>36</v>
      </c>
      <c r="AX156" s="14" t="s">
        <v>81</v>
      </c>
      <c r="AY156" s="228" t="s">
        <v>365</v>
      </c>
    </row>
    <row r="157" spans="1:65" s="15" customFormat="1">
      <c r="B157" s="229"/>
      <c r="C157" s="230"/>
      <c r="D157" s="209" t="s">
        <v>375</v>
      </c>
      <c r="E157" s="231" t="s">
        <v>1</v>
      </c>
      <c r="F157" s="232" t="s">
        <v>379</v>
      </c>
      <c r="G157" s="230"/>
      <c r="H157" s="233">
        <v>1</v>
      </c>
      <c r="I157" s="234"/>
      <c r="J157" s="230"/>
      <c r="K157" s="230"/>
      <c r="L157" s="235"/>
      <c r="M157" s="236"/>
      <c r="N157" s="237"/>
      <c r="O157" s="237"/>
      <c r="P157" s="237"/>
      <c r="Q157" s="237"/>
      <c r="R157" s="237"/>
      <c r="S157" s="237"/>
      <c r="T157" s="238"/>
      <c r="AT157" s="239" t="s">
        <v>375</v>
      </c>
      <c r="AU157" s="239" t="s">
        <v>90</v>
      </c>
      <c r="AV157" s="15" t="s">
        <v>373</v>
      </c>
      <c r="AW157" s="15" t="s">
        <v>36</v>
      </c>
      <c r="AX157" s="15" t="s">
        <v>88</v>
      </c>
      <c r="AY157" s="239" t="s">
        <v>365</v>
      </c>
    </row>
    <row r="158" spans="1:65" s="2" customFormat="1" ht="24.2" customHeight="1">
      <c r="A158" s="35"/>
      <c r="B158" s="36"/>
      <c r="C158" s="240" t="s">
        <v>411</v>
      </c>
      <c r="D158" s="240" t="s">
        <v>432</v>
      </c>
      <c r="E158" s="241" t="s">
        <v>5234</v>
      </c>
      <c r="F158" s="242" t="s">
        <v>5235</v>
      </c>
      <c r="G158" s="243" t="s">
        <v>1331</v>
      </c>
      <c r="H158" s="244">
        <v>16</v>
      </c>
      <c r="I158" s="245"/>
      <c r="J158" s="246">
        <f>ROUND(I158*H158,2)</f>
        <v>0</v>
      </c>
      <c r="K158" s="242" t="s">
        <v>1</v>
      </c>
      <c r="L158" s="247"/>
      <c r="M158" s="248" t="s">
        <v>1</v>
      </c>
      <c r="N158" s="249" t="s">
        <v>46</v>
      </c>
      <c r="O158" s="72"/>
      <c r="P158" s="203">
        <f>O158*H158</f>
        <v>0</v>
      </c>
      <c r="Q158" s="203">
        <v>0</v>
      </c>
      <c r="R158" s="203">
        <f>Q158*H158</f>
        <v>0</v>
      </c>
      <c r="S158" s="203">
        <v>0</v>
      </c>
      <c r="T158" s="204">
        <f>S158*H158</f>
        <v>0</v>
      </c>
      <c r="U158" s="35"/>
      <c r="V158" s="35"/>
      <c r="W158" s="35"/>
      <c r="X158" s="35"/>
      <c r="Y158" s="35"/>
      <c r="Z158" s="35"/>
      <c r="AA158" s="35"/>
      <c r="AB158" s="35"/>
      <c r="AC158" s="35"/>
      <c r="AD158" s="35"/>
      <c r="AE158" s="35"/>
      <c r="AR158" s="205" t="s">
        <v>411</v>
      </c>
      <c r="AT158" s="205" t="s">
        <v>432</v>
      </c>
      <c r="AU158" s="205" t="s">
        <v>90</v>
      </c>
      <c r="AY158" s="18" t="s">
        <v>365</v>
      </c>
      <c r="BE158" s="206">
        <f>IF(N158="základní",J158,0)</f>
        <v>0</v>
      </c>
      <c r="BF158" s="206">
        <f>IF(N158="snížená",J158,0)</f>
        <v>0</v>
      </c>
      <c r="BG158" s="206">
        <f>IF(N158="zákl. přenesená",J158,0)</f>
        <v>0</v>
      </c>
      <c r="BH158" s="206">
        <f>IF(N158="sníž. přenesená",J158,0)</f>
        <v>0</v>
      </c>
      <c r="BI158" s="206">
        <f>IF(N158="nulová",J158,0)</f>
        <v>0</v>
      </c>
      <c r="BJ158" s="18" t="s">
        <v>88</v>
      </c>
      <c r="BK158" s="206">
        <f>ROUND(I158*H158,2)</f>
        <v>0</v>
      </c>
      <c r="BL158" s="18" t="s">
        <v>373</v>
      </c>
      <c r="BM158" s="205" t="s">
        <v>421</v>
      </c>
    </row>
    <row r="159" spans="1:65" s="2" customFormat="1" ht="29.25">
      <c r="A159" s="35"/>
      <c r="B159" s="36"/>
      <c r="C159" s="37"/>
      <c r="D159" s="209" t="s">
        <v>1270</v>
      </c>
      <c r="E159" s="37"/>
      <c r="F159" s="275" t="s">
        <v>5211</v>
      </c>
      <c r="G159" s="37"/>
      <c r="H159" s="37"/>
      <c r="I159" s="276"/>
      <c r="J159" s="37"/>
      <c r="K159" s="37"/>
      <c r="L159" s="40"/>
      <c r="M159" s="261"/>
      <c r="N159" s="262"/>
      <c r="O159" s="72"/>
      <c r="P159" s="72"/>
      <c r="Q159" s="72"/>
      <c r="R159" s="72"/>
      <c r="S159" s="72"/>
      <c r="T159" s="73"/>
      <c r="U159" s="35"/>
      <c r="V159" s="35"/>
      <c r="W159" s="35"/>
      <c r="X159" s="35"/>
      <c r="Y159" s="35"/>
      <c r="Z159" s="35"/>
      <c r="AA159" s="35"/>
      <c r="AB159" s="35"/>
      <c r="AC159" s="35"/>
      <c r="AD159" s="35"/>
      <c r="AE159" s="35"/>
      <c r="AT159" s="18" t="s">
        <v>1270</v>
      </c>
      <c r="AU159" s="18" t="s">
        <v>90</v>
      </c>
    </row>
    <row r="160" spans="1:65" s="14" customFormat="1">
      <c r="B160" s="218"/>
      <c r="C160" s="219"/>
      <c r="D160" s="209" t="s">
        <v>375</v>
      </c>
      <c r="E160" s="220" t="s">
        <v>1</v>
      </c>
      <c r="F160" s="221" t="s">
        <v>5236</v>
      </c>
      <c r="G160" s="219"/>
      <c r="H160" s="222">
        <v>8</v>
      </c>
      <c r="I160" s="223"/>
      <c r="J160" s="219"/>
      <c r="K160" s="219"/>
      <c r="L160" s="224"/>
      <c r="M160" s="225"/>
      <c r="N160" s="226"/>
      <c r="O160" s="226"/>
      <c r="P160" s="226"/>
      <c r="Q160" s="226"/>
      <c r="R160" s="226"/>
      <c r="S160" s="226"/>
      <c r="T160" s="227"/>
      <c r="AT160" s="228" t="s">
        <v>375</v>
      </c>
      <c r="AU160" s="228" t="s">
        <v>90</v>
      </c>
      <c r="AV160" s="14" t="s">
        <v>90</v>
      </c>
      <c r="AW160" s="14" t="s">
        <v>36</v>
      </c>
      <c r="AX160" s="14" t="s">
        <v>81</v>
      </c>
      <c r="AY160" s="228" t="s">
        <v>365</v>
      </c>
    </row>
    <row r="161" spans="1:65" s="14" customFormat="1">
      <c r="B161" s="218"/>
      <c r="C161" s="219"/>
      <c r="D161" s="209" t="s">
        <v>375</v>
      </c>
      <c r="E161" s="220" t="s">
        <v>1</v>
      </c>
      <c r="F161" s="221" t="s">
        <v>5237</v>
      </c>
      <c r="G161" s="219"/>
      <c r="H161" s="222">
        <v>2</v>
      </c>
      <c r="I161" s="223"/>
      <c r="J161" s="219"/>
      <c r="K161" s="219"/>
      <c r="L161" s="224"/>
      <c r="M161" s="225"/>
      <c r="N161" s="226"/>
      <c r="O161" s="226"/>
      <c r="P161" s="226"/>
      <c r="Q161" s="226"/>
      <c r="R161" s="226"/>
      <c r="S161" s="226"/>
      <c r="T161" s="227"/>
      <c r="AT161" s="228" t="s">
        <v>375</v>
      </c>
      <c r="AU161" s="228" t="s">
        <v>90</v>
      </c>
      <c r="AV161" s="14" t="s">
        <v>90</v>
      </c>
      <c r="AW161" s="14" t="s">
        <v>36</v>
      </c>
      <c r="AX161" s="14" t="s">
        <v>81</v>
      </c>
      <c r="AY161" s="228" t="s">
        <v>365</v>
      </c>
    </row>
    <row r="162" spans="1:65" s="14" customFormat="1">
      <c r="B162" s="218"/>
      <c r="C162" s="219"/>
      <c r="D162" s="209" t="s">
        <v>375</v>
      </c>
      <c r="E162" s="220" t="s">
        <v>1</v>
      </c>
      <c r="F162" s="221" t="s">
        <v>5238</v>
      </c>
      <c r="G162" s="219"/>
      <c r="H162" s="222">
        <v>2</v>
      </c>
      <c r="I162" s="223"/>
      <c r="J162" s="219"/>
      <c r="K162" s="219"/>
      <c r="L162" s="224"/>
      <c r="M162" s="225"/>
      <c r="N162" s="226"/>
      <c r="O162" s="226"/>
      <c r="P162" s="226"/>
      <c r="Q162" s="226"/>
      <c r="R162" s="226"/>
      <c r="S162" s="226"/>
      <c r="T162" s="227"/>
      <c r="AT162" s="228" t="s">
        <v>375</v>
      </c>
      <c r="AU162" s="228" t="s">
        <v>90</v>
      </c>
      <c r="AV162" s="14" t="s">
        <v>90</v>
      </c>
      <c r="AW162" s="14" t="s">
        <v>36</v>
      </c>
      <c r="AX162" s="14" t="s">
        <v>81</v>
      </c>
      <c r="AY162" s="228" t="s">
        <v>365</v>
      </c>
    </row>
    <row r="163" spans="1:65" s="14" customFormat="1">
      <c r="B163" s="218"/>
      <c r="C163" s="219"/>
      <c r="D163" s="209" t="s">
        <v>375</v>
      </c>
      <c r="E163" s="220" t="s">
        <v>1</v>
      </c>
      <c r="F163" s="221" t="s">
        <v>5239</v>
      </c>
      <c r="G163" s="219"/>
      <c r="H163" s="222">
        <v>2</v>
      </c>
      <c r="I163" s="223"/>
      <c r="J163" s="219"/>
      <c r="K163" s="219"/>
      <c r="L163" s="224"/>
      <c r="M163" s="225"/>
      <c r="N163" s="226"/>
      <c r="O163" s="226"/>
      <c r="P163" s="226"/>
      <c r="Q163" s="226"/>
      <c r="R163" s="226"/>
      <c r="S163" s="226"/>
      <c r="T163" s="227"/>
      <c r="AT163" s="228" t="s">
        <v>375</v>
      </c>
      <c r="AU163" s="228" t="s">
        <v>90</v>
      </c>
      <c r="AV163" s="14" t="s">
        <v>90</v>
      </c>
      <c r="AW163" s="14" t="s">
        <v>36</v>
      </c>
      <c r="AX163" s="14" t="s">
        <v>81</v>
      </c>
      <c r="AY163" s="228" t="s">
        <v>365</v>
      </c>
    </row>
    <row r="164" spans="1:65" s="14" customFormat="1">
      <c r="B164" s="218"/>
      <c r="C164" s="219"/>
      <c r="D164" s="209" t="s">
        <v>375</v>
      </c>
      <c r="E164" s="220" t="s">
        <v>1</v>
      </c>
      <c r="F164" s="221" t="s">
        <v>5240</v>
      </c>
      <c r="G164" s="219"/>
      <c r="H164" s="222">
        <v>1</v>
      </c>
      <c r="I164" s="223"/>
      <c r="J164" s="219"/>
      <c r="K164" s="219"/>
      <c r="L164" s="224"/>
      <c r="M164" s="225"/>
      <c r="N164" s="226"/>
      <c r="O164" s="226"/>
      <c r="P164" s="226"/>
      <c r="Q164" s="226"/>
      <c r="R164" s="226"/>
      <c r="S164" s="226"/>
      <c r="T164" s="227"/>
      <c r="AT164" s="228" t="s">
        <v>375</v>
      </c>
      <c r="AU164" s="228" t="s">
        <v>90</v>
      </c>
      <c r="AV164" s="14" t="s">
        <v>90</v>
      </c>
      <c r="AW164" s="14" t="s">
        <v>36</v>
      </c>
      <c r="AX164" s="14" t="s">
        <v>81</v>
      </c>
      <c r="AY164" s="228" t="s">
        <v>365</v>
      </c>
    </row>
    <row r="165" spans="1:65" s="14" customFormat="1">
      <c r="B165" s="218"/>
      <c r="C165" s="219"/>
      <c r="D165" s="209" t="s">
        <v>375</v>
      </c>
      <c r="E165" s="220" t="s">
        <v>1</v>
      </c>
      <c r="F165" s="221" t="s">
        <v>5241</v>
      </c>
      <c r="G165" s="219"/>
      <c r="H165" s="222">
        <v>1</v>
      </c>
      <c r="I165" s="223"/>
      <c r="J165" s="219"/>
      <c r="K165" s="219"/>
      <c r="L165" s="224"/>
      <c r="M165" s="225"/>
      <c r="N165" s="226"/>
      <c r="O165" s="226"/>
      <c r="P165" s="226"/>
      <c r="Q165" s="226"/>
      <c r="R165" s="226"/>
      <c r="S165" s="226"/>
      <c r="T165" s="227"/>
      <c r="AT165" s="228" t="s">
        <v>375</v>
      </c>
      <c r="AU165" s="228" t="s">
        <v>90</v>
      </c>
      <c r="AV165" s="14" t="s">
        <v>90</v>
      </c>
      <c r="AW165" s="14" t="s">
        <v>36</v>
      </c>
      <c r="AX165" s="14" t="s">
        <v>81</v>
      </c>
      <c r="AY165" s="228" t="s">
        <v>365</v>
      </c>
    </row>
    <row r="166" spans="1:65" s="15" customFormat="1">
      <c r="B166" s="229"/>
      <c r="C166" s="230"/>
      <c r="D166" s="209" t="s">
        <v>375</v>
      </c>
      <c r="E166" s="231" t="s">
        <v>1</v>
      </c>
      <c r="F166" s="232" t="s">
        <v>379</v>
      </c>
      <c r="G166" s="230"/>
      <c r="H166" s="233">
        <v>16</v>
      </c>
      <c r="I166" s="234"/>
      <c r="J166" s="230"/>
      <c r="K166" s="230"/>
      <c r="L166" s="235"/>
      <c r="M166" s="236"/>
      <c r="N166" s="237"/>
      <c r="O166" s="237"/>
      <c r="P166" s="237"/>
      <c r="Q166" s="237"/>
      <c r="R166" s="237"/>
      <c r="S166" s="237"/>
      <c r="T166" s="238"/>
      <c r="AT166" s="239" t="s">
        <v>375</v>
      </c>
      <c r="AU166" s="239" t="s">
        <v>90</v>
      </c>
      <c r="AV166" s="15" t="s">
        <v>373</v>
      </c>
      <c r="AW166" s="15" t="s">
        <v>36</v>
      </c>
      <c r="AX166" s="15" t="s">
        <v>88</v>
      </c>
      <c r="AY166" s="239" t="s">
        <v>365</v>
      </c>
    </row>
    <row r="167" spans="1:65" s="2" customFormat="1" ht="24.2" customHeight="1">
      <c r="A167" s="35"/>
      <c r="B167" s="36"/>
      <c r="C167" s="194" t="s">
        <v>400</v>
      </c>
      <c r="D167" s="194" t="s">
        <v>368</v>
      </c>
      <c r="E167" s="195" t="s">
        <v>5242</v>
      </c>
      <c r="F167" s="196" t="s">
        <v>5243</v>
      </c>
      <c r="G167" s="197" t="s">
        <v>1331</v>
      </c>
      <c r="H167" s="198">
        <v>26</v>
      </c>
      <c r="I167" s="199"/>
      <c r="J167" s="200">
        <f>ROUND(I167*H167,2)</f>
        <v>0</v>
      </c>
      <c r="K167" s="196" t="s">
        <v>1</v>
      </c>
      <c r="L167" s="40"/>
      <c r="M167" s="201" t="s">
        <v>1</v>
      </c>
      <c r="N167" s="202" t="s">
        <v>46</v>
      </c>
      <c r="O167" s="72"/>
      <c r="P167" s="203">
        <f>O167*H167</f>
        <v>0</v>
      </c>
      <c r="Q167" s="203">
        <v>0</v>
      </c>
      <c r="R167" s="203">
        <f>Q167*H167</f>
        <v>0</v>
      </c>
      <c r="S167" s="203">
        <v>0</v>
      </c>
      <c r="T167" s="204">
        <f>S167*H167</f>
        <v>0</v>
      </c>
      <c r="U167" s="35"/>
      <c r="V167" s="35"/>
      <c r="W167" s="35"/>
      <c r="X167" s="35"/>
      <c r="Y167" s="35"/>
      <c r="Z167" s="35"/>
      <c r="AA167" s="35"/>
      <c r="AB167" s="35"/>
      <c r="AC167" s="35"/>
      <c r="AD167" s="35"/>
      <c r="AE167" s="35"/>
      <c r="AR167" s="205" t="s">
        <v>373</v>
      </c>
      <c r="AT167" s="205" t="s">
        <v>368</v>
      </c>
      <c r="AU167" s="205" t="s">
        <v>90</v>
      </c>
      <c r="AY167" s="18" t="s">
        <v>365</v>
      </c>
      <c r="BE167" s="206">
        <f>IF(N167="základní",J167,0)</f>
        <v>0</v>
      </c>
      <c r="BF167" s="206">
        <f>IF(N167="snížená",J167,0)</f>
        <v>0</v>
      </c>
      <c r="BG167" s="206">
        <f>IF(N167="zákl. přenesená",J167,0)</f>
        <v>0</v>
      </c>
      <c r="BH167" s="206">
        <f>IF(N167="sníž. přenesená",J167,0)</f>
        <v>0</v>
      </c>
      <c r="BI167" s="206">
        <f>IF(N167="nulová",J167,0)</f>
        <v>0</v>
      </c>
      <c r="BJ167" s="18" t="s">
        <v>88</v>
      </c>
      <c r="BK167" s="206">
        <f>ROUND(I167*H167,2)</f>
        <v>0</v>
      </c>
      <c r="BL167" s="18" t="s">
        <v>373</v>
      </c>
      <c r="BM167" s="205" t="s">
        <v>474</v>
      </c>
    </row>
    <row r="168" spans="1:65" s="2" customFormat="1" ht="19.5">
      <c r="A168" s="35"/>
      <c r="B168" s="36"/>
      <c r="C168" s="37"/>
      <c r="D168" s="209" t="s">
        <v>1270</v>
      </c>
      <c r="E168" s="37"/>
      <c r="F168" s="275" t="s">
        <v>5208</v>
      </c>
      <c r="G168" s="37"/>
      <c r="H168" s="37"/>
      <c r="I168" s="276"/>
      <c r="J168" s="37"/>
      <c r="K168" s="37"/>
      <c r="L168" s="40"/>
      <c r="M168" s="261"/>
      <c r="N168" s="262"/>
      <c r="O168" s="72"/>
      <c r="P168" s="72"/>
      <c r="Q168" s="72"/>
      <c r="R168" s="72"/>
      <c r="S168" s="72"/>
      <c r="T168" s="73"/>
      <c r="U168" s="35"/>
      <c r="V168" s="35"/>
      <c r="W168" s="35"/>
      <c r="X168" s="35"/>
      <c r="Y168" s="35"/>
      <c r="Z168" s="35"/>
      <c r="AA168" s="35"/>
      <c r="AB168" s="35"/>
      <c r="AC168" s="35"/>
      <c r="AD168" s="35"/>
      <c r="AE168" s="35"/>
      <c r="AT168" s="18" t="s">
        <v>1270</v>
      </c>
      <c r="AU168" s="18" t="s">
        <v>90</v>
      </c>
    </row>
    <row r="169" spans="1:65" s="2" customFormat="1" ht="16.5" customHeight="1">
      <c r="A169" s="35"/>
      <c r="B169" s="36"/>
      <c r="C169" s="240" t="s">
        <v>425</v>
      </c>
      <c r="D169" s="240" t="s">
        <v>432</v>
      </c>
      <c r="E169" s="241" t="s">
        <v>5244</v>
      </c>
      <c r="F169" s="242" t="s">
        <v>5245</v>
      </c>
      <c r="G169" s="243" t="s">
        <v>1331</v>
      </c>
      <c r="H169" s="244">
        <v>26</v>
      </c>
      <c r="I169" s="245"/>
      <c r="J169" s="246">
        <f>ROUND(I169*H169,2)</f>
        <v>0</v>
      </c>
      <c r="K169" s="242" t="s">
        <v>1</v>
      </c>
      <c r="L169" s="247"/>
      <c r="M169" s="248" t="s">
        <v>1</v>
      </c>
      <c r="N169" s="249" t="s">
        <v>46</v>
      </c>
      <c r="O169" s="72"/>
      <c r="P169" s="203">
        <f>O169*H169</f>
        <v>0</v>
      </c>
      <c r="Q169" s="203">
        <v>0</v>
      </c>
      <c r="R169" s="203">
        <f>Q169*H169</f>
        <v>0</v>
      </c>
      <c r="S169" s="203">
        <v>0</v>
      </c>
      <c r="T169" s="204">
        <f>S169*H169</f>
        <v>0</v>
      </c>
      <c r="U169" s="35"/>
      <c r="V169" s="35"/>
      <c r="W169" s="35"/>
      <c r="X169" s="35"/>
      <c r="Y169" s="35"/>
      <c r="Z169" s="35"/>
      <c r="AA169" s="35"/>
      <c r="AB169" s="35"/>
      <c r="AC169" s="35"/>
      <c r="AD169" s="35"/>
      <c r="AE169" s="35"/>
      <c r="AR169" s="205" t="s">
        <v>411</v>
      </c>
      <c r="AT169" s="205" t="s">
        <v>432</v>
      </c>
      <c r="AU169" s="205" t="s">
        <v>90</v>
      </c>
      <c r="AY169" s="18" t="s">
        <v>365</v>
      </c>
      <c r="BE169" s="206">
        <f>IF(N169="základní",J169,0)</f>
        <v>0</v>
      </c>
      <c r="BF169" s="206">
        <f>IF(N169="snížená",J169,0)</f>
        <v>0</v>
      </c>
      <c r="BG169" s="206">
        <f>IF(N169="zákl. přenesená",J169,0)</f>
        <v>0</v>
      </c>
      <c r="BH169" s="206">
        <f>IF(N169="sníž. přenesená",J169,0)</f>
        <v>0</v>
      </c>
      <c r="BI169" s="206">
        <f>IF(N169="nulová",J169,0)</f>
        <v>0</v>
      </c>
      <c r="BJ169" s="18" t="s">
        <v>88</v>
      </c>
      <c r="BK169" s="206">
        <f>ROUND(I169*H169,2)</f>
        <v>0</v>
      </c>
      <c r="BL169" s="18" t="s">
        <v>373</v>
      </c>
      <c r="BM169" s="205" t="s">
        <v>484</v>
      </c>
    </row>
    <row r="170" spans="1:65" s="2" customFormat="1" ht="19.5">
      <c r="A170" s="35"/>
      <c r="B170" s="36"/>
      <c r="C170" s="37"/>
      <c r="D170" s="209" t="s">
        <v>1270</v>
      </c>
      <c r="E170" s="37"/>
      <c r="F170" s="275" t="s">
        <v>5208</v>
      </c>
      <c r="G170" s="37"/>
      <c r="H170" s="37"/>
      <c r="I170" s="276"/>
      <c r="J170" s="37"/>
      <c r="K170" s="37"/>
      <c r="L170" s="40"/>
      <c r="M170" s="261"/>
      <c r="N170" s="262"/>
      <c r="O170" s="72"/>
      <c r="P170" s="72"/>
      <c r="Q170" s="72"/>
      <c r="R170" s="72"/>
      <c r="S170" s="72"/>
      <c r="T170" s="73"/>
      <c r="U170" s="35"/>
      <c r="V170" s="35"/>
      <c r="W170" s="35"/>
      <c r="X170" s="35"/>
      <c r="Y170" s="35"/>
      <c r="Z170" s="35"/>
      <c r="AA170" s="35"/>
      <c r="AB170" s="35"/>
      <c r="AC170" s="35"/>
      <c r="AD170" s="35"/>
      <c r="AE170" s="35"/>
      <c r="AT170" s="18" t="s">
        <v>1270</v>
      </c>
      <c r="AU170" s="18" t="s">
        <v>90</v>
      </c>
    </row>
    <row r="171" spans="1:65" s="2" customFormat="1" ht="21.75" customHeight="1">
      <c r="A171" s="35"/>
      <c r="B171" s="36"/>
      <c r="C171" s="240" t="s">
        <v>431</v>
      </c>
      <c r="D171" s="240" t="s">
        <v>432</v>
      </c>
      <c r="E171" s="241" t="s">
        <v>5246</v>
      </c>
      <c r="F171" s="242" t="s">
        <v>5247</v>
      </c>
      <c r="G171" s="243" t="s">
        <v>1331</v>
      </c>
      <c r="H171" s="244">
        <v>26</v>
      </c>
      <c r="I171" s="245"/>
      <c r="J171" s="246">
        <f>ROUND(I171*H171,2)</f>
        <v>0</v>
      </c>
      <c r="K171" s="242" t="s">
        <v>1</v>
      </c>
      <c r="L171" s="247"/>
      <c r="M171" s="248" t="s">
        <v>1</v>
      </c>
      <c r="N171" s="249" t="s">
        <v>46</v>
      </c>
      <c r="O171" s="72"/>
      <c r="P171" s="203">
        <f>O171*H171</f>
        <v>0</v>
      </c>
      <c r="Q171" s="203">
        <v>0</v>
      </c>
      <c r="R171" s="203">
        <f>Q171*H171</f>
        <v>0</v>
      </c>
      <c r="S171" s="203">
        <v>0</v>
      </c>
      <c r="T171" s="204">
        <f>S171*H171</f>
        <v>0</v>
      </c>
      <c r="U171" s="35"/>
      <c r="V171" s="35"/>
      <c r="W171" s="35"/>
      <c r="X171" s="35"/>
      <c r="Y171" s="35"/>
      <c r="Z171" s="35"/>
      <c r="AA171" s="35"/>
      <c r="AB171" s="35"/>
      <c r="AC171" s="35"/>
      <c r="AD171" s="35"/>
      <c r="AE171" s="35"/>
      <c r="AR171" s="205" t="s">
        <v>411</v>
      </c>
      <c r="AT171" s="205" t="s">
        <v>432</v>
      </c>
      <c r="AU171" s="205" t="s">
        <v>90</v>
      </c>
      <c r="AY171" s="18" t="s">
        <v>365</v>
      </c>
      <c r="BE171" s="206">
        <f>IF(N171="základní",J171,0)</f>
        <v>0</v>
      </c>
      <c r="BF171" s="206">
        <f>IF(N171="snížená",J171,0)</f>
        <v>0</v>
      </c>
      <c r="BG171" s="206">
        <f>IF(N171="zákl. přenesená",J171,0)</f>
        <v>0</v>
      </c>
      <c r="BH171" s="206">
        <f>IF(N171="sníž. přenesená",J171,0)</f>
        <v>0</v>
      </c>
      <c r="BI171" s="206">
        <f>IF(N171="nulová",J171,0)</f>
        <v>0</v>
      </c>
      <c r="BJ171" s="18" t="s">
        <v>88</v>
      </c>
      <c r="BK171" s="206">
        <f>ROUND(I171*H171,2)</f>
        <v>0</v>
      </c>
      <c r="BL171" s="18" t="s">
        <v>373</v>
      </c>
      <c r="BM171" s="205" t="s">
        <v>494</v>
      </c>
    </row>
    <row r="172" spans="1:65" s="2" customFormat="1" ht="19.5">
      <c r="A172" s="35"/>
      <c r="B172" s="36"/>
      <c r="C172" s="37"/>
      <c r="D172" s="209" t="s">
        <v>1270</v>
      </c>
      <c r="E172" s="37"/>
      <c r="F172" s="275" t="s">
        <v>5208</v>
      </c>
      <c r="G172" s="37"/>
      <c r="H172" s="37"/>
      <c r="I172" s="276"/>
      <c r="J172" s="37"/>
      <c r="K172" s="37"/>
      <c r="L172" s="40"/>
      <c r="M172" s="261"/>
      <c r="N172" s="262"/>
      <c r="O172" s="72"/>
      <c r="P172" s="72"/>
      <c r="Q172" s="72"/>
      <c r="R172" s="72"/>
      <c r="S172" s="72"/>
      <c r="T172" s="73"/>
      <c r="U172" s="35"/>
      <c r="V172" s="35"/>
      <c r="W172" s="35"/>
      <c r="X172" s="35"/>
      <c r="Y172" s="35"/>
      <c r="Z172" s="35"/>
      <c r="AA172" s="35"/>
      <c r="AB172" s="35"/>
      <c r="AC172" s="35"/>
      <c r="AD172" s="35"/>
      <c r="AE172" s="35"/>
      <c r="AT172" s="18" t="s">
        <v>1270</v>
      </c>
      <c r="AU172" s="18" t="s">
        <v>90</v>
      </c>
    </row>
    <row r="173" spans="1:65" s="2" customFormat="1" ht="16.5" customHeight="1">
      <c r="A173" s="35"/>
      <c r="B173" s="36"/>
      <c r="C173" s="240" t="s">
        <v>439</v>
      </c>
      <c r="D173" s="240" t="s">
        <v>432</v>
      </c>
      <c r="E173" s="241" t="s">
        <v>5248</v>
      </c>
      <c r="F173" s="242" t="s">
        <v>5249</v>
      </c>
      <c r="G173" s="243" t="s">
        <v>1331</v>
      </c>
      <c r="H173" s="244">
        <v>26</v>
      </c>
      <c r="I173" s="245"/>
      <c r="J173" s="246">
        <f>ROUND(I173*H173,2)</f>
        <v>0</v>
      </c>
      <c r="K173" s="242" t="s">
        <v>1</v>
      </c>
      <c r="L173" s="247"/>
      <c r="M173" s="248" t="s">
        <v>1</v>
      </c>
      <c r="N173" s="249" t="s">
        <v>46</v>
      </c>
      <c r="O173" s="72"/>
      <c r="P173" s="203">
        <f>O173*H173</f>
        <v>0</v>
      </c>
      <c r="Q173" s="203">
        <v>0</v>
      </c>
      <c r="R173" s="203">
        <f>Q173*H173</f>
        <v>0</v>
      </c>
      <c r="S173" s="203">
        <v>0</v>
      </c>
      <c r="T173" s="204">
        <f>S173*H173</f>
        <v>0</v>
      </c>
      <c r="U173" s="35"/>
      <c r="V173" s="35"/>
      <c r="W173" s="35"/>
      <c r="X173" s="35"/>
      <c r="Y173" s="35"/>
      <c r="Z173" s="35"/>
      <c r="AA173" s="35"/>
      <c r="AB173" s="35"/>
      <c r="AC173" s="35"/>
      <c r="AD173" s="35"/>
      <c r="AE173" s="35"/>
      <c r="AR173" s="205" t="s">
        <v>411</v>
      </c>
      <c r="AT173" s="205" t="s">
        <v>432</v>
      </c>
      <c r="AU173" s="205" t="s">
        <v>90</v>
      </c>
      <c r="AY173" s="18" t="s">
        <v>365</v>
      </c>
      <c r="BE173" s="206">
        <f>IF(N173="základní",J173,0)</f>
        <v>0</v>
      </c>
      <c r="BF173" s="206">
        <f>IF(N173="snížená",J173,0)</f>
        <v>0</v>
      </c>
      <c r="BG173" s="206">
        <f>IF(N173="zákl. přenesená",J173,0)</f>
        <v>0</v>
      </c>
      <c r="BH173" s="206">
        <f>IF(N173="sníž. přenesená",J173,0)</f>
        <v>0</v>
      </c>
      <c r="BI173" s="206">
        <f>IF(N173="nulová",J173,0)</f>
        <v>0</v>
      </c>
      <c r="BJ173" s="18" t="s">
        <v>88</v>
      </c>
      <c r="BK173" s="206">
        <f>ROUND(I173*H173,2)</f>
        <v>0</v>
      </c>
      <c r="BL173" s="18" t="s">
        <v>373</v>
      </c>
      <c r="BM173" s="205" t="s">
        <v>504</v>
      </c>
    </row>
    <row r="174" spans="1:65" s="2" customFormat="1" ht="19.5">
      <c r="A174" s="35"/>
      <c r="B174" s="36"/>
      <c r="C174" s="37"/>
      <c r="D174" s="209" t="s">
        <v>1270</v>
      </c>
      <c r="E174" s="37"/>
      <c r="F174" s="275" t="s">
        <v>5208</v>
      </c>
      <c r="G174" s="37"/>
      <c r="H174" s="37"/>
      <c r="I174" s="276"/>
      <c r="J174" s="37"/>
      <c r="K174" s="37"/>
      <c r="L174" s="40"/>
      <c r="M174" s="261"/>
      <c r="N174" s="262"/>
      <c r="O174" s="72"/>
      <c r="P174" s="72"/>
      <c r="Q174" s="72"/>
      <c r="R174" s="72"/>
      <c r="S174" s="72"/>
      <c r="T174" s="73"/>
      <c r="U174" s="35"/>
      <c r="V174" s="35"/>
      <c r="W174" s="35"/>
      <c r="X174" s="35"/>
      <c r="Y174" s="35"/>
      <c r="Z174" s="35"/>
      <c r="AA174" s="35"/>
      <c r="AB174" s="35"/>
      <c r="AC174" s="35"/>
      <c r="AD174" s="35"/>
      <c r="AE174" s="35"/>
      <c r="AT174" s="18" t="s">
        <v>1270</v>
      </c>
      <c r="AU174" s="18" t="s">
        <v>90</v>
      </c>
    </row>
    <row r="175" spans="1:65" s="2" customFormat="1" ht="33" customHeight="1">
      <c r="A175" s="35"/>
      <c r="B175" s="36"/>
      <c r="C175" s="194" t="s">
        <v>445</v>
      </c>
      <c r="D175" s="194" t="s">
        <v>368</v>
      </c>
      <c r="E175" s="195" t="s">
        <v>5250</v>
      </c>
      <c r="F175" s="196" t="s">
        <v>5251</v>
      </c>
      <c r="G175" s="197" t="s">
        <v>396</v>
      </c>
      <c r="H175" s="198">
        <v>46</v>
      </c>
      <c r="I175" s="199"/>
      <c r="J175" s="200">
        <f>ROUND(I175*H175,2)</f>
        <v>0</v>
      </c>
      <c r="K175" s="196" t="s">
        <v>1</v>
      </c>
      <c r="L175" s="40"/>
      <c r="M175" s="201" t="s">
        <v>1</v>
      </c>
      <c r="N175" s="202" t="s">
        <v>46</v>
      </c>
      <c r="O175" s="72"/>
      <c r="P175" s="203">
        <f>O175*H175</f>
        <v>0</v>
      </c>
      <c r="Q175" s="203">
        <v>0</v>
      </c>
      <c r="R175" s="203">
        <f>Q175*H175</f>
        <v>0</v>
      </c>
      <c r="S175" s="203">
        <v>0</v>
      </c>
      <c r="T175" s="204">
        <f>S175*H175</f>
        <v>0</v>
      </c>
      <c r="U175" s="35"/>
      <c r="V175" s="35"/>
      <c r="W175" s="35"/>
      <c r="X175" s="35"/>
      <c r="Y175" s="35"/>
      <c r="Z175" s="35"/>
      <c r="AA175" s="35"/>
      <c r="AB175" s="35"/>
      <c r="AC175" s="35"/>
      <c r="AD175" s="35"/>
      <c r="AE175" s="35"/>
      <c r="AR175" s="205" t="s">
        <v>373</v>
      </c>
      <c r="AT175" s="205" t="s">
        <v>368</v>
      </c>
      <c r="AU175" s="205" t="s">
        <v>90</v>
      </c>
      <c r="AY175" s="18" t="s">
        <v>365</v>
      </c>
      <c r="BE175" s="206">
        <f>IF(N175="základní",J175,0)</f>
        <v>0</v>
      </c>
      <c r="BF175" s="206">
        <f>IF(N175="snížená",J175,0)</f>
        <v>0</v>
      </c>
      <c r="BG175" s="206">
        <f>IF(N175="zákl. přenesená",J175,0)</f>
        <v>0</v>
      </c>
      <c r="BH175" s="206">
        <f>IF(N175="sníž. přenesená",J175,0)</f>
        <v>0</v>
      </c>
      <c r="BI175" s="206">
        <f>IF(N175="nulová",J175,0)</f>
        <v>0</v>
      </c>
      <c r="BJ175" s="18" t="s">
        <v>88</v>
      </c>
      <c r="BK175" s="206">
        <f>ROUND(I175*H175,2)</f>
        <v>0</v>
      </c>
      <c r="BL175" s="18" t="s">
        <v>373</v>
      </c>
      <c r="BM175" s="205" t="s">
        <v>514</v>
      </c>
    </row>
    <row r="176" spans="1:65" s="2" customFormat="1" ht="19.5">
      <c r="A176" s="35"/>
      <c r="B176" s="36"/>
      <c r="C176" s="37"/>
      <c r="D176" s="209" t="s">
        <v>1270</v>
      </c>
      <c r="E176" s="37"/>
      <c r="F176" s="275" t="s">
        <v>5252</v>
      </c>
      <c r="G176" s="37"/>
      <c r="H176" s="37"/>
      <c r="I176" s="276"/>
      <c r="J176" s="37"/>
      <c r="K176" s="37"/>
      <c r="L176" s="40"/>
      <c r="M176" s="261"/>
      <c r="N176" s="262"/>
      <c r="O176" s="72"/>
      <c r="P176" s="72"/>
      <c r="Q176" s="72"/>
      <c r="R176" s="72"/>
      <c r="S176" s="72"/>
      <c r="T176" s="73"/>
      <c r="U176" s="35"/>
      <c r="V176" s="35"/>
      <c r="W176" s="35"/>
      <c r="X176" s="35"/>
      <c r="Y176" s="35"/>
      <c r="Z176" s="35"/>
      <c r="AA176" s="35"/>
      <c r="AB176" s="35"/>
      <c r="AC176" s="35"/>
      <c r="AD176" s="35"/>
      <c r="AE176" s="35"/>
      <c r="AT176" s="18" t="s">
        <v>1270</v>
      </c>
      <c r="AU176" s="18" t="s">
        <v>90</v>
      </c>
    </row>
    <row r="177" spans="1:65" s="2" customFormat="1" ht="33" customHeight="1">
      <c r="A177" s="35"/>
      <c r="B177" s="36"/>
      <c r="C177" s="194" t="s">
        <v>451</v>
      </c>
      <c r="D177" s="194" t="s">
        <v>368</v>
      </c>
      <c r="E177" s="195" t="s">
        <v>5253</v>
      </c>
      <c r="F177" s="196" t="s">
        <v>5254</v>
      </c>
      <c r="G177" s="197" t="s">
        <v>396</v>
      </c>
      <c r="H177" s="198">
        <v>44</v>
      </c>
      <c r="I177" s="199"/>
      <c r="J177" s="200">
        <f>ROUND(I177*H177,2)</f>
        <v>0</v>
      </c>
      <c r="K177" s="196" t="s">
        <v>1</v>
      </c>
      <c r="L177" s="40"/>
      <c r="M177" s="201" t="s">
        <v>1</v>
      </c>
      <c r="N177" s="202" t="s">
        <v>46</v>
      </c>
      <c r="O177" s="72"/>
      <c r="P177" s="203">
        <f>O177*H177</f>
        <v>0</v>
      </c>
      <c r="Q177" s="203">
        <v>0</v>
      </c>
      <c r="R177" s="203">
        <f>Q177*H177</f>
        <v>0</v>
      </c>
      <c r="S177" s="203">
        <v>0</v>
      </c>
      <c r="T177" s="204">
        <f>S177*H177</f>
        <v>0</v>
      </c>
      <c r="U177" s="35"/>
      <c r="V177" s="35"/>
      <c r="W177" s="35"/>
      <c r="X177" s="35"/>
      <c r="Y177" s="35"/>
      <c r="Z177" s="35"/>
      <c r="AA177" s="35"/>
      <c r="AB177" s="35"/>
      <c r="AC177" s="35"/>
      <c r="AD177" s="35"/>
      <c r="AE177" s="35"/>
      <c r="AR177" s="205" t="s">
        <v>373</v>
      </c>
      <c r="AT177" s="205" t="s">
        <v>368</v>
      </c>
      <c r="AU177" s="205" t="s">
        <v>90</v>
      </c>
      <c r="AY177" s="18" t="s">
        <v>365</v>
      </c>
      <c r="BE177" s="206">
        <f>IF(N177="základní",J177,0)</f>
        <v>0</v>
      </c>
      <c r="BF177" s="206">
        <f>IF(N177="snížená",J177,0)</f>
        <v>0</v>
      </c>
      <c r="BG177" s="206">
        <f>IF(N177="zákl. přenesená",J177,0)</f>
        <v>0</v>
      </c>
      <c r="BH177" s="206">
        <f>IF(N177="sníž. přenesená",J177,0)</f>
        <v>0</v>
      </c>
      <c r="BI177" s="206">
        <f>IF(N177="nulová",J177,0)</f>
        <v>0</v>
      </c>
      <c r="BJ177" s="18" t="s">
        <v>88</v>
      </c>
      <c r="BK177" s="206">
        <f>ROUND(I177*H177,2)</f>
        <v>0</v>
      </c>
      <c r="BL177" s="18" t="s">
        <v>373</v>
      </c>
      <c r="BM177" s="205" t="s">
        <v>523</v>
      </c>
    </row>
    <row r="178" spans="1:65" s="2" customFormat="1" ht="19.5">
      <c r="A178" s="35"/>
      <c r="B178" s="36"/>
      <c r="C178" s="37"/>
      <c r="D178" s="209" t="s">
        <v>1270</v>
      </c>
      <c r="E178" s="37"/>
      <c r="F178" s="275" t="s">
        <v>5208</v>
      </c>
      <c r="G178" s="37"/>
      <c r="H178" s="37"/>
      <c r="I178" s="276"/>
      <c r="J178" s="37"/>
      <c r="K178" s="37"/>
      <c r="L178" s="40"/>
      <c r="M178" s="261"/>
      <c r="N178" s="262"/>
      <c r="O178" s="72"/>
      <c r="P178" s="72"/>
      <c r="Q178" s="72"/>
      <c r="R178" s="72"/>
      <c r="S178" s="72"/>
      <c r="T178" s="73"/>
      <c r="U178" s="35"/>
      <c r="V178" s="35"/>
      <c r="W178" s="35"/>
      <c r="X178" s="35"/>
      <c r="Y178" s="35"/>
      <c r="Z178" s="35"/>
      <c r="AA178" s="35"/>
      <c r="AB178" s="35"/>
      <c r="AC178" s="35"/>
      <c r="AD178" s="35"/>
      <c r="AE178" s="35"/>
      <c r="AT178" s="18" t="s">
        <v>1270</v>
      </c>
      <c r="AU178" s="18" t="s">
        <v>90</v>
      </c>
    </row>
    <row r="179" spans="1:65" s="14" customFormat="1">
      <c r="B179" s="218"/>
      <c r="C179" s="219"/>
      <c r="D179" s="209" t="s">
        <v>375</v>
      </c>
      <c r="E179" s="220" t="s">
        <v>1</v>
      </c>
      <c r="F179" s="221" t="s">
        <v>5255</v>
      </c>
      <c r="G179" s="219"/>
      <c r="H179" s="222">
        <v>44</v>
      </c>
      <c r="I179" s="223"/>
      <c r="J179" s="219"/>
      <c r="K179" s="219"/>
      <c r="L179" s="224"/>
      <c r="M179" s="225"/>
      <c r="N179" s="226"/>
      <c r="O179" s="226"/>
      <c r="P179" s="226"/>
      <c r="Q179" s="226"/>
      <c r="R179" s="226"/>
      <c r="S179" s="226"/>
      <c r="T179" s="227"/>
      <c r="AT179" s="228" t="s">
        <v>375</v>
      </c>
      <c r="AU179" s="228" t="s">
        <v>90</v>
      </c>
      <c r="AV179" s="14" t="s">
        <v>90</v>
      </c>
      <c r="AW179" s="14" t="s">
        <v>36</v>
      </c>
      <c r="AX179" s="14" t="s">
        <v>81</v>
      </c>
      <c r="AY179" s="228" t="s">
        <v>365</v>
      </c>
    </row>
    <row r="180" spans="1:65" s="15" customFormat="1">
      <c r="B180" s="229"/>
      <c r="C180" s="230"/>
      <c r="D180" s="209" t="s">
        <v>375</v>
      </c>
      <c r="E180" s="231" t="s">
        <v>1</v>
      </c>
      <c r="F180" s="232" t="s">
        <v>379</v>
      </c>
      <c r="G180" s="230"/>
      <c r="H180" s="233">
        <v>44</v>
      </c>
      <c r="I180" s="234"/>
      <c r="J180" s="230"/>
      <c r="K180" s="230"/>
      <c r="L180" s="235"/>
      <c r="M180" s="236"/>
      <c r="N180" s="237"/>
      <c r="O180" s="237"/>
      <c r="P180" s="237"/>
      <c r="Q180" s="237"/>
      <c r="R180" s="237"/>
      <c r="S180" s="237"/>
      <c r="T180" s="238"/>
      <c r="AT180" s="239" t="s">
        <v>375</v>
      </c>
      <c r="AU180" s="239" t="s">
        <v>90</v>
      </c>
      <c r="AV180" s="15" t="s">
        <v>373</v>
      </c>
      <c r="AW180" s="15" t="s">
        <v>36</v>
      </c>
      <c r="AX180" s="15" t="s">
        <v>88</v>
      </c>
      <c r="AY180" s="239" t="s">
        <v>365</v>
      </c>
    </row>
    <row r="181" spans="1:65" s="2" customFormat="1" ht="33" customHeight="1">
      <c r="A181" s="35"/>
      <c r="B181" s="36"/>
      <c r="C181" s="194" t="s">
        <v>8</v>
      </c>
      <c r="D181" s="194" t="s">
        <v>368</v>
      </c>
      <c r="E181" s="195" t="s">
        <v>5256</v>
      </c>
      <c r="F181" s="196" t="s">
        <v>5257</v>
      </c>
      <c r="G181" s="197" t="s">
        <v>396</v>
      </c>
      <c r="H181" s="198">
        <v>426</v>
      </c>
      <c r="I181" s="199"/>
      <c r="J181" s="200">
        <f>ROUND(I181*H181,2)</f>
        <v>0</v>
      </c>
      <c r="K181" s="196" t="s">
        <v>1</v>
      </c>
      <c r="L181" s="40"/>
      <c r="M181" s="201" t="s">
        <v>1</v>
      </c>
      <c r="N181" s="202" t="s">
        <v>46</v>
      </c>
      <c r="O181" s="72"/>
      <c r="P181" s="203">
        <f>O181*H181</f>
        <v>0</v>
      </c>
      <c r="Q181" s="203">
        <v>0</v>
      </c>
      <c r="R181" s="203">
        <f>Q181*H181</f>
        <v>0</v>
      </c>
      <c r="S181" s="203">
        <v>0</v>
      </c>
      <c r="T181" s="204">
        <f>S181*H181</f>
        <v>0</v>
      </c>
      <c r="U181" s="35"/>
      <c r="V181" s="35"/>
      <c r="W181" s="35"/>
      <c r="X181" s="35"/>
      <c r="Y181" s="35"/>
      <c r="Z181" s="35"/>
      <c r="AA181" s="35"/>
      <c r="AB181" s="35"/>
      <c r="AC181" s="35"/>
      <c r="AD181" s="35"/>
      <c r="AE181" s="35"/>
      <c r="AR181" s="205" t="s">
        <v>373</v>
      </c>
      <c r="AT181" s="205" t="s">
        <v>368</v>
      </c>
      <c r="AU181" s="205" t="s">
        <v>90</v>
      </c>
      <c r="AY181" s="18" t="s">
        <v>365</v>
      </c>
      <c r="BE181" s="206">
        <f>IF(N181="základní",J181,0)</f>
        <v>0</v>
      </c>
      <c r="BF181" s="206">
        <f>IF(N181="snížená",J181,0)</f>
        <v>0</v>
      </c>
      <c r="BG181" s="206">
        <f>IF(N181="zákl. přenesená",J181,0)</f>
        <v>0</v>
      </c>
      <c r="BH181" s="206">
        <f>IF(N181="sníž. přenesená",J181,0)</f>
        <v>0</v>
      </c>
      <c r="BI181" s="206">
        <f>IF(N181="nulová",J181,0)</f>
        <v>0</v>
      </c>
      <c r="BJ181" s="18" t="s">
        <v>88</v>
      </c>
      <c r="BK181" s="206">
        <f>ROUND(I181*H181,2)</f>
        <v>0</v>
      </c>
      <c r="BL181" s="18" t="s">
        <v>373</v>
      </c>
      <c r="BM181" s="205" t="s">
        <v>535</v>
      </c>
    </row>
    <row r="182" spans="1:65" s="2" customFormat="1" ht="19.5">
      <c r="A182" s="35"/>
      <c r="B182" s="36"/>
      <c r="C182" s="37"/>
      <c r="D182" s="209" t="s">
        <v>1270</v>
      </c>
      <c r="E182" s="37"/>
      <c r="F182" s="275" t="s">
        <v>5208</v>
      </c>
      <c r="G182" s="37"/>
      <c r="H182" s="37"/>
      <c r="I182" s="276"/>
      <c r="J182" s="37"/>
      <c r="K182" s="37"/>
      <c r="L182" s="40"/>
      <c r="M182" s="261"/>
      <c r="N182" s="262"/>
      <c r="O182" s="72"/>
      <c r="P182" s="72"/>
      <c r="Q182" s="72"/>
      <c r="R182" s="72"/>
      <c r="S182" s="72"/>
      <c r="T182" s="73"/>
      <c r="U182" s="35"/>
      <c r="V182" s="35"/>
      <c r="W182" s="35"/>
      <c r="X182" s="35"/>
      <c r="Y182" s="35"/>
      <c r="Z182" s="35"/>
      <c r="AA182" s="35"/>
      <c r="AB182" s="35"/>
      <c r="AC182" s="35"/>
      <c r="AD182" s="35"/>
      <c r="AE182" s="35"/>
      <c r="AT182" s="18" t="s">
        <v>1270</v>
      </c>
      <c r="AU182" s="18" t="s">
        <v>90</v>
      </c>
    </row>
    <row r="183" spans="1:65" s="14" customFormat="1">
      <c r="B183" s="218"/>
      <c r="C183" s="219"/>
      <c r="D183" s="209" t="s">
        <v>375</v>
      </c>
      <c r="E183" s="220" t="s">
        <v>1</v>
      </c>
      <c r="F183" s="221" t="s">
        <v>5258</v>
      </c>
      <c r="G183" s="219"/>
      <c r="H183" s="222">
        <v>426</v>
      </c>
      <c r="I183" s="223"/>
      <c r="J183" s="219"/>
      <c r="K183" s="219"/>
      <c r="L183" s="224"/>
      <c r="M183" s="225"/>
      <c r="N183" s="226"/>
      <c r="O183" s="226"/>
      <c r="P183" s="226"/>
      <c r="Q183" s="226"/>
      <c r="R183" s="226"/>
      <c r="S183" s="226"/>
      <c r="T183" s="227"/>
      <c r="AT183" s="228" t="s">
        <v>375</v>
      </c>
      <c r="AU183" s="228" t="s">
        <v>90</v>
      </c>
      <c r="AV183" s="14" t="s">
        <v>90</v>
      </c>
      <c r="AW183" s="14" t="s">
        <v>36</v>
      </c>
      <c r="AX183" s="14" t="s">
        <v>81</v>
      </c>
      <c r="AY183" s="228" t="s">
        <v>365</v>
      </c>
    </row>
    <row r="184" spans="1:65" s="15" customFormat="1">
      <c r="B184" s="229"/>
      <c r="C184" s="230"/>
      <c r="D184" s="209" t="s">
        <v>375</v>
      </c>
      <c r="E184" s="231" t="s">
        <v>1</v>
      </c>
      <c r="F184" s="232" t="s">
        <v>379</v>
      </c>
      <c r="G184" s="230"/>
      <c r="H184" s="233">
        <v>426</v>
      </c>
      <c r="I184" s="234"/>
      <c r="J184" s="230"/>
      <c r="K184" s="230"/>
      <c r="L184" s="235"/>
      <c r="M184" s="236"/>
      <c r="N184" s="237"/>
      <c r="O184" s="237"/>
      <c r="P184" s="237"/>
      <c r="Q184" s="237"/>
      <c r="R184" s="237"/>
      <c r="S184" s="237"/>
      <c r="T184" s="238"/>
      <c r="AT184" s="239" t="s">
        <v>375</v>
      </c>
      <c r="AU184" s="239" t="s">
        <v>90</v>
      </c>
      <c r="AV184" s="15" t="s">
        <v>373</v>
      </c>
      <c r="AW184" s="15" t="s">
        <v>36</v>
      </c>
      <c r="AX184" s="15" t="s">
        <v>88</v>
      </c>
      <c r="AY184" s="239" t="s">
        <v>365</v>
      </c>
    </row>
    <row r="185" spans="1:65" s="2" customFormat="1" ht="37.9" customHeight="1">
      <c r="A185" s="35"/>
      <c r="B185" s="36"/>
      <c r="C185" s="194" t="s">
        <v>421</v>
      </c>
      <c r="D185" s="194" t="s">
        <v>368</v>
      </c>
      <c r="E185" s="195" t="s">
        <v>5259</v>
      </c>
      <c r="F185" s="196" t="s">
        <v>5260</v>
      </c>
      <c r="G185" s="197" t="s">
        <v>314</v>
      </c>
      <c r="H185" s="198">
        <v>8.4600000000000009</v>
      </c>
      <c r="I185" s="199"/>
      <c r="J185" s="200">
        <f>ROUND(I185*H185,2)</f>
        <v>0</v>
      </c>
      <c r="K185" s="196" t="s">
        <v>1</v>
      </c>
      <c r="L185" s="40"/>
      <c r="M185" s="201" t="s">
        <v>1</v>
      </c>
      <c r="N185" s="202" t="s">
        <v>46</v>
      </c>
      <c r="O185" s="72"/>
      <c r="P185" s="203">
        <f>O185*H185</f>
        <v>0</v>
      </c>
      <c r="Q185" s="203">
        <v>0</v>
      </c>
      <c r="R185" s="203">
        <f>Q185*H185</f>
        <v>0</v>
      </c>
      <c r="S185" s="203">
        <v>0</v>
      </c>
      <c r="T185" s="204">
        <f>S185*H185</f>
        <v>0</v>
      </c>
      <c r="U185" s="35"/>
      <c r="V185" s="35"/>
      <c r="W185" s="35"/>
      <c r="X185" s="35"/>
      <c r="Y185" s="35"/>
      <c r="Z185" s="35"/>
      <c r="AA185" s="35"/>
      <c r="AB185" s="35"/>
      <c r="AC185" s="35"/>
      <c r="AD185" s="35"/>
      <c r="AE185" s="35"/>
      <c r="AR185" s="205" t="s">
        <v>373</v>
      </c>
      <c r="AT185" s="205" t="s">
        <v>368</v>
      </c>
      <c r="AU185" s="205" t="s">
        <v>90</v>
      </c>
      <c r="AY185" s="18" t="s">
        <v>365</v>
      </c>
      <c r="BE185" s="206">
        <f>IF(N185="základní",J185,0)</f>
        <v>0</v>
      </c>
      <c r="BF185" s="206">
        <f>IF(N185="snížená",J185,0)</f>
        <v>0</v>
      </c>
      <c r="BG185" s="206">
        <f>IF(N185="zákl. přenesená",J185,0)</f>
        <v>0</v>
      </c>
      <c r="BH185" s="206">
        <f>IF(N185="sníž. přenesená",J185,0)</f>
        <v>0</v>
      </c>
      <c r="BI185" s="206">
        <f>IF(N185="nulová",J185,0)</f>
        <v>0</v>
      </c>
      <c r="BJ185" s="18" t="s">
        <v>88</v>
      </c>
      <c r="BK185" s="206">
        <f>ROUND(I185*H185,2)</f>
        <v>0</v>
      </c>
      <c r="BL185" s="18" t="s">
        <v>373</v>
      </c>
      <c r="BM185" s="205" t="s">
        <v>436</v>
      </c>
    </row>
    <row r="186" spans="1:65" s="2" customFormat="1" ht="19.5">
      <c r="A186" s="35"/>
      <c r="B186" s="36"/>
      <c r="C186" s="37"/>
      <c r="D186" s="209" t="s">
        <v>1270</v>
      </c>
      <c r="E186" s="37"/>
      <c r="F186" s="275" t="s">
        <v>5208</v>
      </c>
      <c r="G186" s="37"/>
      <c r="H186" s="37"/>
      <c r="I186" s="276"/>
      <c r="J186" s="37"/>
      <c r="K186" s="37"/>
      <c r="L186" s="40"/>
      <c r="M186" s="261"/>
      <c r="N186" s="262"/>
      <c r="O186" s="72"/>
      <c r="P186" s="72"/>
      <c r="Q186" s="72"/>
      <c r="R186" s="72"/>
      <c r="S186" s="72"/>
      <c r="T186" s="73"/>
      <c r="U186" s="35"/>
      <c r="V186" s="35"/>
      <c r="W186" s="35"/>
      <c r="X186" s="35"/>
      <c r="Y186" s="35"/>
      <c r="Z186" s="35"/>
      <c r="AA186" s="35"/>
      <c r="AB186" s="35"/>
      <c r="AC186" s="35"/>
      <c r="AD186" s="35"/>
      <c r="AE186" s="35"/>
      <c r="AT186" s="18" t="s">
        <v>1270</v>
      </c>
      <c r="AU186" s="18" t="s">
        <v>90</v>
      </c>
    </row>
    <row r="187" spans="1:65" s="14" customFormat="1">
      <c r="B187" s="218"/>
      <c r="C187" s="219"/>
      <c r="D187" s="209" t="s">
        <v>375</v>
      </c>
      <c r="E187" s="220" t="s">
        <v>1</v>
      </c>
      <c r="F187" s="221" t="s">
        <v>5261</v>
      </c>
      <c r="G187" s="219"/>
      <c r="H187" s="222">
        <v>0.77</v>
      </c>
      <c r="I187" s="223"/>
      <c r="J187" s="219"/>
      <c r="K187" s="219"/>
      <c r="L187" s="224"/>
      <c r="M187" s="225"/>
      <c r="N187" s="226"/>
      <c r="O187" s="226"/>
      <c r="P187" s="226"/>
      <c r="Q187" s="226"/>
      <c r="R187" s="226"/>
      <c r="S187" s="226"/>
      <c r="T187" s="227"/>
      <c r="AT187" s="228" t="s">
        <v>375</v>
      </c>
      <c r="AU187" s="228" t="s">
        <v>90</v>
      </c>
      <c r="AV187" s="14" t="s">
        <v>90</v>
      </c>
      <c r="AW187" s="14" t="s">
        <v>36</v>
      </c>
      <c r="AX187" s="14" t="s">
        <v>81</v>
      </c>
      <c r="AY187" s="228" t="s">
        <v>365</v>
      </c>
    </row>
    <row r="188" spans="1:65" s="14" customFormat="1">
      <c r="B188" s="218"/>
      <c r="C188" s="219"/>
      <c r="D188" s="209" t="s">
        <v>375</v>
      </c>
      <c r="E188" s="220" t="s">
        <v>1</v>
      </c>
      <c r="F188" s="221" t="s">
        <v>5262</v>
      </c>
      <c r="G188" s="219"/>
      <c r="H188" s="222">
        <v>2.7</v>
      </c>
      <c r="I188" s="223"/>
      <c r="J188" s="219"/>
      <c r="K188" s="219"/>
      <c r="L188" s="224"/>
      <c r="M188" s="225"/>
      <c r="N188" s="226"/>
      <c r="O188" s="226"/>
      <c r="P188" s="226"/>
      <c r="Q188" s="226"/>
      <c r="R188" s="226"/>
      <c r="S188" s="226"/>
      <c r="T188" s="227"/>
      <c r="AT188" s="228" t="s">
        <v>375</v>
      </c>
      <c r="AU188" s="228" t="s">
        <v>90</v>
      </c>
      <c r="AV188" s="14" t="s">
        <v>90</v>
      </c>
      <c r="AW188" s="14" t="s">
        <v>36</v>
      </c>
      <c r="AX188" s="14" t="s">
        <v>81</v>
      </c>
      <c r="AY188" s="228" t="s">
        <v>365</v>
      </c>
    </row>
    <row r="189" spans="1:65" s="14" customFormat="1">
      <c r="B189" s="218"/>
      <c r="C189" s="219"/>
      <c r="D189" s="209" t="s">
        <v>375</v>
      </c>
      <c r="E189" s="220" t="s">
        <v>1</v>
      </c>
      <c r="F189" s="221" t="s">
        <v>5263</v>
      </c>
      <c r="G189" s="219"/>
      <c r="H189" s="222">
        <v>3.91</v>
      </c>
      <c r="I189" s="223"/>
      <c r="J189" s="219"/>
      <c r="K189" s="219"/>
      <c r="L189" s="224"/>
      <c r="M189" s="225"/>
      <c r="N189" s="226"/>
      <c r="O189" s="226"/>
      <c r="P189" s="226"/>
      <c r="Q189" s="226"/>
      <c r="R189" s="226"/>
      <c r="S189" s="226"/>
      <c r="T189" s="227"/>
      <c r="AT189" s="228" t="s">
        <v>375</v>
      </c>
      <c r="AU189" s="228" t="s">
        <v>90</v>
      </c>
      <c r="AV189" s="14" t="s">
        <v>90</v>
      </c>
      <c r="AW189" s="14" t="s">
        <v>36</v>
      </c>
      <c r="AX189" s="14" t="s">
        <v>81</v>
      </c>
      <c r="AY189" s="228" t="s">
        <v>365</v>
      </c>
    </row>
    <row r="190" spans="1:65" s="14" customFormat="1">
      <c r="B190" s="218"/>
      <c r="C190" s="219"/>
      <c r="D190" s="209" t="s">
        <v>375</v>
      </c>
      <c r="E190" s="220" t="s">
        <v>1</v>
      </c>
      <c r="F190" s="221" t="s">
        <v>5264</v>
      </c>
      <c r="G190" s="219"/>
      <c r="H190" s="222">
        <v>1.08</v>
      </c>
      <c r="I190" s="223"/>
      <c r="J190" s="219"/>
      <c r="K190" s="219"/>
      <c r="L190" s="224"/>
      <c r="M190" s="225"/>
      <c r="N190" s="226"/>
      <c r="O190" s="226"/>
      <c r="P190" s="226"/>
      <c r="Q190" s="226"/>
      <c r="R190" s="226"/>
      <c r="S190" s="226"/>
      <c r="T190" s="227"/>
      <c r="AT190" s="228" t="s">
        <v>375</v>
      </c>
      <c r="AU190" s="228" t="s">
        <v>90</v>
      </c>
      <c r="AV190" s="14" t="s">
        <v>90</v>
      </c>
      <c r="AW190" s="14" t="s">
        <v>36</v>
      </c>
      <c r="AX190" s="14" t="s">
        <v>81</v>
      </c>
      <c r="AY190" s="228" t="s">
        <v>365</v>
      </c>
    </row>
    <row r="191" spans="1:65" s="15" customFormat="1">
      <c r="B191" s="229"/>
      <c r="C191" s="230"/>
      <c r="D191" s="209" t="s">
        <v>375</v>
      </c>
      <c r="E191" s="231" t="s">
        <v>1</v>
      </c>
      <c r="F191" s="232" t="s">
        <v>379</v>
      </c>
      <c r="G191" s="230"/>
      <c r="H191" s="233">
        <v>8.4600000000000009</v>
      </c>
      <c r="I191" s="234"/>
      <c r="J191" s="230"/>
      <c r="K191" s="230"/>
      <c r="L191" s="235"/>
      <c r="M191" s="236"/>
      <c r="N191" s="237"/>
      <c r="O191" s="237"/>
      <c r="P191" s="237"/>
      <c r="Q191" s="237"/>
      <c r="R191" s="237"/>
      <c r="S191" s="237"/>
      <c r="T191" s="238"/>
      <c r="AT191" s="239" t="s">
        <v>375</v>
      </c>
      <c r="AU191" s="239" t="s">
        <v>90</v>
      </c>
      <c r="AV191" s="15" t="s">
        <v>373</v>
      </c>
      <c r="AW191" s="15" t="s">
        <v>36</v>
      </c>
      <c r="AX191" s="15" t="s">
        <v>88</v>
      </c>
      <c r="AY191" s="239" t="s">
        <v>365</v>
      </c>
    </row>
    <row r="192" spans="1:65" s="2" customFormat="1" ht="49.9" customHeight="1">
      <c r="A192" s="35"/>
      <c r="B192" s="36"/>
      <c r="C192" s="37"/>
      <c r="D192" s="37"/>
      <c r="E192" s="182" t="s">
        <v>1069</v>
      </c>
      <c r="F192" s="182" t="s">
        <v>1070</v>
      </c>
      <c r="G192" s="37"/>
      <c r="H192" s="37"/>
      <c r="I192" s="37"/>
      <c r="J192" s="167">
        <f t="shared" ref="J192:J197" si="0">BK192</f>
        <v>0</v>
      </c>
      <c r="K192" s="37"/>
      <c r="L192" s="40"/>
      <c r="M192" s="261"/>
      <c r="N192" s="262"/>
      <c r="O192" s="72"/>
      <c r="P192" s="72"/>
      <c r="Q192" s="72"/>
      <c r="R192" s="72"/>
      <c r="S192" s="72"/>
      <c r="T192" s="73"/>
      <c r="U192" s="35"/>
      <c r="V192" s="35"/>
      <c r="W192" s="35"/>
      <c r="X192" s="35"/>
      <c r="Y192" s="35"/>
      <c r="Z192" s="35"/>
      <c r="AA192" s="35"/>
      <c r="AB192" s="35"/>
      <c r="AC192" s="35"/>
      <c r="AD192" s="35"/>
      <c r="AE192" s="35"/>
      <c r="AT192" s="18" t="s">
        <v>80</v>
      </c>
      <c r="AU192" s="18" t="s">
        <v>81</v>
      </c>
      <c r="AY192" s="18" t="s">
        <v>1071</v>
      </c>
      <c r="BK192" s="206">
        <f>SUM(BK193:BK197)</f>
        <v>0</v>
      </c>
    </row>
    <row r="193" spans="1:63" s="2" customFormat="1" ht="16.350000000000001" customHeight="1">
      <c r="A193" s="35"/>
      <c r="B193" s="36"/>
      <c r="C193" s="263" t="s">
        <v>1</v>
      </c>
      <c r="D193" s="263" t="s">
        <v>368</v>
      </c>
      <c r="E193" s="264" t="s">
        <v>1</v>
      </c>
      <c r="F193" s="265" t="s">
        <v>1</v>
      </c>
      <c r="G193" s="266" t="s">
        <v>1</v>
      </c>
      <c r="H193" s="267"/>
      <c r="I193" s="268"/>
      <c r="J193" s="269">
        <f t="shared" si="0"/>
        <v>0</v>
      </c>
      <c r="K193" s="270"/>
      <c r="L193" s="40"/>
      <c r="M193" s="271" t="s">
        <v>1</v>
      </c>
      <c r="N193" s="272" t="s">
        <v>46</v>
      </c>
      <c r="O193" s="72"/>
      <c r="P193" s="72"/>
      <c r="Q193" s="72"/>
      <c r="R193" s="72"/>
      <c r="S193" s="72"/>
      <c r="T193" s="73"/>
      <c r="U193" s="35"/>
      <c r="V193" s="35"/>
      <c r="W193" s="35"/>
      <c r="X193" s="35"/>
      <c r="Y193" s="35"/>
      <c r="Z193" s="35"/>
      <c r="AA193" s="35"/>
      <c r="AB193" s="35"/>
      <c r="AC193" s="35"/>
      <c r="AD193" s="35"/>
      <c r="AE193" s="35"/>
      <c r="AT193" s="18" t="s">
        <v>1071</v>
      </c>
      <c r="AU193" s="18" t="s">
        <v>88</v>
      </c>
      <c r="AY193" s="18" t="s">
        <v>1071</v>
      </c>
      <c r="BE193" s="206">
        <f>IF(N193="základní",J193,0)</f>
        <v>0</v>
      </c>
      <c r="BF193" s="206">
        <f>IF(N193="snížená",J193,0)</f>
        <v>0</v>
      </c>
      <c r="BG193" s="206">
        <f>IF(N193="zákl. přenesená",J193,0)</f>
        <v>0</v>
      </c>
      <c r="BH193" s="206">
        <f>IF(N193="sníž. přenesená",J193,0)</f>
        <v>0</v>
      </c>
      <c r="BI193" s="206">
        <f>IF(N193="nulová",J193,0)</f>
        <v>0</v>
      </c>
      <c r="BJ193" s="18" t="s">
        <v>88</v>
      </c>
      <c r="BK193" s="206">
        <f>I193*H193</f>
        <v>0</v>
      </c>
    </row>
    <row r="194" spans="1:63" s="2" customFormat="1" ht="16.350000000000001" customHeight="1">
      <c r="A194" s="35"/>
      <c r="B194" s="36"/>
      <c r="C194" s="263" t="s">
        <v>1</v>
      </c>
      <c r="D194" s="263" t="s">
        <v>368</v>
      </c>
      <c r="E194" s="264" t="s">
        <v>1</v>
      </c>
      <c r="F194" s="265" t="s">
        <v>1</v>
      </c>
      <c r="G194" s="266" t="s">
        <v>1</v>
      </c>
      <c r="H194" s="267"/>
      <c r="I194" s="268"/>
      <c r="J194" s="269">
        <f t="shared" si="0"/>
        <v>0</v>
      </c>
      <c r="K194" s="270"/>
      <c r="L194" s="40"/>
      <c r="M194" s="271" t="s">
        <v>1</v>
      </c>
      <c r="N194" s="272" t="s">
        <v>46</v>
      </c>
      <c r="O194" s="72"/>
      <c r="P194" s="72"/>
      <c r="Q194" s="72"/>
      <c r="R194" s="72"/>
      <c r="S194" s="72"/>
      <c r="T194" s="73"/>
      <c r="U194" s="35"/>
      <c r="V194" s="35"/>
      <c r="W194" s="35"/>
      <c r="X194" s="35"/>
      <c r="Y194" s="35"/>
      <c r="Z194" s="35"/>
      <c r="AA194" s="35"/>
      <c r="AB194" s="35"/>
      <c r="AC194" s="35"/>
      <c r="AD194" s="35"/>
      <c r="AE194" s="35"/>
      <c r="AT194" s="18" t="s">
        <v>1071</v>
      </c>
      <c r="AU194" s="18" t="s">
        <v>88</v>
      </c>
      <c r="AY194" s="18" t="s">
        <v>1071</v>
      </c>
      <c r="BE194" s="206">
        <f>IF(N194="základní",J194,0)</f>
        <v>0</v>
      </c>
      <c r="BF194" s="206">
        <f>IF(N194="snížená",J194,0)</f>
        <v>0</v>
      </c>
      <c r="BG194" s="206">
        <f>IF(N194="zákl. přenesená",J194,0)</f>
        <v>0</v>
      </c>
      <c r="BH194" s="206">
        <f>IF(N194="sníž. přenesená",J194,0)</f>
        <v>0</v>
      </c>
      <c r="BI194" s="206">
        <f>IF(N194="nulová",J194,0)</f>
        <v>0</v>
      </c>
      <c r="BJ194" s="18" t="s">
        <v>88</v>
      </c>
      <c r="BK194" s="206">
        <f>I194*H194</f>
        <v>0</v>
      </c>
    </row>
    <row r="195" spans="1:63" s="2" customFormat="1" ht="16.350000000000001" customHeight="1">
      <c r="A195" s="35"/>
      <c r="B195" s="36"/>
      <c r="C195" s="263" t="s">
        <v>1</v>
      </c>
      <c r="D195" s="263" t="s">
        <v>368</v>
      </c>
      <c r="E195" s="264" t="s">
        <v>1</v>
      </c>
      <c r="F195" s="265" t="s">
        <v>1</v>
      </c>
      <c r="G195" s="266" t="s">
        <v>1</v>
      </c>
      <c r="H195" s="267"/>
      <c r="I195" s="268"/>
      <c r="J195" s="269">
        <f t="shared" si="0"/>
        <v>0</v>
      </c>
      <c r="K195" s="270"/>
      <c r="L195" s="40"/>
      <c r="M195" s="271" t="s">
        <v>1</v>
      </c>
      <c r="N195" s="272" t="s">
        <v>46</v>
      </c>
      <c r="O195" s="72"/>
      <c r="P195" s="72"/>
      <c r="Q195" s="72"/>
      <c r="R195" s="72"/>
      <c r="S195" s="72"/>
      <c r="T195" s="73"/>
      <c r="U195" s="35"/>
      <c r="V195" s="35"/>
      <c r="W195" s="35"/>
      <c r="X195" s="35"/>
      <c r="Y195" s="35"/>
      <c r="Z195" s="35"/>
      <c r="AA195" s="35"/>
      <c r="AB195" s="35"/>
      <c r="AC195" s="35"/>
      <c r="AD195" s="35"/>
      <c r="AE195" s="35"/>
      <c r="AT195" s="18" t="s">
        <v>1071</v>
      </c>
      <c r="AU195" s="18" t="s">
        <v>88</v>
      </c>
      <c r="AY195" s="18" t="s">
        <v>1071</v>
      </c>
      <c r="BE195" s="206">
        <f>IF(N195="základní",J195,0)</f>
        <v>0</v>
      </c>
      <c r="BF195" s="206">
        <f>IF(N195="snížená",J195,0)</f>
        <v>0</v>
      </c>
      <c r="BG195" s="206">
        <f>IF(N195="zákl. přenesená",J195,0)</f>
        <v>0</v>
      </c>
      <c r="BH195" s="206">
        <f>IF(N195="sníž. přenesená",J195,0)</f>
        <v>0</v>
      </c>
      <c r="BI195" s="206">
        <f>IF(N195="nulová",J195,0)</f>
        <v>0</v>
      </c>
      <c r="BJ195" s="18" t="s">
        <v>88</v>
      </c>
      <c r="BK195" s="206">
        <f>I195*H195</f>
        <v>0</v>
      </c>
    </row>
    <row r="196" spans="1:63" s="2" customFormat="1" ht="16.350000000000001" customHeight="1">
      <c r="A196" s="35"/>
      <c r="B196" s="36"/>
      <c r="C196" s="263" t="s">
        <v>1</v>
      </c>
      <c r="D196" s="263" t="s">
        <v>368</v>
      </c>
      <c r="E196" s="264" t="s">
        <v>1</v>
      </c>
      <c r="F196" s="265" t="s">
        <v>1</v>
      </c>
      <c r="G196" s="266" t="s">
        <v>1</v>
      </c>
      <c r="H196" s="267"/>
      <c r="I196" s="268"/>
      <c r="J196" s="269">
        <f t="shared" si="0"/>
        <v>0</v>
      </c>
      <c r="K196" s="270"/>
      <c r="L196" s="40"/>
      <c r="M196" s="271" t="s">
        <v>1</v>
      </c>
      <c r="N196" s="272" t="s">
        <v>46</v>
      </c>
      <c r="O196" s="72"/>
      <c r="P196" s="72"/>
      <c r="Q196" s="72"/>
      <c r="R196" s="72"/>
      <c r="S196" s="72"/>
      <c r="T196" s="73"/>
      <c r="U196" s="35"/>
      <c r="V196" s="35"/>
      <c r="W196" s="35"/>
      <c r="X196" s="35"/>
      <c r="Y196" s="35"/>
      <c r="Z196" s="35"/>
      <c r="AA196" s="35"/>
      <c r="AB196" s="35"/>
      <c r="AC196" s="35"/>
      <c r="AD196" s="35"/>
      <c r="AE196" s="35"/>
      <c r="AT196" s="18" t="s">
        <v>1071</v>
      </c>
      <c r="AU196" s="18" t="s">
        <v>88</v>
      </c>
      <c r="AY196" s="18" t="s">
        <v>1071</v>
      </c>
      <c r="BE196" s="206">
        <f>IF(N196="základní",J196,0)</f>
        <v>0</v>
      </c>
      <c r="BF196" s="206">
        <f>IF(N196="snížená",J196,0)</f>
        <v>0</v>
      </c>
      <c r="BG196" s="206">
        <f>IF(N196="zákl. přenesená",J196,0)</f>
        <v>0</v>
      </c>
      <c r="BH196" s="206">
        <f>IF(N196="sníž. přenesená",J196,0)</f>
        <v>0</v>
      </c>
      <c r="BI196" s="206">
        <f>IF(N196="nulová",J196,0)</f>
        <v>0</v>
      </c>
      <c r="BJ196" s="18" t="s">
        <v>88</v>
      </c>
      <c r="BK196" s="206">
        <f>I196*H196</f>
        <v>0</v>
      </c>
    </row>
    <row r="197" spans="1:63" s="2" customFormat="1" ht="16.350000000000001" customHeight="1">
      <c r="A197" s="35"/>
      <c r="B197" s="36"/>
      <c r="C197" s="263" t="s">
        <v>1</v>
      </c>
      <c r="D197" s="263" t="s">
        <v>368</v>
      </c>
      <c r="E197" s="264" t="s">
        <v>1</v>
      </c>
      <c r="F197" s="265" t="s">
        <v>1</v>
      </c>
      <c r="G197" s="266" t="s">
        <v>1</v>
      </c>
      <c r="H197" s="267"/>
      <c r="I197" s="268"/>
      <c r="J197" s="269">
        <f t="shared" si="0"/>
        <v>0</v>
      </c>
      <c r="K197" s="270"/>
      <c r="L197" s="40"/>
      <c r="M197" s="271" t="s">
        <v>1</v>
      </c>
      <c r="N197" s="272" t="s">
        <v>46</v>
      </c>
      <c r="O197" s="273"/>
      <c r="P197" s="273"/>
      <c r="Q197" s="273"/>
      <c r="R197" s="273"/>
      <c r="S197" s="273"/>
      <c r="T197" s="274"/>
      <c r="U197" s="35"/>
      <c r="V197" s="35"/>
      <c r="W197" s="35"/>
      <c r="X197" s="35"/>
      <c r="Y197" s="35"/>
      <c r="Z197" s="35"/>
      <c r="AA197" s="35"/>
      <c r="AB197" s="35"/>
      <c r="AC197" s="35"/>
      <c r="AD197" s="35"/>
      <c r="AE197" s="35"/>
      <c r="AT197" s="18" t="s">
        <v>1071</v>
      </c>
      <c r="AU197" s="18" t="s">
        <v>88</v>
      </c>
      <c r="AY197" s="18" t="s">
        <v>1071</v>
      </c>
      <c r="BE197" s="206">
        <f>IF(N197="základní",J197,0)</f>
        <v>0</v>
      </c>
      <c r="BF197" s="206">
        <f>IF(N197="snížená",J197,0)</f>
        <v>0</v>
      </c>
      <c r="BG197" s="206">
        <f>IF(N197="zákl. přenesená",J197,0)</f>
        <v>0</v>
      </c>
      <c r="BH197" s="206">
        <f>IF(N197="sníž. přenesená",J197,0)</f>
        <v>0</v>
      </c>
      <c r="BI197" s="206">
        <f>IF(N197="nulová",J197,0)</f>
        <v>0</v>
      </c>
      <c r="BJ197" s="18" t="s">
        <v>88</v>
      </c>
      <c r="BK197" s="206">
        <f>I197*H197</f>
        <v>0</v>
      </c>
    </row>
    <row r="198" spans="1:63" s="2" customFormat="1" ht="6.95" customHeight="1">
      <c r="A198" s="35"/>
      <c r="B198" s="55"/>
      <c r="C198" s="56"/>
      <c r="D198" s="56"/>
      <c r="E198" s="56"/>
      <c r="F198" s="56"/>
      <c r="G198" s="56"/>
      <c r="H198" s="56"/>
      <c r="I198" s="56"/>
      <c r="J198" s="56"/>
      <c r="K198" s="56"/>
      <c r="L198" s="40"/>
      <c r="M198" s="35"/>
      <c r="O198" s="35"/>
      <c r="P198" s="35"/>
      <c r="Q198" s="35"/>
      <c r="R198" s="35"/>
      <c r="S198" s="35"/>
      <c r="T198" s="35"/>
      <c r="U198" s="35"/>
      <c r="V198" s="35"/>
      <c r="W198" s="35"/>
      <c r="X198" s="35"/>
      <c r="Y198" s="35"/>
      <c r="Z198" s="35"/>
      <c r="AA198" s="35"/>
      <c r="AB198" s="35"/>
      <c r="AC198" s="35"/>
      <c r="AD198" s="35"/>
      <c r="AE198" s="35"/>
    </row>
  </sheetData>
  <sheetProtection algorithmName="SHA-512" hashValue="u8K0Y1WWQMOF8elOe4o2JzESOEeZ/j76zOxJxzYuyE/6qcsGzA4HUyQyX9XvtcfU/D34ksHx4QsoC0W2jOkizA==" saltValue="9iyvvacfJCBta85QgKc2nLB1DkGZFpO2mw3aQ87Tdzk2Ipls1KWfnm1PiG/Xp0AiC1YmHqY+Gl/TpqSkt0lMBA==" spinCount="100000" sheet="1" objects="1" scenarios="1" formatColumns="0" formatRows="0" autoFilter="0"/>
  <autoFilter ref="C122:K197"/>
  <mergeCells count="12">
    <mergeCell ref="E115:H115"/>
    <mergeCell ref="L2:V2"/>
    <mergeCell ref="E85:H85"/>
    <mergeCell ref="E87:H87"/>
    <mergeCell ref="E89:H89"/>
    <mergeCell ref="E111:H111"/>
    <mergeCell ref="E113:H113"/>
    <mergeCell ref="E7:H7"/>
    <mergeCell ref="E9:H9"/>
    <mergeCell ref="E11:H11"/>
    <mergeCell ref="E20:H20"/>
    <mergeCell ref="E29:H29"/>
  </mergeCells>
  <dataValidations count="2">
    <dataValidation type="list" allowBlank="1" showInputMessage="1" showErrorMessage="1" error="Povoleny jsou hodnoty K, M." sqref="D193:D198">
      <formula1>"K, M"</formula1>
    </dataValidation>
    <dataValidation type="list" allowBlank="1" showInputMessage="1" showErrorMessage="1" error="Povoleny jsou hodnoty základní, snížená, zákl. přenesená, sníž. přenesená, nulová." sqref="N193:N198">
      <formula1>"základní, snížená, zákl. přenesená, sníž. přenesená, nulová"</formula1>
    </dataValidation>
  </dataValidation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BM174"/>
  <sheetViews>
    <sheetView showGridLines="0" workbookViewId="0"/>
  </sheetViews>
  <sheetFormatPr defaultRowHeight="11.2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311"/>
      <c r="M2" s="311"/>
      <c r="N2" s="311"/>
      <c r="O2" s="311"/>
      <c r="P2" s="311"/>
      <c r="Q2" s="311"/>
      <c r="R2" s="311"/>
      <c r="S2" s="311"/>
      <c r="T2" s="311"/>
      <c r="U2" s="311"/>
      <c r="V2" s="311"/>
      <c r="AT2" s="18" t="s">
        <v>239</v>
      </c>
    </row>
    <row r="3" spans="1:46" s="1" customFormat="1" ht="6.95" customHeight="1">
      <c r="B3" s="117"/>
      <c r="C3" s="118"/>
      <c r="D3" s="118"/>
      <c r="E3" s="118"/>
      <c r="F3" s="118"/>
      <c r="G3" s="118"/>
      <c r="H3" s="118"/>
      <c r="I3" s="118"/>
      <c r="J3" s="118"/>
      <c r="K3" s="118"/>
      <c r="L3" s="21"/>
      <c r="AT3" s="18" t="s">
        <v>81</v>
      </c>
    </row>
    <row r="4" spans="1:46" s="1" customFormat="1" ht="24.95" customHeight="1">
      <c r="B4" s="21"/>
      <c r="D4" s="119" t="s">
        <v>302</v>
      </c>
      <c r="L4" s="21"/>
      <c r="M4" s="120" t="s">
        <v>10</v>
      </c>
      <c r="AT4" s="18" t="s">
        <v>4</v>
      </c>
    </row>
    <row r="5" spans="1:46" s="1" customFormat="1" ht="6.95" customHeight="1">
      <c r="B5" s="21"/>
      <c r="L5" s="21"/>
    </row>
    <row r="6" spans="1:46" s="1" customFormat="1" ht="12" customHeight="1">
      <c r="B6" s="21"/>
      <c r="D6" s="121" t="s">
        <v>16</v>
      </c>
      <c r="L6" s="21"/>
    </row>
    <row r="7" spans="1:46" s="1" customFormat="1" ht="26.25" customHeight="1">
      <c r="B7" s="21"/>
      <c r="E7" s="340" t="str">
        <f>'Rekapitulace stavby'!K6</f>
        <v>Nová vstupní a vjezdová zóna v západní části výstaviště včetně nového odpadového hospodářství</v>
      </c>
      <c r="F7" s="341"/>
      <c r="G7" s="341"/>
      <c r="H7" s="341"/>
      <c r="L7" s="21"/>
    </row>
    <row r="8" spans="1:46" s="1" customFormat="1" ht="12" customHeight="1">
      <c r="B8" s="21"/>
      <c r="D8" s="121" t="s">
        <v>311</v>
      </c>
      <c r="L8" s="21"/>
    </row>
    <row r="9" spans="1:46" s="2" customFormat="1" ht="16.5" customHeight="1">
      <c r="A9" s="35"/>
      <c r="B9" s="40"/>
      <c r="C9" s="35"/>
      <c r="D9" s="35"/>
      <c r="E9" s="340" t="s">
        <v>4923</v>
      </c>
      <c r="F9" s="342"/>
      <c r="G9" s="342"/>
      <c r="H9" s="342"/>
      <c r="I9" s="35"/>
      <c r="J9" s="35"/>
      <c r="K9" s="35"/>
      <c r="L9" s="52"/>
      <c r="S9" s="35"/>
      <c r="T9" s="35"/>
      <c r="U9" s="35"/>
      <c r="V9" s="35"/>
      <c r="W9" s="35"/>
      <c r="X9" s="35"/>
      <c r="Y9" s="35"/>
      <c r="Z9" s="35"/>
      <c r="AA9" s="35"/>
      <c r="AB9" s="35"/>
      <c r="AC9" s="35"/>
      <c r="AD9" s="35"/>
      <c r="AE9" s="35"/>
    </row>
    <row r="10" spans="1:46" s="2" customFormat="1" ht="12" customHeight="1">
      <c r="A10" s="35"/>
      <c r="B10" s="40"/>
      <c r="C10" s="35"/>
      <c r="D10" s="121" t="s">
        <v>319</v>
      </c>
      <c r="E10" s="35"/>
      <c r="F10" s="35"/>
      <c r="G10" s="35"/>
      <c r="H10" s="35"/>
      <c r="I10" s="35"/>
      <c r="J10" s="35"/>
      <c r="K10" s="35"/>
      <c r="L10" s="52"/>
      <c r="S10" s="35"/>
      <c r="T10" s="35"/>
      <c r="U10" s="35"/>
      <c r="V10" s="35"/>
      <c r="W10" s="35"/>
      <c r="X10" s="35"/>
      <c r="Y10" s="35"/>
      <c r="Z10" s="35"/>
      <c r="AA10" s="35"/>
      <c r="AB10" s="35"/>
      <c r="AC10" s="35"/>
      <c r="AD10" s="35"/>
      <c r="AE10" s="35"/>
    </row>
    <row r="11" spans="1:46" s="2" customFormat="1" ht="16.5" customHeight="1">
      <c r="A11" s="35"/>
      <c r="B11" s="40"/>
      <c r="C11" s="35"/>
      <c r="D11" s="35"/>
      <c r="E11" s="343" t="s">
        <v>5265</v>
      </c>
      <c r="F11" s="342"/>
      <c r="G11" s="342"/>
      <c r="H11" s="342"/>
      <c r="I11" s="35"/>
      <c r="J11" s="35"/>
      <c r="K11" s="35"/>
      <c r="L11" s="52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pans="1:46" s="2" customFormat="1">
      <c r="A12" s="35"/>
      <c r="B12" s="40"/>
      <c r="C12" s="35"/>
      <c r="D12" s="35"/>
      <c r="E12" s="35"/>
      <c r="F12" s="35"/>
      <c r="G12" s="35"/>
      <c r="H12" s="35"/>
      <c r="I12" s="35"/>
      <c r="J12" s="35"/>
      <c r="K12" s="35"/>
      <c r="L12" s="52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pans="1:46" s="2" customFormat="1" ht="12" customHeight="1">
      <c r="A13" s="35"/>
      <c r="B13" s="40"/>
      <c r="C13" s="35"/>
      <c r="D13" s="121" t="s">
        <v>18</v>
      </c>
      <c r="E13" s="35"/>
      <c r="F13" s="111" t="s">
        <v>1</v>
      </c>
      <c r="G13" s="35"/>
      <c r="H13" s="35"/>
      <c r="I13" s="121" t="s">
        <v>19</v>
      </c>
      <c r="J13" s="111" t="s">
        <v>1</v>
      </c>
      <c r="K13" s="35"/>
      <c r="L13" s="52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pans="1:46" s="2" customFormat="1" ht="12" customHeight="1">
      <c r="A14" s="35"/>
      <c r="B14" s="40"/>
      <c r="C14" s="35"/>
      <c r="D14" s="121" t="s">
        <v>20</v>
      </c>
      <c r="E14" s="35"/>
      <c r="F14" s="111" t="s">
        <v>21</v>
      </c>
      <c r="G14" s="35"/>
      <c r="H14" s="35"/>
      <c r="I14" s="121" t="s">
        <v>22</v>
      </c>
      <c r="J14" s="122" t="str">
        <f>'Rekapitulace stavby'!AN8</f>
        <v>2. 12. 2022</v>
      </c>
      <c r="K14" s="35"/>
      <c r="L14" s="52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pans="1:46" s="2" customFormat="1" ht="10.9" customHeight="1">
      <c r="A15" s="35"/>
      <c r="B15" s="40"/>
      <c r="C15" s="35"/>
      <c r="D15" s="35"/>
      <c r="E15" s="35"/>
      <c r="F15" s="35"/>
      <c r="G15" s="35"/>
      <c r="H15" s="35"/>
      <c r="I15" s="35"/>
      <c r="J15" s="35"/>
      <c r="K15" s="35"/>
      <c r="L15" s="52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pans="1:46" s="2" customFormat="1" ht="12" customHeight="1">
      <c r="A16" s="35"/>
      <c r="B16" s="40"/>
      <c r="C16" s="35"/>
      <c r="D16" s="121" t="s">
        <v>24</v>
      </c>
      <c r="E16" s="35"/>
      <c r="F16" s="35"/>
      <c r="G16" s="35"/>
      <c r="H16" s="35"/>
      <c r="I16" s="121" t="s">
        <v>25</v>
      </c>
      <c r="J16" s="111" t="s">
        <v>26</v>
      </c>
      <c r="K16" s="35"/>
      <c r="L16" s="52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pans="1:31" s="2" customFormat="1" ht="18" customHeight="1">
      <c r="A17" s="35"/>
      <c r="B17" s="40"/>
      <c r="C17" s="35"/>
      <c r="D17" s="35"/>
      <c r="E17" s="111" t="s">
        <v>27</v>
      </c>
      <c r="F17" s="35"/>
      <c r="G17" s="35"/>
      <c r="H17" s="35"/>
      <c r="I17" s="121" t="s">
        <v>28</v>
      </c>
      <c r="J17" s="111" t="s">
        <v>29</v>
      </c>
      <c r="K17" s="35"/>
      <c r="L17" s="52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pans="1:31" s="2" customFormat="1" ht="6.95" customHeight="1">
      <c r="A18" s="35"/>
      <c r="B18" s="40"/>
      <c r="C18" s="35"/>
      <c r="D18" s="35"/>
      <c r="E18" s="35"/>
      <c r="F18" s="35"/>
      <c r="G18" s="35"/>
      <c r="H18" s="35"/>
      <c r="I18" s="35"/>
      <c r="J18" s="35"/>
      <c r="K18" s="35"/>
      <c r="L18" s="52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pans="1:31" s="2" customFormat="1" ht="12" customHeight="1">
      <c r="A19" s="35"/>
      <c r="B19" s="40"/>
      <c r="C19" s="35"/>
      <c r="D19" s="121" t="s">
        <v>30</v>
      </c>
      <c r="E19" s="35"/>
      <c r="F19" s="35"/>
      <c r="G19" s="35"/>
      <c r="H19" s="35"/>
      <c r="I19" s="121" t="s">
        <v>25</v>
      </c>
      <c r="J19" s="31" t="str">
        <f>'Rekapitulace stavby'!AN13</f>
        <v>Vyplň údaj</v>
      </c>
      <c r="K19" s="35"/>
      <c r="L19" s="52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pans="1:31" s="2" customFormat="1" ht="18" customHeight="1">
      <c r="A20" s="35"/>
      <c r="B20" s="40"/>
      <c r="C20" s="35"/>
      <c r="D20" s="35"/>
      <c r="E20" s="344" t="str">
        <f>'Rekapitulace stavby'!E14</f>
        <v>Vyplň údaj</v>
      </c>
      <c r="F20" s="345"/>
      <c r="G20" s="345"/>
      <c r="H20" s="345"/>
      <c r="I20" s="121" t="s">
        <v>28</v>
      </c>
      <c r="J20" s="31" t="str">
        <f>'Rekapitulace stavby'!AN14</f>
        <v>Vyplň údaj</v>
      </c>
      <c r="K20" s="35"/>
      <c r="L20" s="52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pans="1:31" s="2" customFormat="1" ht="6.95" customHeight="1">
      <c r="A21" s="35"/>
      <c r="B21" s="40"/>
      <c r="C21" s="35"/>
      <c r="D21" s="35"/>
      <c r="E21" s="35"/>
      <c r="F21" s="35"/>
      <c r="G21" s="35"/>
      <c r="H21" s="35"/>
      <c r="I21" s="35"/>
      <c r="J21" s="35"/>
      <c r="K21" s="35"/>
      <c r="L21" s="52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pans="1:31" s="2" customFormat="1" ht="12" customHeight="1">
      <c r="A22" s="35"/>
      <c r="B22" s="40"/>
      <c r="C22" s="35"/>
      <c r="D22" s="121" t="s">
        <v>32</v>
      </c>
      <c r="E22" s="35"/>
      <c r="F22" s="35"/>
      <c r="G22" s="35"/>
      <c r="H22" s="35"/>
      <c r="I22" s="121" t="s">
        <v>25</v>
      </c>
      <c r="J22" s="111" t="s">
        <v>33</v>
      </c>
      <c r="K22" s="35"/>
      <c r="L22" s="52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pans="1:31" s="2" customFormat="1" ht="18" customHeight="1">
      <c r="A23" s="35"/>
      <c r="B23" s="40"/>
      <c r="C23" s="35"/>
      <c r="D23" s="35"/>
      <c r="E23" s="111" t="s">
        <v>34</v>
      </c>
      <c r="F23" s="35"/>
      <c r="G23" s="35"/>
      <c r="H23" s="35"/>
      <c r="I23" s="121" t="s">
        <v>28</v>
      </c>
      <c r="J23" s="111" t="s">
        <v>35</v>
      </c>
      <c r="K23" s="35"/>
      <c r="L23" s="52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pans="1:31" s="2" customFormat="1" ht="6.95" customHeight="1">
      <c r="A24" s="35"/>
      <c r="B24" s="40"/>
      <c r="C24" s="35"/>
      <c r="D24" s="35"/>
      <c r="E24" s="35"/>
      <c r="F24" s="35"/>
      <c r="G24" s="35"/>
      <c r="H24" s="35"/>
      <c r="I24" s="35"/>
      <c r="J24" s="35"/>
      <c r="K24" s="35"/>
      <c r="L24" s="52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pans="1:31" s="2" customFormat="1" ht="12" customHeight="1">
      <c r="A25" s="35"/>
      <c r="B25" s="40"/>
      <c r="C25" s="35"/>
      <c r="D25" s="121" t="s">
        <v>37</v>
      </c>
      <c r="E25" s="35"/>
      <c r="F25" s="35"/>
      <c r="G25" s="35"/>
      <c r="H25" s="35"/>
      <c r="I25" s="121" t="s">
        <v>25</v>
      </c>
      <c r="J25" s="111" t="str">
        <f>IF('Rekapitulace stavby'!AN19="","",'Rekapitulace stavby'!AN19)</f>
        <v/>
      </c>
      <c r="K25" s="35"/>
      <c r="L25" s="52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pans="1:31" s="2" customFormat="1" ht="18" customHeight="1">
      <c r="A26" s="35"/>
      <c r="B26" s="40"/>
      <c r="C26" s="35"/>
      <c r="D26" s="35"/>
      <c r="E26" s="111" t="str">
        <f>IF('Rekapitulace stavby'!E20="","",'Rekapitulace stavby'!E20)</f>
        <v xml:space="preserve"> </v>
      </c>
      <c r="F26" s="35"/>
      <c r="G26" s="35"/>
      <c r="H26" s="35"/>
      <c r="I26" s="121" t="s">
        <v>28</v>
      </c>
      <c r="J26" s="111" t="str">
        <f>IF('Rekapitulace stavby'!AN20="","",'Rekapitulace stavby'!AN20)</f>
        <v/>
      </c>
      <c r="K26" s="35"/>
      <c r="L26" s="52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pans="1:31" s="2" customFormat="1" ht="6.95" customHeight="1">
      <c r="A27" s="35"/>
      <c r="B27" s="40"/>
      <c r="C27" s="35"/>
      <c r="D27" s="35"/>
      <c r="E27" s="35"/>
      <c r="F27" s="35"/>
      <c r="G27" s="35"/>
      <c r="H27" s="35"/>
      <c r="I27" s="35"/>
      <c r="J27" s="35"/>
      <c r="K27" s="35"/>
      <c r="L27" s="52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</row>
    <row r="28" spans="1:31" s="2" customFormat="1" ht="12" customHeight="1">
      <c r="A28" s="35"/>
      <c r="B28" s="40"/>
      <c r="C28" s="35"/>
      <c r="D28" s="121" t="s">
        <v>39</v>
      </c>
      <c r="E28" s="35"/>
      <c r="F28" s="35"/>
      <c r="G28" s="35"/>
      <c r="H28" s="35"/>
      <c r="I28" s="35"/>
      <c r="J28" s="35"/>
      <c r="K28" s="35"/>
      <c r="L28" s="52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pans="1:31" s="8" customFormat="1" ht="95.25" customHeight="1">
      <c r="A29" s="123"/>
      <c r="B29" s="124"/>
      <c r="C29" s="123"/>
      <c r="D29" s="123"/>
      <c r="E29" s="346" t="s">
        <v>325</v>
      </c>
      <c r="F29" s="346"/>
      <c r="G29" s="346"/>
      <c r="H29" s="346"/>
      <c r="I29" s="123"/>
      <c r="J29" s="123"/>
      <c r="K29" s="123"/>
      <c r="L29" s="125"/>
      <c r="S29" s="123"/>
      <c r="T29" s="123"/>
      <c r="U29" s="123"/>
      <c r="V29" s="123"/>
      <c r="W29" s="123"/>
      <c r="X29" s="123"/>
      <c r="Y29" s="123"/>
      <c r="Z29" s="123"/>
      <c r="AA29" s="123"/>
      <c r="AB29" s="123"/>
      <c r="AC29" s="123"/>
      <c r="AD29" s="123"/>
      <c r="AE29" s="123"/>
    </row>
    <row r="30" spans="1:31" s="2" customFormat="1" ht="6.95" customHeight="1">
      <c r="A30" s="35"/>
      <c r="B30" s="40"/>
      <c r="C30" s="35"/>
      <c r="D30" s="35"/>
      <c r="E30" s="35"/>
      <c r="F30" s="35"/>
      <c r="G30" s="35"/>
      <c r="H30" s="35"/>
      <c r="I30" s="35"/>
      <c r="J30" s="35"/>
      <c r="K30" s="35"/>
      <c r="L30" s="52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pans="1:31" s="2" customFormat="1" ht="6.95" customHeight="1">
      <c r="A31" s="35"/>
      <c r="B31" s="40"/>
      <c r="C31" s="35"/>
      <c r="D31" s="126"/>
      <c r="E31" s="126"/>
      <c r="F31" s="126"/>
      <c r="G31" s="126"/>
      <c r="H31" s="126"/>
      <c r="I31" s="126"/>
      <c r="J31" s="126"/>
      <c r="K31" s="126"/>
      <c r="L31" s="52"/>
      <c r="S31" s="35"/>
      <c r="T31" s="35"/>
      <c r="U31" s="35"/>
      <c r="V31" s="35"/>
      <c r="W31" s="35"/>
      <c r="X31" s="35"/>
      <c r="Y31" s="35"/>
      <c r="Z31" s="35"/>
      <c r="AA31" s="35"/>
      <c r="AB31" s="35"/>
      <c r="AC31" s="35"/>
      <c r="AD31" s="35"/>
      <c r="AE31" s="35"/>
    </row>
    <row r="32" spans="1:31" s="2" customFormat="1" ht="25.35" customHeight="1">
      <c r="A32" s="35"/>
      <c r="B32" s="40"/>
      <c r="C32" s="35"/>
      <c r="D32" s="127" t="s">
        <v>41</v>
      </c>
      <c r="E32" s="35"/>
      <c r="F32" s="35"/>
      <c r="G32" s="35"/>
      <c r="H32" s="35"/>
      <c r="I32" s="35"/>
      <c r="J32" s="128">
        <f>ROUND(J123, 2)</f>
        <v>0</v>
      </c>
      <c r="K32" s="35"/>
      <c r="L32" s="52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pans="1:31" s="2" customFormat="1" ht="6.95" customHeight="1">
      <c r="A33" s="35"/>
      <c r="B33" s="40"/>
      <c r="C33" s="35"/>
      <c r="D33" s="126"/>
      <c r="E33" s="126"/>
      <c r="F33" s="126"/>
      <c r="G33" s="126"/>
      <c r="H33" s="126"/>
      <c r="I33" s="126"/>
      <c r="J33" s="126"/>
      <c r="K33" s="126"/>
      <c r="L33" s="52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pans="1:31" s="2" customFormat="1" ht="14.45" customHeight="1">
      <c r="A34" s="35"/>
      <c r="B34" s="40"/>
      <c r="C34" s="35"/>
      <c r="D34" s="35"/>
      <c r="E34" s="35"/>
      <c r="F34" s="129" t="s">
        <v>43</v>
      </c>
      <c r="G34" s="35"/>
      <c r="H34" s="35"/>
      <c r="I34" s="129" t="s">
        <v>42</v>
      </c>
      <c r="J34" s="129" t="s">
        <v>44</v>
      </c>
      <c r="K34" s="35"/>
      <c r="L34" s="52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pans="1:31" s="2" customFormat="1" ht="14.45" customHeight="1">
      <c r="A35" s="35"/>
      <c r="B35" s="40"/>
      <c r="C35" s="35"/>
      <c r="D35" s="130" t="s">
        <v>45</v>
      </c>
      <c r="E35" s="121" t="s">
        <v>46</v>
      </c>
      <c r="F35" s="131">
        <f>ROUND((ROUND((SUM(BE123:BE167)),  2) + SUM(BE169:BE173)), 2)</f>
        <v>0</v>
      </c>
      <c r="G35" s="35"/>
      <c r="H35" s="35"/>
      <c r="I35" s="132">
        <v>0.21</v>
      </c>
      <c r="J35" s="131">
        <f>ROUND((ROUND(((SUM(BE123:BE167))*I35),  2) + (SUM(BE169:BE173)*I35)), 2)</f>
        <v>0</v>
      </c>
      <c r="K35" s="35"/>
      <c r="L35" s="52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pans="1:31" s="2" customFormat="1" ht="14.45" customHeight="1">
      <c r="A36" s="35"/>
      <c r="B36" s="40"/>
      <c r="C36" s="35"/>
      <c r="D36" s="35"/>
      <c r="E36" s="121" t="s">
        <v>47</v>
      </c>
      <c r="F36" s="131">
        <f>ROUND((ROUND((SUM(BF123:BF167)),  2) + SUM(BF169:BF173)), 2)</f>
        <v>0</v>
      </c>
      <c r="G36" s="35"/>
      <c r="H36" s="35"/>
      <c r="I36" s="132">
        <v>0.15</v>
      </c>
      <c r="J36" s="131">
        <f>ROUND((ROUND(((SUM(BF123:BF167))*I36),  2) + (SUM(BF169:BF173)*I36)), 2)</f>
        <v>0</v>
      </c>
      <c r="K36" s="35"/>
      <c r="L36" s="52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spans="1:31" s="2" customFormat="1" ht="14.45" hidden="1" customHeight="1">
      <c r="A37" s="35"/>
      <c r="B37" s="40"/>
      <c r="C37" s="35"/>
      <c r="D37" s="35"/>
      <c r="E37" s="121" t="s">
        <v>48</v>
      </c>
      <c r="F37" s="131">
        <f>ROUND((ROUND((SUM(BG123:BG167)),  2) + SUM(BG169:BG173)), 2)</f>
        <v>0</v>
      </c>
      <c r="G37" s="35"/>
      <c r="H37" s="35"/>
      <c r="I37" s="132">
        <v>0.21</v>
      </c>
      <c r="J37" s="131">
        <f>0</f>
        <v>0</v>
      </c>
      <c r="K37" s="35"/>
      <c r="L37" s="52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pans="1:31" s="2" customFormat="1" ht="14.45" hidden="1" customHeight="1">
      <c r="A38" s="35"/>
      <c r="B38" s="40"/>
      <c r="C38" s="35"/>
      <c r="D38" s="35"/>
      <c r="E38" s="121" t="s">
        <v>49</v>
      </c>
      <c r="F38" s="131">
        <f>ROUND((ROUND((SUM(BH123:BH167)),  2) + SUM(BH169:BH173)), 2)</f>
        <v>0</v>
      </c>
      <c r="G38" s="35"/>
      <c r="H38" s="35"/>
      <c r="I38" s="132">
        <v>0.15</v>
      </c>
      <c r="J38" s="131">
        <f>0</f>
        <v>0</v>
      </c>
      <c r="K38" s="35"/>
      <c r="L38" s="52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spans="1:31" s="2" customFormat="1" ht="14.45" hidden="1" customHeight="1">
      <c r="A39" s="35"/>
      <c r="B39" s="40"/>
      <c r="C39" s="35"/>
      <c r="D39" s="35"/>
      <c r="E39" s="121" t="s">
        <v>50</v>
      </c>
      <c r="F39" s="131">
        <f>ROUND((ROUND((SUM(BI123:BI167)),  2) + SUM(BI169:BI173)), 2)</f>
        <v>0</v>
      </c>
      <c r="G39" s="35"/>
      <c r="H39" s="35"/>
      <c r="I39" s="132">
        <v>0</v>
      </c>
      <c r="J39" s="131">
        <f>0</f>
        <v>0</v>
      </c>
      <c r="K39" s="35"/>
      <c r="L39" s="52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spans="1:31" s="2" customFormat="1" ht="6.95" customHeight="1">
      <c r="A40" s="35"/>
      <c r="B40" s="40"/>
      <c r="C40" s="35"/>
      <c r="D40" s="35"/>
      <c r="E40" s="35"/>
      <c r="F40" s="35"/>
      <c r="G40" s="35"/>
      <c r="H40" s="35"/>
      <c r="I40" s="35"/>
      <c r="J40" s="35"/>
      <c r="K40" s="35"/>
      <c r="L40" s="52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spans="1:31" s="2" customFormat="1" ht="25.35" customHeight="1">
      <c r="A41" s="35"/>
      <c r="B41" s="40"/>
      <c r="C41" s="133"/>
      <c r="D41" s="134" t="s">
        <v>51</v>
      </c>
      <c r="E41" s="135"/>
      <c r="F41" s="135"/>
      <c r="G41" s="136" t="s">
        <v>52</v>
      </c>
      <c r="H41" s="137" t="s">
        <v>53</v>
      </c>
      <c r="I41" s="135"/>
      <c r="J41" s="138">
        <f>SUM(J32:J39)</f>
        <v>0</v>
      </c>
      <c r="K41" s="139"/>
      <c r="L41" s="52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</row>
    <row r="42" spans="1:31" s="2" customFormat="1" ht="14.45" customHeight="1">
      <c r="A42" s="35"/>
      <c r="B42" s="40"/>
      <c r="C42" s="35"/>
      <c r="D42" s="35"/>
      <c r="E42" s="35"/>
      <c r="F42" s="35"/>
      <c r="G42" s="35"/>
      <c r="H42" s="35"/>
      <c r="I42" s="35"/>
      <c r="J42" s="35"/>
      <c r="K42" s="35"/>
      <c r="L42" s="52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</row>
    <row r="43" spans="1:31" s="1" customFormat="1" ht="14.45" customHeight="1">
      <c r="B43" s="21"/>
      <c r="L43" s="21"/>
    </row>
    <row r="44" spans="1:31" s="1" customFormat="1" ht="14.45" customHeight="1">
      <c r="B44" s="21"/>
      <c r="L44" s="21"/>
    </row>
    <row r="45" spans="1:31" s="1" customFormat="1" ht="14.45" customHeight="1">
      <c r="B45" s="21"/>
      <c r="L45" s="21"/>
    </row>
    <row r="46" spans="1:31" s="1" customFormat="1" ht="14.45" customHeight="1">
      <c r="B46" s="21"/>
      <c r="L46" s="21"/>
    </row>
    <row r="47" spans="1:31" s="1" customFormat="1" ht="14.45" customHeight="1">
      <c r="B47" s="21"/>
      <c r="L47" s="21"/>
    </row>
    <row r="48" spans="1:31" s="1" customFormat="1" ht="14.45" customHeight="1">
      <c r="B48" s="21"/>
      <c r="L48" s="21"/>
    </row>
    <row r="49" spans="1:31" s="1" customFormat="1" ht="14.45" customHeight="1">
      <c r="B49" s="21"/>
      <c r="L49" s="21"/>
    </row>
    <row r="50" spans="1:31" s="2" customFormat="1" ht="14.45" customHeight="1">
      <c r="B50" s="52"/>
      <c r="D50" s="140" t="s">
        <v>54</v>
      </c>
      <c r="E50" s="141"/>
      <c r="F50" s="141"/>
      <c r="G50" s="140" t="s">
        <v>55</v>
      </c>
      <c r="H50" s="141"/>
      <c r="I50" s="141"/>
      <c r="J50" s="141"/>
      <c r="K50" s="141"/>
      <c r="L50" s="52"/>
    </row>
    <row r="51" spans="1:31">
      <c r="B51" s="21"/>
      <c r="L51" s="21"/>
    </row>
    <row r="52" spans="1:31">
      <c r="B52" s="21"/>
      <c r="L52" s="21"/>
    </row>
    <row r="53" spans="1:31">
      <c r="B53" s="21"/>
      <c r="L53" s="21"/>
    </row>
    <row r="54" spans="1:31">
      <c r="B54" s="21"/>
      <c r="L54" s="21"/>
    </row>
    <row r="55" spans="1:31">
      <c r="B55" s="21"/>
      <c r="L55" s="21"/>
    </row>
    <row r="56" spans="1:31">
      <c r="B56" s="21"/>
      <c r="L56" s="21"/>
    </row>
    <row r="57" spans="1:31">
      <c r="B57" s="21"/>
      <c r="L57" s="21"/>
    </row>
    <row r="58" spans="1:31">
      <c r="B58" s="21"/>
      <c r="L58" s="21"/>
    </row>
    <row r="59" spans="1:31">
      <c r="B59" s="21"/>
      <c r="L59" s="21"/>
    </row>
    <row r="60" spans="1:31">
      <c r="B60" s="21"/>
      <c r="L60" s="21"/>
    </row>
    <row r="61" spans="1:31" s="2" customFormat="1" ht="12.75">
      <c r="A61" s="35"/>
      <c r="B61" s="40"/>
      <c r="C61" s="35"/>
      <c r="D61" s="142" t="s">
        <v>56</v>
      </c>
      <c r="E61" s="143"/>
      <c r="F61" s="144" t="s">
        <v>57</v>
      </c>
      <c r="G61" s="142" t="s">
        <v>56</v>
      </c>
      <c r="H61" s="143"/>
      <c r="I61" s="143"/>
      <c r="J61" s="145" t="s">
        <v>57</v>
      </c>
      <c r="K61" s="143"/>
      <c r="L61" s="52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 spans="1:31">
      <c r="B62" s="21"/>
      <c r="L62" s="21"/>
    </row>
    <row r="63" spans="1:31">
      <c r="B63" s="21"/>
      <c r="L63" s="21"/>
    </row>
    <row r="64" spans="1:31">
      <c r="B64" s="21"/>
      <c r="L64" s="21"/>
    </row>
    <row r="65" spans="1:31" s="2" customFormat="1" ht="12.75">
      <c r="A65" s="35"/>
      <c r="B65" s="40"/>
      <c r="C65" s="35"/>
      <c r="D65" s="140" t="s">
        <v>58</v>
      </c>
      <c r="E65" s="146"/>
      <c r="F65" s="146"/>
      <c r="G65" s="140" t="s">
        <v>59</v>
      </c>
      <c r="H65" s="146"/>
      <c r="I65" s="146"/>
      <c r="J65" s="146"/>
      <c r="K65" s="146"/>
      <c r="L65" s="52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 spans="1:31">
      <c r="B66" s="21"/>
      <c r="L66" s="21"/>
    </row>
    <row r="67" spans="1:31">
      <c r="B67" s="21"/>
      <c r="L67" s="21"/>
    </row>
    <row r="68" spans="1:31">
      <c r="B68" s="21"/>
      <c r="L68" s="21"/>
    </row>
    <row r="69" spans="1:31">
      <c r="B69" s="21"/>
      <c r="L69" s="21"/>
    </row>
    <row r="70" spans="1:31">
      <c r="B70" s="21"/>
      <c r="L70" s="21"/>
    </row>
    <row r="71" spans="1:31">
      <c r="B71" s="21"/>
      <c r="L71" s="21"/>
    </row>
    <row r="72" spans="1:31">
      <c r="B72" s="21"/>
      <c r="L72" s="21"/>
    </row>
    <row r="73" spans="1:31">
      <c r="B73" s="21"/>
      <c r="L73" s="21"/>
    </row>
    <row r="74" spans="1:31">
      <c r="B74" s="21"/>
      <c r="L74" s="21"/>
    </row>
    <row r="75" spans="1:31">
      <c r="B75" s="21"/>
      <c r="L75" s="21"/>
    </row>
    <row r="76" spans="1:31" s="2" customFormat="1" ht="12.75">
      <c r="A76" s="35"/>
      <c r="B76" s="40"/>
      <c r="C76" s="35"/>
      <c r="D76" s="142" t="s">
        <v>56</v>
      </c>
      <c r="E76" s="143"/>
      <c r="F76" s="144" t="s">
        <v>57</v>
      </c>
      <c r="G76" s="142" t="s">
        <v>56</v>
      </c>
      <c r="H76" s="143"/>
      <c r="I76" s="143"/>
      <c r="J76" s="145" t="s">
        <v>57</v>
      </c>
      <c r="K76" s="143"/>
      <c r="L76" s="52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pans="1:31" s="2" customFormat="1" ht="14.45" customHeight="1">
      <c r="A77" s="35"/>
      <c r="B77" s="147"/>
      <c r="C77" s="148"/>
      <c r="D77" s="148"/>
      <c r="E77" s="148"/>
      <c r="F77" s="148"/>
      <c r="G77" s="148"/>
      <c r="H77" s="148"/>
      <c r="I77" s="148"/>
      <c r="J77" s="148"/>
      <c r="K77" s="148"/>
      <c r="L77" s="52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81" spans="1:31" s="2" customFormat="1" ht="6.95" customHeight="1">
      <c r="A81" s="35"/>
      <c r="B81" s="149"/>
      <c r="C81" s="150"/>
      <c r="D81" s="150"/>
      <c r="E81" s="150"/>
      <c r="F81" s="150"/>
      <c r="G81" s="150"/>
      <c r="H81" s="150"/>
      <c r="I81" s="150"/>
      <c r="J81" s="150"/>
      <c r="K81" s="150"/>
      <c r="L81" s="52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pans="1:31" s="2" customFormat="1" ht="24.95" customHeight="1">
      <c r="A82" s="35"/>
      <c r="B82" s="36"/>
      <c r="C82" s="24" t="s">
        <v>326</v>
      </c>
      <c r="D82" s="37"/>
      <c r="E82" s="37"/>
      <c r="F82" s="37"/>
      <c r="G82" s="37"/>
      <c r="H82" s="37"/>
      <c r="I82" s="37"/>
      <c r="J82" s="37"/>
      <c r="K82" s="37"/>
      <c r="L82" s="52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pans="1:31" s="2" customFormat="1" ht="6.95" customHeight="1">
      <c r="A83" s="35"/>
      <c r="B83" s="36"/>
      <c r="C83" s="37"/>
      <c r="D83" s="37"/>
      <c r="E83" s="37"/>
      <c r="F83" s="37"/>
      <c r="G83" s="37"/>
      <c r="H83" s="37"/>
      <c r="I83" s="37"/>
      <c r="J83" s="37"/>
      <c r="K83" s="37"/>
      <c r="L83" s="52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pans="1:31" s="2" customFormat="1" ht="12" customHeight="1">
      <c r="A84" s="35"/>
      <c r="B84" s="36"/>
      <c r="C84" s="30" t="s">
        <v>16</v>
      </c>
      <c r="D84" s="37"/>
      <c r="E84" s="37"/>
      <c r="F84" s="37"/>
      <c r="G84" s="37"/>
      <c r="H84" s="37"/>
      <c r="I84" s="37"/>
      <c r="J84" s="37"/>
      <c r="K84" s="37"/>
      <c r="L84" s="52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pans="1:31" s="2" customFormat="1" ht="26.25" customHeight="1">
      <c r="A85" s="35"/>
      <c r="B85" s="36"/>
      <c r="C85" s="37"/>
      <c r="D85" s="37"/>
      <c r="E85" s="338" t="str">
        <f>E7</f>
        <v>Nová vstupní a vjezdová zóna v západní části výstaviště včetně nového odpadového hospodářství</v>
      </c>
      <c r="F85" s="339"/>
      <c r="G85" s="339"/>
      <c r="H85" s="339"/>
      <c r="I85" s="37"/>
      <c r="J85" s="37"/>
      <c r="K85" s="37"/>
      <c r="L85" s="52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pans="1:31" s="1" customFormat="1" ht="12" customHeight="1">
      <c r="B86" s="22"/>
      <c r="C86" s="30" t="s">
        <v>311</v>
      </c>
      <c r="D86" s="23"/>
      <c r="E86" s="23"/>
      <c r="F86" s="23"/>
      <c r="G86" s="23"/>
      <c r="H86" s="23"/>
      <c r="I86" s="23"/>
      <c r="J86" s="23"/>
      <c r="K86" s="23"/>
      <c r="L86" s="21"/>
    </row>
    <row r="87" spans="1:31" s="2" customFormat="1" ht="16.5" customHeight="1">
      <c r="A87" s="35"/>
      <c r="B87" s="36"/>
      <c r="C87" s="37"/>
      <c r="D87" s="37"/>
      <c r="E87" s="338" t="s">
        <v>4923</v>
      </c>
      <c r="F87" s="337"/>
      <c r="G87" s="337"/>
      <c r="H87" s="337"/>
      <c r="I87" s="37"/>
      <c r="J87" s="37"/>
      <c r="K87" s="37"/>
      <c r="L87" s="52"/>
      <c r="S87" s="35"/>
      <c r="T87" s="35"/>
      <c r="U87" s="35"/>
      <c r="V87" s="35"/>
      <c r="W87" s="35"/>
      <c r="X87" s="35"/>
      <c r="Y87" s="35"/>
      <c r="Z87" s="35"/>
      <c r="AA87" s="35"/>
      <c r="AB87" s="35"/>
      <c r="AC87" s="35"/>
      <c r="AD87" s="35"/>
      <c r="AE87" s="35"/>
    </row>
    <row r="88" spans="1:31" s="2" customFormat="1" ht="12" customHeight="1">
      <c r="A88" s="35"/>
      <c r="B88" s="36"/>
      <c r="C88" s="30" t="s">
        <v>319</v>
      </c>
      <c r="D88" s="37"/>
      <c r="E88" s="37"/>
      <c r="F88" s="37"/>
      <c r="G88" s="37"/>
      <c r="H88" s="37"/>
      <c r="I88" s="37"/>
      <c r="J88" s="37"/>
      <c r="K88" s="37"/>
      <c r="L88" s="52"/>
      <c r="S88" s="35"/>
      <c r="T88" s="35"/>
      <c r="U88" s="35"/>
      <c r="V88" s="35"/>
      <c r="W88" s="35"/>
      <c r="X88" s="35"/>
      <c r="Y88" s="35"/>
      <c r="Z88" s="35"/>
      <c r="AA88" s="35"/>
      <c r="AB88" s="35"/>
      <c r="AC88" s="35"/>
      <c r="AD88" s="35"/>
      <c r="AE88" s="35"/>
    </row>
    <row r="89" spans="1:31" s="2" customFormat="1" ht="16.5" customHeight="1">
      <c r="A89" s="35"/>
      <c r="B89" s="36"/>
      <c r="C89" s="37"/>
      <c r="D89" s="37"/>
      <c r="E89" s="327" t="str">
        <f>E11</f>
        <v>SO 203.4.2 - Následná péče</v>
      </c>
      <c r="F89" s="337"/>
      <c r="G89" s="337"/>
      <c r="H89" s="337"/>
      <c r="I89" s="37"/>
      <c r="J89" s="37"/>
      <c r="K89" s="37"/>
      <c r="L89" s="52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pans="1:31" s="2" customFormat="1" ht="6.95" customHeight="1">
      <c r="A90" s="35"/>
      <c r="B90" s="36"/>
      <c r="C90" s="37"/>
      <c r="D90" s="37"/>
      <c r="E90" s="37"/>
      <c r="F90" s="37"/>
      <c r="G90" s="37"/>
      <c r="H90" s="37"/>
      <c r="I90" s="37"/>
      <c r="J90" s="37"/>
      <c r="K90" s="37"/>
      <c r="L90" s="52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pans="1:31" s="2" customFormat="1" ht="12" customHeight="1">
      <c r="A91" s="35"/>
      <c r="B91" s="36"/>
      <c r="C91" s="30" t="s">
        <v>20</v>
      </c>
      <c r="D91" s="37"/>
      <c r="E91" s="37"/>
      <c r="F91" s="28" t="str">
        <f>F14</f>
        <v>Brno, Pisárky, Výstaviště, k. ú. Brno – Bohunice</v>
      </c>
      <c r="G91" s="37"/>
      <c r="H91" s="37"/>
      <c r="I91" s="30" t="s">
        <v>22</v>
      </c>
      <c r="J91" s="67" t="str">
        <f>IF(J14="","",J14)</f>
        <v>2. 12. 2022</v>
      </c>
      <c r="K91" s="37"/>
      <c r="L91" s="52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pans="1:31" s="2" customFormat="1" ht="6.95" customHeight="1">
      <c r="A92" s="35"/>
      <c r="B92" s="36"/>
      <c r="C92" s="37"/>
      <c r="D92" s="37"/>
      <c r="E92" s="37"/>
      <c r="F92" s="37"/>
      <c r="G92" s="37"/>
      <c r="H92" s="37"/>
      <c r="I92" s="37"/>
      <c r="J92" s="37"/>
      <c r="K92" s="37"/>
      <c r="L92" s="52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pans="1:31" s="2" customFormat="1" ht="15.2" customHeight="1">
      <c r="A93" s="35"/>
      <c r="B93" s="36"/>
      <c r="C93" s="30" t="s">
        <v>24</v>
      </c>
      <c r="D93" s="37"/>
      <c r="E93" s="37"/>
      <c r="F93" s="28" t="str">
        <f>E17</f>
        <v>Veletrhy Brno a.s.</v>
      </c>
      <c r="G93" s="37"/>
      <c r="H93" s="37"/>
      <c r="I93" s="30" t="s">
        <v>32</v>
      </c>
      <c r="J93" s="33" t="str">
        <f>E23</f>
        <v>AiD team a.s.</v>
      </c>
      <c r="K93" s="37"/>
      <c r="L93" s="52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pans="1:31" s="2" customFormat="1" ht="15.2" customHeight="1">
      <c r="A94" s="35"/>
      <c r="B94" s="36"/>
      <c r="C94" s="30" t="s">
        <v>30</v>
      </c>
      <c r="D94" s="37"/>
      <c r="E94" s="37"/>
      <c r="F94" s="28" t="str">
        <f>IF(E20="","",E20)</f>
        <v>Vyplň údaj</v>
      </c>
      <c r="G94" s="37"/>
      <c r="H94" s="37"/>
      <c r="I94" s="30" t="s">
        <v>37</v>
      </c>
      <c r="J94" s="33" t="str">
        <f>E26</f>
        <v xml:space="preserve"> </v>
      </c>
      <c r="K94" s="37"/>
      <c r="L94" s="52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pans="1:31" s="2" customFormat="1" ht="10.35" customHeight="1">
      <c r="A95" s="35"/>
      <c r="B95" s="36"/>
      <c r="C95" s="37"/>
      <c r="D95" s="37"/>
      <c r="E95" s="37"/>
      <c r="F95" s="37"/>
      <c r="G95" s="37"/>
      <c r="H95" s="37"/>
      <c r="I95" s="37"/>
      <c r="J95" s="37"/>
      <c r="K95" s="37"/>
      <c r="L95" s="52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pans="1:31" s="2" customFormat="1" ht="29.25" customHeight="1">
      <c r="A96" s="35"/>
      <c r="B96" s="36"/>
      <c r="C96" s="151" t="s">
        <v>327</v>
      </c>
      <c r="D96" s="152"/>
      <c r="E96" s="152"/>
      <c r="F96" s="152"/>
      <c r="G96" s="152"/>
      <c r="H96" s="152"/>
      <c r="I96" s="152"/>
      <c r="J96" s="153" t="s">
        <v>328</v>
      </c>
      <c r="K96" s="152"/>
      <c r="L96" s="52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</row>
    <row r="97" spans="1:47" s="2" customFormat="1" ht="10.35" customHeight="1">
      <c r="A97" s="35"/>
      <c r="B97" s="36"/>
      <c r="C97" s="37"/>
      <c r="D97" s="37"/>
      <c r="E97" s="37"/>
      <c r="F97" s="37"/>
      <c r="G97" s="37"/>
      <c r="H97" s="37"/>
      <c r="I97" s="37"/>
      <c r="J97" s="37"/>
      <c r="K97" s="37"/>
      <c r="L97" s="52"/>
      <c r="S97" s="35"/>
      <c r="T97" s="35"/>
      <c r="U97" s="35"/>
      <c r="V97" s="35"/>
      <c r="W97" s="35"/>
      <c r="X97" s="35"/>
      <c r="Y97" s="35"/>
      <c r="Z97" s="35"/>
      <c r="AA97" s="35"/>
      <c r="AB97" s="35"/>
      <c r="AC97" s="35"/>
      <c r="AD97" s="35"/>
      <c r="AE97" s="35"/>
    </row>
    <row r="98" spans="1:47" s="2" customFormat="1" ht="22.9" customHeight="1">
      <c r="A98" s="35"/>
      <c r="B98" s="36"/>
      <c r="C98" s="154" t="s">
        <v>329</v>
      </c>
      <c r="D98" s="37"/>
      <c r="E98" s="37"/>
      <c r="F98" s="37"/>
      <c r="G98" s="37"/>
      <c r="H98" s="37"/>
      <c r="I98" s="37"/>
      <c r="J98" s="85">
        <f>J123</f>
        <v>0</v>
      </c>
      <c r="K98" s="37"/>
      <c r="L98" s="52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  <c r="AU98" s="18" t="s">
        <v>330</v>
      </c>
    </row>
    <row r="99" spans="1:47" s="9" customFormat="1" ht="24.95" customHeight="1">
      <c r="B99" s="155"/>
      <c r="C99" s="156"/>
      <c r="D99" s="157" t="s">
        <v>5266</v>
      </c>
      <c r="E99" s="158"/>
      <c r="F99" s="158"/>
      <c r="G99" s="158"/>
      <c r="H99" s="158"/>
      <c r="I99" s="158"/>
      <c r="J99" s="159">
        <f>J124</f>
        <v>0</v>
      </c>
      <c r="K99" s="156"/>
      <c r="L99" s="160"/>
    </row>
    <row r="100" spans="1:47" s="9" customFormat="1" ht="24.95" customHeight="1">
      <c r="B100" s="155"/>
      <c r="C100" s="156"/>
      <c r="D100" s="157" t="s">
        <v>1261</v>
      </c>
      <c r="E100" s="158"/>
      <c r="F100" s="158"/>
      <c r="G100" s="158"/>
      <c r="H100" s="158"/>
      <c r="I100" s="158"/>
      <c r="J100" s="159">
        <f>J163</f>
        <v>0</v>
      </c>
      <c r="K100" s="156"/>
      <c r="L100" s="160"/>
    </row>
    <row r="101" spans="1:47" s="9" customFormat="1" ht="21.75" customHeight="1">
      <c r="B101" s="155"/>
      <c r="C101" s="156"/>
      <c r="D101" s="166" t="s">
        <v>349</v>
      </c>
      <c r="E101" s="156"/>
      <c r="F101" s="156"/>
      <c r="G101" s="156"/>
      <c r="H101" s="156"/>
      <c r="I101" s="156"/>
      <c r="J101" s="167">
        <f>J168</f>
        <v>0</v>
      </c>
      <c r="K101" s="156"/>
      <c r="L101" s="160"/>
    </row>
    <row r="102" spans="1:47" s="2" customFormat="1" ht="21.75" customHeight="1">
      <c r="A102" s="35"/>
      <c r="B102" s="36"/>
      <c r="C102" s="37"/>
      <c r="D102" s="37"/>
      <c r="E102" s="37"/>
      <c r="F102" s="37"/>
      <c r="G102" s="37"/>
      <c r="H102" s="37"/>
      <c r="I102" s="37"/>
      <c r="J102" s="37"/>
      <c r="K102" s="37"/>
      <c r="L102" s="52"/>
      <c r="S102" s="35"/>
      <c r="T102" s="35"/>
      <c r="U102" s="35"/>
      <c r="V102" s="35"/>
      <c r="W102" s="35"/>
      <c r="X102" s="35"/>
      <c r="Y102" s="35"/>
      <c r="Z102" s="35"/>
      <c r="AA102" s="35"/>
      <c r="AB102" s="35"/>
      <c r="AC102" s="35"/>
      <c r="AD102" s="35"/>
      <c r="AE102" s="35"/>
    </row>
    <row r="103" spans="1:47" s="2" customFormat="1" ht="6.95" customHeight="1">
      <c r="A103" s="35"/>
      <c r="B103" s="55"/>
      <c r="C103" s="56"/>
      <c r="D103" s="56"/>
      <c r="E103" s="56"/>
      <c r="F103" s="56"/>
      <c r="G103" s="56"/>
      <c r="H103" s="56"/>
      <c r="I103" s="56"/>
      <c r="J103" s="56"/>
      <c r="K103" s="56"/>
      <c r="L103" s="52"/>
      <c r="S103" s="35"/>
      <c r="T103" s="35"/>
      <c r="U103" s="35"/>
      <c r="V103" s="35"/>
      <c r="W103" s="35"/>
      <c r="X103" s="35"/>
      <c r="Y103" s="35"/>
      <c r="Z103" s="35"/>
      <c r="AA103" s="35"/>
      <c r="AB103" s="35"/>
      <c r="AC103" s="35"/>
      <c r="AD103" s="35"/>
      <c r="AE103" s="35"/>
    </row>
    <row r="107" spans="1:47" s="2" customFormat="1" ht="6.95" customHeight="1">
      <c r="A107" s="35"/>
      <c r="B107" s="57"/>
      <c r="C107" s="58"/>
      <c r="D107" s="58"/>
      <c r="E107" s="58"/>
      <c r="F107" s="58"/>
      <c r="G107" s="58"/>
      <c r="H107" s="58"/>
      <c r="I107" s="58"/>
      <c r="J107" s="58"/>
      <c r="K107" s="58"/>
      <c r="L107" s="52"/>
      <c r="S107" s="35"/>
      <c r="T107" s="35"/>
      <c r="U107" s="35"/>
      <c r="V107" s="35"/>
      <c r="W107" s="35"/>
      <c r="X107" s="35"/>
      <c r="Y107" s="35"/>
      <c r="Z107" s="35"/>
      <c r="AA107" s="35"/>
      <c r="AB107" s="35"/>
      <c r="AC107" s="35"/>
      <c r="AD107" s="35"/>
      <c r="AE107" s="35"/>
    </row>
    <row r="108" spans="1:47" s="2" customFormat="1" ht="24.95" customHeight="1">
      <c r="A108" s="35"/>
      <c r="B108" s="36"/>
      <c r="C108" s="24" t="s">
        <v>350</v>
      </c>
      <c r="D108" s="37"/>
      <c r="E108" s="37"/>
      <c r="F108" s="37"/>
      <c r="G108" s="37"/>
      <c r="H108" s="37"/>
      <c r="I108" s="37"/>
      <c r="J108" s="37"/>
      <c r="K108" s="37"/>
      <c r="L108" s="52"/>
      <c r="S108" s="35"/>
      <c r="T108" s="35"/>
      <c r="U108" s="35"/>
      <c r="V108" s="35"/>
      <c r="W108" s="35"/>
      <c r="X108" s="35"/>
      <c r="Y108" s="35"/>
      <c r="Z108" s="35"/>
      <c r="AA108" s="35"/>
      <c r="AB108" s="35"/>
      <c r="AC108" s="35"/>
      <c r="AD108" s="35"/>
      <c r="AE108" s="35"/>
    </row>
    <row r="109" spans="1:47" s="2" customFormat="1" ht="6.95" customHeight="1">
      <c r="A109" s="35"/>
      <c r="B109" s="36"/>
      <c r="C109" s="37"/>
      <c r="D109" s="37"/>
      <c r="E109" s="37"/>
      <c r="F109" s="37"/>
      <c r="G109" s="37"/>
      <c r="H109" s="37"/>
      <c r="I109" s="37"/>
      <c r="J109" s="37"/>
      <c r="K109" s="37"/>
      <c r="L109" s="52"/>
      <c r="S109" s="35"/>
      <c r="T109" s="35"/>
      <c r="U109" s="35"/>
      <c r="V109" s="35"/>
      <c r="W109" s="35"/>
      <c r="X109" s="35"/>
      <c r="Y109" s="35"/>
      <c r="Z109" s="35"/>
      <c r="AA109" s="35"/>
      <c r="AB109" s="35"/>
      <c r="AC109" s="35"/>
      <c r="AD109" s="35"/>
      <c r="AE109" s="35"/>
    </row>
    <row r="110" spans="1:47" s="2" customFormat="1" ht="12" customHeight="1">
      <c r="A110" s="35"/>
      <c r="B110" s="36"/>
      <c r="C110" s="30" t="s">
        <v>16</v>
      </c>
      <c r="D110" s="37"/>
      <c r="E110" s="37"/>
      <c r="F110" s="37"/>
      <c r="G110" s="37"/>
      <c r="H110" s="37"/>
      <c r="I110" s="37"/>
      <c r="J110" s="37"/>
      <c r="K110" s="37"/>
      <c r="L110" s="52"/>
      <c r="S110" s="35"/>
      <c r="T110" s="35"/>
      <c r="U110" s="35"/>
      <c r="V110" s="35"/>
      <c r="W110" s="35"/>
      <c r="X110" s="35"/>
      <c r="Y110" s="35"/>
      <c r="Z110" s="35"/>
      <c r="AA110" s="35"/>
      <c r="AB110" s="35"/>
      <c r="AC110" s="35"/>
      <c r="AD110" s="35"/>
      <c r="AE110" s="35"/>
    </row>
    <row r="111" spans="1:47" s="2" customFormat="1" ht="26.25" customHeight="1">
      <c r="A111" s="35"/>
      <c r="B111" s="36"/>
      <c r="C111" s="37"/>
      <c r="D111" s="37"/>
      <c r="E111" s="338" t="str">
        <f>E7</f>
        <v>Nová vstupní a vjezdová zóna v západní části výstaviště včetně nového odpadového hospodářství</v>
      </c>
      <c r="F111" s="339"/>
      <c r="G111" s="339"/>
      <c r="H111" s="339"/>
      <c r="I111" s="37"/>
      <c r="J111" s="37"/>
      <c r="K111" s="37"/>
      <c r="L111" s="52"/>
      <c r="S111" s="35"/>
      <c r="T111" s="35"/>
      <c r="U111" s="35"/>
      <c r="V111" s="35"/>
      <c r="W111" s="35"/>
      <c r="X111" s="35"/>
      <c r="Y111" s="35"/>
      <c r="Z111" s="35"/>
      <c r="AA111" s="35"/>
      <c r="AB111" s="35"/>
      <c r="AC111" s="35"/>
      <c r="AD111" s="35"/>
      <c r="AE111" s="35"/>
    </row>
    <row r="112" spans="1:47" s="1" customFormat="1" ht="12" customHeight="1">
      <c r="B112" s="22"/>
      <c r="C112" s="30" t="s">
        <v>311</v>
      </c>
      <c r="D112" s="23"/>
      <c r="E112" s="23"/>
      <c r="F112" s="23"/>
      <c r="G112" s="23"/>
      <c r="H112" s="23"/>
      <c r="I112" s="23"/>
      <c r="J112" s="23"/>
      <c r="K112" s="23"/>
      <c r="L112" s="21"/>
    </row>
    <row r="113" spans="1:65" s="2" customFormat="1" ht="16.5" customHeight="1">
      <c r="A113" s="35"/>
      <c r="B113" s="36"/>
      <c r="C113" s="37"/>
      <c r="D113" s="37"/>
      <c r="E113" s="338" t="s">
        <v>4923</v>
      </c>
      <c r="F113" s="337"/>
      <c r="G113" s="337"/>
      <c r="H113" s="337"/>
      <c r="I113" s="37"/>
      <c r="J113" s="37"/>
      <c r="K113" s="37"/>
      <c r="L113" s="52"/>
      <c r="S113" s="35"/>
      <c r="T113" s="35"/>
      <c r="U113" s="35"/>
      <c r="V113" s="35"/>
      <c r="W113" s="35"/>
      <c r="X113" s="35"/>
      <c r="Y113" s="35"/>
      <c r="Z113" s="35"/>
      <c r="AA113" s="35"/>
      <c r="AB113" s="35"/>
      <c r="AC113" s="35"/>
      <c r="AD113" s="35"/>
      <c r="AE113" s="35"/>
    </row>
    <row r="114" spans="1:65" s="2" customFormat="1" ht="12" customHeight="1">
      <c r="A114" s="35"/>
      <c r="B114" s="36"/>
      <c r="C114" s="30" t="s">
        <v>319</v>
      </c>
      <c r="D114" s="37"/>
      <c r="E114" s="37"/>
      <c r="F114" s="37"/>
      <c r="G114" s="37"/>
      <c r="H114" s="37"/>
      <c r="I114" s="37"/>
      <c r="J114" s="37"/>
      <c r="K114" s="37"/>
      <c r="L114" s="52"/>
      <c r="S114" s="35"/>
      <c r="T114" s="35"/>
      <c r="U114" s="35"/>
      <c r="V114" s="35"/>
      <c r="W114" s="35"/>
      <c r="X114" s="35"/>
      <c r="Y114" s="35"/>
      <c r="Z114" s="35"/>
      <c r="AA114" s="35"/>
      <c r="AB114" s="35"/>
      <c r="AC114" s="35"/>
      <c r="AD114" s="35"/>
      <c r="AE114" s="35"/>
    </row>
    <row r="115" spans="1:65" s="2" customFormat="1" ht="16.5" customHeight="1">
      <c r="A115" s="35"/>
      <c r="B115" s="36"/>
      <c r="C115" s="37"/>
      <c r="D115" s="37"/>
      <c r="E115" s="327" t="str">
        <f>E11</f>
        <v>SO 203.4.2 - Následná péče</v>
      </c>
      <c r="F115" s="337"/>
      <c r="G115" s="337"/>
      <c r="H115" s="337"/>
      <c r="I115" s="37"/>
      <c r="J115" s="37"/>
      <c r="K115" s="37"/>
      <c r="L115" s="52"/>
      <c r="S115" s="35"/>
      <c r="T115" s="35"/>
      <c r="U115" s="35"/>
      <c r="V115" s="35"/>
      <c r="W115" s="35"/>
      <c r="X115" s="35"/>
      <c r="Y115" s="35"/>
      <c r="Z115" s="35"/>
      <c r="AA115" s="35"/>
      <c r="AB115" s="35"/>
      <c r="AC115" s="35"/>
      <c r="AD115" s="35"/>
      <c r="AE115" s="35"/>
    </row>
    <row r="116" spans="1:65" s="2" customFormat="1" ht="6.95" customHeight="1">
      <c r="A116" s="35"/>
      <c r="B116" s="36"/>
      <c r="C116" s="37"/>
      <c r="D116" s="37"/>
      <c r="E116" s="37"/>
      <c r="F116" s="37"/>
      <c r="G116" s="37"/>
      <c r="H116" s="37"/>
      <c r="I116" s="37"/>
      <c r="J116" s="37"/>
      <c r="K116" s="37"/>
      <c r="L116" s="52"/>
      <c r="S116" s="35"/>
      <c r="T116" s="35"/>
      <c r="U116" s="35"/>
      <c r="V116" s="35"/>
      <c r="W116" s="35"/>
      <c r="X116" s="35"/>
      <c r="Y116" s="35"/>
      <c r="Z116" s="35"/>
      <c r="AA116" s="35"/>
      <c r="AB116" s="35"/>
      <c r="AC116" s="35"/>
      <c r="AD116" s="35"/>
      <c r="AE116" s="35"/>
    </row>
    <row r="117" spans="1:65" s="2" customFormat="1" ht="12" customHeight="1">
      <c r="A117" s="35"/>
      <c r="B117" s="36"/>
      <c r="C117" s="30" t="s">
        <v>20</v>
      </c>
      <c r="D117" s="37"/>
      <c r="E117" s="37"/>
      <c r="F117" s="28" t="str">
        <f>F14</f>
        <v>Brno, Pisárky, Výstaviště, k. ú. Brno – Bohunice</v>
      </c>
      <c r="G117" s="37"/>
      <c r="H117" s="37"/>
      <c r="I117" s="30" t="s">
        <v>22</v>
      </c>
      <c r="J117" s="67" t="str">
        <f>IF(J14="","",J14)</f>
        <v>2. 12. 2022</v>
      </c>
      <c r="K117" s="37"/>
      <c r="L117" s="52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</row>
    <row r="118" spans="1:65" s="2" customFormat="1" ht="6.95" customHeight="1">
      <c r="A118" s="35"/>
      <c r="B118" s="36"/>
      <c r="C118" s="37"/>
      <c r="D118" s="37"/>
      <c r="E118" s="37"/>
      <c r="F118" s="37"/>
      <c r="G118" s="37"/>
      <c r="H118" s="37"/>
      <c r="I118" s="37"/>
      <c r="J118" s="37"/>
      <c r="K118" s="37"/>
      <c r="L118" s="52"/>
      <c r="S118" s="35"/>
      <c r="T118" s="35"/>
      <c r="U118" s="35"/>
      <c r="V118" s="35"/>
      <c r="W118" s="35"/>
      <c r="X118" s="35"/>
      <c r="Y118" s="35"/>
      <c r="Z118" s="35"/>
      <c r="AA118" s="35"/>
      <c r="AB118" s="35"/>
      <c r="AC118" s="35"/>
      <c r="AD118" s="35"/>
      <c r="AE118" s="35"/>
    </row>
    <row r="119" spans="1:65" s="2" customFormat="1" ht="15.2" customHeight="1">
      <c r="A119" s="35"/>
      <c r="B119" s="36"/>
      <c r="C119" s="30" t="s">
        <v>24</v>
      </c>
      <c r="D119" s="37"/>
      <c r="E119" s="37"/>
      <c r="F119" s="28" t="str">
        <f>E17</f>
        <v>Veletrhy Brno a.s.</v>
      </c>
      <c r="G119" s="37"/>
      <c r="H119" s="37"/>
      <c r="I119" s="30" t="s">
        <v>32</v>
      </c>
      <c r="J119" s="33" t="str">
        <f>E23</f>
        <v>AiD team a.s.</v>
      </c>
      <c r="K119" s="37"/>
      <c r="L119" s="52"/>
      <c r="S119" s="35"/>
      <c r="T119" s="35"/>
      <c r="U119" s="35"/>
      <c r="V119" s="35"/>
      <c r="W119" s="35"/>
      <c r="X119" s="35"/>
      <c r="Y119" s="35"/>
      <c r="Z119" s="35"/>
      <c r="AA119" s="35"/>
      <c r="AB119" s="35"/>
      <c r="AC119" s="35"/>
      <c r="AD119" s="35"/>
      <c r="AE119" s="35"/>
    </row>
    <row r="120" spans="1:65" s="2" customFormat="1" ht="15.2" customHeight="1">
      <c r="A120" s="35"/>
      <c r="B120" s="36"/>
      <c r="C120" s="30" t="s">
        <v>30</v>
      </c>
      <c r="D120" s="37"/>
      <c r="E120" s="37"/>
      <c r="F120" s="28" t="str">
        <f>IF(E20="","",E20)</f>
        <v>Vyplň údaj</v>
      </c>
      <c r="G120" s="37"/>
      <c r="H120" s="37"/>
      <c r="I120" s="30" t="s">
        <v>37</v>
      </c>
      <c r="J120" s="33" t="str">
        <f>E26</f>
        <v xml:space="preserve"> </v>
      </c>
      <c r="K120" s="37"/>
      <c r="L120" s="52"/>
      <c r="S120" s="35"/>
      <c r="T120" s="35"/>
      <c r="U120" s="35"/>
      <c r="V120" s="35"/>
      <c r="W120" s="35"/>
      <c r="X120" s="35"/>
      <c r="Y120" s="35"/>
      <c r="Z120" s="35"/>
      <c r="AA120" s="35"/>
      <c r="AB120" s="35"/>
      <c r="AC120" s="35"/>
      <c r="AD120" s="35"/>
      <c r="AE120" s="35"/>
    </row>
    <row r="121" spans="1:65" s="2" customFormat="1" ht="10.35" customHeight="1">
      <c r="A121" s="35"/>
      <c r="B121" s="36"/>
      <c r="C121" s="37"/>
      <c r="D121" s="37"/>
      <c r="E121" s="37"/>
      <c r="F121" s="37"/>
      <c r="G121" s="37"/>
      <c r="H121" s="37"/>
      <c r="I121" s="37"/>
      <c r="J121" s="37"/>
      <c r="K121" s="37"/>
      <c r="L121" s="52"/>
      <c r="S121" s="35"/>
      <c r="T121" s="35"/>
      <c r="U121" s="35"/>
      <c r="V121" s="35"/>
      <c r="W121" s="35"/>
      <c r="X121" s="35"/>
      <c r="Y121" s="35"/>
      <c r="Z121" s="35"/>
      <c r="AA121" s="35"/>
      <c r="AB121" s="35"/>
      <c r="AC121" s="35"/>
      <c r="AD121" s="35"/>
      <c r="AE121" s="35"/>
    </row>
    <row r="122" spans="1:65" s="11" customFormat="1" ht="29.25" customHeight="1">
      <c r="A122" s="168"/>
      <c r="B122" s="169"/>
      <c r="C122" s="170" t="s">
        <v>351</v>
      </c>
      <c r="D122" s="171" t="s">
        <v>66</v>
      </c>
      <c r="E122" s="171" t="s">
        <v>62</v>
      </c>
      <c r="F122" s="171" t="s">
        <v>63</v>
      </c>
      <c r="G122" s="171" t="s">
        <v>352</v>
      </c>
      <c r="H122" s="171" t="s">
        <v>353</v>
      </c>
      <c r="I122" s="171" t="s">
        <v>354</v>
      </c>
      <c r="J122" s="171" t="s">
        <v>328</v>
      </c>
      <c r="K122" s="172" t="s">
        <v>355</v>
      </c>
      <c r="L122" s="173"/>
      <c r="M122" s="76" t="s">
        <v>1</v>
      </c>
      <c r="N122" s="77" t="s">
        <v>45</v>
      </c>
      <c r="O122" s="77" t="s">
        <v>356</v>
      </c>
      <c r="P122" s="77" t="s">
        <v>357</v>
      </c>
      <c r="Q122" s="77" t="s">
        <v>358</v>
      </c>
      <c r="R122" s="77" t="s">
        <v>359</v>
      </c>
      <c r="S122" s="77" t="s">
        <v>360</v>
      </c>
      <c r="T122" s="78" t="s">
        <v>361</v>
      </c>
      <c r="U122" s="168"/>
      <c r="V122" s="168"/>
      <c r="W122" s="168"/>
      <c r="X122" s="168"/>
      <c r="Y122" s="168"/>
      <c r="Z122" s="168"/>
      <c r="AA122" s="168"/>
      <c r="AB122" s="168"/>
      <c r="AC122" s="168"/>
      <c r="AD122" s="168"/>
      <c r="AE122" s="168"/>
    </row>
    <row r="123" spans="1:65" s="2" customFormat="1" ht="22.9" customHeight="1">
      <c r="A123" s="35"/>
      <c r="B123" s="36"/>
      <c r="C123" s="83" t="s">
        <v>362</v>
      </c>
      <c r="D123" s="37"/>
      <c r="E123" s="37"/>
      <c r="F123" s="37"/>
      <c r="G123" s="37"/>
      <c r="H123" s="37"/>
      <c r="I123" s="37"/>
      <c r="J123" s="174">
        <f>BK123</f>
        <v>0</v>
      </c>
      <c r="K123" s="37"/>
      <c r="L123" s="40"/>
      <c r="M123" s="79"/>
      <c r="N123" s="175"/>
      <c r="O123" s="80"/>
      <c r="P123" s="176">
        <f>P124+P163+P168</f>
        <v>0</v>
      </c>
      <c r="Q123" s="80"/>
      <c r="R123" s="176">
        <f>R124+R163+R168</f>
        <v>0</v>
      </c>
      <c r="S123" s="80"/>
      <c r="T123" s="177">
        <f>T124+T163+T168</f>
        <v>0</v>
      </c>
      <c r="U123" s="35"/>
      <c r="V123" s="35"/>
      <c r="W123" s="35"/>
      <c r="X123" s="35"/>
      <c r="Y123" s="35"/>
      <c r="Z123" s="35"/>
      <c r="AA123" s="35"/>
      <c r="AB123" s="35"/>
      <c r="AC123" s="35"/>
      <c r="AD123" s="35"/>
      <c r="AE123" s="35"/>
      <c r="AT123" s="18" t="s">
        <v>80</v>
      </c>
      <c r="AU123" s="18" t="s">
        <v>330</v>
      </c>
      <c r="BK123" s="178">
        <f>BK124+BK163+BK168</f>
        <v>0</v>
      </c>
    </row>
    <row r="124" spans="1:65" s="12" customFormat="1" ht="25.9" customHeight="1">
      <c r="B124" s="179"/>
      <c r="C124" s="180"/>
      <c r="D124" s="181" t="s">
        <v>80</v>
      </c>
      <c r="E124" s="182" t="s">
        <v>474</v>
      </c>
      <c r="F124" s="182" t="s">
        <v>5267</v>
      </c>
      <c r="G124" s="180"/>
      <c r="H124" s="180"/>
      <c r="I124" s="183"/>
      <c r="J124" s="167">
        <f>BK124</f>
        <v>0</v>
      </c>
      <c r="K124" s="180"/>
      <c r="L124" s="184"/>
      <c r="M124" s="185"/>
      <c r="N124" s="186"/>
      <c r="O124" s="186"/>
      <c r="P124" s="187">
        <f>SUM(P125:P162)</f>
        <v>0</v>
      </c>
      <c r="Q124" s="186"/>
      <c r="R124" s="187">
        <f>SUM(R125:R162)</f>
        <v>0</v>
      </c>
      <c r="S124" s="186"/>
      <c r="T124" s="188">
        <f>SUM(T125:T162)</f>
        <v>0</v>
      </c>
      <c r="AR124" s="189" t="s">
        <v>88</v>
      </c>
      <c r="AT124" s="190" t="s">
        <v>80</v>
      </c>
      <c r="AU124" s="190" t="s">
        <v>81</v>
      </c>
      <c r="AY124" s="189" t="s">
        <v>365</v>
      </c>
      <c r="BK124" s="191">
        <f>SUM(BK125:BK162)</f>
        <v>0</v>
      </c>
    </row>
    <row r="125" spans="1:65" s="2" customFormat="1" ht="24.2" customHeight="1">
      <c r="A125" s="35"/>
      <c r="B125" s="36"/>
      <c r="C125" s="194" t="s">
        <v>88</v>
      </c>
      <c r="D125" s="194" t="s">
        <v>368</v>
      </c>
      <c r="E125" s="195" t="s">
        <v>5268</v>
      </c>
      <c r="F125" s="196" t="s">
        <v>5269</v>
      </c>
      <c r="G125" s="197" t="s">
        <v>314</v>
      </c>
      <c r="H125" s="198">
        <v>22749</v>
      </c>
      <c r="I125" s="199"/>
      <c r="J125" s="200">
        <f>ROUND(I125*H125,2)</f>
        <v>0</v>
      </c>
      <c r="K125" s="196" t="s">
        <v>1</v>
      </c>
      <c r="L125" s="40"/>
      <c r="M125" s="201" t="s">
        <v>1</v>
      </c>
      <c r="N125" s="202" t="s">
        <v>46</v>
      </c>
      <c r="O125" s="72"/>
      <c r="P125" s="203">
        <f>O125*H125</f>
        <v>0</v>
      </c>
      <c r="Q125" s="203">
        <v>0</v>
      </c>
      <c r="R125" s="203">
        <f>Q125*H125</f>
        <v>0</v>
      </c>
      <c r="S125" s="203">
        <v>0</v>
      </c>
      <c r="T125" s="204">
        <f>S125*H125</f>
        <v>0</v>
      </c>
      <c r="U125" s="35"/>
      <c r="V125" s="35"/>
      <c r="W125" s="35"/>
      <c r="X125" s="35"/>
      <c r="Y125" s="35"/>
      <c r="Z125" s="35"/>
      <c r="AA125" s="35"/>
      <c r="AB125" s="35"/>
      <c r="AC125" s="35"/>
      <c r="AD125" s="35"/>
      <c r="AE125" s="35"/>
      <c r="AR125" s="205" t="s">
        <v>373</v>
      </c>
      <c r="AT125" s="205" t="s">
        <v>368</v>
      </c>
      <c r="AU125" s="205" t="s">
        <v>88</v>
      </c>
      <c r="AY125" s="18" t="s">
        <v>365</v>
      </c>
      <c r="BE125" s="206">
        <f>IF(N125="základní",J125,0)</f>
        <v>0</v>
      </c>
      <c r="BF125" s="206">
        <f>IF(N125="snížená",J125,0)</f>
        <v>0</v>
      </c>
      <c r="BG125" s="206">
        <f>IF(N125="zákl. přenesená",J125,0)</f>
        <v>0</v>
      </c>
      <c r="BH125" s="206">
        <f>IF(N125="sníž. přenesená",J125,0)</f>
        <v>0</v>
      </c>
      <c r="BI125" s="206">
        <f>IF(N125="nulová",J125,0)</f>
        <v>0</v>
      </c>
      <c r="BJ125" s="18" t="s">
        <v>88</v>
      </c>
      <c r="BK125" s="206">
        <f>ROUND(I125*H125,2)</f>
        <v>0</v>
      </c>
      <c r="BL125" s="18" t="s">
        <v>373</v>
      </c>
      <c r="BM125" s="205" t="s">
        <v>90</v>
      </c>
    </row>
    <row r="126" spans="1:65" s="2" customFormat="1" ht="39">
      <c r="A126" s="35"/>
      <c r="B126" s="36"/>
      <c r="C126" s="37"/>
      <c r="D126" s="209" t="s">
        <v>1270</v>
      </c>
      <c r="E126" s="37"/>
      <c r="F126" s="275" t="s">
        <v>5270</v>
      </c>
      <c r="G126" s="37"/>
      <c r="H126" s="37"/>
      <c r="I126" s="276"/>
      <c r="J126" s="37"/>
      <c r="K126" s="37"/>
      <c r="L126" s="40"/>
      <c r="M126" s="261"/>
      <c r="N126" s="262"/>
      <c r="O126" s="72"/>
      <c r="P126" s="72"/>
      <c r="Q126" s="72"/>
      <c r="R126" s="72"/>
      <c r="S126" s="72"/>
      <c r="T126" s="73"/>
      <c r="U126" s="35"/>
      <c r="V126" s="35"/>
      <c r="W126" s="35"/>
      <c r="X126" s="35"/>
      <c r="Y126" s="35"/>
      <c r="Z126" s="35"/>
      <c r="AA126" s="35"/>
      <c r="AB126" s="35"/>
      <c r="AC126" s="35"/>
      <c r="AD126" s="35"/>
      <c r="AE126" s="35"/>
      <c r="AT126" s="18" t="s">
        <v>1270</v>
      </c>
      <c r="AU126" s="18" t="s">
        <v>88</v>
      </c>
    </row>
    <row r="127" spans="1:65" s="14" customFormat="1">
      <c r="B127" s="218"/>
      <c r="C127" s="219"/>
      <c r="D127" s="209" t="s">
        <v>375</v>
      </c>
      <c r="E127" s="220" t="s">
        <v>1</v>
      </c>
      <c r="F127" s="221" t="s">
        <v>5271</v>
      </c>
      <c r="G127" s="219"/>
      <c r="H127" s="222">
        <v>22749</v>
      </c>
      <c r="I127" s="223"/>
      <c r="J127" s="219"/>
      <c r="K127" s="219"/>
      <c r="L127" s="224"/>
      <c r="M127" s="225"/>
      <c r="N127" s="226"/>
      <c r="O127" s="226"/>
      <c r="P127" s="226"/>
      <c r="Q127" s="226"/>
      <c r="R127" s="226"/>
      <c r="S127" s="226"/>
      <c r="T127" s="227"/>
      <c r="AT127" s="228" t="s">
        <v>375</v>
      </c>
      <c r="AU127" s="228" t="s">
        <v>88</v>
      </c>
      <c r="AV127" s="14" t="s">
        <v>90</v>
      </c>
      <c r="AW127" s="14" t="s">
        <v>36</v>
      </c>
      <c r="AX127" s="14" t="s">
        <v>81</v>
      </c>
      <c r="AY127" s="228" t="s">
        <v>365</v>
      </c>
    </row>
    <row r="128" spans="1:65" s="15" customFormat="1">
      <c r="B128" s="229"/>
      <c r="C128" s="230"/>
      <c r="D128" s="209" t="s">
        <v>375</v>
      </c>
      <c r="E128" s="231" t="s">
        <v>1</v>
      </c>
      <c r="F128" s="232" t="s">
        <v>379</v>
      </c>
      <c r="G128" s="230"/>
      <c r="H128" s="233">
        <v>22749</v>
      </c>
      <c r="I128" s="234"/>
      <c r="J128" s="230"/>
      <c r="K128" s="230"/>
      <c r="L128" s="235"/>
      <c r="M128" s="236"/>
      <c r="N128" s="237"/>
      <c r="O128" s="237"/>
      <c r="P128" s="237"/>
      <c r="Q128" s="237"/>
      <c r="R128" s="237"/>
      <c r="S128" s="237"/>
      <c r="T128" s="238"/>
      <c r="AT128" s="239" t="s">
        <v>375</v>
      </c>
      <c r="AU128" s="239" t="s">
        <v>88</v>
      </c>
      <c r="AV128" s="15" t="s">
        <v>373</v>
      </c>
      <c r="AW128" s="15" t="s">
        <v>36</v>
      </c>
      <c r="AX128" s="15" t="s">
        <v>88</v>
      </c>
      <c r="AY128" s="239" t="s">
        <v>365</v>
      </c>
    </row>
    <row r="129" spans="1:65" s="2" customFormat="1" ht="33" customHeight="1">
      <c r="A129" s="35"/>
      <c r="B129" s="36"/>
      <c r="C129" s="194" t="s">
        <v>90</v>
      </c>
      <c r="D129" s="194" t="s">
        <v>368</v>
      </c>
      <c r="E129" s="195" t="s">
        <v>5272</v>
      </c>
      <c r="F129" s="196" t="s">
        <v>5273</v>
      </c>
      <c r="G129" s="197" t="s">
        <v>314</v>
      </c>
      <c r="H129" s="198">
        <v>3033.2</v>
      </c>
      <c r="I129" s="199"/>
      <c r="J129" s="200">
        <f>ROUND(I129*H129,2)</f>
        <v>0</v>
      </c>
      <c r="K129" s="196" t="s">
        <v>1</v>
      </c>
      <c r="L129" s="40"/>
      <c r="M129" s="201" t="s">
        <v>1</v>
      </c>
      <c r="N129" s="202" t="s">
        <v>46</v>
      </c>
      <c r="O129" s="72"/>
      <c r="P129" s="203">
        <f>O129*H129</f>
        <v>0</v>
      </c>
      <c r="Q129" s="203">
        <v>0</v>
      </c>
      <c r="R129" s="203">
        <f>Q129*H129</f>
        <v>0</v>
      </c>
      <c r="S129" s="203">
        <v>0</v>
      </c>
      <c r="T129" s="204">
        <f>S129*H129</f>
        <v>0</v>
      </c>
      <c r="U129" s="35"/>
      <c r="V129" s="35"/>
      <c r="W129" s="35"/>
      <c r="X129" s="35"/>
      <c r="Y129" s="35"/>
      <c r="Z129" s="35"/>
      <c r="AA129" s="35"/>
      <c r="AB129" s="35"/>
      <c r="AC129" s="35"/>
      <c r="AD129" s="35"/>
      <c r="AE129" s="35"/>
      <c r="AR129" s="205" t="s">
        <v>373</v>
      </c>
      <c r="AT129" s="205" t="s">
        <v>368</v>
      </c>
      <c r="AU129" s="205" t="s">
        <v>88</v>
      </c>
      <c r="AY129" s="18" t="s">
        <v>365</v>
      </c>
      <c r="BE129" s="206">
        <f>IF(N129="základní",J129,0)</f>
        <v>0</v>
      </c>
      <c r="BF129" s="206">
        <f>IF(N129="snížená",J129,0)</f>
        <v>0</v>
      </c>
      <c r="BG129" s="206">
        <f>IF(N129="zákl. přenesená",J129,0)</f>
        <v>0</v>
      </c>
      <c r="BH129" s="206">
        <f>IF(N129="sníž. přenesená",J129,0)</f>
        <v>0</v>
      </c>
      <c r="BI129" s="206">
        <f>IF(N129="nulová",J129,0)</f>
        <v>0</v>
      </c>
      <c r="BJ129" s="18" t="s">
        <v>88</v>
      </c>
      <c r="BK129" s="206">
        <f>ROUND(I129*H129,2)</f>
        <v>0</v>
      </c>
      <c r="BL129" s="18" t="s">
        <v>373</v>
      </c>
      <c r="BM129" s="205" t="s">
        <v>373</v>
      </c>
    </row>
    <row r="130" spans="1:65" s="2" customFormat="1" ht="19.5">
      <c r="A130" s="35"/>
      <c r="B130" s="36"/>
      <c r="C130" s="37"/>
      <c r="D130" s="209" t="s">
        <v>1270</v>
      </c>
      <c r="E130" s="37"/>
      <c r="F130" s="275" t="s">
        <v>5274</v>
      </c>
      <c r="G130" s="37"/>
      <c r="H130" s="37"/>
      <c r="I130" s="276"/>
      <c r="J130" s="37"/>
      <c r="K130" s="37"/>
      <c r="L130" s="40"/>
      <c r="M130" s="261"/>
      <c r="N130" s="262"/>
      <c r="O130" s="72"/>
      <c r="P130" s="72"/>
      <c r="Q130" s="72"/>
      <c r="R130" s="72"/>
      <c r="S130" s="72"/>
      <c r="T130" s="73"/>
      <c r="U130" s="35"/>
      <c r="V130" s="35"/>
      <c r="W130" s="35"/>
      <c r="X130" s="35"/>
      <c r="Y130" s="35"/>
      <c r="Z130" s="35"/>
      <c r="AA130" s="35"/>
      <c r="AB130" s="35"/>
      <c r="AC130" s="35"/>
      <c r="AD130" s="35"/>
      <c r="AE130" s="35"/>
      <c r="AT130" s="18" t="s">
        <v>1270</v>
      </c>
      <c r="AU130" s="18" t="s">
        <v>88</v>
      </c>
    </row>
    <row r="131" spans="1:65" s="14" customFormat="1">
      <c r="B131" s="218"/>
      <c r="C131" s="219"/>
      <c r="D131" s="209" t="s">
        <v>375</v>
      </c>
      <c r="E131" s="220" t="s">
        <v>1</v>
      </c>
      <c r="F131" s="221" t="s">
        <v>5275</v>
      </c>
      <c r="G131" s="219"/>
      <c r="H131" s="222">
        <v>3033.2</v>
      </c>
      <c r="I131" s="223"/>
      <c r="J131" s="219"/>
      <c r="K131" s="219"/>
      <c r="L131" s="224"/>
      <c r="M131" s="225"/>
      <c r="N131" s="226"/>
      <c r="O131" s="226"/>
      <c r="P131" s="226"/>
      <c r="Q131" s="226"/>
      <c r="R131" s="226"/>
      <c r="S131" s="226"/>
      <c r="T131" s="227"/>
      <c r="AT131" s="228" t="s">
        <v>375</v>
      </c>
      <c r="AU131" s="228" t="s">
        <v>88</v>
      </c>
      <c r="AV131" s="14" t="s">
        <v>90</v>
      </c>
      <c r="AW131" s="14" t="s">
        <v>36</v>
      </c>
      <c r="AX131" s="14" t="s">
        <v>81</v>
      </c>
      <c r="AY131" s="228" t="s">
        <v>365</v>
      </c>
    </row>
    <row r="132" spans="1:65" s="15" customFormat="1">
      <c r="B132" s="229"/>
      <c r="C132" s="230"/>
      <c r="D132" s="209" t="s">
        <v>375</v>
      </c>
      <c r="E132" s="231" t="s">
        <v>1</v>
      </c>
      <c r="F132" s="232" t="s">
        <v>379</v>
      </c>
      <c r="G132" s="230"/>
      <c r="H132" s="233">
        <v>3033.2</v>
      </c>
      <c r="I132" s="234"/>
      <c r="J132" s="230"/>
      <c r="K132" s="230"/>
      <c r="L132" s="235"/>
      <c r="M132" s="236"/>
      <c r="N132" s="237"/>
      <c r="O132" s="237"/>
      <c r="P132" s="237"/>
      <c r="Q132" s="237"/>
      <c r="R132" s="237"/>
      <c r="S132" s="237"/>
      <c r="T132" s="238"/>
      <c r="AT132" s="239" t="s">
        <v>375</v>
      </c>
      <c r="AU132" s="239" t="s">
        <v>88</v>
      </c>
      <c r="AV132" s="15" t="s">
        <v>373</v>
      </c>
      <c r="AW132" s="15" t="s">
        <v>36</v>
      </c>
      <c r="AX132" s="15" t="s">
        <v>88</v>
      </c>
      <c r="AY132" s="239" t="s">
        <v>365</v>
      </c>
    </row>
    <row r="133" spans="1:65" s="2" customFormat="1" ht="24.2" customHeight="1">
      <c r="A133" s="35"/>
      <c r="B133" s="36"/>
      <c r="C133" s="194" t="s">
        <v>383</v>
      </c>
      <c r="D133" s="194" t="s">
        <v>368</v>
      </c>
      <c r="E133" s="195" t="s">
        <v>5276</v>
      </c>
      <c r="F133" s="196" t="s">
        <v>5277</v>
      </c>
      <c r="G133" s="197" t="s">
        <v>314</v>
      </c>
      <c r="H133" s="198">
        <v>3033.2</v>
      </c>
      <c r="I133" s="199"/>
      <c r="J133" s="200">
        <f>ROUND(I133*H133,2)</f>
        <v>0</v>
      </c>
      <c r="K133" s="196" t="s">
        <v>1</v>
      </c>
      <c r="L133" s="40"/>
      <c r="M133" s="201" t="s">
        <v>1</v>
      </c>
      <c r="N133" s="202" t="s">
        <v>46</v>
      </c>
      <c r="O133" s="72"/>
      <c r="P133" s="203">
        <f>O133*H133</f>
        <v>0</v>
      </c>
      <c r="Q133" s="203">
        <v>0</v>
      </c>
      <c r="R133" s="203">
        <f>Q133*H133</f>
        <v>0</v>
      </c>
      <c r="S133" s="203">
        <v>0</v>
      </c>
      <c r="T133" s="204">
        <f>S133*H133</f>
        <v>0</v>
      </c>
      <c r="U133" s="35"/>
      <c r="V133" s="35"/>
      <c r="W133" s="35"/>
      <c r="X133" s="35"/>
      <c r="Y133" s="35"/>
      <c r="Z133" s="35"/>
      <c r="AA133" s="35"/>
      <c r="AB133" s="35"/>
      <c r="AC133" s="35"/>
      <c r="AD133" s="35"/>
      <c r="AE133" s="35"/>
      <c r="AR133" s="205" t="s">
        <v>373</v>
      </c>
      <c r="AT133" s="205" t="s">
        <v>368</v>
      </c>
      <c r="AU133" s="205" t="s">
        <v>88</v>
      </c>
      <c r="AY133" s="18" t="s">
        <v>365</v>
      </c>
      <c r="BE133" s="206">
        <f>IF(N133="základní",J133,0)</f>
        <v>0</v>
      </c>
      <c r="BF133" s="206">
        <f>IF(N133="snížená",J133,0)</f>
        <v>0</v>
      </c>
      <c r="BG133" s="206">
        <f>IF(N133="zákl. přenesená",J133,0)</f>
        <v>0</v>
      </c>
      <c r="BH133" s="206">
        <f>IF(N133="sníž. přenesená",J133,0)</f>
        <v>0</v>
      </c>
      <c r="BI133" s="206">
        <f>IF(N133="nulová",J133,0)</f>
        <v>0</v>
      </c>
      <c r="BJ133" s="18" t="s">
        <v>88</v>
      </c>
      <c r="BK133" s="206">
        <f>ROUND(I133*H133,2)</f>
        <v>0</v>
      </c>
      <c r="BL133" s="18" t="s">
        <v>373</v>
      </c>
      <c r="BM133" s="205" t="s">
        <v>366</v>
      </c>
    </row>
    <row r="134" spans="1:65" s="2" customFormat="1" ht="19.5">
      <c r="A134" s="35"/>
      <c r="B134" s="36"/>
      <c r="C134" s="37"/>
      <c r="D134" s="209" t="s">
        <v>1270</v>
      </c>
      <c r="E134" s="37"/>
      <c r="F134" s="275" t="s">
        <v>5274</v>
      </c>
      <c r="G134" s="37"/>
      <c r="H134" s="37"/>
      <c r="I134" s="276"/>
      <c r="J134" s="37"/>
      <c r="K134" s="37"/>
      <c r="L134" s="40"/>
      <c r="M134" s="261"/>
      <c r="N134" s="262"/>
      <c r="O134" s="72"/>
      <c r="P134" s="72"/>
      <c r="Q134" s="72"/>
      <c r="R134" s="72"/>
      <c r="S134" s="72"/>
      <c r="T134" s="73"/>
      <c r="U134" s="35"/>
      <c r="V134" s="35"/>
      <c r="W134" s="35"/>
      <c r="X134" s="35"/>
      <c r="Y134" s="35"/>
      <c r="Z134" s="35"/>
      <c r="AA134" s="35"/>
      <c r="AB134" s="35"/>
      <c r="AC134" s="35"/>
      <c r="AD134" s="35"/>
      <c r="AE134" s="35"/>
      <c r="AT134" s="18" t="s">
        <v>1270</v>
      </c>
      <c r="AU134" s="18" t="s">
        <v>88</v>
      </c>
    </row>
    <row r="135" spans="1:65" s="14" customFormat="1">
      <c r="B135" s="218"/>
      <c r="C135" s="219"/>
      <c r="D135" s="209" t="s">
        <v>375</v>
      </c>
      <c r="E135" s="220" t="s">
        <v>1</v>
      </c>
      <c r="F135" s="221" t="s">
        <v>5275</v>
      </c>
      <c r="G135" s="219"/>
      <c r="H135" s="222">
        <v>3033.2</v>
      </c>
      <c r="I135" s="223"/>
      <c r="J135" s="219"/>
      <c r="K135" s="219"/>
      <c r="L135" s="224"/>
      <c r="M135" s="225"/>
      <c r="N135" s="226"/>
      <c r="O135" s="226"/>
      <c r="P135" s="226"/>
      <c r="Q135" s="226"/>
      <c r="R135" s="226"/>
      <c r="S135" s="226"/>
      <c r="T135" s="227"/>
      <c r="AT135" s="228" t="s">
        <v>375</v>
      </c>
      <c r="AU135" s="228" t="s">
        <v>88</v>
      </c>
      <c r="AV135" s="14" t="s">
        <v>90</v>
      </c>
      <c r="AW135" s="14" t="s">
        <v>36</v>
      </c>
      <c r="AX135" s="14" t="s">
        <v>81</v>
      </c>
      <c r="AY135" s="228" t="s">
        <v>365</v>
      </c>
    </row>
    <row r="136" spans="1:65" s="15" customFormat="1">
      <c r="B136" s="229"/>
      <c r="C136" s="230"/>
      <c r="D136" s="209" t="s">
        <v>375</v>
      </c>
      <c r="E136" s="231" t="s">
        <v>1</v>
      </c>
      <c r="F136" s="232" t="s">
        <v>379</v>
      </c>
      <c r="G136" s="230"/>
      <c r="H136" s="233">
        <v>3033.2</v>
      </c>
      <c r="I136" s="234"/>
      <c r="J136" s="230"/>
      <c r="K136" s="230"/>
      <c r="L136" s="235"/>
      <c r="M136" s="236"/>
      <c r="N136" s="237"/>
      <c r="O136" s="237"/>
      <c r="P136" s="237"/>
      <c r="Q136" s="237"/>
      <c r="R136" s="237"/>
      <c r="S136" s="237"/>
      <c r="T136" s="238"/>
      <c r="AT136" s="239" t="s">
        <v>375</v>
      </c>
      <c r="AU136" s="239" t="s">
        <v>88</v>
      </c>
      <c r="AV136" s="15" t="s">
        <v>373</v>
      </c>
      <c r="AW136" s="15" t="s">
        <v>36</v>
      </c>
      <c r="AX136" s="15" t="s">
        <v>88</v>
      </c>
      <c r="AY136" s="239" t="s">
        <v>365</v>
      </c>
    </row>
    <row r="137" spans="1:65" s="2" customFormat="1" ht="21.75" customHeight="1">
      <c r="A137" s="35"/>
      <c r="B137" s="36"/>
      <c r="C137" s="194" t="s">
        <v>373</v>
      </c>
      <c r="D137" s="194" t="s">
        <v>368</v>
      </c>
      <c r="E137" s="195" t="s">
        <v>5278</v>
      </c>
      <c r="F137" s="196" t="s">
        <v>5279</v>
      </c>
      <c r="G137" s="197" t="s">
        <v>371</v>
      </c>
      <c r="H137" s="198">
        <v>136.494</v>
      </c>
      <c r="I137" s="199"/>
      <c r="J137" s="200">
        <f>ROUND(I137*H137,2)</f>
        <v>0</v>
      </c>
      <c r="K137" s="196" t="s">
        <v>1</v>
      </c>
      <c r="L137" s="40"/>
      <c r="M137" s="201" t="s">
        <v>1</v>
      </c>
      <c r="N137" s="202" t="s">
        <v>46</v>
      </c>
      <c r="O137" s="72"/>
      <c r="P137" s="203">
        <f>O137*H137</f>
        <v>0</v>
      </c>
      <c r="Q137" s="203">
        <v>0</v>
      </c>
      <c r="R137" s="203">
        <f>Q137*H137</f>
        <v>0</v>
      </c>
      <c r="S137" s="203">
        <v>0</v>
      </c>
      <c r="T137" s="204">
        <f>S137*H137</f>
        <v>0</v>
      </c>
      <c r="U137" s="35"/>
      <c r="V137" s="35"/>
      <c r="W137" s="35"/>
      <c r="X137" s="35"/>
      <c r="Y137" s="35"/>
      <c r="Z137" s="35"/>
      <c r="AA137" s="35"/>
      <c r="AB137" s="35"/>
      <c r="AC137" s="35"/>
      <c r="AD137" s="35"/>
      <c r="AE137" s="35"/>
      <c r="AR137" s="205" t="s">
        <v>373</v>
      </c>
      <c r="AT137" s="205" t="s">
        <v>368</v>
      </c>
      <c r="AU137" s="205" t="s">
        <v>88</v>
      </c>
      <c r="AY137" s="18" t="s">
        <v>365</v>
      </c>
      <c r="BE137" s="206">
        <f>IF(N137="základní",J137,0)</f>
        <v>0</v>
      </c>
      <c r="BF137" s="206">
        <f>IF(N137="snížená",J137,0)</f>
        <v>0</v>
      </c>
      <c r="BG137" s="206">
        <f>IF(N137="zákl. přenesená",J137,0)</f>
        <v>0</v>
      </c>
      <c r="BH137" s="206">
        <f>IF(N137="sníž. přenesená",J137,0)</f>
        <v>0</v>
      </c>
      <c r="BI137" s="206">
        <f>IF(N137="nulová",J137,0)</f>
        <v>0</v>
      </c>
      <c r="BJ137" s="18" t="s">
        <v>88</v>
      </c>
      <c r="BK137" s="206">
        <f>ROUND(I137*H137,2)</f>
        <v>0</v>
      </c>
      <c r="BL137" s="18" t="s">
        <v>373</v>
      </c>
      <c r="BM137" s="205" t="s">
        <v>411</v>
      </c>
    </row>
    <row r="138" spans="1:65" s="2" customFormat="1" ht="29.25">
      <c r="A138" s="35"/>
      <c r="B138" s="36"/>
      <c r="C138" s="37"/>
      <c r="D138" s="209" t="s">
        <v>1270</v>
      </c>
      <c r="E138" s="37"/>
      <c r="F138" s="275" t="s">
        <v>5280</v>
      </c>
      <c r="G138" s="37"/>
      <c r="H138" s="37"/>
      <c r="I138" s="276"/>
      <c r="J138" s="37"/>
      <c r="K138" s="37"/>
      <c r="L138" s="40"/>
      <c r="M138" s="261"/>
      <c r="N138" s="262"/>
      <c r="O138" s="72"/>
      <c r="P138" s="72"/>
      <c r="Q138" s="72"/>
      <c r="R138" s="72"/>
      <c r="S138" s="72"/>
      <c r="T138" s="73"/>
      <c r="U138" s="35"/>
      <c r="V138" s="35"/>
      <c r="W138" s="35"/>
      <c r="X138" s="35"/>
      <c r="Y138" s="35"/>
      <c r="Z138" s="35"/>
      <c r="AA138" s="35"/>
      <c r="AB138" s="35"/>
      <c r="AC138" s="35"/>
      <c r="AD138" s="35"/>
      <c r="AE138" s="35"/>
      <c r="AT138" s="18" t="s">
        <v>1270</v>
      </c>
      <c r="AU138" s="18" t="s">
        <v>88</v>
      </c>
    </row>
    <row r="139" spans="1:65" s="14" customFormat="1">
      <c r="B139" s="218"/>
      <c r="C139" s="219"/>
      <c r="D139" s="209" t="s">
        <v>375</v>
      </c>
      <c r="E139" s="220" t="s">
        <v>1</v>
      </c>
      <c r="F139" s="221" t="s">
        <v>5281</v>
      </c>
      <c r="G139" s="219"/>
      <c r="H139" s="222">
        <v>136.494</v>
      </c>
      <c r="I139" s="223"/>
      <c r="J139" s="219"/>
      <c r="K139" s="219"/>
      <c r="L139" s="224"/>
      <c r="M139" s="225"/>
      <c r="N139" s="226"/>
      <c r="O139" s="226"/>
      <c r="P139" s="226"/>
      <c r="Q139" s="226"/>
      <c r="R139" s="226"/>
      <c r="S139" s="226"/>
      <c r="T139" s="227"/>
      <c r="AT139" s="228" t="s">
        <v>375</v>
      </c>
      <c r="AU139" s="228" t="s">
        <v>88</v>
      </c>
      <c r="AV139" s="14" t="s">
        <v>90</v>
      </c>
      <c r="AW139" s="14" t="s">
        <v>36</v>
      </c>
      <c r="AX139" s="14" t="s">
        <v>81</v>
      </c>
      <c r="AY139" s="228" t="s">
        <v>365</v>
      </c>
    </row>
    <row r="140" spans="1:65" s="15" customFormat="1">
      <c r="B140" s="229"/>
      <c r="C140" s="230"/>
      <c r="D140" s="209" t="s">
        <v>375</v>
      </c>
      <c r="E140" s="231" t="s">
        <v>1</v>
      </c>
      <c r="F140" s="232" t="s">
        <v>379</v>
      </c>
      <c r="G140" s="230"/>
      <c r="H140" s="233">
        <v>136.494</v>
      </c>
      <c r="I140" s="234"/>
      <c r="J140" s="230"/>
      <c r="K140" s="230"/>
      <c r="L140" s="235"/>
      <c r="M140" s="236"/>
      <c r="N140" s="237"/>
      <c r="O140" s="237"/>
      <c r="P140" s="237"/>
      <c r="Q140" s="237"/>
      <c r="R140" s="237"/>
      <c r="S140" s="237"/>
      <c r="T140" s="238"/>
      <c r="AT140" s="239" t="s">
        <v>375</v>
      </c>
      <c r="AU140" s="239" t="s">
        <v>88</v>
      </c>
      <c r="AV140" s="15" t="s">
        <v>373</v>
      </c>
      <c r="AW140" s="15" t="s">
        <v>36</v>
      </c>
      <c r="AX140" s="15" t="s">
        <v>88</v>
      </c>
      <c r="AY140" s="239" t="s">
        <v>365</v>
      </c>
    </row>
    <row r="141" spans="1:65" s="2" customFormat="1" ht="21.75" customHeight="1">
      <c r="A141" s="35"/>
      <c r="B141" s="36"/>
      <c r="C141" s="194" t="s">
        <v>393</v>
      </c>
      <c r="D141" s="194" t="s">
        <v>368</v>
      </c>
      <c r="E141" s="195" t="s">
        <v>5282</v>
      </c>
      <c r="F141" s="196" t="s">
        <v>5283</v>
      </c>
      <c r="G141" s="197" t="s">
        <v>371</v>
      </c>
      <c r="H141" s="198">
        <v>136.494</v>
      </c>
      <c r="I141" s="199"/>
      <c r="J141" s="200">
        <f>ROUND(I141*H141,2)</f>
        <v>0</v>
      </c>
      <c r="K141" s="196" t="s">
        <v>1</v>
      </c>
      <c r="L141" s="40"/>
      <c r="M141" s="201" t="s">
        <v>1</v>
      </c>
      <c r="N141" s="202" t="s">
        <v>46</v>
      </c>
      <c r="O141" s="72"/>
      <c r="P141" s="203">
        <f>O141*H141</f>
        <v>0</v>
      </c>
      <c r="Q141" s="203">
        <v>0</v>
      </c>
      <c r="R141" s="203">
        <f>Q141*H141</f>
        <v>0</v>
      </c>
      <c r="S141" s="203">
        <v>0</v>
      </c>
      <c r="T141" s="204">
        <f>S141*H141</f>
        <v>0</v>
      </c>
      <c r="U141" s="35"/>
      <c r="V141" s="35"/>
      <c r="W141" s="35"/>
      <c r="X141" s="35"/>
      <c r="Y141" s="35"/>
      <c r="Z141" s="35"/>
      <c r="AA141" s="35"/>
      <c r="AB141" s="35"/>
      <c r="AC141" s="35"/>
      <c r="AD141" s="35"/>
      <c r="AE141" s="35"/>
      <c r="AR141" s="205" t="s">
        <v>373</v>
      </c>
      <c r="AT141" s="205" t="s">
        <v>368</v>
      </c>
      <c r="AU141" s="205" t="s">
        <v>88</v>
      </c>
      <c r="AY141" s="18" t="s">
        <v>365</v>
      </c>
      <c r="BE141" s="206">
        <f>IF(N141="základní",J141,0)</f>
        <v>0</v>
      </c>
      <c r="BF141" s="206">
        <f>IF(N141="snížená",J141,0)</f>
        <v>0</v>
      </c>
      <c r="BG141" s="206">
        <f>IF(N141="zákl. přenesená",J141,0)</f>
        <v>0</v>
      </c>
      <c r="BH141" s="206">
        <f>IF(N141="sníž. přenesená",J141,0)</f>
        <v>0</v>
      </c>
      <c r="BI141" s="206">
        <f>IF(N141="nulová",J141,0)</f>
        <v>0</v>
      </c>
      <c r="BJ141" s="18" t="s">
        <v>88</v>
      </c>
      <c r="BK141" s="206">
        <f>ROUND(I141*H141,2)</f>
        <v>0</v>
      </c>
      <c r="BL141" s="18" t="s">
        <v>373</v>
      </c>
      <c r="BM141" s="205" t="s">
        <v>425</v>
      </c>
    </row>
    <row r="142" spans="1:65" s="2" customFormat="1" ht="19.5">
      <c r="A142" s="35"/>
      <c r="B142" s="36"/>
      <c r="C142" s="37"/>
      <c r="D142" s="209" t="s">
        <v>1270</v>
      </c>
      <c r="E142" s="37"/>
      <c r="F142" s="275" t="s">
        <v>5284</v>
      </c>
      <c r="G142" s="37"/>
      <c r="H142" s="37"/>
      <c r="I142" s="276"/>
      <c r="J142" s="37"/>
      <c r="K142" s="37"/>
      <c r="L142" s="40"/>
      <c r="M142" s="261"/>
      <c r="N142" s="262"/>
      <c r="O142" s="72"/>
      <c r="P142" s="72"/>
      <c r="Q142" s="72"/>
      <c r="R142" s="72"/>
      <c r="S142" s="72"/>
      <c r="T142" s="73"/>
      <c r="U142" s="35"/>
      <c r="V142" s="35"/>
      <c r="W142" s="35"/>
      <c r="X142" s="35"/>
      <c r="Y142" s="35"/>
      <c r="Z142" s="35"/>
      <c r="AA142" s="35"/>
      <c r="AB142" s="35"/>
      <c r="AC142" s="35"/>
      <c r="AD142" s="35"/>
      <c r="AE142" s="35"/>
      <c r="AT142" s="18" t="s">
        <v>1270</v>
      </c>
      <c r="AU142" s="18" t="s">
        <v>88</v>
      </c>
    </row>
    <row r="143" spans="1:65" s="2" customFormat="1" ht="21.75" customHeight="1">
      <c r="A143" s="35"/>
      <c r="B143" s="36"/>
      <c r="C143" s="240" t="s">
        <v>366</v>
      </c>
      <c r="D143" s="240" t="s">
        <v>432</v>
      </c>
      <c r="E143" s="241" t="s">
        <v>5285</v>
      </c>
      <c r="F143" s="242" t="s">
        <v>5286</v>
      </c>
      <c r="G143" s="243" t="s">
        <v>371</v>
      </c>
      <c r="H143" s="244">
        <v>136.494</v>
      </c>
      <c r="I143" s="245"/>
      <c r="J143" s="246">
        <f>ROUND(I143*H143,2)</f>
        <v>0</v>
      </c>
      <c r="K143" s="242" t="s">
        <v>1</v>
      </c>
      <c r="L143" s="247"/>
      <c r="M143" s="248" t="s">
        <v>1</v>
      </c>
      <c r="N143" s="249" t="s">
        <v>46</v>
      </c>
      <c r="O143" s="72"/>
      <c r="P143" s="203">
        <f>O143*H143</f>
        <v>0</v>
      </c>
      <c r="Q143" s="203">
        <v>0</v>
      </c>
      <c r="R143" s="203">
        <f>Q143*H143</f>
        <v>0</v>
      </c>
      <c r="S143" s="203">
        <v>0</v>
      </c>
      <c r="T143" s="204">
        <f>S143*H143</f>
        <v>0</v>
      </c>
      <c r="U143" s="35"/>
      <c r="V143" s="35"/>
      <c r="W143" s="35"/>
      <c r="X143" s="35"/>
      <c r="Y143" s="35"/>
      <c r="Z143" s="35"/>
      <c r="AA143" s="35"/>
      <c r="AB143" s="35"/>
      <c r="AC143" s="35"/>
      <c r="AD143" s="35"/>
      <c r="AE143" s="35"/>
      <c r="AR143" s="205" t="s">
        <v>411</v>
      </c>
      <c r="AT143" s="205" t="s">
        <v>432</v>
      </c>
      <c r="AU143" s="205" t="s">
        <v>88</v>
      </c>
      <c r="AY143" s="18" t="s">
        <v>365</v>
      </c>
      <c r="BE143" s="206">
        <f>IF(N143="základní",J143,0)</f>
        <v>0</v>
      </c>
      <c r="BF143" s="206">
        <f>IF(N143="snížená",J143,0)</f>
        <v>0</v>
      </c>
      <c r="BG143" s="206">
        <f>IF(N143="zákl. přenesená",J143,0)</f>
        <v>0</v>
      </c>
      <c r="BH143" s="206">
        <f>IF(N143="sníž. přenesená",J143,0)</f>
        <v>0</v>
      </c>
      <c r="BI143" s="206">
        <f>IF(N143="nulová",J143,0)</f>
        <v>0</v>
      </c>
      <c r="BJ143" s="18" t="s">
        <v>88</v>
      </c>
      <c r="BK143" s="206">
        <f>ROUND(I143*H143,2)</f>
        <v>0</v>
      </c>
      <c r="BL143" s="18" t="s">
        <v>373</v>
      </c>
      <c r="BM143" s="205" t="s">
        <v>439</v>
      </c>
    </row>
    <row r="144" spans="1:65" s="13" customFormat="1">
      <c r="B144" s="207"/>
      <c r="C144" s="208"/>
      <c r="D144" s="209" t="s">
        <v>375</v>
      </c>
      <c r="E144" s="210" t="s">
        <v>1</v>
      </c>
      <c r="F144" s="211" t="s">
        <v>5287</v>
      </c>
      <c r="G144" s="208"/>
      <c r="H144" s="210" t="s">
        <v>1</v>
      </c>
      <c r="I144" s="212"/>
      <c r="J144" s="208"/>
      <c r="K144" s="208"/>
      <c r="L144" s="213"/>
      <c r="M144" s="214"/>
      <c r="N144" s="215"/>
      <c r="O144" s="215"/>
      <c r="P144" s="215"/>
      <c r="Q144" s="215"/>
      <c r="R144" s="215"/>
      <c r="S144" s="215"/>
      <c r="T144" s="216"/>
      <c r="AT144" s="217" t="s">
        <v>375</v>
      </c>
      <c r="AU144" s="217" t="s">
        <v>88</v>
      </c>
      <c r="AV144" s="13" t="s">
        <v>88</v>
      </c>
      <c r="AW144" s="13" t="s">
        <v>36</v>
      </c>
      <c r="AX144" s="13" t="s">
        <v>81</v>
      </c>
      <c r="AY144" s="217" t="s">
        <v>365</v>
      </c>
    </row>
    <row r="145" spans="1:65" s="13" customFormat="1">
      <c r="B145" s="207"/>
      <c r="C145" s="208"/>
      <c r="D145" s="209" t="s">
        <v>375</v>
      </c>
      <c r="E145" s="210" t="s">
        <v>1</v>
      </c>
      <c r="F145" s="211" t="s">
        <v>5288</v>
      </c>
      <c r="G145" s="208"/>
      <c r="H145" s="210" t="s">
        <v>1</v>
      </c>
      <c r="I145" s="212"/>
      <c r="J145" s="208"/>
      <c r="K145" s="208"/>
      <c r="L145" s="213"/>
      <c r="M145" s="214"/>
      <c r="N145" s="215"/>
      <c r="O145" s="215"/>
      <c r="P145" s="215"/>
      <c r="Q145" s="215"/>
      <c r="R145" s="215"/>
      <c r="S145" s="215"/>
      <c r="T145" s="216"/>
      <c r="AT145" s="217" t="s">
        <v>375</v>
      </c>
      <c r="AU145" s="217" t="s">
        <v>88</v>
      </c>
      <c r="AV145" s="13" t="s">
        <v>88</v>
      </c>
      <c r="AW145" s="13" t="s">
        <v>36</v>
      </c>
      <c r="AX145" s="13" t="s">
        <v>81</v>
      </c>
      <c r="AY145" s="217" t="s">
        <v>365</v>
      </c>
    </row>
    <row r="146" spans="1:65" s="14" customFormat="1">
      <c r="B146" s="218"/>
      <c r="C146" s="219"/>
      <c r="D146" s="209" t="s">
        <v>375</v>
      </c>
      <c r="E146" s="220" t="s">
        <v>1</v>
      </c>
      <c r="F146" s="221" t="s">
        <v>5289</v>
      </c>
      <c r="G146" s="219"/>
      <c r="H146" s="222">
        <v>136.494</v>
      </c>
      <c r="I146" s="223"/>
      <c r="J146" s="219"/>
      <c r="K146" s="219"/>
      <c r="L146" s="224"/>
      <c r="M146" s="225"/>
      <c r="N146" s="226"/>
      <c r="O146" s="226"/>
      <c r="P146" s="226"/>
      <c r="Q146" s="226"/>
      <c r="R146" s="226"/>
      <c r="S146" s="226"/>
      <c r="T146" s="227"/>
      <c r="AT146" s="228" t="s">
        <v>375</v>
      </c>
      <c r="AU146" s="228" t="s">
        <v>88</v>
      </c>
      <c r="AV146" s="14" t="s">
        <v>90</v>
      </c>
      <c r="AW146" s="14" t="s">
        <v>36</v>
      </c>
      <c r="AX146" s="14" t="s">
        <v>81</v>
      </c>
      <c r="AY146" s="228" t="s">
        <v>365</v>
      </c>
    </row>
    <row r="147" spans="1:65" s="15" customFormat="1">
      <c r="B147" s="229"/>
      <c r="C147" s="230"/>
      <c r="D147" s="209" t="s">
        <v>375</v>
      </c>
      <c r="E147" s="231" t="s">
        <v>1</v>
      </c>
      <c r="F147" s="232" t="s">
        <v>379</v>
      </c>
      <c r="G147" s="230"/>
      <c r="H147" s="233">
        <v>136.494</v>
      </c>
      <c r="I147" s="234"/>
      <c r="J147" s="230"/>
      <c r="K147" s="230"/>
      <c r="L147" s="235"/>
      <c r="M147" s="236"/>
      <c r="N147" s="237"/>
      <c r="O147" s="237"/>
      <c r="P147" s="237"/>
      <c r="Q147" s="237"/>
      <c r="R147" s="237"/>
      <c r="S147" s="237"/>
      <c r="T147" s="238"/>
      <c r="AT147" s="239" t="s">
        <v>375</v>
      </c>
      <c r="AU147" s="239" t="s">
        <v>88</v>
      </c>
      <c r="AV147" s="15" t="s">
        <v>373</v>
      </c>
      <c r="AW147" s="15" t="s">
        <v>36</v>
      </c>
      <c r="AX147" s="15" t="s">
        <v>88</v>
      </c>
      <c r="AY147" s="239" t="s">
        <v>365</v>
      </c>
    </row>
    <row r="148" spans="1:65" s="2" customFormat="1" ht="24.2" customHeight="1">
      <c r="A148" s="35"/>
      <c r="B148" s="36"/>
      <c r="C148" s="194" t="s">
        <v>405</v>
      </c>
      <c r="D148" s="194" t="s">
        <v>368</v>
      </c>
      <c r="E148" s="195" t="s">
        <v>5290</v>
      </c>
      <c r="F148" s="196" t="s">
        <v>5291</v>
      </c>
      <c r="G148" s="197" t="s">
        <v>371</v>
      </c>
      <c r="H148" s="198">
        <v>136.494</v>
      </c>
      <c r="I148" s="199"/>
      <c r="J148" s="200">
        <f>ROUND(I148*H148,2)</f>
        <v>0</v>
      </c>
      <c r="K148" s="196" t="s">
        <v>1</v>
      </c>
      <c r="L148" s="40"/>
      <c r="M148" s="201" t="s">
        <v>1</v>
      </c>
      <c r="N148" s="202" t="s">
        <v>46</v>
      </c>
      <c r="O148" s="72"/>
      <c r="P148" s="203">
        <f>O148*H148</f>
        <v>0</v>
      </c>
      <c r="Q148" s="203">
        <v>0</v>
      </c>
      <c r="R148" s="203">
        <f>Q148*H148</f>
        <v>0</v>
      </c>
      <c r="S148" s="203">
        <v>0</v>
      </c>
      <c r="T148" s="204">
        <f>S148*H148</f>
        <v>0</v>
      </c>
      <c r="U148" s="35"/>
      <c r="V148" s="35"/>
      <c r="W148" s="35"/>
      <c r="X148" s="35"/>
      <c r="Y148" s="35"/>
      <c r="Z148" s="35"/>
      <c r="AA148" s="35"/>
      <c r="AB148" s="35"/>
      <c r="AC148" s="35"/>
      <c r="AD148" s="35"/>
      <c r="AE148" s="35"/>
      <c r="AR148" s="205" t="s">
        <v>373</v>
      </c>
      <c r="AT148" s="205" t="s">
        <v>368</v>
      </c>
      <c r="AU148" s="205" t="s">
        <v>88</v>
      </c>
      <c r="AY148" s="18" t="s">
        <v>365</v>
      </c>
      <c r="BE148" s="206">
        <f>IF(N148="základní",J148,0)</f>
        <v>0</v>
      </c>
      <c r="BF148" s="206">
        <f>IF(N148="snížená",J148,0)</f>
        <v>0</v>
      </c>
      <c r="BG148" s="206">
        <f>IF(N148="zákl. přenesená",J148,0)</f>
        <v>0</v>
      </c>
      <c r="BH148" s="206">
        <f>IF(N148="sníž. přenesená",J148,0)</f>
        <v>0</v>
      </c>
      <c r="BI148" s="206">
        <f>IF(N148="nulová",J148,0)</f>
        <v>0</v>
      </c>
      <c r="BJ148" s="18" t="s">
        <v>88</v>
      </c>
      <c r="BK148" s="206">
        <f>ROUND(I148*H148,2)</f>
        <v>0</v>
      </c>
      <c r="BL148" s="18" t="s">
        <v>373</v>
      </c>
      <c r="BM148" s="205" t="s">
        <v>451</v>
      </c>
    </row>
    <row r="149" spans="1:65" s="2" customFormat="1" ht="19.5">
      <c r="A149" s="35"/>
      <c r="B149" s="36"/>
      <c r="C149" s="37"/>
      <c r="D149" s="209" t="s">
        <v>1270</v>
      </c>
      <c r="E149" s="37"/>
      <c r="F149" s="275" t="s">
        <v>5284</v>
      </c>
      <c r="G149" s="37"/>
      <c r="H149" s="37"/>
      <c r="I149" s="276"/>
      <c r="J149" s="37"/>
      <c r="K149" s="37"/>
      <c r="L149" s="40"/>
      <c r="M149" s="261"/>
      <c r="N149" s="262"/>
      <c r="O149" s="72"/>
      <c r="P149" s="72"/>
      <c r="Q149" s="72"/>
      <c r="R149" s="72"/>
      <c r="S149" s="72"/>
      <c r="T149" s="73"/>
      <c r="U149" s="35"/>
      <c r="V149" s="35"/>
      <c r="W149" s="35"/>
      <c r="X149" s="35"/>
      <c r="Y149" s="35"/>
      <c r="Z149" s="35"/>
      <c r="AA149" s="35"/>
      <c r="AB149" s="35"/>
      <c r="AC149" s="35"/>
      <c r="AD149" s="35"/>
      <c r="AE149" s="35"/>
      <c r="AT149" s="18" t="s">
        <v>1270</v>
      </c>
      <c r="AU149" s="18" t="s">
        <v>88</v>
      </c>
    </row>
    <row r="150" spans="1:65" s="2" customFormat="1" ht="16.5" customHeight="1">
      <c r="A150" s="35"/>
      <c r="B150" s="36"/>
      <c r="C150" s="194" t="s">
        <v>411</v>
      </c>
      <c r="D150" s="194" t="s">
        <v>368</v>
      </c>
      <c r="E150" s="195" t="s">
        <v>5292</v>
      </c>
      <c r="F150" s="196" t="s">
        <v>5293</v>
      </c>
      <c r="G150" s="197" t="s">
        <v>314</v>
      </c>
      <c r="H150" s="198">
        <v>4549.8</v>
      </c>
      <c r="I150" s="199"/>
      <c r="J150" s="200">
        <f>ROUND(I150*H150,2)</f>
        <v>0</v>
      </c>
      <c r="K150" s="196" t="s">
        <v>1</v>
      </c>
      <c r="L150" s="40"/>
      <c r="M150" s="201" t="s">
        <v>1</v>
      </c>
      <c r="N150" s="202" t="s">
        <v>46</v>
      </c>
      <c r="O150" s="72"/>
      <c r="P150" s="203">
        <f>O150*H150</f>
        <v>0</v>
      </c>
      <c r="Q150" s="203">
        <v>0</v>
      </c>
      <c r="R150" s="203">
        <f>Q150*H150</f>
        <v>0</v>
      </c>
      <c r="S150" s="203">
        <v>0</v>
      </c>
      <c r="T150" s="204">
        <f>S150*H150</f>
        <v>0</v>
      </c>
      <c r="U150" s="35"/>
      <c r="V150" s="35"/>
      <c r="W150" s="35"/>
      <c r="X150" s="35"/>
      <c r="Y150" s="35"/>
      <c r="Z150" s="35"/>
      <c r="AA150" s="35"/>
      <c r="AB150" s="35"/>
      <c r="AC150" s="35"/>
      <c r="AD150" s="35"/>
      <c r="AE150" s="35"/>
      <c r="AR150" s="205" t="s">
        <v>373</v>
      </c>
      <c r="AT150" s="205" t="s">
        <v>368</v>
      </c>
      <c r="AU150" s="205" t="s">
        <v>88</v>
      </c>
      <c r="AY150" s="18" t="s">
        <v>365</v>
      </c>
      <c r="BE150" s="206">
        <f>IF(N150="základní",J150,0)</f>
        <v>0</v>
      </c>
      <c r="BF150" s="206">
        <f>IF(N150="snížená",J150,0)</f>
        <v>0</v>
      </c>
      <c r="BG150" s="206">
        <f>IF(N150="zákl. přenesená",J150,0)</f>
        <v>0</v>
      </c>
      <c r="BH150" s="206">
        <f>IF(N150="sníž. přenesená",J150,0)</f>
        <v>0</v>
      </c>
      <c r="BI150" s="206">
        <f>IF(N150="nulová",J150,0)</f>
        <v>0</v>
      </c>
      <c r="BJ150" s="18" t="s">
        <v>88</v>
      </c>
      <c r="BK150" s="206">
        <f>ROUND(I150*H150,2)</f>
        <v>0</v>
      </c>
      <c r="BL150" s="18" t="s">
        <v>373</v>
      </c>
      <c r="BM150" s="205" t="s">
        <v>421</v>
      </c>
    </row>
    <row r="151" spans="1:65" s="2" customFormat="1" ht="19.5">
      <c r="A151" s="35"/>
      <c r="B151" s="36"/>
      <c r="C151" s="37"/>
      <c r="D151" s="209" t="s">
        <v>1270</v>
      </c>
      <c r="E151" s="37"/>
      <c r="F151" s="275" t="s">
        <v>5274</v>
      </c>
      <c r="G151" s="37"/>
      <c r="H151" s="37"/>
      <c r="I151" s="276"/>
      <c r="J151" s="37"/>
      <c r="K151" s="37"/>
      <c r="L151" s="40"/>
      <c r="M151" s="261"/>
      <c r="N151" s="262"/>
      <c r="O151" s="72"/>
      <c r="P151" s="72"/>
      <c r="Q151" s="72"/>
      <c r="R151" s="72"/>
      <c r="S151" s="72"/>
      <c r="T151" s="73"/>
      <c r="U151" s="35"/>
      <c r="V151" s="35"/>
      <c r="W151" s="35"/>
      <c r="X151" s="35"/>
      <c r="Y151" s="35"/>
      <c r="Z151" s="35"/>
      <c r="AA151" s="35"/>
      <c r="AB151" s="35"/>
      <c r="AC151" s="35"/>
      <c r="AD151" s="35"/>
      <c r="AE151" s="35"/>
      <c r="AT151" s="18" t="s">
        <v>1270</v>
      </c>
      <c r="AU151" s="18" t="s">
        <v>88</v>
      </c>
    </row>
    <row r="152" spans="1:65" s="14" customFormat="1">
      <c r="B152" s="218"/>
      <c r="C152" s="219"/>
      <c r="D152" s="209" t="s">
        <v>375</v>
      </c>
      <c r="E152" s="220" t="s">
        <v>1</v>
      </c>
      <c r="F152" s="221" t="s">
        <v>5294</v>
      </c>
      <c r="G152" s="219"/>
      <c r="H152" s="222">
        <v>4549.8</v>
      </c>
      <c r="I152" s="223"/>
      <c r="J152" s="219"/>
      <c r="K152" s="219"/>
      <c r="L152" s="224"/>
      <c r="M152" s="225"/>
      <c r="N152" s="226"/>
      <c r="O152" s="226"/>
      <c r="P152" s="226"/>
      <c r="Q152" s="226"/>
      <c r="R152" s="226"/>
      <c r="S152" s="226"/>
      <c r="T152" s="227"/>
      <c r="AT152" s="228" t="s">
        <v>375</v>
      </c>
      <c r="AU152" s="228" t="s">
        <v>88</v>
      </c>
      <c r="AV152" s="14" t="s">
        <v>90</v>
      </c>
      <c r="AW152" s="14" t="s">
        <v>36</v>
      </c>
      <c r="AX152" s="14" t="s">
        <v>81</v>
      </c>
      <c r="AY152" s="228" t="s">
        <v>365</v>
      </c>
    </row>
    <row r="153" spans="1:65" s="15" customFormat="1">
      <c r="B153" s="229"/>
      <c r="C153" s="230"/>
      <c r="D153" s="209" t="s">
        <v>375</v>
      </c>
      <c r="E153" s="231" t="s">
        <v>1</v>
      </c>
      <c r="F153" s="232" t="s">
        <v>379</v>
      </c>
      <c r="G153" s="230"/>
      <c r="H153" s="233">
        <v>4549.8</v>
      </c>
      <c r="I153" s="234"/>
      <c r="J153" s="230"/>
      <c r="K153" s="230"/>
      <c r="L153" s="235"/>
      <c r="M153" s="236"/>
      <c r="N153" s="237"/>
      <c r="O153" s="237"/>
      <c r="P153" s="237"/>
      <c r="Q153" s="237"/>
      <c r="R153" s="237"/>
      <c r="S153" s="237"/>
      <c r="T153" s="238"/>
      <c r="AT153" s="239" t="s">
        <v>375</v>
      </c>
      <c r="AU153" s="239" t="s">
        <v>88</v>
      </c>
      <c r="AV153" s="15" t="s">
        <v>373</v>
      </c>
      <c r="AW153" s="15" t="s">
        <v>36</v>
      </c>
      <c r="AX153" s="15" t="s">
        <v>88</v>
      </c>
      <c r="AY153" s="239" t="s">
        <v>365</v>
      </c>
    </row>
    <row r="154" spans="1:65" s="2" customFormat="1" ht="16.5" customHeight="1">
      <c r="A154" s="35"/>
      <c r="B154" s="36"/>
      <c r="C154" s="240" t="s">
        <v>400</v>
      </c>
      <c r="D154" s="240" t="s">
        <v>432</v>
      </c>
      <c r="E154" s="241" t="s">
        <v>5295</v>
      </c>
      <c r="F154" s="242" t="s">
        <v>5296</v>
      </c>
      <c r="G154" s="243" t="s">
        <v>371</v>
      </c>
      <c r="H154" s="244">
        <v>20.474</v>
      </c>
      <c r="I154" s="245"/>
      <c r="J154" s="246">
        <f>ROUND(I154*H154,2)</f>
        <v>0</v>
      </c>
      <c r="K154" s="242" t="s">
        <v>1</v>
      </c>
      <c r="L154" s="247"/>
      <c r="M154" s="248" t="s">
        <v>1</v>
      </c>
      <c r="N154" s="249" t="s">
        <v>46</v>
      </c>
      <c r="O154" s="72"/>
      <c r="P154" s="203">
        <f>O154*H154</f>
        <v>0</v>
      </c>
      <c r="Q154" s="203">
        <v>0</v>
      </c>
      <c r="R154" s="203">
        <f>Q154*H154</f>
        <v>0</v>
      </c>
      <c r="S154" s="203">
        <v>0</v>
      </c>
      <c r="T154" s="204">
        <f>S154*H154</f>
        <v>0</v>
      </c>
      <c r="U154" s="35"/>
      <c r="V154" s="35"/>
      <c r="W154" s="35"/>
      <c r="X154" s="35"/>
      <c r="Y154" s="35"/>
      <c r="Z154" s="35"/>
      <c r="AA154" s="35"/>
      <c r="AB154" s="35"/>
      <c r="AC154" s="35"/>
      <c r="AD154" s="35"/>
      <c r="AE154" s="35"/>
      <c r="AR154" s="205" t="s">
        <v>411</v>
      </c>
      <c r="AT154" s="205" t="s">
        <v>432</v>
      </c>
      <c r="AU154" s="205" t="s">
        <v>88</v>
      </c>
      <c r="AY154" s="18" t="s">
        <v>365</v>
      </c>
      <c r="BE154" s="206">
        <f>IF(N154="základní",J154,0)</f>
        <v>0</v>
      </c>
      <c r="BF154" s="206">
        <f>IF(N154="snížená",J154,0)</f>
        <v>0</v>
      </c>
      <c r="BG154" s="206">
        <f>IF(N154="zákl. přenesená",J154,0)</f>
        <v>0</v>
      </c>
      <c r="BH154" s="206">
        <f>IF(N154="sníž. přenesená",J154,0)</f>
        <v>0</v>
      </c>
      <c r="BI154" s="206">
        <f>IF(N154="nulová",J154,0)</f>
        <v>0</v>
      </c>
      <c r="BJ154" s="18" t="s">
        <v>88</v>
      </c>
      <c r="BK154" s="206">
        <f>ROUND(I154*H154,2)</f>
        <v>0</v>
      </c>
      <c r="BL154" s="18" t="s">
        <v>373</v>
      </c>
      <c r="BM154" s="205" t="s">
        <v>474</v>
      </c>
    </row>
    <row r="155" spans="1:65" s="2" customFormat="1" ht="19.5">
      <c r="A155" s="35"/>
      <c r="B155" s="36"/>
      <c r="C155" s="37"/>
      <c r="D155" s="209" t="s">
        <v>1270</v>
      </c>
      <c r="E155" s="37"/>
      <c r="F155" s="275" t="s">
        <v>5274</v>
      </c>
      <c r="G155" s="37"/>
      <c r="H155" s="37"/>
      <c r="I155" s="276"/>
      <c r="J155" s="37"/>
      <c r="K155" s="37"/>
      <c r="L155" s="40"/>
      <c r="M155" s="261"/>
      <c r="N155" s="262"/>
      <c r="O155" s="72"/>
      <c r="P155" s="72"/>
      <c r="Q155" s="72"/>
      <c r="R155" s="72"/>
      <c r="S155" s="72"/>
      <c r="T155" s="73"/>
      <c r="U155" s="35"/>
      <c r="V155" s="35"/>
      <c r="W155" s="35"/>
      <c r="X155" s="35"/>
      <c r="Y155" s="35"/>
      <c r="Z155" s="35"/>
      <c r="AA155" s="35"/>
      <c r="AB155" s="35"/>
      <c r="AC155" s="35"/>
      <c r="AD155" s="35"/>
      <c r="AE155" s="35"/>
      <c r="AT155" s="18" t="s">
        <v>1270</v>
      </c>
      <c r="AU155" s="18" t="s">
        <v>88</v>
      </c>
    </row>
    <row r="156" spans="1:65" s="13" customFormat="1">
      <c r="B156" s="207"/>
      <c r="C156" s="208"/>
      <c r="D156" s="209" t="s">
        <v>375</v>
      </c>
      <c r="E156" s="210" t="s">
        <v>1</v>
      </c>
      <c r="F156" s="211" t="s">
        <v>5297</v>
      </c>
      <c r="G156" s="208"/>
      <c r="H156" s="210" t="s">
        <v>1</v>
      </c>
      <c r="I156" s="212"/>
      <c r="J156" s="208"/>
      <c r="K156" s="208"/>
      <c r="L156" s="213"/>
      <c r="M156" s="214"/>
      <c r="N156" s="215"/>
      <c r="O156" s="215"/>
      <c r="P156" s="215"/>
      <c r="Q156" s="215"/>
      <c r="R156" s="215"/>
      <c r="S156" s="215"/>
      <c r="T156" s="216"/>
      <c r="AT156" s="217" t="s">
        <v>375</v>
      </c>
      <c r="AU156" s="217" t="s">
        <v>88</v>
      </c>
      <c r="AV156" s="13" t="s">
        <v>88</v>
      </c>
      <c r="AW156" s="13" t="s">
        <v>36</v>
      </c>
      <c r="AX156" s="13" t="s">
        <v>81</v>
      </c>
      <c r="AY156" s="217" t="s">
        <v>365</v>
      </c>
    </row>
    <row r="157" spans="1:65" s="14" customFormat="1">
      <c r="B157" s="218"/>
      <c r="C157" s="219"/>
      <c r="D157" s="209" t="s">
        <v>375</v>
      </c>
      <c r="E157" s="220" t="s">
        <v>1</v>
      </c>
      <c r="F157" s="221" t="s">
        <v>5298</v>
      </c>
      <c r="G157" s="219"/>
      <c r="H157" s="222">
        <v>20.474</v>
      </c>
      <c r="I157" s="223"/>
      <c r="J157" s="219"/>
      <c r="K157" s="219"/>
      <c r="L157" s="224"/>
      <c r="M157" s="225"/>
      <c r="N157" s="226"/>
      <c r="O157" s="226"/>
      <c r="P157" s="226"/>
      <c r="Q157" s="226"/>
      <c r="R157" s="226"/>
      <c r="S157" s="226"/>
      <c r="T157" s="227"/>
      <c r="AT157" s="228" t="s">
        <v>375</v>
      </c>
      <c r="AU157" s="228" t="s">
        <v>88</v>
      </c>
      <c r="AV157" s="14" t="s">
        <v>90</v>
      </c>
      <c r="AW157" s="14" t="s">
        <v>36</v>
      </c>
      <c r="AX157" s="14" t="s">
        <v>81</v>
      </c>
      <c r="AY157" s="228" t="s">
        <v>365</v>
      </c>
    </row>
    <row r="158" spans="1:65" s="15" customFormat="1">
      <c r="B158" s="229"/>
      <c r="C158" s="230"/>
      <c r="D158" s="209" t="s">
        <v>375</v>
      </c>
      <c r="E158" s="231" t="s">
        <v>1</v>
      </c>
      <c r="F158" s="232" t="s">
        <v>379</v>
      </c>
      <c r="G158" s="230"/>
      <c r="H158" s="233">
        <v>20.474</v>
      </c>
      <c r="I158" s="234"/>
      <c r="J158" s="230"/>
      <c r="K158" s="230"/>
      <c r="L158" s="235"/>
      <c r="M158" s="236"/>
      <c r="N158" s="237"/>
      <c r="O158" s="237"/>
      <c r="P158" s="237"/>
      <c r="Q158" s="237"/>
      <c r="R158" s="237"/>
      <c r="S158" s="237"/>
      <c r="T158" s="238"/>
      <c r="AT158" s="239" t="s">
        <v>375</v>
      </c>
      <c r="AU158" s="239" t="s">
        <v>88</v>
      </c>
      <c r="AV158" s="15" t="s">
        <v>373</v>
      </c>
      <c r="AW158" s="15" t="s">
        <v>36</v>
      </c>
      <c r="AX158" s="15" t="s">
        <v>88</v>
      </c>
      <c r="AY158" s="239" t="s">
        <v>365</v>
      </c>
    </row>
    <row r="159" spans="1:65" s="2" customFormat="1" ht="16.5" customHeight="1">
      <c r="A159" s="35"/>
      <c r="B159" s="36"/>
      <c r="C159" s="240" t="s">
        <v>425</v>
      </c>
      <c r="D159" s="240" t="s">
        <v>432</v>
      </c>
      <c r="E159" s="241" t="s">
        <v>5299</v>
      </c>
      <c r="F159" s="242" t="s">
        <v>5300</v>
      </c>
      <c r="G159" s="243" t="s">
        <v>1588</v>
      </c>
      <c r="H159" s="244">
        <v>9.0990000000000002</v>
      </c>
      <c r="I159" s="245"/>
      <c r="J159" s="246">
        <f>ROUND(I159*H159,2)</f>
        <v>0</v>
      </c>
      <c r="K159" s="242" t="s">
        <v>1</v>
      </c>
      <c r="L159" s="247"/>
      <c r="M159" s="248" t="s">
        <v>1</v>
      </c>
      <c r="N159" s="249" t="s">
        <v>46</v>
      </c>
      <c r="O159" s="72"/>
      <c r="P159" s="203">
        <f>O159*H159</f>
        <v>0</v>
      </c>
      <c r="Q159" s="203">
        <v>0</v>
      </c>
      <c r="R159" s="203">
        <f>Q159*H159</f>
        <v>0</v>
      </c>
      <c r="S159" s="203">
        <v>0</v>
      </c>
      <c r="T159" s="204">
        <f>S159*H159</f>
        <v>0</v>
      </c>
      <c r="U159" s="35"/>
      <c r="V159" s="35"/>
      <c r="W159" s="35"/>
      <c r="X159" s="35"/>
      <c r="Y159" s="35"/>
      <c r="Z159" s="35"/>
      <c r="AA159" s="35"/>
      <c r="AB159" s="35"/>
      <c r="AC159" s="35"/>
      <c r="AD159" s="35"/>
      <c r="AE159" s="35"/>
      <c r="AR159" s="205" t="s">
        <v>411</v>
      </c>
      <c r="AT159" s="205" t="s">
        <v>432</v>
      </c>
      <c r="AU159" s="205" t="s">
        <v>88</v>
      </c>
      <c r="AY159" s="18" t="s">
        <v>365</v>
      </c>
      <c r="BE159" s="206">
        <f>IF(N159="základní",J159,0)</f>
        <v>0</v>
      </c>
      <c r="BF159" s="206">
        <f>IF(N159="snížená",J159,0)</f>
        <v>0</v>
      </c>
      <c r="BG159" s="206">
        <f>IF(N159="zákl. přenesená",J159,0)</f>
        <v>0</v>
      </c>
      <c r="BH159" s="206">
        <f>IF(N159="sníž. přenesená",J159,0)</f>
        <v>0</v>
      </c>
      <c r="BI159" s="206">
        <f>IF(N159="nulová",J159,0)</f>
        <v>0</v>
      </c>
      <c r="BJ159" s="18" t="s">
        <v>88</v>
      </c>
      <c r="BK159" s="206">
        <f>ROUND(I159*H159,2)</f>
        <v>0</v>
      </c>
      <c r="BL159" s="18" t="s">
        <v>373</v>
      </c>
      <c r="BM159" s="205" t="s">
        <v>484</v>
      </c>
    </row>
    <row r="160" spans="1:65" s="2" customFormat="1" ht="19.5">
      <c r="A160" s="35"/>
      <c r="B160" s="36"/>
      <c r="C160" s="37"/>
      <c r="D160" s="209" t="s">
        <v>1270</v>
      </c>
      <c r="E160" s="37"/>
      <c r="F160" s="275" t="s">
        <v>5274</v>
      </c>
      <c r="G160" s="37"/>
      <c r="H160" s="37"/>
      <c r="I160" s="276"/>
      <c r="J160" s="37"/>
      <c r="K160" s="37"/>
      <c r="L160" s="40"/>
      <c r="M160" s="261"/>
      <c r="N160" s="262"/>
      <c r="O160" s="72"/>
      <c r="P160" s="72"/>
      <c r="Q160" s="72"/>
      <c r="R160" s="72"/>
      <c r="S160" s="72"/>
      <c r="T160" s="73"/>
      <c r="U160" s="35"/>
      <c r="V160" s="35"/>
      <c r="W160" s="35"/>
      <c r="X160" s="35"/>
      <c r="Y160" s="35"/>
      <c r="Z160" s="35"/>
      <c r="AA160" s="35"/>
      <c r="AB160" s="35"/>
      <c r="AC160" s="35"/>
      <c r="AD160" s="35"/>
      <c r="AE160" s="35"/>
      <c r="AT160" s="18" t="s">
        <v>1270</v>
      </c>
      <c r="AU160" s="18" t="s">
        <v>88</v>
      </c>
    </row>
    <row r="161" spans="1:65" s="2" customFormat="1" ht="16.5" customHeight="1">
      <c r="A161" s="35"/>
      <c r="B161" s="36"/>
      <c r="C161" s="240" t="s">
        <v>431</v>
      </c>
      <c r="D161" s="240" t="s">
        <v>432</v>
      </c>
      <c r="E161" s="241" t="s">
        <v>5301</v>
      </c>
      <c r="F161" s="242" t="s">
        <v>5302</v>
      </c>
      <c r="G161" s="243" t="s">
        <v>700</v>
      </c>
      <c r="H161" s="244">
        <v>4.5490000000000004</v>
      </c>
      <c r="I161" s="245"/>
      <c r="J161" s="246">
        <f>ROUND(I161*H161,2)</f>
        <v>0</v>
      </c>
      <c r="K161" s="242" t="s">
        <v>1</v>
      </c>
      <c r="L161" s="247"/>
      <c r="M161" s="248" t="s">
        <v>1</v>
      </c>
      <c r="N161" s="249" t="s">
        <v>46</v>
      </c>
      <c r="O161" s="72"/>
      <c r="P161" s="203">
        <f>O161*H161</f>
        <v>0</v>
      </c>
      <c r="Q161" s="203">
        <v>0</v>
      </c>
      <c r="R161" s="203">
        <f>Q161*H161</f>
        <v>0</v>
      </c>
      <c r="S161" s="203">
        <v>0</v>
      </c>
      <c r="T161" s="204">
        <f>S161*H161</f>
        <v>0</v>
      </c>
      <c r="U161" s="35"/>
      <c r="V161" s="35"/>
      <c r="W161" s="35"/>
      <c r="X161" s="35"/>
      <c r="Y161" s="35"/>
      <c r="Z161" s="35"/>
      <c r="AA161" s="35"/>
      <c r="AB161" s="35"/>
      <c r="AC161" s="35"/>
      <c r="AD161" s="35"/>
      <c r="AE161" s="35"/>
      <c r="AR161" s="205" t="s">
        <v>411</v>
      </c>
      <c r="AT161" s="205" t="s">
        <v>432</v>
      </c>
      <c r="AU161" s="205" t="s">
        <v>88</v>
      </c>
      <c r="AY161" s="18" t="s">
        <v>365</v>
      </c>
      <c r="BE161" s="206">
        <f>IF(N161="základní",J161,0)</f>
        <v>0</v>
      </c>
      <c r="BF161" s="206">
        <f>IF(N161="snížená",J161,0)</f>
        <v>0</v>
      </c>
      <c r="BG161" s="206">
        <f>IF(N161="zákl. přenesená",J161,0)</f>
        <v>0</v>
      </c>
      <c r="BH161" s="206">
        <f>IF(N161="sníž. přenesená",J161,0)</f>
        <v>0</v>
      </c>
      <c r="BI161" s="206">
        <f>IF(N161="nulová",J161,0)</f>
        <v>0</v>
      </c>
      <c r="BJ161" s="18" t="s">
        <v>88</v>
      </c>
      <c r="BK161" s="206">
        <f>ROUND(I161*H161,2)</f>
        <v>0</v>
      </c>
      <c r="BL161" s="18" t="s">
        <v>373</v>
      </c>
      <c r="BM161" s="205" t="s">
        <v>494</v>
      </c>
    </row>
    <row r="162" spans="1:65" s="2" customFormat="1" ht="19.5">
      <c r="A162" s="35"/>
      <c r="B162" s="36"/>
      <c r="C162" s="37"/>
      <c r="D162" s="209" t="s">
        <v>1270</v>
      </c>
      <c r="E162" s="37"/>
      <c r="F162" s="275" t="s">
        <v>5274</v>
      </c>
      <c r="G162" s="37"/>
      <c r="H162" s="37"/>
      <c r="I162" s="276"/>
      <c r="J162" s="37"/>
      <c r="K162" s="37"/>
      <c r="L162" s="40"/>
      <c r="M162" s="261"/>
      <c r="N162" s="262"/>
      <c r="O162" s="72"/>
      <c r="P162" s="72"/>
      <c r="Q162" s="72"/>
      <c r="R162" s="72"/>
      <c r="S162" s="72"/>
      <c r="T162" s="73"/>
      <c r="U162" s="35"/>
      <c r="V162" s="35"/>
      <c r="W162" s="35"/>
      <c r="X162" s="35"/>
      <c r="Y162" s="35"/>
      <c r="Z162" s="35"/>
      <c r="AA162" s="35"/>
      <c r="AB162" s="35"/>
      <c r="AC162" s="35"/>
      <c r="AD162" s="35"/>
      <c r="AE162" s="35"/>
      <c r="AT162" s="18" t="s">
        <v>1270</v>
      </c>
      <c r="AU162" s="18" t="s">
        <v>88</v>
      </c>
    </row>
    <row r="163" spans="1:65" s="12" customFormat="1" ht="25.9" customHeight="1">
      <c r="B163" s="179"/>
      <c r="C163" s="180"/>
      <c r="D163" s="181" t="s">
        <v>80</v>
      </c>
      <c r="E163" s="182" t="s">
        <v>905</v>
      </c>
      <c r="F163" s="182" t="s">
        <v>1380</v>
      </c>
      <c r="G163" s="180"/>
      <c r="H163" s="180"/>
      <c r="I163" s="183"/>
      <c r="J163" s="167">
        <f>BK163</f>
        <v>0</v>
      </c>
      <c r="K163" s="180"/>
      <c r="L163" s="184"/>
      <c r="M163" s="185"/>
      <c r="N163" s="186"/>
      <c r="O163" s="186"/>
      <c r="P163" s="187">
        <f>SUM(P164:P167)</f>
        <v>0</v>
      </c>
      <c r="Q163" s="186"/>
      <c r="R163" s="187">
        <f>SUM(R164:R167)</f>
        <v>0</v>
      </c>
      <c r="S163" s="186"/>
      <c r="T163" s="188">
        <f>SUM(T164:T167)</f>
        <v>0</v>
      </c>
      <c r="AR163" s="189" t="s">
        <v>88</v>
      </c>
      <c r="AT163" s="190" t="s">
        <v>80</v>
      </c>
      <c r="AU163" s="190" t="s">
        <v>81</v>
      </c>
      <c r="AY163" s="189" t="s">
        <v>365</v>
      </c>
      <c r="BK163" s="191">
        <f>SUM(BK164:BK167)</f>
        <v>0</v>
      </c>
    </row>
    <row r="164" spans="1:65" s="2" customFormat="1" ht="24.2" customHeight="1">
      <c r="A164" s="35"/>
      <c r="B164" s="36"/>
      <c r="C164" s="194" t="s">
        <v>439</v>
      </c>
      <c r="D164" s="194" t="s">
        <v>368</v>
      </c>
      <c r="E164" s="195" t="s">
        <v>4919</v>
      </c>
      <c r="F164" s="196" t="s">
        <v>5303</v>
      </c>
      <c r="G164" s="197" t="s">
        <v>389</v>
      </c>
      <c r="H164" s="198">
        <v>0</v>
      </c>
      <c r="I164" s="199"/>
      <c r="J164" s="200">
        <f>ROUND(I164*H164,2)</f>
        <v>0</v>
      </c>
      <c r="K164" s="196" t="s">
        <v>1</v>
      </c>
      <c r="L164" s="40"/>
      <c r="M164" s="201" t="s">
        <v>1</v>
      </c>
      <c r="N164" s="202" t="s">
        <v>46</v>
      </c>
      <c r="O164" s="72"/>
      <c r="P164" s="203">
        <f>O164*H164</f>
        <v>0</v>
      </c>
      <c r="Q164" s="203">
        <v>0</v>
      </c>
      <c r="R164" s="203">
        <f>Q164*H164</f>
        <v>0</v>
      </c>
      <c r="S164" s="203">
        <v>0</v>
      </c>
      <c r="T164" s="204">
        <f>S164*H164</f>
        <v>0</v>
      </c>
      <c r="U164" s="35"/>
      <c r="V164" s="35"/>
      <c r="W164" s="35"/>
      <c r="X164" s="35"/>
      <c r="Y164" s="35"/>
      <c r="Z164" s="35"/>
      <c r="AA164" s="35"/>
      <c r="AB164" s="35"/>
      <c r="AC164" s="35"/>
      <c r="AD164" s="35"/>
      <c r="AE164" s="35"/>
      <c r="AR164" s="205" t="s">
        <v>373</v>
      </c>
      <c r="AT164" s="205" t="s">
        <v>368</v>
      </c>
      <c r="AU164" s="205" t="s">
        <v>88</v>
      </c>
      <c r="AY164" s="18" t="s">
        <v>365</v>
      </c>
      <c r="BE164" s="206">
        <f>IF(N164="základní",J164,0)</f>
        <v>0</v>
      </c>
      <c r="BF164" s="206">
        <f>IF(N164="snížená",J164,0)</f>
        <v>0</v>
      </c>
      <c r="BG164" s="206">
        <f>IF(N164="zákl. přenesená",J164,0)</f>
        <v>0</v>
      </c>
      <c r="BH164" s="206">
        <f>IF(N164="sníž. přenesená",J164,0)</f>
        <v>0</v>
      </c>
      <c r="BI164" s="206">
        <f>IF(N164="nulová",J164,0)</f>
        <v>0</v>
      </c>
      <c r="BJ164" s="18" t="s">
        <v>88</v>
      </c>
      <c r="BK164" s="206">
        <f>ROUND(I164*H164,2)</f>
        <v>0</v>
      </c>
      <c r="BL164" s="18" t="s">
        <v>373</v>
      </c>
      <c r="BM164" s="205" t="s">
        <v>504</v>
      </c>
    </row>
    <row r="165" spans="1:65" s="2" customFormat="1" ht="19.5">
      <c r="A165" s="35"/>
      <c r="B165" s="36"/>
      <c r="C165" s="37"/>
      <c r="D165" s="209" t="s">
        <v>1270</v>
      </c>
      <c r="E165" s="37"/>
      <c r="F165" s="275" t="s">
        <v>5102</v>
      </c>
      <c r="G165" s="37"/>
      <c r="H165" s="37"/>
      <c r="I165" s="276"/>
      <c r="J165" s="37"/>
      <c r="K165" s="37"/>
      <c r="L165" s="40"/>
      <c r="M165" s="261"/>
      <c r="N165" s="262"/>
      <c r="O165" s="72"/>
      <c r="P165" s="72"/>
      <c r="Q165" s="72"/>
      <c r="R165" s="72"/>
      <c r="S165" s="72"/>
      <c r="T165" s="73"/>
      <c r="U165" s="35"/>
      <c r="V165" s="35"/>
      <c r="W165" s="35"/>
      <c r="X165" s="35"/>
      <c r="Y165" s="35"/>
      <c r="Z165" s="35"/>
      <c r="AA165" s="35"/>
      <c r="AB165" s="35"/>
      <c r="AC165" s="35"/>
      <c r="AD165" s="35"/>
      <c r="AE165" s="35"/>
      <c r="AT165" s="18" t="s">
        <v>1270</v>
      </c>
      <c r="AU165" s="18" t="s">
        <v>88</v>
      </c>
    </row>
    <row r="166" spans="1:65" s="2" customFormat="1" ht="55.5" customHeight="1">
      <c r="A166" s="35"/>
      <c r="B166" s="36"/>
      <c r="C166" s="194" t="s">
        <v>445</v>
      </c>
      <c r="D166" s="194" t="s">
        <v>368</v>
      </c>
      <c r="E166" s="195" t="s">
        <v>5304</v>
      </c>
      <c r="F166" s="196" t="s">
        <v>5305</v>
      </c>
      <c r="G166" s="197" t="s">
        <v>389</v>
      </c>
      <c r="H166" s="198">
        <v>0</v>
      </c>
      <c r="I166" s="199"/>
      <c r="J166" s="200">
        <f>ROUND(I166*H166,2)</f>
        <v>0</v>
      </c>
      <c r="K166" s="196" t="s">
        <v>1</v>
      </c>
      <c r="L166" s="40"/>
      <c r="M166" s="201" t="s">
        <v>1</v>
      </c>
      <c r="N166" s="202" t="s">
        <v>46</v>
      </c>
      <c r="O166" s="72"/>
      <c r="P166" s="203">
        <f>O166*H166</f>
        <v>0</v>
      </c>
      <c r="Q166" s="203">
        <v>0</v>
      </c>
      <c r="R166" s="203">
        <f>Q166*H166</f>
        <v>0</v>
      </c>
      <c r="S166" s="203">
        <v>0</v>
      </c>
      <c r="T166" s="204">
        <f>S166*H166</f>
        <v>0</v>
      </c>
      <c r="U166" s="35"/>
      <c r="V166" s="35"/>
      <c r="W166" s="35"/>
      <c r="X166" s="35"/>
      <c r="Y166" s="35"/>
      <c r="Z166" s="35"/>
      <c r="AA166" s="35"/>
      <c r="AB166" s="35"/>
      <c r="AC166" s="35"/>
      <c r="AD166" s="35"/>
      <c r="AE166" s="35"/>
      <c r="AR166" s="205" t="s">
        <v>373</v>
      </c>
      <c r="AT166" s="205" t="s">
        <v>368</v>
      </c>
      <c r="AU166" s="205" t="s">
        <v>88</v>
      </c>
      <c r="AY166" s="18" t="s">
        <v>365</v>
      </c>
      <c r="BE166" s="206">
        <f>IF(N166="základní",J166,0)</f>
        <v>0</v>
      </c>
      <c r="BF166" s="206">
        <f>IF(N166="snížená",J166,0)</f>
        <v>0</v>
      </c>
      <c r="BG166" s="206">
        <f>IF(N166="zákl. přenesená",J166,0)</f>
        <v>0</v>
      </c>
      <c r="BH166" s="206">
        <f>IF(N166="sníž. přenesená",J166,0)</f>
        <v>0</v>
      </c>
      <c r="BI166" s="206">
        <f>IF(N166="nulová",J166,0)</f>
        <v>0</v>
      </c>
      <c r="BJ166" s="18" t="s">
        <v>88</v>
      </c>
      <c r="BK166" s="206">
        <f>ROUND(I166*H166,2)</f>
        <v>0</v>
      </c>
      <c r="BL166" s="18" t="s">
        <v>373</v>
      </c>
      <c r="BM166" s="205" t="s">
        <v>514</v>
      </c>
    </row>
    <row r="167" spans="1:65" s="2" customFormat="1" ht="19.5">
      <c r="A167" s="35"/>
      <c r="B167" s="36"/>
      <c r="C167" s="37"/>
      <c r="D167" s="209" t="s">
        <v>1270</v>
      </c>
      <c r="E167" s="37"/>
      <c r="F167" s="275" t="s">
        <v>5102</v>
      </c>
      <c r="G167" s="37"/>
      <c r="H167" s="37"/>
      <c r="I167" s="276"/>
      <c r="J167" s="37"/>
      <c r="K167" s="37"/>
      <c r="L167" s="40"/>
      <c r="M167" s="261"/>
      <c r="N167" s="262"/>
      <c r="O167" s="72"/>
      <c r="P167" s="72"/>
      <c r="Q167" s="72"/>
      <c r="R167" s="72"/>
      <c r="S167" s="72"/>
      <c r="T167" s="73"/>
      <c r="U167" s="35"/>
      <c r="V167" s="35"/>
      <c r="W167" s="35"/>
      <c r="X167" s="35"/>
      <c r="Y167" s="35"/>
      <c r="Z167" s="35"/>
      <c r="AA167" s="35"/>
      <c r="AB167" s="35"/>
      <c r="AC167" s="35"/>
      <c r="AD167" s="35"/>
      <c r="AE167" s="35"/>
      <c r="AT167" s="18" t="s">
        <v>1270</v>
      </c>
      <c r="AU167" s="18" t="s">
        <v>88</v>
      </c>
    </row>
    <row r="168" spans="1:65" s="2" customFormat="1" ht="49.9" customHeight="1">
      <c r="A168" s="35"/>
      <c r="B168" s="36"/>
      <c r="C168" s="37"/>
      <c r="D168" s="37"/>
      <c r="E168" s="182" t="s">
        <v>1069</v>
      </c>
      <c r="F168" s="182" t="s">
        <v>1070</v>
      </c>
      <c r="G168" s="37"/>
      <c r="H168" s="37"/>
      <c r="I168" s="37"/>
      <c r="J168" s="167">
        <f t="shared" ref="J168:J173" si="0">BK168</f>
        <v>0</v>
      </c>
      <c r="K168" s="37"/>
      <c r="L168" s="40"/>
      <c r="M168" s="261"/>
      <c r="N168" s="262"/>
      <c r="O168" s="72"/>
      <c r="P168" s="72"/>
      <c r="Q168" s="72"/>
      <c r="R168" s="72"/>
      <c r="S168" s="72"/>
      <c r="T168" s="73"/>
      <c r="U168" s="35"/>
      <c r="V168" s="35"/>
      <c r="W168" s="35"/>
      <c r="X168" s="35"/>
      <c r="Y168" s="35"/>
      <c r="Z168" s="35"/>
      <c r="AA168" s="35"/>
      <c r="AB168" s="35"/>
      <c r="AC168" s="35"/>
      <c r="AD168" s="35"/>
      <c r="AE168" s="35"/>
      <c r="AT168" s="18" t="s">
        <v>80</v>
      </c>
      <c r="AU168" s="18" t="s">
        <v>81</v>
      </c>
      <c r="AY168" s="18" t="s">
        <v>1071</v>
      </c>
      <c r="BK168" s="206">
        <f>SUM(BK169:BK173)</f>
        <v>0</v>
      </c>
    </row>
    <row r="169" spans="1:65" s="2" customFormat="1" ht="16.350000000000001" customHeight="1">
      <c r="A169" s="35"/>
      <c r="B169" s="36"/>
      <c r="C169" s="263" t="s">
        <v>1</v>
      </c>
      <c r="D169" s="263" t="s">
        <v>368</v>
      </c>
      <c r="E169" s="264" t="s">
        <v>1</v>
      </c>
      <c r="F169" s="265" t="s">
        <v>1</v>
      </c>
      <c r="G169" s="266" t="s">
        <v>1</v>
      </c>
      <c r="H169" s="267"/>
      <c r="I169" s="268"/>
      <c r="J169" s="269">
        <f t="shared" si="0"/>
        <v>0</v>
      </c>
      <c r="K169" s="270"/>
      <c r="L169" s="40"/>
      <c r="M169" s="271" t="s">
        <v>1</v>
      </c>
      <c r="N169" s="272" t="s">
        <v>46</v>
      </c>
      <c r="O169" s="72"/>
      <c r="P169" s="72"/>
      <c r="Q169" s="72"/>
      <c r="R169" s="72"/>
      <c r="S169" s="72"/>
      <c r="T169" s="73"/>
      <c r="U169" s="35"/>
      <c r="V169" s="35"/>
      <c r="W169" s="35"/>
      <c r="X169" s="35"/>
      <c r="Y169" s="35"/>
      <c r="Z169" s="35"/>
      <c r="AA169" s="35"/>
      <c r="AB169" s="35"/>
      <c r="AC169" s="35"/>
      <c r="AD169" s="35"/>
      <c r="AE169" s="35"/>
      <c r="AT169" s="18" t="s">
        <v>1071</v>
      </c>
      <c r="AU169" s="18" t="s">
        <v>88</v>
      </c>
      <c r="AY169" s="18" t="s">
        <v>1071</v>
      </c>
      <c r="BE169" s="206">
        <f>IF(N169="základní",J169,0)</f>
        <v>0</v>
      </c>
      <c r="BF169" s="206">
        <f>IF(N169="snížená",J169,0)</f>
        <v>0</v>
      </c>
      <c r="BG169" s="206">
        <f>IF(N169="zákl. přenesená",J169,0)</f>
        <v>0</v>
      </c>
      <c r="BH169" s="206">
        <f>IF(N169="sníž. přenesená",J169,0)</f>
        <v>0</v>
      </c>
      <c r="BI169" s="206">
        <f>IF(N169="nulová",J169,0)</f>
        <v>0</v>
      </c>
      <c r="BJ169" s="18" t="s">
        <v>88</v>
      </c>
      <c r="BK169" s="206">
        <f>I169*H169</f>
        <v>0</v>
      </c>
    </row>
    <row r="170" spans="1:65" s="2" customFormat="1" ht="16.350000000000001" customHeight="1">
      <c r="A170" s="35"/>
      <c r="B170" s="36"/>
      <c r="C170" s="263" t="s">
        <v>1</v>
      </c>
      <c r="D170" s="263" t="s">
        <v>368</v>
      </c>
      <c r="E170" s="264" t="s">
        <v>1</v>
      </c>
      <c r="F170" s="265" t="s">
        <v>1</v>
      </c>
      <c r="G170" s="266" t="s">
        <v>1</v>
      </c>
      <c r="H170" s="267"/>
      <c r="I170" s="268"/>
      <c r="J170" s="269">
        <f t="shared" si="0"/>
        <v>0</v>
      </c>
      <c r="K170" s="270"/>
      <c r="L170" s="40"/>
      <c r="M170" s="271" t="s">
        <v>1</v>
      </c>
      <c r="N170" s="272" t="s">
        <v>46</v>
      </c>
      <c r="O170" s="72"/>
      <c r="P170" s="72"/>
      <c r="Q170" s="72"/>
      <c r="R170" s="72"/>
      <c r="S170" s="72"/>
      <c r="T170" s="73"/>
      <c r="U170" s="35"/>
      <c r="V170" s="35"/>
      <c r="W170" s="35"/>
      <c r="X170" s="35"/>
      <c r="Y170" s="35"/>
      <c r="Z170" s="35"/>
      <c r="AA170" s="35"/>
      <c r="AB170" s="35"/>
      <c r="AC170" s="35"/>
      <c r="AD170" s="35"/>
      <c r="AE170" s="35"/>
      <c r="AT170" s="18" t="s">
        <v>1071</v>
      </c>
      <c r="AU170" s="18" t="s">
        <v>88</v>
      </c>
      <c r="AY170" s="18" t="s">
        <v>1071</v>
      </c>
      <c r="BE170" s="206">
        <f>IF(N170="základní",J170,0)</f>
        <v>0</v>
      </c>
      <c r="BF170" s="206">
        <f>IF(N170="snížená",J170,0)</f>
        <v>0</v>
      </c>
      <c r="BG170" s="206">
        <f>IF(N170="zákl. přenesená",J170,0)</f>
        <v>0</v>
      </c>
      <c r="BH170" s="206">
        <f>IF(N170="sníž. přenesená",J170,0)</f>
        <v>0</v>
      </c>
      <c r="BI170" s="206">
        <f>IF(N170="nulová",J170,0)</f>
        <v>0</v>
      </c>
      <c r="BJ170" s="18" t="s">
        <v>88</v>
      </c>
      <c r="BK170" s="206">
        <f>I170*H170</f>
        <v>0</v>
      </c>
    </row>
    <row r="171" spans="1:65" s="2" customFormat="1" ht="16.350000000000001" customHeight="1">
      <c r="A171" s="35"/>
      <c r="B171" s="36"/>
      <c r="C171" s="263" t="s">
        <v>1</v>
      </c>
      <c r="D171" s="263" t="s">
        <v>368</v>
      </c>
      <c r="E171" s="264" t="s">
        <v>1</v>
      </c>
      <c r="F171" s="265" t="s">
        <v>1</v>
      </c>
      <c r="G171" s="266" t="s">
        <v>1</v>
      </c>
      <c r="H171" s="267"/>
      <c r="I171" s="268"/>
      <c r="J171" s="269">
        <f t="shared" si="0"/>
        <v>0</v>
      </c>
      <c r="K171" s="270"/>
      <c r="L171" s="40"/>
      <c r="M171" s="271" t="s">
        <v>1</v>
      </c>
      <c r="N171" s="272" t="s">
        <v>46</v>
      </c>
      <c r="O171" s="72"/>
      <c r="P171" s="72"/>
      <c r="Q171" s="72"/>
      <c r="R171" s="72"/>
      <c r="S171" s="72"/>
      <c r="T171" s="73"/>
      <c r="U171" s="35"/>
      <c r="V171" s="35"/>
      <c r="W171" s="35"/>
      <c r="X171" s="35"/>
      <c r="Y171" s="35"/>
      <c r="Z171" s="35"/>
      <c r="AA171" s="35"/>
      <c r="AB171" s="35"/>
      <c r="AC171" s="35"/>
      <c r="AD171" s="35"/>
      <c r="AE171" s="35"/>
      <c r="AT171" s="18" t="s">
        <v>1071</v>
      </c>
      <c r="AU171" s="18" t="s">
        <v>88</v>
      </c>
      <c r="AY171" s="18" t="s">
        <v>1071</v>
      </c>
      <c r="BE171" s="206">
        <f>IF(N171="základní",J171,0)</f>
        <v>0</v>
      </c>
      <c r="BF171" s="206">
        <f>IF(N171="snížená",J171,0)</f>
        <v>0</v>
      </c>
      <c r="BG171" s="206">
        <f>IF(N171="zákl. přenesená",J171,0)</f>
        <v>0</v>
      </c>
      <c r="BH171" s="206">
        <f>IF(N171="sníž. přenesená",J171,0)</f>
        <v>0</v>
      </c>
      <c r="BI171" s="206">
        <f>IF(N171="nulová",J171,0)</f>
        <v>0</v>
      </c>
      <c r="BJ171" s="18" t="s">
        <v>88</v>
      </c>
      <c r="BK171" s="206">
        <f>I171*H171</f>
        <v>0</v>
      </c>
    </row>
    <row r="172" spans="1:65" s="2" customFormat="1" ht="16.350000000000001" customHeight="1">
      <c r="A172" s="35"/>
      <c r="B172" s="36"/>
      <c r="C172" s="263" t="s">
        <v>1</v>
      </c>
      <c r="D172" s="263" t="s">
        <v>368</v>
      </c>
      <c r="E172" s="264" t="s">
        <v>1</v>
      </c>
      <c r="F172" s="265" t="s">
        <v>1</v>
      </c>
      <c r="G172" s="266" t="s">
        <v>1</v>
      </c>
      <c r="H172" s="267"/>
      <c r="I172" s="268"/>
      <c r="J172" s="269">
        <f t="shared" si="0"/>
        <v>0</v>
      </c>
      <c r="K172" s="270"/>
      <c r="L172" s="40"/>
      <c r="M172" s="271" t="s">
        <v>1</v>
      </c>
      <c r="N172" s="272" t="s">
        <v>46</v>
      </c>
      <c r="O172" s="72"/>
      <c r="P172" s="72"/>
      <c r="Q172" s="72"/>
      <c r="R172" s="72"/>
      <c r="S172" s="72"/>
      <c r="T172" s="73"/>
      <c r="U172" s="35"/>
      <c r="V172" s="35"/>
      <c r="W172" s="35"/>
      <c r="X172" s="35"/>
      <c r="Y172" s="35"/>
      <c r="Z172" s="35"/>
      <c r="AA172" s="35"/>
      <c r="AB172" s="35"/>
      <c r="AC172" s="35"/>
      <c r="AD172" s="35"/>
      <c r="AE172" s="35"/>
      <c r="AT172" s="18" t="s">
        <v>1071</v>
      </c>
      <c r="AU172" s="18" t="s">
        <v>88</v>
      </c>
      <c r="AY172" s="18" t="s">
        <v>1071</v>
      </c>
      <c r="BE172" s="206">
        <f>IF(N172="základní",J172,0)</f>
        <v>0</v>
      </c>
      <c r="BF172" s="206">
        <f>IF(N172="snížená",J172,0)</f>
        <v>0</v>
      </c>
      <c r="BG172" s="206">
        <f>IF(N172="zákl. přenesená",J172,0)</f>
        <v>0</v>
      </c>
      <c r="BH172" s="206">
        <f>IF(N172="sníž. přenesená",J172,0)</f>
        <v>0</v>
      </c>
      <c r="BI172" s="206">
        <f>IF(N172="nulová",J172,0)</f>
        <v>0</v>
      </c>
      <c r="BJ172" s="18" t="s">
        <v>88</v>
      </c>
      <c r="BK172" s="206">
        <f>I172*H172</f>
        <v>0</v>
      </c>
    </row>
    <row r="173" spans="1:65" s="2" customFormat="1" ht="16.350000000000001" customHeight="1">
      <c r="A173" s="35"/>
      <c r="B173" s="36"/>
      <c r="C173" s="263" t="s">
        <v>1</v>
      </c>
      <c r="D173" s="263" t="s">
        <v>368</v>
      </c>
      <c r="E173" s="264" t="s">
        <v>1</v>
      </c>
      <c r="F173" s="265" t="s">
        <v>1</v>
      </c>
      <c r="G173" s="266" t="s">
        <v>1</v>
      </c>
      <c r="H173" s="267"/>
      <c r="I173" s="268"/>
      <c r="J173" s="269">
        <f t="shared" si="0"/>
        <v>0</v>
      </c>
      <c r="K173" s="270"/>
      <c r="L173" s="40"/>
      <c r="M173" s="271" t="s">
        <v>1</v>
      </c>
      <c r="N173" s="272" t="s">
        <v>46</v>
      </c>
      <c r="O173" s="273"/>
      <c r="P173" s="273"/>
      <c r="Q173" s="273"/>
      <c r="R173" s="273"/>
      <c r="S173" s="273"/>
      <c r="T173" s="274"/>
      <c r="U173" s="35"/>
      <c r="V173" s="35"/>
      <c r="W173" s="35"/>
      <c r="X173" s="35"/>
      <c r="Y173" s="35"/>
      <c r="Z173" s="35"/>
      <c r="AA173" s="35"/>
      <c r="AB173" s="35"/>
      <c r="AC173" s="35"/>
      <c r="AD173" s="35"/>
      <c r="AE173" s="35"/>
      <c r="AT173" s="18" t="s">
        <v>1071</v>
      </c>
      <c r="AU173" s="18" t="s">
        <v>88</v>
      </c>
      <c r="AY173" s="18" t="s">
        <v>1071</v>
      </c>
      <c r="BE173" s="206">
        <f>IF(N173="základní",J173,0)</f>
        <v>0</v>
      </c>
      <c r="BF173" s="206">
        <f>IF(N173="snížená",J173,0)</f>
        <v>0</v>
      </c>
      <c r="BG173" s="206">
        <f>IF(N173="zákl. přenesená",J173,0)</f>
        <v>0</v>
      </c>
      <c r="BH173" s="206">
        <f>IF(N173="sníž. přenesená",J173,0)</f>
        <v>0</v>
      </c>
      <c r="BI173" s="206">
        <f>IF(N173="nulová",J173,0)</f>
        <v>0</v>
      </c>
      <c r="BJ173" s="18" t="s">
        <v>88</v>
      </c>
      <c r="BK173" s="206">
        <f>I173*H173</f>
        <v>0</v>
      </c>
    </row>
    <row r="174" spans="1:65" s="2" customFormat="1" ht="6.95" customHeight="1">
      <c r="A174" s="35"/>
      <c r="B174" s="55"/>
      <c r="C174" s="56"/>
      <c r="D174" s="56"/>
      <c r="E174" s="56"/>
      <c r="F174" s="56"/>
      <c r="G174" s="56"/>
      <c r="H174" s="56"/>
      <c r="I174" s="56"/>
      <c r="J174" s="56"/>
      <c r="K174" s="56"/>
      <c r="L174" s="40"/>
      <c r="M174" s="35"/>
      <c r="O174" s="35"/>
      <c r="P174" s="35"/>
      <c r="Q174" s="35"/>
      <c r="R174" s="35"/>
      <c r="S174" s="35"/>
      <c r="T174" s="35"/>
      <c r="U174" s="35"/>
      <c r="V174" s="35"/>
      <c r="W174" s="35"/>
      <c r="X174" s="35"/>
      <c r="Y174" s="35"/>
      <c r="Z174" s="35"/>
      <c r="AA174" s="35"/>
      <c r="AB174" s="35"/>
      <c r="AC174" s="35"/>
      <c r="AD174" s="35"/>
      <c r="AE174" s="35"/>
    </row>
  </sheetData>
  <sheetProtection algorithmName="SHA-512" hashValue="9HXtgnUreXGDeIQq9KKuaU5Yhs/Ice24KWmLdvnSe//ECb8cN504xDLfBjTBIiWFn2UTK+vxAKHaJ4Rx31N4cA==" saltValue="0rUocGy0xR4R1O2fjLBrONi236pghTSw7cQSuZb3zHHWnigtkXb8MaiOCbnTs/8OCaIPr9wemqazzEbNhGQbLQ==" spinCount="100000" sheet="1" objects="1" scenarios="1" formatColumns="0" formatRows="0" autoFilter="0"/>
  <autoFilter ref="C122:K173"/>
  <mergeCells count="12">
    <mergeCell ref="E115:H115"/>
    <mergeCell ref="L2:V2"/>
    <mergeCell ref="E85:H85"/>
    <mergeCell ref="E87:H87"/>
    <mergeCell ref="E89:H89"/>
    <mergeCell ref="E111:H111"/>
    <mergeCell ref="E113:H113"/>
    <mergeCell ref="E7:H7"/>
    <mergeCell ref="E9:H9"/>
    <mergeCell ref="E11:H11"/>
    <mergeCell ref="E20:H20"/>
    <mergeCell ref="E29:H29"/>
  </mergeCells>
  <dataValidations count="2">
    <dataValidation type="list" allowBlank="1" showInputMessage="1" showErrorMessage="1" error="Povoleny jsou hodnoty K, M." sqref="D169:D174">
      <formula1>"K, M"</formula1>
    </dataValidation>
    <dataValidation type="list" allowBlank="1" showInputMessage="1" showErrorMessage="1" error="Povoleny jsou hodnoty základní, snížená, zákl. přenesená, sníž. přenesená, nulová." sqref="N169:N174">
      <formula1>"základní, snížená, zákl. přenesená, sníž. přenesená, nulová"</formula1>
    </dataValidation>
  </dataValidation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BM165"/>
  <sheetViews>
    <sheetView showGridLines="0" workbookViewId="0"/>
  </sheetViews>
  <sheetFormatPr defaultRowHeight="11.2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311"/>
      <c r="M2" s="311"/>
      <c r="N2" s="311"/>
      <c r="O2" s="311"/>
      <c r="P2" s="311"/>
      <c r="Q2" s="311"/>
      <c r="R2" s="311"/>
      <c r="S2" s="311"/>
      <c r="T2" s="311"/>
      <c r="U2" s="311"/>
      <c r="V2" s="311"/>
      <c r="AT2" s="18" t="s">
        <v>242</v>
      </c>
    </row>
    <row r="3" spans="1:46" s="1" customFormat="1" ht="6.95" customHeight="1">
      <c r="B3" s="117"/>
      <c r="C3" s="118"/>
      <c r="D3" s="118"/>
      <c r="E3" s="118"/>
      <c r="F3" s="118"/>
      <c r="G3" s="118"/>
      <c r="H3" s="118"/>
      <c r="I3" s="118"/>
      <c r="J3" s="118"/>
      <c r="K3" s="118"/>
      <c r="L3" s="21"/>
      <c r="AT3" s="18" t="s">
        <v>81</v>
      </c>
    </row>
    <row r="4" spans="1:46" s="1" customFormat="1" ht="24.95" customHeight="1">
      <c r="B4" s="21"/>
      <c r="D4" s="119" t="s">
        <v>302</v>
      </c>
      <c r="L4" s="21"/>
      <c r="M4" s="120" t="s">
        <v>10</v>
      </c>
      <c r="AT4" s="18" t="s">
        <v>4</v>
      </c>
    </row>
    <row r="5" spans="1:46" s="1" customFormat="1" ht="6.95" customHeight="1">
      <c r="B5" s="21"/>
      <c r="L5" s="21"/>
    </row>
    <row r="6" spans="1:46" s="1" customFormat="1" ht="12" customHeight="1">
      <c r="B6" s="21"/>
      <c r="D6" s="121" t="s">
        <v>16</v>
      </c>
      <c r="L6" s="21"/>
    </row>
    <row r="7" spans="1:46" s="1" customFormat="1" ht="26.25" customHeight="1">
      <c r="B7" s="21"/>
      <c r="E7" s="340" t="str">
        <f>'Rekapitulace stavby'!K6</f>
        <v>Nová vstupní a vjezdová zóna v západní části výstaviště včetně nového odpadového hospodářství</v>
      </c>
      <c r="F7" s="341"/>
      <c r="G7" s="341"/>
      <c r="H7" s="341"/>
      <c r="L7" s="21"/>
    </row>
    <row r="8" spans="1:46" s="1" customFormat="1" ht="12" customHeight="1">
      <c r="B8" s="21"/>
      <c r="D8" s="121" t="s">
        <v>311</v>
      </c>
      <c r="L8" s="21"/>
    </row>
    <row r="9" spans="1:46" s="2" customFormat="1" ht="16.5" customHeight="1">
      <c r="A9" s="35"/>
      <c r="B9" s="40"/>
      <c r="C9" s="35"/>
      <c r="D9" s="35"/>
      <c r="E9" s="340" t="s">
        <v>4923</v>
      </c>
      <c r="F9" s="342"/>
      <c r="G9" s="342"/>
      <c r="H9" s="342"/>
      <c r="I9" s="35"/>
      <c r="J9" s="35"/>
      <c r="K9" s="35"/>
      <c r="L9" s="52"/>
      <c r="S9" s="35"/>
      <c r="T9" s="35"/>
      <c r="U9" s="35"/>
      <c r="V9" s="35"/>
      <c r="W9" s="35"/>
      <c r="X9" s="35"/>
      <c r="Y9" s="35"/>
      <c r="Z9" s="35"/>
      <c r="AA9" s="35"/>
      <c r="AB9" s="35"/>
      <c r="AC9" s="35"/>
      <c r="AD9" s="35"/>
      <c r="AE9" s="35"/>
    </row>
    <row r="10" spans="1:46" s="2" customFormat="1" ht="12" customHeight="1">
      <c r="A10" s="35"/>
      <c r="B10" s="40"/>
      <c r="C10" s="35"/>
      <c r="D10" s="121" t="s">
        <v>319</v>
      </c>
      <c r="E10" s="35"/>
      <c r="F10" s="35"/>
      <c r="G10" s="35"/>
      <c r="H10" s="35"/>
      <c r="I10" s="35"/>
      <c r="J10" s="35"/>
      <c r="K10" s="35"/>
      <c r="L10" s="52"/>
      <c r="S10" s="35"/>
      <c r="T10" s="35"/>
      <c r="U10" s="35"/>
      <c r="V10" s="35"/>
      <c r="W10" s="35"/>
      <c r="X10" s="35"/>
      <c r="Y10" s="35"/>
      <c r="Z10" s="35"/>
      <c r="AA10" s="35"/>
      <c r="AB10" s="35"/>
      <c r="AC10" s="35"/>
      <c r="AD10" s="35"/>
      <c r="AE10" s="35"/>
    </row>
    <row r="11" spans="1:46" s="2" customFormat="1" ht="16.5" customHeight="1">
      <c r="A11" s="35"/>
      <c r="B11" s="40"/>
      <c r="C11" s="35"/>
      <c r="D11" s="35"/>
      <c r="E11" s="343" t="s">
        <v>5306</v>
      </c>
      <c r="F11" s="342"/>
      <c r="G11" s="342"/>
      <c r="H11" s="342"/>
      <c r="I11" s="35"/>
      <c r="J11" s="35"/>
      <c r="K11" s="35"/>
      <c r="L11" s="52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pans="1:46" s="2" customFormat="1">
      <c r="A12" s="35"/>
      <c r="B12" s="40"/>
      <c r="C12" s="35"/>
      <c r="D12" s="35"/>
      <c r="E12" s="35"/>
      <c r="F12" s="35"/>
      <c r="G12" s="35"/>
      <c r="H12" s="35"/>
      <c r="I12" s="35"/>
      <c r="J12" s="35"/>
      <c r="K12" s="35"/>
      <c r="L12" s="52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pans="1:46" s="2" customFormat="1" ht="12" customHeight="1">
      <c r="A13" s="35"/>
      <c r="B13" s="40"/>
      <c r="C13" s="35"/>
      <c r="D13" s="121" t="s">
        <v>18</v>
      </c>
      <c r="E13" s="35"/>
      <c r="F13" s="111" t="s">
        <v>1</v>
      </c>
      <c r="G13" s="35"/>
      <c r="H13" s="35"/>
      <c r="I13" s="121" t="s">
        <v>19</v>
      </c>
      <c r="J13" s="111" t="s">
        <v>1</v>
      </c>
      <c r="K13" s="35"/>
      <c r="L13" s="52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pans="1:46" s="2" customFormat="1" ht="12" customHeight="1">
      <c r="A14" s="35"/>
      <c r="B14" s="40"/>
      <c r="C14" s="35"/>
      <c r="D14" s="121" t="s">
        <v>20</v>
      </c>
      <c r="E14" s="35"/>
      <c r="F14" s="111" t="s">
        <v>21</v>
      </c>
      <c r="G14" s="35"/>
      <c r="H14" s="35"/>
      <c r="I14" s="121" t="s">
        <v>22</v>
      </c>
      <c r="J14" s="122" t="str">
        <f>'Rekapitulace stavby'!AN8</f>
        <v>2. 12. 2022</v>
      </c>
      <c r="K14" s="35"/>
      <c r="L14" s="52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pans="1:46" s="2" customFormat="1" ht="10.9" customHeight="1">
      <c r="A15" s="35"/>
      <c r="B15" s="40"/>
      <c r="C15" s="35"/>
      <c r="D15" s="35"/>
      <c r="E15" s="35"/>
      <c r="F15" s="35"/>
      <c r="G15" s="35"/>
      <c r="H15" s="35"/>
      <c r="I15" s="35"/>
      <c r="J15" s="35"/>
      <c r="K15" s="35"/>
      <c r="L15" s="52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pans="1:46" s="2" customFormat="1" ht="12" customHeight="1">
      <c r="A16" s="35"/>
      <c r="B16" s="40"/>
      <c r="C16" s="35"/>
      <c r="D16" s="121" t="s">
        <v>24</v>
      </c>
      <c r="E16" s="35"/>
      <c r="F16" s="35"/>
      <c r="G16" s="35"/>
      <c r="H16" s="35"/>
      <c r="I16" s="121" t="s">
        <v>25</v>
      </c>
      <c r="J16" s="111" t="s">
        <v>26</v>
      </c>
      <c r="K16" s="35"/>
      <c r="L16" s="52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pans="1:31" s="2" customFormat="1" ht="18" customHeight="1">
      <c r="A17" s="35"/>
      <c r="B17" s="40"/>
      <c r="C17" s="35"/>
      <c r="D17" s="35"/>
      <c r="E17" s="111" t="s">
        <v>27</v>
      </c>
      <c r="F17" s="35"/>
      <c r="G17" s="35"/>
      <c r="H17" s="35"/>
      <c r="I17" s="121" t="s">
        <v>28</v>
      </c>
      <c r="J17" s="111" t="s">
        <v>29</v>
      </c>
      <c r="K17" s="35"/>
      <c r="L17" s="52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pans="1:31" s="2" customFormat="1" ht="6.95" customHeight="1">
      <c r="A18" s="35"/>
      <c r="B18" s="40"/>
      <c r="C18" s="35"/>
      <c r="D18" s="35"/>
      <c r="E18" s="35"/>
      <c r="F18" s="35"/>
      <c r="G18" s="35"/>
      <c r="H18" s="35"/>
      <c r="I18" s="35"/>
      <c r="J18" s="35"/>
      <c r="K18" s="35"/>
      <c r="L18" s="52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pans="1:31" s="2" customFormat="1" ht="12" customHeight="1">
      <c r="A19" s="35"/>
      <c r="B19" s="40"/>
      <c r="C19" s="35"/>
      <c r="D19" s="121" t="s">
        <v>30</v>
      </c>
      <c r="E19" s="35"/>
      <c r="F19" s="35"/>
      <c r="G19" s="35"/>
      <c r="H19" s="35"/>
      <c r="I19" s="121" t="s">
        <v>25</v>
      </c>
      <c r="J19" s="31" t="str">
        <f>'Rekapitulace stavby'!AN13</f>
        <v>Vyplň údaj</v>
      </c>
      <c r="K19" s="35"/>
      <c r="L19" s="52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pans="1:31" s="2" customFormat="1" ht="18" customHeight="1">
      <c r="A20" s="35"/>
      <c r="B20" s="40"/>
      <c r="C20" s="35"/>
      <c r="D20" s="35"/>
      <c r="E20" s="344" t="str">
        <f>'Rekapitulace stavby'!E14</f>
        <v>Vyplň údaj</v>
      </c>
      <c r="F20" s="345"/>
      <c r="G20" s="345"/>
      <c r="H20" s="345"/>
      <c r="I20" s="121" t="s">
        <v>28</v>
      </c>
      <c r="J20" s="31" t="str">
        <f>'Rekapitulace stavby'!AN14</f>
        <v>Vyplň údaj</v>
      </c>
      <c r="K20" s="35"/>
      <c r="L20" s="52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pans="1:31" s="2" customFormat="1" ht="6.95" customHeight="1">
      <c r="A21" s="35"/>
      <c r="B21" s="40"/>
      <c r="C21" s="35"/>
      <c r="D21" s="35"/>
      <c r="E21" s="35"/>
      <c r="F21" s="35"/>
      <c r="G21" s="35"/>
      <c r="H21" s="35"/>
      <c r="I21" s="35"/>
      <c r="J21" s="35"/>
      <c r="K21" s="35"/>
      <c r="L21" s="52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pans="1:31" s="2" customFormat="1" ht="12" customHeight="1">
      <c r="A22" s="35"/>
      <c r="B22" s="40"/>
      <c r="C22" s="35"/>
      <c r="D22" s="121" t="s">
        <v>32</v>
      </c>
      <c r="E22" s="35"/>
      <c r="F22" s="35"/>
      <c r="G22" s="35"/>
      <c r="H22" s="35"/>
      <c r="I22" s="121" t="s">
        <v>25</v>
      </c>
      <c r="J22" s="111" t="s">
        <v>33</v>
      </c>
      <c r="K22" s="35"/>
      <c r="L22" s="52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pans="1:31" s="2" customFormat="1" ht="18" customHeight="1">
      <c r="A23" s="35"/>
      <c r="B23" s="40"/>
      <c r="C23" s="35"/>
      <c r="D23" s="35"/>
      <c r="E23" s="111" t="s">
        <v>34</v>
      </c>
      <c r="F23" s="35"/>
      <c r="G23" s="35"/>
      <c r="H23" s="35"/>
      <c r="I23" s="121" t="s">
        <v>28</v>
      </c>
      <c r="J23" s="111" t="s">
        <v>35</v>
      </c>
      <c r="K23" s="35"/>
      <c r="L23" s="52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pans="1:31" s="2" customFormat="1" ht="6.95" customHeight="1">
      <c r="A24" s="35"/>
      <c r="B24" s="40"/>
      <c r="C24" s="35"/>
      <c r="D24" s="35"/>
      <c r="E24" s="35"/>
      <c r="F24" s="35"/>
      <c r="G24" s="35"/>
      <c r="H24" s="35"/>
      <c r="I24" s="35"/>
      <c r="J24" s="35"/>
      <c r="K24" s="35"/>
      <c r="L24" s="52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pans="1:31" s="2" customFormat="1" ht="12" customHeight="1">
      <c r="A25" s="35"/>
      <c r="B25" s="40"/>
      <c r="C25" s="35"/>
      <c r="D25" s="121" t="s">
        <v>37</v>
      </c>
      <c r="E25" s="35"/>
      <c r="F25" s="35"/>
      <c r="G25" s="35"/>
      <c r="H25" s="35"/>
      <c r="I25" s="121" t="s">
        <v>25</v>
      </c>
      <c r="J25" s="111" t="str">
        <f>IF('Rekapitulace stavby'!AN19="","",'Rekapitulace stavby'!AN19)</f>
        <v/>
      </c>
      <c r="K25" s="35"/>
      <c r="L25" s="52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pans="1:31" s="2" customFormat="1" ht="18" customHeight="1">
      <c r="A26" s="35"/>
      <c r="B26" s="40"/>
      <c r="C26" s="35"/>
      <c r="D26" s="35"/>
      <c r="E26" s="111" t="str">
        <f>IF('Rekapitulace stavby'!E20="","",'Rekapitulace stavby'!E20)</f>
        <v xml:space="preserve"> </v>
      </c>
      <c r="F26" s="35"/>
      <c r="G26" s="35"/>
      <c r="H26" s="35"/>
      <c r="I26" s="121" t="s">
        <v>28</v>
      </c>
      <c r="J26" s="111" t="str">
        <f>IF('Rekapitulace stavby'!AN20="","",'Rekapitulace stavby'!AN20)</f>
        <v/>
      </c>
      <c r="K26" s="35"/>
      <c r="L26" s="52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pans="1:31" s="2" customFormat="1" ht="6.95" customHeight="1">
      <c r="A27" s="35"/>
      <c r="B27" s="40"/>
      <c r="C27" s="35"/>
      <c r="D27" s="35"/>
      <c r="E27" s="35"/>
      <c r="F27" s="35"/>
      <c r="G27" s="35"/>
      <c r="H27" s="35"/>
      <c r="I27" s="35"/>
      <c r="J27" s="35"/>
      <c r="K27" s="35"/>
      <c r="L27" s="52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</row>
    <row r="28" spans="1:31" s="2" customFormat="1" ht="12" customHeight="1">
      <c r="A28" s="35"/>
      <c r="B28" s="40"/>
      <c r="C28" s="35"/>
      <c r="D28" s="121" t="s">
        <v>39</v>
      </c>
      <c r="E28" s="35"/>
      <c r="F28" s="35"/>
      <c r="G28" s="35"/>
      <c r="H28" s="35"/>
      <c r="I28" s="35"/>
      <c r="J28" s="35"/>
      <c r="K28" s="35"/>
      <c r="L28" s="52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pans="1:31" s="8" customFormat="1" ht="95.25" customHeight="1">
      <c r="A29" s="123"/>
      <c r="B29" s="124"/>
      <c r="C29" s="123"/>
      <c r="D29" s="123"/>
      <c r="E29" s="346" t="s">
        <v>325</v>
      </c>
      <c r="F29" s="346"/>
      <c r="G29" s="346"/>
      <c r="H29" s="346"/>
      <c r="I29" s="123"/>
      <c r="J29" s="123"/>
      <c r="K29" s="123"/>
      <c r="L29" s="125"/>
      <c r="S29" s="123"/>
      <c r="T29" s="123"/>
      <c r="U29" s="123"/>
      <c r="V29" s="123"/>
      <c r="W29" s="123"/>
      <c r="X29" s="123"/>
      <c r="Y29" s="123"/>
      <c r="Z29" s="123"/>
      <c r="AA29" s="123"/>
      <c r="AB29" s="123"/>
      <c r="AC29" s="123"/>
      <c r="AD29" s="123"/>
      <c r="AE29" s="123"/>
    </row>
    <row r="30" spans="1:31" s="2" customFormat="1" ht="6.95" customHeight="1">
      <c r="A30" s="35"/>
      <c r="B30" s="40"/>
      <c r="C30" s="35"/>
      <c r="D30" s="35"/>
      <c r="E30" s="35"/>
      <c r="F30" s="35"/>
      <c r="G30" s="35"/>
      <c r="H30" s="35"/>
      <c r="I30" s="35"/>
      <c r="J30" s="35"/>
      <c r="K30" s="35"/>
      <c r="L30" s="52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pans="1:31" s="2" customFormat="1" ht="6.95" customHeight="1">
      <c r="A31" s="35"/>
      <c r="B31" s="40"/>
      <c r="C31" s="35"/>
      <c r="D31" s="126"/>
      <c r="E31" s="126"/>
      <c r="F31" s="126"/>
      <c r="G31" s="126"/>
      <c r="H31" s="126"/>
      <c r="I31" s="126"/>
      <c r="J31" s="126"/>
      <c r="K31" s="126"/>
      <c r="L31" s="52"/>
      <c r="S31" s="35"/>
      <c r="T31" s="35"/>
      <c r="U31" s="35"/>
      <c r="V31" s="35"/>
      <c r="W31" s="35"/>
      <c r="X31" s="35"/>
      <c r="Y31" s="35"/>
      <c r="Z31" s="35"/>
      <c r="AA31" s="35"/>
      <c r="AB31" s="35"/>
      <c r="AC31" s="35"/>
      <c r="AD31" s="35"/>
      <c r="AE31" s="35"/>
    </row>
    <row r="32" spans="1:31" s="2" customFormat="1" ht="25.35" customHeight="1">
      <c r="A32" s="35"/>
      <c r="B32" s="40"/>
      <c r="C32" s="35"/>
      <c r="D32" s="127" t="s">
        <v>41</v>
      </c>
      <c r="E32" s="35"/>
      <c r="F32" s="35"/>
      <c r="G32" s="35"/>
      <c r="H32" s="35"/>
      <c r="I32" s="35"/>
      <c r="J32" s="128">
        <f>ROUND(J123, 2)</f>
        <v>0</v>
      </c>
      <c r="K32" s="35"/>
      <c r="L32" s="52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pans="1:31" s="2" customFormat="1" ht="6.95" customHeight="1">
      <c r="A33" s="35"/>
      <c r="B33" s="40"/>
      <c r="C33" s="35"/>
      <c r="D33" s="126"/>
      <c r="E33" s="126"/>
      <c r="F33" s="126"/>
      <c r="G33" s="126"/>
      <c r="H33" s="126"/>
      <c r="I33" s="126"/>
      <c r="J33" s="126"/>
      <c r="K33" s="126"/>
      <c r="L33" s="52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pans="1:31" s="2" customFormat="1" ht="14.45" customHeight="1">
      <c r="A34" s="35"/>
      <c r="B34" s="40"/>
      <c r="C34" s="35"/>
      <c r="D34" s="35"/>
      <c r="E34" s="35"/>
      <c r="F34" s="129" t="s">
        <v>43</v>
      </c>
      <c r="G34" s="35"/>
      <c r="H34" s="35"/>
      <c r="I34" s="129" t="s">
        <v>42</v>
      </c>
      <c r="J34" s="129" t="s">
        <v>44</v>
      </c>
      <c r="K34" s="35"/>
      <c r="L34" s="52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pans="1:31" s="2" customFormat="1" ht="14.45" customHeight="1">
      <c r="A35" s="35"/>
      <c r="B35" s="40"/>
      <c r="C35" s="35"/>
      <c r="D35" s="130" t="s">
        <v>45</v>
      </c>
      <c r="E35" s="121" t="s">
        <v>46</v>
      </c>
      <c r="F35" s="131">
        <f>ROUND((ROUND((SUM(BE123:BE158)),  2) + SUM(BE160:BE164)), 2)</f>
        <v>0</v>
      </c>
      <c r="G35" s="35"/>
      <c r="H35" s="35"/>
      <c r="I35" s="132">
        <v>0.21</v>
      </c>
      <c r="J35" s="131">
        <f>ROUND((ROUND(((SUM(BE123:BE158))*I35),  2) + (SUM(BE160:BE164)*I35)), 2)</f>
        <v>0</v>
      </c>
      <c r="K35" s="35"/>
      <c r="L35" s="52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pans="1:31" s="2" customFormat="1" ht="14.45" customHeight="1">
      <c r="A36" s="35"/>
      <c r="B36" s="40"/>
      <c r="C36" s="35"/>
      <c r="D36" s="35"/>
      <c r="E36" s="121" t="s">
        <v>47</v>
      </c>
      <c r="F36" s="131">
        <f>ROUND((ROUND((SUM(BF123:BF158)),  2) + SUM(BF160:BF164)), 2)</f>
        <v>0</v>
      </c>
      <c r="G36" s="35"/>
      <c r="H36" s="35"/>
      <c r="I36" s="132">
        <v>0.15</v>
      </c>
      <c r="J36" s="131">
        <f>ROUND((ROUND(((SUM(BF123:BF158))*I36),  2) + (SUM(BF160:BF164)*I36)), 2)</f>
        <v>0</v>
      </c>
      <c r="K36" s="35"/>
      <c r="L36" s="52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spans="1:31" s="2" customFormat="1" ht="14.45" hidden="1" customHeight="1">
      <c r="A37" s="35"/>
      <c r="B37" s="40"/>
      <c r="C37" s="35"/>
      <c r="D37" s="35"/>
      <c r="E37" s="121" t="s">
        <v>48</v>
      </c>
      <c r="F37" s="131">
        <f>ROUND((ROUND((SUM(BG123:BG158)),  2) + SUM(BG160:BG164)), 2)</f>
        <v>0</v>
      </c>
      <c r="G37" s="35"/>
      <c r="H37" s="35"/>
      <c r="I37" s="132">
        <v>0.21</v>
      </c>
      <c r="J37" s="131">
        <f>0</f>
        <v>0</v>
      </c>
      <c r="K37" s="35"/>
      <c r="L37" s="52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pans="1:31" s="2" customFormat="1" ht="14.45" hidden="1" customHeight="1">
      <c r="A38" s="35"/>
      <c r="B38" s="40"/>
      <c r="C38" s="35"/>
      <c r="D38" s="35"/>
      <c r="E38" s="121" t="s">
        <v>49</v>
      </c>
      <c r="F38" s="131">
        <f>ROUND((ROUND((SUM(BH123:BH158)),  2) + SUM(BH160:BH164)), 2)</f>
        <v>0</v>
      </c>
      <c r="G38" s="35"/>
      <c r="H38" s="35"/>
      <c r="I38" s="132">
        <v>0.15</v>
      </c>
      <c r="J38" s="131">
        <f>0</f>
        <v>0</v>
      </c>
      <c r="K38" s="35"/>
      <c r="L38" s="52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spans="1:31" s="2" customFormat="1" ht="14.45" hidden="1" customHeight="1">
      <c r="A39" s="35"/>
      <c r="B39" s="40"/>
      <c r="C39" s="35"/>
      <c r="D39" s="35"/>
      <c r="E39" s="121" t="s">
        <v>50</v>
      </c>
      <c r="F39" s="131">
        <f>ROUND((ROUND((SUM(BI123:BI158)),  2) + SUM(BI160:BI164)), 2)</f>
        <v>0</v>
      </c>
      <c r="G39" s="35"/>
      <c r="H39" s="35"/>
      <c r="I39" s="132">
        <v>0</v>
      </c>
      <c r="J39" s="131">
        <f>0</f>
        <v>0</v>
      </c>
      <c r="K39" s="35"/>
      <c r="L39" s="52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spans="1:31" s="2" customFormat="1" ht="6.95" customHeight="1">
      <c r="A40" s="35"/>
      <c r="B40" s="40"/>
      <c r="C40" s="35"/>
      <c r="D40" s="35"/>
      <c r="E40" s="35"/>
      <c r="F40" s="35"/>
      <c r="G40" s="35"/>
      <c r="H40" s="35"/>
      <c r="I40" s="35"/>
      <c r="J40" s="35"/>
      <c r="K40" s="35"/>
      <c r="L40" s="52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spans="1:31" s="2" customFormat="1" ht="25.35" customHeight="1">
      <c r="A41" s="35"/>
      <c r="B41" s="40"/>
      <c r="C41" s="133"/>
      <c r="D41" s="134" t="s">
        <v>51</v>
      </c>
      <c r="E41" s="135"/>
      <c r="F41" s="135"/>
      <c r="G41" s="136" t="s">
        <v>52</v>
      </c>
      <c r="H41" s="137" t="s">
        <v>53</v>
      </c>
      <c r="I41" s="135"/>
      <c r="J41" s="138">
        <f>SUM(J32:J39)</f>
        <v>0</v>
      </c>
      <c r="K41" s="139"/>
      <c r="L41" s="52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</row>
    <row r="42" spans="1:31" s="2" customFormat="1" ht="14.45" customHeight="1">
      <c r="A42" s="35"/>
      <c r="B42" s="40"/>
      <c r="C42" s="35"/>
      <c r="D42" s="35"/>
      <c r="E42" s="35"/>
      <c r="F42" s="35"/>
      <c r="G42" s="35"/>
      <c r="H42" s="35"/>
      <c r="I42" s="35"/>
      <c r="J42" s="35"/>
      <c r="K42" s="35"/>
      <c r="L42" s="52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</row>
    <row r="43" spans="1:31" s="1" customFormat="1" ht="14.45" customHeight="1">
      <c r="B43" s="21"/>
      <c r="L43" s="21"/>
    </row>
    <row r="44" spans="1:31" s="1" customFormat="1" ht="14.45" customHeight="1">
      <c r="B44" s="21"/>
      <c r="L44" s="21"/>
    </row>
    <row r="45" spans="1:31" s="1" customFormat="1" ht="14.45" customHeight="1">
      <c r="B45" s="21"/>
      <c r="L45" s="21"/>
    </row>
    <row r="46" spans="1:31" s="1" customFormat="1" ht="14.45" customHeight="1">
      <c r="B46" s="21"/>
      <c r="L46" s="21"/>
    </row>
    <row r="47" spans="1:31" s="1" customFormat="1" ht="14.45" customHeight="1">
      <c r="B47" s="21"/>
      <c r="L47" s="21"/>
    </row>
    <row r="48" spans="1:31" s="1" customFormat="1" ht="14.45" customHeight="1">
      <c r="B48" s="21"/>
      <c r="L48" s="21"/>
    </row>
    <row r="49" spans="1:31" s="1" customFormat="1" ht="14.45" customHeight="1">
      <c r="B49" s="21"/>
      <c r="L49" s="21"/>
    </row>
    <row r="50" spans="1:31" s="2" customFormat="1" ht="14.45" customHeight="1">
      <c r="B50" s="52"/>
      <c r="D50" s="140" t="s">
        <v>54</v>
      </c>
      <c r="E50" s="141"/>
      <c r="F50" s="141"/>
      <c r="G50" s="140" t="s">
        <v>55</v>
      </c>
      <c r="H50" s="141"/>
      <c r="I50" s="141"/>
      <c r="J50" s="141"/>
      <c r="K50" s="141"/>
      <c r="L50" s="52"/>
    </row>
    <row r="51" spans="1:31">
      <c r="B51" s="21"/>
      <c r="L51" s="21"/>
    </row>
    <row r="52" spans="1:31">
      <c r="B52" s="21"/>
      <c r="L52" s="21"/>
    </row>
    <row r="53" spans="1:31">
      <c r="B53" s="21"/>
      <c r="L53" s="21"/>
    </row>
    <row r="54" spans="1:31">
      <c r="B54" s="21"/>
      <c r="L54" s="21"/>
    </row>
    <row r="55" spans="1:31">
      <c r="B55" s="21"/>
      <c r="L55" s="21"/>
    </row>
    <row r="56" spans="1:31">
      <c r="B56" s="21"/>
      <c r="L56" s="21"/>
    </row>
    <row r="57" spans="1:31">
      <c r="B57" s="21"/>
      <c r="L57" s="21"/>
    </row>
    <row r="58" spans="1:31">
      <c r="B58" s="21"/>
      <c r="L58" s="21"/>
    </row>
    <row r="59" spans="1:31">
      <c r="B59" s="21"/>
      <c r="L59" s="21"/>
    </row>
    <row r="60" spans="1:31">
      <c r="B60" s="21"/>
      <c r="L60" s="21"/>
    </row>
    <row r="61" spans="1:31" s="2" customFormat="1" ht="12.75">
      <c r="A61" s="35"/>
      <c r="B61" s="40"/>
      <c r="C61" s="35"/>
      <c r="D61" s="142" t="s">
        <v>56</v>
      </c>
      <c r="E61" s="143"/>
      <c r="F61" s="144" t="s">
        <v>57</v>
      </c>
      <c r="G61" s="142" t="s">
        <v>56</v>
      </c>
      <c r="H61" s="143"/>
      <c r="I61" s="143"/>
      <c r="J61" s="145" t="s">
        <v>57</v>
      </c>
      <c r="K61" s="143"/>
      <c r="L61" s="52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 spans="1:31">
      <c r="B62" s="21"/>
      <c r="L62" s="21"/>
    </row>
    <row r="63" spans="1:31">
      <c r="B63" s="21"/>
      <c r="L63" s="21"/>
    </row>
    <row r="64" spans="1:31">
      <c r="B64" s="21"/>
      <c r="L64" s="21"/>
    </row>
    <row r="65" spans="1:31" s="2" customFormat="1" ht="12.75">
      <c r="A65" s="35"/>
      <c r="B65" s="40"/>
      <c r="C65" s="35"/>
      <c r="D65" s="140" t="s">
        <v>58</v>
      </c>
      <c r="E65" s="146"/>
      <c r="F65" s="146"/>
      <c r="G65" s="140" t="s">
        <v>59</v>
      </c>
      <c r="H65" s="146"/>
      <c r="I65" s="146"/>
      <c r="J65" s="146"/>
      <c r="K65" s="146"/>
      <c r="L65" s="52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 spans="1:31">
      <c r="B66" s="21"/>
      <c r="L66" s="21"/>
    </row>
    <row r="67" spans="1:31">
      <c r="B67" s="21"/>
      <c r="L67" s="21"/>
    </row>
    <row r="68" spans="1:31">
      <c r="B68" s="21"/>
      <c r="L68" s="21"/>
    </row>
    <row r="69" spans="1:31">
      <c r="B69" s="21"/>
      <c r="L69" s="21"/>
    </row>
    <row r="70" spans="1:31">
      <c r="B70" s="21"/>
      <c r="L70" s="21"/>
    </row>
    <row r="71" spans="1:31">
      <c r="B71" s="21"/>
      <c r="L71" s="21"/>
    </row>
    <row r="72" spans="1:31">
      <c r="B72" s="21"/>
      <c r="L72" s="21"/>
    </row>
    <row r="73" spans="1:31">
      <c r="B73" s="21"/>
      <c r="L73" s="21"/>
    </row>
    <row r="74" spans="1:31">
      <c r="B74" s="21"/>
      <c r="L74" s="21"/>
    </row>
    <row r="75" spans="1:31">
      <c r="B75" s="21"/>
      <c r="L75" s="21"/>
    </row>
    <row r="76" spans="1:31" s="2" customFormat="1" ht="12.75">
      <c r="A76" s="35"/>
      <c r="B76" s="40"/>
      <c r="C76" s="35"/>
      <c r="D76" s="142" t="s">
        <v>56</v>
      </c>
      <c r="E76" s="143"/>
      <c r="F76" s="144" t="s">
        <v>57</v>
      </c>
      <c r="G76" s="142" t="s">
        <v>56</v>
      </c>
      <c r="H76" s="143"/>
      <c r="I76" s="143"/>
      <c r="J76" s="145" t="s">
        <v>57</v>
      </c>
      <c r="K76" s="143"/>
      <c r="L76" s="52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pans="1:31" s="2" customFormat="1" ht="14.45" customHeight="1">
      <c r="A77" s="35"/>
      <c r="B77" s="147"/>
      <c r="C77" s="148"/>
      <c r="D77" s="148"/>
      <c r="E77" s="148"/>
      <c r="F77" s="148"/>
      <c r="G77" s="148"/>
      <c r="H77" s="148"/>
      <c r="I77" s="148"/>
      <c r="J77" s="148"/>
      <c r="K77" s="148"/>
      <c r="L77" s="52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81" spans="1:31" s="2" customFormat="1" ht="6.95" customHeight="1">
      <c r="A81" s="35"/>
      <c r="B81" s="149"/>
      <c r="C81" s="150"/>
      <c r="D81" s="150"/>
      <c r="E81" s="150"/>
      <c r="F81" s="150"/>
      <c r="G81" s="150"/>
      <c r="H81" s="150"/>
      <c r="I81" s="150"/>
      <c r="J81" s="150"/>
      <c r="K81" s="150"/>
      <c r="L81" s="52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pans="1:31" s="2" customFormat="1" ht="24.95" customHeight="1">
      <c r="A82" s="35"/>
      <c r="B82" s="36"/>
      <c r="C82" s="24" t="s">
        <v>326</v>
      </c>
      <c r="D82" s="37"/>
      <c r="E82" s="37"/>
      <c r="F82" s="37"/>
      <c r="G82" s="37"/>
      <c r="H82" s="37"/>
      <c r="I82" s="37"/>
      <c r="J82" s="37"/>
      <c r="K82" s="37"/>
      <c r="L82" s="52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pans="1:31" s="2" customFormat="1" ht="6.95" customHeight="1">
      <c r="A83" s="35"/>
      <c r="B83" s="36"/>
      <c r="C83" s="37"/>
      <c r="D83" s="37"/>
      <c r="E83" s="37"/>
      <c r="F83" s="37"/>
      <c r="G83" s="37"/>
      <c r="H83" s="37"/>
      <c r="I83" s="37"/>
      <c r="J83" s="37"/>
      <c r="K83" s="37"/>
      <c r="L83" s="52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pans="1:31" s="2" customFormat="1" ht="12" customHeight="1">
      <c r="A84" s="35"/>
      <c r="B84" s="36"/>
      <c r="C84" s="30" t="s">
        <v>16</v>
      </c>
      <c r="D84" s="37"/>
      <c r="E84" s="37"/>
      <c r="F84" s="37"/>
      <c r="G84" s="37"/>
      <c r="H84" s="37"/>
      <c r="I84" s="37"/>
      <c r="J84" s="37"/>
      <c r="K84" s="37"/>
      <c r="L84" s="52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pans="1:31" s="2" customFormat="1" ht="26.25" customHeight="1">
      <c r="A85" s="35"/>
      <c r="B85" s="36"/>
      <c r="C85" s="37"/>
      <c r="D85" s="37"/>
      <c r="E85" s="338" t="str">
        <f>E7</f>
        <v>Nová vstupní a vjezdová zóna v západní části výstaviště včetně nového odpadového hospodářství</v>
      </c>
      <c r="F85" s="339"/>
      <c r="G85" s="339"/>
      <c r="H85" s="339"/>
      <c r="I85" s="37"/>
      <c r="J85" s="37"/>
      <c r="K85" s="37"/>
      <c r="L85" s="52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pans="1:31" s="1" customFormat="1" ht="12" customHeight="1">
      <c r="B86" s="22"/>
      <c r="C86" s="30" t="s">
        <v>311</v>
      </c>
      <c r="D86" s="23"/>
      <c r="E86" s="23"/>
      <c r="F86" s="23"/>
      <c r="G86" s="23"/>
      <c r="H86" s="23"/>
      <c r="I86" s="23"/>
      <c r="J86" s="23"/>
      <c r="K86" s="23"/>
      <c r="L86" s="21"/>
    </row>
    <row r="87" spans="1:31" s="2" customFormat="1" ht="16.5" customHeight="1">
      <c r="A87" s="35"/>
      <c r="B87" s="36"/>
      <c r="C87" s="37"/>
      <c r="D87" s="37"/>
      <c r="E87" s="338" t="s">
        <v>4923</v>
      </c>
      <c r="F87" s="337"/>
      <c r="G87" s="337"/>
      <c r="H87" s="337"/>
      <c r="I87" s="37"/>
      <c r="J87" s="37"/>
      <c r="K87" s="37"/>
      <c r="L87" s="52"/>
      <c r="S87" s="35"/>
      <c r="T87" s="35"/>
      <c r="U87" s="35"/>
      <c r="V87" s="35"/>
      <c r="W87" s="35"/>
      <c r="X87" s="35"/>
      <c r="Y87" s="35"/>
      <c r="Z87" s="35"/>
      <c r="AA87" s="35"/>
      <c r="AB87" s="35"/>
      <c r="AC87" s="35"/>
      <c r="AD87" s="35"/>
      <c r="AE87" s="35"/>
    </row>
    <row r="88" spans="1:31" s="2" customFormat="1" ht="12" customHeight="1">
      <c r="A88" s="35"/>
      <c r="B88" s="36"/>
      <c r="C88" s="30" t="s">
        <v>319</v>
      </c>
      <c r="D88" s="37"/>
      <c r="E88" s="37"/>
      <c r="F88" s="37"/>
      <c r="G88" s="37"/>
      <c r="H88" s="37"/>
      <c r="I88" s="37"/>
      <c r="J88" s="37"/>
      <c r="K88" s="37"/>
      <c r="L88" s="52"/>
      <c r="S88" s="35"/>
      <c r="T88" s="35"/>
      <c r="U88" s="35"/>
      <c r="V88" s="35"/>
      <c r="W88" s="35"/>
      <c r="X88" s="35"/>
      <c r="Y88" s="35"/>
      <c r="Z88" s="35"/>
      <c r="AA88" s="35"/>
      <c r="AB88" s="35"/>
      <c r="AC88" s="35"/>
      <c r="AD88" s="35"/>
      <c r="AE88" s="35"/>
    </row>
    <row r="89" spans="1:31" s="2" customFormat="1" ht="16.5" customHeight="1">
      <c r="A89" s="35"/>
      <c r="B89" s="36"/>
      <c r="C89" s="37"/>
      <c r="D89" s="37"/>
      <c r="E89" s="327" t="str">
        <f>E11</f>
        <v>SO 203.5 - Úprava podloží - aktivní zóna</v>
      </c>
      <c r="F89" s="337"/>
      <c r="G89" s="337"/>
      <c r="H89" s="337"/>
      <c r="I89" s="37"/>
      <c r="J89" s="37"/>
      <c r="K89" s="37"/>
      <c r="L89" s="52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pans="1:31" s="2" customFormat="1" ht="6.95" customHeight="1">
      <c r="A90" s="35"/>
      <c r="B90" s="36"/>
      <c r="C90" s="37"/>
      <c r="D90" s="37"/>
      <c r="E90" s="37"/>
      <c r="F90" s="37"/>
      <c r="G90" s="37"/>
      <c r="H90" s="37"/>
      <c r="I90" s="37"/>
      <c r="J90" s="37"/>
      <c r="K90" s="37"/>
      <c r="L90" s="52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pans="1:31" s="2" customFormat="1" ht="12" customHeight="1">
      <c r="A91" s="35"/>
      <c r="B91" s="36"/>
      <c r="C91" s="30" t="s">
        <v>20</v>
      </c>
      <c r="D91" s="37"/>
      <c r="E91" s="37"/>
      <c r="F91" s="28" t="str">
        <f>F14</f>
        <v>Brno, Pisárky, Výstaviště, k. ú. Brno – Bohunice</v>
      </c>
      <c r="G91" s="37"/>
      <c r="H91" s="37"/>
      <c r="I91" s="30" t="s">
        <v>22</v>
      </c>
      <c r="J91" s="67" t="str">
        <f>IF(J14="","",J14)</f>
        <v>2. 12. 2022</v>
      </c>
      <c r="K91" s="37"/>
      <c r="L91" s="52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pans="1:31" s="2" customFormat="1" ht="6.95" customHeight="1">
      <c r="A92" s="35"/>
      <c r="B92" s="36"/>
      <c r="C92" s="37"/>
      <c r="D92" s="37"/>
      <c r="E92" s="37"/>
      <c r="F92" s="37"/>
      <c r="G92" s="37"/>
      <c r="H92" s="37"/>
      <c r="I92" s="37"/>
      <c r="J92" s="37"/>
      <c r="K92" s="37"/>
      <c r="L92" s="52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pans="1:31" s="2" customFormat="1" ht="15.2" customHeight="1">
      <c r="A93" s="35"/>
      <c r="B93" s="36"/>
      <c r="C93" s="30" t="s">
        <v>24</v>
      </c>
      <c r="D93" s="37"/>
      <c r="E93" s="37"/>
      <c r="F93" s="28" t="str">
        <f>E17</f>
        <v>Veletrhy Brno a.s.</v>
      </c>
      <c r="G93" s="37"/>
      <c r="H93" s="37"/>
      <c r="I93" s="30" t="s">
        <v>32</v>
      </c>
      <c r="J93" s="33" t="str">
        <f>E23</f>
        <v>AiD team a.s.</v>
      </c>
      <c r="K93" s="37"/>
      <c r="L93" s="52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pans="1:31" s="2" customFormat="1" ht="15.2" customHeight="1">
      <c r="A94" s="35"/>
      <c r="B94" s="36"/>
      <c r="C94" s="30" t="s">
        <v>30</v>
      </c>
      <c r="D94" s="37"/>
      <c r="E94" s="37"/>
      <c r="F94" s="28" t="str">
        <f>IF(E20="","",E20)</f>
        <v>Vyplň údaj</v>
      </c>
      <c r="G94" s="37"/>
      <c r="H94" s="37"/>
      <c r="I94" s="30" t="s">
        <v>37</v>
      </c>
      <c r="J94" s="33" t="str">
        <f>E26</f>
        <v xml:space="preserve"> </v>
      </c>
      <c r="K94" s="37"/>
      <c r="L94" s="52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pans="1:31" s="2" customFormat="1" ht="10.35" customHeight="1">
      <c r="A95" s="35"/>
      <c r="B95" s="36"/>
      <c r="C95" s="37"/>
      <c r="D95" s="37"/>
      <c r="E95" s="37"/>
      <c r="F95" s="37"/>
      <c r="G95" s="37"/>
      <c r="H95" s="37"/>
      <c r="I95" s="37"/>
      <c r="J95" s="37"/>
      <c r="K95" s="37"/>
      <c r="L95" s="52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pans="1:31" s="2" customFormat="1" ht="29.25" customHeight="1">
      <c r="A96" s="35"/>
      <c r="B96" s="36"/>
      <c r="C96" s="151" t="s">
        <v>327</v>
      </c>
      <c r="D96" s="152"/>
      <c r="E96" s="152"/>
      <c r="F96" s="152"/>
      <c r="G96" s="152"/>
      <c r="H96" s="152"/>
      <c r="I96" s="152"/>
      <c r="J96" s="153" t="s">
        <v>328</v>
      </c>
      <c r="K96" s="152"/>
      <c r="L96" s="52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</row>
    <row r="97" spans="1:47" s="2" customFormat="1" ht="10.35" customHeight="1">
      <c r="A97" s="35"/>
      <c r="B97" s="36"/>
      <c r="C97" s="37"/>
      <c r="D97" s="37"/>
      <c r="E97" s="37"/>
      <c r="F97" s="37"/>
      <c r="G97" s="37"/>
      <c r="H97" s="37"/>
      <c r="I97" s="37"/>
      <c r="J97" s="37"/>
      <c r="K97" s="37"/>
      <c r="L97" s="52"/>
      <c r="S97" s="35"/>
      <c r="T97" s="35"/>
      <c r="U97" s="35"/>
      <c r="V97" s="35"/>
      <c r="W97" s="35"/>
      <c r="X97" s="35"/>
      <c r="Y97" s="35"/>
      <c r="Z97" s="35"/>
      <c r="AA97" s="35"/>
      <c r="AB97" s="35"/>
      <c r="AC97" s="35"/>
      <c r="AD97" s="35"/>
      <c r="AE97" s="35"/>
    </row>
    <row r="98" spans="1:47" s="2" customFormat="1" ht="22.9" customHeight="1">
      <c r="A98" s="35"/>
      <c r="B98" s="36"/>
      <c r="C98" s="154" t="s">
        <v>329</v>
      </c>
      <c r="D98" s="37"/>
      <c r="E98" s="37"/>
      <c r="F98" s="37"/>
      <c r="G98" s="37"/>
      <c r="H98" s="37"/>
      <c r="I98" s="37"/>
      <c r="J98" s="85">
        <f>J123</f>
        <v>0</v>
      </c>
      <c r="K98" s="37"/>
      <c r="L98" s="52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  <c r="AU98" s="18" t="s">
        <v>330</v>
      </c>
    </row>
    <row r="99" spans="1:47" s="9" customFormat="1" ht="24.95" customHeight="1">
      <c r="B99" s="155"/>
      <c r="C99" s="156"/>
      <c r="D99" s="157" t="s">
        <v>331</v>
      </c>
      <c r="E99" s="158"/>
      <c r="F99" s="158"/>
      <c r="G99" s="158"/>
      <c r="H99" s="158"/>
      <c r="I99" s="158"/>
      <c r="J99" s="159">
        <f>J124</f>
        <v>0</v>
      </c>
      <c r="K99" s="156"/>
      <c r="L99" s="160"/>
    </row>
    <row r="100" spans="1:47" s="10" customFormat="1" ht="19.899999999999999" customHeight="1">
      <c r="B100" s="161"/>
      <c r="C100" s="105"/>
      <c r="D100" s="162" t="s">
        <v>1077</v>
      </c>
      <c r="E100" s="163"/>
      <c r="F100" s="163"/>
      <c r="G100" s="163"/>
      <c r="H100" s="163"/>
      <c r="I100" s="163"/>
      <c r="J100" s="164">
        <f>J139</f>
        <v>0</v>
      </c>
      <c r="K100" s="105"/>
      <c r="L100" s="165"/>
    </row>
    <row r="101" spans="1:47" s="9" customFormat="1" ht="21.75" customHeight="1">
      <c r="B101" s="155"/>
      <c r="C101" s="156"/>
      <c r="D101" s="166" t="s">
        <v>349</v>
      </c>
      <c r="E101" s="156"/>
      <c r="F101" s="156"/>
      <c r="G101" s="156"/>
      <c r="H101" s="156"/>
      <c r="I101" s="156"/>
      <c r="J101" s="167">
        <f>J159</f>
        <v>0</v>
      </c>
      <c r="K101" s="156"/>
      <c r="L101" s="160"/>
    </row>
    <row r="102" spans="1:47" s="2" customFormat="1" ht="21.75" customHeight="1">
      <c r="A102" s="35"/>
      <c r="B102" s="36"/>
      <c r="C102" s="37"/>
      <c r="D102" s="37"/>
      <c r="E102" s="37"/>
      <c r="F102" s="37"/>
      <c r="G102" s="37"/>
      <c r="H102" s="37"/>
      <c r="I102" s="37"/>
      <c r="J102" s="37"/>
      <c r="K102" s="37"/>
      <c r="L102" s="52"/>
      <c r="S102" s="35"/>
      <c r="T102" s="35"/>
      <c r="U102" s="35"/>
      <c r="V102" s="35"/>
      <c r="W102" s="35"/>
      <c r="X102" s="35"/>
      <c r="Y102" s="35"/>
      <c r="Z102" s="35"/>
      <c r="AA102" s="35"/>
      <c r="AB102" s="35"/>
      <c r="AC102" s="35"/>
      <c r="AD102" s="35"/>
      <c r="AE102" s="35"/>
    </row>
    <row r="103" spans="1:47" s="2" customFormat="1" ht="6.95" customHeight="1">
      <c r="A103" s="35"/>
      <c r="B103" s="55"/>
      <c r="C103" s="56"/>
      <c r="D103" s="56"/>
      <c r="E103" s="56"/>
      <c r="F103" s="56"/>
      <c r="G103" s="56"/>
      <c r="H103" s="56"/>
      <c r="I103" s="56"/>
      <c r="J103" s="56"/>
      <c r="K103" s="56"/>
      <c r="L103" s="52"/>
      <c r="S103" s="35"/>
      <c r="T103" s="35"/>
      <c r="U103" s="35"/>
      <c r="V103" s="35"/>
      <c r="W103" s="35"/>
      <c r="X103" s="35"/>
      <c r="Y103" s="35"/>
      <c r="Z103" s="35"/>
      <c r="AA103" s="35"/>
      <c r="AB103" s="35"/>
      <c r="AC103" s="35"/>
      <c r="AD103" s="35"/>
      <c r="AE103" s="35"/>
    </row>
    <row r="107" spans="1:47" s="2" customFormat="1" ht="6.95" customHeight="1">
      <c r="A107" s="35"/>
      <c r="B107" s="57"/>
      <c r="C107" s="58"/>
      <c r="D107" s="58"/>
      <c r="E107" s="58"/>
      <c r="F107" s="58"/>
      <c r="G107" s="58"/>
      <c r="H107" s="58"/>
      <c r="I107" s="58"/>
      <c r="J107" s="58"/>
      <c r="K107" s="58"/>
      <c r="L107" s="52"/>
      <c r="S107" s="35"/>
      <c r="T107" s="35"/>
      <c r="U107" s="35"/>
      <c r="V107" s="35"/>
      <c r="W107" s="35"/>
      <c r="X107" s="35"/>
      <c r="Y107" s="35"/>
      <c r="Z107" s="35"/>
      <c r="AA107" s="35"/>
      <c r="AB107" s="35"/>
      <c r="AC107" s="35"/>
      <c r="AD107" s="35"/>
      <c r="AE107" s="35"/>
    </row>
    <row r="108" spans="1:47" s="2" customFormat="1" ht="24.95" customHeight="1">
      <c r="A108" s="35"/>
      <c r="B108" s="36"/>
      <c r="C108" s="24" t="s">
        <v>350</v>
      </c>
      <c r="D108" s="37"/>
      <c r="E108" s="37"/>
      <c r="F108" s="37"/>
      <c r="G108" s="37"/>
      <c r="H108" s="37"/>
      <c r="I108" s="37"/>
      <c r="J108" s="37"/>
      <c r="K108" s="37"/>
      <c r="L108" s="52"/>
      <c r="S108" s="35"/>
      <c r="T108" s="35"/>
      <c r="U108" s="35"/>
      <c r="V108" s="35"/>
      <c r="W108" s="35"/>
      <c r="X108" s="35"/>
      <c r="Y108" s="35"/>
      <c r="Z108" s="35"/>
      <c r="AA108" s="35"/>
      <c r="AB108" s="35"/>
      <c r="AC108" s="35"/>
      <c r="AD108" s="35"/>
      <c r="AE108" s="35"/>
    </row>
    <row r="109" spans="1:47" s="2" customFormat="1" ht="6.95" customHeight="1">
      <c r="A109" s="35"/>
      <c r="B109" s="36"/>
      <c r="C109" s="37"/>
      <c r="D109" s="37"/>
      <c r="E109" s="37"/>
      <c r="F109" s="37"/>
      <c r="G109" s="37"/>
      <c r="H109" s="37"/>
      <c r="I109" s="37"/>
      <c r="J109" s="37"/>
      <c r="K109" s="37"/>
      <c r="L109" s="52"/>
      <c r="S109" s="35"/>
      <c r="T109" s="35"/>
      <c r="U109" s="35"/>
      <c r="V109" s="35"/>
      <c r="W109" s="35"/>
      <c r="X109" s="35"/>
      <c r="Y109" s="35"/>
      <c r="Z109" s="35"/>
      <c r="AA109" s="35"/>
      <c r="AB109" s="35"/>
      <c r="AC109" s="35"/>
      <c r="AD109" s="35"/>
      <c r="AE109" s="35"/>
    </row>
    <row r="110" spans="1:47" s="2" customFormat="1" ht="12" customHeight="1">
      <c r="A110" s="35"/>
      <c r="B110" s="36"/>
      <c r="C110" s="30" t="s">
        <v>16</v>
      </c>
      <c r="D110" s="37"/>
      <c r="E110" s="37"/>
      <c r="F110" s="37"/>
      <c r="G110" s="37"/>
      <c r="H110" s="37"/>
      <c r="I110" s="37"/>
      <c r="J110" s="37"/>
      <c r="K110" s="37"/>
      <c r="L110" s="52"/>
      <c r="S110" s="35"/>
      <c r="T110" s="35"/>
      <c r="U110" s="35"/>
      <c r="V110" s="35"/>
      <c r="W110" s="35"/>
      <c r="X110" s="35"/>
      <c r="Y110" s="35"/>
      <c r="Z110" s="35"/>
      <c r="AA110" s="35"/>
      <c r="AB110" s="35"/>
      <c r="AC110" s="35"/>
      <c r="AD110" s="35"/>
      <c r="AE110" s="35"/>
    </row>
    <row r="111" spans="1:47" s="2" customFormat="1" ht="26.25" customHeight="1">
      <c r="A111" s="35"/>
      <c r="B111" s="36"/>
      <c r="C111" s="37"/>
      <c r="D111" s="37"/>
      <c r="E111" s="338" t="str">
        <f>E7</f>
        <v>Nová vstupní a vjezdová zóna v západní části výstaviště včetně nového odpadového hospodářství</v>
      </c>
      <c r="F111" s="339"/>
      <c r="G111" s="339"/>
      <c r="H111" s="339"/>
      <c r="I111" s="37"/>
      <c r="J111" s="37"/>
      <c r="K111" s="37"/>
      <c r="L111" s="52"/>
      <c r="S111" s="35"/>
      <c r="T111" s="35"/>
      <c r="U111" s="35"/>
      <c r="V111" s="35"/>
      <c r="W111" s="35"/>
      <c r="X111" s="35"/>
      <c r="Y111" s="35"/>
      <c r="Z111" s="35"/>
      <c r="AA111" s="35"/>
      <c r="AB111" s="35"/>
      <c r="AC111" s="35"/>
      <c r="AD111" s="35"/>
      <c r="AE111" s="35"/>
    </row>
    <row r="112" spans="1:47" s="1" customFormat="1" ht="12" customHeight="1">
      <c r="B112" s="22"/>
      <c r="C112" s="30" t="s">
        <v>311</v>
      </c>
      <c r="D112" s="23"/>
      <c r="E112" s="23"/>
      <c r="F112" s="23"/>
      <c r="G112" s="23"/>
      <c r="H112" s="23"/>
      <c r="I112" s="23"/>
      <c r="J112" s="23"/>
      <c r="K112" s="23"/>
      <c r="L112" s="21"/>
    </row>
    <row r="113" spans="1:65" s="2" customFormat="1" ht="16.5" customHeight="1">
      <c r="A113" s="35"/>
      <c r="B113" s="36"/>
      <c r="C113" s="37"/>
      <c r="D113" s="37"/>
      <c r="E113" s="338" t="s">
        <v>4923</v>
      </c>
      <c r="F113" s="337"/>
      <c r="G113" s="337"/>
      <c r="H113" s="337"/>
      <c r="I113" s="37"/>
      <c r="J113" s="37"/>
      <c r="K113" s="37"/>
      <c r="L113" s="52"/>
      <c r="S113" s="35"/>
      <c r="T113" s="35"/>
      <c r="U113" s="35"/>
      <c r="V113" s="35"/>
      <c r="W113" s="35"/>
      <c r="X113" s="35"/>
      <c r="Y113" s="35"/>
      <c r="Z113" s="35"/>
      <c r="AA113" s="35"/>
      <c r="AB113" s="35"/>
      <c r="AC113" s="35"/>
      <c r="AD113" s="35"/>
      <c r="AE113" s="35"/>
    </row>
    <row r="114" spans="1:65" s="2" customFormat="1" ht="12" customHeight="1">
      <c r="A114" s="35"/>
      <c r="B114" s="36"/>
      <c r="C114" s="30" t="s">
        <v>319</v>
      </c>
      <c r="D114" s="37"/>
      <c r="E114" s="37"/>
      <c r="F114" s="37"/>
      <c r="G114" s="37"/>
      <c r="H114" s="37"/>
      <c r="I114" s="37"/>
      <c r="J114" s="37"/>
      <c r="K114" s="37"/>
      <c r="L114" s="52"/>
      <c r="S114" s="35"/>
      <c r="T114" s="35"/>
      <c r="U114" s="35"/>
      <c r="V114" s="35"/>
      <c r="W114" s="35"/>
      <c r="X114" s="35"/>
      <c r="Y114" s="35"/>
      <c r="Z114" s="35"/>
      <c r="AA114" s="35"/>
      <c r="AB114" s="35"/>
      <c r="AC114" s="35"/>
      <c r="AD114" s="35"/>
      <c r="AE114" s="35"/>
    </row>
    <row r="115" spans="1:65" s="2" customFormat="1" ht="16.5" customHeight="1">
      <c r="A115" s="35"/>
      <c r="B115" s="36"/>
      <c r="C115" s="37"/>
      <c r="D115" s="37"/>
      <c r="E115" s="327" t="str">
        <f>E11</f>
        <v>SO 203.5 - Úprava podloží - aktivní zóna</v>
      </c>
      <c r="F115" s="337"/>
      <c r="G115" s="337"/>
      <c r="H115" s="337"/>
      <c r="I115" s="37"/>
      <c r="J115" s="37"/>
      <c r="K115" s="37"/>
      <c r="L115" s="52"/>
      <c r="S115" s="35"/>
      <c r="T115" s="35"/>
      <c r="U115" s="35"/>
      <c r="V115" s="35"/>
      <c r="W115" s="35"/>
      <c r="X115" s="35"/>
      <c r="Y115" s="35"/>
      <c r="Z115" s="35"/>
      <c r="AA115" s="35"/>
      <c r="AB115" s="35"/>
      <c r="AC115" s="35"/>
      <c r="AD115" s="35"/>
      <c r="AE115" s="35"/>
    </row>
    <row r="116" spans="1:65" s="2" customFormat="1" ht="6.95" customHeight="1">
      <c r="A116" s="35"/>
      <c r="B116" s="36"/>
      <c r="C116" s="37"/>
      <c r="D116" s="37"/>
      <c r="E116" s="37"/>
      <c r="F116" s="37"/>
      <c r="G116" s="37"/>
      <c r="H116" s="37"/>
      <c r="I116" s="37"/>
      <c r="J116" s="37"/>
      <c r="K116" s="37"/>
      <c r="L116" s="52"/>
      <c r="S116" s="35"/>
      <c r="T116" s="35"/>
      <c r="U116" s="35"/>
      <c r="V116" s="35"/>
      <c r="W116" s="35"/>
      <c r="X116" s="35"/>
      <c r="Y116" s="35"/>
      <c r="Z116" s="35"/>
      <c r="AA116" s="35"/>
      <c r="AB116" s="35"/>
      <c r="AC116" s="35"/>
      <c r="AD116" s="35"/>
      <c r="AE116" s="35"/>
    </row>
    <row r="117" spans="1:65" s="2" customFormat="1" ht="12" customHeight="1">
      <c r="A117" s="35"/>
      <c r="B117" s="36"/>
      <c r="C117" s="30" t="s">
        <v>20</v>
      </c>
      <c r="D117" s="37"/>
      <c r="E117" s="37"/>
      <c r="F117" s="28" t="str">
        <f>F14</f>
        <v>Brno, Pisárky, Výstaviště, k. ú. Brno – Bohunice</v>
      </c>
      <c r="G117" s="37"/>
      <c r="H117" s="37"/>
      <c r="I117" s="30" t="s">
        <v>22</v>
      </c>
      <c r="J117" s="67" t="str">
        <f>IF(J14="","",J14)</f>
        <v>2. 12. 2022</v>
      </c>
      <c r="K117" s="37"/>
      <c r="L117" s="52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</row>
    <row r="118" spans="1:65" s="2" customFormat="1" ht="6.95" customHeight="1">
      <c r="A118" s="35"/>
      <c r="B118" s="36"/>
      <c r="C118" s="37"/>
      <c r="D118" s="37"/>
      <c r="E118" s="37"/>
      <c r="F118" s="37"/>
      <c r="G118" s="37"/>
      <c r="H118" s="37"/>
      <c r="I118" s="37"/>
      <c r="J118" s="37"/>
      <c r="K118" s="37"/>
      <c r="L118" s="52"/>
      <c r="S118" s="35"/>
      <c r="T118" s="35"/>
      <c r="U118" s="35"/>
      <c r="V118" s="35"/>
      <c r="W118" s="35"/>
      <c r="X118" s="35"/>
      <c r="Y118" s="35"/>
      <c r="Z118" s="35"/>
      <c r="AA118" s="35"/>
      <c r="AB118" s="35"/>
      <c r="AC118" s="35"/>
      <c r="AD118" s="35"/>
      <c r="AE118" s="35"/>
    </row>
    <row r="119" spans="1:65" s="2" customFormat="1" ht="15.2" customHeight="1">
      <c r="A119" s="35"/>
      <c r="B119" s="36"/>
      <c r="C119" s="30" t="s">
        <v>24</v>
      </c>
      <c r="D119" s="37"/>
      <c r="E119" s="37"/>
      <c r="F119" s="28" t="str">
        <f>E17</f>
        <v>Veletrhy Brno a.s.</v>
      </c>
      <c r="G119" s="37"/>
      <c r="H119" s="37"/>
      <c r="I119" s="30" t="s">
        <v>32</v>
      </c>
      <c r="J119" s="33" t="str">
        <f>E23</f>
        <v>AiD team a.s.</v>
      </c>
      <c r="K119" s="37"/>
      <c r="L119" s="52"/>
      <c r="S119" s="35"/>
      <c r="T119" s="35"/>
      <c r="U119" s="35"/>
      <c r="V119" s="35"/>
      <c r="W119" s="35"/>
      <c r="X119" s="35"/>
      <c r="Y119" s="35"/>
      <c r="Z119" s="35"/>
      <c r="AA119" s="35"/>
      <c r="AB119" s="35"/>
      <c r="AC119" s="35"/>
      <c r="AD119" s="35"/>
      <c r="AE119" s="35"/>
    </row>
    <row r="120" spans="1:65" s="2" customFormat="1" ht="15.2" customHeight="1">
      <c r="A120" s="35"/>
      <c r="B120" s="36"/>
      <c r="C120" s="30" t="s">
        <v>30</v>
      </c>
      <c r="D120" s="37"/>
      <c r="E120" s="37"/>
      <c r="F120" s="28" t="str">
        <f>IF(E20="","",E20)</f>
        <v>Vyplň údaj</v>
      </c>
      <c r="G120" s="37"/>
      <c r="H120" s="37"/>
      <c r="I120" s="30" t="s">
        <v>37</v>
      </c>
      <c r="J120" s="33" t="str">
        <f>E26</f>
        <v xml:space="preserve"> </v>
      </c>
      <c r="K120" s="37"/>
      <c r="L120" s="52"/>
      <c r="S120" s="35"/>
      <c r="T120" s="35"/>
      <c r="U120" s="35"/>
      <c r="V120" s="35"/>
      <c r="W120" s="35"/>
      <c r="X120" s="35"/>
      <c r="Y120" s="35"/>
      <c r="Z120" s="35"/>
      <c r="AA120" s="35"/>
      <c r="AB120" s="35"/>
      <c r="AC120" s="35"/>
      <c r="AD120" s="35"/>
      <c r="AE120" s="35"/>
    </row>
    <row r="121" spans="1:65" s="2" customFormat="1" ht="10.35" customHeight="1">
      <c r="A121" s="35"/>
      <c r="B121" s="36"/>
      <c r="C121" s="37"/>
      <c r="D121" s="37"/>
      <c r="E121" s="37"/>
      <c r="F121" s="37"/>
      <c r="G121" s="37"/>
      <c r="H121" s="37"/>
      <c r="I121" s="37"/>
      <c r="J121" s="37"/>
      <c r="K121" s="37"/>
      <c r="L121" s="52"/>
      <c r="S121" s="35"/>
      <c r="T121" s="35"/>
      <c r="U121" s="35"/>
      <c r="V121" s="35"/>
      <c r="W121" s="35"/>
      <c r="X121" s="35"/>
      <c r="Y121" s="35"/>
      <c r="Z121" s="35"/>
      <c r="AA121" s="35"/>
      <c r="AB121" s="35"/>
      <c r="AC121" s="35"/>
      <c r="AD121" s="35"/>
      <c r="AE121" s="35"/>
    </row>
    <row r="122" spans="1:65" s="11" customFormat="1" ht="29.25" customHeight="1">
      <c r="A122" s="168"/>
      <c r="B122" s="169"/>
      <c r="C122" s="170" t="s">
        <v>351</v>
      </c>
      <c r="D122" s="171" t="s">
        <v>66</v>
      </c>
      <c r="E122" s="171" t="s">
        <v>62</v>
      </c>
      <c r="F122" s="171" t="s">
        <v>63</v>
      </c>
      <c r="G122" s="171" t="s">
        <v>352</v>
      </c>
      <c r="H122" s="171" t="s">
        <v>353</v>
      </c>
      <c r="I122" s="171" t="s">
        <v>354</v>
      </c>
      <c r="J122" s="171" t="s">
        <v>328</v>
      </c>
      <c r="K122" s="172" t="s">
        <v>355</v>
      </c>
      <c r="L122" s="173"/>
      <c r="M122" s="76" t="s">
        <v>1</v>
      </c>
      <c r="N122" s="77" t="s">
        <v>45</v>
      </c>
      <c r="O122" s="77" t="s">
        <v>356</v>
      </c>
      <c r="P122" s="77" t="s">
        <v>357</v>
      </c>
      <c r="Q122" s="77" t="s">
        <v>358</v>
      </c>
      <c r="R122" s="77" t="s">
        <v>359</v>
      </c>
      <c r="S122" s="77" t="s">
        <v>360</v>
      </c>
      <c r="T122" s="78" t="s">
        <v>361</v>
      </c>
      <c r="U122" s="168"/>
      <c r="V122" s="168"/>
      <c r="W122" s="168"/>
      <c r="X122" s="168"/>
      <c r="Y122" s="168"/>
      <c r="Z122" s="168"/>
      <c r="AA122" s="168"/>
      <c r="AB122" s="168"/>
      <c r="AC122" s="168"/>
      <c r="AD122" s="168"/>
      <c r="AE122" s="168"/>
    </row>
    <row r="123" spans="1:65" s="2" customFormat="1" ht="22.9" customHeight="1">
      <c r="A123" s="35"/>
      <c r="B123" s="36"/>
      <c r="C123" s="83" t="s">
        <v>362</v>
      </c>
      <c r="D123" s="37"/>
      <c r="E123" s="37"/>
      <c r="F123" s="37"/>
      <c r="G123" s="37"/>
      <c r="H123" s="37"/>
      <c r="I123" s="37"/>
      <c r="J123" s="174">
        <f>BK123</f>
        <v>0</v>
      </c>
      <c r="K123" s="37"/>
      <c r="L123" s="40"/>
      <c r="M123" s="79"/>
      <c r="N123" s="175"/>
      <c r="O123" s="80"/>
      <c r="P123" s="176">
        <f>P124+P159</f>
        <v>0</v>
      </c>
      <c r="Q123" s="80"/>
      <c r="R123" s="176">
        <f>R124+R159</f>
        <v>0</v>
      </c>
      <c r="S123" s="80"/>
      <c r="T123" s="177">
        <f>T124+T159</f>
        <v>0</v>
      </c>
      <c r="U123" s="35"/>
      <c r="V123" s="35"/>
      <c r="W123" s="35"/>
      <c r="X123" s="35"/>
      <c r="Y123" s="35"/>
      <c r="Z123" s="35"/>
      <c r="AA123" s="35"/>
      <c r="AB123" s="35"/>
      <c r="AC123" s="35"/>
      <c r="AD123" s="35"/>
      <c r="AE123" s="35"/>
      <c r="AT123" s="18" t="s">
        <v>80</v>
      </c>
      <c r="AU123" s="18" t="s">
        <v>330</v>
      </c>
      <c r="BK123" s="178">
        <f>BK124+BK159</f>
        <v>0</v>
      </c>
    </row>
    <row r="124" spans="1:65" s="12" customFormat="1" ht="25.9" customHeight="1">
      <c r="B124" s="179"/>
      <c r="C124" s="180"/>
      <c r="D124" s="181" t="s">
        <v>80</v>
      </c>
      <c r="E124" s="182" t="s">
        <v>363</v>
      </c>
      <c r="F124" s="182" t="s">
        <v>364</v>
      </c>
      <c r="G124" s="180"/>
      <c r="H124" s="180"/>
      <c r="I124" s="183"/>
      <c r="J124" s="167">
        <f>BK124</f>
        <v>0</v>
      </c>
      <c r="K124" s="180"/>
      <c r="L124" s="184"/>
      <c r="M124" s="185"/>
      <c r="N124" s="186"/>
      <c r="O124" s="186"/>
      <c r="P124" s="187">
        <f>P125+SUM(P126:P139)</f>
        <v>0</v>
      </c>
      <c r="Q124" s="186"/>
      <c r="R124" s="187">
        <f>R125+SUM(R126:R139)</f>
        <v>0</v>
      </c>
      <c r="S124" s="186"/>
      <c r="T124" s="188">
        <f>T125+SUM(T126:T139)</f>
        <v>0</v>
      </c>
      <c r="AR124" s="189" t="s">
        <v>88</v>
      </c>
      <c r="AT124" s="190" t="s">
        <v>80</v>
      </c>
      <c r="AU124" s="190" t="s">
        <v>81</v>
      </c>
      <c r="AY124" s="189" t="s">
        <v>365</v>
      </c>
      <c r="BK124" s="191">
        <f>BK125+SUM(BK126:BK139)</f>
        <v>0</v>
      </c>
    </row>
    <row r="125" spans="1:65" s="2" customFormat="1" ht="49.15" customHeight="1">
      <c r="A125" s="35"/>
      <c r="B125" s="36"/>
      <c r="C125" s="194" t="s">
        <v>88</v>
      </c>
      <c r="D125" s="194" t="s">
        <v>368</v>
      </c>
      <c r="E125" s="195" t="s">
        <v>5307</v>
      </c>
      <c r="F125" s="196" t="s">
        <v>5308</v>
      </c>
      <c r="G125" s="197" t="s">
        <v>371</v>
      </c>
      <c r="H125" s="198">
        <v>1350.2</v>
      </c>
      <c r="I125" s="199"/>
      <c r="J125" s="200">
        <f>ROUND(I125*H125,2)</f>
        <v>0</v>
      </c>
      <c r="K125" s="196" t="s">
        <v>1</v>
      </c>
      <c r="L125" s="40"/>
      <c r="M125" s="201" t="s">
        <v>1</v>
      </c>
      <c r="N125" s="202" t="s">
        <v>46</v>
      </c>
      <c r="O125" s="72"/>
      <c r="P125" s="203">
        <f>O125*H125</f>
        <v>0</v>
      </c>
      <c r="Q125" s="203">
        <v>0</v>
      </c>
      <c r="R125" s="203">
        <f>Q125*H125</f>
        <v>0</v>
      </c>
      <c r="S125" s="203">
        <v>0</v>
      </c>
      <c r="T125" s="204">
        <f>S125*H125</f>
        <v>0</v>
      </c>
      <c r="U125" s="35"/>
      <c r="V125" s="35"/>
      <c r="W125" s="35"/>
      <c r="X125" s="35"/>
      <c r="Y125" s="35"/>
      <c r="Z125" s="35"/>
      <c r="AA125" s="35"/>
      <c r="AB125" s="35"/>
      <c r="AC125" s="35"/>
      <c r="AD125" s="35"/>
      <c r="AE125" s="35"/>
      <c r="AR125" s="205" t="s">
        <v>373</v>
      </c>
      <c r="AT125" s="205" t="s">
        <v>368</v>
      </c>
      <c r="AU125" s="205" t="s">
        <v>88</v>
      </c>
      <c r="AY125" s="18" t="s">
        <v>365</v>
      </c>
      <c r="BE125" s="206">
        <f>IF(N125="základní",J125,0)</f>
        <v>0</v>
      </c>
      <c r="BF125" s="206">
        <f>IF(N125="snížená",J125,0)</f>
        <v>0</v>
      </c>
      <c r="BG125" s="206">
        <f>IF(N125="zákl. přenesená",J125,0)</f>
        <v>0</v>
      </c>
      <c r="BH125" s="206">
        <f>IF(N125="sníž. přenesená",J125,0)</f>
        <v>0</v>
      </c>
      <c r="BI125" s="206">
        <f>IF(N125="nulová",J125,0)</f>
        <v>0</v>
      </c>
      <c r="BJ125" s="18" t="s">
        <v>88</v>
      </c>
      <c r="BK125" s="206">
        <f>ROUND(I125*H125,2)</f>
        <v>0</v>
      </c>
      <c r="BL125" s="18" t="s">
        <v>373</v>
      </c>
      <c r="BM125" s="205" t="s">
        <v>90</v>
      </c>
    </row>
    <row r="126" spans="1:65" s="2" customFormat="1" ht="19.5">
      <c r="A126" s="35"/>
      <c r="B126" s="36"/>
      <c r="C126" s="37"/>
      <c r="D126" s="209" t="s">
        <v>1270</v>
      </c>
      <c r="E126" s="37"/>
      <c r="F126" s="275" t="s">
        <v>5309</v>
      </c>
      <c r="G126" s="37"/>
      <c r="H126" s="37"/>
      <c r="I126" s="276"/>
      <c r="J126" s="37"/>
      <c r="K126" s="37"/>
      <c r="L126" s="40"/>
      <c r="M126" s="261"/>
      <c r="N126" s="262"/>
      <c r="O126" s="72"/>
      <c r="P126" s="72"/>
      <c r="Q126" s="72"/>
      <c r="R126" s="72"/>
      <c r="S126" s="72"/>
      <c r="T126" s="73"/>
      <c r="U126" s="35"/>
      <c r="V126" s="35"/>
      <c r="W126" s="35"/>
      <c r="X126" s="35"/>
      <c r="Y126" s="35"/>
      <c r="Z126" s="35"/>
      <c r="AA126" s="35"/>
      <c r="AB126" s="35"/>
      <c r="AC126" s="35"/>
      <c r="AD126" s="35"/>
      <c r="AE126" s="35"/>
      <c r="AT126" s="18" t="s">
        <v>1270</v>
      </c>
      <c r="AU126" s="18" t="s">
        <v>88</v>
      </c>
    </row>
    <row r="127" spans="1:65" s="2" customFormat="1" ht="37.9" customHeight="1">
      <c r="A127" s="35"/>
      <c r="B127" s="36"/>
      <c r="C127" s="194" t="s">
        <v>90</v>
      </c>
      <c r="D127" s="194" t="s">
        <v>368</v>
      </c>
      <c r="E127" s="195" t="s">
        <v>4948</v>
      </c>
      <c r="F127" s="196" t="s">
        <v>4949</v>
      </c>
      <c r="G127" s="197" t="s">
        <v>314</v>
      </c>
      <c r="H127" s="198">
        <v>2676</v>
      </c>
      <c r="I127" s="199"/>
      <c r="J127" s="200">
        <f>ROUND(I127*H127,2)</f>
        <v>0</v>
      </c>
      <c r="K127" s="196" t="s">
        <v>1</v>
      </c>
      <c r="L127" s="40"/>
      <c r="M127" s="201" t="s">
        <v>1</v>
      </c>
      <c r="N127" s="202" t="s">
        <v>46</v>
      </c>
      <c r="O127" s="72"/>
      <c r="P127" s="203">
        <f>O127*H127</f>
        <v>0</v>
      </c>
      <c r="Q127" s="203">
        <v>0</v>
      </c>
      <c r="R127" s="203">
        <f>Q127*H127</f>
        <v>0</v>
      </c>
      <c r="S127" s="203">
        <v>0</v>
      </c>
      <c r="T127" s="204">
        <f>S127*H127</f>
        <v>0</v>
      </c>
      <c r="U127" s="35"/>
      <c r="V127" s="35"/>
      <c r="W127" s="35"/>
      <c r="X127" s="35"/>
      <c r="Y127" s="35"/>
      <c r="Z127" s="35"/>
      <c r="AA127" s="35"/>
      <c r="AB127" s="35"/>
      <c r="AC127" s="35"/>
      <c r="AD127" s="35"/>
      <c r="AE127" s="35"/>
      <c r="AR127" s="205" t="s">
        <v>373</v>
      </c>
      <c r="AT127" s="205" t="s">
        <v>368</v>
      </c>
      <c r="AU127" s="205" t="s">
        <v>88</v>
      </c>
      <c r="AY127" s="18" t="s">
        <v>365</v>
      </c>
      <c r="BE127" s="206">
        <f>IF(N127="základní",J127,0)</f>
        <v>0</v>
      </c>
      <c r="BF127" s="206">
        <f>IF(N127="snížená",J127,0)</f>
        <v>0</v>
      </c>
      <c r="BG127" s="206">
        <f>IF(N127="zákl. přenesená",J127,0)</f>
        <v>0</v>
      </c>
      <c r="BH127" s="206">
        <f>IF(N127="sníž. přenesená",J127,0)</f>
        <v>0</v>
      </c>
      <c r="BI127" s="206">
        <f>IF(N127="nulová",J127,0)</f>
        <v>0</v>
      </c>
      <c r="BJ127" s="18" t="s">
        <v>88</v>
      </c>
      <c r="BK127" s="206">
        <f>ROUND(I127*H127,2)</f>
        <v>0</v>
      </c>
      <c r="BL127" s="18" t="s">
        <v>373</v>
      </c>
      <c r="BM127" s="205" t="s">
        <v>373</v>
      </c>
    </row>
    <row r="128" spans="1:65" s="2" customFormat="1" ht="16.5" customHeight="1">
      <c r="A128" s="35"/>
      <c r="B128" s="36"/>
      <c r="C128" s="240" t="s">
        <v>383</v>
      </c>
      <c r="D128" s="240" t="s">
        <v>432</v>
      </c>
      <c r="E128" s="241" t="s">
        <v>5310</v>
      </c>
      <c r="F128" s="242" t="s">
        <v>5311</v>
      </c>
      <c r="G128" s="243" t="s">
        <v>314</v>
      </c>
      <c r="H128" s="244">
        <v>2676</v>
      </c>
      <c r="I128" s="245"/>
      <c r="J128" s="246">
        <f>ROUND(I128*H128,2)</f>
        <v>0</v>
      </c>
      <c r="K128" s="242" t="s">
        <v>1</v>
      </c>
      <c r="L128" s="247"/>
      <c r="M128" s="248" t="s">
        <v>1</v>
      </c>
      <c r="N128" s="249" t="s">
        <v>46</v>
      </c>
      <c r="O128" s="72"/>
      <c r="P128" s="203">
        <f>O128*H128</f>
        <v>0</v>
      </c>
      <c r="Q128" s="203">
        <v>0</v>
      </c>
      <c r="R128" s="203">
        <f>Q128*H128</f>
        <v>0</v>
      </c>
      <c r="S128" s="203">
        <v>0</v>
      </c>
      <c r="T128" s="204">
        <f>S128*H128</f>
        <v>0</v>
      </c>
      <c r="U128" s="35"/>
      <c r="V128" s="35"/>
      <c r="W128" s="35"/>
      <c r="X128" s="35"/>
      <c r="Y128" s="35"/>
      <c r="Z128" s="35"/>
      <c r="AA128" s="35"/>
      <c r="AB128" s="35"/>
      <c r="AC128" s="35"/>
      <c r="AD128" s="35"/>
      <c r="AE128" s="35"/>
      <c r="AR128" s="205" t="s">
        <v>411</v>
      </c>
      <c r="AT128" s="205" t="s">
        <v>432</v>
      </c>
      <c r="AU128" s="205" t="s">
        <v>88</v>
      </c>
      <c r="AY128" s="18" t="s">
        <v>365</v>
      </c>
      <c r="BE128" s="206">
        <f>IF(N128="základní",J128,0)</f>
        <v>0</v>
      </c>
      <c r="BF128" s="206">
        <f>IF(N128="snížená",J128,0)</f>
        <v>0</v>
      </c>
      <c r="BG128" s="206">
        <f>IF(N128="zákl. přenesená",J128,0)</f>
        <v>0</v>
      </c>
      <c r="BH128" s="206">
        <f>IF(N128="sníž. přenesená",J128,0)</f>
        <v>0</v>
      </c>
      <c r="BI128" s="206">
        <f>IF(N128="nulová",J128,0)</f>
        <v>0</v>
      </c>
      <c r="BJ128" s="18" t="s">
        <v>88</v>
      </c>
      <c r="BK128" s="206">
        <f>ROUND(I128*H128,2)</f>
        <v>0</v>
      </c>
      <c r="BL128" s="18" t="s">
        <v>373</v>
      </c>
      <c r="BM128" s="205" t="s">
        <v>366</v>
      </c>
    </row>
    <row r="129" spans="1:65" s="2" customFormat="1" ht="78" customHeight="1">
      <c r="A129" s="35"/>
      <c r="B129" s="36"/>
      <c r="C129" s="194" t="s">
        <v>373</v>
      </c>
      <c r="D129" s="194" t="s">
        <v>368</v>
      </c>
      <c r="E129" s="195" t="s">
        <v>5312</v>
      </c>
      <c r="F129" s="196" t="s">
        <v>5313</v>
      </c>
      <c r="G129" s="197" t="s">
        <v>314</v>
      </c>
      <c r="H129" s="198">
        <v>3687</v>
      </c>
      <c r="I129" s="199"/>
      <c r="J129" s="200">
        <f>ROUND(I129*H129,2)</f>
        <v>0</v>
      </c>
      <c r="K129" s="196" t="s">
        <v>1</v>
      </c>
      <c r="L129" s="40"/>
      <c r="M129" s="201" t="s">
        <v>1</v>
      </c>
      <c r="N129" s="202" t="s">
        <v>46</v>
      </c>
      <c r="O129" s="72"/>
      <c r="P129" s="203">
        <f>O129*H129</f>
        <v>0</v>
      </c>
      <c r="Q129" s="203">
        <v>0</v>
      </c>
      <c r="R129" s="203">
        <f>Q129*H129</f>
        <v>0</v>
      </c>
      <c r="S129" s="203">
        <v>0</v>
      </c>
      <c r="T129" s="204">
        <f>S129*H129</f>
        <v>0</v>
      </c>
      <c r="U129" s="35"/>
      <c r="V129" s="35"/>
      <c r="W129" s="35"/>
      <c r="X129" s="35"/>
      <c r="Y129" s="35"/>
      <c r="Z129" s="35"/>
      <c r="AA129" s="35"/>
      <c r="AB129" s="35"/>
      <c r="AC129" s="35"/>
      <c r="AD129" s="35"/>
      <c r="AE129" s="35"/>
      <c r="AR129" s="205" t="s">
        <v>373</v>
      </c>
      <c r="AT129" s="205" t="s">
        <v>368</v>
      </c>
      <c r="AU129" s="205" t="s">
        <v>88</v>
      </c>
      <c r="AY129" s="18" t="s">
        <v>365</v>
      </c>
      <c r="BE129" s="206">
        <f>IF(N129="základní",J129,0)</f>
        <v>0</v>
      </c>
      <c r="BF129" s="206">
        <f>IF(N129="snížená",J129,0)</f>
        <v>0</v>
      </c>
      <c r="BG129" s="206">
        <f>IF(N129="zákl. přenesená",J129,0)</f>
        <v>0</v>
      </c>
      <c r="BH129" s="206">
        <f>IF(N129="sníž. přenesená",J129,0)</f>
        <v>0</v>
      </c>
      <c r="BI129" s="206">
        <f>IF(N129="nulová",J129,0)</f>
        <v>0</v>
      </c>
      <c r="BJ129" s="18" t="s">
        <v>88</v>
      </c>
      <c r="BK129" s="206">
        <f>ROUND(I129*H129,2)</f>
        <v>0</v>
      </c>
      <c r="BL129" s="18" t="s">
        <v>373</v>
      </c>
      <c r="BM129" s="205" t="s">
        <v>411</v>
      </c>
    </row>
    <row r="130" spans="1:65" s="2" customFormat="1" ht="39">
      <c r="A130" s="35"/>
      <c r="B130" s="36"/>
      <c r="C130" s="37"/>
      <c r="D130" s="209" t="s">
        <v>1270</v>
      </c>
      <c r="E130" s="37"/>
      <c r="F130" s="275" t="s">
        <v>5314</v>
      </c>
      <c r="G130" s="37"/>
      <c r="H130" s="37"/>
      <c r="I130" s="276"/>
      <c r="J130" s="37"/>
      <c r="K130" s="37"/>
      <c r="L130" s="40"/>
      <c r="M130" s="261"/>
      <c r="N130" s="262"/>
      <c r="O130" s="72"/>
      <c r="P130" s="72"/>
      <c r="Q130" s="72"/>
      <c r="R130" s="72"/>
      <c r="S130" s="72"/>
      <c r="T130" s="73"/>
      <c r="U130" s="35"/>
      <c r="V130" s="35"/>
      <c r="W130" s="35"/>
      <c r="X130" s="35"/>
      <c r="Y130" s="35"/>
      <c r="Z130" s="35"/>
      <c r="AA130" s="35"/>
      <c r="AB130" s="35"/>
      <c r="AC130" s="35"/>
      <c r="AD130" s="35"/>
      <c r="AE130" s="35"/>
      <c r="AT130" s="18" t="s">
        <v>1270</v>
      </c>
      <c r="AU130" s="18" t="s">
        <v>88</v>
      </c>
    </row>
    <row r="131" spans="1:65" s="2" customFormat="1" ht="21.75" customHeight="1">
      <c r="A131" s="35"/>
      <c r="B131" s="36"/>
      <c r="C131" s="240" t="s">
        <v>393</v>
      </c>
      <c r="D131" s="240" t="s">
        <v>432</v>
      </c>
      <c r="E131" s="241" t="s">
        <v>5315</v>
      </c>
      <c r="F131" s="242" t="s">
        <v>5316</v>
      </c>
      <c r="G131" s="243" t="s">
        <v>389</v>
      </c>
      <c r="H131" s="244">
        <v>68.947000000000003</v>
      </c>
      <c r="I131" s="245"/>
      <c r="J131" s="246">
        <f>ROUND(I131*H131,2)</f>
        <v>0</v>
      </c>
      <c r="K131" s="242" t="s">
        <v>1</v>
      </c>
      <c r="L131" s="247"/>
      <c r="M131" s="248" t="s">
        <v>1</v>
      </c>
      <c r="N131" s="249" t="s">
        <v>46</v>
      </c>
      <c r="O131" s="72"/>
      <c r="P131" s="203">
        <f>O131*H131</f>
        <v>0</v>
      </c>
      <c r="Q131" s="203">
        <v>0</v>
      </c>
      <c r="R131" s="203">
        <f>Q131*H131</f>
        <v>0</v>
      </c>
      <c r="S131" s="203">
        <v>0</v>
      </c>
      <c r="T131" s="204">
        <f>S131*H131</f>
        <v>0</v>
      </c>
      <c r="U131" s="35"/>
      <c r="V131" s="35"/>
      <c r="W131" s="35"/>
      <c r="X131" s="35"/>
      <c r="Y131" s="35"/>
      <c r="Z131" s="35"/>
      <c r="AA131" s="35"/>
      <c r="AB131" s="35"/>
      <c r="AC131" s="35"/>
      <c r="AD131" s="35"/>
      <c r="AE131" s="35"/>
      <c r="AR131" s="205" t="s">
        <v>411</v>
      </c>
      <c r="AT131" s="205" t="s">
        <v>432</v>
      </c>
      <c r="AU131" s="205" t="s">
        <v>88</v>
      </c>
      <c r="AY131" s="18" t="s">
        <v>365</v>
      </c>
      <c r="BE131" s="206">
        <f>IF(N131="základní",J131,0)</f>
        <v>0</v>
      </c>
      <c r="BF131" s="206">
        <f>IF(N131="snížená",J131,0)</f>
        <v>0</v>
      </c>
      <c r="BG131" s="206">
        <f>IF(N131="zákl. přenesená",J131,0)</f>
        <v>0</v>
      </c>
      <c r="BH131" s="206">
        <f>IF(N131="sníž. přenesená",J131,0)</f>
        <v>0</v>
      </c>
      <c r="BI131" s="206">
        <f>IF(N131="nulová",J131,0)</f>
        <v>0</v>
      </c>
      <c r="BJ131" s="18" t="s">
        <v>88</v>
      </c>
      <c r="BK131" s="206">
        <f>ROUND(I131*H131,2)</f>
        <v>0</v>
      </c>
      <c r="BL131" s="18" t="s">
        <v>373</v>
      </c>
      <c r="BM131" s="205" t="s">
        <v>425</v>
      </c>
    </row>
    <row r="132" spans="1:65" s="14" customFormat="1">
      <c r="B132" s="218"/>
      <c r="C132" s="219"/>
      <c r="D132" s="209" t="s">
        <v>375</v>
      </c>
      <c r="E132" s="220" t="s">
        <v>1</v>
      </c>
      <c r="F132" s="221" t="s">
        <v>5317</v>
      </c>
      <c r="G132" s="219"/>
      <c r="H132" s="222">
        <v>68.947000000000003</v>
      </c>
      <c r="I132" s="223"/>
      <c r="J132" s="219"/>
      <c r="K132" s="219"/>
      <c r="L132" s="224"/>
      <c r="M132" s="225"/>
      <c r="N132" s="226"/>
      <c r="O132" s="226"/>
      <c r="P132" s="226"/>
      <c r="Q132" s="226"/>
      <c r="R132" s="226"/>
      <c r="S132" s="226"/>
      <c r="T132" s="227"/>
      <c r="AT132" s="228" t="s">
        <v>375</v>
      </c>
      <c r="AU132" s="228" t="s">
        <v>88</v>
      </c>
      <c r="AV132" s="14" t="s">
        <v>90</v>
      </c>
      <c r="AW132" s="14" t="s">
        <v>36</v>
      </c>
      <c r="AX132" s="14" t="s">
        <v>81</v>
      </c>
      <c r="AY132" s="228" t="s">
        <v>365</v>
      </c>
    </row>
    <row r="133" spans="1:65" s="15" customFormat="1">
      <c r="B133" s="229"/>
      <c r="C133" s="230"/>
      <c r="D133" s="209" t="s">
        <v>375</v>
      </c>
      <c r="E133" s="231" t="s">
        <v>1</v>
      </c>
      <c r="F133" s="232" t="s">
        <v>379</v>
      </c>
      <c r="G133" s="230"/>
      <c r="H133" s="233">
        <v>68.947000000000003</v>
      </c>
      <c r="I133" s="234"/>
      <c r="J133" s="230"/>
      <c r="K133" s="230"/>
      <c r="L133" s="235"/>
      <c r="M133" s="236"/>
      <c r="N133" s="237"/>
      <c r="O133" s="237"/>
      <c r="P133" s="237"/>
      <c r="Q133" s="237"/>
      <c r="R133" s="237"/>
      <c r="S133" s="237"/>
      <c r="T133" s="238"/>
      <c r="AT133" s="239" t="s">
        <v>375</v>
      </c>
      <c r="AU133" s="239" t="s">
        <v>88</v>
      </c>
      <c r="AV133" s="15" t="s">
        <v>373</v>
      </c>
      <c r="AW133" s="15" t="s">
        <v>36</v>
      </c>
      <c r="AX133" s="15" t="s">
        <v>88</v>
      </c>
      <c r="AY133" s="239" t="s">
        <v>365</v>
      </c>
    </row>
    <row r="134" spans="1:65" s="2" customFormat="1" ht="78" customHeight="1">
      <c r="A134" s="35"/>
      <c r="B134" s="36"/>
      <c r="C134" s="194" t="s">
        <v>366</v>
      </c>
      <c r="D134" s="194" t="s">
        <v>368</v>
      </c>
      <c r="E134" s="195" t="s">
        <v>5318</v>
      </c>
      <c r="F134" s="196" t="s">
        <v>5313</v>
      </c>
      <c r="G134" s="197" t="s">
        <v>314</v>
      </c>
      <c r="H134" s="198">
        <v>1147</v>
      </c>
      <c r="I134" s="199"/>
      <c r="J134" s="200">
        <f>ROUND(I134*H134,2)</f>
        <v>0</v>
      </c>
      <c r="K134" s="196" t="s">
        <v>1</v>
      </c>
      <c r="L134" s="40"/>
      <c r="M134" s="201" t="s">
        <v>1</v>
      </c>
      <c r="N134" s="202" t="s">
        <v>46</v>
      </c>
      <c r="O134" s="72"/>
      <c r="P134" s="203">
        <f>O134*H134</f>
        <v>0</v>
      </c>
      <c r="Q134" s="203">
        <v>0</v>
      </c>
      <c r="R134" s="203">
        <f>Q134*H134</f>
        <v>0</v>
      </c>
      <c r="S134" s="203">
        <v>0</v>
      </c>
      <c r="T134" s="204">
        <f>S134*H134</f>
        <v>0</v>
      </c>
      <c r="U134" s="35"/>
      <c r="V134" s="35"/>
      <c r="W134" s="35"/>
      <c r="X134" s="35"/>
      <c r="Y134" s="35"/>
      <c r="Z134" s="35"/>
      <c r="AA134" s="35"/>
      <c r="AB134" s="35"/>
      <c r="AC134" s="35"/>
      <c r="AD134" s="35"/>
      <c r="AE134" s="35"/>
      <c r="AR134" s="205" t="s">
        <v>373</v>
      </c>
      <c r="AT134" s="205" t="s">
        <v>368</v>
      </c>
      <c r="AU134" s="205" t="s">
        <v>88</v>
      </c>
      <c r="AY134" s="18" t="s">
        <v>365</v>
      </c>
      <c r="BE134" s="206">
        <f>IF(N134="základní",J134,0)</f>
        <v>0</v>
      </c>
      <c r="BF134" s="206">
        <f>IF(N134="snížená",J134,0)</f>
        <v>0</v>
      </c>
      <c r="BG134" s="206">
        <f>IF(N134="zákl. přenesená",J134,0)</f>
        <v>0</v>
      </c>
      <c r="BH134" s="206">
        <f>IF(N134="sníž. přenesená",J134,0)</f>
        <v>0</v>
      </c>
      <c r="BI134" s="206">
        <f>IF(N134="nulová",J134,0)</f>
        <v>0</v>
      </c>
      <c r="BJ134" s="18" t="s">
        <v>88</v>
      </c>
      <c r="BK134" s="206">
        <f>ROUND(I134*H134,2)</f>
        <v>0</v>
      </c>
      <c r="BL134" s="18" t="s">
        <v>373</v>
      </c>
      <c r="BM134" s="205" t="s">
        <v>439</v>
      </c>
    </row>
    <row r="135" spans="1:65" s="2" customFormat="1" ht="39">
      <c r="A135" s="35"/>
      <c r="B135" s="36"/>
      <c r="C135" s="37"/>
      <c r="D135" s="209" t="s">
        <v>1270</v>
      </c>
      <c r="E135" s="37"/>
      <c r="F135" s="275" t="s">
        <v>5319</v>
      </c>
      <c r="G135" s="37"/>
      <c r="H135" s="37"/>
      <c r="I135" s="276"/>
      <c r="J135" s="37"/>
      <c r="K135" s="37"/>
      <c r="L135" s="40"/>
      <c r="M135" s="261"/>
      <c r="N135" s="262"/>
      <c r="O135" s="72"/>
      <c r="P135" s="72"/>
      <c r="Q135" s="72"/>
      <c r="R135" s="72"/>
      <c r="S135" s="72"/>
      <c r="T135" s="73"/>
      <c r="U135" s="35"/>
      <c r="V135" s="35"/>
      <c r="W135" s="35"/>
      <c r="X135" s="35"/>
      <c r="Y135" s="35"/>
      <c r="Z135" s="35"/>
      <c r="AA135" s="35"/>
      <c r="AB135" s="35"/>
      <c r="AC135" s="35"/>
      <c r="AD135" s="35"/>
      <c r="AE135" s="35"/>
      <c r="AT135" s="18" t="s">
        <v>1270</v>
      </c>
      <c r="AU135" s="18" t="s">
        <v>88</v>
      </c>
    </row>
    <row r="136" spans="1:65" s="2" customFormat="1" ht="21.75" customHeight="1">
      <c r="A136" s="35"/>
      <c r="B136" s="36"/>
      <c r="C136" s="240" t="s">
        <v>405</v>
      </c>
      <c r="D136" s="240" t="s">
        <v>432</v>
      </c>
      <c r="E136" s="241" t="s">
        <v>5320</v>
      </c>
      <c r="F136" s="242" t="s">
        <v>5316</v>
      </c>
      <c r="G136" s="243" t="s">
        <v>389</v>
      </c>
      <c r="H136" s="244">
        <v>32.173000000000002</v>
      </c>
      <c r="I136" s="245"/>
      <c r="J136" s="246">
        <f>ROUND(I136*H136,2)</f>
        <v>0</v>
      </c>
      <c r="K136" s="242" t="s">
        <v>1</v>
      </c>
      <c r="L136" s="247"/>
      <c r="M136" s="248" t="s">
        <v>1</v>
      </c>
      <c r="N136" s="249" t="s">
        <v>46</v>
      </c>
      <c r="O136" s="72"/>
      <c r="P136" s="203">
        <f>O136*H136</f>
        <v>0</v>
      </c>
      <c r="Q136" s="203">
        <v>0</v>
      </c>
      <c r="R136" s="203">
        <f>Q136*H136</f>
        <v>0</v>
      </c>
      <c r="S136" s="203">
        <v>0</v>
      </c>
      <c r="T136" s="204">
        <f>S136*H136</f>
        <v>0</v>
      </c>
      <c r="U136" s="35"/>
      <c r="V136" s="35"/>
      <c r="W136" s="35"/>
      <c r="X136" s="35"/>
      <c r="Y136" s="35"/>
      <c r="Z136" s="35"/>
      <c r="AA136" s="35"/>
      <c r="AB136" s="35"/>
      <c r="AC136" s="35"/>
      <c r="AD136" s="35"/>
      <c r="AE136" s="35"/>
      <c r="AR136" s="205" t="s">
        <v>411</v>
      </c>
      <c r="AT136" s="205" t="s">
        <v>432</v>
      </c>
      <c r="AU136" s="205" t="s">
        <v>88</v>
      </c>
      <c r="AY136" s="18" t="s">
        <v>365</v>
      </c>
      <c r="BE136" s="206">
        <f>IF(N136="základní",J136,0)</f>
        <v>0</v>
      </c>
      <c r="BF136" s="206">
        <f>IF(N136="snížená",J136,0)</f>
        <v>0</v>
      </c>
      <c r="BG136" s="206">
        <f>IF(N136="zákl. přenesená",J136,0)</f>
        <v>0</v>
      </c>
      <c r="BH136" s="206">
        <f>IF(N136="sníž. přenesená",J136,0)</f>
        <v>0</v>
      </c>
      <c r="BI136" s="206">
        <f>IF(N136="nulová",J136,0)</f>
        <v>0</v>
      </c>
      <c r="BJ136" s="18" t="s">
        <v>88</v>
      </c>
      <c r="BK136" s="206">
        <f>ROUND(I136*H136,2)</f>
        <v>0</v>
      </c>
      <c r="BL136" s="18" t="s">
        <v>373</v>
      </c>
      <c r="BM136" s="205" t="s">
        <v>451</v>
      </c>
    </row>
    <row r="137" spans="1:65" s="14" customFormat="1">
      <c r="B137" s="218"/>
      <c r="C137" s="219"/>
      <c r="D137" s="209" t="s">
        <v>375</v>
      </c>
      <c r="E137" s="220" t="s">
        <v>1</v>
      </c>
      <c r="F137" s="221" t="s">
        <v>5321</v>
      </c>
      <c r="G137" s="219"/>
      <c r="H137" s="222">
        <v>32.173000000000002</v>
      </c>
      <c r="I137" s="223"/>
      <c r="J137" s="219"/>
      <c r="K137" s="219"/>
      <c r="L137" s="224"/>
      <c r="M137" s="225"/>
      <c r="N137" s="226"/>
      <c r="O137" s="226"/>
      <c r="P137" s="226"/>
      <c r="Q137" s="226"/>
      <c r="R137" s="226"/>
      <c r="S137" s="226"/>
      <c r="T137" s="227"/>
      <c r="AT137" s="228" t="s">
        <v>375</v>
      </c>
      <c r="AU137" s="228" t="s">
        <v>88</v>
      </c>
      <c r="AV137" s="14" t="s">
        <v>90</v>
      </c>
      <c r="AW137" s="14" t="s">
        <v>36</v>
      </c>
      <c r="AX137" s="14" t="s">
        <v>81</v>
      </c>
      <c r="AY137" s="228" t="s">
        <v>365</v>
      </c>
    </row>
    <row r="138" spans="1:65" s="15" customFormat="1">
      <c r="B138" s="229"/>
      <c r="C138" s="230"/>
      <c r="D138" s="209" t="s">
        <v>375</v>
      </c>
      <c r="E138" s="231" t="s">
        <v>1</v>
      </c>
      <c r="F138" s="232" t="s">
        <v>379</v>
      </c>
      <c r="G138" s="230"/>
      <c r="H138" s="233">
        <v>32.173000000000002</v>
      </c>
      <c r="I138" s="234"/>
      <c r="J138" s="230"/>
      <c r="K138" s="230"/>
      <c r="L138" s="235"/>
      <c r="M138" s="236"/>
      <c r="N138" s="237"/>
      <c r="O138" s="237"/>
      <c r="P138" s="237"/>
      <c r="Q138" s="237"/>
      <c r="R138" s="237"/>
      <c r="S138" s="237"/>
      <c r="T138" s="238"/>
      <c r="AT138" s="239" t="s">
        <v>375</v>
      </c>
      <c r="AU138" s="239" t="s">
        <v>88</v>
      </c>
      <c r="AV138" s="15" t="s">
        <v>373</v>
      </c>
      <c r="AW138" s="15" t="s">
        <v>36</v>
      </c>
      <c r="AX138" s="15" t="s">
        <v>88</v>
      </c>
      <c r="AY138" s="239" t="s">
        <v>365</v>
      </c>
    </row>
    <row r="139" spans="1:65" s="12" customFormat="1" ht="22.9" customHeight="1">
      <c r="B139" s="179"/>
      <c r="C139" s="180"/>
      <c r="D139" s="181" t="s">
        <v>80</v>
      </c>
      <c r="E139" s="192" t="s">
        <v>88</v>
      </c>
      <c r="F139" s="192" t="s">
        <v>1079</v>
      </c>
      <c r="G139" s="180"/>
      <c r="H139" s="180"/>
      <c r="I139" s="183"/>
      <c r="J139" s="193">
        <f>BK139</f>
        <v>0</v>
      </c>
      <c r="K139" s="180"/>
      <c r="L139" s="184"/>
      <c r="M139" s="185"/>
      <c r="N139" s="186"/>
      <c r="O139" s="186"/>
      <c r="P139" s="187">
        <f>SUM(P140:P158)</f>
        <v>0</v>
      </c>
      <c r="Q139" s="186"/>
      <c r="R139" s="187">
        <f>SUM(R140:R158)</f>
        <v>0</v>
      </c>
      <c r="S139" s="186"/>
      <c r="T139" s="188">
        <f>SUM(T140:T158)</f>
        <v>0</v>
      </c>
      <c r="AR139" s="189" t="s">
        <v>88</v>
      </c>
      <c r="AT139" s="190" t="s">
        <v>80</v>
      </c>
      <c r="AU139" s="190" t="s">
        <v>88</v>
      </c>
      <c r="AY139" s="189" t="s">
        <v>365</v>
      </c>
      <c r="BK139" s="191">
        <f>SUM(BK140:BK158)</f>
        <v>0</v>
      </c>
    </row>
    <row r="140" spans="1:65" s="2" customFormat="1" ht="37.9" customHeight="1">
      <c r="A140" s="35"/>
      <c r="B140" s="36"/>
      <c r="C140" s="194" t="s">
        <v>411</v>
      </c>
      <c r="D140" s="194" t="s">
        <v>368</v>
      </c>
      <c r="E140" s="195" t="s">
        <v>5322</v>
      </c>
      <c r="F140" s="196" t="s">
        <v>5323</v>
      </c>
      <c r="G140" s="197" t="s">
        <v>371</v>
      </c>
      <c r="H140" s="198">
        <v>1350.2</v>
      </c>
      <c r="I140" s="199"/>
      <c r="J140" s="200">
        <f>ROUND(I140*H140,2)</f>
        <v>0</v>
      </c>
      <c r="K140" s="196" t="s">
        <v>1</v>
      </c>
      <c r="L140" s="40"/>
      <c r="M140" s="201" t="s">
        <v>1</v>
      </c>
      <c r="N140" s="202" t="s">
        <v>46</v>
      </c>
      <c r="O140" s="72"/>
      <c r="P140" s="203">
        <f>O140*H140</f>
        <v>0</v>
      </c>
      <c r="Q140" s="203">
        <v>0</v>
      </c>
      <c r="R140" s="203">
        <f>Q140*H140</f>
        <v>0</v>
      </c>
      <c r="S140" s="203">
        <v>0</v>
      </c>
      <c r="T140" s="204">
        <f>S140*H140</f>
        <v>0</v>
      </c>
      <c r="U140" s="35"/>
      <c r="V140" s="35"/>
      <c r="W140" s="35"/>
      <c r="X140" s="35"/>
      <c r="Y140" s="35"/>
      <c r="Z140" s="35"/>
      <c r="AA140" s="35"/>
      <c r="AB140" s="35"/>
      <c r="AC140" s="35"/>
      <c r="AD140" s="35"/>
      <c r="AE140" s="35"/>
      <c r="AR140" s="205" t="s">
        <v>373</v>
      </c>
      <c r="AT140" s="205" t="s">
        <v>368</v>
      </c>
      <c r="AU140" s="205" t="s">
        <v>90</v>
      </c>
      <c r="AY140" s="18" t="s">
        <v>365</v>
      </c>
      <c r="BE140" s="206">
        <f>IF(N140="základní",J140,0)</f>
        <v>0</v>
      </c>
      <c r="BF140" s="206">
        <f>IF(N140="snížená",J140,0)</f>
        <v>0</v>
      </c>
      <c r="BG140" s="206">
        <f>IF(N140="zákl. přenesená",J140,0)</f>
        <v>0</v>
      </c>
      <c r="BH140" s="206">
        <f>IF(N140="sníž. přenesená",J140,0)</f>
        <v>0</v>
      </c>
      <c r="BI140" s="206">
        <f>IF(N140="nulová",J140,0)</f>
        <v>0</v>
      </c>
      <c r="BJ140" s="18" t="s">
        <v>88</v>
      </c>
      <c r="BK140" s="206">
        <f>ROUND(I140*H140,2)</f>
        <v>0</v>
      </c>
      <c r="BL140" s="18" t="s">
        <v>373</v>
      </c>
      <c r="BM140" s="205" t="s">
        <v>421</v>
      </c>
    </row>
    <row r="141" spans="1:65" s="2" customFormat="1" ht="19.5">
      <c r="A141" s="35"/>
      <c r="B141" s="36"/>
      <c r="C141" s="37"/>
      <c r="D141" s="209" t="s">
        <v>1270</v>
      </c>
      <c r="E141" s="37"/>
      <c r="F141" s="275" t="s">
        <v>5324</v>
      </c>
      <c r="G141" s="37"/>
      <c r="H141" s="37"/>
      <c r="I141" s="276"/>
      <c r="J141" s="37"/>
      <c r="K141" s="37"/>
      <c r="L141" s="40"/>
      <c r="M141" s="261"/>
      <c r="N141" s="262"/>
      <c r="O141" s="72"/>
      <c r="P141" s="72"/>
      <c r="Q141" s="72"/>
      <c r="R141" s="72"/>
      <c r="S141" s="72"/>
      <c r="T141" s="73"/>
      <c r="U141" s="35"/>
      <c r="V141" s="35"/>
      <c r="W141" s="35"/>
      <c r="X141" s="35"/>
      <c r="Y141" s="35"/>
      <c r="Z141" s="35"/>
      <c r="AA141" s="35"/>
      <c r="AB141" s="35"/>
      <c r="AC141" s="35"/>
      <c r="AD141" s="35"/>
      <c r="AE141" s="35"/>
      <c r="AT141" s="18" t="s">
        <v>1270</v>
      </c>
      <c r="AU141" s="18" t="s">
        <v>90</v>
      </c>
    </row>
    <row r="142" spans="1:65" s="14" customFormat="1" ht="22.5">
      <c r="B142" s="218"/>
      <c r="C142" s="219"/>
      <c r="D142" s="209" t="s">
        <v>375</v>
      </c>
      <c r="E142" s="220" t="s">
        <v>1</v>
      </c>
      <c r="F142" s="221" t="s">
        <v>5325</v>
      </c>
      <c r="G142" s="219"/>
      <c r="H142" s="222">
        <v>1350.2</v>
      </c>
      <c r="I142" s="223"/>
      <c r="J142" s="219"/>
      <c r="K142" s="219"/>
      <c r="L142" s="224"/>
      <c r="M142" s="225"/>
      <c r="N142" s="226"/>
      <c r="O142" s="226"/>
      <c r="P142" s="226"/>
      <c r="Q142" s="226"/>
      <c r="R142" s="226"/>
      <c r="S142" s="226"/>
      <c r="T142" s="227"/>
      <c r="AT142" s="228" t="s">
        <v>375</v>
      </c>
      <c r="AU142" s="228" t="s">
        <v>90</v>
      </c>
      <c r="AV142" s="14" t="s">
        <v>90</v>
      </c>
      <c r="AW142" s="14" t="s">
        <v>36</v>
      </c>
      <c r="AX142" s="14" t="s">
        <v>81</v>
      </c>
      <c r="AY142" s="228" t="s">
        <v>365</v>
      </c>
    </row>
    <row r="143" spans="1:65" s="15" customFormat="1">
      <c r="B143" s="229"/>
      <c r="C143" s="230"/>
      <c r="D143" s="209" t="s">
        <v>375</v>
      </c>
      <c r="E143" s="231" t="s">
        <v>1</v>
      </c>
      <c r="F143" s="232" t="s">
        <v>379</v>
      </c>
      <c r="G143" s="230"/>
      <c r="H143" s="233">
        <v>1350.2</v>
      </c>
      <c r="I143" s="234"/>
      <c r="J143" s="230"/>
      <c r="K143" s="230"/>
      <c r="L143" s="235"/>
      <c r="M143" s="236"/>
      <c r="N143" s="237"/>
      <c r="O143" s="237"/>
      <c r="P143" s="237"/>
      <c r="Q143" s="237"/>
      <c r="R143" s="237"/>
      <c r="S143" s="237"/>
      <c r="T143" s="238"/>
      <c r="AT143" s="239" t="s">
        <v>375</v>
      </c>
      <c r="AU143" s="239" t="s">
        <v>90</v>
      </c>
      <c r="AV143" s="15" t="s">
        <v>373</v>
      </c>
      <c r="AW143" s="15" t="s">
        <v>36</v>
      </c>
      <c r="AX143" s="15" t="s">
        <v>88</v>
      </c>
      <c r="AY143" s="239" t="s">
        <v>365</v>
      </c>
    </row>
    <row r="144" spans="1:65" s="2" customFormat="1" ht="62.65" customHeight="1">
      <c r="A144" s="35"/>
      <c r="B144" s="36"/>
      <c r="C144" s="194" t="s">
        <v>400</v>
      </c>
      <c r="D144" s="194" t="s">
        <v>368</v>
      </c>
      <c r="E144" s="195" t="s">
        <v>4737</v>
      </c>
      <c r="F144" s="196" t="s">
        <v>4738</v>
      </c>
      <c r="G144" s="197" t="s">
        <v>371</v>
      </c>
      <c r="H144" s="198">
        <v>1350.2</v>
      </c>
      <c r="I144" s="199"/>
      <c r="J144" s="200">
        <f>ROUND(I144*H144,2)</f>
        <v>0</v>
      </c>
      <c r="K144" s="196" t="s">
        <v>1</v>
      </c>
      <c r="L144" s="40"/>
      <c r="M144" s="201" t="s">
        <v>1</v>
      </c>
      <c r="N144" s="202" t="s">
        <v>46</v>
      </c>
      <c r="O144" s="72"/>
      <c r="P144" s="203">
        <f>O144*H144</f>
        <v>0</v>
      </c>
      <c r="Q144" s="203">
        <v>0</v>
      </c>
      <c r="R144" s="203">
        <f>Q144*H144</f>
        <v>0</v>
      </c>
      <c r="S144" s="203">
        <v>0</v>
      </c>
      <c r="T144" s="204">
        <f>S144*H144</f>
        <v>0</v>
      </c>
      <c r="U144" s="35"/>
      <c r="V144" s="35"/>
      <c r="W144" s="35"/>
      <c r="X144" s="35"/>
      <c r="Y144" s="35"/>
      <c r="Z144" s="35"/>
      <c r="AA144" s="35"/>
      <c r="AB144" s="35"/>
      <c r="AC144" s="35"/>
      <c r="AD144" s="35"/>
      <c r="AE144" s="35"/>
      <c r="AR144" s="205" t="s">
        <v>373</v>
      </c>
      <c r="AT144" s="205" t="s">
        <v>368</v>
      </c>
      <c r="AU144" s="205" t="s">
        <v>90</v>
      </c>
      <c r="AY144" s="18" t="s">
        <v>365</v>
      </c>
      <c r="BE144" s="206">
        <f>IF(N144="základní",J144,0)</f>
        <v>0</v>
      </c>
      <c r="BF144" s="206">
        <f>IF(N144="snížená",J144,0)</f>
        <v>0</v>
      </c>
      <c r="BG144" s="206">
        <f>IF(N144="zákl. přenesená",J144,0)</f>
        <v>0</v>
      </c>
      <c r="BH144" s="206">
        <f>IF(N144="sníž. přenesená",J144,0)</f>
        <v>0</v>
      </c>
      <c r="BI144" s="206">
        <f>IF(N144="nulová",J144,0)</f>
        <v>0</v>
      </c>
      <c r="BJ144" s="18" t="s">
        <v>88</v>
      </c>
      <c r="BK144" s="206">
        <f>ROUND(I144*H144,2)</f>
        <v>0</v>
      </c>
      <c r="BL144" s="18" t="s">
        <v>373</v>
      </c>
      <c r="BM144" s="205" t="s">
        <v>474</v>
      </c>
    </row>
    <row r="145" spans="1:65" s="2" customFormat="1" ht="19.5">
      <c r="A145" s="35"/>
      <c r="B145" s="36"/>
      <c r="C145" s="37"/>
      <c r="D145" s="209" t="s">
        <v>1270</v>
      </c>
      <c r="E145" s="37"/>
      <c r="F145" s="275" t="s">
        <v>5309</v>
      </c>
      <c r="G145" s="37"/>
      <c r="H145" s="37"/>
      <c r="I145" s="276"/>
      <c r="J145" s="37"/>
      <c r="K145" s="37"/>
      <c r="L145" s="40"/>
      <c r="M145" s="261"/>
      <c r="N145" s="262"/>
      <c r="O145" s="72"/>
      <c r="P145" s="72"/>
      <c r="Q145" s="72"/>
      <c r="R145" s="72"/>
      <c r="S145" s="72"/>
      <c r="T145" s="73"/>
      <c r="U145" s="35"/>
      <c r="V145" s="35"/>
      <c r="W145" s="35"/>
      <c r="X145" s="35"/>
      <c r="Y145" s="35"/>
      <c r="Z145" s="35"/>
      <c r="AA145" s="35"/>
      <c r="AB145" s="35"/>
      <c r="AC145" s="35"/>
      <c r="AD145" s="35"/>
      <c r="AE145" s="35"/>
      <c r="AT145" s="18" t="s">
        <v>1270</v>
      </c>
      <c r="AU145" s="18" t="s">
        <v>90</v>
      </c>
    </row>
    <row r="146" spans="1:65" s="2" customFormat="1" ht="55.5" customHeight="1">
      <c r="A146" s="35"/>
      <c r="B146" s="36"/>
      <c r="C146" s="194" t="s">
        <v>425</v>
      </c>
      <c r="D146" s="194" t="s">
        <v>368</v>
      </c>
      <c r="E146" s="195" t="s">
        <v>5326</v>
      </c>
      <c r="F146" s="196" t="s">
        <v>5327</v>
      </c>
      <c r="G146" s="197" t="s">
        <v>371</v>
      </c>
      <c r="H146" s="198">
        <v>1350.2</v>
      </c>
      <c r="I146" s="199"/>
      <c r="J146" s="200">
        <f>ROUND(I146*H146,2)</f>
        <v>0</v>
      </c>
      <c r="K146" s="196" t="s">
        <v>1</v>
      </c>
      <c r="L146" s="40"/>
      <c r="M146" s="201" t="s">
        <v>1</v>
      </c>
      <c r="N146" s="202" t="s">
        <v>46</v>
      </c>
      <c r="O146" s="72"/>
      <c r="P146" s="203">
        <f>O146*H146</f>
        <v>0</v>
      </c>
      <c r="Q146" s="203">
        <v>0</v>
      </c>
      <c r="R146" s="203">
        <f>Q146*H146</f>
        <v>0</v>
      </c>
      <c r="S146" s="203">
        <v>0</v>
      </c>
      <c r="T146" s="204">
        <f>S146*H146</f>
        <v>0</v>
      </c>
      <c r="U146" s="35"/>
      <c r="V146" s="35"/>
      <c r="W146" s="35"/>
      <c r="X146" s="35"/>
      <c r="Y146" s="35"/>
      <c r="Z146" s="35"/>
      <c r="AA146" s="35"/>
      <c r="AB146" s="35"/>
      <c r="AC146" s="35"/>
      <c r="AD146" s="35"/>
      <c r="AE146" s="35"/>
      <c r="AR146" s="205" t="s">
        <v>373</v>
      </c>
      <c r="AT146" s="205" t="s">
        <v>368</v>
      </c>
      <c r="AU146" s="205" t="s">
        <v>90</v>
      </c>
      <c r="AY146" s="18" t="s">
        <v>365</v>
      </c>
      <c r="BE146" s="206">
        <f>IF(N146="základní",J146,0)</f>
        <v>0</v>
      </c>
      <c r="BF146" s="206">
        <f>IF(N146="snížená",J146,0)</f>
        <v>0</v>
      </c>
      <c r="BG146" s="206">
        <f>IF(N146="zákl. přenesená",J146,0)</f>
        <v>0</v>
      </c>
      <c r="BH146" s="206">
        <f>IF(N146="sníž. přenesená",J146,0)</f>
        <v>0</v>
      </c>
      <c r="BI146" s="206">
        <f>IF(N146="nulová",J146,0)</f>
        <v>0</v>
      </c>
      <c r="BJ146" s="18" t="s">
        <v>88</v>
      </c>
      <c r="BK146" s="206">
        <f>ROUND(I146*H146,2)</f>
        <v>0</v>
      </c>
      <c r="BL146" s="18" t="s">
        <v>373</v>
      </c>
      <c r="BM146" s="205" t="s">
        <v>484</v>
      </c>
    </row>
    <row r="147" spans="1:65" s="2" customFormat="1" ht="87.75">
      <c r="A147" s="35"/>
      <c r="B147" s="36"/>
      <c r="C147" s="37"/>
      <c r="D147" s="209" t="s">
        <v>1270</v>
      </c>
      <c r="E147" s="37"/>
      <c r="F147" s="275" t="s">
        <v>5328</v>
      </c>
      <c r="G147" s="37"/>
      <c r="H147" s="37"/>
      <c r="I147" s="276"/>
      <c r="J147" s="37"/>
      <c r="K147" s="37"/>
      <c r="L147" s="40"/>
      <c r="M147" s="261"/>
      <c r="N147" s="262"/>
      <c r="O147" s="72"/>
      <c r="P147" s="72"/>
      <c r="Q147" s="72"/>
      <c r="R147" s="72"/>
      <c r="S147" s="72"/>
      <c r="T147" s="73"/>
      <c r="U147" s="35"/>
      <c r="V147" s="35"/>
      <c r="W147" s="35"/>
      <c r="X147" s="35"/>
      <c r="Y147" s="35"/>
      <c r="Z147" s="35"/>
      <c r="AA147" s="35"/>
      <c r="AB147" s="35"/>
      <c r="AC147" s="35"/>
      <c r="AD147" s="35"/>
      <c r="AE147" s="35"/>
      <c r="AT147" s="18" t="s">
        <v>1270</v>
      </c>
      <c r="AU147" s="18" t="s">
        <v>90</v>
      </c>
    </row>
    <row r="148" spans="1:65" s="2" customFormat="1" ht="16.5" customHeight="1">
      <c r="A148" s="35"/>
      <c r="B148" s="36"/>
      <c r="C148" s="240" t="s">
        <v>431</v>
      </c>
      <c r="D148" s="240" t="s">
        <v>432</v>
      </c>
      <c r="E148" s="241" t="s">
        <v>5329</v>
      </c>
      <c r="F148" s="242" t="s">
        <v>5330</v>
      </c>
      <c r="G148" s="243" t="s">
        <v>389</v>
      </c>
      <c r="H148" s="244">
        <v>2700.4</v>
      </c>
      <c r="I148" s="245"/>
      <c r="J148" s="246">
        <f>ROUND(I148*H148,2)</f>
        <v>0</v>
      </c>
      <c r="K148" s="242" t="s">
        <v>1</v>
      </c>
      <c r="L148" s="247"/>
      <c r="M148" s="248" t="s">
        <v>1</v>
      </c>
      <c r="N148" s="249" t="s">
        <v>46</v>
      </c>
      <c r="O148" s="72"/>
      <c r="P148" s="203">
        <f>O148*H148</f>
        <v>0</v>
      </c>
      <c r="Q148" s="203">
        <v>0</v>
      </c>
      <c r="R148" s="203">
        <f>Q148*H148</f>
        <v>0</v>
      </c>
      <c r="S148" s="203">
        <v>0</v>
      </c>
      <c r="T148" s="204">
        <f>S148*H148</f>
        <v>0</v>
      </c>
      <c r="U148" s="35"/>
      <c r="V148" s="35"/>
      <c r="W148" s="35"/>
      <c r="X148" s="35"/>
      <c r="Y148" s="35"/>
      <c r="Z148" s="35"/>
      <c r="AA148" s="35"/>
      <c r="AB148" s="35"/>
      <c r="AC148" s="35"/>
      <c r="AD148" s="35"/>
      <c r="AE148" s="35"/>
      <c r="AR148" s="205" t="s">
        <v>411</v>
      </c>
      <c r="AT148" s="205" t="s">
        <v>432</v>
      </c>
      <c r="AU148" s="205" t="s">
        <v>90</v>
      </c>
      <c r="AY148" s="18" t="s">
        <v>365</v>
      </c>
      <c r="BE148" s="206">
        <f>IF(N148="základní",J148,0)</f>
        <v>0</v>
      </c>
      <c r="BF148" s="206">
        <f>IF(N148="snížená",J148,0)</f>
        <v>0</v>
      </c>
      <c r="BG148" s="206">
        <f>IF(N148="zákl. přenesená",J148,0)</f>
        <v>0</v>
      </c>
      <c r="BH148" s="206">
        <f>IF(N148="sníž. přenesená",J148,0)</f>
        <v>0</v>
      </c>
      <c r="BI148" s="206">
        <f>IF(N148="nulová",J148,0)</f>
        <v>0</v>
      </c>
      <c r="BJ148" s="18" t="s">
        <v>88</v>
      </c>
      <c r="BK148" s="206">
        <f>ROUND(I148*H148,2)</f>
        <v>0</v>
      </c>
      <c r="BL148" s="18" t="s">
        <v>373</v>
      </c>
      <c r="BM148" s="205" t="s">
        <v>494</v>
      </c>
    </row>
    <row r="149" spans="1:65" s="14" customFormat="1">
      <c r="B149" s="218"/>
      <c r="C149" s="219"/>
      <c r="D149" s="209" t="s">
        <v>375</v>
      </c>
      <c r="E149" s="220" t="s">
        <v>1</v>
      </c>
      <c r="F149" s="221" t="s">
        <v>5331</v>
      </c>
      <c r="G149" s="219"/>
      <c r="H149" s="222">
        <v>2700.4</v>
      </c>
      <c r="I149" s="223"/>
      <c r="J149" s="219"/>
      <c r="K149" s="219"/>
      <c r="L149" s="224"/>
      <c r="M149" s="225"/>
      <c r="N149" s="226"/>
      <c r="O149" s="226"/>
      <c r="P149" s="226"/>
      <c r="Q149" s="226"/>
      <c r="R149" s="226"/>
      <c r="S149" s="226"/>
      <c r="T149" s="227"/>
      <c r="AT149" s="228" t="s">
        <v>375</v>
      </c>
      <c r="AU149" s="228" t="s">
        <v>90</v>
      </c>
      <c r="AV149" s="14" t="s">
        <v>90</v>
      </c>
      <c r="AW149" s="14" t="s">
        <v>36</v>
      </c>
      <c r="AX149" s="14" t="s">
        <v>81</v>
      </c>
      <c r="AY149" s="228" t="s">
        <v>365</v>
      </c>
    </row>
    <row r="150" spans="1:65" s="15" customFormat="1">
      <c r="B150" s="229"/>
      <c r="C150" s="230"/>
      <c r="D150" s="209" t="s">
        <v>375</v>
      </c>
      <c r="E150" s="231" t="s">
        <v>1</v>
      </c>
      <c r="F150" s="232" t="s">
        <v>379</v>
      </c>
      <c r="G150" s="230"/>
      <c r="H150" s="233">
        <v>2700.4</v>
      </c>
      <c r="I150" s="234"/>
      <c r="J150" s="230"/>
      <c r="K150" s="230"/>
      <c r="L150" s="235"/>
      <c r="M150" s="236"/>
      <c r="N150" s="237"/>
      <c r="O150" s="237"/>
      <c r="P150" s="237"/>
      <c r="Q150" s="237"/>
      <c r="R150" s="237"/>
      <c r="S150" s="237"/>
      <c r="T150" s="238"/>
      <c r="AT150" s="239" t="s">
        <v>375</v>
      </c>
      <c r="AU150" s="239" t="s">
        <v>90</v>
      </c>
      <c r="AV150" s="15" t="s">
        <v>373</v>
      </c>
      <c r="AW150" s="15" t="s">
        <v>36</v>
      </c>
      <c r="AX150" s="15" t="s">
        <v>88</v>
      </c>
      <c r="AY150" s="239" t="s">
        <v>365</v>
      </c>
    </row>
    <row r="151" spans="1:65" s="2" customFormat="1" ht="44.25" customHeight="1">
      <c r="A151" s="35"/>
      <c r="B151" s="36"/>
      <c r="C151" s="194" t="s">
        <v>439</v>
      </c>
      <c r="D151" s="194" t="s">
        <v>368</v>
      </c>
      <c r="E151" s="195" t="s">
        <v>3297</v>
      </c>
      <c r="F151" s="196" t="s">
        <v>3298</v>
      </c>
      <c r="G151" s="197" t="s">
        <v>389</v>
      </c>
      <c r="H151" s="198">
        <v>2700.4</v>
      </c>
      <c r="I151" s="199"/>
      <c r="J151" s="200">
        <f>ROUND(I151*H151,2)</f>
        <v>0</v>
      </c>
      <c r="K151" s="196" t="s">
        <v>1</v>
      </c>
      <c r="L151" s="40"/>
      <c r="M151" s="201" t="s">
        <v>1</v>
      </c>
      <c r="N151" s="202" t="s">
        <v>46</v>
      </c>
      <c r="O151" s="72"/>
      <c r="P151" s="203">
        <f>O151*H151</f>
        <v>0</v>
      </c>
      <c r="Q151" s="203">
        <v>0</v>
      </c>
      <c r="R151" s="203">
        <f>Q151*H151</f>
        <v>0</v>
      </c>
      <c r="S151" s="203">
        <v>0</v>
      </c>
      <c r="T151" s="204">
        <f>S151*H151</f>
        <v>0</v>
      </c>
      <c r="U151" s="35"/>
      <c r="V151" s="35"/>
      <c r="W151" s="35"/>
      <c r="X151" s="35"/>
      <c r="Y151" s="35"/>
      <c r="Z151" s="35"/>
      <c r="AA151" s="35"/>
      <c r="AB151" s="35"/>
      <c r="AC151" s="35"/>
      <c r="AD151" s="35"/>
      <c r="AE151" s="35"/>
      <c r="AR151" s="205" t="s">
        <v>373</v>
      </c>
      <c r="AT151" s="205" t="s">
        <v>368</v>
      </c>
      <c r="AU151" s="205" t="s">
        <v>90</v>
      </c>
      <c r="AY151" s="18" t="s">
        <v>365</v>
      </c>
      <c r="BE151" s="206">
        <f>IF(N151="základní",J151,0)</f>
        <v>0</v>
      </c>
      <c r="BF151" s="206">
        <f>IF(N151="snížená",J151,0)</f>
        <v>0</v>
      </c>
      <c r="BG151" s="206">
        <f>IF(N151="zákl. přenesená",J151,0)</f>
        <v>0</v>
      </c>
      <c r="BH151" s="206">
        <f>IF(N151="sníž. přenesená",J151,0)</f>
        <v>0</v>
      </c>
      <c r="BI151" s="206">
        <f>IF(N151="nulová",J151,0)</f>
        <v>0</v>
      </c>
      <c r="BJ151" s="18" t="s">
        <v>88</v>
      </c>
      <c r="BK151" s="206">
        <f>ROUND(I151*H151,2)</f>
        <v>0</v>
      </c>
      <c r="BL151" s="18" t="s">
        <v>373</v>
      </c>
      <c r="BM151" s="205" t="s">
        <v>504</v>
      </c>
    </row>
    <row r="152" spans="1:65" s="2" customFormat="1" ht="19.5">
      <c r="A152" s="35"/>
      <c r="B152" s="36"/>
      <c r="C152" s="37"/>
      <c r="D152" s="209" t="s">
        <v>1270</v>
      </c>
      <c r="E152" s="37"/>
      <c r="F152" s="275" t="s">
        <v>5309</v>
      </c>
      <c r="G152" s="37"/>
      <c r="H152" s="37"/>
      <c r="I152" s="276"/>
      <c r="J152" s="37"/>
      <c r="K152" s="37"/>
      <c r="L152" s="40"/>
      <c r="M152" s="261"/>
      <c r="N152" s="262"/>
      <c r="O152" s="72"/>
      <c r="P152" s="72"/>
      <c r="Q152" s="72"/>
      <c r="R152" s="72"/>
      <c r="S152" s="72"/>
      <c r="T152" s="73"/>
      <c r="U152" s="35"/>
      <c r="V152" s="35"/>
      <c r="W152" s="35"/>
      <c r="X152" s="35"/>
      <c r="Y152" s="35"/>
      <c r="Z152" s="35"/>
      <c r="AA152" s="35"/>
      <c r="AB152" s="35"/>
      <c r="AC152" s="35"/>
      <c r="AD152" s="35"/>
      <c r="AE152" s="35"/>
      <c r="AT152" s="18" t="s">
        <v>1270</v>
      </c>
      <c r="AU152" s="18" t="s">
        <v>90</v>
      </c>
    </row>
    <row r="153" spans="1:65" s="14" customFormat="1">
      <c r="B153" s="218"/>
      <c r="C153" s="219"/>
      <c r="D153" s="209" t="s">
        <v>375</v>
      </c>
      <c r="E153" s="220" t="s">
        <v>1</v>
      </c>
      <c r="F153" s="221" t="s">
        <v>5331</v>
      </c>
      <c r="G153" s="219"/>
      <c r="H153" s="222">
        <v>2700.4</v>
      </c>
      <c r="I153" s="223"/>
      <c r="J153" s="219"/>
      <c r="K153" s="219"/>
      <c r="L153" s="224"/>
      <c r="M153" s="225"/>
      <c r="N153" s="226"/>
      <c r="O153" s="226"/>
      <c r="P153" s="226"/>
      <c r="Q153" s="226"/>
      <c r="R153" s="226"/>
      <c r="S153" s="226"/>
      <c r="T153" s="227"/>
      <c r="AT153" s="228" t="s">
        <v>375</v>
      </c>
      <c r="AU153" s="228" t="s">
        <v>90</v>
      </c>
      <c r="AV153" s="14" t="s">
        <v>90</v>
      </c>
      <c r="AW153" s="14" t="s">
        <v>36</v>
      </c>
      <c r="AX153" s="14" t="s">
        <v>81</v>
      </c>
      <c r="AY153" s="228" t="s">
        <v>365</v>
      </c>
    </row>
    <row r="154" spans="1:65" s="15" customFormat="1">
      <c r="B154" s="229"/>
      <c r="C154" s="230"/>
      <c r="D154" s="209" t="s">
        <v>375</v>
      </c>
      <c r="E154" s="231" t="s">
        <v>1</v>
      </c>
      <c r="F154" s="232" t="s">
        <v>379</v>
      </c>
      <c r="G154" s="230"/>
      <c r="H154" s="233">
        <v>2700.4</v>
      </c>
      <c r="I154" s="234"/>
      <c r="J154" s="230"/>
      <c r="K154" s="230"/>
      <c r="L154" s="235"/>
      <c r="M154" s="236"/>
      <c r="N154" s="237"/>
      <c r="O154" s="237"/>
      <c r="P154" s="237"/>
      <c r="Q154" s="237"/>
      <c r="R154" s="237"/>
      <c r="S154" s="237"/>
      <c r="T154" s="238"/>
      <c r="AT154" s="239" t="s">
        <v>375</v>
      </c>
      <c r="AU154" s="239" t="s">
        <v>90</v>
      </c>
      <c r="AV154" s="15" t="s">
        <v>373</v>
      </c>
      <c r="AW154" s="15" t="s">
        <v>36</v>
      </c>
      <c r="AX154" s="15" t="s">
        <v>88</v>
      </c>
      <c r="AY154" s="239" t="s">
        <v>365</v>
      </c>
    </row>
    <row r="155" spans="1:65" s="2" customFormat="1" ht="33" customHeight="1">
      <c r="A155" s="35"/>
      <c r="B155" s="36"/>
      <c r="C155" s="194" t="s">
        <v>445</v>
      </c>
      <c r="D155" s="194" t="s">
        <v>368</v>
      </c>
      <c r="E155" s="195" t="s">
        <v>1117</v>
      </c>
      <c r="F155" s="196" t="s">
        <v>1118</v>
      </c>
      <c r="G155" s="197" t="s">
        <v>314</v>
      </c>
      <c r="H155" s="198">
        <v>7510</v>
      </c>
      <c r="I155" s="199"/>
      <c r="J155" s="200">
        <f>ROUND(I155*H155,2)</f>
        <v>0</v>
      </c>
      <c r="K155" s="196" t="s">
        <v>1</v>
      </c>
      <c r="L155" s="40"/>
      <c r="M155" s="201" t="s">
        <v>1</v>
      </c>
      <c r="N155" s="202" t="s">
        <v>46</v>
      </c>
      <c r="O155" s="72"/>
      <c r="P155" s="203">
        <f>O155*H155</f>
        <v>0</v>
      </c>
      <c r="Q155" s="203">
        <v>0</v>
      </c>
      <c r="R155" s="203">
        <f>Q155*H155</f>
        <v>0</v>
      </c>
      <c r="S155" s="203">
        <v>0</v>
      </c>
      <c r="T155" s="204">
        <f>S155*H155</f>
        <v>0</v>
      </c>
      <c r="U155" s="35"/>
      <c r="V155" s="35"/>
      <c r="W155" s="35"/>
      <c r="X155" s="35"/>
      <c r="Y155" s="35"/>
      <c r="Z155" s="35"/>
      <c r="AA155" s="35"/>
      <c r="AB155" s="35"/>
      <c r="AC155" s="35"/>
      <c r="AD155" s="35"/>
      <c r="AE155" s="35"/>
      <c r="AR155" s="205" t="s">
        <v>373</v>
      </c>
      <c r="AT155" s="205" t="s">
        <v>368</v>
      </c>
      <c r="AU155" s="205" t="s">
        <v>90</v>
      </c>
      <c r="AY155" s="18" t="s">
        <v>365</v>
      </c>
      <c r="BE155" s="206">
        <f>IF(N155="základní",J155,0)</f>
        <v>0</v>
      </c>
      <c r="BF155" s="206">
        <f>IF(N155="snížená",J155,0)</f>
        <v>0</v>
      </c>
      <c r="BG155" s="206">
        <f>IF(N155="zákl. přenesená",J155,0)</f>
        <v>0</v>
      </c>
      <c r="BH155" s="206">
        <f>IF(N155="sníž. přenesená",J155,0)</f>
        <v>0</v>
      </c>
      <c r="BI155" s="206">
        <f>IF(N155="nulová",J155,0)</f>
        <v>0</v>
      </c>
      <c r="BJ155" s="18" t="s">
        <v>88</v>
      </c>
      <c r="BK155" s="206">
        <f>ROUND(I155*H155,2)</f>
        <v>0</v>
      </c>
      <c r="BL155" s="18" t="s">
        <v>373</v>
      </c>
      <c r="BM155" s="205" t="s">
        <v>514</v>
      </c>
    </row>
    <row r="156" spans="1:65" s="2" customFormat="1" ht="19.5">
      <c r="A156" s="35"/>
      <c r="B156" s="36"/>
      <c r="C156" s="37"/>
      <c r="D156" s="209" t="s">
        <v>1270</v>
      </c>
      <c r="E156" s="37"/>
      <c r="F156" s="275" t="s">
        <v>5324</v>
      </c>
      <c r="G156" s="37"/>
      <c r="H156" s="37"/>
      <c r="I156" s="276"/>
      <c r="J156" s="37"/>
      <c r="K156" s="37"/>
      <c r="L156" s="40"/>
      <c r="M156" s="261"/>
      <c r="N156" s="262"/>
      <c r="O156" s="72"/>
      <c r="P156" s="72"/>
      <c r="Q156" s="72"/>
      <c r="R156" s="72"/>
      <c r="S156" s="72"/>
      <c r="T156" s="73"/>
      <c r="U156" s="35"/>
      <c r="V156" s="35"/>
      <c r="W156" s="35"/>
      <c r="X156" s="35"/>
      <c r="Y156" s="35"/>
      <c r="Z156" s="35"/>
      <c r="AA156" s="35"/>
      <c r="AB156" s="35"/>
      <c r="AC156" s="35"/>
      <c r="AD156" s="35"/>
      <c r="AE156" s="35"/>
      <c r="AT156" s="18" t="s">
        <v>1270</v>
      </c>
      <c r="AU156" s="18" t="s">
        <v>90</v>
      </c>
    </row>
    <row r="157" spans="1:65" s="14" customFormat="1">
      <c r="B157" s="218"/>
      <c r="C157" s="219"/>
      <c r="D157" s="209" t="s">
        <v>375</v>
      </c>
      <c r="E157" s="220" t="s">
        <v>1</v>
      </c>
      <c r="F157" s="221" t="s">
        <v>5332</v>
      </c>
      <c r="G157" s="219"/>
      <c r="H157" s="222">
        <v>7510</v>
      </c>
      <c r="I157" s="223"/>
      <c r="J157" s="219"/>
      <c r="K157" s="219"/>
      <c r="L157" s="224"/>
      <c r="M157" s="225"/>
      <c r="N157" s="226"/>
      <c r="O157" s="226"/>
      <c r="P157" s="226"/>
      <c r="Q157" s="226"/>
      <c r="R157" s="226"/>
      <c r="S157" s="226"/>
      <c r="T157" s="227"/>
      <c r="AT157" s="228" t="s">
        <v>375</v>
      </c>
      <c r="AU157" s="228" t="s">
        <v>90</v>
      </c>
      <c r="AV157" s="14" t="s">
        <v>90</v>
      </c>
      <c r="AW157" s="14" t="s">
        <v>36</v>
      </c>
      <c r="AX157" s="14" t="s">
        <v>81</v>
      </c>
      <c r="AY157" s="228" t="s">
        <v>365</v>
      </c>
    </row>
    <row r="158" spans="1:65" s="15" customFormat="1">
      <c r="B158" s="229"/>
      <c r="C158" s="230"/>
      <c r="D158" s="209" t="s">
        <v>375</v>
      </c>
      <c r="E158" s="231" t="s">
        <v>1</v>
      </c>
      <c r="F158" s="232" t="s">
        <v>379</v>
      </c>
      <c r="G158" s="230"/>
      <c r="H158" s="233">
        <v>7510</v>
      </c>
      <c r="I158" s="234"/>
      <c r="J158" s="230"/>
      <c r="K158" s="230"/>
      <c r="L158" s="235"/>
      <c r="M158" s="236"/>
      <c r="N158" s="237"/>
      <c r="O158" s="237"/>
      <c r="P158" s="237"/>
      <c r="Q158" s="237"/>
      <c r="R158" s="237"/>
      <c r="S158" s="237"/>
      <c r="T158" s="238"/>
      <c r="AT158" s="239" t="s">
        <v>375</v>
      </c>
      <c r="AU158" s="239" t="s">
        <v>90</v>
      </c>
      <c r="AV158" s="15" t="s">
        <v>373</v>
      </c>
      <c r="AW158" s="15" t="s">
        <v>36</v>
      </c>
      <c r="AX158" s="15" t="s">
        <v>88</v>
      </c>
      <c r="AY158" s="239" t="s">
        <v>365</v>
      </c>
    </row>
    <row r="159" spans="1:65" s="2" customFormat="1" ht="49.9" customHeight="1">
      <c r="A159" s="35"/>
      <c r="B159" s="36"/>
      <c r="C159" s="37"/>
      <c r="D159" s="37"/>
      <c r="E159" s="182" t="s">
        <v>1069</v>
      </c>
      <c r="F159" s="182" t="s">
        <v>1070</v>
      </c>
      <c r="G159" s="37"/>
      <c r="H159" s="37"/>
      <c r="I159" s="37"/>
      <c r="J159" s="167">
        <f t="shared" ref="J159:J164" si="0">BK159</f>
        <v>0</v>
      </c>
      <c r="K159" s="37"/>
      <c r="L159" s="40"/>
      <c r="M159" s="261"/>
      <c r="N159" s="262"/>
      <c r="O159" s="72"/>
      <c r="P159" s="72"/>
      <c r="Q159" s="72"/>
      <c r="R159" s="72"/>
      <c r="S159" s="72"/>
      <c r="T159" s="73"/>
      <c r="U159" s="35"/>
      <c r="V159" s="35"/>
      <c r="W159" s="35"/>
      <c r="X159" s="35"/>
      <c r="Y159" s="35"/>
      <c r="Z159" s="35"/>
      <c r="AA159" s="35"/>
      <c r="AB159" s="35"/>
      <c r="AC159" s="35"/>
      <c r="AD159" s="35"/>
      <c r="AE159" s="35"/>
      <c r="AT159" s="18" t="s">
        <v>80</v>
      </c>
      <c r="AU159" s="18" t="s">
        <v>81</v>
      </c>
      <c r="AY159" s="18" t="s">
        <v>1071</v>
      </c>
      <c r="BK159" s="206">
        <f>SUM(BK160:BK164)</f>
        <v>0</v>
      </c>
    </row>
    <row r="160" spans="1:65" s="2" customFormat="1" ht="16.350000000000001" customHeight="1">
      <c r="A160" s="35"/>
      <c r="B160" s="36"/>
      <c r="C160" s="263" t="s">
        <v>1</v>
      </c>
      <c r="D160" s="263" t="s">
        <v>368</v>
      </c>
      <c r="E160" s="264" t="s">
        <v>1</v>
      </c>
      <c r="F160" s="265" t="s">
        <v>1</v>
      </c>
      <c r="G160" s="266" t="s">
        <v>1</v>
      </c>
      <c r="H160" s="267"/>
      <c r="I160" s="268"/>
      <c r="J160" s="269">
        <f t="shared" si="0"/>
        <v>0</v>
      </c>
      <c r="K160" s="270"/>
      <c r="L160" s="40"/>
      <c r="M160" s="271" t="s">
        <v>1</v>
      </c>
      <c r="N160" s="272" t="s">
        <v>46</v>
      </c>
      <c r="O160" s="72"/>
      <c r="P160" s="72"/>
      <c r="Q160" s="72"/>
      <c r="R160" s="72"/>
      <c r="S160" s="72"/>
      <c r="T160" s="73"/>
      <c r="U160" s="35"/>
      <c r="V160" s="35"/>
      <c r="W160" s="35"/>
      <c r="X160" s="35"/>
      <c r="Y160" s="35"/>
      <c r="Z160" s="35"/>
      <c r="AA160" s="35"/>
      <c r="AB160" s="35"/>
      <c r="AC160" s="35"/>
      <c r="AD160" s="35"/>
      <c r="AE160" s="35"/>
      <c r="AT160" s="18" t="s">
        <v>1071</v>
      </c>
      <c r="AU160" s="18" t="s">
        <v>88</v>
      </c>
      <c r="AY160" s="18" t="s">
        <v>1071</v>
      </c>
      <c r="BE160" s="206">
        <f>IF(N160="základní",J160,0)</f>
        <v>0</v>
      </c>
      <c r="BF160" s="206">
        <f>IF(N160="snížená",J160,0)</f>
        <v>0</v>
      </c>
      <c r="BG160" s="206">
        <f>IF(N160="zákl. přenesená",J160,0)</f>
        <v>0</v>
      </c>
      <c r="BH160" s="206">
        <f>IF(N160="sníž. přenesená",J160,0)</f>
        <v>0</v>
      </c>
      <c r="BI160" s="206">
        <f>IF(N160="nulová",J160,0)</f>
        <v>0</v>
      </c>
      <c r="BJ160" s="18" t="s">
        <v>88</v>
      </c>
      <c r="BK160" s="206">
        <f>I160*H160</f>
        <v>0</v>
      </c>
    </row>
    <row r="161" spans="1:63" s="2" customFormat="1" ht="16.350000000000001" customHeight="1">
      <c r="A161" s="35"/>
      <c r="B161" s="36"/>
      <c r="C161" s="263" t="s">
        <v>1</v>
      </c>
      <c r="D161" s="263" t="s">
        <v>368</v>
      </c>
      <c r="E161" s="264" t="s">
        <v>1</v>
      </c>
      <c r="F161" s="265" t="s">
        <v>1</v>
      </c>
      <c r="G161" s="266" t="s">
        <v>1</v>
      </c>
      <c r="H161" s="267"/>
      <c r="I161" s="268"/>
      <c r="J161" s="269">
        <f t="shared" si="0"/>
        <v>0</v>
      </c>
      <c r="K161" s="270"/>
      <c r="L161" s="40"/>
      <c r="M161" s="271" t="s">
        <v>1</v>
      </c>
      <c r="N161" s="272" t="s">
        <v>46</v>
      </c>
      <c r="O161" s="72"/>
      <c r="P161" s="72"/>
      <c r="Q161" s="72"/>
      <c r="R161" s="72"/>
      <c r="S161" s="72"/>
      <c r="T161" s="73"/>
      <c r="U161" s="35"/>
      <c r="V161" s="35"/>
      <c r="W161" s="35"/>
      <c r="X161" s="35"/>
      <c r="Y161" s="35"/>
      <c r="Z161" s="35"/>
      <c r="AA161" s="35"/>
      <c r="AB161" s="35"/>
      <c r="AC161" s="35"/>
      <c r="AD161" s="35"/>
      <c r="AE161" s="35"/>
      <c r="AT161" s="18" t="s">
        <v>1071</v>
      </c>
      <c r="AU161" s="18" t="s">
        <v>88</v>
      </c>
      <c r="AY161" s="18" t="s">
        <v>1071</v>
      </c>
      <c r="BE161" s="206">
        <f>IF(N161="základní",J161,0)</f>
        <v>0</v>
      </c>
      <c r="BF161" s="206">
        <f>IF(N161="snížená",J161,0)</f>
        <v>0</v>
      </c>
      <c r="BG161" s="206">
        <f>IF(N161="zákl. přenesená",J161,0)</f>
        <v>0</v>
      </c>
      <c r="BH161" s="206">
        <f>IF(N161="sníž. přenesená",J161,0)</f>
        <v>0</v>
      </c>
      <c r="BI161" s="206">
        <f>IF(N161="nulová",J161,0)</f>
        <v>0</v>
      </c>
      <c r="BJ161" s="18" t="s">
        <v>88</v>
      </c>
      <c r="BK161" s="206">
        <f>I161*H161</f>
        <v>0</v>
      </c>
    </row>
    <row r="162" spans="1:63" s="2" customFormat="1" ht="16.350000000000001" customHeight="1">
      <c r="A162" s="35"/>
      <c r="B162" s="36"/>
      <c r="C162" s="263" t="s">
        <v>1</v>
      </c>
      <c r="D162" s="263" t="s">
        <v>368</v>
      </c>
      <c r="E162" s="264" t="s">
        <v>1</v>
      </c>
      <c r="F162" s="265" t="s">
        <v>1</v>
      </c>
      <c r="G162" s="266" t="s">
        <v>1</v>
      </c>
      <c r="H162" s="267"/>
      <c r="I162" s="268"/>
      <c r="J162" s="269">
        <f t="shared" si="0"/>
        <v>0</v>
      </c>
      <c r="K162" s="270"/>
      <c r="L162" s="40"/>
      <c r="M162" s="271" t="s">
        <v>1</v>
      </c>
      <c r="N162" s="272" t="s">
        <v>46</v>
      </c>
      <c r="O162" s="72"/>
      <c r="P162" s="72"/>
      <c r="Q162" s="72"/>
      <c r="R162" s="72"/>
      <c r="S162" s="72"/>
      <c r="T162" s="73"/>
      <c r="U162" s="35"/>
      <c r="V162" s="35"/>
      <c r="W162" s="35"/>
      <c r="X162" s="35"/>
      <c r="Y162" s="35"/>
      <c r="Z162" s="35"/>
      <c r="AA162" s="35"/>
      <c r="AB162" s="35"/>
      <c r="AC162" s="35"/>
      <c r="AD162" s="35"/>
      <c r="AE162" s="35"/>
      <c r="AT162" s="18" t="s">
        <v>1071</v>
      </c>
      <c r="AU162" s="18" t="s">
        <v>88</v>
      </c>
      <c r="AY162" s="18" t="s">
        <v>1071</v>
      </c>
      <c r="BE162" s="206">
        <f>IF(N162="základní",J162,0)</f>
        <v>0</v>
      </c>
      <c r="BF162" s="206">
        <f>IF(N162="snížená",J162,0)</f>
        <v>0</v>
      </c>
      <c r="BG162" s="206">
        <f>IF(N162="zákl. přenesená",J162,0)</f>
        <v>0</v>
      </c>
      <c r="BH162" s="206">
        <f>IF(N162="sníž. přenesená",J162,0)</f>
        <v>0</v>
      </c>
      <c r="BI162" s="206">
        <f>IF(N162="nulová",J162,0)</f>
        <v>0</v>
      </c>
      <c r="BJ162" s="18" t="s">
        <v>88</v>
      </c>
      <c r="BK162" s="206">
        <f>I162*H162</f>
        <v>0</v>
      </c>
    </row>
    <row r="163" spans="1:63" s="2" customFormat="1" ht="16.350000000000001" customHeight="1">
      <c r="A163" s="35"/>
      <c r="B163" s="36"/>
      <c r="C163" s="263" t="s">
        <v>1</v>
      </c>
      <c r="D163" s="263" t="s">
        <v>368</v>
      </c>
      <c r="E163" s="264" t="s">
        <v>1</v>
      </c>
      <c r="F163" s="265" t="s">
        <v>1</v>
      </c>
      <c r="G163" s="266" t="s">
        <v>1</v>
      </c>
      <c r="H163" s="267"/>
      <c r="I163" s="268"/>
      <c r="J163" s="269">
        <f t="shared" si="0"/>
        <v>0</v>
      </c>
      <c r="K163" s="270"/>
      <c r="L163" s="40"/>
      <c r="M163" s="271" t="s">
        <v>1</v>
      </c>
      <c r="N163" s="272" t="s">
        <v>46</v>
      </c>
      <c r="O163" s="72"/>
      <c r="P163" s="72"/>
      <c r="Q163" s="72"/>
      <c r="R163" s="72"/>
      <c r="S163" s="72"/>
      <c r="T163" s="73"/>
      <c r="U163" s="35"/>
      <c r="V163" s="35"/>
      <c r="W163" s="35"/>
      <c r="X163" s="35"/>
      <c r="Y163" s="35"/>
      <c r="Z163" s="35"/>
      <c r="AA163" s="35"/>
      <c r="AB163" s="35"/>
      <c r="AC163" s="35"/>
      <c r="AD163" s="35"/>
      <c r="AE163" s="35"/>
      <c r="AT163" s="18" t="s">
        <v>1071</v>
      </c>
      <c r="AU163" s="18" t="s">
        <v>88</v>
      </c>
      <c r="AY163" s="18" t="s">
        <v>1071</v>
      </c>
      <c r="BE163" s="206">
        <f>IF(N163="základní",J163,0)</f>
        <v>0</v>
      </c>
      <c r="BF163" s="206">
        <f>IF(N163="snížená",J163,0)</f>
        <v>0</v>
      </c>
      <c r="BG163" s="206">
        <f>IF(N163="zákl. přenesená",J163,0)</f>
        <v>0</v>
      </c>
      <c r="BH163" s="206">
        <f>IF(N163="sníž. přenesená",J163,0)</f>
        <v>0</v>
      </c>
      <c r="BI163" s="206">
        <f>IF(N163="nulová",J163,0)</f>
        <v>0</v>
      </c>
      <c r="BJ163" s="18" t="s">
        <v>88</v>
      </c>
      <c r="BK163" s="206">
        <f>I163*H163</f>
        <v>0</v>
      </c>
    </row>
    <row r="164" spans="1:63" s="2" customFormat="1" ht="16.350000000000001" customHeight="1">
      <c r="A164" s="35"/>
      <c r="B164" s="36"/>
      <c r="C164" s="263" t="s">
        <v>1</v>
      </c>
      <c r="D164" s="263" t="s">
        <v>368</v>
      </c>
      <c r="E164" s="264" t="s">
        <v>1</v>
      </c>
      <c r="F164" s="265" t="s">
        <v>1</v>
      </c>
      <c r="G164" s="266" t="s">
        <v>1</v>
      </c>
      <c r="H164" s="267"/>
      <c r="I164" s="268"/>
      <c r="J164" s="269">
        <f t="shared" si="0"/>
        <v>0</v>
      </c>
      <c r="K164" s="270"/>
      <c r="L164" s="40"/>
      <c r="M164" s="271" t="s">
        <v>1</v>
      </c>
      <c r="N164" s="272" t="s">
        <v>46</v>
      </c>
      <c r="O164" s="273"/>
      <c r="P164" s="273"/>
      <c r="Q164" s="273"/>
      <c r="R164" s="273"/>
      <c r="S164" s="273"/>
      <c r="T164" s="274"/>
      <c r="U164" s="35"/>
      <c r="V164" s="35"/>
      <c r="W164" s="35"/>
      <c r="X164" s="35"/>
      <c r="Y164" s="35"/>
      <c r="Z164" s="35"/>
      <c r="AA164" s="35"/>
      <c r="AB164" s="35"/>
      <c r="AC164" s="35"/>
      <c r="AD164" s="35"/>
      <c r="AE164" s="35"/>
      <c r="AT164" s="18" t="s">
        <v>1071</v>
      </c>
      <c r="AU164" s="18" t="s">
        <v>88</v>
      </c>
      <c r="AY164" s="18" t="s">
        <v>1071</v>
      </c>
      <c r="BE164" s="206">
        <f>IF(N164="základní",J164,0)</f>
        <v>0</v>
      </c>
      <c r="BF164" s="206">
        <f>IF(N164="snížená",J164,0)</f>
        <v>0</v>
      </c>
      <c r="BG164" s="206">
        <f>IF(N164="zákl. přenesená",J164,0)</f>
        <v>0</v>
      </c>
      <c r="BH164" s="206">
        <f>IF(N164="sníž. přenesená",J164,0)</f>
        <v>0</v>
      </c>
      <c r="BI164" s="206">
        <f>IF(N164="nulová",J164,0)</f>
        <v>0</v>
      </c>
      <c r="BJ164" s="18" t="s">
        <v>88</v>
      </c>
      <c r="BK164" s="206">
        <f>I164*H164</f>
        <v>0</v>
      </c>
    </row>
    <row r="165" spans="1:63" s="2" customFormat="1" ht="6.95" customHeight="1">
      <c r="A165" s="35"/>
      <c r="B165" s="55"/>
      <c r="C165" s="56"/>
      <c r="D165" s="56"/>
      <c r="E165" s="56"/>
      <c r="F165" s="56"/>
      <c r="G165" s="56"/>
      <c r="H165" s="56"/>
      <c r="I165" s="56"/>
      <c r="J165" s="56"/>
      <c r="K165" s="56"/>
      <c r="L165" s="40"/>
      <c r="M165" s="35"/>
      <c r="O165" s="35"/>
      <c r="P165" s="35"/>
      <c r="Q165" s="35"/>
      <c r="R165" s="35"/>
      <c r="S165" s="35"/>
      <c r="T165" s="35"/>
      <c r="U165" s="35"/>
      <c r="V165" s="35"/>
      <c r="W165" s="35"/>
      <c r="X165" s="35"/>
      <c r="Y165" s="35"/>
      <c r="Z165" s="35"/>
      <c r="AA165" s="35"/>
      <c r="AB165" s="35"/>
      <c r="AC165" s="35"/>
      <c r="AD165" s="35"/>
      <c r="AE165" s="35"/>
    </row>
  </sheetData>
  <sheetProtection algorithmName="SHA-512" hashValue="3Xe4V45bVFP1vLQ+4Dp2tiYMVR5gV/31b6126qm5Bv+lWuiSGGXAMG0511cpJLSOUBlAJniQIiEKtHgJ9jpeLA==" saltValue="ayVrecJy+Xfodmzn59tUwaa+lUhQwF4wB8JsO9vNEVV/LSyZ+JTL5RMmcq2hme4QoCMZMbPX4EfCK279Z4wlRg==" spinCount="100000" sheet="1" objects="1" scenarios="1" formatColumns="0" formatRows="0" autoFilter="0"/>
  <autoFilter ref="C122:K164"/>
  <mergeCells count="12">
    <mergeCell ref="E115:H115"/>
    <mergeCell ref="L2:V2"/>
    <mergeCell ref="E85:H85"/>
    <mergeCell ref="E87:H87"/>
    <mergeCell ref="E89:H89"/>
    <mergeCell ref="E111:H111"/>
    <mergeCell ref="E113:H113"/>
    <mergeCell ref="E7:H7"/>
    <mergeCell ref="E9:H9"/>
    <mergeCell ref="E11:H11"/>
    <mergeCell ref="E20:H20"/>
    <mergeCell ref="E29:H29"/>
  </mergeCells>
  <dataValidations count="2">
    <dataValidation type="list" allowBlank="1" showInputMessage="1" showErrorMessage="1" error="Povoleny jsou hodnoty K, M." sqref="D160:D165">
      <formula1>"K, M"</formula1>
    </dataValidation>
    <dataValidation type="list" allowBlank="1" showInputMessage="1" showErrorMessage="1" error="Povoleny jsou hodnoty základní, snížená, zákl. přenesená, sníž. přenesená, nulová." sqref="N160:N165">
      <formula1>"základní, snížená, zákl. přenesená, sníž. přenesená, nulová"</formula1>
    </dataValidation>
  </dataValidation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BM349"/>
  <sheetViews>
    <sheetView showGridLines="0" workbookViewId="0"/>
  </sheetViews>
  <sheetFormatPr defaultRowHeight="11.2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311"/>
      <c r="M2" s="311"/>
      <c r="N2" s="311"/>
      <c r="O2" s="311"/>
      <c r="P2" s="311"/>
      <c r="Q2" s="311"/>
      <c r="R2" s="311"/>
      <c r="S2" s="311"/>
      <c r="T2" s="311"/>
      <c r="U2" s="311"/>
      <c r="V2" s="311"/>
      <c r="AT2" s="18" t="s">
        <v>245</v>
      </c>
    </row>
    <row r="3" spans="1:46" s="1" customFormat="1" ht="6.95" customHeight="1">
      <c r="B3" s="117"/>
      <c r="C3" s="118"/>
      <c r="D3" s="118"/>
      <c r="E3" s="118"/>
      <c r="F3" s="118"/>
      <c r="G3" s="118"/>
      <c r="H3" s="118"/>
      <c r="I3" s="118"/>
      <c r="J3" s="118"/>
      <c r="K3" s="118"/>
      <c r="L3" s="21"/>
      <c r="AT3" s="18" t="s">
        <v>90</v>
      </c>
    </row>
    <row r="4" spans="1:46" s="1" customFormat="1" ht="24.95" customHeight="1">
      <c r="B4" s="21"/>
      <c r="D4" s="119" t="s">
        <v>302</v>
      </c>
      <c r="L4" s="21"/>
      <c r="M4" s="120" t="s">
        <v>10</v>
      </c>
      <c r="AT4" s="18" t="s">
        <v>4</v>
      </c>
    </row>
    <row r="5" spans="1:46" s="1" customFormat="1" ht="6.95" customHeight="1">
      <c r="B5" s="21"/>
      <c r="L5" s="21"/>
    </row>
    <row r="6" spans="1:46" s="1" customFormat="1" ht="12" customHeight="1">
      <c r="B6" s="21"/>
      <c r="D6" s="121" t="s">
        <v>16</v>
      </c>
      <c r="L6" s="21"/>
    </row>
    <row r="7" spans="1:46" s="1" customFormat="1" ht="26.25" customHeight="1">
      <c r="B7" s="21"/>
      <c r="E7" s="340" t="str">
        <f>'Rekapitulace stavby'!K6</f>
        <v>Nová vstupní a vjezdová zóna v západní části výstaviště včetně nového odpadového hospodářství</v>
      </c>
      <c r="F7" s="341"/>
      <c r="G7" s="341"/>
      <c r="H7" s="341"/>
      <c r="L7" s="21"/>
    </row>
    <row r="8" spans="1:46" s="2" customFormat="1" ht="12" customHeight="1">
      <c r="A8" s="35"/>
      <c r="B8" s="40"/>
      <c r="C8" s="35"/>
      <c r="D8" s="121" t="s">
        <v>311</v>
      </c>
      <c r="E8" s="35"/>
      <c r="F8" s="35"/>
      <c r="G8" s="35"/>
      <c r="H8" s="35"/>
      <c r="I8" s="35"/>
      <c r="J8" s="35"/>
      <c r="K8" s="35"/>
      <c r="L8" s="52"/>
      <c r="S8" s="35"/>
      <c r="T8" s="35"/>
      <c r="U8" s="35"/>
      <c r="V8" s="35"/>
      <c r="W8" s="35"/>
      <c r="X8" s="35"/>
      <c r="Y8" s="35"/>
      <c r="Z8" s="35"/>
      <c r="AA8" s="35"/>
      <c r="AB8" s="35"/>
      <c r="AC8" s="35"/>
      <c r="AD8" s="35"/>
      <c r="AE8" s="35"/>
    </row>
    <row r="9" spans="1:46" s="2" customFormat="1" ht="16.5" customHeight="1">
      <c r="A9" s="35"/>
      <c r="B9" s="40"/>
      <c r="C9" s="35"/>
      <c r="D9" s="35"/>
      <c r="E9" s="343" t="s">
        <v>5333</v>
      </c>
      <c r="F9" s="342"/>
      <c r="G9" s="342"/>
      <c r="H9" s="342"/>
      <c r="I9" s="35"/>
      <c r="J9" s="35"/>
      <c r="K9" s="35"/>
      <c r="L9" s="52"/>
      <c r="S9" s="35"/>
      <c r="T9" s="35"/>
      <c r="U9" s="35"/>
      <c r="V9" s="35"/>
      <c r="W9" s="35"/>
      <c r="X9" s="35"/>
      <c r="Y9" s="35"/>
      <c r="Z9" s="35"/>
      <c r="AA9" s="35"/>
      <c r="AB9" s="35"/>
      <c r="AC9" s="35"/>
      <c r="AD9" s="35"/>
      <c r="AE9" s="35"/>
    </row>
    <row r="10" spans="1:46" s="2" customFormat="1">
      <c r="A10" s="35"/>
      <c r="B10" s="40"/>
      <c r="C10" s="35"/>
      <c r="D10" s="35"/>
      <c r="E10" s="35"/>
      <c r="F10" s="35"/>
      <c r="G10" s="35"/>
      <c r="H10" s="35"/>
      <c r="I10" s="35"/>
      <c r="J10" s="35"/>
      <c r="K10" s="35"/>
      <c r="L10" s="52"/>
      <c r="S10" s="35"/>
      <c r="T10" s="35"/>
      <c r="U10" s="35"/>
      <c r="V10" s="35"/>
      <c r="W10" s="35"/>
      <c r="X10" s="35"/>
      <c r="Y10" s="35"/>
      <c r="Z10" s="35"/>
      <c r="AA10" s="35"/>
      <c r="AB10" s="35"/>
      <c r="AC10" s="35"/>
      <c r="AD10" s="35"/>
      <c r="AE10" s="35"/>
    </row>
    <row r="11" spans="1:46" s="2" customFormat="1" ht="12" customHeight="1">
      <c r="A11" s="35"/>
      <c r="B11" s="40"/>
      <c r="C11" s="35"/>
      <c r="D11" s="121" t="s">
        <v>18</v>
      </c>
      <c r="E11" s="35"/>
      <c r="F11" s="111" t="s">
        <v>1</v>
      </c>
      <c r="G11" s="35"/>
      <c r="H11" s="35"/>
      <c r="I11" s="121" t="s">
        <v>19</v>
      </c>
      <c r="J11" s="111" t="s">
        <v>1</v>
      </c>
      <c r="K11" s="35"/>
      <c r="L11" s="52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pans="1:46" s="2" customFormat="1" ht="12" customHeight="1">
      <c r="A12" s="35"/>
      <c r="B12" s="40"/>
      <c r="C12" s="35"/>
      <c r="D12" s="121" t="s">
        <v>20</v>
      </c>
      <c r="E12" s="35"/>
      <c r="F12" s="111" t="s">
        <v>21</v>
      </c>
      <c r="G12" s="35"/>
      <c r="H12" s="35"/>
      <c r="I12" s="121" t="s">
        <v>22</v>
      </c>
      <c r="J12" s="122" t="str">
        <f>'Rekapitulace stavby'!AN8</f>
        <v>2. 12. 2022</v>
      </c>
      <c r="K12" s="35"/>
      <c r="L12" s="52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pans="1:46" s="2" customFormat="1" ht="10.9" customHeight="1">
      <c r="A13" s="35"/>
      <c r="B13" s="40"/>
      <c r="C13" s="35"/>
      <c r="D13" s="35"/>
      <c r="E13" s="35"/>
      <c r="F13" s="35"/>
      <c r="G13" s="35"/>
      <c r="H13" s="35"/>
      <c r="I13" s="35"/>
      <c r="J13" s="35"/>
      <c r="K13" s="35"/>
      <c r="L13" s="52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pans="1:46" s="2" customFormat="1" ht="12" customHeight="1">
      <c r="A14" s="35"/>
      <c r="B14" s="40"/>
      <c r="C14" s="35"/>
      <c r="D14" s="121" t="s">
        <v>24</v>
      </c>
      <c r="E14" s="35"/>
      <c r="F14" s="35"/>
      <c r="G14" s="35"/>
      <c r="H14" s="35"/>
      <c r="I14" s="121" t="s">
        <v>25</v>
      </c>
      <c r="J14" s="111" t="s">
        <v>26</v>
      </c>
      <c r="K14" s="35"/>
      <c r="L14" s="52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pans="1:46" s="2" customFormat="1" ht="18" customHeight="1">
      <c r="A15" s="35"/>
      <c r="B15" s="40"/>
      <c r="C15" s="35"/>
      <c r="D15" s="35"/>
      <c r="E15" s="111" t="s">
        <v>27</v>
      </c>
      <c r="F15" s="35"/>
      <c r="G15" s="35"/>
      <c r="H15" s="35"/>
      <c r="I15" s="121" t="s">
        <v>28</v>
      </c>
      <c r="J15" s="111" t="s">
        <v>29</v>
      </c>
      <c r="K15" s="35"/>
      <c r="L15" s="52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pans="1:46" s="2" customFormat="1" ht="6.95" customHeight="1">
      <c r="A16" s="35"/>
      <c r="B16" s="40"/>
      <c r="C16" s="35"/>
      <c r="D16" s="35"/>
      <c r="E16" s="35"/>
      <c r="F16" s="35"/>
      <c r="G16" s="35"/>
      <c r="H16" s="35"/>
      <c r="I16" s="35"/>
      <c r="J16" s="35"/>
      <c r="K16" s="35"/>
      <c r="L16" s="52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pans="1:31" s="2" customFormat="1" ht="12" customHeight="1">
      <c r="A17" s="35"/>
      <c r="B17" s="40"/>
      <c r="C17" s="35"/>
      <c r="D17" s="121" t="s">
        <v>30</v>
      </c>
      <c r="E17" s="35"/>
      <c r="F17" s="35"/>
      <c r="G17" s="35"/>
      <c r="H17" s="35"/>
      <c r="I17" s="121" t="s">
        <v>25</v>
      </c>
      <c r="J17" s="31" t="str">
        <f>'Rekapitulace stavby'!AN13</f>
        <v>Vyplň údaj</v>
      </c>
      <c r="K17" s="35"/>
      <c r="L17" s="52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pans="1:31" s="2" customFormat="1" ht="18" customHeight="1">
      <c r="A18" s="35"/>
      <c r="B18" s="40"/>
      <c r="C18" s="35"/>
      <c r="D18" s="35"/>
      <c r="E18" s="344" t="str">
        <f>'Rekapitulace stavby'!E14</f>
        <v>Vyplň údaj</v>
      </c>
      <c r="F18" s="345"/>
      <c r="G18" s="345"/>
      <c r="H18" s="345"/>
      <c r="I18" s="121" t="s">
        <v>28</v>
      </c>
      <c r="J18" s="31" t="str">
        <f>'Rekapitulace stavby'!AN14</f>
        <v>Vyplň údaj</v>
      </c>
      <c r="K18" s="35"/>
      <c r="L18" s="52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pans="1:31" s="2" customFormat="1" ht="6.95" customHeight="1">
      <c r="A19" s="35"/>
      <c r="B19" s="40"/>
      <c r="C19" s="35"/>
      <c r="D19" s="35"/>
      <c r="E19" s="35"/>
      <c r="F19" s="35"/>
      <c r="G19" s="35"/>
      <c r="H19" s="35"/>
      <c r="I19" s="35"/>
      <c r="J19" s="35"/>
      <c r="K19" s="35"/>
      <c r="L19" s="52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pans="1:31" s="2" customFormat="1" ht="12" customHeight="1">
      <c r="A20" s="35"/>
      <c r="B20" s="40"/>
      <c r="C20" s="35"/>
      <c r="D20" s="121" t="s">
        <v>32</v>
      </c>
      <c r="E20" s="35"/>
      <c r="F20" s="35"/>
      <c r="G20" s="35"/>
      <c r="H20" s="35"/>
      <c r="I20" s="121" t="s">
        <v>25</v>
      </c>
      <c r="J20" s="111" t="s">
        <v>33</v>
      </c>
      <c r="K20" s="35"/>
      <c r="L20" s="52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pans="1:31" s="2" customFormat="1" ht="18" customHeight="1">
      <c r="A21" s="35"/>
      <c r="B21" s="40"/>
      <c r="C21" s="35"/>
      <c r="D21" s="35"/>
      <c r="E21" s="111" t="s">
        <v>34</v>
      </c>
      <c r="F21" s="35"/>
      <c r="G21" s="35"/>
      <c r="H21" s="35"/>
      <c r="I21" s="121" t="s">
        <v>28</v>
      </c>
      <c r="J21" s="111" t="s">
        <v>35</v>
      </c>
      <c r="K21" s="35"/>
      <c r="L21" s="52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pans="1:31" s="2" customFormat="1" ht="6.95" customHeight="1">
      <c r="A22" s="35"/>
      <c r="B22" s="40"/>
      <c r="C22" s="35"/>
      <c r="D22" s="35"/>
      <c r="E22" s="35"/>
      <c r="F22" s="35"/>
      <c r="G22" s="35"/>
      <c r="H22" s="35"/>
      <c r="I22" s="35"/>
      <c r="J22" s="35"/>
      <c r="K22" s="35"/>
      <c r="L22" s="52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pans="1:31" s="2" customFormat="1" ht="12" customHeight="1">
      <c r="A23" s="35"/>
      <c r="B23" s="40"/>
      <c r="C23" s="35"/>
      <c r="D23" s="121" t="s">
        <v>37</v>
      </c>
      <c r="E23" s="35"/>
      <c r="F23" s="35"/>
      <c r="G23" s="35"/>
      <c r="H23" s="35"/>
      <c r="I23" s="121" t="s">
        <v>25</v>
      </c>
      <c r="J23" s="111" t="str">
        <f>IF('Rekapitulace stavby'!AN19="","",'Rekapitulace stavby'!AN19)</f>
        <v/>
      </c>
      <c r="K23" s="35"/>
      <c r="L23" s="52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pans="1:31" s="2" customFormat="1" ht="18" customHeight="1">
      <c r="A24" s="35"/>
      <c r="B24" s="40"/>
      <c r="C24" s="35"/>
      <c r="D24" s="35"/>
      <c r="E24" s="111" t="str">
        <f>IF('Rekapitulace stavby'!E20="","",'Rekapitulace stavby'!E20)</f>
        <v xml:space="preserve"> </v>
      </c>
      <c r="F24" s="35"/>
      <c r="G24" s="35"/>
      <c r="H24" s="35"/>
      <c r="I24" s="121" t="s">
        <v>28</v>
      </c>
      <c r="J24" s="111" t="str">
        <f>IF('Rekapitulace stavby'!AN20="","",'Rekapitulace stavby'!AN20)</f>
        <v/>
      </c>
      <c r="K24" s="35"/>
      <c r="L24" s="52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pans="1:31" s="2" customFormat="1" ht="6.95" customHeight="1">
      <c r="A25" s="35"/>
      <c r="B25" s="40"/>
      <c r="C25" s="35"/>
      <c r="D25" s="35"/>
      <c r="E25" s="35"/>
      <c r="F25" s="35"/>
      <c r="G25" s="35"/>
      <c r="H25" s="35"/>
      <c r="I25" s="35"/>
      <c r="J25" s="35"/>
      <c r="K25" s="35"/>
      <c r="L25" s="52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pans="1:31" s="2" customFormat="1" ht="12" customHeight="1">
      <c r="A26" s="35"/>
      <c r="B26" s="40"/>
      <c r="C26" s="35"/>
      <c r="D26" s="121" t="s">
        <v>39</v>
      </c>
      <c r="E26" s="35"/>
      <c r="F26" s="35"/>
      <c r="G26" s="35"/>
      <c r="H26" s="35"/>
      <c r="I26" s="35"/>
      <c r="J26" s="35"/>
      <c r="K26" s="35"/>
      <c r="L26" s="52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pans="1:31" s="8" customFormat="1" ht="95.25" customHeight="1">
      <c r="A27" s="123"/>
      <c r="B27" s="124"/>
      <c r="C27" s="123"/>
      <c r="D27" s="123"/>
      <c r="E27" s="346" t="s">
        <v>325</v>
      </c>
      <c r="F27" s="346"/>
      <c r="G27" s="346"/>
      <c r="H27" s="346"/>
      <c r="I27" s="123"/>
      <c r="J27" s="123"/>
      <c r="K27" s="123"/>
      <c r="L27" s="125"/>
      <c r="S27" s="123"/>
      <c r="T27" s="123"/>
      <c r="U27" s="123"/>
      <c r="V27" s="123"/>
      <c r="W27" s="123"/>
      <c r="X27" s="123"/>
      <c r="Y27" s="123"/>
      <c r="Z27" s="123"/>
      <c r="AA27" s="123"/>
      <c r="AB27" s="123"/>
      <c r="AC27" s="123"/>
      <c r="AD27" s="123"/>
      <c r="AE27" s="123"/>
    </row>
    <row r="28" spans="1:31" s="2" customFormat="1" ht="6.95" customHeight="1">
      <c r="A28" s="35"/>
      <c r="B28" s="40"/>
      <c r="C28" s="35"/>
      <c r="D28" s="35"/>
      <c r="E28" s="35"/>
      <c r="F28" s="35"/>
      <c r="G28" s="35"/>
      <c r="H28" s="35"/>
      <c r="I28" s="35"/>
      <c r="J28" s="35"/>
      <c r="K28" s="35"/>
      <c r="L28" s="52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pans="1:31" s="2" customFormat="1" ht="6.95" customHeight="1">
      <c r="A29" s="35"/>
      <c r="B29" s="40"/>
      <c r="C29" s="35"/>
      <c r="D29" s="126"/>
      <c r="E29" s="126"/>
      <c r="F29" s="126"/>
      <c r="G29" s="126"/>
      <c r="H29" s="126"/>
      <c r="I29" s="126"/>
      <c r="J29" s="126"/>
      <c r="K29" s="126"/>
      <c r="L29" s="52"/>
      <c r="S29" s="35"/>
      <c r="T29" s="35"/>
      <c r="U29" s="35"/>
      <c r="V29" s="35"/>
      <c r="W29" s="35"/>
      <c r="X29" s="35"/>
      <c r="Y29" s="35"/>
      <c r="Z29" s="35"/>
      <c r="AA29" s="35"/>
      <c r="AB29" s="35"/>
      <c r="AC29" s="35"/>
      <c r="AD29" s="35"/>
      <c r="AE29" s="35"/>
    </row>
    <row r="30" spans="1:31" s="2" customFormat="1" ht="25.35" customHeight="1">
      <c r="A30" s="35"/>
      <c r="B30" s="40"/>
      <c r="C30" s="35"/>
      <c r="D30" s="127" t="s">
        <v>41</v>
      </c>
      <c r="E30" s="35"/>
      <c r="F30" s="35"/>
      <c r="G30" s="35"/>
      <c r="H30" s="35"/>
      <c r="I30" s="35"/>
      <c r="J30" s="128">
        <f>ROUND(J123, 2)</f>
        <v>0</v>
      </c>
      <c r="K30" s="35"/>
      <c r="L30" s="52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pans="1:31" s="2" customFormat="1" ht="6.95" customHeight="1">
      <c r="A31" s="35"/>
      <c r="B31" s="40"/>
      <c r="C31" s="35"/>
      <c r="D31" s="126"/>
      <c r="E31" s="126"/>
      <c r="F31" s="126"/>
      <c r="G31" s="126"/>
      <c r="H31" s="126"/>
      <c r="I31" s="126"/>
      <c r="J31" s="126"/>
      <c r="K31" s="126"/>
      <c r="L31" s="52"/>
      <c r="S31" s="35"/>
      <c r="T31" s="35"/>
      <c r="U31" s="35"/>
      <c r="V31" s="35"/>
      <c r="W31" s="35"/>
      <c r="X31" s="35"/>
      <c r="Y31" s="35"/>
      <c r="Z31" s="35"/>
      <c r="AA31" s="35"/>
      <c r="AB31" s="35"/>
      <c r="AC31" s="35"/>
      <c r="AD31" s="35"/>
      <c r="AE31" s="35"/>
    </row>
    <row r="32" spans="1:31" s="2" customFormat="1" ht="14.45" customHeight="1">
      <c r="A32" s="35"/>
      <c r="B32" s="40"/>
      <c r="C32" s="35"/>
      <c r="D32" s="35"/>
      <c r="E32" s="35"/>
      <c r="F32" s="129" t="s">
        <v>43</v>
      </c>
      <c r="G32" s="35"/>
      <c r="H32" s="35"/>
      <c r="I32" s="129" t="s">
        <v>42</v>
      </c>
      <c r="J32" s="129" t="s">
        <v>44</v>
      </c>
      <c r="K32" s="35"/>
      <c r="L32" s="52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pans="1:31" s="2" customFormat="1" ht="14.45" customHeight="1">
      <c r="A33" s="35"/>
      <c r="B33" s="40"/>
      <c r="C33" s="35"/>
      <c r="D33" s="130" t="s">
        <v>45</v>
      </c>
      <c r="E33" s="121" t="s">
        <v>46</v>
      </c>
      <c r="F33" s="131">
        <f>ROUND((ROUND((SUM(BE123:BE342)),  2) + SUM(BE344:BE348)), 2)</f>
        <v>0</v>
      </c>
      <c r="G33" s="35"/>
      <c r="H33" s="35"/>
      <c r="I33" s="132">
        <v>0.21</v>
      </c>
      <c r="J33" s="131">
        <f>ROUND((ROUND(((SUM(BE123:BE342))*I33),  2) + (SUM(BE344:BE348)*I33)), 2)</f>
        <v>0</v>
      </c>
      <c r="K33" s="35"/>
      <c r="L33" s="52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pans="1:31" s="2" customFormat="1" ht="14.45" customHeight="1">
      <c r="A34" s="35"/>
      <c r="B34" s="40"/>
      <c r="C34" s="35"/>
      <c r="D34" s="35"/>
      <c r="E34" s="121" t="s">
        <v>47</v>
      </c>
      <c r="F34" s="131">
        <f>ROUND((ROUND((SUM(BF123:BF342)),  2) + SUM(BF344:BF348)), 2)</f>
        <v>0</v>
      </c>
      <c r="G34" s="35"/>
      <c r="H34" s="35"/>
      <c r="I34" s="132">
        <v>0.15</v>
      </c>
      <c r="J34" s="131">
        <f>ROUND((ROUND(((SUM(BF123:BF342))*I34),  2) + (SUM(BF344:BF348)*I34)), 2)</f>
        <v>0</v>
      </c>
      <c r="K34" s="35"/>
      <c r="L34" s="52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pans="1:31" s="2" customFormat="1" ht="14.45" hidden="1" customHeight="1">
      <c r="A35" s="35"/>
      <c r="B35" s="40"/>
      <c r="C35" s="35"/>
      <c r="D35" s="35"/>
      <c r="E35" s="121" t="s">
        <v>48</v>
      </c>
      <c r="F35" s="131">
        <f>ROUND((ROUND((SUM(BG123:BG342)),  2) + SUM(BG344:BG348)), 2)</f>
        <v>0</v>
      </c>
      <c r="G35" s="35"/>
      <c r="H35" s="35"/>
      <c r="I35" s="132">
        <v>0.21</v>
      </c>
      <c r="J35" s="131">
        <f>0</f>
        <v>0</v>
      </c>
      <c r="K35" s="35"/>
      <c r="L35" s="52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pans="1:31" s="2" customFormat="1" ht="14.45" hidden="1" customHeight="1">
      <c r="A36" s="35"/>
      <c r="B36" s="40"/>
      <c r="C36" s="35"/>
      <c r="D36" s="35"/>
      <c r="E36" s="121" t="s">
        <v>49</v>
      </c>
      <c r="F36" s="131">
        <f>ROUND((ROUND((SUM(BH123:BH342)),  2) + SUM(BH344:BH348)), 2)</f>
        <v>0</v>
      </c>
      <c r="G36" s="35"/>
      <c r="H36" s="35"/>
      <c r="I36" s="132">
        <v>0.15</v>
      </c>
      <c r="J36" s="131">
        <f>0</f>
        <v>0</v>
      </c>
      <c r="K36" s="35"/>
      <c r="L36" s="52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spans="1:31" s="2" customFormat="1" ht="14.45" hidden="1" customHeight="1">
      <c r="A37" s="35"/>
      <c r="B37" s="40"/>
      <c r="C37" s="35"/>
      <c r="D37" s="35"/>
      <c r="E37" s="121" t="s">
        <v>50</v>
      </c>
      <c r="F37" s="131">
        <f>ROUND((ROUND((SUM(BI123:BI342)),  2) + SUM(BI344:BI348)), 2)</f>
        <v>0</v>
      </c>
      <c r="G37" s="35"/>
      <c r="H37" s="35"/>
      <c r="I37" s="132">
        <v>0</v>
      </c>
      <c r="J37" s="131">
        <f>0</f>
        <v>0</v>
      </c>
      <c r="K37" s="35"/>
      <c r="L37" s="52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pans="1:31" s="2" customFormat="1" ht="6.95" customHeight="1">
      <c r="A38" s="35"/>
      <c r="B38" s="40"/>
      <c r="C38" s="35"/>
      <c r="D38" s="35"/>
      <c r="E38" s="35"/>
      <c r="F38" s="35"/>
      <c r="G38" s="35"/>
      <c r="H38" s="35"/>
      <c r="I38" s="35"/>
      <c r="J38" s="35"/>
      <c r="K38" s="35"/>
      <c r="L38" s="52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spans="1:31" s="2" customFormat="1" ht="25.35" customHeight="1">
      <c r="A39" s="35"/>
      <c r="B39" s="40"/>
      <c r="C39" s="133"/>
      <c r="D39" s="134" t="s">
        <v>51</v>
      </c>
      <c r="E39" s="135"/>
      <c r="F39" s="135"/>
      <c r="G39" s="136" t="s">
        <v>52</v>
      </c>
      <c r="H39" s="137" t="s">
        <v>53</v>
      </c>
      <c r="I39" s="135"/>
      <c r="J39" s="138">
        <f>SUM(J30:J37)</f>
        <v>0</v>
      </c>
      <c r="K39" s="139"/>
      <c r="L39" s="52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spans="1:31" s="2" customFormat="1" ht="14.45" customHeight="1">
      <c r="A40" s="35"/>
      <c r="B40" s="40"/>
      <c r="C40" s="35"/>
      <c r="D40" s="35"/>
      <c r="E40" s="35"/>
      <c r="F40" s="35"/>
      <c r="G40" s="35"/>
      <c r="H40" s="35"/>
      <c r="I40" s="35"/>
      <c r="J40" s="35"/>
      <c r="K40" s="35"/>
      <c r="L40" s="52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spans="1:31" s="1" customFormat="1" ht="14.45" customHeight="1">
      <c r="B41" s="21"/>
      <c r="L41" s="21"/>
    </row>
    <row r="42" spans="1:31" s="1" customFormat="1" ht="14.45" customHeight="1">
      <c r="B42" s="21"/>
      <c r="L42" s="21"/>
    </row>
    <row r="43" spans="1:31" s="1" customFormat="1" ht="14.45" customHeight="1">
      <c r="B43" s="21"/>
      <c r="L43" s="21"/>
    </row>
    <row r="44" spans="1:31" s="1" customFormat="1" ht="14.45" customHeight="1">
      <c r="B44" s="21"/>
      <c r="L44" s="21"/>
    </row>
    <row r="45" spans="1:31" s="1" customFormat="1" ht="14.45" customHeight="1">
      <c r="B45" s="21"/>
      <c r="L45" s="21"/>
    </row>
    <row r="46" spans="1:31" s="1" customFormat="1" ht="14.45" customHeight="1">
      <c r="B46" s="21"/>
      <c r="L46" s="21"/>
    </row>
    <row r="47" spans="1:31" s="1" customFormat="1" ht="14.45" customHeight="1">
      <c r="B47" s="21"/>
      <c r="L47" s="21"/>
    </row>
    <row r="48" spans="1:31" s="1" customFormat="1" ht="14.45" customHeight="1">
      <c r="B48" s="21"/>
      <c r="L48" s="21"/>
    </row>
    <row r="49" spans="1:31" s="1" customFormat="1" ht="14.45" customHeight="1">
      <c r="B49" s="21"/>
      <c r="L49" s="21"/>
    </row>
    <row r="50" spans="1:31" s="2" customFormat="1" ht="14.45" customHeight="1">
      <c r="B50" s="52"/>
      <c r="D50" s="140" t="s">
        <v>54</v>
      </c>
      <c r="E50" s="141"/>
      <c r="F50" s="141"/>
      <c r="G50" s="140" t="s">
        <v>55</v>
      </c>
      <c r="H50" s="141"/>
      <c r="I50" s="141"/>
      <c r="J50" s="141"/>
      <c r="K50" s="141"/>
      <c r="L50" s="52"/>
    </row>
    <row r="51" spans="1:31">
      <c r="B51" s="21"/>
      <c r="L51" s="21"/>
    </row>
    <row r="52" spans="1:31">
      <c r="B52" s="21"/>
      <c r="L52" s="21"/>
    </row>
    <row r="53" spans="1:31">
      <c r="B53" s="21"/>
      <c r="L53" s="21"/>
    </row>
    <row r="54" spans="1:31">
      <c r="B54" s="21"/>
      <c r="L54" s="21"/>
    </row>
    <row r="55" spans="1:31">
      <c r="B55" s="21"/>
      <c r="L55" s="21"/>
    </row>
    <row r="56" spans="1:31">
      <c r="B56" s="21"/>
      <c r="L56" s="21"/>
    </row>
    <row r="57" spans="1:31">
      <c r="B57" s="21"/>
      <c r="L57" s="21"/>
    </row>
    <row r="58" spans="1:31">
      <c r="B58" s="21"/>
      <c r="L58" s="21"/>
    </row>
    <row r="59" spans="1:31">
      <c r="B59" s="21"/>
      <c r="L59" s="21"/>
    </row>
    <row r="60" spans="1:31">
      <c r="B60" s="21"/>
      <c r="L60" s="21"/>
    </row>
    <row r="61" spans="1:31" s="2" customFormat="1" ht="12.75">
      <c r="A61" s="35"/>
      <c r="B61" s="40"/>
      <c r="C61" s="35"/>
      <c r="D61" s="142" t="s">
        <v>56</v>
      </c>
      <c r="E61" s="143"/>
      <c r="F61" s="144" t="s">
        <v>57</v>
      </c>
      <c r="G61" s="142" t="s">
        <v>56</v>
      </c>
      <c r="H61" s="143"/>
      <c r="I61" s="143"/>
      <c r="J61" s="145" t="s">
        <v>57</v>
      </c>
      <c r="K61" s="143"/>
      <c r="L61" s="52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 spans="1:31">
      <c r="B62" s="21"/>
      <c r="L62" s="21"/>
    </row>
    <row r="63" spans="1:31">
      <c r="B63" s="21"/>
      <c r="L63" s="21"/>
    </row>
    <row r="64" spans="1:31">
      <c r="B64" s="21"/>
      <c r="L64" s="21"/>
    </row>
    <row r="65" spans="1:31" s="2" customFormat="1" ht="12.75">
      <c r="A65" s="35"/>
      <c r="B65" s="40"/>
      <c r="C65" s="35"/>
      <c r="D65" s="140" t="s">
        <v>58</v>
      </c>
      <c r="E65" s="146"/>
      <c r="F65" s="146"/>
      <c r="G65" s="140" t="s">
        <v>59</v>
      </c>
      <c r="H65" s="146"/>
      <c r="I65" s="146"/>
      <c r="J65" s="146"/>
      <c r="K65" s="146"/>
      <c r="L65" s="52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 spans="1:31">
      <c r="B66" s="21"/>
      <c r="L66" s="21"/>
    </row>
    <row r="67" spans="1:31">
      <c r="B67" s="21"/>
      <c r="L67" s="21"/>
    </row>
    <row r="68" spans="1:31">
      <c r="B68" s="21"/>
      <c r="L68" s="21"/>
    </row>
    <row r="69" spans="1:31">
      <c r="B69" s="21"/>
      <c r="L69" s="21"/>
    </row>
    <row r="70" spans="1:31">
      <c r="B70" s="21"/>
      <c r="L70" s="21"/>
    </row>
    <row r="71" spans="1:31">
      <c r="B71" s="21"/>
      <c r="L71" s="21"/>
    </row>
    <row r="72" spans="1:31">
      <c r="B72" s="21"/>
      <c r="L72" s="21"/>
    </row>
    <row r="73" spans="1:31">
      <c r="B73" s="21"/>
      <c r="L73" s="21"/>
    </row>
    <row r="74" spans="1:31">
      <c r="B74" s="21"/>
      <c r="L74" s="21"/>
    </row>
    <row r="75" spans="1:31">
      <c r="B75" s="21"/>
      <c r="L75" s="21"/>
    </row>
    <row r="76" spans="1:31" s="2" customFormat="1" ht="12.75">
      <c r="A76" s="35"/>
      <c r="B76" s="40"/>
      <c r="C76" s="35"/>
      <c r="D76" s="142" t="s">
        <v>56</v>
      </c>
      <c r="E76" s="143"/>
      <c r="F76" s="144" t="s">
        <v>57</v>
      </c>
      <c r="G76" s="142" t="s">
        <v>56</v>
      </c>
      <c r="H76" s="143"/>
      <c r="I76" s="143"/>
      <c r="J76" s="145" t="s">
        <v>57</v>
      </c>
      <c r="K76" s="143"/>
      <c r="L76" s="52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pans="1:31" s="2" customFormat="1" ht="14.45" customHeight="1">
      <c r="A77" s="35"/>
      <c r="B77" s="147"/>
      <c r="C77" s="148"/>
      <c r="D77" s="148"/>
      <c r="E77" s="148"/>
      <c r="F77" s="148"/>
      <c r="G77" s="148"/>
      <c r="H77" s="148"/>
      <c r="I77" s="148"/>
      <c r="J77" s="148"/>
      <c r="K77" s="148"/>
      <c r="L77" s="52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81" spans="1:47" s="2" customFormat="1" ht="6.95" customHeight="1">
      <c r="A81" s="35"/>
      <c r="B81" s="149"/>
      <c r="C81" s="150"/>
      <c r="D81" s="150"/>
      <c r="E81" s="150"/>
      <c r="F81" s="150"/>
      <c r="G81" s="150"/>
      <c r="H81" s="150"/>
      <c r="I81" s="150"/>
      <c r="J81" s="150"/>
      <c r="K81" s="150"/>
      <c r="L81" s="52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pans="1:47" s="2" customFormat="1" ht="24.95" customHeight="1">
      <c r="A82" s="35"/>
      <c r="B82" s="36"/>
      <c r="C82" s="24" t="s">
        <v>326</v>
      </c>
      <c r="D82" s="37"/>
      <c r="E82" s="37"/>
      <c r="F82" s="37"/>
      <c r="G82" s="37"/>
      <c r="H82" s="37"/>
      <c r="I82" s="37"/>
      <c r="J82" s="37"/>
      <c r="K82" s="37"/>
      <c r="L82" s="52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pans="1:47" s="2" customFormat="1" ht="6.95" customHeight="1">
      <c r="A83" s="35"/>
      <c r="B83" s="36"/>
      <c r="C83" s="37"/>
      <c r="D83" s="37"/>
      <c r="E83" s="37"/>
      <c r="F83" s="37"/>
      <c r="G83" s="37"/>
      <c r="H83" s="37"/>
      <c r="I83" s="37"/>
      <c r="J83" s="37"/>
      <c r="K83" s="37"/>
      <c r="L83" s="52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pans="1:47" s="2" customFormat="1" ht="12" customHeight="1">
      <c r="A84" s="35"/>
      <c r="B84" s="36"/>
      <c r="C84" s="30" t="s">
        <v>16</v>
      </c>
      <c r="D84" s="37"/>
      <c r="E84" s="37"/>
      <c r="F84" s="37"/>
      <c r="G84" s="37"/>
      <c r="H84" s="37"/>
      <c r="I84" s="37"/>
      <c r="J84" s="37"/>
      <c r="K84" s="37"/>
      <c r="L84" s="52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pans="1:47" s="2" customFormat="1" ht="26.25" customHeight="1">
      <c r="A85" s="35"/>
      <c r="B85" s="36"/>
      <c r="C85" s="37"/>
      <c r="D85" s="37"/>
      <c r="E85" s="338" t="str">
        <f>E7</f>
        <v>Nová vstupní a vjezdová zóna v západní části výstaviště včetně nového odpadového hospodářství</v>
      </c>
      <c r="F85" s="339"/>
      <c r="G85" s="339"/>
      <c r="H85" s="339"/>
      <c r="I85" s="37"/>
      <c r="J85" s="37"/>
      <c r="K85" s="37"/>
      <c r="L85" s="52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pans="1:47" s="2" customFormat="1" ht="12" customHeight="1">
      <c r="A86" s="35"/>
      <c r="B86" s="36"/>
      <c r="C86" s="30" t="s">
        <v>311</v>
      </c>
      <c r="D86" s="37"/>
      <c r="E86" s="37"/>
      <c r="F86" s="37"/>
      <c r="G86" s="37"/>
      <c r="H86" s="37"/>
      <c r="I86" s="37"/>
      <c r="J86" s="37"/>
      <c r="K86" s="37"/>
      <c r="L86" s="52"/>
      <c r="S86" s="35"/>
      <c r="T86" s="35"/>
      <c r="U86" s="35"/>
      <c r="V86" s="35"/>
      <c r="W86" s="35"/>
      <c r="X86" s="35"/>
      <c r="Y86" s="35"/>
      <c r="Z86" s="35"/>
      <c r="AA86" s="35"/>
      <c r="AB86" s="35"/>
      <c r="AC86" s="35"/>
      <c r="AD86" s="35"/>
      <c r="AE86" s="35"/>
    </row>
    <row r="87" spans="1:47" s="2" customFormat="1" ht="16.5" customHeight="1">
      <c r="A87" s="35"/>
      <c r="B87" s="36"/>
      <c r="C87" s="37"/>
      <c r="D87" s="37"/>
      <c r="E87" s="327" t="str">
        <f>E9</f>
        <v>D 204 - Areálová kanalizace</v>
      </c>
      <c r="F87" s="337"/>
      <c r="G87" s="337"/>
      <c r="H87" s="337"/>
      <c r="I87" s="37"/>
      <c r="J87" s="37"/>
      <c r="K87" s="37"/>
      <c r="L87" s="52"/>
      <c r="S87" s="35"/>
      <c r="T87" s="35"/>
      <c r="U87" s="35"/>
      <c r="V87" s="35"/>
      <c r="W87" s="35"/>
      <c r="X87" s="35"/>
      <c r="Y87" s="35"/>
      <c r="Z87" s="35"/>
      <c r="AA87" s="35"/>
      <c r="AB87" s="35"/>
      <c r="AC87" s="35"/>
      <c r="AD87" s="35"/>
      <c r="AE87" s="35"/>
    </row>
    <row r="88" spans="1:47" s="2" customFormat="1" ht="6.95" customHeight="1">
      <c r="A88" s="35"/>
      <c r="B88" s="36"/>
      <c r="C88" s="37"/>
      <c r="D88" s="37"/>
      <c r="E88" s="37"/>
      <c r="F88" s="37"/>
      <c r="G88" s="37"/>
      <c r="H88" s="37"/>
      <c r="I88" s="37"/>
      <c r="J88" s="37"/>
      <c r="K88" s="37"/>
      <c r="L88" s="52"/>
      <c r="S88" s="35"/>
      <c r="T88" s="35"/>
      <c r="U88" s="35"/>
      <c r="V88" s="35"/>
      <c r="W88" s="35"/>
      <c r="X88" s="35"/>
      <c r="Y88" s="35"/>
      <c r="Z88" s="35"/>
      <c r="AA88" s="35"/>
      <c r="AB88" s="35"/>
      <c r="AC88" s="35"/>
      <c r="AD88" s="35"/>
      <c r="AE88" s="35"/>
    </row>
    <row r="89" spans="1:47" s="2" customFormat="1" ht="12" customHeight="1">
      <c r="A89" s="35"/>
      <c r="B89" s="36"/>
      <c r="C89" s="30" t="s">
        <v>20</v>
      </c>
      <c r="D89" s="37"/>
      <c r="E89" s="37"/>
      <c r="F89" s="28" t="str">
        <f>F12</f>
        <v>Brno, Pisárky, Výstaviště, k. ú. Brno – Bohunice</v>
      </c>
      <c r="G89" s="37"/>
      <c r="H89" s="37"/>
      <c r="I89" s="30" t="s">
        <v>22</v>
      </c>
      <c r="J89" s="67" t="str">
        <f>IF(J12="","",J12)</f>
        <v>2. 12. 2022</v>
      </c>
      <c r="K89" s="37"/>
      <c r="L89" s="52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pans="1:47" s="2" customFormat="1" ht="6.95" customHeight="1">
      <c r="A90" s="35"/>
      <c r="B90" s="36"/>
      <c r="C90" s="37"/>
      <c r="D90" s="37"/>
      <c r="E90" s="37"/>
      <c r="F90" s="37"/>
      <c r="G90" s="37"/>
      <c r="H90" s="37"/>
      <c r="I90" s="37"/>
      <c r="J90" s="37"/>
      <c r="K90" s="37"/>
      <c r="L90" s="52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pans="1:47" s="2" customFormat="1" ht="15.2" customHeight="1">
      <c r="A91" s="35"/>
      <c r="B91" s="36"/>
      <c r="C91" s="30" t="s">
        <v>24</v>
      </c>
      <c r="D91" s="37"/>
      <c r="E91" s="37"/>
      <c r="F91" s="28" t="str">
        <f>E15</f>
        <v>Veletrhy Brno a.s.</v>
      </c>
      <c r="G91" s="37"/>
      <c r="H91" s="37"/>
      <c r="I91" s="30" t="s">
        <v>32</v>
      </c>
      <c r="J91" s="33" t="str">
        <f>E21</f>
        <v>AiD team a.s.</v>
      </c>
      <c r="K91" s="37"/>
      <c r="L91" s="52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pans="1:47" s="2" customFormat="1" ht="15.2" customHeight="1">
      <c r="A92" s="35"/>
      <c r="B92" s="36"/>
      <c r="C92" s="30" t="s">
        <v>30</v>
      </c>
      <c r="D92" s="37"/>
      <c r="E92" s="37"/>
      <c r="F92" s="28" t="str">
        <f>IF(E18="","",E18)</f>
        <v>Vyplň údaj</v>
      </c>
      <c r="G92" s="37"/>
      <c r="H92" s="37"/>
      <c r="I92" s="30" t="s">
        <v>37</v>
      </c>
      <c r="J92" s="33" t="str">
        <f>E24</f>
        <v xml:space="preserve"> </v>
      </c>
      <c r="K92" s="37"/>
      <c r="L92" s="52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pans="1:47" s="2" customFormat="1" ht="10.35" customHeight="1">
      <c r="A93" s="35"/>
      <c r="B93" s="36"/>
      <c r="C93" s="37"/>
      <c r="D93" s="37"/>
      <c r="E93" s="37"/>
      <c r="F93" s="37"/>
      <c r="G93" s="37"/>
      <c r="H93" s="37"/>
      <c r="I93" s="37"/>
      <c r="J93" s="37"/>
      <c r="K93" s="37"/>
      <c r="L93" s="52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pans="1:47" s="2" customFormat="1" ht="29.25" customHeight="1">
      <c r="A94" s="35"/>
      <c r="B94" s="36"/>
      <c r="C94" s="151" t="s">
        <v>327</v>
      </c>
      <c r="D94" s="152"/>
      <c r="E94" s="152"/>
      <c r="F94" s="152"/>
      <c r="G94" s="152"/>
      <c r="H94" s="152"/>
      <c r="I94" s="152"/>
      <c r="J94" s="153" t="s">
        <v>328</v>
      </c>
      <c r="K94" s="152"/>
      <c r="L94" s="52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pans="1:47" s="2" customFormat="1" ht="10.35" customHeight="1">
      <c r="A95" s="35"/>
      <c r="B95" s="36"/>
      <c r="C95" s="37"/>
      <c r="D95" s="37"/>
      <c r="E95" s="37"/>
      <c r="F95" s="37"/>
      <c r="G95" s="37"/>
      <c r="H95" s="37"/>
      <c r="I95" s="37"/>
      <c r="J95" s="37"/>
      <c r="K95" s="37"/>
      <c r="L95" s="52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pans="1:47" s="2" customFormat="1" ht="22.9" customHeight="1">
      <c r="A96" s="35"/>
      <c r="B96" s="36"/>
      <c r="C96" s="154" t="s">
        <v>329</v>
      </c>
      <c r="D96" s="37"/>
      <c r="E96" s="37"/>
      <c r="F96" s="37"/>
      <c r="G96" s="37"/>
      <c r="H96" s="37"/>
      <c r="I96" s="37"/>
      <c r="J96" s="85">
        <f>J123</f>
        <v>0</v>
      </c>
      <c r="K96" s="37"/>
      <c r="L96" s="52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  <c r="AU96" s="18" t="s">
        <v>330</v>
      </c>
    </row>
    <row r="97" spans="1:31" s="9" customFormat="1" ht="24.95" customHeight="1">
      <c r="B97" s="155"/>
      <c r="C97" s="156"/>
      <c r="D97" s="157" t="s">
        <v>1256</v>
      </c>
      <c r="E97" s="158"/>
      <c r="F97" s="158"/>
      <c r="G97" s="158"/>
      <c r="H97" s="158"/>
      <c r="I97" s="158"/>
      <c r="J97" s="159">
        <f>J124</f>
        <v>0</v>
      </c>
      <c r="K97" s="156"/>
      <c r="L97" s="160"/>
    </row>
    <row r="98" spans="1:31" s="9" customFormat="1" ht="24.95" customHeight="1">
      <c r="B98" s="155"/>
      <c r="C98" s="156"/>
      <c r="D98" s="157" t="s">
        <v>1257</v>
      </c>
      <c r="E98" s="158"/>
      <c r="F98" s="158"/>
      <c r="G98" s="158"/>
      <c r="H98" s="158"/>
      <c r="I98" s="158"/>
      <c r="J98" s="159">
        <f>J241</f>
        <v>0</v>
      </c>
      <c r="K98" s="156"/>
      <c r="L98" s="160"/>
    </row>
    <row r="99" spans="1:31" s="9" customFormat="1" ht="24.95" customHeight="1">
      <c r="B99" s="155"/>
      <c r="C99" s="156"/>
      <c r="D99" s="157" t="s">
        <v>1258</v>
      </c>
      <c r="E99" s="158"/>
      <c r="F99" s="158"/>
      <c r="G99" s="158"/>
      <c r="H99" s="158"/>
      <c r="I99" s="158"/>
      <c r="J99" s="159">
        <f>J244</f>
        <v>0</v>
      </c>
      <c r="K99" s="156"/>
      <c r="L99" s="160"/>
    </row>
    <row r="100" spans="1:31" s="9" customFormat="1" ht="24.95" customHeight="1">
      <c r="B100" s="155"/>
      <c r="C100" s="156"/>
      <c r="D100" s="157" t="s">
        <v>1259</v>
      </c>
      <c r="E100" s="158"/>
      <c r="F100" s="158"/>
      <c r="G100" s="158"/>
      <c r="H100" s="158"/>
      <c r="I100" s="158"/>
      <c r="J100" s="159">
        <f>J264</f>
        <v>0</v>
      </c>
      <c r="K100" s="156"/>
      <c r="L100" s="160"/>
    </row>
    <row r="101" spans="1:31" s="9" customFormat="1" ht="24.95" customHeight="1">
      <c r="B101" s="155"/>
      <c r="C101" s="156"/>
      <c r="D101" s="157" t="s">
        <v>1260</v>
      </c>
      <c r="E101" s="158"/>
      <c r="F101" s="158"/>
      <c r="G101" s="158"/>
      <c r="H101" s="158"/>
      <c r="I101" s="158"/>
      <c r="J101" s="159">
        <f>J303</f>
        <v>0</v>
      </c>
      <c r="K101" s="156"/>
      <c r="L101" s="160"/>
    </row>
    <row r="102" spans="1:31" s="9" customFormat="1" ht="24.95" customHeight="1">
      <c r="B102" s="155"/>
      <c r="C102" s="156"/>
      <c r="D102" s="157" t="s">
        <v>1261</v>
      </c>
      <c r="E102" s="158"/>
      <c r="F102" s="158"/>
      <c r="G102" s="158"/>
      <c r="H102" s="158"/>
      <c r="I102" s="158"/>
      <c r="J102" s="159">
        <f>J340</f>
        <v>0</v>
      </c>
      <c r="K102" s="156"/>
      <c r="L102" s="160"/>
    </row>
    <row r="103" spans="1:31" s="9" customFormat="1" ht="21.75" customHeight="1">
      <c r="B103" s="155"/>
      <c r="C103" s="156"/>
      <c r="D103" s="166" t="s">
        <v>349</v>
      </c>
      <c r="E103" s="156"/>
      <c r="F103" s="156"/>
      <c r="G103" s="156"/>
      <c r="H103" s="156"/>
      <c r="I103" s="156"/>
      <c r="J103" s="167">
        <f>J343</f>
        <v>0</v>
      </c>
      <c r="K103" s="156"/>
      <c r="L103" s="160"/>
    </row>
    <row r="104" spans="1:31" s="2" customFormat="1" ht="21.75" customHeight="1">
      <c r="A104" s="35"/>
      <c r="B104" s="36"/>
      <c r="C104" s="37"/>
      <c r="D104" s="37"/>
      <c r="E104" s="37"/>
      <c r="F104" s="37"/>
      <c r="G104" s="37"/>
      <c r="H104" s="37"/>
      <c r="I104" s="37"/>
      <c r="J104" s="37"/>
      <c r="K104" s="37"/>
      <c r="L104" s="52"/>
      <c r="S104" s="35"/>
      <c r="T104" s="35"/>
      <c r="U104" s="35"/>
      <c r="V104" s="35"/>
      <c r="W104" s="35"/>
      <c r="X104" s="35"/>
      <c r="Y104" s="35"/>
      <c r="Z104" s="35"/>
      <c r="AA104" s="35"/>
      <c r="AB104" s="35"/>
      <c r="AC104" s="35"/>
      <c r="AD104" s="35"/>
      <c r="AE104" s="35"/>
    </row>
    <row r="105" spans="1:31" s="2" customFormat="1" ht="6.95" customHeight="1">
      <c r="A105" s="35"/>
      <c r="B105" s="55"/>
      <c r="C105" s="56"/>
      <c r="D105" s="56"/>
      <c r="E105" s="56"/>
      <c r="F105" s="56"/>
      <c r="G105" s="56"/>
      <c r="H105" s="56"/>
      <c r="I105" s="56"/>
      <c r="J105" s="56"/>
      <c r="K105" s="56"/>
      <c r="L105" s="52"/>
      <c r="S105" s="35"/>
      <c r="T105" s="35"/>
      <c r="U105" s="35"/>
      <c r="V105" s="35"/>
      <c r="W105" s="35"/>
      <c r="X105" s="35"/>
      <c r="Y105" s="35"/>
      <c r="Z105" s="35"/>
      <c r="AA105" s="35"/>
      <c r="AB105" s="35"/>
      <c r="AC105" s="35"/>
      <c r="AD105" s="35"/>
      <c r="AE105" s="35"/>
    </row>
    <row r="109" spans="1:31" s="2" customFormat="1" ht="6.95" customHeight="1">
      <c r="A109" s="35"/>
      <c r="B109" s="57"/>
      <c r="C109" s="58"/>
      <c r="D109" s="58"/>
      <c r="E109" s="58"/>
      <c r="F109" s="58"/>
      <c r="G109" s="58"/>
      <c r="H109" s="58"/>
      <c r="I109" s="58"/>
      <c r="J109" s="58"/>
      <c r="K109" s="58"/>
      <c r="L109" s="52"/>
      <c r="S109" s="35"/>
      <c r="T109" s="35"/>
      <c r="U109" s="35"/>
      <c r="V109" s="35"/>
      <c r="W109" s="35"/>
      <c r="X109" s="35"/>
      <c r="Y109" s="35"/>
      <c r="Z109" s="35"/>
      <c r="AA109" s="35"/>
      <c r="AB109" s="35"/>
      <c r="AC109" s="35"/>
      <c r="AD109" s="35"/>
      <c r="AE109" s="35"/>
    </row>
    <row r="110" spans="1:31" s="2" customFormat="1" ht="24.95" customHeight="1">
      <c r="A110" s="35"/>
      <c r="B110" s="36"/>
      <c r="C110" s="24" t="s">
        <v>350</v>
      </c>
      <c r="D110" s="37"/>
      <c r="E110" s="37"/>
      <c r="F110" s="37"/>
      <c r="G110" s="37"/>
      <c r="H110" s="37"/>
      <c r="I110" s="37"/>
      <c r="J110" s="37"/>
      <c r="K110" s="37"/>
      <c r="L110" s="52"/>
      <c r="S110" s="35"/>
      <c r="T110" s="35"/>
      <c r="U110" s="35"/>
      <c r="V110" s="35"/>
      <c r="W110" s="35"/>
      <c r="X110" s="35"/>
      <c r="Y110" s="35"/>
      <c r="Z110" s="35"/>
      <c r="AA110" s="35"/>
      <c r="AB110" s="35"/>
      <c r="AC110" s="35"/>
      <c r="AD110" s="35"/>
      <c r="AE110" s="35"/>
    </row>
    <row r="111" spans="1:31" s="2" customFormat="1" ht="6.95" customHeight="1">
      <c r="A111" s="35"/>
      <c r="B111" s="36"/>
      <c r="C111" s="37"/>
      <c r="D111" s="37"/>
      <c r="E111" s="37"/>
      <c r="F111" s="37"/>
      <c r="G111" s="37"/>
      <c r="H111" s="37"/>
      <c r="I111" s="37"/>
      <c r="J111" s="37"/>
      <c r="K111" s="37"/>
      <c r="L111" s="52"/>
      <c r="S111" s="35"/>
      <c r="T111" s="35"/>
      <c r="U111" s="35"/>
      <c r="V111" s="35"/>
      <c r="W111" s="35"/>
      <c r="X111" s="35"/>
      <c r="Y111" s="35"/>
      <c r="Z111" s="35"/>
      <c r="AA111" s="35"/>
      <c r="AB111" s="35"/>
      <c r="AC111" s="35"/>
      <c r="AD111" s="35"/>
      <c r="AE111" s="35"/>
    </row>
    <row r="112" spans="1:31" s="2" customFormat="1" ht="12" customHeight="1">
      <c r="A112" s="35"/>
      <c r="B112" s="36"/>
      <c r="C112" s="30" t="s">
        <v>16</v>
      </c>
      <c r="D112" s="37"/>
      <c r="E112" s="37"/>
      <c r="F112" s="37"/>
      <c r="G112" s="37"/>
      <c r="H112" s="37"/>
      <c r="I112" s="37"/>
      <c r="J112" s="37"/>
      <c r="K112" s="37"/>
      <c r="L112" s="52"/>
      <c r="S112" s="35"/>
      <c r="T112" s="35"/>
      <c r="U112" s="35"/>
      <c r="V112" s="35"/>
      <c r="W112" s="35"/>
      <c r="X112" s="35"/>
      <c r="Y112" s="35"/>
      <c r="Z112" s="35"/>
      <c r="AA112" s="35"/>
      <c r="AB112" s="35"/>
      <c r="AC112" s="35"/>
      <c r="AD112" s="35"/>
      <c r="AE112" s="35"/>
    </row>
    <row r="113" spans="1:65" s="2" customFormat="1" ht="26.25" customHeight="1">
      <c r="A113" s="35"/>
      <c r="B113" s="36"/>
      <c r="C113" s="37"/>
      <c r="D113" s="37"/>
      <c r="E113" s="338" t="str">
        <f>E7</f>
        <v>Nová vstupní a vjezdová zóna v západní části výstaviště včetně nového odpadového hospodářství</v>
      </c>
      <c r="F113" s="339"/>
      <c r="G113" s="339"/>
      <c r="H113" s="339"/>
      <c r="I113" s="37"/>
      <c r="J113" s="37"/>
      <c r="K113" s="37"/>
      <c r="L113" s="52"/>
      <c r="S113" s="35"/>
      <c r="T113" s="35"/>
      <c r="U113" s="35"/>
      <c r="V113" s="35"/>
      <c r="W113" s="35"/>
      <c r="X113" s="35"/>
      <c r="Y113" s="35"/>
      <c r="Z113" s="35"/>
      <c r="AA113" s="35"/>
      <c r="AB113" s="35"/>
      <c r="AC113" s="35"/>
      <c r="AD113" s="35"/>
      <c r="AE113" s="35"/>
    </row>
    <row r="114" spans="1:65" s="2" customFormat="1" ht="12" customHeight="1">
      <c r="A114" s="35"/>
      <c r="B114" s="36"/>
      <c r="C114" s="30" t="s">
        <v>311</v>
      </c>
      <c r="D114" s="37"/>
      <c r="E114" s="37"/>
      <c r="F114" s="37"/>
      <c r="G114" s="37"/>
      <c r="H114" s="37"/>
      <c r="I114" s="37"/>
      <c r="J114" s="37"/>
      <c r="K114" s="37"/>
      <c r="L114" s="52"/>
      <c r="S114" s="35"/>
      <c r="T114" s="35"/>
      <c r="U114" s="35"/>
      <c r="V114" s="35"/>
      <c r="W114" s="35"/>
      <c r="X114" s="35"/>
      <c r="Y114" s="35"/>
      <c r="Z114" s="35"/>
      <c r="AA114" s="35"/>
      <c r="AB114" s="35"/>
      <c r="AC114" s="35"/>
      <c r="AD114" s="35"/>
      <c r="AE114" s="35"/>
    </row>
    <row r="115" spans="1:65" s="2" customFormat="1" ht="16.5" customHeight="1">
      <c r="A115" s="35"/>
      <c r="B115" s="36"/>
      <c r="C115" s="37"/>
      <c r="D115" s="37"/>
      <c r="E115" s="327" t="str">
        <f>E9</f>
        <v>D 204 - Areálová kanalizace</v>
      </c>
      <c r="F115" s="337"/>
      <c r="G115" s="337"/>
      <c r="H115" s="337"/>
      <c r="I115" s="37"/>
      <c r="J115" s="37"/>
      <c r="K115" s="37"/>
      <c r="L115" s="52"/>
      <c r="S115" s="35"/>
      <c r="T115" s="35"/>
      <c r="U115" s="35"/>
      <c r="V115" s="35"/>
      <c r="W115" s="35"/>
      <c r="X115" s="35"/>
      <c r="Y115" s="35"/>
      <c r="Z115" s="35"/>
      <c r="AA115" s="35"/>
      <c r="AB115" s="35"/>
      <c r="AC115" s="35"/>
      <c r="AD115" s="35"/>
      <c r="AE115" s="35"/>
    </row>
    <row r="116" spans="1:65" s="2" customFormat="1" ht="6.95" customHeight="1">
      <c r="A116" s="35"/>
      <c r="B116" s="36"/>
      <c r="C116" s="37"/>
      <c r="D116" s="37"/>
      <c r="E116" s="37"/>
      <c r="F116" s="37"/>
      <c r="G116" s="37"/>
      <c r="H116" s="37"/>
      <c r="I116" s="37"/>
      <c r="J116" s="37"/>
      <c r="K116" s="37"/>
      <c r="L116" s="52"/>
      <c r="S116" s="35"/>
      <c r="T116" s="35"/>
      <c r="U116" s="35"/>
      <c r="V116" s="35"/>
      <c r="W116" s="35"/>
      <c r="X116" s="35"/>
      <c r="Y116" s="35"/>
      <c r="Z116" s="35"/>
      <c r="AA116" s="35"/>
      <c r="AB116" s="35"/>
      <c r="AC116" s="35"/>
      <c r="AD116" s="35"/>
      <c r="AE116" s="35"/>
    </row>
    <row r="117" spans="1:65" s="2" customFormat="1" ht="12" customHeight="1">
      <c r="A117" s="35"/>
      <c r="B117" s="36"/>
      <c r="C117" s="30" t="s">
        <v>20</v>
      </c>
      <c r="D117" s="37"/>
      <c r="E117" s="37"/>
      <c r="F117" s="28" t="str">
        <f>F12</f>
        <v>Brno, Pisárky, Výstaviště, k. ú. Brno – Bohunice</v>
      </c>
      <c r="G117" s="37"/>
      <c r="H117" s="37"/>
      <c r="I117" s="30" t="s">
        <v>22</v>
      </c>
      <c r="J117" s="67" t="str">
        <f>IF(J12="","",J12)</f>
        <v>2. 12. 2022</v>
      </c>
      <c r="K117" s="37"/>
      <c r="L117" s="52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</row>
    <row r="118" spans="1:65" s="2" customFormat="1" ht="6.95" customHeight="1">
      <c r="A118" s="35"/>
      <c r="B118" s="36"/>
      <c r="C118" s="37"/>
      <c r="D118" s="37"/>
      <c r="E118" s="37"/>
      <c r="F118" s="37"/>
      <c r="G118" s="37"/>
      <c r="H118" s="37"/>
      <c r="I118" s="37"/>
      <c r="J118" s="37"/>
      <c r="K118" s="37"/>
      <c r="L118" s="52"/>
      <c r="S118" s="35"/>
      <c r="T118" s="35"/>
      <c r="U118" s="35"/>
      <c r="V118" s="35"/>
      <c r="W118" s="35"/>
      <c r="X118" s="35"/>
      <c r="Y118" s="35"/>
      <c r="Z118" s="35"/>
      <c r="AA118" s="35"/>
      <c r="AB118" s="35"/>
      <c r="AC118" s="35"/>
      <c r="AD118" s="35"/>
      <c r="AE118" s="35"/>
    </row>
    <row r="119" spans="1:65" s="2" customFormat="1" ht="15.2" customHeight="1">
      <c r="A119" s="35"/>
      <c r="B119" s="36"/>
      <c r="C119" s="30" t="s">
        <v>24</v>
      </c>
      <c r="D119" s="37"/>
      <c r="E119" s="37"/>
      <c r="F119" s="28" t="str">
        <f>E15</f>
        <v>Veletrhy Brno a.s.</v>
      </c>
      <c r="G119" s="37"/>
      <c r="H119" s="37"/>
      <c r="I119" s="30" t="s">
        <v>32</v>
      </c>
      <c r="J119" s="33" t="str">
        <f>E21</f>
        <v>AiD team a.s.</v>
      </c>
      <c r="K119" s="37"/>
      <c r="L119" s="52"/>
      <c r="S119" s="35"/>
      <c r="T119" s="35"/>
      <c r="U119" s="35"/>
      <c r="V119" s="35"/>
      <c r="W119" s="35"/>
      <c r="X119" s="35"/>
      <c r="Y119" s="35"/>
      <c r="Z119" s="35"/>
      <c r="AA119" s="35"/>
      <c r="AB119" s="35"/>
      <c r="AC119" s="35"/>
      <c r="AD119" s="35"/>
      <c r="AE119" s="35"/>
    </row>
    <row r="120" spans="1:65" s="2" customFormat="1" ht="15.2" customHeight="1">
      <c r="A120" s="35"/>
      <c r="B120" s="36"/>
      <c r="C120" s="30" t="s">
        <v>30</v>
      </c>
      <c r="D120" s="37"/>
      <c r="E120" s="37"/>
      <c r="F120" s="28" t="str">
        <f>IF(E18="","",E18)</f>
        <v>Vyplň údaj</v>
      </c>
      <c r="G120" s="37"/>
      <c r="H120" s="37"/>
      <c r="I120" s="30" t="s">
        <v>37</v>
      </c>
      <c r="J120" s="33" t="str">
        <f>E24</f>
        <v xml:space="preserve"> </v>
      </c>
      <c r="K120" s="37"/>
      <c r="L120" s="52"/>
      <c r="S120" s="35"/>
      <c r="T120" s="35"/>
      <c r="U120" s="35"/>
      <c r="V120" s="35"/>
      <c r="W120" s="35"/>
      <c r="X120" s="35"/>
      <c r="Y120" s="35"/>
      <c r="Z120" s="35"/>
      <c r="AA120" s="35"/>
      <c r="AB120" s="35"/>
      <c r="AC120" s="35"/>
      <c r="AD120" s="35"/>
      <c r="AE120" s="35"/>
    </row>
    <row r="121" spans="1:65" s="2" customFormat="1" ht="10.35" customHeight="1">
      <c r="A121" s="35"/>
      <c r="B121" s="36"/>
      <c r="C121" s="37"/>
      <c r="D121" s="37"/>
      <c r="E121" s="37"/>
      <c r="F121" s="37"/>
      <c r="G121" s="37"/>
      <c r="H121" s="37"/>
      <c r="I121" s="37"/>
      <c r="J121" s="37"/>
      <c r="K121" s="37"/>
      <c r="L121" s="52"/>
      <c r="S121" s="35"/>
      <c r="T121" s="35"/>
      <c r="U121" s="35"/>
      <c r="V121" s="35"/>
      <c r="W121" s="35"/>
      <c r="X121" s="35"/>
      <c r="Y121" s="35"/>
      <c r="Z121" s="35"/>
      <c r="AA121" s="35"/>
      <c r="AB121" s="35"/>
      <c r="AC121" s="35"/>
      <c r="AD121" s="35"/>
      <c r="AE121" s="35"/>
    </row>
    <row r="122" spans="1:65" s="11" customFormat="1" ht="29.25" customHeight="1">
      <c r="A122" s="168"/>
      <c r="B122" s="169"/>
      <c r="C122" s="170" t="s">
        <v>351</v>
      </c>
      <c r="D122" s="171" t="s">
        <v>66</v>
      </c>
      <c r="E122" s="171" t="s">
        <v>62</v>
      </c>
      <c r="F122" s="171" t="s">
        <v>63</v>
      </c>
      <c r="G122" s="171" t="s">
        <v>352</v>
      </c>
      <c r="H122" s="171" t="s">
        <v>353</v>
      </c>
      <c r="I122" s="171" t="s">
        <v>354</v>
      </c>
      <c r="J122" s="171" t="s">
        <v>328</v>
      </c>
      <c r="K122" s="172" t="s">
        <v>355</v>
      </c>
      <c r="L122" s="173"/>
      <c r="M122" s="76" t="s">
        <v>1</v>
      </c>
      <c r="N122" s="77" t="s">
        <v>45</v>
      </c>
      <c r="O122" s="77" t="s">
        <v>356</v>
      </c>
      <c r="P122" s="77" t="s">
        <v>357</v>
      </c>
      <c r="Q122" s="77" t="s">
        <v>358</v>
      </c>
      <c r="R122" s="77" t="s">
        <v>359</v>
      </c>
      <c r="S122" s="77" t="s">
        <v>360</v>
      </c>
      <c r="T122" s="78" t="s">
        <v>361</v>
      </c>
      <c r="U122" s="168"/>
      <c r="V122" s="168"/>
      <c r="W122" s="168"/>
      <c r="X122" s="168"/>
      <c r="Y122" s="168"/>
      <c r="Z122" s="168"/>
      <c r="AA122" s="168"/>
      <c r="AB122" s="168"/>
      <c r="AC122" s="168"/>
      <c r="AD122" s="168"/>
      <c r="AE122" s="168"/>
    </row>
    <row r="123" spans="1:65" s="2" customFormat="1" ht="22.9" customHeight="1">
      <c r="A123" s="35"/>
      <c r="B123" s="36"/>
      <c r="C123" s="83" t="s">
        <v>362</v>
      </c>
      <c r="D123" s="37"/>
      <c r="E123" s="37"/>
      <c r="F123" s="37"/>
      <c r="G123" s="37"/>
      <c r="H123" s="37"/>
      <c r="I123" s="37"/>
      <c r="J123" s="174">
        <f>BK123</f>
        <v>0</v>
      </c>
      <c r="K123" s="37"/>
      <c r="L123" s="40"/>
      <c r="M123" s="79"/>
      <c r="N123" s="175"/>
      <c r="O123" s="80"/>
      <c r="P123" s="176">
        <f>P124+P241+P244+P264+P303+P340+P343</f>
        <v>0</v>
      </c>
      <c r="Q123" s="80"/>
      <c r="R123" s="176">
        <f>R124+R241+R244+R264+R303+R340+R343</f>
        <v>0</v>
      </c>
      <c r="S123" s="80"/>
      <c r="T123" s="177">
        <f>T124+T241+T244+T264+T303+T340+T343</f>
        <v>0</v>
      </c>
      <c r="U123" s="35"/>
      <c r="V123" s="35"/>
      <c r="W123" s="35"/>
      <c r="X123" s="35"/>
      <c r="Y123" s="35"/>
      <c r="Z123" s="35"/>
      <c r="AA123" s="35"/>
      <c r="AB123" s="35"/>
      <c r="AC123" s="35"/>
      <c r="AD123" s="35"/>
      <c r="AE123" s="35"/>
      <c r="AT123" s="18" t="s">
        <v>80</v>
      </c>
      <c r="AU123" s="18" t="s">
        <v>330</v>
      </c>
      <c r="BK123" s="178">
        <f>BK124+BK241+BK244+BK264+BK303+BK340+BK343</f>
        <v>0</v>
      </c>
    </row>
    <row r="124" spans="1:65" s="12" customFormat="1" ht="25.9" customHeight="1">
      <c r="B124" s="179"/>
      <c r="C124" s="180"/>
      <c r="D124" s="181" t="s">
        <v>80</v>
      </c>
      <c r="E124" s="182" t="s">
        <v>88</v>
      </c>
      <c r="F124" s="182" t="s">
        <v>1079</v>
      </c>
      <c r="G124" s="180"/>
      <c r="H124" s="180"/>
      <c r="I124" s="183"/>
      <c r="J124" s="167">
        <f>BK124</f>
        <v>0</v>
      </c>
      <c r="K124" s="180"/>
      <c r="L124" s="184"/>
      <c r="M124" s="185"/>
      <c r="N124" s="186"/>
      <c r="O124" s="186"/>
      <c r="P124" s="187">
        <f>SUM(P125:P240)</f>
        <v>0</v>
      </c>
      <c r="Q124" s="186"/>
      <c r="R124" s="187">
        <f>SUM(R125:R240)</f>
        <v>0</v>
      </c>
      <c r="S124" s="186"/>
      <c r="T124" s="188">
        <f>SUM(T125:T240)</f>
        <v>0</v>
      </c>
      <c r="AR124" s="189" t="s">
        <v>88</v>
      </c>
      <c r="AT124" s="190" t="s">
        <v>80</v>
      </c>
      <c r="AU124" s="190" t="s">
        <v>81</v>
      </c>
      <c r="AY124" s="189" t="s">
        <v>365</v>
      </c>
      <c r="BK124" s="191">
        <f>SUM(BK125:BK240)</f>
        <v>0</v>
      </c>
    </row>
    <row r="125" spans="1:65" s="2" customFormat="1" ht="24.2" customHeight="1">
      <c r="A125" s="35"/>
      <c r="B125" s="36"/>
      <c r="C125" s="194" t="s">
        <v>88</v>
      </c>
      <c r="D125" s="194" t="s">
        <v>368</v>
      </c>
      <c r="E125" s="195" t="s">
        <v>2761</v>
      </c>
      <c r="F125" s="196" t="s">
        <v>2762</v>
      </c>
      <c r="G125" s="197" t="s">
        <v>2298</v>
      </c>
      <c r="H125" s="198">
        <v>644</v>
      </c>
      <c r="I125" s="199"/>
      <c r="J125" s="200">
        <f>ROUND(I125*H125,2)</f>
        <v>0</v>
      </c>
      <c r="K125" s="196" t="s">
        <v>1269</v>
      </c>
      <c r="L125" s="40"/>
      <c r="M125" s="201" t="s">
        <v>1</v>
      </c>
      <c r="N125" s="202" t="s">
        <v>46</v>
      </c>
      <c r="O125" s="72"/>
      <c r="P125" s="203">
        <f>O125*H125</f>
        <v>0</v>
      </c>
      <c r="Q125" s="203">
        <v>0</v>
      </c>
      <c r="R125" s="203">
        <f>Q125*H125</f>
        <v>0</v>
      </c>
      <c r="S125" s="203">
        <v>0</v>
      </c>
      <c r="T125" s="204">
        <f>S125*H125</f>
        <v>0</v>
      </c>
      <c r="U125" s="35"/>
      <c r="V125" s="35"/>
      <c r="W125" s="35"/>
      <c r="X125" s="35"/>
      <c r="Y125" s="35"/>
      <c r="Z125" s="35"/>
      <c r="AA125" s="35"/>
      <c r="AB125" s="35"/>
      <c r="AC125" s="35"/>
      <c r="AD125" s="35"/>
      <c r="AE125" s="35"/>
      <c r="AR125" s="205" t="s">
        <v>373</v>
      </c>
      <c r="AT125" s="205" t="s">
        <v>368</v>
      </c>
      <c r="AU125" s="205" t="s">
        <v>88</v>
      </c>
      <c r="AY125" s="18" t="s">
        <v>365</v>
      </c>
      <c r="BE125" s="206">
        <f>IF(N125="základní",J125,0)</f>
        <v>0</v>
      </c>
      <c r="BF125" s="206">
        <f>IF(N125="snížená",J125,0)</f>
        <v>0</v>
      </c>
      <c r="BG125" s="206">
        <f>IF(N125="zákl. přenesená",J125,0)</f>
        <v>0</v>
      </c>
      <c r="BH125" s="206">
        <f>IF(N125="sníž. přenesená",J125,0)</f>
        <v>0</v>
      </c>
      <c r="BI125" s="206">
        <f>IF(N125="nulová",J125,0)</f>
        <v>0</v>
      </c>
      <c r="BJ125" s="18" t="s">
        <v>88</v>
      </c>
      <c r="BK125" s="206">
        <f>ROUND(I125*H125,2)</f>
        <v>0</v>
      </c>
      <c r="BL125" s="18" t="s">
        <v>373</v>
      </c>
      <c r="BM125" s="205" t="s">
        <v>90</v>
      </c>
    </row>
    <row r="126" spans="1:65" s="2" customFormat="1" ht="39">
      <c r="A126" s="35"/>
      <c r="B126" s="36"/>
      <c r="C126" s="37"/>
      <c r="D126" s="209" t="s">
        <v>1270</v>
      </c>
      <c r="E126" s="37"/>
      <c r="F126" s="275" t="s">
        <v>2764</v>
      </c>
      <c r="G126" s="37"/>
      <c r="H126" s="37"/>
      <c r="I126" s="276"/>
      <c r="J126" s="37"/>
      <c r="K126" s="37"/>
      <c r="L126" s="40"/>
      <c r="M126" s="261"/>
      <c r="N126" s="262"/>
      <c r="O126" s="72"/>
      <c r="P126" s="72"/>
      <c r="Q126" s="72"/>
      <c r="R126" s="72"/>
      <c r="S126" s="72"/>
      <c r="T126" s="73"/>
      <c r="U126" s="35"/>
      <c r="V126" s="35"/>
      <c r="W126" s="35"/>
      <c r="X126" s="35"/>
      <c r="Y126" s="35"/>
      <c r="Z126" s="35"/>
      <c r="AA126" s="35"/>
      <c r="AB126" s="35"/>
      <c r="AC126" s="35"/>
      <c r="AD126" s="35"/>
      <c r="AE126" s="35"/>
      <c r="AT126" s="18" t="s">
        <v>1270</v>
      </c>
      <c r="AU126" s="18" t="s">
        <v>88</v>
      </c>
    </row>
    <row r="127" spans="1:65" s="2" customFormat="1" ht="37.9" customHeight="1">
      <c r="A127" s="35"/>
      <c r="B127" s="36"/>
      <c r="C127" s="194" t="s">
        <v>90</v>
      </c>
      <c r="D127" s="194" t="s">
        <v>368</v>
      </c>
      <c r="E127" s="195" t="s">
        <v>2765</v>
      </c>
      <c r="F127" s="196" t="s">
        <v>2766</v>
      </c>
      <c r="G127" s="197" t="s">
        <v>2767</v>
      </c>
      <c r="H127" s="198">
        <v>35</v>
      </c>
      <c r="I127" s="199"/>
      <c r="J127" s="200">
        <f>ROUND(I127*H127,2)</f>
        <v>0</v>
      </c>
      <c r="K127" s="196" t="s">
        <v>1269</v>
      </c>
      <c r="L127" s="40"/>
      <c r="M127" s="201" t="s">
        <v>1</v>
      </c>
      <c r="N127" s="202" t="s">
        <v>46</v>
      </c>
      <c r="O127" s="72"/>
      <c r="P127" s="203">
        <f>O127*H127</f>
        <v>0</v>
      </c>
      <c r="Q127" s="203">
        <v>0</v>
      </c>
      <c r="R127" s="203">
        <f>Q127*H127</f>
        <v>0</v>
      </c>
      <c r="S127" s="203">
        <v>0</v>
      </c>
      <c r="T127" s="204">
        <f>S127*H127</f>
        <v>0</v>
      </c>
      <c r="U127" s="35"/>
      <c r="V127" s="35"/>
      <c r="W127" s="35"/>
      <c r="X127" s="35"/>
      <c r="Y127" s="35"/>
      <c r="Z127" s="35"/>
      <c r="AA127" s="35"/>
      <c r="AB127" s="35"/>
      <c r="AC127" s="35"/>
      <c r="AD127" s="35"/>
      <c r="AE127" s="35"/>
      <c r="AR127" s="205" t="s">
        <v>373</v>
      </c>
      <c r="AT127" s="205" t="s">
        <v>368</v>
      </c>
      <c r="AU127" s="205" t="s">
        <v>88</v>
      </c>
      <c r="AY127" s="18" t="s">
        <v>365</v>
      </c>
      <c r="BE127" s="206">
        <f>IF(N127="základní",J127,0)</f>
        <v>0</v>
      </c>
      <c r="BF127" s="206">
        <f>IF(N127="snížená",J127,0)</f>
        <v>0</v>
      </c>
      <c r="BG127" s="206">
        <f>IF(N127="zákl. přenesená",J127,0)</f>
        <v>0</v>
      </c>
      <c r="BH127" s="206">
        <f>IF(N127="sníž. přenesená",J127,0)</f>
        <v>0</v>
      </c>
      <c r="BI127" s="206">
        <f>IF(N127="nulová",J127,0)</f>
        <v>0</v>
      </c>
      <c r="BJ127" s="18" t="s">
        <v>88</v>
      </c>
      <c r="BK127" s="206">
        <f>ROUND(I127*H127,2)</f>
        <v>0</v>
      </c>
      <c r="BL127" s="18" t="s">
        <v>373</v>
      </c>
      <c r="BM127" s="205" t="s">
        <v>373</v>
      </c>
    </row>
    <row r="128" spans="1:65" s="2" customFormat="1" ht="48.75">
      <c r="A128" s="35"/>
      <c r="B128" s="36"/>
      <c r="C128" s="37"/>
      <c r="D128" s="209" t="s">
        <v>1270</v>
      </c>
      <c r="E128" s="37"/>
      <c r="F128" s="275" t="s">
        <v>2768</v>
      </c>
      <c r="G128" s="37"/>
      <c r="H128" s="37"/>
      <c r="I128" s="276"/>
      <c r="J128" s="37"/>
      <c r="K128" s="37"/>
      <c r="L128" s="40"/>
      <c r="M128" s="261"/>
      <c r="N128" s="262"/>
      <c r="O128" s="72"/>
      <c r="P128" s="72"/>
      <c r="Q128" s="72"/>
      <c r="R128" s="72"/>
      <c r="S128" s="72"/>
      <c r="T128" s="73"/>
      <c r="U128" s="35"/>
      <c r="V128" s="35"/>
      <c r="W128" s="35"/>
      <c r="X128" s="35"/>
      <c r="Y128" s="35"/>
      <c r="Z128" s="35"/>
      <c r="AA128" s="35"/>
      <c r="AB128" s="35"/>
      <c r="AC128" s="35"/>
      <c r="AD128" s="35"/>
      <c r="AE128" s="35"/>
      <c r="AT128" s="18" t="s">
        <v>1270</v>
      </c>
      <c r="AU128" s="18" t="s">
        <v>88</v>
      </c>
    </row>
    <row r="129" spans="1:65" s="2" customFormat="1" ht="24.2" customHeight="1">
      <c r="A129" s="35"/>
      <c r="B129" s="36"/>
      <c r="C129" s="194" t="s">
        <v>383</v>
      </c>
      <c r="D129" s="194" t="s">
        <v>368</v>
      </c>
      <c r="E129" s="195" t="s">
        <v>2769</v>
      </c>
      <c r="F129" s="196" t="s">
        <v>2770</v>
      </c>
      <c r="G129" s="197" t="s">
        <v>371</v>
      </c>
      <c r="H129" s="198">
        <v>509.6</v>
      </c>
      <c r="I129" s="199"/>
      <c r="J129" s="200">
        <f>ROUND(I129*H129,2)</f>
        <v>0</v>
      </c>
      <c r="K129" s="196" t="s">
        <v>1269</v>
      </c>
      <c r="L129" s="40"/>
      <c r="M129" s="201" t="s">
        <v>1</v>
      </c>
      <c r="N129" s="202" t="s">
        <v>46</v>
      </c>
      <c r="O129" s="72"/>
      <c r="P129" s="203">
        <f>O129*H129</f>
        <v>0</v>
      </c>
      <c r="Q129" s="203">
        <v>0</v>
      </c>
      <c r="R129" s="203">
        <f>Q129*H129</f>
        <v>0</v>
      </c>
      <c r="S129" s="203">
        <v>0</v>
      </c>
      <c r="T129" s="204">
        <f>S129*H129</f>
        <v>0</v>
      </c>
      <c r="U129" s="35"/>
      <c r="V129" s="35"/>
      <c r="W129" s="35"/>
      <c r="X129" s="35"/>
      <c r="Y129" s="35"/>
      <c r="Z129" s="35"/>
      <c r="AA129" s="35"/>
      <c r="AB129" s="35"/>
      <c r="AC129" s="35"/>
      <c r="AD129" s="35"/>
      <c r="AE129" s="35"/>
      <c r="AR129" s="205" t="s">
        <v>373</v>
      </c>
      <c r="AT129" s="205" t="s">
        <v>368</v>
      </c>
      <c r="AU129" s="205" t="s">
        <v>88</v>
      </c>
      <c r="AY129" s="18" t="s">
        <v>365</v>
      </c>
      <c r="BE129" s="206">
        <f>IF(N129="základní",J129,0)</f>
        <v>0</v>
      </c>
      <c r="BF129" s="206">
        <f>IF(N129="snížená",J129,0)</f>
        <v>0</v>
      </c>
      <c r="BG129" s="206">
        <f>IF(N129="zákl. přenesená",J129,0)</f>
        <v>0</v>
      </c>
      <c r="BH129" s="206">
        <f>IF(N129="sníž. přenesená",J129,0)</f>
        <v>0</v>
      </c>
      <c r="BI129" s="206">
        <f>IF(N129="nulová",J129,0)</f>
        <v>0</v>
      </c>
      <c r="BJ129" s="18" t="s">
        <v>88</v>
      </c>
      <c r="BK129" s="206">
        <f>ROUND(I129*H129,2)</f>
        <v>0</v>
      </c>
      <c r="BL129" s="18" t="s">
        <v>373</v>
      </c>
      <c r="BM129" s="205" t="s">
        <v>366</v>
      </c>
    </row>
    <row r="130" spans="1:65" s="2" customFormat="1" ht="58.5">
      <c r="A130" s="35"/>
      <c r="B130" s="36"/>
      <c r="C130" s="37"/>
      <c r="D130" s="209" t="s">
        <v>1270</v>
      </c>
      <c r="E130" s="37"/>
      <c r="F130" s="275" t="s">
        <v>1271</v>
      </c>
      <c r="G130" s="37"/>
      <c r="H130" s="37"/>
      <c r="I130" s="276"/>
      <c r="J130" s="37"/>
      <c r="K130" s="37"/>
      <c r="L130" s="40"/>
      <c r="M130" s="261"/>
      <c r="N130" s="262"/>
      <c r="O130" s="72"/>
      <c r="P130" s="72"/>
      <c r="Q130" s="72"/>
      <c r="R130" s="72"/>
      <c r="S130" s="72"/>
      <c r="T130" s="73"/>
      <c r="U130" s="35"/>
      <c r="V130" s="35"/>
      <c r="W130" s="35"/>
      <c r="X130" s="35"/>
      <c r="Y130" s="35"/>
      <c r="Z130" s="35"/>
      <c r="AA130" s="35"/>
      <c r="AB130" s="35"/>
      <c r="AC130" s="35"/>
      <c r="AD130" s="35"/>
      <c r="AE130" s="35"/>
      <c r="AT130" s="18" t="s">
        <v>1270</v>
      </c>
      <c r="AU130" s="18" t="s">
        <v>88</v>
      </c>
    </row>
    <row r="131" spans="1:65" s="2" customFormat="1" ht="24.2" customHeight="1">
      <c r="A131" s="35"/>
      <c r="B131" s="36"/>
      <c r="C131" s="194" t="s">
        <v>373</v>
      </c>
      <c r="D131" s="194" t="s">
        <v>368</v>
      </c>
      <c r="E131" s="195" t="s">
        <v>1272</v>
      </c>
      <c r="F131" s="196" t="s">
        <v>1273</v>
      </c>
      <c r="G131" s="197" t="s">
        <v>371</v>
      </c>
      <c r="H131" s="198">
        <v>254.8</v>
      </c>
      <c r="I131" s="199"/>
      <c r="J131" s="200">
        <f>ROUND(I131*H131,2)</f>
        <v>0</v>
      </c>
      <c r="K131" s="196" t="s">
        <v>1269</v>
      </c>
      <c r="L131" s="40"/>
      <c r="M131" s="201" t="s">
        <v>1</v>
      </c>
      <c r="N131" s="202" t="s">
        <v>46</v>
      </c>
      <c r="O131" s="72"/>
      <c r="P131" s="203">
        <f>O131*H131</f>
        <v>0</v>
      </c>
      <c r="Q131" s="203">
        <v>0</v>
      </c>
      <c r="R131" s="203">
        <f>Q131*H131</f>
        <v>0</v>
      </c>
      <c r="S131" s="203">
        <v>0</v>
      </c>
      <c r="T131" s="204">
        <f>S131*H131</f>
        <v>0</v>
      </c>
      <c r="U131" s="35"/>
      <c r="V131" s="35"/>
      <c r="W131" s="35"/>
      <c r="X131" s="35"/>
      <c r="Y131" s="35"/>
      <c r="Z131" s="35"/>
      <c r="AA131" s="35"/>
      <c r="AB131" s="35"/>
      <c r="AC131" s="35"/>
      <c r="AD131" s="35"/>
      <c r="AE131" s="35"/>
      <c r="AR131" s="205" t="s">
        <v>373</v>
      </c>
      <c r="AT131" s="205" t="s">
        <v>368</v>
      </c>
      <c r="AU131" s="205" t="s">
        <v>88</v>
      </c>
      <c r="AY131" s="18" t="s">
        <v>365</v>
      </c>
      <c r="BE131" s="206">
        <f>IF(N131="základní",J131,0)</f>
        <v>0</v>
      </c>
      <c r="BF131" s="206">
        <f>IF(N131="snížená",J131,0)</f>
        <v>0</v>
      </c>
      <c r="BG131" s="206">
        <f>IF(N131="zákl. přenesená",J131,0)</f>
        <v>0</v>
      </c>
      <c r="BH131" s="206">
        <f>IF(N131="sníž. přenesená",J131,0)</f>
        <v>0</v>
      </c>
      <c r="BI131" s="206">
        <f>IF(N131="nulová",J131,0)</f>
        <v>0</v>
      </c>
      <c r="BJ131" s="18" t="s">
        <v>88</v>
      </c>
      <c r="BK131" s="206">
        <f>ROUND(I131*H131,2)</f>
        <v>0</v>
      </c>
      <c r="BL131" s="18" t="s">
        <v>373</v>
      </c>
      <c r="BM131" s="205" t="s">
        <v>411</v>
      </c>
    </row>
    <row r="132" spans="1:65" s="2" customFormat="1" ht="58.5">
      <c r="A132" s="35"/>
      <c r="B132" s="36"/>
      <c r="C132" s="37"/>
      <c r="D132" s="209" t="s">
        <v>1270</v>
      </c>
      <c r="E132" s="37"/>
      <c r="F132" s="275" t="s">
        <v>1271</v>
      </c>
      <c r="G132" s="37"/>
      <c r="H132" s="37"/>
      <c r="I132" s="276"/>
      <c r="J132" s="37"/>
      <c r="K132" s="37"/>
      <c r="L132" s="40"/>
      <c r="M132" s="261"/>
      <c r="N132" s="262"/>
      <c r="O132" s="72"/>
      <c r="P132" s="72"/>
      <c r="Q132" s="72"/>
      <c r="R132" s="72"/>
      <c r="S132" s="72"/>
      <c r="T132" s="73"/>
      <c r="U132" s="35"/>
      <c r="V132" s="35"/>
      <c r="W132" s="35"/>
      <c r="X132" s="35"/>
      <c r="Y132" s="35"/>
      <c r="Z132" s="35"/>
      <c r="AA132" s="35"/>
      <c r="AB132" s="35"/>
      <c r="AC132" s="35"/>
      <c r="AD132" s="35"/>
      <c r="AE132" s="35"/>
      <c r="AT132" s="18" t="s">
        <v>1270</v>
      </c>
      <c r="AU132" s="18" t="s">
        <v>88</v>
      </c>
    </row>
    <row r="133" spans="1:65" s="2" customFormat="1" ht="24.2" customHeight="1">
      <c r="A133" s="35"/>
      <c r="B133" s="36"/>
      <c r="C133" s="194" t="s">
        <v>393</v>
      </c>
      <c r="D133" s="194" t="s">
        <v>368</v>
      </c>
      <c r="E133" s="195" t="s">
        <v>5334</v>
      </c>
      <c r="F133" s="196" t="s">
        <v>5335</v>
      </c>
      <c r="G133" s="197" t="s">
        <v>371</v>
      </c>
      <c r="H133" s="198">
        <v>937.49099999999999</v>
      </c>
      <c r="I133" s="199"/>
      <c r="J133" s="200">
        <f>ROUND(I133*H133,2)</f>
        <v>0</v>
      </c>
      <c r="K133" s="196" t="s">
        <v>1269</v>
      </c>
      <c r="L133" s="40"/>
      <c r="M133" s="201" t="s">
        <v>1</v>
      </c>
      <c r="N133" s="202" t="s">
        <v>46</v>
      </c>
      <c r="O133" s="72"/>
      <c r="P133" s="203">
        <f>O133*H133</f>
        <v>0</v>
      </c>
      <c r="Q133" s="203">
        <v>0</v>
      </c>
      <c r="R133" s="203">
        <f>Q133*H133</f>
        <v>0</v>
      </c>
      <c r="S133" s="203">
        <v>0</v>
      </c>
      <c r="T133" s="204">
        <f>S133*H133</f>
        <v>0</v>
      </c>
      <c r="U133" s="35"/>
      <c r="V133" s="35"/>
      <c r="W133" s="35"/>
      <c r="X133" s="35"/>
      <c r="Y133" s="35"/>
      <c r="Z133" s="35"/>
      <c r="AA133" s="35"/>
      <c r="AB133" s="35"/>
      <c r="AC133" s="35"/>
      <c r="AD133" s="35"/>
      <c r="AE133" s="35"/>
      <c r="AR133" s="205" t="s">
        <v>373</v>
      </c>
      <c r="AT133" s="205" t="s">
        <v>368</v>
      </c>
      <c r="AU133" s="205" t="s">
        <v>88</v>
      </c>
      <c r="AY133" s="18" t="s">
        <v>365</v>
      </c>
      <c r="BE133" s="206">
        <f>IF(N133="základní",J133,0)</f>
        <v>0</v>
      </c>
      <c r="BF133" s="206">
        <f>IF(N133="snížená",J133,0)</f>
        <v>0</v>
      </c>
      <c r="BG133" s="206">
        <f>IF(N133="zákl. přenesená",J133,0)</f>
        <v>0</v>
      </c>
      <c r="BH133" s="206">
        <f>IF(N133="sníž. přenesená",J133,0)</f>
        <v>0</v>
      </c>
      <c r="BI133" s="206">
        <f>IF(N133="nulová",J133,0)</f>
        <v>0</v>
      </c>
      <c r="BJ133" s="18" t="s">
        <v>88</v>
      </c>
      <c r="BK133" s="206">
        <f>ROUND(I133*H133,2)</f>
        <v>0</v>
      </c>
      <c r="BL133" s="18" t="s">
        <v>373</v>
      </c>
      <c r="BM133" s="205" t="s">
        <v>425</v>
      </c>
    </row>
    <row r="134" spans="1:65" s="2" customFormat="1" ht="58.5">
      <c r="A134" s="35"/>
      <c r="B134" s="36"/>
      <c r="C134" s="37"/>
      <c r="D134" s="209" t="s">
        <v>1270</v>
      </c>
      <c r="E134" s="37"/>
      <c r="F134" s="275" t="s">
        <v>1276</v>
      </c>
      <c r="G134" s="37"/>
      <c r="H134" s="37"/>
      <c r="I134" s="276"/>
      <c r="J134" s="37"/>
      <c r="K134" s="37"/>
      <c r="L134" s="40"/>
      <c r="M134" s="261"/>
      <c r="N134" s="262"/>
      <c r="O134" s="72"/>
      <c r="P134" s="72"/>
      <c r="Q134" s="72"/>
      <c r="R134" s="72"/>
      <c r="S134" s="72"/>
      <c r="T134" s="73"/>
      <c r="U134" s="35"/>
      <c r="V134" s="35"/>
      <c r="W134" s="35"/>
      <c r="X134" s="35"/>
      <c r="Y134" s="35"/>
      <c r="Z134" s="35"/>
      <c r="AA134" s="35"/>
      <c r="AB134" s="35"/>
      <c r="AC134" s="35"/>
      <c r="AD134" s="35"/>
      <c r="AE134" s="35"/>
      <c r="AT134" s="18" t="s">
        <v>1270</v>
      </c>
      <c r="AU134" s="18" t="s">
        <v>88</v>
      </c>
    </row>
    <row r="135" spans="1:65" s="14" customFormat="1">
      <c r="B135" s="218"/>
      <c r="C135" s="219"/>
      <c r="D135" s="209" t="s">
        <v>375</v>
      </c>
      <c r="E135" s="220" t="s">
        <v>1</v>
      </c>
      <c r="F135" s="221" t="s">
        <v>5336</v>
      </c>
      <c r="G135" s="219"/>
      <c r="H135" s="222">
        <v>16.224</v>
      </c>
      <c r="I135" s="223"/>
      <c r="J135" s="219"/>
      <c r="K135" s="219"/>
      <c r="L135" s="224"/>
      <c r="M135" s="225"/>
      <c r="N135" s="226"/>
      <c r="O135" s="226"/>
      <c r="P135" s="226"/>
      <c r="Q135" s="226"/>
      <c r="R135" s="226"/>
      <c r="S135" s="226"/>
      <c r="T135" s="227"/>
      <c r="AT135" s="228" t="s">
        <v>375</v>
      </c>
      <c r="AU135" s="228" t="s">
        <v>88</v>
      </c>
      <c r="AV135" s="14" t="s">
        <v>90</v>
      </c>
      <c r="AW135" s="14" t="s">
        <v>36</v>
      </c>
      <c r="AX135" s="14" t="s">
        <v>81</v>
      </c>
      <c r="AY135" s="228" t="s">
        <v>365</v>
      </c>
    </row>
    <row r="136" spans="1:65" s="14" customFormat="1">
      <c r="B136" s="218"/>
      <c r="C136" s="219"/>
      <c r="D136" s="209" t="s">
        <v>375</v>
      </c>
      <c r="E136" s="220" t="s">
        <v>1</v>
      </c>
      <c r="F136" s="221" t="s">
        <v>5337</v>
      </c>
      <c r="G136" s="219"/>
      <c r="H136" s="222">
        <v>11.288</v>
      </c>
      <c r="I136" s="223"/>
      <c r="J136" s="219"/>
      <c r="K136" s="219"/>
      <c r="L136" s="224"/>
      <c r="M136" s="225"/>
      <c r="N136" s="226"/>
      <c r="O136" s="226"/>
      <c r="P136" s="226"/>
      <c r="Q136" s="226"/>
      <c r="R136" s="226"/>
      <c r="S136" s="226"/>
      <c r="T136" s="227"/>
      <c r="AT136" s="228" t="s">
        <v>375</v>
      </c>
      <c r="AU136" s="228" t="s">
        <v>88</v>
      </c>
      <c r="AV136" s="14" t="s">
        <v>90</v>
      </c>
      <c r="AW136" s="14" t="s">
        <v>36</v>
      </c>
      <c r="AX136" s="14" t="s">
        <v>81</v>
      </c>
      <c r="AY136" s="228" t="s">
        <v>365</v>
      </c>
    </row>
    <row r="137" spans="1:65" s="14" customFormat="1">
      <c r="B137" s="218"/>
      <c r="C137" s="219"/>
      <c r="D137" s="209" t="s">
        <v>375</v>
      </c>
      <c r="E137" s="220" t="s">
        <v>1</v>
      </c>
      <c r="F137" s="221" t="s">
        <v>5338</v>
      </c>
      <c r="G137" s="219"/>
      <c r="H137" s="222">
        <v>58.968000000000004</v>
      </c>
      <c r="I137" s="223"/>
      <c r="J137" s="219"/>
      <c r="K137" s="219"/>
      <c r="L137" s="224"/>
      <c r="M137" s="225"/>
      <c r="N137" s="226"/>
      <c r="O137" s="226"/>
      <c r="P137" s="226"/>
      <c r="Q137" s="226"/>
      <c r="R137" s="226"/>
      <c r="S137" s="226"/>
      <c r="T137" s="227"/>
      <c r="AT137" s="228" t="s">
        <v>375</v>
      </c>
      <c r="AU137" s="228" t="s">
        <v>88</v>
      </c>
      <c r="AV137" s="14" t="s">
        <v>90</v>
      </c>
      <c r="AW137" s="14" t="s">
        <v>36</v>
      </c>
      <c r="AX137" s="14" t="s">
        <v>81</v>
      </c>
      <c r="AY137" s="228" t="s">
        <v>365</v>
      </c>
    </row>
    <row r="138" spans="1:65" s="14" customFormat="1">
      <c r="B138" s="218"/>
      <c r="C138" s="219"/>
      <c r="D138" s="209" t="s">
        <v>375</v>
      </c>
      <c r="E138" s="220" t="s">
        <v>1</v>
      </c>
      <c r="F138" s="221" t="s">
        <v>5339</v>
      </c>
      <c r="G138" s="219"/>
      <c r="H138" s="222">
        <v>19.399999999999999</v>
      </c>
      <c r="I138" s="223"/>
      <c r="J138" s="219"/>
      <c r="K138" s="219"/>
      <c r="L138" s="224"/>
      <c r="M138" s="225"/>
      <c r="N138" s="226"/>
      <c r="O138" s="226"/>
      <c r="P138" s="226"/>
      <c r="Q138" s="226"/>
      <c r="R138" s="226"/>
      <c r="S138" s="226"/>
      <c r="T138" s="227"/>
      <c r="AT138" s="228" t="s">
        <v>375</v>
      </c>
      <c r="AU138" s="228" t="s">
        <v>88</v>
      </c>
      <c r="AV138" s="14" t="s">
        <v>90</v>
      </c>
      <c r="AW138" s="14" t="s">
        <v>36</v>
      </c>
      <c r="AX138" s="14" t="s">
        <v>81</v>
      </c>
      <c r="AY138" s="228" t="s">
        <v>365</v>
      </c>
    </row>
    <row r="139" spans="1:65" s="14" customFormat="1">
      <c r="B139" s="218"/>
      <c r="C139" s="219"/>
      <c r="D139" s="209" t="s">
        <v>375</v>
      </c>
      <c r="E139" s="220" t="s">
        <v>1</v>
      </c>
      <c r="F139" s="221" t="s">
        <v>5340</v>
      </c>
      <c r="G139" s="219"/>
      <c r="H139" s="222">
        <v>87.263999999999996</v>
      </c>
      <c r="I139" s="223"/>
      <c r="J139" s="219"/>
      <c r="K139" s="219"/>
      <c r="L139" s="224"/>
      <c r="M139" s="225"/>
      <c r="N139" s="226"/>
      <c r="O139" s="226"/>
      <c r="P139" s="226"/>
      <c r="Q139" s="226"/>
      <c r="R139" s="226"/>
      <c r="S139" s="226"/>
      <c r="T139" s="227"/>
      <c r="AT139" s="228" t="s">
        <v>375</v>
      </c>
      <c r="AU139" s="228" t="s">
        <v>88</v>
      </c>
      <c r="AV139" s="14" t="s">
        <v>90</v>
      </c>
      <c r="AW139" s="14" t="s">
        <v>36</v>
      </c>
      <c r="AX139" s="14" t="s">
        <v>81</v>
      </c>
      <c r="AY139" s="228" t="s">
        <v>365</v>
      </c>
    </row>
    <row r="140" spans="1:65" s="14" customFormat="1">
      <c r="B140" s="218"/>
      <c r="C140" s="219"/>
      <c r="D140" s="209" t="s">
        <v>375</v>
      </c>
      <c r="E140" s="220" t="s">
        <v>1</v>
      </c>
      <c r="F140" s="221" t="s">
        <v>5341</v>
      </c>
      <c r="G140" s="219"/>
      <c r="H140" s="222">
        <v>51.48</v>
      </c>
      <c r="I140" s="223"/>
      <c r="J140" s="219"/>
      <c r="K140" s="219"/>
      <c r="L140" s="224"/>
      <c r="M140" s="225"/>
      <c r="N140" s="226"/>
      <c r="O140" s="226"/>
      <c r="P140" s="226"/>
      <c r="Q140" s="226"/>
      <c r="R140" s="226"/>
      <c r="S140" s="226"/>
      <c r="T140" s="227"/>
      <c r="AT140" s="228" t="s">
        <v>375</v>
      </c>
      <c r="AU140" s="228" t="s">
        <v>88</v>
      </c>
      <c r="AV140" s="14" t="s">
        <v>90</v>
      </c>
      <c r="AW140" s="14" t="s">
        <v>36</v>
      </c>
      <c r="AX140" s="14" t="s">
        <v>81</v>
      </c>
      <c r="AY140" s="228" t="s">
        <v>365</v>
      </c>
    </row>
    <row r="141" spans="1:65" s="14" customFormat="1">
      <c r="B141" s="218"/>
      <c r="C141" s="219"/>
      <c r="D141" s="209" t="s">
        <v>375</v>
      </c>
      <c r="E141" s="220" t="s">
        <v>1</v>
      </c>
      <c r="F141" s="221" t="s">
        <v>5342</v>
      </c>
      <c r="G141" s="219"/>
      <c r="H141" s="222">
        <v>23.52</v>
      </c>
      <c r="I141" s="223"/>
      <c r="J141" s="219"/>
      <c r="K141" s="219"/>
      <c r="L141" s="224"/>
      <c r="M141" s="225"/>
      <c r="N141" s="226"/>
      <c r="O141" s="226"/>
      <c r="P141" s="226"/>
      <c r="Q141" s="226"/>
      <c r="R141" s="226"/>
      <c r="S141" s="226"/>
      <c r="T141" s="227"/>
      <c r="AT141" s="228" t="s">
        <v>375</v>
      </c>
      <c r="AU141" s="228" t="s">
        <v>88</v>
      </c>
      <c r="AV141" s="14" t="s">
        <v>90</v>
      </c>
      <c r="AW141" s="14" t="s">
        <v>36</v>
      </c>
      <c r="AX141" s="14" t="s">
        <v>81</v>
      </c>
      <c r="AY141" s="228" t="s">
        <v>365</v>
      </c>
    </row>
    <row r="142" spans="1:65" s="14" customFormat="1">
      <c r="B142" s="218"/>
      <c r="C142" s="219"/>
      <c r="D142" s="209" t="s">
        <v>375</v>
      </c>
      <c r="E142" s="220" t="s">
        <v>1</v>
      </c>
      <c r="F142" s="221" t="s">
        <v>5343</v>
      </c>
      <c r="G142" s="219"/>
      <c r="H142" s="222">
        <v>43.152000000000001</v>
      </c>
      <c r="I142" s="223"/>
      <c r="J142" s="219"/>
      <c r="K142" s="219"/>
      <c r="L142" s="224"/>
      <c r="M142" s="225"/>
      <c r="N142" s="226"/>
      <c r="O142" s="226"/>
      <c r="P142" s="226"/>
      <c r="Q142" s="226"/>
      <c r="R142" s="226"/>
      <c r="S142" s="226"/>
      <c r="T142" s="227"/>
      <c r="AT142" s="228" t="s">
        <v>375</v>
      </c>
      <c r="AU142" s="228" t="s">
        <v>88</v>
      </c>
      <c r="AV142" s="14" t="s">
        <v>90</v>
      </c>
      <c r="AW142" s="14" t="s">
        <v>36</v>
      </c>
      <c r="AX142" s="14" t="s">
        <v>81</v>
      </c>
      <c r="AY142" s="228" t="s">
        <v>365</v>
      </c>
    </row>
    <row r="143" spans="1:65" s="14" customFormat="1">
      <c r="B143" s="218"/>
      <c r="C143" s="219"/>
      <c r="D143" s="209" t="s">
        <v>375</v>
      </c>
      <c r="E143" s="220" t="s">
        <v>1</v>
      </c>
      <c r="F143" s="221" t="s">
        <v>5344</v>
      </c>
      <c r="G143" s="219"/>
      <c r="H143" s="222">
        <v>31.248000000000001</v>
      </c>
      <c r="I143" s="223"/>
      <c r="J143" s="219"/>
      <c r="K143" s="219"/>
      <c r="L143" s="224"/>
      <c r="M143" s="225"/>
      <c r="N143" s="226"/>
      <c r="O143" s="226"/>
      <c r="P143" s="226"/>
      <c r="Q143" s="226"/>
      <c r="R143" s="226"/>
      <c r="S143" s="226"/>
      <c r="T143" s="227"/>
      <c r="AT143" s="228" t="s">
        <v>375</v>
      </c>
      <c r="AU143" s="228" t="s">
        <v>88</v>
      </c>
      <c r="AV143" s="14" t="s">
        <v>90</v>
      </c>
      <c r="AW143" s="14" t="s">
        <v>36</v>
      </c>
      <c r="AX143" s="14" t="s">
        <v>81</v>
      </c>
      <c r="AY143" s="228" t="s">
        <v>365</v>
      </c>
    </row>
    <row r="144" spans="1:65" s="14" customFormat="1">
      <c r="B144" s="218"/>
      <c r="C144" s="219"/>
      <c r="D144" s="209" t="s">
        <v>375</v>
      </c>
      <c r="E144" s="220" t="s">
        <v>1</v>
      </c>
      <c r="F144" s="221" t="s">
        <v>5345</v>
      </c>
      <c r="G144" s="219"/>
      <c r="H144" s="222">
        <v>21.131</v>
      </c>
      <c r="I144" s="223"/>
      <c r="J144" s="219"/>
      <c r="K144" s="219"/>
      <c r="L144" s="224"/>
      <c r="M144" s="225"/>
      <c r="N144" s="226"/>
      <c r="O144" s="226"/>
      <c r="P144" s="226"/>
      <c r="Q144" s="226"/>
      <c r="R144" s="226"/>
      <c r="S144" s="226"/>
      <c r="T144" s="227"/>
      <c r="AT144" s="228" t="s">
        <v>375</v>
      </c>
      <c r="AU144" s="228" t="s">
        <v>88</v>
      </c>
      <c r="AV144" s="14" t="s">
        <v>90</v>
      </c>
      <c r="AW144" s="14" t="s">
        <v>36</v>
      </c>
      <c r="AX144" s="14" t="s">
        <v>81</v>
      </c>
      <c r="AY144" s="228" t="s">
        <v>365</v>
      </c>
    </row>
    <row r="145" spans="1:65" s="14" customFormat="1">
      <c r="B145" s="218"/>
      <c r="C145" s="219"/>
      <c r="D145" s="209" t="s">
        <v>375</v>
      </c>
      <c r="E145" s="220" t="s">
        <v>1</v>
      </c>
      <c r="F145" s="221" t="s">
        <v>5346</v>
      </c>
      <c r="G145" s="219"/>
      <c r="H145" s="222">
        <v>55.295999999999999</v>
      </c>
      <c r="I145" s="223"/>
      <c r="J145" s="219"/>
      <c r="K145" s="219"/>
      <c r="L145" s="224"/>
      <c r="M145" s="225"/>
      <c r="N145" s="226"/>
      <c r="O145" s="226"/>
      <c r="P145" s="226"/>
      <c r="Q145" s="226"/>
      <c r="R145" s="226"/>
      <c r="S145" s="226"/>
      <c r="T145" s="227"/>
      <c r="AT145" s="228" t="s">
        <v>375</v>
      </c>
      <c r="AU145" s="228" t="s">
        <v>88</v>
      </c>
      <c r="AV145" s="14" t="s">
        <v>90</v>
      </c>
      <c r="AW145" s="14" t="s">
        <v>36</v>
      </c>
      <c r="AX145" s="14" t="s">
        <v>81</v>
      </c>
      <c r="AY145" s="228" t="s">
        <v>365</v>
      </c>
    </row>
    <row r="146" spans="1:65" s="14" customFormat="1">
      <c r="B146" s="218"/>
      <c r="C146" s="219"/>
      <c r="D146" s="209" t="s">
        <v>375</v>
      </c>
      <c r="E146" s="220" t="s">
        <v>1</v>
      </c>
      <c r="F146" s="221" t="s">
        <v>5347</v>
      </c>
      <c r="G146" s="219"/>
      <c r="H146" s="222">
        <v>66.12</v>
      </c>
      <c r="I146" s="223"/>
      <c r="J146" s="219"/>
      <c r="K146" s="219"/>
      <c r="L146" s="224"/>
      <c r="M146" s="225"/>
      <c r="N146" s="226"/>
      <c r="O146" s="226"/>
      <c r="P146" s="226"/>
      <c r="Q146" s="226"/>
      <c r="R146" s="226"/>
      <c r="S146" s="226"/>
      <c r="T146" s="227"/>
      <c r="AT146" s="228" t="s">
        <v>375</v>
      </c>
      <c r="AU146" s="228" t="s">
        <v>88</v>
      </c>
      <c r="AV146" s="14" t="s">
        <v>90</v>
      </c>
      <c r="AW146" s="14" t="s">
        <v>36</v>
      </c>
      <c r="AX146" s="14" t="s">
        <v>81</v>
      </c>
      <c r="AY146" s="228" t="s">
        <v>365</v>
      </c>
    </row>
    <row r="147" spans="1:65" s="14" customFormat="1">
      <c r="B147" s="218"/>
      <c r="C147" s="219"/>
      <c r="D147" s="209" t="s">
        <v>375</v>
      </c>
      <c r="E147" s="220" t="s">
        <v>1</v>
      </c>
      <c r="F147" s="221" t="s">
        <v>5348</v>
      </c>
      <c r="G147" s="219"/>
      <c r="H147" s="222">
        <v>143.73599999999999</v>
      </c>
      <c r="I147" s="223"/>
      <c r="J147" s="219"/>
      <c r="K147" s="219"/>
      <c r="L147" s="224"/>
      <c r="M147" s="225"/>
      <c r="N147" s="226"/>
      <c r="O147" s="226"/>
      <c r="P147" s="226"/>
      <c r="Q147" s="226"/>
      <c r="R147" s="226"/>
      <c r="S147" s="226"/>
      <c r="T147" s="227"/>
      <c r="AT147" s="228" t="s">
        <v>375</v>
      </c>
      <c r="AU147" s="228" t="s">
        <v>88</v>
      </c>
      <c r="AV147" s="14" t="s">
        <v>90</v>
      </c>
      <c r="AW147" s="14" t="s">
        <v>36</v>
      </c>
      <c r="AX147" s="14" t="s">
        <v>81</v>
      </c>
      <c r="AY147" s="228" t="s">
        <v>365</v>
      </c>
    </row>
    <row r="148" spans="1:65" s="14" customFormat="1">
      <c r="B148" s="218"/>
      <c r="C148" s="219"/>
      <c r="D148" s="209" t="s">
        <v>375</v>
      </c>
      <c r="E148" s="220" t="s">
        <v>1</v>
      </c>
      <c r="F148" s="221" t="s">
        <v>5349</v>
      </c>
      <c r="G148" s="219"/>
      <c r="H148" s="222">
        <v>123.624</v>
      </c>
      <c r="I148" s="223"/>
      <c r="J148" s="219"/>
      <c r="K148" s="219"/>
      <c r="L148" s="224"/>
      <c r="M148" s="225"/>
      <c r="N148" s="226"/>
      <c r="O148" s="226"/>
      <c r="P148" s="226"/>
      <c r="Q148" s="226"/>
      <c r="R148" s="226"/>
      <c r="S148" s="226"/>
      <c r="T148" s="227"/>
      <c r="AT148" s="228" t="s">
        <v>375</v>
      </c>
      <c r="AU148" s="228" t="s">
        <v>88</v>
      </c>
      <c r="AV148" s="14" t="s">
        <v>90</v>
      </c>
      <c r="AW148" s="14" t="s">
        <v>36</v>
      </c>
      <c r="AX148" s="14" t="s">
        <v>81</v>
      </c>
      <c r="AY148" s="228" t="s">
        <v>365</v>
      </c>
    </row>
    <row r="149" spans="1:65" s="14" customFormat="1">
      <c r="B149" s="218"/>
      <c r="C149" s="219"/>
      <c r="D149" s="209" t="s">
        <v>375</v>
      </c>
      <c r="E149" s="220" t="s">
        <v>1</v>
      </c>
      <c r="F149" s="221" t="s">
        <v>5350</v>
      </c>
      <c r="G149" s="219"/>
      <c r="H149" s="222">
        <v>155.04</v>
      </c>
      <c r="I149" s="223"/>
      <c r="J149" s="219"/>
      <c r="K149" s="219"/>
      <c r="L149" s="224"/>
      <c r="M149" s="225"/>
      <c r="N149" s="226"/>
      <c r="O149" s="226"/>
      <c r="P149" s="226"/>
      <c r="Q149" s="226"/>
      <c r="R149" s="226"/>
      <c r="S149" s="226"/>
      <c r="T149" s="227"/>
      <c r="AT149" s="228" t="s">
        <v>375</v>
      </c>
      <c r="AU149" s="228" t="s">
        <v>88</v>
      </c>
      <c r="AV149" s="14" t="s">
        <v>90</v>
      </c>
      <c r="AW149" s="14" t="s">
        <v>36</v>
      </c>
      <c r="AX149" s="14" t="s">
        <v>81</v>
      </c>
      <c r="AY149" s="228" t="s">
        <v>365</v>
      </c>
    </row>
    <row r="150" spans="1:65" s="14" customFormat="1">
      <c r="B150" s="218"/>
      <c r="C150" s="219"/>
      <c r="D150" s="209" t="s">
        <v>375</v>
      </c>
      <c r="E150" s="220" t="s">
        <v>1</v>
      </c>
      <c r="F150" s="221" t="s">
        <v>5351</v>
      </c>
      <c r="G150" s="219"/>
      <c r="H150" s="222">
        <v>30</v>
      </c>
      <c r="I150" s="223"/>
      <c r="J150" s="219"/>
      <c r="K150" s="219"/>
      <c r="L150" s="224"/>
      <c r="M150" s="225"/>
      <c r="N150" s="226"/>
      <c r="O150" s="226"/>
      <c r="P150" s="226"/>
      <c r="Q150" s="226"/>
      <c r="R150" s="226"/>
      <c r="S150" s="226"/>
      <c r="T150" s="227"/>
      <c r="AT150" s="228" t="s">
        <v>375</v>
      </c>
      <c r="AU150" s="228" t="s">
        <v>88</v>
      </c>
      <c r="AV150" s="14" t="s">
        <v>90</v>
      </c>
      <c r="AW150" s="14" t="s">
        <v>36</v>
      </c>
      <c r="AX150" s="14" t="s">
        <v>81</v>
      </c>
      <c r="AY150" s="228" t="s">
        <v>365</v>
      </c>
    </row>
    <row r="151" spans="1:65" s="15" customFormat="1">
      <c r="B151" s="229"/>
      <c r="C151" s="230"/>
      <c r="D151" s="209" t="s">
        <v>375</v>
      </c>
      <c r="E151" s="231" t="s">
        <v>1</v>
      </c>
      <c r="F151" s="232" t="s">
        <v>379</v>
      </c>
      <c r="G151" s="230"/>
      <c r="H151" s="233">
        <v>937.49099999999999</v>
      </c>
      <c r="I151" s="234"/>
      <c r="J151" s="230"/>
      <c r="K151" s="230"/>
      <c r="L151" s="235"/>
      <c r="M151" s="236"/>
      <c r="N151" s="237"/>
      <c r="O151" s="237"/>
      <c r="P151" s="237"/>
      <c r="Q151" s="237"/>
      <c r="R151" s="237"/>
      <c r="S151" s="237"/>
      <c r="T151" s="238"/>
      <c r="AT151" s="239" t="s">
        <v>375</v>
      </c>
      <c r="AU151" s="239" t="s">
        <v>88</v>
      </c>
      <c r="AV151" s="15" t="s">
        <v>373</v>
      </c>
      <c r="AW151" s="15" t="s">
        <v>36</v>
      </c>
      <c r="AX151" s="15" t="s">
        <v>88</v>
      </c>
      <c r="AY151" s="239" t="s">
        <v>365</v>
      </c>
    </row>
    <row r="152" spans="1:65" s="2" customFormat="1" ht="24.2" customHeight="1">
      <c r="A152" s="35"/>
      <c r="B152" s="36"/>
      <c r="C152" s="194" t="s">
        <v>366</v>
      </c>
      <c r="D152" s="194" t="s">
        <v>368</v>
      </c>
      <c r="E152" s="195" t="s">
        <v>1279</v>
      </c>
      <c r="F152" s="196" t="s">
        <v>1280</v>
      </c>
      <c r="G152" s="197" t="s">
        <v>371</v>
      </c>
      <c r="H152" s="198">
        <v>468.745</v>
      </c>
      <c r="I152" s="199"/>
      <c r="J152" s="200">
        <f>ROUND(I152*H152,2)</f>
        <v>0</v>
      </c>
      <c r="K152" s="196" t="s">
        <v>1269</v>
      </c>
      <c r="L152" s="40"/>
      <c r="M152" s="201" t="s">
        <v>1</v>
      </c>
      <c r="N152" s="202" t="s">
        <v>46</v>
      </c>
      <c r="O152" s="72"/>
      <c r="P152" s="203">
        <f>O152*H152</f>
        <v>0</v>
      </c>
      <c r="Q152" s="203">
        <v>0</v>
      </c>
      <c r="R152" s="203">
        <f>Q152*H152</f>
        <v>0</v>
      </c>
      <c r="S152" s="203">
        <v>0</v>
      </c>
      <c r="T152" s="204">
        <f>S152*H152</f>
        <v>0</v>
      </c>
      <c r="U152" s="35"/>
      <c r="V152" s="35"/>
      <c r="W152" s="35"/>
      <c r="X152" s="35"/>
      <c r="Y152" s="35"/>
      <c r="Z152" s="35"/>
      <c r="AA152" s="35"/>
      <c r="AB152" s="35"/>
      <c r="AC152" s="35"/>
      <c r="AD152" s="35"/>
      <c r="AE152" s="35"/>
      <c r="AR152" s="205" t="s">
        <v>373</v>
      </c>
      <c r="AT152" s="205" t="s">
        <v>368</v>
      </c>
      <c r="AU152" s="205" t="s">
        <v>88</v>
      </c>
      <c r="AY152" s="18" t="s">
        <v>365</v>
      </c>
      <c r="BE152" s="206">
        <f>IF(N152="základní",J152,0)</f>
        <v>0</v>
      </c>
      <c r="BF152" s="206">
        <f>IF(N152="snížená",J152,0)</f>
        <v>0</v>
      </c>
      <c r="BG152" s="206">
        <f>IF(N152="zákl. přenesená",J152,0)</f>
        <v>0</v>
      </c>
      <c r="BH152" s="206">
        <f>IF(N152="sníž. přenesená",J152,0)</f>
        <v>0</v>
      </c>
      <c r="BI152" s="206">
        <f>IF(N152="nulová",J152,0)</f>
        <v>0</v>
      </c>
      <c r="BJ152" s="18" t="s">
        <v>88</v>
      </c>
      <c r="BK152" s="206">
        <f>ROUND(I152*H152,2)</f>
        <v>0</v>
      </c>
      <c r="BL152" s="18" t="s">
        <v>373</v>
      </c>
      <c r="BM152" s="205" t="s">
        <v>439</v>
      </c>
    </row>
    <row r="153" spans="1:65" s="2" customFormat="1" ht="58.5">
      <c r="A153" s="35"/>
      <c r="B153" s="36"/>
      <c r="C153" s="37"/>
      <c r="D153" s="209" t="s">
        <v>1270</v>
      </c>
      <c r="E153" s="37"/>
      <c r="F153" s="275" t="s">
        <v>1276</v>
      </c>
      <c r="G153" s="37"/>
      <c r="H153" s="37"/>
      <c r="I153" s="276"/>
      <c r="J153" s="37"/>
      <c r="K153" s="37"/>
      <c r="L153" s="40"/>
      <c r="M153" s="261"/>
      <c r="N153" s="262"/>
      <c r="O153" s="72"/>
      <c r="P153" s="72"/>
      <c r="Q153" s="72"/>
      <c r="R153" s="72"/>
      <c r="S153" s="72"/>
      <c r="T153" s="73"/>
      <c r="U153" s="35"/>
      <c r="V153" s="35"/>
      <c r="W153" s="35"/>
      <c r="X153" s="35"/>
      <c r="Y153" s="35"/>
      <c r="Z153" s="35"/>
      <c r="AA153" s="35"/>
      <c r="AB153" s="35"/>
      <c r="AC153" s="35"/>
      <c r="AD153" s="35"/>
      <c r="AE153" s="35"/>
      <c r="AT153" s="18" t="s">
        <v>1270</v>
      </c>
      <c r="AU153" s="18" t="s">
        <v>88</v>
      </c>
    </row>
    <row r="154" spans="1:65" s="2" customFormat="1" ht="16.5" customHeight="1">
      <c r="A154" s="35"/>
      <c r="B154" s="36"/>
      <c r="C154" s="194" t="s">
        <v>405</v>
      </c>
      <c r="D154" s="194" t="s">
        <v>368</v>
      </c>
      <c r="E154" s="195" t="s">
        <v>2777</v>
      </c>
      <c r="F154" s="196" t="s">
        <v>2778</v>
      </c>
      <c r="G154" s="197" t="s">
        <v>371</v>
      </c>
      <c r="H154" s="198">
        <v>44.325000000000003</v>
      </c>
      <c r="I154" s="199"/>
      <c r="J154" s="200">
        <f>ROUND(I154*H154,2)</f>
        <v>0</v>
      </c>
      <c r="K154" s="196" t="s">
        <v>1269</v>
      </c>
      <c r="L154" s="40"/>
      <c r="M154" s="201" t="s">
        <v>1</v>
      </c>
      <c r="N154" s="202" t="s">
        <v>46</v>
      </c>
      <c r="O154" s="72"/>
      <c r="P154" s="203">
        <f>O154*H154</f>
        <v>0</v>
      </c>
      <c r="Q154" s="203">
        <v>0</v>
      </c>
      <c r="R154" s="203">
        <f>Q154*H154</f>
        <v>0</v>
      </c>
      <c r="S154" s="203">
        <v>0</v>
      </c>
      <c r="T154" s="204">
        <f>S154*H154</f>
        <v>0</v>
      </c>
      <c r="U154" s="35"/>
      <c r="V154" s="35"/>
      <c r="W154" s="35"/>
      <c r="X154" s="35"/>
      <c r="Y154" s="35"/>
      <c r="Z154" s="35"/>
      <c r="AA154" s="35"/>
      <c r="AB154" s="35"/>
      <c r="AC154" s="35"/>
      <c r="AD154" s="35"/>
      <c r="AE154" s="35"/>
      <c r="AR154" s="205" t="s">
        <v>373</v>
      </c>
      <c r="AT154" s="205" t="s">
        <v>368</v>
      </c>
      <c r="AU154" s="205" t="s">
        <v>88</v>
      </c>
      <c r="AY154" s="18" t="s">
        <v>365</v>
      </c>
      <c r="BE154" s="206">
        <f>IF(N154="základní",J154,0)</f>
        <v>0</v>
      </c>
      <c r="BF154" s="206">
        <f>IF(N154="snížená",J154,0)</f>
        <v>0</v>
      </c>
      <c r="BG154" s="206">
        <f>IF(N154="zákl. přenesená",J154,0)</f>
        <v>0</v>
      </c>
      <c r="BH154" s="206">
        <f>IF(N154="sníž. přenesená",J154,0)</f>
        <v>0</v>
      </c>
      <c r="BI154" s="206">
        <f>IF(N154="nulová",J154,0)</f>
        <v>0</v>
      </c>
      <c r="BJ154" s="18" t="s">
        <v>88</v>
      </c>
      <c r="BK154" s="206">
        <f>ROUND(I154*H154,2)</f>
        <v>0</v>
      </c>
      <c r="BL154" s="18" t="s">
        <v>373</v>
      </c>
      <c r="BM154" s="205" t="s">
        <v>451</v>
      </c>
    </row>
    <row r="155" spans="1:65" s="2" customFormat="1" ht="58.5">
      <c r="A155" s="35"/>
      <c r="B155" s="36"/>
      <c r="C155" s="37"/>
      <c r="D155" s="209" t="s">
        <v>1270</v>
      </c>
      <c r="E155" s="37"/>
      <c r="F155" s="275" t="s">
        <v>2779</v>
      </c>
      <c r="G155" s="37"/>
      <c r="H155" s="37"/>
      <c r="I155" s="276"/>
      <c r="J155" s="37"/>
      <c r="K155" s="37"/>
      <c r="L155" s="40"/>
      <c r="M155" s="261"/>
      <c r="N155" s="262"/>
      <c r="O155" s="72"/>
      <c r="P155" s="72"/>
      <c r="Q155" s="72"/>
      <c r="R155" s="72"/>
      <c r="S155" s="72"/>
      <c r="T155" s="73"/>
      <c r="U155" s="35"/>
      <c r="V155" s="35"/>
      <c r="W155" s="35"/>
      <c r="X155" s="35"/>
      <c r="Y155" s="35"/>
      <c r="Z155" s="35"/>
      <c r="AA155" s="35"/>
      <c r="AB155" s="35"/>
      <c r="AC155" s="35"/>
      <c r="AD155" s="35"/>
      <c r="AE155" s="35"/>
      <c r="AT155" s="18" t="s">
        <v>1270</v>
      </c>
      <c r="AU155" s="18" t="s">
        <v>88</v>
      </c>
    </row>
    <row r="156" spans="1:65" s="14" customFormat="1">
      <c r="B156" s="218"/>
      <c r="C156" s="219"/>
      <c r="D156" s="209" t="s">
        <v>375</v>
      </c>
      <c r="E156" s="220" t="s">
        <v>1</v>
      </c>
      <c r="F156" s="221" t="s">
        <v>5352</v>
      </c>
      <c r="G156" s="219"/>
      <c r="H156" s="222">
        <v>32.4</v>
      </c>
      <c r="I156" s="223"/>
      <c r="J156" s="219"/>
      <c r="K156" s="219"/>
      <c r="L156" s="224"/>
      <c r="M156" s="225"/>
      <c r="N156" s="226"/>
      <c r="O156" s="226"/>
      <c r="P156" s="226"/>
      <c r="Q156" s="226"/>
      <c r="R156" s="226"/>
      <c r="S156" s="226"/>
      <c r="T156" s="227"/>
      <c r="AT156" s="228" t="s">
        <v>375</v>
      </c>
      <c r="AU156" s="228" t="s">
        <v>88</v>
      </c>
      <c r="AV156" s="14" t="s">
        <v>90</v>
      </c>
      <c r="AW156" s="14" t="s">
        <v>36</v>
      </c>
      <c r="AX156" s="14" t="s">
        <v>81</v>
      </c>
      <c r="AY156" s="228" t="s">
        <v>365</v>
      </c>
    </row>
    <row r="157" spans="1:65" s="14" customFormat="1">
      <c r="B157" s="218"/>
      <c r="C157" s="219"/>
      <c r="D157" s="209" t="s">
        <v>375</v>
      </c>
      <c r="E157" s="220" t="s">
        <v>1</v>
      </c>
      <c r="F157" s="221" t="s">
        <v>5353</v>
      </c>
      <c r="G157" s="219"/>
      <c r="H157" s="222">
        <v>11.925000000000001</v>
      </c>
      <c r="I157" s="223"/>
      <c r="J157" s="219"/>
      <c r="K157" s="219"/>
      <c r="L157" s="224"/>
      <c r="M157" s="225"/>
      <c r="N157" s="226"/>
      <c r="O157" s="226"/>
      <c r="P157" s="226"/>
      <c r="Q157" s="226"/>
      <c r="R157" s="226"/>
      <c r="S157" s="226"/>
      <c r="T157" s="227"/>
      <c r="AT157" s="228" t="s">
        <v>375</v>
      </c>
      <c r="AU157" s="228" t="s">
        <v>88</v>
      </c>
      <c r="AV157" s="14" t="s">
        <v>90</v>
      </c>
      <c r="AW157" s="14" t="s">
        <v>36</v>
      </c>
      <c r="AX157" s="14" t="s">
        <v>81</v>
      </c>
      <c r="AY157" s="228" t="s">
        <v>365</v>
      </c>
    </row>
    <row r="158" spans="1:65" s="15" customFormat="1">
      <c r="B158" s="229"/>
      <c r="C158" s="230"/>
      <c r="D158" s="209" t="s">
        <v>375</v>
      </c>
      <c r="E158" s="231" t="s">
        <v>1</v>
      </c>
      <c r="F158" s="232" t="s">
        <v>379</v>
      </c>
      <c r="G158" s="230"/>
      <c r="H158" s="233">
        <v>44.325000000000003</v>
      </c>
      <c r="I158" s="234"/>
      <c r="J158" s="230"/>
      <c r="K158" s="230"/>
      <c r="L158" s="235"/>
      <c r="M158" s="236"/>
      <c r="N158" s="237"/>
      <c r="O158" s="237"/>
      <c r="P158" s="237"/>
      <c r="Q158" s="237"/>
      <c r="R158" s="237"/>
      <c r="S158" s="237"/>
      <c r="T158" s="238"/>
      <c r="AT158" s="239" t="s">
        <v>375</v>
      </c>
      <c r="AU158" s="239" t="s">
        <v>88</v>
      </c>
      <c r="AV158" s="15" t="s">
        <v>373</v>
      </c>
      <c r="AW158" s="15" t="s">
        <v>36</v>
      </c>
      <c r="AX158" s="15" t="s">
        <v>88</v>
      </c>
      <c r="AY158" s="239" t="s">
        <v>365</v>
      </c>
    </row>
    <row r="159" spans="1:65" s="2" customFormat="1" ht="24.2" customHeight="1">
      <c r="A159" s="35"/>
      <c r="B159" s="36"/>
      <c r="C159" s="194" t="s">
        <v>411</v>
      </c>
      <c r="D159" s="194" t="s">
        <v>368</v>
      </c>
      <c r="E159" s="195" t="s">
        <v>2783</v>
      </c>
      <c r="F159" s="196" t="s">
        <v>2784</v>
      </c>
      <c r="G159" s="197" t="s">
        <v>371</v>
      </c>
      <c r="H159" s="198">
        <v>22.163</v>
      </c>
      <c r="I159" s="199"/>
      <c r="J159" s="200">
        <f>ROUND(I159*H159,2)</f>
        <v>0</v>
      </c>
      <c r="K159" s="196" t="s">
        <v>1269</v>
      </c>
      <c r="L159" s="40"/>
      <c r="M159" s="201" t="s">
        <v>1</v>
      </c>
      <c r="N159" s="202" t="s">
        <v>46</v>
      </c>
      <c r="O159" s="72"/>
      <c r="P159" s="203">
        <f>O159*H159</f>
        <v>0</v>
      </c>
      <c r="Q159" s="203">
        <v>0</v>
      </c>
      <c r="R159" s="203">
        <f>Q159*H159</f>
        <v>0</v>
      </c>
      <c r="S159" s="203">
        <v>0</v>
      </c>
      <c r="T159" s="204">
        <f>S159*H159</f>
        <v>0</v>
      </c>
      <c r="U159" s="35"/>
      <c r="V159" s="35"/>
      <c r="W159" s="35"/>
      <c r="X159" s="35"/>
      <c r="Y159" s="35"/>
      <c r="Z159" s="35"/>
      <c r="AA159" s="35"/>
      <c r="AB159" s="35"/>
      <c r="AC159" s="35"/>
      <c r="AD159" s="35"/>
      <c r="AE159" s="35"/>
      <c r="AR159" s="205" t="s">
        <v>373</v>
      </c>
      <c r="AT159" s="205" t="s">
        <v>368</v>
      </c>
      <c r="AU159" s="205" t="s">
        <v>88</v>
      </c>
      <c r="AY159" s="18" t="s">
        <v>365</v>
      </c>
      <c r="BE159" s="206">
        <f>IF(N159="základní",J159,0)</f>
        <v>0</v>
      </c>
      <c r="BF159" s="206">
        <f>IF(N159="snížená",J159,0)</f>
        <v>0</v>
      </c>
      <c r="BG159" s="206">
        <f>IF(N159="zákl. přenesená",J159,0)</f>
        <v>0</v>
      </c>
      <c r="BH159" s="206">
        <f>IF(N159="sníž. přenesená",J159,0)</f>
        <v>0</v>
      </c>
      <c r="BI159" s="206">
        <f>IF(N159="nulová",J159,0)</f>
        <v>0</v>
      </c>
      <c r="BJ159" s="18" t="s">
        <v>88</v>
      </c>
      <c r="BK159" s="206">
        <f>ROUND(I159*H159,2)</f>
        <v>0</v>
      </c>
      <c r="BL159" s="18" t="s">
        <v>373</v>
      </c>
      <c r="BM159" s="205" t="s">
        <v>421</v>
      </c>
    </row>
    <row r="160" spans="1:65" s="2" customFormat="1" ht="58.5">
      <c r="A160" s="35"/>
      <c r="B160" s="36"/>
      <c r="C160" s="37"/>
      <c r="D160" s="209" t="s">
        <v>1270</v>
      </c>
      <c r="E160" s="37"/>
      <c r="F160" s="275" t="s">
        <v>2779</v>
      </c>
      <c r="G160" s="37"/>
      <c r="H160" s="37"/>
      <c r="I160" s="276"/>
      <c r="J160" s="37"/>
      <c r="K160" s="37"/>
      <c r="L160" s="40"/>
      <c r="M160" s="261"/>
      <c r="N160" s="262"/>
      <c r="O160" s="72"/>
      <c r="P160" s="72"/>
      <c r="Q160" s="72"/>
      <c r="R160" s="72"/>
      <c r="S160" s="72"/>
      <c r="T160" s="73"/>
      <c r="U160" s="35"/>
      <c r="V160" s="35"/>
      <c r="W160" s="35"/>
      <c r="X160" s="35"/>
      <c r="Y160" s="35"/>
      <c r="Z160" s="35"/>
      <c r="AA160" s="35"/>
      <c r="AB160" s="35"/>
      <c r="AC160" s="35"/>
      <c r="AD160" s="35"/>
      <c r="AE160" s="35"/>
      <c r="AT160" s="18" t="s">
        <v>1270</v>
      </c>
      <c r="AU160" s="18" t="s">
        <v>88</v>
      </c>
    </row>
    <row r="161" spans="1:65" s="2" customFormat="1" ht="24.2" customHeight="1">
      <c r="A161" s="35"/>
      <c r="B161" s="36"/>
      <c r="C161" s="194" t="s">
        <v>400</v>
      </c>
      <c r="D161" s="194" t="s">
        <v>368</v>
      </c>
      <c r="E161" s="195" t="s">
        <v>1281</v>
      </c>
      <c r="F161" s="196" t="s">
        <v>1282</v>
      </c>
      <c r="G161" s="197" t="s">
        <v>314</v>
      </c>
      <c r="H161" s="198">
        <v>289.65800000000002</v>
      </c>
      <c r="I161" s="199"/>
      <c r="J161" s="200">
        <f>ROUND(I161*H161,2)</f>
        <v>0</v>
      </c>
      <c r="K161" s="196" t="s">
        <v>1269</v>
      </c>
      <c r="L161" s="40"/>
      <c r="M161" s="201" t="s">
        <v>1</v>
      </c>
      <c r="N161" s="202" t="s">
        <v>46</v>
      </c>
      <c r="O161" s="72"/>
      <c r="P161" s="203">
        <f>O161*H161</f>
        <v>0</v>
      </c>
      <c r="Q161" s="203">
        <v>0</v>
      </c>
      <c r="R161" s="203">
        <f>Q161*H161</f>
        <v>0</v>
      </c>
      <c r="S161" s="203">
        <v>0</v>
      </c>
      <c r="T161" s="204">
        <f>S161*H161</f>
        <v>0</v>
      </c>
      <c r="U161" s="35"/>
      <c r="V161" s="35"/>
      <c r="W161" s="35"/>
      <c r="X161" s="35"/>
      <c r="Y161" s="35"/>
      <c r="Z161" s="35"/>
      <c r="AA161" s="35"/>
      <c r="AB161" s="35"/>
      <c r="AC161" s="35"/>
      <c r="AD161" s="35"/>
      <c r="AE161" s="35"/>
      <c r="AR161" s="205" t="s">
        <v>373</v>
      </c>
      <c r="AT161" s="205" t="s">
        <v>368</v>
      </c>
      <c r="AU161" s="205" t="s">
        <v>88</v>
      </c>
      <c r="AY161" s="18" t="s">
        <v>365</v>
      </c>
      <c r="BE161" s="206">
        <f>IF(N161="základní",J161,0)</f>
        <v>0</v>
      </c>
      <c r="BF161" s="206">
        <f>IF(N161="snížená",J161,0)</f>
        <v>0</v>
      </c>
      <c r="BG161" s="206">
        <f>IF(N161="zákl. přenesená",J161,0)</f>
        <v>0</v>
      </c>
      <c r="BH161" s="206">
        <f>IF(N161="sníž. přenesená",J161,0)</f>
        <v>0</v>
      </c>
      <c r="BI161" s="206">
        <f>IF(N161="nulová",J161,0)</f>
        <v>0</v>
      </c>
      <c r="BJ161" s="18" t="s">
        <v>88</v>
      </c>
      <c r="BK161" s="206">
        <f>ROUND(I161*H161,2)</f>
        <v>0</v>
      </c>
      <c r="BL161" s="18" t="s">
        <v>373</v>
      </c>
      <c r="BM161" s="205" t="s">
        <v>474</v>
      </c>
    </row>
    <row r="162" spans="1:65" s="2" customFormat="1" ht="19.5">
      <c r="A162" s="35"/>
      <c r="B162" s="36"/>
      <c r="C162" s="37"/>
      <c r="D162" s="209" t="s">
        <v>1270</v>
      </c>
      <c r="E162" s="37"/>
      <c r="F162" s="275" t="s">
        <v>1283</v>
      </c>
      <c r="G162" s="37"/>
      <c r="H162" s="37"/>
      <c r="I162" s="276"/>
      <c r="J162" s="37"/>
      <c r="K162" s="37"/>
      <c r="L162" s="40"/>
      <c r="M162" s="261"/>
      <c r="N162" s="262"/>
      <c r="O162" s="72"/>
      <c r="P162" s="72"/>
      <c r="Q162" s="72"/>
      <c r="R162" s="72"/>
      <c r="S162" s="72"/>
      <c r="T162" s="73"/>
      <c r="U162" s="35"/>
      <c r="V162" s="35"/>
      <c r="W162" s="35"/>
      <c r="X162" s="35"/>
      <c r="Y162" s="35"/>
      <c r="Z162" s="35"/>
      <c r="AA162" s="35"/>
      <c r="AB162" s="35"/>
      <c r="AC162" s="35"/>
      <c r="AD162" s="35"/>
      <c r="AE162" s="35"/>
      <c r="AT162" s="18" t="s">
        <v>1270</v>
      </c>
      <c r="AU162" s="18" t="s">
        <v>88</v>
      </c>
    </row>
    <row r="163" spans="1:65" s="14" customFormat="1">
      <c r="B163" s="218"/>
      <c r="C163" s="219"/>
      <c r="D163" s="209" t="s">
        <v>375</v>
      </c>
      <c r="E163" s="220" t="s">
        <v>1</v>
      </c>
      <c r="F163" s="221" t="s">
        <v>5354</v>
      </c>
      <c r="G163" s="219"/>
      <c r="H163" s="222">
        <v>52.08</v>
      </c>
      <c r="I163" s="223"/>
      <c r="J163" s="219"/>
      <c r="K163" s="219"/>
      <c r="L163" s="224"/>
      <c r="M163" s="225"/>
      <c r="N163" s="226"/>
      <c r="O163" s="226"/>
      <c r="P163" s="226"/>
      <c r="Q163" s="226"/>
      <c r="R163" s="226"/>
      <c r="S163" s="226"/>
      <c r="T163" s="227"/>
      <c r="AT163" s="228" t="s">
        <v>375</v>
      </c>
      <c r="AU163" s="228" t="s">
        <v>88</v>
      </c>
      <c r="AV163" s="14" t="s">
        <v>90</v>
      </c>
      <c r="AW163" s="14" t="s">
        <v>36</v>
      </c>
      <c r="AX163" s="14" t="s">
        <v>81</v>
      </c>
      <c r="AY163" s="228" t="s">
        <v>365</v>
      </c>
    </row>
    <row r="164" spans="1:65" s="14" customFormat="1">
      <c r="B164" s="218"/>
      <c r="C164" s="219"/>
      <c r="D164" s="209" t="s">
        <v>375</v>
      </c>
      <c r="E164" s="220" t="s">
        <v>1</v>
      </c>
      <c r="F164" s="221" t="s">
        <v>5355</v>
      </c>
      <c r="G164" s="219"/>
      <c r="H164" s="222">
        <v>35.218000000000004</v>
      </c>
      <c r="I164" s="223"/>
      <c r="J164" s="219"/>
      <c r="K164" s="219"/>
      <c r="L164" s="224"/>
      <c r="M164" s="225"/>
      <c r="N164" s="226"/>
      <c r="O164" s="226"/>
      <c r="P164" s="226"/>
      <c r="Q164" s="226"/>
      <c r="R164" s="226"/>
      <c r="S164" s="226"/>
      <c r="T164" s="227"/>
      <c r="AT164" s="228" t="s">
        <v>375</v>
      </c>
      <c r="AU164" s="228" t="s">
        <v>88</v>
      </c>
      <c r="AV164" s="14" t="s">
        <v>90</v>
      </c>
      <c r="AW164" s="14" t="s">
        <v>36</v>
      </c>
      <c r="AX164" s="14" t="s">
        <v>81</v>
      </c>
      <c r="AY164" s="228" t="s">
        <v>365</v>
      </c>
    </row>
    <row r="165" spans="1:65" s="14" customFormat="1">
      <c r="B165" s="218"/>
      <c r="C165" s="219"/>
      <c r="D165" s="209" t="s">
        <v>375</v>
      </c>
      <c r="E165" s="220" t="s">
        <v>1</v>
      </c>
      <c r="F165" s="221" t="s">
        <v>5356</v>
      </c>
      <c r="G165" s="219"/>
      <c r="H165" s="222">
        <v>92.16</v>
      </c>
      <c r="I165" s="223"/>
      <c r="J165" s="219"/>
      <c r="K165" s="219"/>
      <c r="L165" s="224"/>
      <c r="M165" s="225"/>
      <c r="N165" s="226"/>
      <c r="O165" s="226"/>
      <c r="P165" s="226"/>
      <c r="Q165" s="226"/>
      <c r="R165" s="226"/>
      <c r="S165" s="226"/>
      <c r="T165" s="227"/>
      <c r="AT165" s="228" t="s">
        <v>375</v>
      </c>
      <c r="AU165" s="228" t="s">
        <v>88</v>
      </c>
      <c r="AV165" s="14" t="s">
        <v>90</v>
      </c>
      <c r="AW165" s="14" t="s">
        <v>36</v>
      </c>
      <c r="AX165" s="14" t="s">
        <v>81</v>
      </c>
      <c r="AY165" s="228" t="s">
        <v>365</v>
      </c>
    </row>
    <row r="166" spans="1:65" s="14" customFormat="1">
      <c r="B166" s="218"/>
      <c r="C166" s="219"/>
      <c r="D166" s="209" t="s">
        <v>375</v>
      </c>
      <c r="E166" s="220" t="s">
        <v>1</v>
      </c>
      <c r="F166" s="221" t="s">
        <v>5357</v>
      </c>
      <c r="G166" s="219"/>
      <c r="H166" s="222">
        <v>110.2</v>
      </c>
      <c r="I166" s="223"/>
      <c r="J166" s="219"/>
      <c r="K166" s="219"/>
      <c r="L166" s="224"/>
      <c r="M166" s="225"/>
      <c r="N166" s="226"/>
      <c r="O166" s="226"/>
      <c r="P166" s="226"/>
      <c r="Q166" s="226"/>
      <c r="R166" s="226"/>
      <c r="S166" s="226"/>
      <c r="T166" s="227"/>
      <c r="AT166" s="228" t="s">
        <v>375</v>
      </c>
      <c r="AU166" s="228" t="s">
        <v>88</v>
      </c>
      <c r="AV166" s="14" t="s">
        <v>90</v>
      </c>
      <c r="AW166" s="14" t="s">
        <v>36</v>
      </c>
      <c r="AX166" s="14" t="s">
        <v>81</v>
      </c>
      <c r="AY166" s="228" t="s">
        <v>365</v>
      </c>
    </row>
    <row r="167" spans="1:65" s="15" customFormat="1">
      <c r="B167" s="229"/>
      <c r="C167" s="230"/>
      <c r="D167" s="209" t="s">
        <v>375</v>
      </c>
      <c r="E167" s="231" t="s">
        <v>1</v>
      </c>
      <c r="F167" s="232" t="s">
        <v>379</v>
      </c>
      <c r="G167" s="230"/>
      <c r="H167" s="233">
        <v>289.65800000000002</v>
      </c>
      <c r="I167" s="234"/>
      <c r="J167" s="230"/>
      <c r="K167" s="230"/>
      <c r="L167" s="235"/>
      <c r="M167" s="236"/>
      <c r="N167" s="237"/>
      <c r="O167" s="237"/>
      <c r="P167" s="237"/>
      <c r="Q167" s="237"/>
      <c r="R167" s="237"/>
      <c r="S167" s="237"/>
      <c r="T167" s="238"/>
      <c r="AT167" s="239" t="s">
        <v>375</v>
      </c>
      <c r="AU167" s="239" t="s">
        <v>88</v>
      </c>
      <c r="AV167" s="15" t="s">
        <v>373</v>
      </c>
      <c r="AW167" s="15" t="s">
        <v>36</v>
      </c>
      <c r="AX167" s="15" t="s">
        <v>88</v>
      </c>
      <c r="AY167" s="239" t="s">
        <v>365</v>
      </c>
    </row>
    <row r="168" spans="1:65" s="2" customFormat="1" ht="24.2" customHeight="1">
      <c r="A168" s="35"/>
      <c r="B168" s="36"/>
      <c r="C168" s="194" t="s">
        <v>425</v>
      </c>
      <c r="D168" s="194" t="s">
        <v>368</v>
      </c>
      <c r="E168" s="195" t="s">
        <v>5358</v>
      </c>
      <c r="F168" s="196" t="s">
        <v>5359</v>
      </c>
      <c r="G168" s="197" t="s">
        <v>314</v>
      </c>
      <c r="H168" s="198">
        <v>754</v>
      </c>
      <c r="I168" s="199"/>
      <c r="J168" s="200">
        <f>ROUND(I168*H168,2)</f>
        <v>0</v>
      </c>
      <c r="K168" s="196" t="s">
        <v>1269</v>
      </c>
      <c r="L168" s="40"/>
      <c r="M168" s="201" t="s">
        <v>1</v>
      </c>
      <c r="N168" s="202" t="s">
        <v>46</v>
      </c>
      <c r="O168" s="72"/>
      <c r="P168" s="203">
        <f>O168*H168</f>
        <v>0</v>
      </c>
      <c r="Q168" s="203">
        <v>0</v>
      </c>
      <c r="R168" s="203">
        <f>Q168*H168</f>
        <v>0</v>
      </c>
      <c r="S168" s="203">
        <v>0</v>
      </c>
      <c r="T168" s="204">
        <f>S168*H168</f>
        <v>0</v>
      </c>
      <c r="U168" s="35"/>
      <c r="V168" s="35"/>
      <c r="W168" s="35"/>
      <c r="X168" s="35"/>
      <c r="Y168" s="35"/>
      <c r="Z168" s="35"/>
      <c r="AA168" s="35"/>
      <c r="AB168" s="35"/>
      <c r="AC168" s="35"/>
      <c r="AD168" s="35"/>
      <c r="AE168" s="35"/>
      <c r="AR168" s="205" t="s">
        <v>373</v>
      </c>
      <c r="AT168" s="205" t="s">
        <v>368</v>
      </c>
      <c r="AU168" s="205" t="s">
        <v>88</v>
      </c>
      <c r="AY168" s="18" t="s">
        <v>365</v>
      </c>
      <c r="BE168" s="206">
        <f>IF(N168="základní",J168,0)</f>
        <v>0</v>
      </c>
      <c r="BF168" s="206">
        <f>IF(N168="snížená",J168,0)</f>
        <v>0</v>
      </c>
      <c r="BG168" s="206">
        <f>IF(N168="zákl. přenesená",J168,0)</f>
        <v>0</v>
      </c>
      <c r="BH168" s="206">
        <f>IF(N168="sníž. přenesená",J168,0)</f>
        <v>0</v>
      </c>
      <c r="BI168" s="206">
        <f>IF(N168="nulová",J168,0)</f>
        <v>0</v>
      </c>
      <c r="BJ168" s="18" t="s">
        <v>88</v>
      </c>
      <c r="BK168" s="206">
        <f>ROUND(I168*H168,2)</f>
        <v>0</v>
      </c>
      <c r="BL168" s="18" t="s">
        <v>373</v>
      </c>
      <c r="BM168" s="205" t="s">
        <v>484</v>
      </c>
    </row>
    <row r="169" spans="1:65" s="2" customFormat="1" ht="19.5">
      <c r="A169" s="35"/>
      <c r="B169" s="36"/>
      <c r="C169" s="37"/>
      <c r="D169" s="209" t="s">
        <v>1270</v>
      </c>
      <c r="E169" s="37"/>
      <c r="F169" s="275" t="s">
        <v>1283</v>
      </c>
      <c r="G169" s="37"/>
      <c r="H169" s="37"/>
      <c r="I169" s="276"/>
      <c r="J169" s="37"/>
      <c r="K169" s="37"/>
      <c r="L169" s="40"/>
      <c r="M169" s="261"/>
      <c r="N169" s="262"/>
      <c r="O169" s="72"/>
      <c r="P169" s="72"/>
      <c r="Q169" s="72"/>
      <c r="R169" s="72"/>
      <c r="S169" s="72"/>
      <c r="T169" s="73"/>
      <c r="U169" s="35"/>
      <c r="V169" s="35"/>
      <c r="W169" s="35"/>
      <c r="X169" s="35"/>
      <c r="Y169" s="35"/>
      <c r="Z169" s="35"/>
      <c r="AA169" s="35"/>
      <c r="AB169" s="35"/>
      <c r="AC169" s="35"/>
      <c r="AD169" s="35"/>
      <c r="AE169" s="35"/>
      <c r="AT169" s="18" t="s">
        <v>1270</v>
      </c>
      <c r="AU169" s="18" t="s">
        <v>88</v>
      </c>
    </row>
    <row r="170" spans="1:65" s="14" customFormat="1">
      <c r="B170" s="218"/>
      <c r="C170" s="219"/>
      <c r="D170" s="209" t="s">
        <v>375</v>
      </c>
      <c r="E170" s="220" t="s">
        <v>1</v>
      </c>
      <c r="F170" s="221" t="s">
        <v>5360</v>
      </c>
      <c r="G170" s="219"/>
      <c r="H170" s="222">
        <v>239.56</v>
      </c>
      <c r="I170" s="223"/>
      <c r="J170" s="219"/>
      <c r="K170" s="219"/>
      <c r="L170" s="224"/>
      <c r="M170" s="225"/>
      <c r="N170" s="226"/>
      <c r="O170" s="226"/>
      <c r="P170" s="226"/>
      <c r="Q170" s="226"/>
      <c r="R170" s="226"/>
      <c r="S170" s="226"/>
      <c r="T170" s="227"/>
      <c r="AT170" s="228" t="s">
        <v>375</v>
      </c>
      <c r="AU170" s="228" t="s">
        <v>88</v>
      </c>
      <c r="AV170" s="14" t="s">
        <v>90</v>
      </c>
      <c r="AW170" s="14" t="s">
        <v>36</v>
      </c>
      <c r="AX170" s="14" t="s">
        <v>81</v>
      </c>
      <c r="AY170" s="228" t="s">
        <v>365</v>
      </c>
    </row>
    <row r="171" spans="1:65" s="14" customFormat="1">
      <c r="B171" s="218"/>
      <c r="C171" s="219"/>
      <c r="D171" s="209" t="s">
        <v>375</v>
      </c>
      <c r="E171" s="220" t="s">
        <v>1</v>
      </c>
      <c r="F171" s="221" t="s">
        <v>5361</v>
      </c>
      <c r="G171" s="219"/>
      <c r="H171" s="222">
        <v>206.04</v>
      </c>
      <c r="I171" s="223"/>
      <c r="J171" s="219"/>
      <c r="K171" s="219"/>
      <c r="L171" s="224"/>
      <c r="M171" s="225"/>
      <c r="N171" s="226"/>
      <c r="O171" s="226"/>
      <c r="P171" s="226"/>
      <c r="Q171" s="226"/>
      <c r="R171" s="226"/>
      <c r="S171" s="226"/>
      <c r="T171" s="227"/>
      <c r="AT171" s="228" t="s">
        <v>375</v>
      </c>
      <c r="AU171" s="228" t="s">
        <v>88</v>
      </c>
      <c r="AV171" s="14" t="s">
        <v>90</v>
      </c>
      <c r="AW171" s="14" t="s">
        <v>36</v>
      </c>
      <c r="AX171" s="14" t="s">
        <v>81</v>
      </c>
      <c r="AY171" s="228" t="s">
        <v>365</v>
      </c>
    </row>
    <row r="172" spans="1:65" s="14" customFormat="1">
      <c r="B172" s="218"/>
      <c r="C172" s="219"/>
      <c r="D172" s="209" t="s">
        <v>375</v>
      </c>
      <c r="E172" s="220" t="s">
        <v>1</v>
      </c>
      <c r="F172" s="221" t="s">
        <v>5362</v>
      </c>
      <c r="G172" s="219"/>
      <c r="H172" s="222">
        <v>258.39999999999998</v>
      </c>
      <c r="I172" s="223"/>
      <c r="J172" s="219"/>
      <c r="K172" s="219"/>
      <c r="L172" s="224"/>
      <c r="M172" s="225"/>
      <c r="N172" s="226"/>
      <c r="O172" s="226"/>
      <c r="P172" s="226"/>
      <c r="Q172" s="226"/>
      <c r="R172" s="226"/>
      <c r="S172" s="226"/>
      <c r="T172" s="227"/>
      <c r="AT172" s="228" t="s">
        <v>375</v>
      </c>
      <c r="AU172" s="228" t="s">
        <v>88</v>
      </c>
      <c r="AV172" s="14" t="s">
        <v>90</v>
      </c>
      <c r="AW172" s="14" t="s">
        <v>36</v>
      </c>
      <c r="AX172" s="14" t="s">
        <v>81</v>
      </c>
      <c r="AY172" s="228" t="s">
        <v>365</v>
      </c>
    </row>
    <row r="173" spans="1:65" s="14" customFormat="1">
      <c r="B173" s="218"/>
      <c r="C173" s="219"/>
      <c r="D173" s="209" t="s">
        <v>375</v>
      </c>
      <c r="E173" s="220" t="s">
        <v>1</v>
      </c>
      <c r="F173" s="221" t="s">
        <v>5363</v>
      </c>
      <c r="G173" s="219"/>
      <c r="H173" s="222">
        <v>50</v>
      </c>
      <c r="I173" s="223"/>
      <c r="J173" s="219"/>
      <c r="K173" s="219"/>
      <c r="L173" s="224"/>
      <c r="M173" s="225"/>
      <c r="N173" s="226"/>
      <c r="O173" s="226"/>
      <c r="P173" s="226"/>
      <c r="Q173" s="226"/>
      <c r="R173" s="226"/>
      <c r="S173" s="226"/>
      <c r="T173" s="227"/>
      <c r="AT173" s="228" t="s">
        <v>375</v>
      </c>
      <c r="AU173" s="228" t="s">
        <v>88</v>
      </c>
      <c r="AV173" s="14" t="s">
        <v>90</v>
      </c>
      <c r="AW173" s="14" t="s">
        <v>36</v>
      </c>
      <c r="AX173" s="14" t="s">
        <v>81</v>
      </c>
      <c r="AY173" s="228" t="s">
        <v>365</v>
      </c>
    </row>
    <row r="174" spans="1:65" s="15" customFormat="1">
      <c r="B174" s="229"/>
      <c r="C174" s="230"/>
      <c r="D174" s="209" t="s">
        <v>375</v>
      </c>
      <c r="E174" s="231" t="s">
        <v>1</v>
      </c>
      <c r="F174" s="232" t="s">
        <v>379</v>
      </c>
      <c r="G174" s="230"/>
      <c r="H174" s="233">
        <v>754</v>
      </c>
      <c r="I174" s="234"/>
      <c r="J174" s="230"/>
      <c r="K174" s="230"/>
      <c r="L174" s="235"/>
      <c r="M174" s="236"/>
      <c r="N174" s="237"/>
      <c r="O174" s="237"/>
      <c r="P174" s="237"/>
      <c r="Q174" s="237"/>
      <c r="R174" s="237"/>
      <c r="S174" s="237"/>
      <c r="T174" s="238"/>
      <c r="AT174" s="239" t="s">
        <v>375</v>
      </c>
      <c r="AU174" s="239" t="s">
        <v>88</v>
      </c>
      <c r="AV174" s="15" t="s">
        <v>373</v>
      </c>
      <c r="AW174" s="15" t="s">
        <v>36</v>
      </c>
      <c r="AX174" s="15" t="s">
        <v>88</v>
      </c>
      <c r="AY174" s="239" t="s">
        <v>365</v>
      </c>
    </row>
    <row r="175" spans="1:65" s="2" customFormat="1" ht="24.2" customHeight="1">
      <c r="A175" s="35"/>
      <c r="B175" s="36"/>
      <c r="C175" s="194" t="s">
        <v>431</v>
      </c>
      <c r="D175" s="194" t="s">
        <v>368</v>
      </c>
      <c r="E175" s="195" t="s">
        <v>1285</v>
      </c>
      <c r="F175" s="196" t="s">
        <v>1286</v>
      </c>
      <c r="G175" s="197" t="s">
        <v>314</v>
      </c>
      <c r="H175" s="198">
        <v>289.65800000000002</v>
      </c>
      <c r="I175" s="199"/>
      <c r="J175" s="200">
        <f>ROUND(I175*H175,2)</f>
        <v>0</v>
      </c>
      <c r="K175" s="196" t="s">
        <v>1269</v>
      </c>
      <c r="L175" s="40"/>
      <c r="M175" s="201" t="s">
        <v>1</v>
      </c>
      <c r="N175" s="202" t="s">
        <v>46</v>
      </c>
      <c r="O175" s="72"/>
      <c r="P175" s="203">
        <f>O175*H175</f>
        <v>0</v>
      </c>
      <c r="Q175" s="203">
        <v>0</v>
      </c>
      <c r="R175" s="203">
        <f>Q175*H175</f>
        <v>0</v>
      </c>
      <c r="S175" s="203">
        <v>0</v>
      </c>
      <c r="T175" s="204">
        <f>S175*H175</f>
        <v>0</v>
      </c>
      <c r="U175" s="35"/>
      <c r="V175" s="35"/>
      <c r="W175" s="35"/>
      <c r="X175" s="35"/>
      <c r="Y175" s="35"/>
      <c r="Z175" s="35"/>
      <c r="AA175" s="35"/>
      <c r="AB175" s="35"/>
      <c r="AC175" s="35"/>
      <c r="AD175" s="35"/>
      <c r="AE175" s="35"/>
      <c r="AR175" s="205" t="s">
        <v>373</v>
      </c>
      <c r="AT175" s="205" t="s">
        <v>368</v>
      </c>
      <c r="AU175" s="205" t="s">
        <v>88</v>
      </c>
      <c r="AY175" s="18" t="s">
        <v>365</v>
      </c>
      <c r="BE175" s="206">
        <f>IF(N175="základní",J175,0)</f>
        <v>0</v>
      </c>
      <c r="BF175" s="206">
        <f>IF(N175="snížená",J175,0)</f>
        <v>0</v>
      </c>
      <c r="BG175" s="206">
        <f>IF(N175="zákl. přenesená",J175,0)</f>
        <v>0</v>
      </c>
      <c r="BH175" s="206">
        <f>IF(N175="sníž. přenesená",J175,0)</f>
        <v>0</v>
      </c>
      <c r="BI175" s="206">
        <f>IF(N175="nulová",J175,0)</f>
        <v>0</v>
      </c>
      <c r="BJ175" s="18" t="s">
        <v>88</v>
      </c>
      <c r="BK175" s="206">
        <f>ROUND(I175*H175,2)</f>
        <v>0</v>
      </c>
      <c r="BL175" s="18" t="s">
        <v>373</v>
      </c>
      <c r="BM175" s="205" t="s">
        <v>494</v>
      </c>
    </row>
    <row r="176" spans="1:65" s="2" customFormat="1" ht="29.25">
      <c r="A176" s="35"/>
      <c r="B176" s="36"/>
      <c r="C176" s="37"/>
      <c r="D176" s="209" t="s">
        <v>1270</v>
      </c>
      <c r="E176" s="37"/>
      <c r="F176" s="275" t="s">
        <v>1287</v>
      </c>
      <c r="G176" s="37"/>
      <c r="H176" s="37"/>
      <c r="I176" s="276"/>
      <c r="J176" s="37"/>
      <c r="K176" s="37"/>
      <c r="L176" s="40"/>
      <c r="M176" s="261"/>
      <c r="N176" s="262"/>
      <c r="O176" s="72"/>
      <c r="P176" s="72"/>
      <c r="Q176" s="72"/>
      <c r="R176" s="72"/>
      <c r="S176" s="72"/>
      <c r="T176" s="73"/>
      <c r="U176" s="35"/>
      <c r="V176" s="35"/>
      <c r="W176" s="35"/>
      <c r="X176" s="35"/>
      <c r="Y176" s="35"/>
      <c r="Z176" s="35"/>
      <c r="AA176" s="35"/>
      <c r="AB176" s="35"/>
      <c r="AC176" s="35"/>
      <c r="AD176" s="35"/>
      <c r="AE176" s="35"/>
      <c r="AT176" s="18" t="s">
        <v>1270</v>
      </c>
      <c r="AU176" s="18" t="s">
        <v>88</v>
      </c>
    </row>
    <row r="177" spans="1:65" s="2" customFormat="1" ht="24.2" customHeight="1">
      <c r="A177" s="35"/>
      <c r="B177" s="36"/>
      <c r="C177" s="194" t="s">
        <v>439</v>
      </c>
      <c r="D177" s="194" t="s">
        <v>368</v>
      </c>
      <c r="E177" s="195" t="s">
        <v>5364</v>
      </c>
      <c r="F177" s="196" t="s">
        <v>5365</v>
      </c>
      <c r="G177" s="197" t="s">
        <v>314</v>
      </c>
      <c r="H177" s="198">
        <v>754</v>
      </c>
      <c r="I177" s="199"/>
      <c r="J177" s="200">
        <f>ROUND(I177*H177,2)</f>
        <v>0</v>
      </c>
      <c r="K177" s="196" t="s">
        <v>1269</v>
      </c>
      <c r="L177" s="40"/>
      <c r="M177" s="201" t="s">
        <v>1</v>
      </c>
      <c r="N177" s="202" t="s">
        <v>46</v>
      </c>
      <c r="O177" s="72"/>
      <c r="P177" s="203">
        <f>O177*H177</f>
        <v>0</v>
      </c>
      <c r="Q177" s="203">
        <v>0</v>
      </c>
      <c r="R177" s="203">
        <f>Q177*H177</f>
        <v>0</v>
      </c>
      <c r="S177" s="203">
        <v>0</v>
      </c>
      <c r="T177" s="204">
        <f>S177*H177</f>
        <v>0</v>
      </c>
      <c r="U177" s="35"/>
      <c r="V177" s="35"/>
      <c r="W177" s="35"/>
      <c r="X177" s="35"/>
      <c r="Y177" s="35"/>
      <c r="Z177" s="35"/>
      <c r="AA177" s="35"/>
      <c r="AB177" s="35"/>
      <c r="AC177" s="35"/>
      <c r="AD177" s="35"/>
      <c r="AE177" s="35"/>
      <c r="AR177" s="205" t="s">
        <v>373</v>
      </c>
      <c r="AT177" s="205" t="s">
        <v>368</v>
      </c>
      <c r="AU177" s="205" t="s">
        <v>88</v>
      </c>
      <c r="AY177" s="18" t="s">
        <v>365</v>
      </c>
      <c r="BE177" s="206">
        <f>IF(N177="základní",J177,0)</f>
        <v>0</v>
      </c>
      <c r="BF177" s="206">
        <f>IF(N177="snížená",J177,0)</f>
        <v>0</v>
      </c>
      <c r="BG177" s="206">
        <f>IF(N177="zákl. přenesená",J177,0)</f>
        <v>0</v>
      </c>
      <c r="BH177" s="206">
        <f>IF(N177="sníž. přenesená",J177,0)</f>
        <v>0</v>
      </c>
      <c r="BI177" s="206">
        <f>IF(N177="nulová",J177,0)</f>
        <v>0</v>
      </c>
      <c r="BJ177" s="18" t="s">
        <v>88</v>
      </c>
      <c r="BK177" s="206">
        <f>ROUND(I177*H177,2)</f>
        <v>0</v>
      </c>
      <c r="BL177" s="18" t="s">
        <v>373</v>
      </c>
      <c r="BM177" s="205" t="s">
        <v>504</v>
      </c>
    </row>
    <row r="178" spans="1:65" s="2" customFormat="1" ht="29.25">
      <c r="A178" s="35"/>
      <c r="B178" s="36"/>
      <c r="C178" s="37"/>
      <c r="D178" s="209" t="s">
        <v>1270</v>
      </c>
      <c r="E178" s="37"/>
      <c r="F178" s="275" t="s">
        <v>1287</v>
      </c>
      <c r="G178" s="37"/>
      <c r="H178" s="37"/>
      <c r="I178" s="276"/>
      <c r="J178" s="37"/>
      <c r="K178" s="37"/>
      <c r="L178" s="40"/>
      <c r="M178" s="261"/>
      <c r="N178" s="262"/>
      <c r="O178" s="72"/>
      <c r="P178" s="72"/>
      <c r="Q178" s="72"/>
      <c r="R178" s="72"/>
      <c r="S178" s="72"/>
      <c r="T178" s="73"/>
      <c r="U178" s="35"/>
      <c r="V178" s="35"/>
      <c r="W178" s="35"/>
      <c r="X178" s="35"/>
      <c r="Y178" s="35"/>
      <c r="Z178" s="35"/>
      <c r="AA178" s="35"/>
      <c r="AB178" s="35"/>
      <c r="AC178" s="35"/>
      <c r="AD178" s="35"/>
      <c r="AE178" s="35"/>
      <c r="AT178" s="18" t="s">
        <v>1270</v>
      </c>
      <c r="AU178" s="18" t="s">
        <v>88</v>
      </c>
    </row>
    <row r="179" spans="1:65" s="2" customFormat="1" ht="24.2" customHeight="1">
      <c r="A179" s="35"/>
      <c r="B179" s="36"/>
      <c r="C179" s="194" t="s">
        <v>445</v>
      </c>
      <c r="D179" s="194" t="s">
        <v>368</v>
      </c>
      <c r="E179" s="195" t="s">
        <v>1288</v>
      </c>
      <c r="F179" s="196" t="s">
        <v>1289</v>
      </c>
      <c r="G179" s="197" t="s">
        <v>371</v>
      </c>
      <c r="H179" s="198">
        <v>626.19500000000005</v>
      </c>
      <c r="I179" s="199"/>
      <c r="J179" s="200">
        <f>ROUND(I179*H179,2)</f>
        <v>0</v>
      </c>
      <c r="K179" s="196" t="s">
        <v>1269</v>
      </c>
      <c r="L179" s="40"/>
      <c r="M179" s="201" t="s">
        <v>1</v>
      </c>
      <c r="N179" s="202" t="s">
        <v>46</v>
      </c>
      <c r="O179" s="72"/>
      <c r="P179" s="203">
        <f>O179*H179</f>
        <v>0</v>
      </c>
      <c r="Q179" s="203">
        <v>0</v>
      </c>
      <c r="R179" s="203">
        <f>Q179*H179</f>
        <v>0</v>
      </c>
      <c r="S179" s="203">
        <v>0</v>
      </c>
      <c r="T179" s="204">
        <f>S179*H179</f>
        <v>0</v>
      </c>
      <c r="U179" s="35"/>
      <c r="V179" s="35"/>
      <c r="W179" s="35"/>
      <c r="X179" s="35"/>
      <c r="Y179" s="35"/>
      <c r="Z179" s="35"/>
      <c r="AA179" s="35"/>
      <c r="AB179" s="35"/>
      <c r="AC179" s="35"/>
      <c r="AD179" s="35"/>
      <c r="AE179" s="35"/>
      <c r="AR179" s="205" t="s">
        <v>373</v>
      </c>
      <c r="AT179" s="205" t="s">
        <v>368</v>
      </c>
      <c r="AU179" s="205" t="s">
        <v>88</v>
      </c>
      <c r="AY179" s="18" t="s">
        <v>365</v>
      </c>
      <c r="BE179" s="206">
        <f>IF(N179="základní",J179,0)</f>
        <v>0</v>
      </c>
      <c r="BF179" s="206">
        <f>IF(N179="snížená",J179,0)</f>
        <v>0</v>
      </c>
      <c r="BG179" s="206">
        <f>IF(N179="zákl. přenesená",J179,0)</f>
        <v>0</v>
      </c>
      <c r="BH179" s="206">
        <f>IF(N179="sníž. přenesená",J179,0)</f>
        <v>0</v>
      </c>
      <c r="BI179" s="206">
        <f>IF(N179="nulová",J179,0)</f>
        <v>0</v>
      </c>
      <c r="BJ179" s="18" t="s">
        <v>88</v>
      </c>
      <c r="BK179" s="206">
        <f>ROUND(I179*H179,2)</f>
        <v>0</v>
      </c>
      <c r="BL179" s="18" t="s">
        <v>373</v>
      </c>
      <c r="BM179" s="205" t="s">
        <v>514</v>
      </c>
    </row>
    <row r="180" spans="1:65" s="2" customFormat="1" ht="19.5">
      <c r="A180" s="35"/>
      <c r="B180" s="36"/>
      <c r="C180" s="37"/>
      <c r="D180" s="209" t="s">
        <v>1270</v>
      </c>
      <c r="E180" s="37"/>
      <c r="F180" s="275" t="s">
        <v>1290</v>
      </c>
      <c r="G180" s="37"/>
      <c r="H180" s="37"/>
      <c r="I180" s="276"/>
      <c r="J180" s="37"/>
      <c r="K180" s="37"/>
      <c r="L180" s="40"/>
      <c r="M180" s="261"/>
      <c r="N180" s="262"/>
      <c r="O180" s="72"/>
      <c r="P180" s="72"/>
      <c r="Q180" s="72"/>
      <c r="R180" s="72"/>
      <c r="S180" s="72"/>
      <c r="T180" s="73"/>
      <c r="U180" s="35"/>
      <c r="V180" s="35"/>
      <c r="W180" s="35"/>
      <c r="X180" s="35"/>
      <c r="Y180" s="35"/>
      <c r="Z180" s="35"/>
      <c r="AA180" s="35"/>
      <c r="AB180" s="35"/>
      <c r="AC180" s="35"/>
      <c r="AD180" s="35"/>
      <c r="AE180" s="35"/>
      <c r="AT180" s="18" t="s">
        <v>1270</v>
      </c>
      <c r="AU180" s="18" t="s">
        <v>88</v>
      </c>
    </row>
    <row r="181" spans="1:65" s="14" customFormat="1">
      <c r="B181" s="218"/>
      <c r="C181" s="219"/>
      <c r="D181" s="209" t="s">
        <v>375</v>
      </c>
      <c r="E181" s="220" t="s">
        <v>1</v>
      </c>
      <c r="F181" s="221" t="s">
        <v>5344</v>
      </c>
      <c r="G181" s="219"/>
      <c r="H181" s="222">
        <v>31.248000000000001</v>
      </c>
      <c r="I181" s="223"/>
      <c r="J181" s="219"/>
      <c r="K181" s="219"/>
      <c r="L181" s="224"/>
      <c r="M181" s="225"/>
      <c r="N181" s="226"/>
      <c r="O181" s="226"/>
      <c r="P181" s="226"/>
      <c r="Q181" s="226"/>
      <c r="R181" s="226"/>
      <c r="S181" s="226"/>
      <c r="T181" s="227"/>
      <c r="AT181" s="228" t="s">
        <v>375</v>
      </c>
      <c r="AU181" s="228" t="s">
        <v>88</v>
      </c>
      <c r="AV181" s="14" t="s">
        <v>90</v>
      </c>
      <c r="AW181" s="14" t="s">
        <v>36</v>
      </c>
      <c r="AX181" s="14" t="s">
        <v>81</v>
      </c>
      <c r="AY181" s="228" t="s">
        <v>365</v>
      </c>
    </row>
    <row r="182" spans="1:65" s="14" customFormat="1">
      <c r="B182" s="218"/>
      <c r="C182" s="219"/>
      <c r="D182" s="209" t="s">
        <v>375</v>
      </c>
      <c r="E182" s="220" t="s">
        <v>1</v>
      </c>
      <c r="F182" s="221" t="s">
        <v>5345</v>
      </c>
      <c r="G182" s="219"/>
      <c r="H182" s="222">
        <v>21.131</v>
      </c>
      <c r="I182" s="223"/>
      <c r="J182" s="219"/>
      <c r="K182" s="219"/>
      <c r="L182" s="224"/>
      <c r="M182" s="225"/>
      <c r="N182" s="226"/>
      <c r="O182" s="226"/>
      <c r="P182" s="226"/>
      <c r="Q182" s="226"/>
      <c r="R182" s="226"/>
      <c r="S182" s="226"/>
      <c r="T182" s="227"/>
      <c r="AT182" s="228" t="s">
        <v>375</v>
      </c>
      <c r="AU182" s="228" t="s">
        <v>88</v>
      </c>
      <c r="AV182" s="14" t="s">
        <v>90</v>
      </c>
      <c r="AW182" s="14" t="s">
        <v>36</v>
      </c>
      <c r="AX182" s="14" t="s">
        <v>81</v>
      </c>
      <c r="AY182" s="228" t="s">
        <v>365</v>
      </c>
    </row>
    <row r="183" spans="1:65" s="14" customFormat="1">
      <c r="B183" s="218"/>
      <c r="C183" s="219"/>
      <c r="D183" s="209" t="s">
        <v>375</v>
      </c>
      <c r="E183" s="220" t="s">
        <v>1</v>
      </c>
      <c r="F183" s="221" t="s">
        <v>5346</v>
      </c>
      <c r="G183" s="219"/>
      <c r="H183" s="222">
        <v>55.295999999999999</v>
      </c>
      <c r="I183" s="223"/>
      <c r="J183" s="219"/>
      <c r="K183" s="219"/>
      <c r="L183" s="224"/>
      <c r="M183" s="225"/>
      <c r="N183" s="226"/>
      <c r="O183" s="226"/>
      <c r="P183" s="226"/>
      <c r="Q183" s="226"/>
      <c r="R183" s="226"/>
      <c r="S183" s="226"/>
      <c r="T183" s="227"/>
      <c r="AT183" s="228" t="s">
        <v>375</v>
      </c>
      <c r="AU183" s="228" t="s">
        <v>88</v>
      </c>
      <c r="AV183" s="14" t="s">
        <v>90</v>
      </c>
      <c r="AW183" s="14" t="s">
        <v>36</v>
      </c>
      <c r="AX183" s="14" t="s">
        <v>81</v>
      </c>
      <c r="AY183" s="228" t="s">
        <v>365</v>
      </c>
    </row>
    <row r="184" spans="1:65" s="14" customFormat="1">
      <c r="B184" s="218"/>
      <c r="C184" s="219"/>
      <c r="D184" s="209" t="s">
        <v>375</v>
      </c>
      <c r="E184" s="220" t="s">
        <v>1</v>
      </c>
      <c r="F184" s="221" t="s">
        <v>5347</v>
      </c>
      <c r="G184" s="219"/>
      <c r="H184" s="222">
        <v>66.12</v>
      </c>
      <c r="I184" s="223"/>
      <c r="J184" s="219"/>
      <c r="K184" s="219"/>
      <c r="L184" s="224"/>
      <c r="M184" s="225"/>
      <c r="N184" s="226"/>
      <c r="O184" s="226"/>
      <c r="P184" s="226"/>
      <c r="Q184" s="226"/>
      <c r="R184" s="226"/>
      <c r="S184" s="226"/>
      <c r="T184" s="227"/>
      <c r="AT184" s="228" t="s">
        <v>375</v>
      </c>
      <c r="AU184" s="228" t="s">
        <v>88</v>
      </c>
      <c r="AV184" s="14" t="s">
        <v>90</v>
      </c>
      <c r="AW184" s="14" t="s">
        <v>36</v>
      </c>
      <c r="AX184" s="14" t="s">
        <v>81</v>
      </c>
      <c r="AY184" s="228" t="s">
        <v>365</v>
      </c>
    </row>
    <row r="185" spans="1:65" s="14" customFormat="1">
      <c r="B185" s="218"/>
      <c r="C185" s="219"/>
      <c r="D185" s="209" t="s">
        <v>375</v>
      </c>
      <c r="E185" s="220" t="s">
        <v>1</v>
      </c>
      <c r="F185" s="221" t="s">
        <v>5348</v>
      </c>
      <c r="G185" s="219"/>
      <c r="H185" s="222">
        <v>143.73599999999999</v>
      </c>
      <c r="I185" s="223"/>
      <c r="J185" s="219"/>
      <c r="K185" s="219"/>
      <c r="L185" s="224"/>
      <c r="M185" s="225"/>
      <c r="N185" s="226"/>
      <c r="O185" s="226"/>
      <c r="P185" s="226"/>
      <c r="Q185" s="226"/>
      <c r="R185" s="226"/>
      <c r="S185" s="226"/>
      <c r="T185" s="227"/>
      <c r="AT185" s="228" t="s">
        <v>375</v>
      </c>
      <c r="AU185" s="228" t="s">
        <v>88</v>
      </c>
      <c r="AV185" s="14" t="s">
        <v>90</v>
      </c>
      <c r="AW185" s="14" t="s">
        <v>36</v>
      </c>
      <c r="AX185" s="14" t="s">
        <v>81</v>
      </c>
      <c r="AY185" s="228" t="s">
        <v>365</v>
      </c>
    </row>
    <row r="186" spans="1:65" s="14" customFormat="1">
      <c r="B186" s="218"/>
      <c r="C186" s="219"/>
      <c r="D186" s="209" t="s">
        <v>375</v>
      </c>
      <c r="E186" s="220" t="s">
        <v>1</v>
      </c>
      <c r="F186" s="221" t="s">
        <v>5349</v>
      </c>
      <c r="G186" s="219"/>
      <c r="H186" s="222">
        <v>123.624</v>
      </c>
      <c r="I186" s="223"/>
      <c r="J186" s="219"/>
      <c r="K186" s="219"/>
      <c r="L186" s="224"/>
      <c r="M186" s="225"/>
      <c r="N186" s="226"/>
      <c r="O186" s="226"/>
      <c r="P186" s="226"/>
      <c r="Q186" s="226"/>
      <c r="R186" s="226"/>
      <c r="S186" s="226"/>
      <c r="T186" s="227"/>
      <c r="AT186" s="228" t="s">
        <v>375</v>
      </c>
      <c r="AU186" s="228" t="s">
        <v>88</v>
      </c>
      <c r="AV186" s="14" t="s">
        <v>90</v>
      </c>
      <c r="AW186" s="14" t="s">
        <v>36</v>
      </c>
      <c r="AX186" s="14" t="s">
        <v>81</v>
      </c>
      <c r="AY186" s="228" t="s">
        <v>365</v>
      </c>
    </row>
    <row r="187" spans="1:65" s="14" customFormat="1">
      <c r="B187" s="218"/>
      <c r="C187" s="219"/>
      <c r="D187" s="209" t="s">
        <v>375</v>
      </c>
      <c r="E187" s="220" t="s">
        <v>1</v>
      </c>
      <c r="F187" s="221" t="s">
        <v>5350</v>
      </c>
      <c r="G187" s="219"/>
      <c r="H187" s="222">
        <v>155.04</v>
      </c>
      <c r="I187" s="223"/>
      <c r="J187" s="219"/>
      <c r="K187" s="219"/>
      <c r="L187" s="224"/>
      <c r="M187" s="225"/>
      <c r="N187" s="226"/>
      <c r="O187" s="226"/>
      <c r="P187" s="226"/>
      <c r="Q187" s="226"/>
      <c r="R187" s="226"/>
      <c r="S187" s="226"/>
      <c r="T187" s="227"/>
      <c r="AT187" s="228" t="s">
        <v>375</v>
      </c>
      <c r="AU187" s="228" t="s">
        <v>88</v>
      </c>
      <c r="AV187" s="14" t="s">
        <v>90</v>
      </c>
      <c r="AW187" s="14" t="s">
        <v>36</v>
      </c>
      <c r="AX187" s="14" t="s">
        <v>81</v>
      </c>
      <c r="AY187" s="228" t="s">
        <v>365</v>
      </c>
    </row>
    <row r="188" spans="1:65" s="14" customFormat="1">
      <c r="B188" s="218"/>
      <c r="C188" s="219"/>
      <c r="D188" s="209" t="s">
        <v>375</v>
      </c>
      <c r="E188" s="220" t="s">
        <v>1</v>
      </c>
      <c r="F188" s="221" t="s">
        <v>5351</v>
      </c>
      <c r="G188" s="219"/>
      <c r="H188" s="222">
        <v>30</v>
      </c>
      <c r="I188" s="223"/>
      <c r="J188" s="219"/>
      <c r="K188" s="219"/>
      <c r="L188" s="224"/>
      <c r="M188" s="225"/>
      <c r="N188" s="226"/>
      <c r="O188" s="226"/>
      <c r="P188" s="226"/>
      <c r="Q188" s="226"/>
      <c r="R188" s="226"/>
      <c r="S188" s="226"/>
      <c r="T188" s="227"/>
      <c r="AT188" s="228" t="s">
        <v>375</v>
      </c>
      <c r="AU188" s="228" t="s">
        <v>88</v>
      </c>
      <c r="AV188" s="14" t="s">
        <v>90</v>
      </c>
      <c r="AW188" s="14" t="s">
        <v>36</v>
      </c>
      <c r="AX188" s="14" t="s">
        <v>81</v>
      </c>
      <c r="AY188" s="228" t="s">
        <v>365</v>
      </c>
    </row>
    <row r="189" spans="1:65" s="15" customFormat="1">
      <c r="B189" s="229"/>
      <c r="C189" s="230"/>
      <c r="D189" s="209" t="s">
        <v>375</v>
      </c>
      <c r="E189" s="231" t="s">
        <v>1</v>
      </c>
      <c r="F189" s="232" t="s">
        <v>379</v>
      </c>
      <c r="G189" s="230"/>
      <c r="H189" s="233">
        <v>626.19499999999994</v>
      </c>
      <c r="I189" s="234"/>
      <c r="J189" s="230"/>
      <c r="K189" s="230"/>
      <c r="L189" s="235"/>
      <c r="M189" s="236"/>
      <c r="N189" s="237"/>
      <c r="O189" s="237"/>
      <c r="P189" s="237"/>
      <c r="Q189" s="237"/>
      <c r="R189" s="237"/>
      <c r="S189" s="237"/>
      <c r="T189" s="238"/>
      <c r="AT189" s="239" t="s">
        <v>375</v>
      </c>
      <c r="AU189" s="239" t="s">
        <v>88</v>
      </c>
      <c r="AV189" s="15" t="s">
        <v>373</v>
      </c>
      <c r="AW189" s="15" t="s">
        <v>36</v>
      </c>
      <c r="AX189" s="15" t="s">
        <v>88</v>
      </c>
      <c r="AY189" s="239" t="s">
        <v>365</v>
      </c>
    </row>
    <row r="190" spans="1:65" s="2" customFormat="1" ht="24.2" customHeight="1">
      <c r="A190" s="35"/>
      <c r="B190" s="36"/>
      <c r="C190" s="194" t="s">
        <v>451</v>
      </c>
      <c r="D190" s="194" t="s">
        <v>368</v>
      </c>
      <c r="E190" s="195" t="s">
        <v>1291</v>
      </c>
      <c r="F190" s="196" t="s">
        <v>1292</v>
      </c>
      <c r="G190" s="197" t="s">
        <v>371</v>
      </c>
      <c r="H190" s="198">
        <v>628.827</v>
      </c>
      <c r="I190" s="199"/>
      <c r="J190" s="200">
        <f>ROUND(I190*H190,2)</f>
        <v>0</v>
      </c>
      <c r="K190" s="196" t="s">
        <v>1269</v>
      </c>
      <c r="L190" s="40"/>
      <c r="M190" s="201" t="s">
        <v>1</v>
      </c>
      <c r="N190" s="202" t="s">
        <v>46</v>
      </c>
      <c r="O190" s="72"/>
      <c r="P190" s="203">
        <f>O190*H190</f>
        <v>0</v>
      </c>
      <c r="Q190" s="203">
        <v>0</v>
      </c>
      <c r="R190" s="203">
        <f>Q190*H190</f>
        <v>0</v>
      </c>
      <c r="S190" s="203">
        <v>0</v>
      </c>
      <c r="T190" s="204">
        <f>S190*H190</f>
        <v>0</v>
      </c>
      <c r="U190" s="35"/>
      <c r="V190" s="35"/>
      <c r="W190" s="35"/>
      <c r="X190" s="35"/>
      <c r="Y190" s="35"/>
      <c r="Z190" s="35"/>
      <c r="AA190" s="35"/>
      <c r="AB190" s="35"/>
      <c r="AC190" s="35"/>
      <c r="AD190" s="35"/>
      <c r="AE190" s="35"/>
      <c r="AR190" s="205" t="s">
        <v>373</v>
      </c>
      <c r="AT190" s="205" t="s">
        <v>368</v>
      </c>
      <c r="AU190" s="205" t="s">
        <v>88</v>
      </c>
      <c r="AY190" s="18" t="s">
        <v>365</v>
      </c>
      <c r="BE190" s="206">
        <f>IF(N190="základní",J190,0)</f>
        <v>0</v>
      </c>
      <c r="BF190" s="206">
        <f>IF(N190="snížená",J190,0)</f>
        <v>0</v>
      </c>
      <c r="BG190" s="206">
        <f>IF(N190="zákl. přenesená",J190,0)</f>
        <v>0</v>
      </c>
      <c r="BH190" s="206">
        <f>IF(N190="sníž. přenesená",J190,0)</f>
        <v>0</v>
      </c>
      <c r="BI190" s="206">
        <f>IF(N190="nulová",J190,0)</f>
        <v>0</v>
      </c>
      <c r="BJ190" s="18" t="s">
        <v>88</v>
      </c>
      <c r="BK190" s="206">
        <f>ROUND(I190*H190,2)</f>
        <v>0</v>
      </c>
      <c r="BL190" s="18" t="s">
        <v>373</v>
      </c>
      <c r="BM190" s="205" t="s">
        <v>523</v>
      </c>
    </row>
    <row r="191" spans="1:65" s="2" customFormat="1" ht="29.25">
      <c r="A191" s="35"/>
      <c r="B191" s="36"/>
      <c r="C191" s="37"/>
      <c r="D191" s="209" t="s">
        <v>1270</v>
      </c>
      <c r="E191" s="37"/>
      <c r="F191" s="275" t="s">
        <v>1293</v>
      </c>
      <c r="G191" s="37"/>
      <c r="H191" s="37"/>
      <c r="I191" s="276"/>
      <c r="J191" s="37"/>
      <c r="K191" s="37"/>
      <c r="L191" s="40"/>
      <c r="M191" s="261"/>
      <c r="N191" s="262"/>
      <c r="O191" s="72"/>
      <c r="P191" s="72"/>
      <c r="Q191" s="72"/>
      <c r="R191" s="72"/>
      <c r="S191" s="72"/>
      <c r="T191" s="73"/>
      <c r="U191" s="35"/>
      <c r="V191" s="35"/>
      <c r="W191" s="35"/>
      <c r="X191" s="35"/>
      <c r="Y191" s="35"/>
      <c r="Z191" s="35"/>
      <c r="AA191" s="35"/>
      <c r="AB191" s="35"/>
      <c r="AC191" s="35"/>
      <c r="AD191" s="35"/>
      <c r="AE191" s="35"/>
      <c r="AT191" s="18" t="s">
        <v>1270</v>
      </c>
      <c r="AU191" s="18" t="s">
        <v>88</v>
      </c>
    </row>
    <row r="192" spans="1:65" s="14" customFormat="1">
      <c r="B192" s="218"/>
      <c r="C192" s="219"/>
      <c r="D192" s="209" t="s">
        <v>375</v>
      </c>
      <c r="E192" s="220" t="s">
        <v>1</v>
      </c>
      <c r="F192" s="221" t="s">
        <v>5336</v>
      </c>
      <c r="G192" s="219"/>
      <c r="H192" s="222">
        <v>16.224</v>
      </c>
      <c r="I192" s="223"/>
      <c r="J192" s="219"/>
      <c r="K192" s="219"/>
      <c r="L192" s="224"/>
      <c r="M192" s="225"/>
      <c r="N192" s="226"/>
      <c r="O192" s="226"/>
      <c r="P192" s="226"/>
      <c r="Q192" s="226"/>
      <c r="R192" s="226"/>
      <c r="S192" s="226"/>
      <c r="T192" s="227"/>
      <c r="AT192" s="228" t="s">
        <v>375</v>
      </c>
      <c r="AU192" s="228" t="s">
        <v>88</v>
      </c>
      <c r="AV192" s="14" t="s">
        <v>90</v>
      </c>
      <c r="AW192" s="14" t="s">
        <v>36</v>
      </c>
      <c r="AX192" s="14" t="s">
        <v>81</v>
      </c>
      <c r="AY192" s="228" t="s">
        <v>365</v>
      </c>
    </row>
    <row r="193" spans="1:65" s="14" customFormat="1">
      <c r="B193" s="218"/>
      <c r="C193" s="219"/>
      <c r="D193" s="209" t="s">
        <v>375</v>
      </c>
      <c r="E193" s="220" t="s">
        <v>1</v>
      </c>
      <c r="F193" s="221" t="s">
        <v>5337</v>
      </c>
      <c r="G193" s="219"/>
      <c r="H193" s="222">
        <v>11.288</v>
      </c>
      <c r="I193" s="223"/>
      <c r="J193" s="219"/>
      <c r="K193" s="219"/>
      <c r="L193" s="224"/>
      <c r="M193" s="225"/>
      <c r="N193" s="226"/>
      <c r="O193" s="226"/>
      <c r="P193" s="226"/>
      <c r="Q193" s="226"/>
      <c r="R193" s="226"/>
      <c r="S193" s="226"/>
      <c r="T193" s="227"/>
      <c r="AT193" s="228" t="s">
        <v>375</v>
      </c>
      <c r="AU193" s="228" t="s">
        <v>88</v>
      </c>
      <c r="AV193" s="14" t="s">
        <v>90</v>
      </c>
      <c r="AW193" s="14" t="s">
        <v>36</v>
      </c>
      <c r="AX193" s="14" t="s">
        <v>81</v>
      </c>
      <c r="AY193" s="228" t="s">
        <v>365</v>
      </c>
    </row>
    <row r="194" spans="1:65" s="14" customFormat="1">
      <c r="B194" s="218"/>
      <c r="C194" s="219"/>
      <c r="D194" s="209" t="s">
        <v>375</v>
      </c>
      <c r="E194" s="220" t="s">
        <v>1</v>
      </c>
      <c r="F194" s="221" t="s">
        <v>5338</v>
      </c>
      <c r="G194" s="219"/>
      <c r="H194" s="222">
        <v>58.968000000000004</v>
      </c>
      <c r="I194" s="223"/>
      <c r="J194" s="219"/>
      <c r="K194" s="219"/>
      <c r="L194" s="224"/>
      <c r="M194" s="225"/>
      <c r="N194" s="226"/>
      <c r="O194" s="226"/>
      <c r="P194" s="226"/>
      <c r="Q194" s="226"/>
      <c r="R194" s="226"/>
      <c r="S194" s="226"/>
      <c r="T194" s="227"/>
      <c r="AT194" s="228" t="s">
        <v>375</v>
      </c>
      <c r="AU194" s="228" t="s">
        <v>88</v>
      </c>
      <c r="AV194" s="14" t="s">
        <v>90</v>
      </c>
      <c r="AW194" s="14" t="s">
        <v>36</v>
      </c>
      <c r="AX194" s="14" t="s">
        <v>81</v>
      </c>
      <c r="AY194" s="228" t="s">
        <v>365</v>
      </c>
    </row>
    <row r="195" spans="1:65" s="14" customFormat="1">
      <c r="B195" s="218"/>
      <c r="C195" s="219"/>
      <c r="D195" s="209" t="s">
        <v>375</v>
      </c>
      <c r="E195" s="220" t="s">
        <v>1</v>
      </c>
      <c r="F195" s="221" t="s">
        <v>5339</v>
      </c>
      <c r="G195" s="219"/>
      <c r="H195" s="222">
        <v>19.399999999999999</v>
      </c>
      <c r="I195" s="223"/>
      <c r="J195" s="219"/>
      <c r="K195" s="219"/>
      <c r="L195" s="224"/>
      <c r="M195" s="225"/>
      <c r="N195" s="226"/>
      <c r="O195" s="226"/>
      <c r="P195" s="226"/>
      <c r="Q195" s="226"/>
      <c r="R195" s="226"/>
      <c r="S195" s="226"/>
      <c r="T195" s="227"/>
      <c r="AT195" s="228" t="s">
        <v>375</v>
      </c>
      <c r="AU195" s="228" t="s">
        <v>88</v>
      </c>
      <c r="AV195" s="14" t="s">
        <v>90</v>
      </c>
      <c r="AW195" s="14" t="s">
        <v>36</v>
      </c>
      <c r="AX195" s="14" t="s">
        <v>81</v>
      </c>
      <c r="AY195" s="228" t="s">
        <v>365</v>
      </c>
    </row>
    <row r="196" spans="1:65" s="14" customFormat="1">
      <c r="B196" s="218"/>
      <c r="C196" s="219"/>
      <c r="D196" s="209" t="s">
        <v>375</v>
      </c>
      <c r="E196" s="220" t="s">
        <v>1</v>
      </c>
      <c r="F196" s="221" t="s">
        <v>5340</v>
      </c>
      <c r="G196" s="219"/>
      <c r="H196" s="222">
        <v>87.263999999999996</v>
      </c>
      <c r="I196" s="223"/>
      <c r="J196" s="219"/>
      <c r="K196" s="219"/>
      <c r="L196" s="224"/>
      <c r="M196" s="225"/>
      <c r="N196" s="226"/>
      <c r="O196" s="226"/>
      <c r="P196" s="226"/>
      <c r="Q196" s="226"/>
      <c r="R196" s="226"/>
      <c r="S196" s="226"/>
      <c r="T196" s="227"/>
      <c r="AT196" s="228" t="s">
        <v>375</v>
      </c>
      <c r="AU196" s="228" t="s">
        <v>88</v>
      </c>
      <c r="AV196" s="14" t="s">
        <v>90</v>
      </c>
      <c r="AW196" s="14" t="s">
        <v>36</v>
      </c>
      <c r="AX196" s="14" t="s">
        <v>81</v>
      </c>
      <c r="AY196" s="228" t="s">
        <v>365</v>
      </c>
    </row>
    <row r="197" spans="1:65" s="14" customFormat="1">
      <c r="B197" s="218"/>
      <c r="C197" s="219"/>
      <c r="D197" s="209" t="s">
        <v>375</v>
      </c>
      <c r="E197" s="220" t="s">
        <v>1</v>
      </c>
      <c r="F197" s="221" t="s">
        <v>5341</v>
      </c>
      <c r="G197" s="219"/>
      <c r="H197" s="222">
        <v>51.48</v>
      </c>
      <c r="I197" s="223"/>
      <c r="J197" s="219"/>
      <c r="K197" s="219"/>
      <c r="L197" s="224"/>
      <c r="M197" s="225"/>
      <c r="N197" s="226"/>
      <c r="O197" s="226"/>
      <c r="P197" s="226"/>
      <c r="Q197" s="226"/>
      <c r="R197" s="226"/>
      <c r="S197" s="226"/>
      <c r="T197" s="227"/>
      <c r="AT197" s="228" t="s">
        <v>375</v>
      </c>
      <c r="AU197" s="228" t="s">
        <v>88</v>
      </c>
      <c r="AV197" s="14" t="s">
        <v>90</v>
      </c>
      <c r="AW197" s="14" t="s">
        <v>36</v>
      </c>
      <c r="AX197" s="14" t="s">
        <v>81</v>
      </c>
      <c r="AY197" s="228" t="s">
        <v>365</v>
      </c>
    </row>
    <row r="198" spans="1:65" s="14" customFormat="1">
      <c r="B198" s="218"/>
      <c r="C198" s="219"/>
      <c r="D198" s="209" t="s">
        <v>375</v>
      </c>
      <c r="E198" s="220" t="s">
        <v>1</v>
      </c>
      <c r="F198" s="221" t="s">
        <v>5342</v>
      </c>
      <c r="G198" s="219"/>
      <c r="H198" s="222">
        <v>23.52</v>
      </c>
      <c r="I198" s="223"/>
      <c r="J198" s="219"/>
      <c r="K198" s="219"/>
      <c r="L198" s="224"/>
      <c r="M198" s="225"/>
      <c r="N198" s="226"/>
      <c r="O198" s="226"/>
      <c r="P198" s="226"/>
      <c r="Q198" s="226"/>
      <c r="R198" s="226"/>
      <c r="S198" s="226"/>
      <c r="T198" s="227"/>
      <c r="AT198" s="228" t="s">
        <v>375</v>
      </c>
      <c r="AU198" s="228" t="s">
        <v>88</v>
      </c>
      <c r="AV198" s="14" t="s">
        <v>90</v>
      </c>
      <c r="AW198" s="14" t="s">
        <v>36</v>
      </c>
      <c r="AX198" s="14" t="s">
        <v>81</v>
      </c>
      <c r="AY198" s="228" t="s">
        <v>365</v>
      </c>
    </row>
    <row r="199" spans="1:65" s="14" customFormat="1">
      <c r="B199" s="218"/>
      <c r="C199" s="219"/>
      <c r="D199" s="209" t="s">
        <v>375</v>
      </c>
      <c r="E199" s="220" t="s">
        <v>1</v>
      </c>
      <c r="F199" s="221" t="s">
        <v>5343</v>
      </c>
      <c r="G199" s="219"/>
      <c r="H199" s="222">
        <v>43.152000000000001</v>
      </c>
      <c r="I199" s="223"/>
      <c r="J199" s="219"/>
      <c r="K199" s="219"/>
      <c r="L199" s="224"/>
      <c r="M199" s="225"/>
      <c r="N199" s="226"/>
      <c r="O199" s="226"/>
      <c r="P199" s="226"/>
      <c r="Q199" s="226"/>
      <c r="R199" s="226"/>
      <c r="S199" s="226"/>
      <c r="T199" s="227"/>
      <c r="AT199" s="228" t="s">
        <v>375</v>
      </c>
      <c r="AU199" s="228" t="s">
        <v>88</v>
      </c>
      <c r="AV199" s="14" t="s">
        <v>90</v>
      </c>
      <c r="AW199" s="14" t="s">
        <v>36</v>
      </c>
      <c r="AX199" s="14" t="s">
        <v>81</v>
      </c>
      <c r="AY199" s="228" t="s">
        <v>365</v>
      </c>
    </row>
    <row r="200" spans="1:65" s="14" customFormat="1">
      <c r="B200" s="218"/>
      <c r="C200" s="219"/>
      <c r="D200" s="209" t="s">
        <v>375</v>
      </c>
      <c r="E200" s="220" t="s">
        <v>1</v>
      </c>
      <c r="F200" s="221" t="s">
        <v>5344</v>
      </c>
      <c r="G200" s="219"/>
      <c r="H200" s="222">
        <v>31.248000000000001</v>
      </c>
      <c r="I200" s="223"/>
      <c r="J200" s="219"/>
      <c r="K200" s="219"/>
      <c r="L200" s="224"/>
      <c r="M200" s="225"/>
      <c r="N200" s="226"/>
      <c r="O200" s="226"/>
      <c r="P200" s="226"/>
      <c r="Q200" s="226"/>
      <c r="R200" s="226"/>
      <c r="S200" s="226"/>
      <c r="T200" s="227"/>
      <c r="AT200" s="228" t="s">
        <v>375</v>
      </c>
      <c r="AU200" s="228" t="s">
        <v>88</v>
      </c>
      <c r="AV200" s="14" t="s">
        <v>90</v>
      </c>
      <c r="AW200" s="14" t="s">
        <v>36</v>
      </c>
      <c r="AX200" s="14" t="s">
        <v>81</v>
      </c>
      <c r="AY200" s="228" t="s">
        <v>365</v>
      </c>
    </row>
    <row r="201" spans="1:65" s="14" customFormat="1">
      <c r="B201" s="218"/>
      <c r="C201" s="219"/>
      <c r="D201" s="209" t="s">
        <v>375</v>
      </c>
      <c r="E201" s="220" t="s">
        <v>1</v>
      </c>
      <c r="F201" s="221" t="s">
        <v>5345</v>
      </c>
      <c r="G201" s="219"/>
      <c r="H201" s="222">
        <v>21.131</v>
      </c>
      <c r="I201" s="223"/>
      <c r="J201" s="219"/>
      <c r="K201" s="219"/>
      <c r="L201" s="224"/>
      <c r="M201" s="225"/>
      <c r="N201" s="226"/>
      <c r="O201" s="226"/>
      <c r="P201" s="226"/>
      <c r="Q201" s="226"/>
      <c r="R201" s="226"/>
      <c r="S201" s="226"/>
      <c r="T201" s="227"/>
      <c r="AT201" s="228" t="s">
        <v>375</v>
      </c>
      <c r="AU201" s="228" t="s">
        <v>88</v>
      </c>
      <c r="AV201" s="14" t="s">
        <v>90</v>
      </c>
      <c r="AW201" s="14" t="s">
        <v>36</v>
      </c>
      <c r="AX201" s="14" t="s">
        <v>81</v>
      </c>
      <c r="AY201" s="228" t="s">
        <v>365</v>
      </c>
    </row>
    <row r="202" spans="1:65" s="14" customFormat="1">
      <c r="B202" s="218"/>
      <c r="C202" s="219"/>
      <c r="D202" s="209" t="s">
        <v>375</v>
      </c>
      <c r="E202" s="220" t="s">
        <v>1</v>
      </c>
      <c r="F202" s="221" t="s">
        <v>5346</v>
      </c>
      <c r="G202" s="219"/>
      <c r="H202" s="222">
        <v>55.295999999999999</v>
      </c>
      <c r="I202" s="223"/>
      <c r="J202" s="219"/>
      <c r="K202" s="219"/>
      <c r="L202" s="224"/>
      <c r="M202" s="225"/>
      <c r="N202" s="226"/>
      <c r="O202" s="226"/>
      <c r="P202" s="226"/>
      <c r="Q202" s="226"/>
      <c r="R202" s="226"/>
      <c r="S202" s="226"/>
      <c r="T202" s="227"/>
      <c r="AT202" s="228" t="s">
        <v>375</v>
      </c>
      <c r="AU202" s="228" t="s">
        <v>88</v>
      </c>
      <c r="AV202" s="14" t="s">
        <v>90</v>
      </c>
      <c r="AW202" s="14" t="s">
        <v>36</v>
      </c>
      <c r="AX202" s="14" t="s">
        <v>81</v>
      </c>
      <c r="AY202" s="228" t="s">
        <v>365</v>
      </c>
    </row>
    <row r="203" spans="1:65" s="14" customFormat="1">
      <c r="B203" s="218"/>
      <c r="C203" s="219"/>
      <c r="D203" s="209" t="s">
        <v>375</v>
      </c>
      <c r="E203" s="220" t="s">
        <v>1</v>
      </c>
      <c r="F203" s="221" t="s">
        <v>5347</v>
      </c>
      <c r="G203" s="219"/>
      <c r="H203" s="222">
        <v>66.12</v>
      </c>
      <c r="I203" s="223"/>
      <c r="J203" s="219"/>
      <c r="K203" s="219"/>
      <c r="L203" s="224"/>
      <c r="M203" s="225"/>
      <c r="N203" s="226"/>
      <c r="O203" s="226"/>
      <c r="P203" s="226"/>
      <c r="Q203" s="226"/>
      <c r="R203" s="226"/>
      <c r="S203" s="226"/>
      <c r="T203" s="227"/>
      <c r="AT203" s="228" t="s">
        <v>375</v>
      </c>
      <c r="AU203" s="228" t="s">
        <v>88</v>
      </c>
      <c r="AV203" s="14" t="s">
        <v>90</v>
      </c>
      <c r="AW203" s="14" t="s">
        <v>36</v>
      </c>
      <c r="AX203" s="14" t="s">
        <v>81</v>
      </c>
      <c r="AY203" s="228" t="s">
        <v>365</v>
      </c>
    </row>
    <row r="204" spans="1:65" s="14" customFormat="1">
      <c r="B204" s="218"/>
      <c r="C204" s="219"/>
      <c r="D204" s="209" t="s">
        <v>375</v>
      </c>
      <c r="E204" s="220" t="s">
        <v>1</v>
      </c>
      <c r="F204" s="221" t="s">
        <v>5348</v>
      </c>
      <c r="G204" s="219"/>
      <c r="H204" s="222">
        <v>143.73599999999999</v>
      </c>
      <c r="I204" s="223"/>
      <c r="J204" s="219"/>
      <c r="K204" s="219"/>
      <c r="L204" s="224"/>
      <c r="M204" s="225"/>
      <c r="N204" s="226"/>
      <c r="O204" s="226"/>
      <c r="P204" s="226"/>
      <c r="Q204" s="226"/>
      <c r="R204" s="226"/>
      <c r="S204" s="226"/>
      <c r="T204" s="227"/>
      <c r="AT204" s="228" t="s">
        <v>375</v>
      </c>
      <c r="AU204" s="228" t="s">
        <v>88</v>
      </c>
      <c r="AV204" s="14" t="s">
        <v>90</v>
      </c>
      <c r="AW204" s="14" t="s">
        <v>36</v>
      </c>
      <c r="AX204" s="14" t="s">
        <v>81</v>
      </c>
      <c r="AY204" s="228" t="s">
        <v>365</v>
      </c>
    </row>
    <row r="205" spans="1:65" s="15" customFormat="1">
      <c r="B205" s="229"/>
      <c r="C205" s="230"/>
      <c r="D205" s="209" t="s">
        <v>375</v>
      </c>
      <c r="E205" s="231" t="s">
        <v>1</v>
      </c>
      <c r="F205" s="232" t="s">
        <v>379</v>
      </c>
      <c r="G205" s="230"/>
      <c r="H205" s="233">
        <v>628.827</v>
      </c>
      <c r="I205" s="234"/>
      <c r="J205" s="230"/>
      <c r="K205" s="230"/>
      <c r="L205" s="235"/>
      <c r="M205" s="236"/>
      <c r="N205" s="237"/>
      <c r="O205" s="237"/>
      <c r="P205" s="237"/>
      <c r="Q205" s="237"/>
      <c r="R205" s="237"/>
      <c r="S205" s="237"/>
      <c r="T205" s="238"/>
      <c r="AT205" s="239" t="s">
        <v>375</v>
      </c>
      <c r="AU205" s="239" t="s">
        <v>88</v>
      </c>
      <c r="AV205" s="15" t="s">
        <v>373</v>
      </c>
      <c r="AW205" s="15" t="s">
        <v>36</v>
      </c>
      <c r="AX205" s="15" t="s">
        <v>88</v>
      </c>
      <c r="AY205" s="239" t="s">
        <v>365</v>
      </c>
    </row>
    <row r="206" spans="1:65" s="2" customFormat="1" ht="24.2" customHeight="1">
      <c r="A206" s="35"/>
      <c r="B206" s="36"/>
      <c r="C206" s="194" t="s">
        <v>8</v>
      </c>
      <c r="D206" s="194" t="s">
        <v>368</v>
      </c>
      <c r="E206" s="195" t="s">
        <v>1294</v>
      </c>
      <c r="F206" s="196" t="s">
        <v>1295</v>
      </c>
      <c r="G206" s="197" t="s">
        <v>371</v>
      </c>
      <c r="H206" s="198">
        <v>818.26400000000001</v>
      </c>
      <c r="I206" s="199"/>
      <c r="J206" s="200">
        <f>ROUND(I206*H206,2)</f>
        <v>0</v>
      </c>
      <c r="K206" s="196" t="s">
        <v>1269</v>
      </c>
      <c r="L206" s="40"/>
      <c r="M206" s="201" t="s">
        <v>1</v>
      </c>
      <c r="N206" s="202" t="s">
        <v>46</v>
      </c>
      <c r="O206" s="72"/>
      <c r="P206" s="203">
        <f>O206*H206</f>
        <v>0</v>
      </c>
      <c r="Q206" s="203">
        <v>0</v>
      </c>
      <c r="R206" s="203">
        <f>Q206*H206</f>
        <v>0</v>
      </c>
      <c r="S206" s="203">
        <v>0</v>
      </c>
      <c r="T206" s="204">
        <f>S206*H206</f>
        <v>0</v>
      </c>
      <c r="U206" s="35"/>
      <c r="V206" s="35"/>
      <c r="W206" s="35"/>
      <c r="X206" s="35"/>
      <c r="Y206" s="35"/>
      <c r="Z206" s="35"/>
      <c r="AA206" s="35"/>
      <c r="AB206" s="35"/>
      <c r="AC206" s="35"/>
      <c r="AD206" s="35"/>
      <c r="AE206" s="35"/>
      <c r="AR206" s="205" t="s">
        <v>373</v>
      </c>
      <c r="AT206" s="205" t="s">
        <v>368</v>
      </c>
      <c r="AU206" s="205" t="s">
        <v>88</v>
      </c>
      <c r="AY206" s="18" t="s">
        <v>365</v>
      </c>
      <c r="BE206" s="206">
        <f>IF(N206="základní",J206,0)</f>
        <v>0</v>
      </c>
      <c r="BF206" s="206">
        <f>IF(N206="snížená",J206,0)</f>
        <v>0</v>
      </c>
      <c r="BG206" s="206">
        <f>IF(N206="zákl. přenesená",J206,0)</f>
        <v>0</v>
      </c>
      <c r="BH206" s="206">
        <f>IF(N206="sníž. přenesená",J206,0)</f>
        <v>0</v>
      </c>
      <c r="BI206" s="206">
        <f>IF(N206="nulová",J206,0)</f>
        <v>0</v>
      </c>
      <c r="BJ206" s="18" t="s">
        <v>88</v>
      </c>
      <c r="BK206" s="206">
        <f>ROUND(I206*H206,2)</f>
        <v>0</v>
      </c>
      <c r="BL206" s="18" t="s">
        <v>373</v>
      </c>
      <c r="BM206" s="205" t="s">
        <v>535</v>
      </c>
    </row>
    <row r="207" spans="1:65" s="2" customFormat="1" ht="29.25">
      <c r="A207" s="35"/>
      <c r="B207" s="36"/>
      <c r="C207" s="37"/>
      <c r="D207" s="209" t="s">
        <v>1270</v>
      </c>
      <c r="E207" s="37"/>
      <c r="F207" s="275" t="s">
        <v>1293</v>
      </c>
      <c r="G207" s="37"/>
      <c r="H207" s="37"/>
      <c r="I207" s="276"/>
      <c r="J207" s="37"/>
      <c r="K207" s="37"/>
      <c r="L207" s="40"/>
      <c r="M207" s="261"/>
      <c r="N207" s="262"/>
      <c r="O207" s="72"/>
      <c r="P207" s="72"/>
      <c r="Q207" s="72"/>
      <c r="R207" s="72"/>
      <c r="S207" s="72"/>
      <c r="T207" s="73"/>
      <c r="U207" s="35"/>
      <c r="V207" s="35"/>
      <c r="W207" s="35"/>
      <c r="X207" s="35"/>
      <c r="Y207" s="35"/>
      <c r="Z207" s="35"/>
      <c r="AA207" s="35"/>
      <c r="AB207" s="35"/>
      <c r="AC207" s="35"/>
      <c r="AD207" s="35"/>
      <c r="AE207" s="35"/>
      <c r="AT207" s="18" t="s">
        <v>1270</v>
      </c>
      <c r="AU207" s="18" t="s">
        <v>88</v>
      </c>
    </row>
    <row r="208" spans="1:65" s="2" customFormat="1" ht="24.2" customHeight="1">
      <c r="A208" s="35"/>
      <c r="B208" s="36"/>
      <c r="C208" s="194" t="s">
        <v>421</v>
      </c>
      <c r="D208" s="194" t="s">
        <v>368</v>
      </c>
      <c r="E208" s="195" t="s">
        <v>4297</v>
      </c>
      <c r="F208" s="196" t="s">
        <v>4298</v>
      </c>
      <c r="G208" s="197" t="s">
        <v>371</v>
      </c>
      <c r="H208" s="198">
        <v>44.325000000000003</v>
      </c>
      <c r="I208" s="199"/>
      <c r="J208" s="200">
        <f>ROUND(I208*H208,2)</f>
        <v>0</v>
      </c>
      <c r="K208" s="196" t="s">
        <v>1269</v>
      </c>
      <c r="L208" s="40"/>
      <c r="M208" s="201" t="s">
        <v>1</v>
      </c>
      <c r="N208" s="202" t="s">
        <v>46</v>
      </c>
      <c r="O208" s="72"/>
      <c r="P208" s="203">
        <f>O208*H208</f>
        <v>0</v>
      </c>
      <c r="Q208" s="203">
        <v>0</v>
      </c>
      <c r="R208" s="203">
        <f>Q208*H208</f>
        <v>0</v>
      </c>
      <c r="S208" s="203">
        <v>0</v>
      </c>
      <c r="T208" s="204">
        <f>S208*H208</f>
        <v>0</v>
      </c>
      <c r="U208" s="35"/>
      <c r="V208" s="35"/>
      <c r="W208" s="35"/>
      <c r="X208" s="35"/>
      <c r="Y208" s="35"/>
      <c r="Z208" s="35"/>
      <c r="AA208" s="35"/>
      <c r="AB208" s="35"/>
      <c r="AC208" s="35"/>
      <c r="AD208" s="35"/>
      <c r="AE208" s="35"/>
      <c r="AR208" s="205" t="s">
        <v>373</v>
      </c>
      <c r="AT208" s="205" t="s">
        <v>368</v>
      </c>
      <c r="AU208" s="205" t="s">
        <v>88</v>
      </c>
      <c r="AY208" s="18" t="s">
        <v>365</v>
      </c>
      <c r="BE208" s="206">
        <f>IF(N208="základní",J208,0)</f>
        <v>0</v>
      </c>
      <c r="BF208" s="206">
        <f>IF(N208="snížená",J208,0)</f>
        <v>0</v>
      </c>
      <c r="BG208" s="206">
        <f>IF(N208="zákl. přenesená",J208,0)</f>
        <v>0</v>
      </c>
      <c r="BH208" s="206">
        <f>IF(N208="sníž. přenesená",J208,0)</f>
        <v>0</v>
      </c>
      <c r="BI208" s="206">
        <f>IF(N208="nulová",J208,0)</f>
        <v>0</v>
      </c>
      <c r="BJ208" s="18" t="s">
        <v>88</v>
      </c>
      <c r="BK208" s="206">
        <f>ROUND(I208*H208,2)</f>
        <v>0</v>
      </c>
      <c r="BL208" s="18" t="s">
        <v>373</v>
      </c>
      <c r="BM208" s="205" t="s">
        <v>436</v>
      </c>
    </row>
    <row r="209" spans="1:65" s="2" customFormat="1" ht="29.25">
      <c r="A209" s="35"/>
      <c r="B209" s="36"/>
      <c r="C209" s="37"/>
      <c r="D209" s="209" t="s">
        <v>1270</v>
      </c>
      <c r="E209" s="37"/>
      <c r="F209" s="275" t="s">
        <v>1293</v>
      </c>
      <c r="G209" s="37"/>
      <c r="H209" s="37"/>
      <c r="I209" s="276"/>
      <c r="J209" s="37"/>
      <c r="K209" s="37"/>
      <c r="L209" s="40"/>
      <c r="M209" s="261"/>
      <c r="N209" s="262"/>
      <c r="O209" s="72"/>
      <c r="P209" s="72"/>
      <c r="Q209" s="72"/>
      <c r="R209" s="72"/>
      <c r="S209" s="72"/>
      <c r="T209" s="73"/>
      <c r="U209" s="35"/>
      <c r="V209" s="35"/>
      <c r="W209" s="35"/>
      <c r="X209" s="35"/>
      <c r="Y209" s="35"/>
      <c r="Z209" s="35"/>
      <c r="AA209" s="35"/>
      <c r="AB209" s="35"/>
      <c r="AC209" s="35"/>
      <c r="AD209" s="35"/>
      <c r="AE209" s="35"/>
      <c r="AT209" s="18" t="s">
        <v>1270</v>
      </c>
      <c r="AU209" s="18" t="s">
        <v>88</v>
      </c>
    </row>
    <row r="210" spans="1:65" s="14" customFormat="1">
      <c r="B210" s="218"/>
      <c r="C210" s="219"/>
      <c r="D210" s="209" t="s">
        <v>375</v>
      </c>
      <c r="E210" s="220" t="s">
        <v>1</v>
      </c>
      <c r="F210" s="221" t="s">
        <v>5352</v>
      </c>
      <c r="G210" s="219"/>
      <c r="H210" s="222">
        <v>32.4</v>
      </c>
      <c r="I210" s="223"/>
      <c r="J210" s="219"/>
      <c r="K210" s="219"/>
      <c r="L210" s="224"/>
      <c r="M210" s="225"/>
      <c r="N210" s="226"/>
      <c r="O210" s="226"/>
      <c r="P210" s="226"/>
      <c r="Q210" s="226"/>
      <c r="R210" s="226"/>
      <c r="S210" s="226"/>
      <c r="T210" s="227"/>
      <c r="AT210" s="228" t="s">
        <v>375</v>
      </c>
      <c r="AU210" s="228" t="s">
        <v>88</v>
      </c>
      <c r="AV210" s="14" t="s">
        <v>90</v>
      </c>
      <c r="AW210" s="14" t="s">
        <v>36</v>
      </c>
      <c r="AX210" s="14" t="s">
        <v>81</v>
      </c>
      <c r="AY210" s="228" t="s">
        <v>365</v>
      </c>
    </row>
    <row r="211" spans="1:65" s="14" customFormat="1">
      <c r="B211" s="218"/>
      <c r="C211" s="219"/>
      <c r="D211" s="209" t="s">
        <v>375</v>
      </c>
      <c r="E211" s="220" t="s">
        <v>1</v>
      </c>
      <c r="F211" s="221" t="s">
        <v>5353</v>
      </c>
      <c r="G211" s="219"/>
      <c r="H211" s="222">
        <v>11.925000000000001</v>
      </c>
      <c r="I211" s="223"/>
      <c r="J211" s="219"/>
      <c r="K211" s="219"/>
      <c r="L211" s="224"/>
      <c r="M211" s="225"/>
      <c r="N211" s="226"/>
      <c r="O211" s="226"/>
      <c r="P211" s="226"/>
      <c r="Q211" s="226"/>
      <c r="R211" s="226"/>
      <c r="S211" s="226"/>
      <c r="T211" s="227"/>
      <c r="AT211" s="228" t="s">
        <v>375</v>
      </c>
      <c r="AU211" s="228" t="s">
        <v>88</v>
      </c>
      <c r="AV211" s="14" t="s">
        <v>90</v>
      </c>
      <c r="AW211" s="14" t="s">
        <v>36</v>
      </c>
      <c r="AX211" s="14" t="s">
        <v>81</v>
      </c>
      <c r="AY211" s="228" t="s">
        <v>365</v>
      </c>
    </row>
    <row r="212" spans="1:65" s="15" customFormat="1">
      <c r="B212" s="229"/>
      <c r="C212" s="230"/>
      <c r="D212" s="209" t="s">
        <v>375</v>
      </c>
      <c r="E212" s="231" t="s">
        <v>1</v>
      </c>
      <c r="F212" s="232" t="s">
        <v>379</v>
      </c>
      <c r="G212" s="230"/>
      <c r="H212" s="233">
        <v>44.325000000000003</v>
      </c>
      <c r="I212" s="234"/>
      <c r="J212" s="230"/>
      <c r="K212" s="230"/>
      <c r="L212" s="235"/>
      <c r="M212" s="236"/>
      <c r="N212" s="237"/>
      <c r="O212" s="237"/>
      <c r="P212" s="237"/>
      <c r="Q212" s="237"/>
      <c r="R212" s="237"/>
      <c r="S212" s="237"/>
      <c r="T212" s="238"/>
      <c r="AT212" s="239" t="s">
        <v>375</v>
      </c>
      <c r="AU212" s="239" t="s">
        <v>88</v>
      </c>
      <c r="AV212" s="15" t="s">
        <v>373</v>
      </c>
      <c r="AW212" s="15" t="s">
        <v>36</v>
      </c>
      <c r="AX212" s="15" t="s">
        <v>88</v>
      </c>
      <c r="AY212" s="239" t="s">
        <v>365</v>
      </c>
    </row>
    <row r="213" spans="1:65" s="2" customFormat="1" ht="24.2" customHeight="1">
      <c r="A213" s="35"/>
      <c r="B213" s="36"/>
      <c r="C213" s="194" t="s">
        <v>467</v>
      </c>
      <c r="D213" s="194" t="s">
        <v>368</v>
      </c>
      <c r="E213" s="195" t="s">
        <v>1296</v>
      </c>
      <c r="F213" s="196" t="s">
        <v>1297</v>
      </c>
      <c r="G213" s="197" t="s">
        <v>371</v>
      </c>
      <c r="H213" s="198">
        <v>608.38699999999994</v>
      </c>
      <c r="I213" s="199"/>
      <c r="J213" s="200">
        <f>ROUND(I213*H213,2)</f>
        <v>0</v>
      </c>
      <c r="K213" s="196" t="s">
        <v>1269</v>
      </c>
      <c r="L213" s="40"/>
      <c r="M213" s="201" t="s">
        <v>1</v>
      </c>
      <c r="N213" s="202" t="s">
        <v>46</v>
      </c>
      <c r="O213" s="72"/>
      <c r="P213" s="203">
        <f>O213*H213</f>
        <v>0</v>
      </c>
      <c r="Q213" s="203">
        <v>0</v>
      </c>
      <c r="R213" s="203">
        <f>Q213*H213</f>
        <v>0</v>
      </c>
      <c r="S213" s="203">
        <v>0</v>
      </c>
      <c r="T213" s="204">
        <f>S213*H213</f>
        <v>0</v>
      </c>
      <c r="U213" s="35"/>
      <c r="V213" s="35"/>
      <c r="W213" s="35"/>
      <c r="X213" s="35"/>
      <c r="Y213" s="35"/>
      <c r="Z213" s="35"/>
      <c r="AA213" s="35"/>
      <c r="AB213" s="35"/>
      <c r="AC213" s="35"/>
      <c r="AD213" s="35"/>
      <c r="AE213" s="35"/>
      <c r="AR213" s="205" t="s">
        <v>373</v>
      </c>
      <c r="AT213" s="205" t="s">
        <v>368</v>
      </c>
      <c r="AU213" s="205" t="s">
        <v>88</v>
      </c>
      <c r="AY213" s="18" t="s">
        <v>365</v>
      </c>
      <c r="BE213" s="206">
        <f>IF(N213="základní",J213,0)</f>
        <v>0</v>
      </c>
      <c r="BF213" s="206">
        <f>IF(N213="snížená",J213,0)</f>
        <v>0</v>
      </c>
      <c r="BG213" s="206">
        <f>IF(N213="zákl. přenesená",J213,0)</f>
        <v>0</v>
      </c>
      <c r="BH213" s="206">
        <f>IF(N213="sníž. přenesená",J213,0)</f>
        <v>0</v>
      </c>
      <c r="BI213" s="206">
        <f>IF(N213="nulová",J213,0)</f>
        <v>0</v>
      </c>
      <c r="BJ213" s="18" t="s">
        <v>88</v>
      </c>
      <c r="BK213" s="206">
        <f>ROUND(I213*H213,2)</f>
        <v>0</v>
      </c>
      <c r="BL213" s="18" t="s">
        <v>373</v>
      </c>
      <c r="BM213" s="205" t="s">
        <v>555</v>
      </c>
    </row>
    <row r="214" spans="1:65" s="2" customFormat="1" ht="29.25">
      <c r="A214" s="35"/>
      <c r="B214" s="36"/>
      <c r="C214" s="37"/>
      <c r="D214" s="209" t="s">
        <v>1270</v>
      </c>
      <c r="E214" s="37"/>
      <c r="F214" s="275" t="s">
        <v>1298</v>
      </c>
      <c r="G214" s="37"/>
      <c r="H214" s="37"/>
      <c r="I214" s="276"/>
      <c r="J214" s="37"/>
      <c r="K214" s="37"/>
      <c r="L214" s="40"/>
      <c r="M214" s="261"/>
      <c r="N214" s="262"/>
      <c r="O214" s="72"/>
      <c r="P214" s="72"/>
      <c r="Q214" s="72"/>
      <c r="R214" s="72"/>
      <c r="S214" s="72"/>
      <c r="T214" s="73"/>
      <c r="U214" s="35"/>
      <c r="V214" s="35"/>
      <c r="W214" s="35"/>
      <c r="X214" s="35"/>
      <c r="Y214" s="35"/>
      <c r="Z214" s="35"/>
      <c r="AA214" s="35"/>
      <c r="AB214" s="35"/>
      <c r="AC214" s="35"/>
      <c r="AD214" s="35"/>
      <c r="AE214" s="35"/>
      <c r="AT214" s="18" t="s">
        <v>1270</v>
      </c>
      <c r="AU214" s="18" t="s">
        <v>88</v>
      </c>
    </row>
    <row r="215" spans="1:65" s="2" customFormat="1" ht="37.9" customHeight="1">
      <c r="A215" s="35"/>
      <c r="B215" s="36"/>
      <c r="C215" s="194" t="s">
        <v>474</v>
      </c>
      <c r="D215" s="194" t="s">
        <v>368</v>
      </c>
      <c r="E215" s="195" t="s">
        <v>1299</v>
      </c>
      <c r="F215" s="196" t="s">
        <v>1300</v>
      </c>
      <c r="G215" s="197" t="s">
        <v>371</v>
      </c>
      <c r="H215" s="198">
        <v>6083.8720000000003</v>
      </c>
      <c r="I215" s="199"/>
      <c r="J215" s="200">
        <f>ROUND(I215*H215,2)</f>
        <v>0</v>
      </c>
      <c r="K215" s="196" t="s">
        <v>1269</v>
      </c>
      <c r="L215" s="40"/>
      <c r="M215" s="201" t="s">
        <v>1</v>
      </c>
      <c r="N215" s="202" t="s">
        <v>46</v>
      </c>
      <c r="O215" s="72"/>
      <c r="P215" s="203">
        <f>O215*H215</f>
        <v>0</v>
      </c>
      <c r="Q215" s="203">
        <v>0</v>
      </c>
      <c r="R215" s="203">
        <f>Q215*H215</f>
        <v>0</v>
      </c>
      <c r="S215" s="203">
        <v>0</v>
      </c>
      <c r="T215" s="204">
        <f>S215*H215</f>
        <v>0</v>
      </c>
      <c r="U215" s="35"/>
      <c r="V215" s="35"/>
      <c r="W215" s="35"/>
      <c r="X215" s="35"/>
      <c r="Y215" s="35"/>
      <c r="Z215" s="35"/>
      <c r="AA215" s="35"/>
      <c r="AB215" s="35"/>
      <c r="AC215" s="35"/>
      <c r="AD215" s="35"/>
      <c r="AE215" s="35"/>
      <c r="AR215" s="205" t="s">
        <v>373</v>
      </c>
      <c r="AT215" s="205" t="s">
        <v>368</v>
      </c>
      <c r="AU215" s="205" t="s">
        <v>88</v>
      </c>
      <c r="AY215" s="18" t="s">
        <v>365</v>
      </c>
      <c r="BE215" s="206">
        <f>IF(N215="základní",J215,0)</f>
        <v>0</v>
      </c>
      <c r="BF215" s="206">
        <f>IF(N215="snížená",J215,0)</f>
        <v>0</v>
      </c>
      <c r="BG215" s="206">
        <f>IF(N215="zákl. přenesená",J215,0)</f>
        <v>0</v>
      </c>
      <c r="BH215" s="206">
        <f>IF(N215="sníž. přenesená",J215,0)</f>
        <v>0</v>
      </c>
      <c r="BI215" s="206">
        <f>IF(N215="nulová",J215,0)</f>
        <v>0</v>
      </c>
      <c r="BJ215" s="18" t="s">
        <v>88</v>
      </c>
      <c r="BK215" s="206">
        <f>ROUND(I215*H215,2)</f>
        <v>0</v>
      </c>
      <c r="BL215" s="18" t="s">
        <v>373</v>
      </c>
      <c r="BM215" s="205" t="s">
        <v>568</v>
      </c>
    </row>
    <row r="216" spans="1:65" s="2" customFormat="1" ht="29.25">
      <c r="A216" s="35"/>
      <c r="B216" s="36"/>
      <c r="C216" s="37"/>
      <c r="D216" s="209" t="s">
        <v>1270</v>
      </c>
      <c r="E216" s="37"/>
      <c r="F216" s="275" t="s">
        <v>1298</v>
      </c>
      <c r="G216" s="37"/>
      <c r="H216" s="37"/>
      <c r="I216" s="276"/>
      <c r="J216" s="37"/>
      <c r="K216" s="37"/>
      <c r="L216" s="40"/>
      <c r="M216" s="261"/>
      <c r="N216" s="262"/>
      <c r="O216" s="72"/>
      <c r="P216" s="72"/>
      <c r="Q216" s="72"/>
      <c r="R216" s="72"/>
      <c r="S216" s="72"/>
      <c r="T216" s="73"/>
      <c r="U216" s="35"/>
      <c r="V216" s="35"/>
      <c r="W216" s="35"/>
      <c r="X216" s="35"/>
      <c r="Y216" s="35"/>
      <c r="Z216" s="35"/>
      <c r="AA216" s="35"/>
      <c r="AB216" s="35"/>
      <c r="AC216" s="35"/>
      <c r="AD216" s="35"/>
      <c r="AE216" s="35"/>
      <c r="AT216" s="18" t="s">
        <v>1270</v>
      </c>
      <c r="AU216" s="18" t="s">
        <v>88</v>
      </c>
    </row>
    <row r="217" spans="1:65" s="2" customFormat="1" ht="33" customHeight="1">
      <c r="A217" s="35"/>
      <c r="B217" s="36"/>
      <c r="C217" s="194" t="s">
        <v>478</v>
      </c>
      <c r="D217" s="194" t="s">
        <v>368</v>
      </c>
      <c r="E217" s="195" t="s">
        <v>1301</v>
      </c>
      <c r="F217" s="196" t="s">
        <v>1302</v>
      </c>
      <c r="G217" s="197" t="s">
        <v>371</v>
      </c>
      <c r="H217" s="198">
        <v>608.38699999999994</v>
      </c>
      <c r="I217" s="199"/>
      <c r="J217" s="200">
        <f>ROUND(I217*H217,2)</f>
        <v>0</v>
      </c>
      <c r="K217" s="196" t="s">
        <v>1269</v>
      </c>
      <c r="L217" s="40"/>
      <c r="M217" s="201" t="s">
        <v>1</v>
      </c>
      <c r="N217" s="202" t="s">
        <v>46</v>
      </c>
      <c r="O217" s="72"/>
      <c r="P217" s="203">
        <f>O217*H217</f>
        <v>0</v>
      </c>
      <c r="Q217" s="203">
        <v>0</v>
      </c>
      <c r="R217" s="203">
        <f>Q217*H217</f>
        <v>0</v>
      </c>
      <c r="S217" s="203">
        <v>0</v>
      </c>
      <c r="T217" s="204">
        <f>S217*H217</f>
        <v>0</v>
      </c>
      <c r="U217" s="35"/>
      <c r="V217" s="35"/>
      <c r="W217" s="35"/>
      <c r="X217" s="35"/>
      <c r="Y217" s="35"/>
      <c r="Z217" s="35"/>
      <c r="AA217" s="35"/>
      <c r="AB217" s="35"/>
      <c r="AC217" s="35"/>
      <c r="AD217" s="35"/>
      <c r="AE217" s="35"/>
      <c r="AR217" s="205" t="s">
        <v>373</v>
      </c>
      <c r="AT217" s="205" t="s">
        <v>368</v>
      </c>
      <c r="AU217" s="205" t="s">
        <v>88</v>
      </c>
      <c r="AY217" s="18" t="s">
        <v>365</v>
      </c>
      <c r="BE217" s="206">
        <f>IF(N217="základní",J217,0)</f>
        <v>0</v>
      </c>
      <c r="BF217" s="206">
        <f>IF(N217="snížená",J217,0)</f>
        <v>0</v>
      </c>
      <c r="BG217" s="206">
        <f>IF(N217="zákl. přenesená",J217,0)</f>
        <v>0</v>
      </c>
      <c r="BH217" s="206">
        <f>IF(N217="sníž. přenesená",J217,0)</f>
        <v>0</v>
      </c>
      <c r="BI217" s="206">
        <f>IF(N217="nulová",J217,0)</f>
        <v>0</v>
      </c>
      <c r="BJ217" s="18" t="s">
        <v>88</v>
      </c>
      <c r="BK217" s="206">
        <f>ROUND(I217*H217,2)</f>
        <v>0</v>
      </c>
      <c r="BL217" s="18" t="s">
        <v>373</v>
      </c>
      <c r="BM217" s="205" t="s">
        <v>579</v>
      </c>
    </row>
    <row r="218" spans="1:65" s="2" customFormat="1" ht="33" customHeight="1">
      <c r="A218" s="35"/>
      <c r="B218" s="36"/>
      <c r="C218" s="194" t="s">
        <v>484</v>
      </c>
      <c r="D218" s="194" t="s">
        <v>368</v>
      </c>
      <c r="E218" s="195" t="s">
        <v>1303</v>
      </c>
      <c r="F218" s="196" t="s">
        <v>1304</v>
      </c>
      <c r="G218" s="197" t="s">
        <v>371</v>
      </c>
      <c r="H218" s="198">
        <v>608.38699999999994</v>
      </c>
      <c r="I218" s="199"/>
      <c r="J218" s="200">
        <f>ROUND(I218*H218,2)</f>
        <v>0</v>
      </c>
      <c r="K218" s="196" t="s">
        <v>1269</v>
      </c>
      <c r="L218" s="40"/>
      <c r="M218" s="201" t="s">
        <v>1</v>
      </c>
      <c r="N218" s="202" t="s">
        <v>46</v>
      </c>
      <c r="O218" s="72"/>
      <c r="P218" s="203">
        <f>O218*H218</f>
        <v>0</v>
      </c>
      <c r="Q218" s="203">
        <v>0</v>
      </c>
      <c r="R218" s="203">
        <f>Q218*H218</f>
        <v>0</v>
      </c>
      <c r="S218" s="203">
        <v>0</v>
      </c>
      <c r="T218" s="204">
        <f>S218*H218</f>
        <v>0</v>
      </c>
      <c r="U218" s="35"/>
      <c r="V218" s="35"/>
      <c r="W218" s="35"/>
      <c r="X218" s="35"/>
      <c r="Y218" s="35"/>
      <c r="Z218" s="35"/>
      <c r="AA218" s="35"/>
      <c r="AB218" s="35"/>
      <c r="AC218" s="35"/>
      <c r="AD218" s="35"/>
      <c r="AE218" s="35"/>
      <c r="AR218" s="205" t="s">
        <v>373</v>
      </c>
      <c r="AT218" s="205" t="s">
        <v>368</v>
      </c>
      <c r="AU218" s="205" t="s">
        <v>88</v>
      </c>
      <c r="AY218" s="18" t="s">
        <v>365</v>
      </c>
      <c r="BE218" s="206">
        <f>IF(N218="základní",J218,0)</f>
        <v>0</v>
      </c>
      <c r="BF218" s="206">
        <f>IF(N218="snížená",J218,0)</f>
        <v>0</v>
      </c>
      <c r="BG218" s="206">
        <f>IF(N218="zákl. přenesená",J218,0)</f>
        <v>0</v>
      </c>
      <c r="BH218" s="206">
        <f>IF(N218="sníž. přenesená",J218,0)</f>
        <v>0</v>
      </c>
      <c r="BI218" s="206">
        <f>IF(N218="nulová",J218,0)</f>
        <v>0</v>
      </c>
      <c r="BJ218" s="18" t="s">
        <v>88</v>
      </c>
      <c r="BK218" s="206">
        <f>ROUND(I218*H218,2)</f>
        <v>0</v>
      </c>
      <c r="BL218" s="18" t="s">
        <v>373</v>
      </c>
      <c r="BM218" s="205" t="s">
        <v>589</v>
      </c>
    </row>
    <row r="219" spans="1:65" s="2" customFormat="1" ht="24.2" customHeight="1">
      <c r="A219" s="35"/>
      <c r="B219" s="36"/>
      <c r="C219" s="194" t="s">
        <v>7</v>
      </c>
      <c r="D219" s="194" t="s">
        <v>368</v>
      </c>
      <c r="E219" s="195" t="s">
        <v>1305</v>
      </c>
      <c r="F219" s="196" t="s">
        <v>1306</v>
      </c>
      <c r="G219" s="197" t="s">
        <v>371</v>
      </c>
      <c r="H219" s="198">
        <v>883.02800000000002</v>
      </c>
      <c r="I219" s="199"/>
      <c r="J219" s="200">
        <f>ROUND(I219*H219,2)</f>
        <v>0</v>
      </c>
      <c r="K219" s="196" t="s">
        <v>1269</v>
      </c>
      <c r="L219" s="40"/>
      <c r="M219" s="201" t="s">
        <v>1</v>
      </c>
      <c r="N219" s="202" t="s">
        <v>46</v>
      </c>
      <c r="O219" s="72"/>
      <c r="P219" s="203">
        <f>O219*H219</f>
        <v>0</v>
      </c>
      <c r="Q219" s="203">
        <v>0</v>
      </c>
      <c r="R219" s="203">
        <f>Q219*H219</f>
        <v>0</v>
      </c>
      <c r="S219" s="203">
        <v>0</v>
      </c>
      <c r="T219" s="204">
        <f>S219*H219</f>
        <v>0</v>
      </c>
      <c r="U219" s="35"/>
      <c r="V219" s="35"/>
      <c r="W219" s="35"/>
      <c r="X219" s="35"/>
      <c r="Y219" s="35"/>
      <c r="Z219" s="35"/>
      <c r="AA219" s="35"/>
      <c r="AB219" s="35"/>
      <c r="AC219" s="35"/>
      <c r="AD219" s="35"/>
      <c r="AE219" s="35"/>
      <c r="AR219" s="205" t="s">
        <v>373</v>
      </c>
      <c r="AT219" s="205" t="s">
        <v>368</v>
      </c>
      <c r="AU219" s="205" t="s">
        <v>88</v>
      </c>
      <c r="AY219" s="18" t="s">
        <v>365</v>
      </c>
      <c r="BE219" s="206">
        <f>IF(N219="základní",J219,0)</f>
        <v>0</v>
      </c>
      <c r="BF219" s="206">
        <f>IF(N219="snížená",J219,0)</f>
        <v>0</v>
      </c>
      <c r="BG219" s="206">
        <f>IF(N219="zákl. přenesená",J219,0)</f>
        <v>0</v>
      </c>
      <c r="BH219" s="206">
        <f>IF(N219="sníž. přenesená",J219,0)</f>
        <v>0</v>
      </c>
      <c r="BI219" s="206">
        <f>IF(N219="nulová",J219,0)</f>
        <v>0</v>
      </c>
      <c r="BJ219" s="18" t="s">
        <v>88</v>
      </c>
      <c r="BK219" s="206">
        <f>ROUND(I219*H219,2)</f>
        <v>0</v>
      </c>
      <c r="BL219" s="18" t="s">
        <v>373</v>
      </c>
      <c r="BM219" s="205" t="s">
        <v>599</v>
      </c>
    </row>
    <row r="220" spans="1:65" s="2" customFormat="1" ht="39">
      <c r="A220" s="35"/>
      <c r="B220" s="36"/>
      <c r="C220" s="37"/>
      <c r="D220" s="209" t="s">
        <v>1270</v>
      </c>
      <c r="E220" s="37"/>
      <c r="F220" s="275" t="s">
        <v>1307</v>
      </c>
      <c r="G220" s="37"/>
      <c r="H220" s="37"/>
      <c r="I220" s="276"/>
      <c r="J220" s="37"/>
      <c r="K220" s="37"/>
      <c r="L220" s="40"/>
      <c r="M220" s="261"/>
      <c r="N220" s="262"/>
      <c r="O220" s="72"/>
      <c r="P220" s="72"/>
      <c r="Q220" s="72"/>
      <c r="R220" s="72"/>
      <c r="S220" s="72"/>
      <c r="T220" s="73"/>
      <c r="U220" s="35"/>
      <c r="V220" s="35"/>
      <c r="W220" s="35"/>
      <c r="X220" s="35"/>
      <c r="Y220" s="35"/>
      <c r="Z220" s="35"/>
      <c r="AA220" s="35"/>
      <c r="AB220" s="35"/>
      <c r="AC220" s="35"/>
      <c r="AD220" s="35"/>
      <c r="AE220" s="35"/>
      <c r="AT220" s="18" t="s">
        <v>1270</v>
      </c>
      <c r="AU220" s="18" t="s">
        <v>88</v>
      </c>
    </row>
    <row r="221" spans="1:65" s="2" customFormat="1" ht="24.2" customHeight="1">
      <c r="A221" s="35"/>
      <c r="B221" s="36"/>
      <c r="C221" s="194" t="s">
        <v>494</v>
      </c>
      <c r="D221" s="194" t="s">
        <v>368</v>
      </c>
      <c r="E221" s="195" t="s">
        <v>1308</v>
      </c>
      <c r="F221" s="196" t="s">
        <v>1309</v>
      </c>
      <c r="G221" s="197" t="s">
        <v>371</v>
      </c>
      <c r="H221" s="198">
        <v>252.83</v>
      </c>
      <c r="I221" s="199"/>
      <c r="J221" s="200">
        <f>ROUND(I221*H221,2)</f>
        <v>0</v>
      </c>
      <c r="K221" s="196" t="s">
        <v>1269</v>
      </c>
      <c r="L221" s="40"/>
      <c r="M221" s="201" t="s">
        <v>1</v>
      </c>
      <c r="N221" s="202" t="s">
        <v>46</v>
      </c>
      <c r="O221" s="72"/>
      <c r="P221" s="203">
        <f>O221*H221</f>
        <v>0</v>
      </c>
      <c r="Q221" s="203">
        <v>0</v>
      </c>
      <c r="R221" s="203">
        <f>Q221*H221</f>
        <v>0</v>
      </c>
      <c r="S221" s="203">
        <v>0</v>
      </c>
      <c r="T221" s="204">
        <f>S221*H221</f>
        <v>0</v>
      </c>
      <c r="U221" s="35"/>
      <c r="V221" s="35"/>
      <c r="W221" s="35"/>
      <c r="X221" s="35"/>
      <c r="Y221" s="35"/>
      <c r="Z221" s="35"/>
      <c r="AA221" s="35"/>
      <c r="AB221" s="35"/>
      <c r="AC221" s="35"/>
      <c r="AD221" s="35"/>
      <c r="AE221" s="35"/>
      <c r="AR221" s="205" t="s">
        <v>373</v>
      </c>
      <c r="AT221" s="205" t="s">
        <v>368</v>
      </c>
      <c r="AU221" s="205" t="s">
        <v>88</v>
      </c>
      <c r="AY221" s="18" t="s">
        <v>365</v>
      </c>
      <c r="BE221" s="206">
        <f>IF(N221="základní",J221,0)</f>
        <v>0</v>
      </c>
      <c r="BF221" s="206">
        <f>IF(N221="snížená",J221,0)</f>
        <v>0</v>
      </c>
      <c r="BG221" s="206">
        <f>IF(N221="zákl. přenesená",J221,0)</f>
        <v>0</v>
      </c>
      <c r="BH221" s="206">
        <f>IF(N221="sníž. přenesená",J221,0)</f>
        <v>0</v>
      </c>
      <c r="BI221" s="206">
        <f>IF(N221="nulová",J221,0)</f>
        <v>0</v>
      </c>
      <c r="BJ221" s="18" t="s">
        <v>88</v>
      </c>
      <c r="BK221" s="206">
        <f>ROUND(I221*H221,2)</f>
        <v>0</v>
      </c>
      <c r="BL221" s="18" t="s">
        <v>373</v>
      </c>
      <c r="BM221" s="205" t="s">
        <v>610</v>
      </c>
    </row>
    <row r="222" spans="1:65" s="2" customFormat="1" ht="39">
      <c r="A222" s="35"/>
      <c r="B222" s="36"/>
      <c r="C222" s="37"/>
      <c r="D222" s="209" t="s">
        <v>1270</v>
      </c>
      <c r="E222" s="37"/>
      <c r="F222" s="275" t="s">
        <v>1310</v>
      </c>
      <c r="G222" s="37"/>
      <c r="H222" s="37"/>
      <c r="I222" s="276"/>
      <c r="J222" s="37"/>
      <c r="K222" s="37"/>
      <c r="L222" s="40"/>
      <c r="M222" s="261"/>
      <c r="N222" s="262"/>
      <c r="O222" s="72"/>
      <c r="P222" s="72"/>
      <c r="Q222" s="72"/>
      <c r="R222" s="72"/>
      <c r="S222" s="72"/>
      <c r="T222" s="73"/>
      <c r="U222" s="35"/>
      <c r="V222" s="35"/>
      <c r="W222" s="35"/>
      <c r="X222" s="35"/>
      <c r="Y222" s="35"/>
      <c r="Z222" s="35"/>
      <c r="AA222" s="35"/>
      <c r="AB222" s="35"/>
      <c r="AC222" s="35"/>
      <c r="AD222" s="35"/>
      <c r="AE222" s="35"/>
      <c r="AT222" s="18" t="s">
        <v>1270</v>
      </c>
      <c r="AU222" s="18" t="s">
        <v>88</v>
      </c>
    </row>
    <row r="223" spans="1:65" s="14" customFormat="1">
      <c r="B223" s="218"/>
      <c r="C223" s="219"/>
      <c r="D223" s="209" t="s">
        <v>375</v>
      </c>
      <c r="E223" s="220" t="s">
        <v>1</v>
      </c>
      <c r="F223" s="221" t="s">
        <v>5366</v>
      </c>
      <c r="G223" s="219"/>
      <c r="H223" s="222">
        <v>9.36</v>
      </c>
      <c r="I223" s="223"/>
      <c r="J223" s="219"/>
      <c r="K223" s="219"/>
      <c r="L223" s="224"/>
      <c r="M223" s="225"/>
      <c r="N223" s="226"/>
      <c r="O223" s="226"/>
      <c r="P223" s="226"/>
      <c r="Q223" s="226"/>
      <c r="R223" s="226"/>
      <c r="S223" s="226"/>
      <c r="T223" s="227"/>
      <c r="AT223" s="228" t="s">
        <v>375</v>
      </c>
      <c r="AU223" s="228" t="s">
        <v>88</v>
      </c>
      <c r="AV223" s="14" t="s">
        <v>90</v>
      </c>
      <c r="AW223" s="14" t="s">
        <v>36</v>
      </c>
      <c r="AX223" s="14" t="s">
        <v>81</v>
      </c>
      <c r="AY223" s="228" t="s">
        <v>365</v>
      </c>
    </row>
    <row r="224" spans="1:65" s="14" customFormat="1">
      <c r="B224" s="218"/>
      <c r="C224" s="219"/>
      <c r="D224" s="209" t="s">
        <v>375</v>
      </c>
      <c r="E224" s="220" t="s">
        <v>1</v>
      </c>
      <c r="F224" s="221" t="s">
        <v>5367</v>
      </c>
      <c r="G224" s="219"/>
      <c r="H224" s="222">
        <v>6.12</v>
      </c>
      <c r="I224" s="223"/>
      <c r="J224" s="219"/>
      <c r="K224" s="219"/>
      <c r="L224" s="224"/>
      <c r="M224" s="225"/>
      <c r="N224" s="226"/>
      <c r="O224" s="226"/>
      <c r="P224" s="226"/>
      <c r="Q224" s="226"/>
      <c r="R224" s="226"/>
      <c r="S224" s="226"/>
      <c r="T224" s="227"/>
      <c r="AT224" s="228" t="s">
        <v>375</v>
      </c>
      <c r="AU224" s="228" t="s">
        <v>88</v>
      </c>
      <c r="AV224" s="14" t="s">
        <v>90</v>
      </c>
      <c r="AW224" s="14" t="s">
        <v>36</v>
      </c>
      <c r="AX224" s="14" t="s">
        <v>81</v>
      </c>
      <c r="AY224" s="228" t="s">
        <v>365</v>
      </c>
    </row>
    <row r="225" spans="1:65" s="14" customFormat="1">
      <c r="B225" s="218"/>
      <c r="C225" s="219"/>
      <c r="D225" s="209" t="s">
        <v>375</v>
      </c>
      <c r="E225" s="220" t="s">
        <v>1</v>
      </c>
      <c r="F225" s="221" t="s">
        <v>5368</v>
      </c>
      <c r="G225" s="219"/>
      <c r="H225" s="222">
        <v>29.16</v>
      </c>
      <c r="I225" s="223"/>
      <c r="J225" s="219"/>
      <c r="K225" s="219"/>
      <c r="L225" s="224"/>
      <c r="M225" s="225"/>
      <c r="N225" s="226"/>
      <c r="O225" s="226"/>
      <c r="P225" s="226"/>
      <c r="Q225" s="226"/>
      <c r="R225" s="226"/>
      <c r="S225" s="226"/>
      <c r="T225" s="227"/>
      <c r="AT225" s="228" t="s">
        <v>375</v>
      </c>
      <c r="AU225" s="228" t="s">
        <v>88</v>
      </c>
      <c r="AV225" s="14" t="s">
        <v>90</v>
      </c>
      <c r="AW225" s="14" t="s">
        <v>36</v>
      </c>
      <c r="AX225" s="14" t="s">
        <v>81</v>
      </c>
      <c r="AY225" s="228" t="s">
        <v>365</v>
      </c>
    </row>
    <row r="226" spans="1:65" s="14" customFormat="1">
      <c r="B226" s="218"/>
      <c r="C226" s="219"/>
      <c r="D226" s="209" t="s">
        <v>375</v>
      </c>
      <c r="E226" s="220" t="s">
        <v>1</v>
      </c>
      <c r="F226" s="221" t="s">
        <v>5369</v>
      </c>
      <c r="G226" s="219"/>
      <c r="H226" s="222">
        <v>9</v>
      </c>
      <c r="I226" s="223"/>
      <c r="J226" s="219"/>
      <c r="K226" s="219"/>
      <c r="L226" s="224"/>
      <c r="M226" s="225"/>
      <c r="N226" s="226"/>
      <c r="O226" s="226"/>
      <c r="P226" s="226"/>
      <c r="Q226" s="226"/>
      <c r="R226" s="226"/>
      <c r="S226" s="226"/>
      <c r="T226" s="227"/>
      <c r="AT226" s="228" t="s">
        <v>375</v>
      </c>
      <c r="AU226" s="228" t="s">
        <v>88</v>
      </c>
      <c r="AV226" s="14" t="s">
        <v>90</v>
      </c>
      <c r="AW226" s="14" t="s">
        <v>36</v>
      </c>
      <c r="AX226" s="14" t="s">
        <v>81</v>
      </c>
      <c r="AY226" s="228" t="s">
        <v>365</v>
      </c>
    </row>
    <row r="227" spans="1:65" s="14" customFormat="1">
      <c r="B227" s="218"/>
      <c r="C227" s="219"/>
      <c r="D227" s="209" t="s">
        <v>375</v>
      </c>
      <c r="E227" s="220" t="s">
        <v>1</v>
      </c>
      <c r="F227" s="221" t="s">
        <v>5370</v>
      </c>
      <c r="G227" s="219"/>
      <c r="H227" s="222">
        <v>38.880000000000003</v>
      </c>
      <c r="I227" s="223"/>
      <c r="J227" s="219"/>
      <c r="K227" s="219"/>
      <c r="L227" s="224"/>
      <c r="M227" s="225"/>
      <c r="N227" s="226"/>
      <c r="O227" s="226"/>
      <c r="P227" s="226"/>
      <c r="Q227" s="226"/>
      <c r="R227" s="226"/>
      <c r="S227" s="226"/>
      <c r="T227" s="227"/>
      <c r="AT227" s="228" t="s">
        <v>375</v>
      </c>
      <c r="AU227" s="228" t="s">
        <v>88</v>
      </c>
      <c r="AV227" s="14" t="s">
        <v>90</v>
      </c>
      <c r="AW227" s="14" t="s">
        <v>36</v>
      </c>
      <c r="AX227" s="14" t="s">
        <v>81</v>
      </c>
      <c r="AY227" s="228" t="s">
        <v>365</v>
      </c>
    </row>
    <row r="228" spans="1:65" s="14" customFormat="1">
      <c r="B228" s="218"/>
      <c r="C228" s="219"/>
      <c r="D228" s="209" t="s">
        <v>375</v>
      </c>
      <c r="E228" s="220" t="s">
        <v>1</v>
      </c>
      <c r="F228" s="221" t="s">
        <v>5371</v>
      </c>
      <c r="G228" s="219"/>
      <c r="H228" s="222">
        <v>21.06</v>
      </c>
      <c r="I228" s="223"/>
      <c r="J228" s="219"/>
      <c r="K228" s="219"/>
      <c r="L228" s="224"/>
      <c r="M228" s="225"/>
      <c r="N228" s="226"/>
      <c r="O228" s="226"/>
      <c r="P228" s="226"/>
      <c r="Q228" s="226"/>
      <c r="R228" s="226"/>
      <c r="S228" s="226"/>
      <c r="T228" s="227"/>
      <c r="AT228" s="228" t="s">
        <v>375</v>
      </c>
      <c r="AU228" s="228" t="s">
        <v>88</v>
      </c>
      <c r="AV228" s="14" t="s">
        <v>90</v>
      </c>
      <c r="AW228" s="14" t="s">
        <v>36</v>
      </c>
      <c r="AX228" s="14" t="s">
        <v>81</v>
      </c>
      <c r="AY228" s="228" t="s">
        <v>365</v>
      </c>
    </row>
    <row r="229" spans="1:65" s="14" customFormat="1">
      <c r="B229" s="218"/>
      <c r="C229" s="219"/>
      <c r="D229" s="209" t="s">
        <v>375</v>
      </c>
      <c r="E229" s="220" t="s">
        <v>1</v>
      </c>
      <c r="F229" s="221" t="s">
        <v>5372</v>
      </c>
      <c r="G229" s="219"/>
      <c r="H229" s="222">
        <v>9.4499999999999993</v>
      </c>
      <c r="I229" s="223"/>
      <c r="J229" s="219"/>
      <c r="K229" s="219"/>
      <c r="L229" s="224"/>
      <c r="M229" s="225"/>
      <c r="N229" s="226"/>
      <c r="O229" s="226"/>
      <c r="P229" s="226"/>
      <c r="Q229" s="226"/>
      <c r="R229" s="226"/>
      <c r="S229" s="226"/>
      <c r="T229" s="227"/>
      <c r="AT229" s="228" t="s">
        <v>375</v>
      </c>
      <c r="AU229" s="228" t="s">
        <v>88</v>
      </c>
      <c r="AV229" s="14" t="s">
        <v>90</v>
      </c>
      <c r="AW229" s="14" t="s">
        <v>36</v>
      </c>
      <c r="AX229" s="14" t="s">
        <v>81</v>
      </c>
      <c r="AY229" s="228" t="s">
        <v>365</v>
      </c>
    </row>
    <row r="230" spans="1:65" s="14" customFormat="1">
      <c r="B230" s="218"/>
      <c r="C230" s="219"/>
      <c r="D230" s="209" t="s">
        <v>375</v>
      </c>
      <c r="E230" s="220" t="s">
        <v>1</v>
      </c>
      <c r="F230" s="221" t="s">
        <v>5373</v>
      </c>
      <c r="G230" s="219"/>
      <c r="H230" s="222">
        <v>16.739999999999998</v>
      </c>
      <c r="I230" s="223"/>
      <c r="J230" s="219"/>
      <c r="K230" s="219"/>
      <c r="L230" s="224"/>
      <c r="M230" s="225"/>
      <c r="N230" s="226"/>
      <c r="O230" s="226"/>
      <c r="P230" s="226"/>
      <c r="Q230" s="226"/>
      <c r="R230" s="226"/>
      <c r="S230" s="226"/>
      <c r="T230" s="227"/>
      <c r="AT230" s="228" t="s">
        <v>375</v>
      </c>
      <c r="AU230" s="228" t="s">
        <v>88</v>
      </c>
      <c r="AV230" s="14" t="s">
        <v>90</v>
      </c>
      <c r="AW230" s="14" t="s">
        <v>36</v>
      </c>
      <c r="AX230" s="14" t="s">
        <v>81</v>
      </c>
      <c r="AY230" s="228" t="s">
        <v>365</v>
      </c>
    </row>
    <row r="231" spans="1:65" s="14" customFormat="1">
      <c r="B231" s="218"/>
      <c r="C231" s="219"/>
      <c r="D231" s="209" t="s">
        <v>375</v>
      </c>
      <c r="E231" s="220" t="s">
        <v>1</v>
      </c>
      <c r="F231" s="221" t="s">
        <v>5374</v>
      </c>
      <c r="G231" s="219"/>
      <c r="H231" s="222">
        <v>11.34</v>
      </c>
      <c r="I231" s="223"/>
      <c r="J231" s="219"/>
      <c r="K231" s="219"/>
      <c r="L231" s="224"/>
      <c r="M231" s="225"/>
      <c r="N231" s="226"/>
      <c r="O231" s="226"/>
      <c r="P231" s="226"/>
      <c r="Q231" s="226"/>
      <c r="R231" s="226"/>
      <c r="S231" s="226"/>
      <c r="T231" s="227"/>
      <c r="AT231" s="228" t="s">
        <v>375</v>
      </c>
      <c r="AU231" s="228" t="s">
        <v>88</v>
      </c>
      <c r="AV231" s="14" t="s">
        <v>90</v>
      </c>
      <c r="AW231" s="14" t="s">
        <v>36</v>
      </c>
      <c r="AX231" s="14" t="s">
        <v>81</v>
      </c>
      <c r="AY231" s="228" t="s">
        <v>365</v>
      </c>
    </row>
    <row r="232" spans="1:65" s="14" customFormat="1">
      <c r="B232" s="218"/>
      <c r="C232" s="219"/>
      <c r="D232" s="209" t="s">
        <v>375</v>
      </c>
      <c r="E232" s="220" t="s">
        <v>1</v>
      </c>
      <c r="F232" s="221" t="s">
        <v>5375</v>
      </c>
      <c r="G232" s="219"/>
      <c r="H232" s="222">
        <v>5.1680000000000001</v>
      </c>
      <c r="I232" s="223"/>
      <c r="J232" s="219"/>
      <c r="K232" s="219"/>
      <c r="L232" s="224"/>
      <c r="M232" s="225"/>
      <c r="N232" s="226"/>
      <c r="O232" s="226"/>
      <c r="P232" s="226"/>
      <c r="Q232" s="226"/>
      <c r="R232" s="226"/>
      <c r="S232" s="226"/>
      <c r="T232" s="227"/>
      <c r="AT232" s="228" t="s">
        <v>375</v>
      </c>
      <c r="AU232" s="228" t="s">
        <v>88</v>
      </c>
      <c r="AV232" s="14" t="s">
        <v>90</v>
      </c>
      <c r="AW232" s="14" t="s">
        <v>36</v>
      </c>
      <c r="AX232" s="14" t="s">
        <v>81</v>
      </c>
      <c r="AY232" s="228" t="s">
        <v>365</v>
      </c>
    </row>
    <row r="233" spans="1:65" s="14" customFormat="1">
      <c r="B233" s="218"/>
      <c r="C233" s="219"/>
      <c r="D233" s="209" t="s">
        <v>375</v>
      </c>
      <c r="E233" s="220" t="s">
        <v>1</v>
      </c>
      <c r="F233" s="221" t="s">
        <v>5376</v>
      </c>
      <c r="G233" s="219"/>
      <c r="H233" s="222">
        <v>12.96</v>
      </c>
      <c r="I233" s="223"/>
      <c r="J233" s="219"/>
      <c r="K233" s="219"/>
      <c r="L233" s="224"/>
      <c r="M233" s="225"/>
      <c r="N233" s="226"/>
      <c r="O233" s="226"/>
      <c r="P233" s="226"/>
      <c r="Q233" s="226"/>
      <c r="R233" s="226"/>
      <c r="S233" s="226"/>
      <c r="T233" s="227"/>
      <c r="AT233" s="228" t="s">
        <v>375</v>
      </c>
      <c r="AU233" s="228" t="s">
        <v>88</v>
      </c>
      <c r="AV233" s="14" t="s">
        <v>90</v>
      </c>
      <c r="AW233" s="14" t="s">
        <v>36</v>
      </c>
      <c r="AX233" s="14" t="s">
        <v>81</v>
      </c>
      <c r="AY233" s="228" t="s">
        <v>365</v>
      </c>
    </row>
    <row r="234" spans="1:65" s="14" customFormat="1">
      <c r="B234" s="218"/>
      <c r="C234" s="219"/>
      <c r="D234" s="209" t="s">
        <v>375</v>
      </c>
      <c r="E234" s="220" t="s">
        <v>1</v>
      </c>
      <c r="F234" s="221" t="s">
        <v>5377</v>
      </c>
      <c r="G234" s="219"/>
      <c r="H234" s="222">
        <v>14.877000000000001</v>
      </c>
      <c r="I234" s="223"/>
      <c r="J234" s="219"/>
      <c r="K234" s="219"/>
      <c r="L234" s="224"/>
      <c r="M234" s="225"/>
      <c r="N234" s="226"/>
      <c r="O234" s="226"/>
      <c r="P234" s="226"/>
      <c r="Q234" s="226"/>
      <c r="R234" s="226"/>
      <c r="S234" s="226"/>
      <c r="T234" s="227"/>
      <c r="AT234" s="228" t="s">
        <v>375</v>
      </c>
      <c r="AU234" s="228" t="s">
        <v>88</v>
      </c>
      <c r="AV234" s="14" t="s">
        <v>90</v>
      </c>
      <c r="AW234" s="14" t="s">
        <v>36</v>
      </c>
      <c r="AX234" s="14" t="s">
        <v>81</v>
      </c>
      <c r="AY234" s="228" t="s">
        <v>365</v>
      </c>
    </row>
    <row r="235" spans="1:65" s="14" customFormat="1">
      <c r="B235" s="218"/>
      <c r="C235" s="219"/>
      <c r="D235" s="209" t="s">
        <v>375</v>
      </c>
      <c r="E235" s="220" t="s">
        <v>1</v>
      </c>
      <c r="F235" s="221" t="s">
        <v>5378</v>
      </c>
      <c r="G235" s="219"/>
      <c r="H235" s="222">
        <v>28.62</v>
      </c>
      <c r="I235" s="223"/>
      <c r="J235" s="219"/>
      <c r="K235" s="219"/>
      <c r="L235" s="224"/>
      <c r="M235" s="225"/>
      <c r="N235" s="226"/>
      <c r="O235" s="226"/>
      <c r="P235" s="226"/>
      <c r="Q235" s="226"/>
      <c r="R235" s="226"/>
      <c r="S235" s="226"/>
      <c r="T235" s="227"/>
      <c r="AT235" s="228" t="s">
        <v>375</v>
      </c>
      <c r="AU235" s="228" t="s">
        <v>88</v>
      </c>
      <c r="AV235" s="14" t="s">
        <v>90</v>
      </c>
      <c r="AW235" s="14" t="s">
        <v>36</v>
      </c>
      <c r="AX235" s="14" t="s">
        <v>81</v>
      </c>
      <c r="AY235" s="228" t="s">
        <v>365</v>
      </c>
    </row>
    <row r="236" spans="1:65" s="14" customFormat="1">
      <c r="B236" s="218"/>
      <c r="C236" s="219"/>
      <c r="D236" s="209" t="s">
        <v>375</v>
      </c>
      <c r="E236" s="220" t="s">
        <v>1</v>
      </c>
      <c r="F236" s="221" t="s">
        <v>5379</v>
      </c>
      <c r="G236" s="219"/>
      <c r="H236" s="222">
        <v>18.36</v>
      </c>
      <c r="I236" s="223"/>
      <c r="J236" s="219"/>
      <c r="K236" s="219"/>
      <c r="L236" s="224"/>
      <c r="M236" s="225"/>
      <c r="N236" s="226"/>
      <c r="O236" s="226"/>
      <c r="P236" s="226"/>
      <c r="Q236" s="226"/>
      <c r="R236" s="226"/>
      <c r="S236" s="226"/>
      <c r="T236" s="227"/>
      <c r="AT236" s="228" t="s">
        <v>375</v>
      </c>
      <c r="AU236" s="228" t="s">
        <v>88</v>
      </c>
      <c r="AV236" s="14" t="s">
        <v>90</v>
      </c>
      <c r="AW236" s="14" t="s">
        <v>36</v>
      </c>
      <c r="AX236" s="14" t="s">
        <v>81</v>
      </c>
      <c r="AY236" s="228" t="s">
        <v>365</v>
      </c>
    </row>
    <row r="237" spans="1:65" s="14" customFormat="1">
      <c r="B237" s="218"/>
      <c r="C237" s="219"/>
      <c r="D237" s="209" t="s">
        <v>375</v>
      </c>
      <c r="E237" s="220" t="s">
        <v>1</v>
      </c>
      <c r="F237" s="221" t="s">
        <v>5379</v>
      </c>
      <c r="G237" s="219"/>
      <c r="H237" s="222">
        <v>18.36</v>
      </c>
      <c r="I237" s="223"/>
      <c r="J237" s="219"/>
      <c r="K237" s="219"/>
      <c r="L237" s="224"/>
      <c r="M237" s="225"/>
      <c r="N237" s="226"/>
      <c r="O237" s="226"/>
      <c r="P237" s="226"/>
      <c r="Q237" s="226"/>
      <c r="R237" s="226"/>
      <c r="S237" s="226"/>
      <c r="T237" s="227"/>
      <c r="AT237" s="228" t="s">
        <v>375</v>
      </c>
      <c r="AU237" s="228" t="s">
        <v>88</v>
      </c>
      <c r="AV237" s="14" t="s">
        <v>90</v>
      </c>
      <c r="AW237" s="14" t="s">
        <v>36</v>
      </c>
      <c r="AX237" s="14" t="s">
        <v>81</v>
      </c>
      <c r="AY237" s="228" t="s">
        <v>365</v>
      </c>
    </row>
    <row r="238" spans="1:65" s="14" customFormat="1">
      <c r="B238" s="218"/>
      <c r="C238" s="219"/>
      <c r="D238" s="209" t="s">
        <v>375</v>
      </c>
      <c r="E238" s="220" t="s">
        <v>1</v>
      </c>
      <c r="F238" s="221" t="s">
        <v>5380</v>
      </c>
      <c r="G238" s="219"/>
      <c r="H238" s="222">
        <v>3.375</v>
      </c>
      <c r="I238" s="223"/>
      <c r="J238" s="219"/>
      <c r="K238" s="219"/>
      <c r="L238" s="224"/>
      <c r="M238" s="225"/>
      <c r="N238" s="226"/>
      <c r="O238" s="226"/>
      <c r="P238" s="226"/>
      <c r="Q238" s="226"/>
      <c r="R238" s="226"/>
      <c r="S238" s="226"/>
      <c r="T238" s="227"/>
      <c r="AT238" s="228" t="s">
        <v>375</v>
      </c>
      <c r="AU238" s="228" t="s">
        <v>88</v>
      </c>
      <c r="AV238" s="14" t="s">
        <v>90</v>
      </c>
      <c r="AW238" s="14" t="s">
        <v>36</v>
      </c>
      <c r="AX238" s="14" t="s">
        <v>81</v>
      </c>
      <c r="AY238" s="228" t="s">
        <v>365</v>
      </c>
    </row>
    <row r="239" spans="1:65" s="15" customFormat="1">
      <c r="B239" s="229"/>
      <c r="C239" s="230"/>
      <c r="D239" s="209" t="s">
        <v>375</v>
      </c>
      <c r="E239" s="231" t="s">
        <v>1</v>
      </c>
      <c r="F239" s="232" t="s">
        <v>379</v>
      </c>
      <c r="G239" s="230"/>
      <c r="H239" s="233">
        <v>252.83000000000004</v>
      </c>
      <c r="I239" s="234"/>
      <c r="J239" s="230"/>
      <c r="K239" s="230"/>
      <c r="L239" s="235"/>
      <c r="M239" s="236"/>
      <c r="N239" s="237"/>
      <c r="O239" s="237"/>
      <c r="P239" s="237"/>
      <c r="Q239" s="237"/>
      <c r="R239" s="237"/>
      <c r="S239" s="237"/>
      <c r="T239" s="238"/>
      <c r="AT239" s="239" t="s">
        <v>375</v>
      </c>
      <c r="AU239" s="239" t="s">
        <v>88</v>
      </c>
      <c r="AV239" s="15" t="s">
        <v>373</v>
      </c>
      <c r="AW239" s="15" t="s">
        <v>36</v>
      </c>
      <c r="AX239" s="15" t="s">
        <v>88</v>
      </c>
      <c r="AY239" s="239" t="s">
        <v>365</v>
      </c>
    </row>
    <row r="240" spans="1:65" s="2" customFormat="1" ht="24.2" customHeight="1">
      <c r="A240" s="35"/>
      <c r="B240" s="36"/>
      <c r="C240" s="194" t="s">
        <v>499</v>
      </c>
      <c r="D240" s="194" t="s">
        <v>368</v>
      </c>
      <c r="E240" s="195" t="s">
        <v>1313</v>
      </c>
      <c r="F240" s="196" t="s">
        <v>1314</v>
      </c>
      <c r="G240" s="197" t="s">
        <v>371</v>
      </c>
      <c r="H240" s="198">
        <v>608.38699999999994</v>
      </c>
      <c r="I240" s="199"/>
      <c r="J240" s="200">
        <f>ROUND(I240*H240,2)</f>
        <v>0</v>
      </c>
      <c r="K240" s="196" t="s">
        <v>1269</v>
      </c>
      <c r="L240" s="40"/>
      <c r="M240" s="201" t="s">
        <v>1</v>
      </c>
      <c r="N240" s="202" t="s">
        <v>46</v>
      </c>
      <c r="O240" s="72"/>
      <c r="P240" s="203">
        <f>O240*H240</f>
        <v>0</v>
      </c>
      <c r="Q240" s="203">
        <v>0</v>
      </c>
      <c r="R240" s="203">
        <f>Q240*H240</f>
        <v>0</v>
      </c>
      <c r="S240" s="203">
        <v>0</v>
      </c>
      <c r="T240" s="204">
        <f>S240*H240</f>
        <v>0</v>
      </c>
      <c r="U240" s="35"/>
      <c r="V240" s="35"/>
      <c r="W240" s="35"/>
      <c r="X240" s="35"/>
      <c r="Y240" s="35"/>
      <c r="Z240" s="35"/>
      <c r="AA240" s="35"/>
      <c r="AB240" s="35"/>
      <c r="AC240" s="35"/>
      <c r="AD240" s="35"/>
      <c r="AE240" s="35"/>
      <c r="AR240" s="205" t="s">
        <v>373</v>
      </c>
      <c r="AT240" s="205" t="s">
        <v>368</v>
      </c>
      <c r="AU240" s="205" t="s">
        <v>88</v>
      </c>
      <c r="AY240" s="18" t="s">
        <v>365</v>
      </c>
      <c r="BE240" s="206">
        <f>IF(N240="základní",J240,0)</f>
        <v>0</v>
      </c>
      <c r="BF240" s="206">
        <f>IF(N240="snížená",J240,0)</f>
        <v>0</v>
      </c>
      <c r="BG240" s="206">
        <f>IF(N240="zákl. přenesená",J240,0)</f>
        <v>0</v>
      </c>
      <c r="BH240" s="206">
        <f>IF(N240="sníž. přenesená",J240,0)</f>
        <v>0</v>
      </c>
      <c r="BI240" s="206">
        <f>IF(N240="nulová",J240,0)</f>
        <v>0</v>
      </c>
      <c r="BJ240" s="18" t="s">
        <v>88</v>
      </c>
      <c r="BK240" s="206">
        <f>ROUND(I240*H240,2)</f>
        <v>0</v>
      </c>
      <c r="BL240" s="18" t="s">
        <v>373</v>
      </c>
      <c r="BM240" s="205" t="s">
        <v>622</v>
      </c>
    </row>
    <row r="241" spans="1:65" s="12" customFormat="1" ht="25.9" customHeight="1">
      <c r="B241" s="179"/>
      <c r="C241" s="180"/>
      <c r="D241" s="181" t="s">
        <v>80</v>
      </c>
      <c r="E241" s="182" t="s">
        <v>90</v>
      </c>
      <c r="F241" s="182" t="s">
        <v>1315</v>
      </c>
      <c r="G241" s="180"/>
      <c r="H241" s="180"/>
      <c r="I241" s="183"/>
      <c r="J241" s="167">
        <f>BK241</f>
        <v>0</v>
      </c>
      <c r="K241" s="180"/>
      <c r="L241" s="184"/>
      <c r="M241" s="185"/>
      <c r="N241" s="186"/>
      <c r="O241" s="186"/>
      <c r="P241" s="187">
        <f>SUM(P242:P243)</f>
        <v>0</v>
      </c>
      <c r="Q241" s="186"/>
      <c r="R241" s="187">
        <f>SUM(R242:R243)</f>
        <v>0</v>
      </c>
      <c r="S241" s="186"/>
      <c r="T241" s="188">
        <f>SUM(T242:T243)</f>
        <v>0</v>
      </c>
      <c r="AR241" s="189" t="s">
        <v>88</v>
      </c>
      <c r="AT241" s="190" t="s">
        <v>80</v>
      </c>
      <c r="AU241" s="190" t="s">
        <v>81</v>
      </c>
      <c r="AY241" s="189" t="s">
        <v>365</v>
      </c>
      <c r="BK241" s="191">
        <f>SUM(BK242:BK243)</f>
        <v>0</v>
      </c>
    </row>
    <row r="242" spans="1:65" s="2" customFormat="1" ht="24.2" customHeight="1">
      <c r="A242" s="35"/>
      <c r="B242" s="36"/>
      <c r="C242" s="194" t="s">
        <v>504</v>
      </c>
      <c r="D242" s="194" t="s">
        <v>368</v>
      </c>
      <c r="E242" s="195" t="s">
        <v>1316</v>
      </c>
      <c r="F242" s="196" t="s">
        <v>1317</v>
      </c>
      <c r="G242" s="197" t="s">
        <v>371</v>
      </c>
      <c r="H242" s="198">
        <v>17.207999999999998</v>
      </c>
      <c r="I242" s="199"/>
      <c r="J242" s="200">
        <f>ROUND(I242*H242,2)</f>
        <v>0</v>
      </c>
      <c r="K242" s="196" t="s">
        <v>1269</v>
      </c>
      <c r="L242" s="40"/>
      <c r="M242" s="201" t="s">
        <v>1</v>
      </c>
      <c r="N242" s="202" t="s">
        <v>46</v>
      </c>
      <c r="O242" s="72"/>
      <c r="P242" s="203">
        <f>O242*H242</f>
        <v>0</v>
      </c>
      <c r="Q242" s="203">
        <v>0</v>
      </c>
      <c r="R242" s="203">
        <f>Q242*H242</f>
        <v>0</v>
      </c>
      <c r="S242" s="203">
        <v>0</v>
      </c>
      <c r="T242" s="204">
        <f>S242*H242</f>
        <v>0</v>
      </c>
      <c r="U242" s="35"/>
      <c r="V242" s="35"/>
      <c r="W242" s="35"/>
      <c r="X242" s="35"/>
      <c r="Y242" s="35"/>
      <c r="Z242" s="35"/>
      <c r="AA242" s="35"/>
      <c r="AB242" s="35"/>
      <c r="AC242" s="35"/>
      <c r="AD242" s="35"/>
      <c r="AE242" s="35"/>
      <c r="AR242" s="205" t="s">
        <v>373</v>
      </c>
      <c r="AT242" s="205" t="s">
        <v>368</v>
      </c>
      <c r="AU242" s="205" t="s">
        <v>88</v>
      </c>
      <c r="AY242" s="18" t="s">
        <v>365</v>
      </c>
      <c r="BE242" s="206">
        <f>IF(N242="základní",J242,0)</f>
        <v>0</v>
      </c>
      <c r="BF242" s="206">
        <f>IF(N242="snížená",J242,0)</f>
        <v>0</v>
      </c>
      <c r="BG242" s="206">
        <f>IF(N242="zákl. přenesená",J242,0)</f>
        <v>0</v>
      </c>
      <c r="BH242" s="206">
        <f>IF(N242="sníž. přenesená",J242,0)</f>
        <v>0</v>
      </c>
      <c r="BI242" s="206">
        <f>IF(N242="nulová",J242,0)</f>
        <v>0</v>
      </c>
      <c r="BJ242" s="18" t="s">
        <v>88</v>
      </c>
      <c r="BK242" s="206">
        <f>ROUND(I242*H242,2)</f>
        <v>0</v>
      </c>
      <c r="BL242" s="18" t="s">
        <v>373</v>
      </c>
      <c r="BM242" s="205" t="s">
        <v>634</v>
      </c>
    </row>
    <row r="243" spans="1:65" s="2" customFormat="1" ht="19.5">
      <c r="A243" s="35"/>
      <c r="B243" s="36"/>
      <c r="C243" s="37"/>
      <c r="D243" s="209" t="s">
        <v>1270</v>
      </c>
      <c r="E243" s="37"/>
      <c r="F243" s="275" t="s">
        <v>1318</v>
      </c>
      <c r="G243" s="37"/>
      <c r="H243" s="37"/>
      <c r="I243" s="276"/>
      <c r="J243" s="37"/>
      <c r="K243" s="37"/>
      <c r="L243" s="40"/>
      <c r="M243" s="261"/>
      <c r="N243" s="262"/>
      <c r="O243" s="72"/>
      <c r="P243" s="72"/>
      <c r="Q243" s="72"/>
      <c r="R243" s="72"/>
      <c r="S243" s="72"/>
      <c r="T243" s="73"/>
      <c r="U243" s="35"/>
      <c r="V243" s="35"/>
      <c r="W243" s="35"/>
      <c r="X243" s="35"/>
      <c r="Y243" s="35"/>
      <c r="Z243" s="35"/>
      <c r="AA243" s="35"/>
      <c r="AB243" s="35"/>
      <c r="AC243" s="35"/>
      <c r="AD243" s="35"/>
      <c r="AE243" s="35"/>
      <c r="AT243" s="18" t="s">
        <v>1270</v>
      </c>
      <c r="AU243" s="18" t="s">
        <v>88</v>
      </c>
    </row>
    <row r="244" spans="1:65" s="12" customFormat="1" ht="25.9" customHeight="1">
      <c r="B244" s="179"/>
      <c r="C244" s="180"/>
      <c r="D244" s="181" t="s">
        <v>80</v>
      </c>
      <c r="E244" s="182" t="s">
        <v>617</v>
      </c>
      <c r="F244" s="182" t="s">
        <v>1319</v>
      </c>
      <c r="G244" s="180"/>
      <c r="H244" s="180"/>
      <c r="I244" s="183"/>
      <c r="J244" s="167">
        <f>BK244</f>
        <v>0</v>
      </c>
      <c r="K244" s="180"/>
      <c r="L244" s="184"/>
      <c r="M244" s="185"/>
      <c r="N244" s="186"/>
      <c r="O244" s="186"/>
      <c r="P244" s="187">
        <f>SUM(P245:P263)</f>
        <v>0</v>
      </c>
      <c r="Q244" s="186"/>
      <c r="R244" s="187">
        <f>SUM(R245:R263)</f>
        <v>0</v>
      </c>
      <c r="S244" s="186"/>
      <c r="T244" s="188">
        <f>SUM(T245:T263)</f>
        <v>0</v>
      </c>
      <c r="AR244" s="189" t="s">
        <v>88</v>
      </c>
      <c r="AT244" s="190" t="s">
        <v>80</v>
      </c>
      <c r="AU244" s="190" t="s">
        <v>81</v>
      </c>
      <c r="AY244" s="189" t="s">
        <v>365</v>
      </c>
      <c r="BK244" s="191">
        <f>SUM(BK245:BK263)</f>
        <v>0</v>
      </c>
    </row>
    <row r="245" spans="1:65" s="2" customFormat="1" ht="24.2" customHeight="1">
      <c r="A245" s="35"/>
      <c r="B245" s="36"/>
      <c r="C245" s="194" t="s">
        <v>509</v>
      </c>
      <c r="D245" s="194" t="s">
        <v>368</v>
      </c>
      <c r="E245" s="195" t="s">
        <v>1320</v>
      </c>
      <c r="F245" s="196" t="s">
        <v>1321</v>
      </c>
      <c r="G245" s="197" t="s">
        <v>371</v>
      </c>
      <c r="H245" s="198">
        <v>56.183999999999997</v>
      </c>
      <c r="I245" s="199"/>
      <c r="J245" s="200">
        <f>ROUND(I245*H245,2)</f>
        <v>0</v>
      </c>
      <c r="K245" s="196" t="s">
        <v>1269</v>
      </c>
      <c r="L245" s="40"/>
      <c r="M245" s="201" t="s">
        <v>1</v>
      </c>
      <c r="N245" s="202" t="s">
        <v>46</v>
      </c>
      <c r="O245" s="72"/>
      <c r="P245" s="203">
        <f>O245*H245</f>
        <v>0</v>
      </c>
      <c r="Q245" s="203">
        <v>0</v>
      </c>
      <c r="R245" s="203">
        <f>Q245*H245</f>
        <v>0</v>
      </c>
      <c r="S245" s="203">
        <v>0</v>
      </c>
      <c r="T245" s="204">
        <f>S245*H245</f>
        <v>0</v>
      </c>
      <c r="U245" s="35"/>
      <c r="V245" s="35"/>
      <c r="W245" s="35"/>
      <c r="X245" s="35"/>
      <c r="Y245" s="35"/>
      <c r="Z245" s="35"/>
      <c r="AA245" s="35"/>
      <c r="AB245" s="35"/>
      <c r="AC245" s="35"/>
      <c r="AD245" s="35"/>
      <c r="AE245" s="35"/>
      <c r="AR245" s="205" t="s">
        <v>373</v>
      </c>
      <c r="AT245" s="205" t="s">
        <v>368</v>
      </c>
      <c r="AU245" s="205" t="s">
        <v>88</v>
      </c>
      <c r="AY245" s="18" t="s">
        <v>365</v>
      </c>
      <c r="BE245" s="206">
        <f>IF(N245="základní",J245,0)</f>
        <v>0</v>
      </c>
      <c r="BF245" s="206">
        <f>IF(N245="snížená",J245,0)</f>
        <v>0</v>
      </c>
      <c r="BG245" s="206">
        <f>IF(N245="zákl. přenesená",J245,0)</f>
        <v>0</v>
      </c>
      <c r="BH245" s="206">
        <f>IF(N245="sníž. přenesená",J245,0)</f>
        <v>0</v>
      </c>
      <c r="BI245" s="206">
        <f>IF(N245="nulová",J245,0)</f>
        <v>0</v>
      </c>
      <c r="BJ245" s="18" t="s">
        <v>88</v>
      </c>
      <c r="BK245" s="206">
        <f>ROUND(I245*H245,2)</f>
        <v>0</v>
      </c>
      <c r="BL245" s="18" t="s">
        <v>373</v>
      </c>
      <c r="BM245" s="205" t="s">
        <v>643</v>
      </c>
    </row>
    <row r="246" spans="1:65" s="2" customFormat="1" ht="19.5">
      <c r="A246" s="35"/>
      <c r="B246" s="36"/>
      <c r="C246" s="37"/>
      <c r="D246" s="209" t="s">
        <v>1270</v>
      </c>
      <c r="E246" s="37"/>
      <c r="F246" s="275" t="s">
        <v>1322</v>
      </c>
      <c r="G246" s="37"/>
      <c r="H246" s="37"/>
      <c r="I246" s="276"/>
      <c r="J246" s="37"/>
      <c r="K246" s="37"/>
      <c r="L246" s="40"/>
      <c r="M246" s="261"/>
      <c r="N246" s="262"/>
      <c r="O246" s="72"/>
      <c r="P246" s="72"/>
      <c r="Q246" s="72"/>
      <c r="R246" s="72"/>
      <c r="S246" s="72"/>
      <c r="T246" s="73"/>
      <c r="U246" s="35"/>
      <c r="V246" s="35"/>
      <c r="W246" s="35"/>
      <c r="X246" s="35"/>
      <c r="Y246" s="35"/>
      <c r="Z246" s="35"/>
      <c r="AA246" s="35"/>
      <c r="AB246" s="35"/>
      <c r="AC246" s="35"/>
      <c r="AD246" s="35"/>
      <c r="AE246" s="35"/>
      <c r="AT246" s="18" t="s">
        <v>1270</v>
      </c>
      <c r="AU246" s="18" t="s">
        <v>88</v>
      </c>
    </row>
    <row r="247" spans="1:65" s="14" customFormat="1">
      <c r="B247" s="218"/>
      <c r="C247" s="219"/>
      <c r="D247" s="209" t="s">
        <v>375</v>
      </c>
      <c r="E247" s="220" t="s">
        <v>1</v>
      </c>
      <c r="F247" s="221" t="s">
        <v>5381</v>
      </c>
      <c r="G247" s="219"/>
      <c r="H247" s="222">
        <v>2.08</v>
      </c>
      <c r="I247" s="223"/>
      <c r="J247" s="219"/>
      <c r="K247" s="219"/>
      <c r="L247" s="224"/>
      <c r="M247" s="225"/>
      <c r="N247" s="226"/>
      <c r="O247" s="226"/>
      <c r="P247" s="226"/>
      <c r="Q247" s="226"/>
      <c r="R247" s="226"/>
      <c r="S247" s="226"/>
      <c r="T247" s="227"/>
      <c r="AT247" s="228" t="s">
        <v>375</v>
      </c>
      <c r="AU247" s="228" t="s">
        <v>88</v>
      </c>
      <c r="AV247" s="14" t="s">
        <v>90</v>
      </c>
      <c r="AW247" s="14" t="s">
        <v>36</v>
      </c>
      <c r="AX247" s="14" t="s">
        <v>81</v>
      </c>
      <c r="AY247" s="228" t="s">
        <v>365</v>
      </c>
    </row>
    <row r="248" spans="1:65" s="14" customFormat="1">
      <c r="B248" s="218"/>
      <c r="C248" s="219"/>
      <c r="D248" s="209" t="s">
        <v>375</v>
      </c>
      <c r="E248" s="220" t="s">
        <v>1</v>
      </c>
      <c r="F248" s="221" t="s">
        <v>5382</v>
      </c>
      <c r="G248" s="219"/>
      <c r="H248" s="222">
        <v>1.36</v>
      </c>
      <c r="I248" s="223"/>
      <c r="J248" s="219"/>
      <c r="K248" s="219"/>
      <c r="L248" s="224"/>
      <c r="M248" s="225"/>
      <c r="N248" s="226"/>
      <c r="O248" s="226"/>
      <c r="P248" s="226"/>
      <c r="Q248" s="226"/>
      <c r="R248" s="226"/>
      <c r="S248" s="226"/>
      <c r="T248" s="227"/>
      <c r="AT248" s="228" t="s">
        <v>375</v>
      </c>
      <c r="AU248" s="228" t="s">
        <v>88</v>
      </c>
      <c r="AV248" s="14" t="s">
        <v>90</v>
      </c>
      <c r="AW248" s="14" t="s">
        <v>36</v>
      </c>
      <c r="AX248" s="14" t="s">
        <v>81</v>
      </c>
      <c r="AY248" s="228" t="s">
        <v>365</v>
      </c>
    </row>
    <row r="249" spans="1:65" s="14" customFormat="1">
      <c r="B249" s="218"/>
      <c r="C249" s="219"/>
      <c r="D249" s="209" t="s">
        <v>375</v>
      </c>
      <c r="E249" s="220" t="s">
        <v>1</v>
      </c>
      <c r="F249" s="221" t="s">
        <v>5383</v>
      </c>
      <c r="G249" s="219"/>
      <c r="H249" s="222">
        <v>6.48</v>
      </c>
      <c r="I249" s="223"/>
      <c r="J249" s="219"/>
      <c r="K249" s="219"/>
      <c r="L249" s="224"/>
      <c r="M249" s="225"/>
      <c r="N249" s="226"/>
      <c r="O249" s="226"/>
      <c r="P249" s="226"/>
      <c r="Q249" s="226"/>
      <c r="R249" s="226"/>
      <c r="S249" s="226"/>
      <c r="T249" s="227"/>
      <c r="AT249" s="228" t="s">
        <v>375</v>
      </c>
      <c r="AU249" s="228" t="s">
        <v>88</v>
      </c>
      <c r="AV249" s="14" t="s">
        <v>90</v>
      </c>
      <c r="AW249" s="14" t="s">
        <v>36</v>
      </c>
      <c r="AX249" s="14" t="s">
        <v>81</v>
      </c>
      <c r="AY249" s="228" t="s">
        <v>365</v>
      </c>
    </row>
    <row r="250" spans="1:65" s="14" customFormat="1">
      <c r="B250" s="218"/>
      <c r="C250" s="219"/>
      <c r="D250" s="209" t="s">
        <v>375</v>
      </c>
      <c r="E250" s="220" t="s">
        <v>1</v>
      </c>
      <c r="F250" s="221" t="s">
        <v>5384</v>
      </c>
      <c r="G250" s="219"/>
      <c r="H250" s="222">
        <v>2</v>
      </c>
      <c r="I250" s="223"/>
      <c r="J250" s="219"/>
      <c r="K250" s="219"/>
      <c r="L250" s="224"/>
      <c r="M250" s="225"/>
      <c r="N250" s="226"/>
      <c r="O250" s="226"/>
      <c r="P250" s="226"/>
      <c r="Q250" s="226"/>
      <c r="R250" s="226"/>
      <c r="S250" s="226"/>
      <c r="T250" s="227"/>
      <c r="AT250" s="228" t="s">
        <v>375</v>
      </c>
      <c r="AU250" s="228" t="s">
        <v>88</v>
      </c>
      <c r="AV250" s="14" t="s">
        <v>90</v>
      </c>
      <c r="AW250" s="14" t="s">
        <v>36</v>
      </c>
      <c r="AX250" s="14" t="s">
        <v>81</v>
      </c>
      <c r="AY250" s="228" t="s">
        <v>365</v>
      </c>
    </row>
    <row r="251" spans="1:65" s="14" customFormat="1">
      <c r="B251" s="218"/>
      <c r="C251" s="219"/>
      <c r="D251" s="209" t="s">
        <v>375</v>
      </c>
      <c r="E251" s="220" t="s">
        <v>1</v>
      </c>
      <c r="F251" s="221" t="s">
        <v>5385</v>
      </c>
      <c r="G251" s="219"/>
      <c r="H251" s="222">
        <v>8.64</v>
      </c>
      <c r="I251" s="223"/>
      <c r="J251" s="219"/>
      <c r="K251" s="219"/>
      <c r="L251" s="224"/>
      <c r="M251" s="225"/>
      <c r="N251" s="226"/>
      <c r="O251" s="226"/>
      <c r="P251" s="226"/>
      <c r="Q251" s="226"/>
      <c r="R251" s="226"/>
      <c r="S251" s="226"/>
      <c r="T251" s="227"/>
      <c r="AT251" s="228" t="s">
        <v>375</v>
      </c>
      <c r="AU251" s="228" t="s">
        <v>88</v>
      </c>
      <c r="AV251" s="14" t="s">
        <v>90</v>
      </c>
      <c r="AW251" s="14" t="s">
        <v>36</v>
      </c>
      <c r="AX251" s="14" t="s">
        <v>81</v>
      </c>
      <c r="AY251" s="228" t="s">
        <v>365</v>
      </c>
    </row>
    <row r="252" spans="1:65" s="14" customFormat="1">
      <c r="B252" s="218"/>
      <c r="C252" s="219"/>
      <c r="D252" s="209" t="s">
        <v>375</v>
      </c>
      <c r="E252" s="220" t="s">
        <v>1</v>
      </c>
      <c r="F252" s="221" t="s">
        <v>5386</v>
      </c>
      <c r="G252" s="219"/>
      <c r="H252" s="222">
        <v>4.68</v>
      </c>
      <c r="I252" s="223"/>
      <c r="J252" s="219"/>
      <c r="K252" s="219"/>
      <c r="L252" s="224"/>
      <c r="M252" s="225"/>
      <c r="N252" s="226"/>
      <c r="O252" s="226"/>
      <c r="P252" s="226"/>
      <c r="Q252" s="226"/>
      <c r="R252" s="226"/>
      <c r="S252" s="226"/>
      <c r="T252" s="227"/>
      <c r="AT252" s="228" t="s">
        <v>375</v>
      </c>
      <c r="AU252" s="228" t="s">
        <v>88</v>
      </c>
      <c r="AV252" s="14" t="s">
        <v>90</v>
      </c>
      <c r="AW252" s="14" t="s">
        <v>36</v>
      </c>
      <c r="AX252" s="14" t="s">
        <v>81</v>
      </c>
      <c r="AY252" s="228" t="s">
        <v>365</v>
      </c>
    </row>
    <row r="253" spans="1:65" s="14" customFormat="1">
      <c r="B253" s="218"/>
      <c r="C253" s="219"/>
      <c r="D253" s="209" t="s">
        <v>375</v>
      </c>
      <c r="E253" s="220" t="s">
        <v>1</v>
      </c>
      <c r="F253" s="221" t="s">
        <v>5387</v>
      </c>
      <c r="G253" s="219"/>
      <c r="H253" s="222">
        <v>2.1</v>
      </c>
      <c r="I253" s="223"/>
      <c r="J253" s="219"/>
      <c r="K253" s="219"/>
      <c r="L253" s="224"/>
      <c r="M253" s="225"/>
      <c r="N253" s="226"/>
      <c r="O253" s="226"/>
      <c r="P253" s="226"/>
      <c r="Q253" s="226"/>
      <c r="R253" s="226"/>
      <c r="S253" s="226"/>
      <c r="T253" s="227"/>
      <c r="AT253" s="228" t="s">
        <v>375</v>
      </c>
      <c r="AU253" s="228" t="s">
        <v>88</v>
      </c>
      <c r="AV253" s="14" t="s">
        <v>90</v>
      </c>
      <c r="AW253" s="14" t="s">
        <v>36</v>
      </c>
      <c r="AX253" s="14" t="s">
        <v>81</v>
      </c>
      <c r="AY253" s="228" t="s">
        <v>365</v>
      </c>
    </row>
    <row r="254" spans="1:65" s="14" customFormat="1">
      <c r="B254" s="218"/>
      <c r="C254" s="219"/>
      <c r="D254" s="209" t="s">
        <v>375</v>
      </c>
      <c r="E254" s="220" t="s">
        <v>1</v>
      </c>
      <c r="F254" s="221" t="s">
        <v>5388</v>
      </c>
      <c r="G254" s="219"/>
      <c r="H254" s="222">
        <v>3.72</v>
      </c>
      <c r="I254" s="223"/>
      <c r="J254" s="219"/>
      <c r="K254" s="219"/>
      <c r="L254" s="224"/>
      <c r="M254" s="225"/>
      <c r="N254" s="226"/>
      <c r="O254" s="226"/>
      <c r="P254" s="226"/>
      <c r="Q254" s="226"/>
      <c r="R254" s="226"/>
      <c r="S254" s="226"/>
      <c r="T254" s="227"/>
      <c r="AT254" s="228" t="s">
        <v>375</v>
      </c>
      <c r="AU254" s="228" t="s">
        <v>88</v>
      </c>
      <c r="AV254" s="14" t="s">
        <v>90</v>
      </c>
      <c r="AW254" s="14" t="s">
        <v>36</v>
      </c>
      <c r="AX254" s="14" t="s">
        <v>81</v>
      </c>
      <c r="AY254" s="228" t="s">
        <v>365</v>
      </c>
    </row>
    <row r="255" spans="1:65" s="14" customFormat="1">
      <c r="B255" s="218"/>
      <c r="C255" s="219"/>
      <c r="D255" s="209" t="s">
        <v>375</v>
      </c>
      <c r="E255" s="220" t="s">
        <v>1</v>
      </c>
      <c r="F255" s="221" t="s">
        <v>5389</v>
      </c>
      <c r="G255" s="219"/>
      <c r="H255" s="222">
        <v>2.52</v>
      </c>
      <c r="I255" s="223"/>
      <c r="J255" s="219"/>
      <c r="K255" s="219"/>
      <c r="L255" s="224"/>
      <c r="M255" s="225"/>
      <c r="N255" s="226"/>
      <c r="O255" s="226"/>
      <c r="P255" s="226"/>
      <c r="Q255" s="226"/>
      <c r="R255" s="226"/>
      <c r="S255" s="226"/>
      <c r="T255" s="227"/>
      <c r="AT255" s="228" t="s">
        <v>375</v>
      </c>
      <c r="AU255" s="228" t="s">
        <v>88</v>
      </c>
      <c r="AV255" s="14" t="s">
        <v>90</v>
      </c>
      <c r="AW255" s="14" t="s">
        <v>36</v>
      </c>
      <c r="AX255" s="14" t="s">
        <v>81</v>
      </c>
      <c r="AY255" s="228" t="s">
        <v>365</v>
      </c>
    </row>
    <row r="256" spans="1:65" s="14" customFormat="1">
      <c r="B256" s="218"/>
      <c r="C256" s="219"/>
      <c r="D256" s="209" t="s">
        <v>375</v>
      </c>
      <c r="E256" s="220" t="s">
        <v>1</v>
      </c>
      <c r="F256" s="221" t="s">
        <v>5390</v>
      </c>
      <c r="G256" s="219"/>
      <c r="H256" s="222">
        <v>1.1479999999999999</v>
      </c>
      <c r="I256" s="223"/>
      <c r="J256" s="219"/>
      <c r="K256" s="219"/>
      <c r="L256" s="224"/>
      <c r="M256" s="225"/>
      <c r="N256" s="226"/>
      <c r="O256" s="226"/>
      <c r="P256" s="226"/>
      <c r="Q256" s="226"/>
      <c r="R256" s="226"/>
      <c r="S256" s="226"/>
      <c r="T256" s="227"/>
      <c r="AT256" s="228" t="s">
        <v>375</v>
      </c>
      <c r="AU256" s="228" t="s">
        <v>88</v>
      </c>
      <c r="AV256" s="14" t="s">
        <v>90</v>
      </c>
      <c r="AW256" s="14" t="s">
        <v>36</v>
      </c>
      <c r="AX256" s="14" t="s">
        <v>81</v>
      </c>
      <c r="AY256" s="228" t="s">
        <v>365</v>
      </c>
    </row>
    <row r="257" spans="1:65" s="14" customFormat="1">
      <c r="B257" s="218"/>
      <c r="C257" s="219"/>
      <c r="D257" s="209" t="s">
        <v>375</v>
      </c>
      <c r="E257" s="220" t="s">
        <v>1</v>
      </c>
      <c r="F257" s="221" t="s">
        <v>5391</v>
      </c>
      <c r="G257" s="219"/>
      <c r="H257" s="222">
        <v>2.88</v>
      </c>
      <c r="I257" s="223"/>
      <c r="J257" s="219"/>
      <c r="K257" s="219"/>
      <c r="L257" s="224"/>
      <c r="M257" s="225"/>
      <c r="N257" s="226"/>
      <c r="O257" s="226"/>
      <c r="P257" s="226"/>
      <c r="Q257" s="226"/>
      <c r="R257" s="226"/>
      <c r="S257" s="226"/>
      <c r="T257" s="227"/>
      <c r="AT257" s="228" t="s">
        <v>375</v>
      </c>
      <c r="AU257" s="228" t="s">
        <v>88</v>
      </c>
      <c r="AV257" s="14" t="s">
        <v>90</v>
      </c>
      <c r="AW257" s="14" t="s">
        <v>36</v>
      </c>
      <c r="AX257" s="14" t="s">
        <v>81</v>
      </c>
      <c r="AY257" s="228" t="s">
        <v>365</v>
      </c>
    </row>
    <row r="258" spans="1:65" s="14" customFormat="1">
      <c r="B258" s="218"/>
      <c r="C258" s="219"/>
      <c r="D258" s="209" t="s">
        <v>375</v>
      </c>
      <c r="E258" s="220" t="s">
        <v>1</v>
      </c>
      <c r="F258" s="221" t="s">
        <v>5392</v>
      </c>
      <c r="G258" s="219"/>
      <c r="H258" s="222">
        <v>3.306</v>
      </c>
      <c r="I258" s="223"/>
      <c r="J258" s="219"/>
      <c r="K258" s="219"/>
      <c r="L258" s="224"/>
      <c r="M258" s="225"/>
      <c r="N258" s="226"/>
      <c r="O258" s="226"/>
      <c r="P258" s="226"/>
      <c r="Q258" s="226"/>
      <c r="R258" s="226"/>
      <c r="S258" s="226"/>
      <c r="T258" s="227"/>
      <c r="AT258" s="228" t="s">
        <v>375</v>
      </c>
      <c r="AU258" s="228" t="s">
        <v>88</v>
      </c>
      <c r="AV258" s="14" t="s">
        <v>90</v>
      </c>
      <c r="AW258" s="14" t="s">
        <v>36</v>
      </c>
      <c r="AX258" s="14" t="s">
        <v>81</v>
      </c>
      <c r="AY258" s="228" t="s">
        <v>365</v>
      </c>
    </row>
    <row r="259" spans="1:65" s="14" customFormat="1">
      <c r="B259" s="218"/>
      <c r="C259" s="219"/>
      <c r="D259" s="209" t="s">
        <v>375</v>
      </c>
      <c r="E259" s="220" t="s">
        <v>1</v>
      </c>
      <c r="F259" s="221" t="s">
        <v>5393</v>
      </c>
      <c r="G259" s="219"/>
      <c r="H259" s="222">
        <v>6.36</v>
      </c>
      <c r="I259" s="223"/>
      <c r="J259" s="219"/>
      <c r="K259" s="219"/>
      <c r="L259" s="224"/>
      <c r="M259" s="225"/>
      <c r="N259" s="226"/>
      <c r="O259" s="226"/>
      <c r="P259" s="226"/>
      <c r="Q259" s="226"/>
      <c r="R259" s="226"/>
      <c r="S259" s="226"/>
      <c r="T259" s="227"/>
      <c r="AT259" s="228" t="s">
        <v>375</v>
      </c>
      <c r="AU259" s="228" t="s">
        <v>88</v>
      </c>
      <c r="AV259" s="14" t="s">
        <v>90</v>
      </c>
      <c r="AW259" s="14" t="s">
        <v>36</v>
      </c>
      <c r="AX259" s="14" t="s">
        <v>81</v>
      </c>
      <c r="AY259" s="228" t="s">
        <v>365</v>
      </c>
    </row>
    <row r="260" spans="1:65" s="14" customFormat="1">
      <c r="B260" s="218"/>
      <c r="C260" s="219"/>
      <c r="D260" s="209" t="s">
        <v>375</v>
      </c>
      <c r="E260" s="220" t="s">
        <v>1</v>
      </c>
      <c r="F260" s="221" t="s">
        <v>5394</v>
      </c>
      <c r="G260" s="219"/>
      <c r="H260" s="222">
        <v>4.08</v>
      </c>
      <c r="I260" s="223"/>
      <c r="J260" s="219"/>
      <c r="K260" s="219"/>
      <c r="L260" s="224"/>
      <c r="M260" s="225"/>
      <c r="N260" s="226"/>
      <c r="O260" s="226"/>
      <c r="P260" s="226"/>
      <c r="Q260" s="226"/>
      <c r="R260" s="226"/>
      <c r="S260" s="226"/>
      <c r="T260" s="227"/>
      <c r="AT260" s="228" t="s">
        <v>375</v>
      </c>
      <c r="AU260" s="228" t="s">
        <v>88</v>
      </c>
      <c r="AV260" s="14" t="s">
        <v>90</v>
      </c>
      <c r="AW260" s="14" t="s">
        <v>36</v>
      </c>
      <c r="AX260" s="14" t="s">
        <v>81</v>
      </c>
      <c r="AY260" s="228" t="s">
        <v>365</v>
      </c>
    </row>
    <row r="261" spans="1:65" s="14" customFormat="1">
      <c r="B261" s="218"/>
      <c r="C261" s="219"/>
      <c r="D261" s="209" t="s">
        <v>375</v>
      </c>
      <c r="E261" s="220" t="s">
        <v>1</v>
      </c>
      <c r="F261" s="221" t="s">
        <v>5394</v>
      </c>
      <c r="G261" s="219"/>
      <c r="H261" s="222">
        <v>4.08</v>
      </c>
      <c r="I261" s="223"/>
      <c r="J261" s="219"/>
      <c r="K261" s="219"/>
      <c r="L261" s="224"/>
      <c r="M261" s="225"/>
      <c r="N261" s="226"/>
      <c r="O261" s="226"/>
      <c r="P261" s="226"/>
      <c r="Q261" s="226"/>
      <c r="R261" s="226"/>
      <c r="S261" s="226"/>
      <c r="T261" s="227"/>
      <c r="AT261" s="228" t="s">
        <v>375</v>
      </c>
      <c r="AU261" s="228" t="s">
        <v>88</v>
      </c>
      <c r="AV261" s="14" t="s">
        <v>90</v>
      </c>
      <c r="AW261" s="14" t="s">
        <v>36</v>
      </c>
      <c r="AX261" s="14" t="s">
        <v>81</v>
      </c>
      <c r="AY261" s="228" t="s">
        <v>365</v>
      </c>
    </row>
    <row r="262" spans="1:65" s="14" customFormat="1">
      <c r="B262" s="218"/>
      <c r="C262" s="219"/>
      <c r="D262" s="209" t="s">
        <v>375</v>
      </c>
      <c r="E262" s="220" t="s">
        <v>1</v>
      </c>
      <c r="F262" s="221" t="s">
        <v>5395</v>
      </c>
      <c r="G262" s="219"/>
      <c r="H262" s="222">
        <v>0.75</v>
      </c>
      <c r="I262" s="223"/>
      <c r="J262" s="219"/>
      <c r="K262" s="219"/>
      <c r="L262" s="224"/>
      <c r="M262" s="225"/>
      <c r="N262" s="226"/>
      <c r="O262" s="226"/>
      <c r="P262" s="226"/>
      <c r="Q262" s="226"/>
      <c r="R262" s="226"/>
      <c r="S262" s="226"/>
      <c r="T262" s="227"/>
      <c r="AT262" s="228" t="s">
        <v>375</v>
      </c>
      <c r="AU262" s="228" t="s">
        <v>88</v>
      </c>
      <c r="AV262" s="14" t="s">
        <v>90</v>
      </c>
      <c r="AW262" s="14" t="s">
        <v>36</v>
      </c>
      <c r="AX262" s="14" t="s">
        <v>81</v>
      </c>
      <c r="AY262" s="228" t="s">
        <v>365</v>
      </c>
    </row>
    <row r="263" spans="1:65" s="15" customFormat="1">
      <c r="B263" s="229"/>
      <c r="C263" s="230"/>
      <c r="D263" s="209" t="s">
        <v>375</v>
      </c>
      <c r="E263" s="231" t="s">
        <v>1</v>
      </c>
      <c r="F263" s="232" t="s">
        <v>379</v>
      </c>
      <c r="G263" s="230"/>
      <c r="H263" s="233">
        <v>56.184000000000005</v>
      </c>
      <c r="I263" s="234"/>
      <c r="J263" s="230"/>
      <c r="K263" s="230"/>
      <c r="L263" s="235"/>
      <c r="M263" s="236"/>
      <c r="N263" s="237"/>
      <c r="O263" s="237"/>
      <c r="P263" s="237"/>
      <c r="Q263" s="237"/>
      <c r="R263" s="237"/>
      <c r="S263" s="237"/>
      <c r="T263" s="238"/>
      <c r="AT263" s="239" t="s">
        <v>375</v>
      </c>
      <c r="AU263" s="239" t="s">
        <v>88</v>
      </c>
      <c r="AV263" s="15" t="s">
        <v>373</v>
      </c>
      <c r="AW263" s="15" t="s">
        <v>36</v>
      </c>
      <c r="AX263" s="15" t="s">
        <v>88</v>
      </c>
      <c r="AY263" s="239" t="s">
        <v>365</v>
      </c>
    </row>
    <row r="264" spans="1:65" s="12" customFormat="1" ht="25.9" customHeight="1">
      <c r="B264" s="179"/>
      <c r="C264" s="180"/>
      <c r="D264" s="181" t="s">
        <v>80</v>
      </c>
      <c r="E264" s="182" t="s">
        <v>830</v>
      </c>
      <c r="F264" s="182" t="s">
        <v>1325</v>
      </c>
      <c r="G264" s="180"/>
      <c r="H264" s="180"/>
      <c r="I264" s="183"/>
      <c r="J264" s="167">
        <f>BK264</f>
        <v>0</v>
      </c>
      <c r="K264" s="180"/>
      <c r="L264" s="184"/>
      <c r="M264" s="185"/>
      <c r="N264" s="186"/>
      <c r="O264" s="186"/>
      <c r="P264" s="187">
        <f>SUM(P265:P302)</f>
        <v>0</v>
      </c>
      <c r="Q264" s="186"/>
      <c r="R264" s="187">
        <f>SUM(R265:R302)</f>
        <v>0</v>
      </c>
      <c r="S264" s="186"/>
      <c r="T264" s="188">
        <f>SUM(T265:T302)</f>
        <v>0</v>
      </c>
      <c r="AR264" s="189" t="s">
        <v>88</v>
      </c>
      <c r="AT264" s="190" t="s">
        <v>80</v>
      </c>
      <c r="AU264" s="190" t="s">
        <v>81</v>
      </c>
      <c r="AY264" s="189" t="s">
        <v>365</v>
      </c>
      <c r="BK264" s="191">
        <f>SUM(BK265:BK302)</f>
        <v>0</v>
      </c>
    </row>
    <row r="265" spans="1:65" s="2" customFormat="1" ht="24.2" customHeight="1">
      <c r="A265" s="35"/>
      <c r="B265" s="36"/>
      <c r="C265" s="194" t="s">
        <v>514</v>
      </c>
      <c r="D265" s="194" t="s">
        <v>368</v>
      </c>
      <c r="E265" s="195" t="s">
        <v>1326</v>
      </c>
      <c r="F265" s="196" t="s">
        <v>1327</v>
      </c>
      <c r="G265" s="197" t="s">
        <v>396</v>
      </c>
      <c r="H265" s="198">
        <v>69</v>
      </c>
      <c r="I265" s="199"/>
      <c r="J265" s="200">
        <f>ROUND(I265*H265,2)</f>
        <v>0</v>
      </c>
      <c r="K265" s="196" t="s">
        <v>1269</v>
      </c>
      <c r="L265" s="40"/>
      <c r="M265" s="201" t="s">
        <v>1</v>
      </c>
      <c r="N265" s="202" t="s">
        <v>46</v>
      </c>
      <c r="O265" s="72"/>
      <c r="P265" s="203">
        <f>O265*H265</f>
        <v>0</v>
      </c>
      <c r="Q265" s="203">
        <v>0</v>
      </c>
      <c r="R265" s="203">
        <f>Q265*H265</f>
        <v>0</v>
      </c>
      <c r="S265" s="203">
        <v>0</v>
      </c>
      <c r="T265" s="204">
        <f>S265*H265</f>
        <v>0</v>
      </c>
      <c r="U265" s="35"/>
      <c r="V265" s="35"/>
      <c r="W265" s="35"/>
      <c r="X265" s="35"/>
      <c r="Y265" s="35"/>
      <c r="Z265" s="35"/>
      <c r="AA265" s="35"/>
      <c r="AB265" s="35"/>
      <c r="AC265" s="35"/>
      <c r="AD265" s="35"/>
      <c r="AE265" s="35"/>
      <c r="AR265" s="205" t="s">
        <v>373</v>
      </c>
      <c r="AT265" s="205" t="s">
        <v>368</v>
      </c>
      <c r="AU265" s="205" t="s">
        <v>88</v>
      </c>
      <c r="AY265" s="18" t="s">
        <v>365</v>
      </c>
      <c r="BE265" s="206">
        <f>IF(N265="základní",J265,0)</f>
        <v>0</v>
      </c>
      <c r="BF265" s="206">
        <f>IF(N265="snížená",J265,0)</f>
        <v>0</v>
      </c>
      <c r="BG265" s="206">
        <f>IF(N265="zákl. přenesená",J265,0)</f>
        <v>0</v>
      </c>
      <c r="BH265" s="206">
        <f>IF(N265="sníž. přenesená",J265,0)</f>
        <v>0</v>
      </c>
      <c r="BI265" s="206">
        <f>IF(N265="nulová",J265,0)</f>
        <v>0</v>
      </c>
      <c r="BJ265" s="18" t="s">
        <v>88</v>
      </c>
      <c r="BK265" s="206">
        <f>ROUND(I265*H265,2)</f>
        <v>0</v>
      </c>
      <c r="BL265" s="18" t="s">
        <v>373</v>
      </c>
      <c r="BM265" s="205" t="s">
        <v>657</v>
      </c>
    </row>
    <row r="266" spans="1:65" s="2" customFormat="1" ht="19.5">
      <c r="A266" s="35"/>
      <c r="B266" s="36"/>
      <c r="C266" s="37"/>
      <c r="D266" s="209" t="s">
        <v>1270</v>
      </c>
      <c r="E266" s="37"/>
      <c r="F266" s="275" t="s">
        <v>1328</v>
      </c>
      <c r="G266" s="37"/>
      <c r="H266" s="37"/>
      <c r="I266" s="276"/>
      <c r="J266" s="37"/>
      <c r="K266" s="37"/>
      <c r="L266" s="40"/>
      <c r="M266" s="261"/>
      <c r="N266" s="262"/>
      <c r="O266" s="72"/>
      <c r="P266" s="72"/>
      <c r="Q266" s="72"/>
      <c r="R266" s="72"/>
      <c r="S266" s="72"/>
      <c r="T266" s="73"/>
      <c r="U266" s="35"/>
      <c r="V266" s="35"/>
      <c r="W266" s="35"/>
      <c r="X266" s="35"/>
      <c r="Y266" s="35"/>
      <c r="Z266" s="35"/>
      <c r="AA266" s="35"/>
      <c r="AB266" s="35"/>
      <c r="AC266" s="35"/>
      <c r="AD266" s="35"/>
      <c r="AE266" s="35"/>
      <c r="AT266" s="18" t="s">
        <v>1270</v>
      </c>
      <c r="AU266" s="18" t="s">
        <v>88</v>
      </c>
    </row>
    <row r="267" spans="1:65" s="2" customFormat="1" ht="24.2" customHeight="1">
      <c r="A267" s="35"/>
      <c r="B267" s="36"/>
      <c r="C267" s="194" t="s">
        <v>519</v>
      </c>
      <c r="D267" s="194" t="s">
        <v>368</v>
      </c>
      <c r="E267" s="195" t="s">
        <v>5396</v>
      </c>
      <c r="F267" s="196" t="s">
        <v>5397</v>
      </c>
      <c r="G267" s="197" t="s">
        <v>396</v>
      </c>
      <c r="H267" s="198">
        <v>201</v>
      </c>
      <c r="I267" s="199"/>
      <c r="J267" s="200">
        <f>ROUND(I267*H267,2)</f>
        <v>0</v>
      </c>
      <c r="K267" s="196" t="s">
        <v>1269</v>
      </c>
      <c r="L267" s="40"/>
      <c r="M267" s="201" t="s">
        <v>1</v>
      </c>
      <c r="N267" s="202" t="s">
        <v>46</v>
      </c>
      <c r="O267" s="72"/>
      <c r="P267" s="203">
        <f>O267*H267</f>
        <v>0</v>
      </c>
      <c r="Q267" s="203">
        <v>0</v>
      </c>
      <c r="R267" s="203">
        <f>Q267*H267</f>
        <v>0</v>
      </c>
      <c r="S267" s="203">
        <v>0</v>
      </c>
      <c r="T267" s="204">
        <f>S267*H267</f>
        <v>0</v>
      </c>
      <c r="U267" s="35"/>
      <c r="V267" s="35"/>
      <c r="W267" s="35"/>
      <c r="X267" s="35"/>
      <c r="Y267" s="35"/>
      <c r="Z267" s="35"/>
      <c r="AA267" s="35"/>
      <c r="AB267" s="35"/>
      <c r="AC267" s="35"/>
      <c r="AD267" s="35"/>
      <c r="AE267" s="35"/>
      <c r="AR267" s="205" t="s">
        <v>373</v>
      </c>
      <c r="AT267" s="205" t="s">
        <v>368</v>
      </c>
      <c r="AU267" s="205" t="s">
        <v>88</v>
      </c>
      <c r="AY267" s="18" t="s">
        <v>365</v>
      </c>
      <c r="BE267" s="206">
        <f>IF(N267="základní",J267,0)</f>
        <v>0</v>
      </c>
      <c r="BF267" s="206">
        <f>IF(N267="snížená",J267,0)</f>
        <v>0</v>
      </c>
      <c r="BG267" s="206">
        <f>IF(N267="zákl. přenesená",J267,0)</f>
        <v>0</v>
      </c>
      <c r="BH267" s="206">
        <f>IF(N267="sníž. přenesená",J267,0)</f>
        <v>0</v>
      </c>
      <c r="BI267" s="206">
        <f>IF(N267="nulová",J267,0)</f>
        <v>0</v>
      </c>
      <c r="BJ267" s="18" t="s">
        <v>88</v>
      </c>
      <c r="BK267" s="206">
        <f>ROUND(I267*H267,2)</f>
        <v>0</v>
      </c>
      <c r="BL267" s="18" t="s">
        <v>373</v>
      </c>
      <c r="BM267" s="205" t="s">
        <v>668</v>
      </c>
    </row>
    <row r="268" spans="1:65" s="2" customFormat="1" ht="19.5">
      <c r="A268" s="35"/>
      <c r="B268" s="36"/>
      <c r="C268" s="37"/>
      <c r="D268" s="209" t="s">
        <v>1270</v>
      </c>
      <c r="E268" s="37"/>
      <c r="F268" s="275" t="s">
        <v>1328</v>
      </c>
      <c r="G268" s="37"/>
      <c r="H268" s="37"/>
      <c r="I268" s="276"/>
      <c r="J268" s="37"/>
      <c r="K268" s="37"/>
      <c r="L268" s="40"/>
      <c r="M268" s="261"/>
      <c r="N268" s="262"/>
      <c r="O268" s="72"/>
      <c r="P268" s="72"/>
      <c r="Q268" s="72"/>
      <c r="R268" s="72"/>
      <c r="S268" s="72"/>
      <c r="T268" s="73"/>
      <c r="U268" s="35"/>
      <c r="V268" s="35"/>
      <c r="W268" s="35"/>
      <c r="X268" s="35"/>
      <c r="Y268" s="35"/>
      <c r="Z268" s="35"/>
      <c r="AA268" s="35"/>
      <c r="AB268" s="35"/>
      <c r="AC268" s="35"/>
      <c r="AD268" s="35"/>
      <c r="AE268" s="35"/>
      <c r="AT268" s="18" t="s">
        <v>1270</v>
      </c>
      <c r="AU268" s="18" t="s">
        <v>88</v>
      </c>
    </row>
    <row r="269" spans="1:65" s="2" customFormat="1" ht="24.2" customHeight="1">
      <c r="A269" s="35"/>
      <c r="B269" s="36"/>
      <c r="C269" s="194" t="s">
        <v>523</v>
      </c>
      <c r="D269" s="194" t="s">
        <v>368</v>
      </c>
      <c r="E269" s="195" t="s">
        <v>5398</v>
      </c>
      <c r="F269" s="196" t="s">
        <v>5399</v>
      </c>
      <c r="G269" s="197" t="s">
        <v>396</v>
      </c>
      <c r="H269" s="198">
        <v>156</v>
      </c>
      <c r="I269" s="199"/>
      <c r="J269" s="200">
        <f>ROUND(I269*H269,2)</f>
        <v>0</v>
      </c>
      <c r="K269" s="196" t="s">
        <v>1269</v>
      </c>
      <c r="L269" s="40"/>
      <c r="M269" s="201" t="s">
        <v>1</v>
      </c>
      <c r="N269" s="202" t="s">
        <v>46</v>
      </c>
      <c r="O269" s="72"/>
      <c r="P269" s="203">
        <f>O269*H269</f>
        <v>0</v>
      </c>
      <c r="Q269" s="203">
        <v>0</v>
      </c>
      <c r="R269" s="203">
        <f>Q269*H269</f>
        <v>0</v>
      </c>
      <c r="S269" s="203">
        <v>0</v>
      </c>
      <c r="T269" s="204">
        <f>S269*H269</f>
        <v>0</v>
      </c>
      <c r="U269" s="35"/>
      <c r="V269" s="35"/>
      <c r="W269" s="35"/>
      <c r="X269" s="35"/>
      <c r="Y269" s="35"/>
      <c r="Z269" s="35"/>
      <c r="AA269" s="35"/>
      <c r="AB269" s="35"/>
      <c r="AC269" s="35"/>
      <c r="AD269" s="35"/>
      <c r="AE269" s="35"/>
      <c r="AR269" s="205" t="s">
        <v>373</v>
      </c>
      <c r="AT269" s="205" t="s">
        <v>368</v>
      </c>
      <c r="AU269" s="205" t="s">
        <v>88</v>
      </c>
      <c r="AY269" s="18" t="s">
        <v>365</v>
      </c>
      <c r="BE269" s="206">
        <f>IF(N269="základní",J269,0)</f>
        <v>0</v>
      </c>
      <c r="BF269" s="206">
        <f>IF(N269="snížená",J269,0)</f>
        <v>0</v>
      </c>
      <c r="BG269" s="206">
        <f>IF(N269="zákl. přenesená",J269,0)</f>
        <v>0</v>
      </c>
      <c r="BH269" s="206">
        <f>IF(N269="sníž. přenesená",J269,0)</f>
        <v>0</v>
      </c>
      <c r="BI269" s="206">
        <f>IF(N269="nulová",J269,0)</f>
        <v>0</v>
      </c>
      <c r="BJ269" s="18" t="s">
        <v>88</v>
      </c>
      <c r="BK269" s="206">
        <f>ROUND(I269*H269,2)</f>
        <v>0</v>
      </c>
      <c r="BL269" s="18" t="s">
        <v>373</v>
      </c>
      <c r="BM269" s="205" t="s">
        <v>679</v>
      </c>
    </row>
    <row r="270" spans="1:65" s="2" customFormat="1" ht="19.5">
      <c r="A270" s="35"/>
      <c r="B270" s="36"/>
      <c r="C270" s="37"/>
      <c r="D270" s="209" t="s">
        <v>1270</v>
      </c>
      <c r="E270" s="37"/>
      <c r="F270" s="275" t="s">
        <v>1328</v>
      </c>
      <c r="G270" s="37"/>
      <c r="H270" s="37"/>
      <c r="I270" s="276"/>
      <c r="J270" s="37"/>
      <c r="K270" s="37"/>
      <c r="L270" s="40"/>
      <c r="M270" s="261"/>
      <c r="N270" s="262"/>
      <c r="O270" s="72"/>
      <c r="P270" s="72"/>
      <c r="Q270" s="72"/>
      <c r="R270" s="72"/>
      <c r="S270" s="72"/>
      <c r="T270" s="73"/>
      <c r="U270" s="35"/>
      <c r="V270" s="35"/>
      <c r="W270" s="35"/>
      <c r="X270" s="35"/>
      <c r="Y270" s="35"/>
      <c r="Z270" s="35"/>
      <c r="AA270" s="35"/>
      <c r="AB270" s="35"/>
      <c r="AC270" s="35"/>
      <c r="AD270" s="35"/>
      <c r="AE270" s="35"/>
      <c r="AT270" s="18" t="s">
        <v>1270</v>
      </c>
      <c r="AU270" s="18" t="s">
        <v>88</v>
      </c>
    </row>
    <row r="271" spans="1:65" s="14" customFormat="1">
      <c r="B271" s="218"/>
      <c r="C271" s="219"/>
      <c r="D271" s="209" t="s">
        <v>375</v>
      </c>
      <c r="E271" s="220" t="s">
        <v>1</v>
      </c>
      <c r="F271" s="221" t="s">
        <v>5400</v>
      </c>
      <c r="G271" s="219"/>
      <c r="H271" s="222">
        <v>156</v>
      </c>
      <c r="I271" s="223"/>
      <c r="J271" s="219"/>
      <c r="K271" s="219"/>
      <c r="L271" s="224"/>
      <c r="M271" s="225"/>
      <c r="N271" s="226"/>
      <c r="O271" s="226"/>
      <c r="P271" s="226"/>
      <c r="Q271" s="226"/>
      <c r="R271" s="226"/>
      <c r="S271" s="226"/>
      <c r="T271" s="227"/>
      <c r="AT271" s="228" t="s">
        <v>375</v>
      </c>
      <c r="AU271" s="228" t="s">
        <v>88</v>
      </c>
      <c r="AV271" s="14" t="s">
        <v>90</v>
      </c>
      <c r="AW271" s="14" t="s">
        <v>36</v>
      </c>
      <c r="AX271" s="14" t="s">
        <v>81</v>
      </c>
      <c r="AY271" s="228" t="s">
        <v>365</v>
      </c>
    </row>
    <row r="272" spans="1:65" s="15" customFormat="1">
      <c r="B272" s="229"/>
      <c r="C272" s="230"/>
      <c r="D272" s="209" t="s">
        <v>375</v>
      </c>
      <c r="E272" s="231" t="s">
        <v>1</v>
      </c>
      <c r="F272" s="232" t="s">
        <v>379</v>
      </c>
      <c r="G272" s="230"/>
      <c r="H272" s="233">
        <v>156</v>
      </c>
      <c r="I272" s="234"/>
      <c r="J272" s="230"/>
      <c r="K272" s="230"/>
      <c r="L272" s="235"/>
      <c r="M272" s="236"/>
      <c r="N272" s="237"/>
      <c r="O272" s="237"/>
      <c r="P272" s="237"/>
      <c r="Q272" s="237"/>
      <c r="R272" s="237"/>
      <c r="S272" s="237"/>
      <c r="T272" s="238"/>
      <c r="AT272" s="239" t="s">
        <v>375</v>
      </c>
      <c r="AU272" s="239" t="s">
        <v>88</v>
      </c>
      <c r="AV272" s="15" t="s">
        <v>373</v>
      </c>
      <c r="AW272" s="15" t="s">
        <v>36</v>
      </c>
      <c r="AX272" s="15" t="s">
        <v>88</v>
      </c>
      <c r="AY272" s="239" t="s">
        <v>365</v>
      </c>
    </row>
    <row r="273" spans="1:65" s="2" customFormat="1" ht="24.2" customHeight="1">
      <c r="A273" s="35"/>
      <c r="B273" s="36"/>
      <c r="C273" s="194" t="s">
        <v>528</v>
      </c>
      <c r="D273" s="194" t="s">
        <v>368</v>
      </c>
      <c r="E273" s="195" t="s">
        <v>5401</v>
      </c>
      <c r="F273" s="196" t="s">
        <v>5402</v>
      </c>
      <c r="G273" s="197" t="s">
        <v>396</v>
      </c>
      <c r="H273" s="198">
        <v>36</v>
      </c>
      <c r="I273" s="199"/>
      <c r="J273" s="200">
        <f>ROUND(I273*H273,2)</f>
        <v>0</v>
      </c>
      <c r="K273" s="196" t="s">
        <v>1269</v>
      </c>
      <c r="L273" s="40"/>
      <c r="M273" s="201" t="s">
        <v>1</v>
      </c>
      <c r="N273" s="202" t="s">
        <v>46</v>
      </c>
      <c r="O273" s="72"/>
      <c r="P273" s="203">
        <f>O273*H273</f>
        <v>0</v>
      </c>
      <c r="Q273" s="203">
        <v>0</v>
      </c>
      <c r="R273" s="203">
        <f>Q273*H273</f>
        <v>0</v>
      </c>
      <c r="S273" s="203">
        <v>0</v>
      </c>
      <c r="T273" s="204">
        <f>S273*H273</f>
        <v>0</v>
      </c>
      <c r="U273" s="35"/>
      <c r="V273" s="35"/>
      <c r="W273" s="35"/>
      <c r="X273" s="35"/>
      <c r="Y273" s="35"/>
      <c r="Z273" s="35"/>
      <c r="AA273" s="35"/>
      <c r="AB273" s="35"/>
      <c r="AC273" s="35"/>
      <c r="AD273" s="35"/>
      <c r="AE273" s="35"/>
      <c r="AR273" s="205" t="s">
        <v>373</v>
      </c>
      <c r="AT273" s="205" t="s">
        <v>368</v>
      </c>
      <c r="AU273" s="205" t="s">
        <v>88</v>
      </c>
      <c r="AY273" s="18" t="s">
        <v>365</v>
      </c>
      <c r="BE273" s="206">
        <f>IF(N273="základní",J273,0)</f>
        <v>0</v>
      </c>
      <c r="BF273" s="206">
        <f>IF(N273="snížená",J273,0)</f>
        <v>0</v>
      </c>
      <c r="BG273" s="206">
        <f>IF(N273="zákl. přenesená",J273,0)</f>
        <v>0</v>
      </c>
      <c r="BH273" s="206">
        <f>IF(N273="sníž. přenesená",J273,0)</f>
        <v>0</v>
      </c>
      <c r="BI273" s="206">
        <f>IF(N273="nulová",J273,0)</f>
        <v>0</v>
      </c>
      <c r="BJ273" s="18" t="s">
        <v>88</v>
      </c>
      <c r="BK273" s="206">
        <f>ROUND(I273*H273,2)</f>
        <v>0</v>
      </c>
      <c r="BL273" s="18" t="s">
        <v>373</v>
      </c>
      <c r="BM273" s="205" t="s">
        <v>691</v>
      </c>
    </row>
    <row r="274" spans="1:65" s="2" customFormat="1" ht="19.5">
      <c r="A274" s="35"/>
      <c r="B274" s="36"/>
      <c r="C274" s="37"/>
      <c r="D274" s="209" t="s">
        <v>1270</v>
      </c>
      <c r="E274" s="37"/>
      <c r="F274" s="275" t="s">
        <v>1328</v>
      </c>
      <c r="G274" s="37"/>
      <c r="H274" s="37"/>
      <c r="I274" s="276"/>
      <c r="J274" s="37"/>
      <c r="K274" s="37"/>
      <c r="L274" s="40"/>
      <c r="M274" s="261"/>
      <c r="N274" s="262"/>
      <c r="O274" s="72"/>
      <c r="P274" s="72"/>
      <c r="Q274" s="72"/>
      <c r="R274" s="72"/>
      <c r="S274" s="72"/>
      <c r="T274" s="73"/>
      <c r="U274" s="35"/>
      <c r="V274" s="35"/>
      <c r="W274" s="35"/>
      <c r="X274" s="35"/>
      <c r="Y274" s="35"/>
      <c r="Z274" s="35"/>
      <c r="AA274" s="35"/>
      <c r="AB274" s="35"/>
      <c r="AC274" s="35"/>
      <c r="AD274" s="35"/>
      <c r="AE274" s="35"/>
      <c r="AT274" s="18" t="s">
        <v>1270</v>
      </c>
      <c r="AU274" s="18" t="s">
        <v>88</v>
      </c>
    </row>
    <row r="275" spans="1:65" s="2" customFormat="1" ht="33" customHeight="1">
      <c r="A275" s="35"/>
      <c r="B275" s="36"/>
      <c r="C275" s="194" t="s">
        <v>535</v>
      </c>
      <c r="D275" s="194" t="s">
        <v>368</v>
      </c>
      <c r="E275" s="195" t="s">
        <v>1329</v>
      </c>
      <c r="F275" s="196" t="s">
        <v>1330</v>
      </c>
      <c r="G275" s="197" t="s">
        <v>1331</v>
      </c>
      <c r="H275" s="198">
        <v>2</v>
      </c>
      <c r="I275" s="199"/>
      <c r="J275" s="200">
        <f>ROUND(I275*H275,2)</f>
        <v>0</v>
      </c>
      <c r="K275" s="196" t="s">
        <v>1269</v>
      </c>
      <c r="L275" s="40"/>
      <c r="M275" s="201" t="s">
        <v>1</v>
      </c>
      <c r="N275" s="202" t="s">
        <v>46</v>
      </c>
      <c r="O275" s="72"/>
      <c r="P275" s="203">
        <f>O275*H275</f>
        <v>0</v>
      </c>
      <c r="Q275" s="203">
        <v>0</v>
      </c>
      <c r="R275" s="203">
        <f>Q275*H275</f>
        <v>0</v>
      </c>
      <c r="S275" s="203">
        <v>0</v>
      </c>
      <c r="T275" s="204">
        <f>S275*H275</f>
        <v>0</v>
      </c>
      <c r="U275" s="35"/>
      <c r="V275" s="35"/>
      <c r="W275" s="35"/>
      <c r="X275" s="35"/>
      <c r="Y275" s="35"/>
      <c r="Z275" s="35"/>
      <c r="AA275" s="35"/>
      <c r="AB275" s="35"/>
      <c r="AC275" s="35"/>
      <c r="AD275" s="35"/>
      <c r="AE275" s="35"/>
      <c r="AR275" s="205" t="s">
        <v>373</v>
      </c>
      <c r="AT275" s="205" t="s">
        <v>368</v>
      </c>
      <c r="AU275" s="205" t="s">
        <v>88</v>
      </c>
      <c r="AY275" s="18" t="s">
        <v>365</v>
      </c>
      <c r="BE275" s="206">
        <f>IF(N275="základní",J275,0)</f>
        <v>0</v>
      </c>
      <c r="BF275" s="206">
        <f>IF(N275="snížená",J275,0)</f>
        <v>0</v>
      </c>
      <c r="BG275" s="206">
        <f>IF(N275="zákl. přenesená",J275,0)</f>
        <v>0</v>
      </c>
      <c r="BH275" s="206">
        <f>IF(N275="sníž. přenesená",J275,0)</f>
        <v>0</v>
      </c>
      <c r="BI275" s="206">
        <f>IF(N275="nulová",J275,0)</f>
        <v>0</v>
      </c>
      <c r="BJ275" s="18" t="s">
        <v>88</v>
      </c>
      <c r="BK275" s="206">
        <f>ROUND(I275*H275,2)</f>
        <v>0</v>
      </c>
      <c r="BL275" s="18" t="s">
        <v>373</v>
      </c>
      <c r="BM275" s="205" t="s">
        <v>702</v>
      </c>
    </row>
    <row r="276" spans="1:65" s="2" customFormat="1" ht="19.5">
      <c r="A276" s="35"/>
      <c r="B276" s="36"/>
      <c r="C276" s="37"/>
      <c r="D276" s="209" t="s">
        <v>1270</v>
      </c>
      <c r="E276" s="37"/>
      <c r="F276" s="275" t="s">
        <v>1322</v>
      </c>
      <c r="G276" s="37"/>
      <c r="H276" s="37"/>
      <c r="I276" s="276"/>
      <c r="J276" s="37"/>
      <c r="K276" s="37"/>
      <c r="L276" s="40"/>
      <c r="M276" s="261"/>
      <c r="N276" s="262"/>
      <c r="O276" s="72"/>
      <c r="P276" s="72"/>
      <c r="Q276" s="72"/>
      <c r="R276" s="72"/>
      <c r="S276" s="72"/>
      <c r="T276" s="73"/>
      <c r="U276" s="35"/>
      <c r="V276" s="35"/>
      <c r="W276" s="35"/>
      <c r="X276" s="35"/>
      <c r="Y276" s="35"/>
      <c r="Z276" s="35"/>
      <c r="AA276" s="35"/>
      <c r="AB276" s="35"/>
      <c r="AC276" s="35"/>
      <c r="AD276" s="35"/>
      <c r="AE276" s="35"/>
      <c r="AT276" s="18" t="s">
        <v>1270</v>
      </c>
      <c r="AU276" s="18" t="s">
        <v>88</v>
      </c>
    </row>
    <row r="277" spans="1:65" s="2" customFormat="1" ht="33" customHeight="1">
      <c r="A277" s="35"/>
      <c r="B277" s="36"/>
      <c r="C277" s="194" t="s">
        <v>540</v>
      </c>
      <c r="D277" s="194" t="s">
        <v>368</v>
      </c>
      <c r="E277" s="195" t="s">
        <v>5403</v>
      </c>
      <c r="F277" s="196" t="s">
        <v>5404</v>
      </c>
      <c r="G277" s="197" t="s">
        <v>1331</v>
      </c>
      <c r="H277" s="198">
        <v>2</v>
      </c>
      <c r="I277" s="199"/>
      <c r="J277" s="200">
        <f>ROUND(I277*H277,2)</f>
        <v>0</v>
      </c>
      <c r="K277" s="196" t="s">
        <v>1269</v>
      </c>
      <c r="L277" s="40"/>
      <c r="M277" s="201" t="s">
        <v>1</v>
      </c>
      <c r="N277" s="202" t="s">
        <v>46</v>
      </c>
      <c r="O277" s="72"/>
      <c r="P277" s="203">
        <f>O277*H277</f>
        <v>0</v>
      </c>
      <c r="Q277" s="203">
        <v>0</v>
      </c>
      <c r="R277" s="203">
        <f>Q277*H277</f>
        <v>0</v>
      </c>
      <c r="S277" s="203">
        <v>0</v>
      </c>
      <c r="T277" s="204">
        <f>S277*H277</f>
        <v>0</v>
      </c>
      <c r="U277" s="35"/>
      <c r="V277" s="35"/>
      <c r="W277" s="35"/>
      <c r="X277" s="35"/>
      <c r="Y277" s="35"/>
      <c r="Z277" s="35"/>
      <c r="AA277" s="35"/>
      <c r="AB277" s="35"/>
      <c r="AC277" s="35"/>
      <c r="AD277" s="35"/>
      <c r="AE277" s="35"/>
      <c r="AR277" s="205" t="s">
        <v>373</v>
      </c>
      <c r="AT277" s="205" t="s">
        <v>368</v>
      </c>
      <c r="AU277" s="205" t="s">
        <v>88</v>
      </c>
      <c r="AY277" s="18" t="s">
        <v>365</v>
      </c>
      <c r="BE277" s="206">
        <f>IF(N277="základní",J277,0)</f>
        <v>0</v>
      </c>
      <c r="BF277" s="206">
        <f>IF(N277="snížená",J277,0)</f>
        <v>0</v>
      </c>
      <c r="BG277" s="206">
        <f>IF(N277="zákl. přenesená",J277,0)</f>
        <v>0</v>
      </c>
      <c r="BH277" s="206">
        <f>IF(N277="sníž. přenesená",J277,0)</f>
        <v>0</v>
      </c>
      <c r="BI277" s="206">
        <f>IF(N277="nulová",J277,0)</f>
        <v>0</v>
      </c>
      <c r="BJ277" s="18" t="s">
        <v>88</v>
      </c>
      <c r="BK277" s="206">
        <f>ROUND(I277*H277,2)</f>
        <v>0</v>
      </c>
      <c r="BL277" s="18" t="s">
        <v>373</v>
      </c>
      <c r="BM277" s="205" t="s">
        <v>710</v>
      </c>
    </row>
    <row r="278" spans="1:65" s="2" customFormat="1" ht="19.5">
      <c r="A278" s="35"/>
      <c r="B278" s="36"/>
      <c r="C278" s="37"/>
      <c r="D278" s="209" t="s">
        <v>1270</v>
      </c>
      <c r="E278" s="37"/>
      <c r="F278" s="275" t="s">
        <v>1322</v>
      </c>
      <c r="G278" s="37"/>
      <c r="H278" s="37"/>
      <c r="I278" s="276"/>
      <c r="J278" s="37"/>
      <c r="K278" s="37"/>
      <c r="L278" s="40"/>
      <c r="M278" s="261"/>
      <c r="N278" s="262"/>
      <c r="O278" s="72"/>
      <c r="P278" s="72"/>
      <c r="Q278" s="72"/>
      <c r="R278" s="72"/>
      <c r="S278" s="72"/>
      <c r="T278" s="73"/>
      <c r="U278" s="35"/>
      <c r="V278" s="35"/>
      <c r="W278" s="35"/>
      <c r="X278" s="35"/>
      <c r="Y278" s="35"/>
      <c r="Z278" s="35"/>
      <c r="AA278" s="35"/>
      <c r="AB278" s="35"/>
      <c r="AC278" s="35"/>
      <c r="AD278" s="35"/>
      <c r="AE278" s="35"/>
      <c r="AT278" s="18" t="s">
        <v>1270</v>
      </c>
      <c r="AU278" s="18" t="s">
        <v>88</v>
      </c>
    </row>
    <row r="279" spans="1:65" s="2" customFormat="1" ht="33" customHeight="1">
      <c r="A279" s="35"/>
      <c r="B279" s="36"/>
      <c r="C279" s="194" t="s">
        <v>436</v>
      </c>
      <c r="D279" s="194" t="s">
        <v>368</v>
      </c>
      <c r="E279" s="195" t="s">
        <v>5405</v>
      </c>
      <c r="F279" s="196" t="s">
        <v>5406</v>
      </c>
      <c r="G279" s="197" t="s">
        <v>1331</v>
      </c>
      <c r="H279" s="198">
        <v>2</v>
      </c>
      <c r="I279" s="199"/>
      <c r="J279" s="200">
        <f>ROUND(I279*H279,2)</f>
        <v>0</v>
      </c>
      <c r="K279" s="196" t="s">
        <v>1269</v>
      </c>
      <c r="L279" s="40"/>
      <c r="M279" s="201" t="s">
        <v>1</v>
      </c>
      <c r="N279" s="202" t="s">
        <v>46</v>
      </c>
      <c r="O279" s="72"/>
      <c r="P279" s="203">
        <f>O279*H279</f>
        <v>0</v>
      </c>
      <c r="Q279" s="203">
        <v>0</v>
      </c>
      <c r="R279" s="203">
        <f>Q279*H279</f>
        <v>0</v>
      </c>
      <c r="S279" s="203">
        <v>0</v>
      </c>
      <c r="T279" s="204">
        <f>S279*H279</f>
        <v>0</v>
      </c>
      <c r="U279" s="35"/>
      <c r="V279" s="35"/>
      <c r="W279" s="35"/>
      <c r="X279" s="35"/>
      <c r="Y279" s="35"/>
      <c r="Z279" s="35"/>
      <c r="AA279" s="35"/>
      <c r="AB279" s="35"/>
      <c r="AC279" s="35"/>
      <c r="AD279" s="35"/>
      <c r="AE279" s="35"/>
      <c r="AR279" s="205" t="s">
        <v>373</v>
      </c>
      <c r="AT279" s="205" t="s">
        <v>368</v>
      </c>
      <c r="AU279" s="205" t="s">
        <v>88</v>
      </c>
      <c r="AY279" s="18" t="s">
        <v>365</v>
      </c>
      <c r="BE279" s="206">
        <f>IF(N279="základní",J279,0)</f>
        <v>0</v>
      </c>
      <c r="BF279" s="206">
        <f>IF(N279="snížená",J279,0)</f>
        <v>0</v>
      </c>
      <c r="BG279" s="206">
        <f>IF(N279="zákl. přenesená",J279,0)</f>
        <v>0</v>
      </c>
      <c r="BH279" s="206">
        <f>IF(N279="sníž. přenesená",J279,0)</f>
        <v>0</v>
      </c>
      <c r="BI279" s="206">
        <f>IF(N279="nulová",J279,0)</f>
        <v>0</v>
      </c>
      <c r="BJ279" s="18" t="s">
        <v>88</v>
      </c>
      <c r="BK279" s="206">
        <f>ROUND(I279*H279,2)</f>
        <v>0</v>
      </c>
      <c r="BL279" s="18" t="s">
        <v>373</v>
      </c>
      <c r="BM279" s="205" t="s">
        <v>718</v>
      </c>
    </row>
    <row r="280" spans="1:65" s="2" customFormat="1" ht="19.5">
      <c r="A280" s="35"/>
      <c r="B280" s="36"/>
      <c r="C280" s="37"/>
      <c r="D280" s="209" t="s">
        <v>1270</v>
      </c>
      <c r="E280" s="37"/>
      <c r="F280" s="275" t="s">
        <v>1322</v>
      </c>
      <c r="G280" s="37"/>
      <c r="H280" s="37"/>
      <c r="I280" s="276"/>
      <c r="J280" s="37"/>
      <c r="K280" s="37"/>
      <c r="L280" s="40"/>
      <c r="M280" s="261"/>
      <c r="N280" s="262"/>
      <c r="O280" s="72"/>
      <c r="P280" s="72"/>
      <c r="Q280" s="72"/>
      <c r="R280" s="72"/>
      <c r="S280" s="72"/>
      <c r="T280" s="73"/>
      <c r="U280" s="35"/>
      <c r="V280" s="35"/>
      <c r="W280" s="35"/>
      <c r="X280" s="35"/>
      <c r="Y280" s="35"/>
      <c r="Z280" s="35"/>
      <c r="AA280" s="35"/>
      <c r="AB280" s="35"/>
      <c r="AC280" s="35"/>
      <c r="AD280" s="35"/>
      <c r="AE280" s="35"/>
      <c r="AT280" s="18" t="s">
        <v>1270</v>
      </c>
      <c r="AU280" s="18" t="s">
        <v>88</v>
      </c>
    </row>
    <row r="281" spans="1:65" s="2" customFormat="1" ht="33" customHeight="1">
      <c r="A281" s="35"/>
      <c r="B281" s="36"/>
      <c r="C281" s="194" t="s">
        <v>550</v>
      </c>
      <c r="D281" s="194" t="s">
        <v>368</v>
      </c>
      <c r="E281" s="195" t="s">
        <v>1332</v>
      </c>
      <c r="F281" s="196" t="s">
        <v>1333</v>
      </c>
      <c r="G281" s="197" t="s">
        <v>1331</v>
      </c>
      <c r="H281" s="198">
        <v>4</v>
      </c>
      <c r="I281" s="199"/>
      <c r="J281" s="200">
        <f>ROUND(I281*H281,2)</f>
        <v>0</v>
      </c>
      <c r="K281" s="196" t="s">
        <v>1269</v>
      </c>
      <c r="L281" s="40"/>
      <c r="M281" s="201" t="s">
        <v>1</v>
      </c>
      <c r="N281" s="202" t="s">
        <v>46</v>
      </c>
      <c r="O281" s="72"/>
      <c r="P281" s="203">
        <f>O281*H281</f>
        <v>0</v>
      </c>
      <c r="Q281" s="203">
        <v>0</v>
      </c>
      <c r="R281" s="203">
        <f>Q281*H281</f>
        <v>0</v>
      </c>
      <c r="S281" s="203">
        <v>0</v>
      </c>
      <c r="T281" s="204">
        <f>S281*H281</f>
        <v>0</v>
      </c>
      <c r="U281" s="35"/>
      <c r="V281" s="35"/>
      <c r="W281" s="35"/>
      <c r="X281" s="35"/>
      <c r="Y281" s="35"/>
      <c r="Z281" s="35"/>
      <c r="AA281" s="35"/>
      <c r="AB281" s="35"/>
      <c r="AC281" s="35"/>
      <c r="AD281" s="35"/>
      <c r="AE281" s="35"/>
      <c r="AR281" s="205" t="s">
        <v>373</v>
      </c>
      <c r="AT281" s="205" t="s">
        <v>368</v>
      </c>
      <c r="AU281" s="205" t="s">
        <v>88</v>
      </c>
      <c r="AY281" s="18" t="s">
        <v>365</v>
      </c>
      <c r="BE281" s="206">
        <f>IF(N281="základní",J281,0)</f>
        <v>0</v>
      </c>
      <c r="BF281" s="206">
        <f>IF(N281="snížená",J281,0)</f>
        <v>0</v>
      </c>
      <c r="BG281" s="206">
        <f>IF(N281="zákl. přenesená",J281,0)</f>
        <v>0</v>
      </c>
      <c r="BH281" s="206">
        <f>IF(N281="sníž. přenesená",J281,0)</f>
        <v>0</v>
      </c>
      <c r="BI281" s="206">
        <f>IF(N281="nulová",J281,0)</f>
        <v>0</v>
      </c>
      <c r="BJ281" s="18" t="s">
        <v>88</v>
      </c>
      <c r="BK281" s="206">
        <f>ROUND(I281*H281,2)</f>
        <v>0</v>
      </c>
      <c r="BL281" s="18" t="s">
        <v>373</v>
      </c>
      <c r="BM281" s="205" t="s">
        <v>726</v>
      </c>
    </row>
    <row r="282" spans="1:65" s="2" customFormat="1" ht="19.5">
      <c r="A282" s="35"/>
      <c r="B282" s="36"/>
      <c r="C282" s="37"/>
      <c r="D282" s="209" t="s">
        <v>1270</v>
      </c>
      <c r="E282" s="37"/>
      <c r="F282" s="275" t="s">
        <v>1322</v>
      </c>
      <c r="G282" s="37"/>
      <c r="H282" s="37"/>
      <c r="I282" s="276"/>
      <c r="J282" s="37"/>
      <c r="K282" s="37"/>
      <c r="L282" s="40"/>
      <c r="M282" s="261"/>
      <c r="N282" s="262"/>
      <c r="O282" s="72"/>
      <c r="P282" s="72"/>
      <c r="Q282" s="72"/>
      <c r="R282" s="72"/>
      <c r="S282" s="72"/>
      <c r="T282" s="73"/>
      <c r="U282" s="35"/>
      <c r="V282" s="35"/>
      <c r="W282" s="35"/>
      <c r="X282" s="35"/>
      <c r="Y282" s="35"/>
      <c r="Z282" s="35"/>
      <c r="AA282" s="35"/>
      <c r="AB282" s="35"/>
      <c r="AC282" s="35"/>
      <c r="AD282" s="35"/>
      <c r="AE282" s="35"/>
      <c r="AT282" s="18" t="s">
        <v>1270</v>
      </c>
      <c r="AU282" s="18" t="s">
        <v>88</v>
      </c>
    </row>
    <row r="283" spans="1:65" s="2" customFormat="1" ht="33" customHeight="1">
      <c r="A283" s="35"/>
      <c r="B283" s="36"/>
      <c r="C283" s="194" t="s">
        <v>555</v>
      </c>
      <c r="D283" s="194" t="s">
        <v>368</v>
      </c>
      <c r="E283" s="195" t="s">
        <v>5407</v>
      </c>
      <c r="F283" s="196" t="s">
        <v>5408</v>
      </c>
      <c r="G283" s="197" t="s">
        <v>1331</v>
      </c>
      <c r="H283" s="198">
        <v>3</v>
      </c>
      <c r="I283" s="199"/>
      <c r="J283" s="200">
        <f>ROUND(I283*H283,2)</f>
        <v>0</v>
      </c>
      <c r="K283" s="196" t="s">
        <v>1269</v>
      </c>
      <c r="L283" s="40"/>
      <c r="M283" s="201" t="s">
        <v>1</v>
      </c>
      <c r="N283" s="202" t="s">
        <v>46</v>
      </c>
      <c r="O283" s="72"/>
      <c r="P283" s="203">
        <f>O283*H283</f>
        <v>0</v>
      </c>
      <c r="Q283" s="203">
        <v>0</v>
      </c>
      <c r="R283" s="203">
        <f>Q283*H283</f>
        <v>0</v>
      </c>
      <c r="S283" s="203">
        <v>0</v>
      </c>
      <c r="T283" s="204">
        <f>S283*H283</f>
        <v>0</v>
      </c>
      <c r="U283" s="35"/>
      <c r="V283" s="35"/>
      <c r="W283" s="35"/>
      <c r="X283" s="35"/>
      <c r="Y283" s="35"/>
      <c r="Z283" s="35"/>
      <c r="AA283" s="35"/>
      <c r="AB283" s="35"/>
      <c r="AC283" s="35"/>
      <c r="AD283" s="35"/>
      <c r="AE283" s="35"/>
      <c r="AR283" s="205" t="s">
        <v>373</v>
      </c>
      <c r="AT283" s="205" t="s">
        <v>368</v>
      </c>
      <c r="AU283" s="205" t="s">
        <v>88</v>
      </c>
      <c r="AY283" s="18" t="s">
        <v>365</v>
      </c>
      <c r="BE283" s="206">
        <f>IF(N283="základní",J283,0)</f>
        <v>0</v>
      </c>
      <c r="BF283" s="206">
        <f>IF(N283="snížená",J283,0)</f>
        <v>0</v>
      </c>
      <c r="BG283" s="206">
        <f>IF(N283="zákl. přenesená",J283,0)</f>
        <v>0</v>
      </c>
      <c r="BH283" s="206">
        <f>IF(N283="sníž. přenesená",J283,0)</f>
        <v>0</v>
      </c>
      <c r="BI283" s="206">
        <f>IF(N283="nulová",J283,0)</f>
        <v>0</v>
      </c>
      <c r="BJ283" s="18" t="s">
        <v>88</v>
      </c>
      <c r="BK283" s="206">
        <f>ROUND(I283*H283,2)</f>
        <v>0</v>
      </c>
      <c r="BL283" s="18" t="s">
        <v>373</v>
      </c>
      <c r="BM283" s="205" t="s">
        <v>734</v>
      </c>
    </row>
    <row r="284" spans="1:65" s="2" customFormat="1" ht="19.5">
      <c r="A284" s="35"/>
      <c r="B284" s="36"/>
      <c r="C284" s="37"/>
      <c r="D284" s="209" t="s">
        <v>1270</v>
      </c>
      <c r="E284" s="37"/>
      <c r="F284" s="275" t="s">
        <v>1322</v>
      </c>
      <c r="G284" s="37"/>
      <c r="H284" s="37"/>
      <c r="I284" s="276"/>
      <c r="J284" s="37"/>
      <c r="K284" s="37"/>
      <c r="L284" s="40"/>
      <c r="M284" s="261"/>
      <c r="N284" s="262"/>
      <c r="O284" s="72"/>
      <c r="P284" s="72"/>
      <c r="Q284" s="72"/>
      <c r="R284" s="72"/>
      <c r="S284" s="72"/>
      <c r="T284" s="73"/>
      <c r="U284" s="35"/>
      <c r="V284" s="35"/>
      <c r="W284" s="35"/>
      <c r="X284" s="35"/>
      <c r="Y284" s="35"/>
      <c r="Z284" s="35"/>
      <c r="AA284" s="35"/>
      <c r="AB284" s="35"/>
      <c r="AC284" s="35"/>
      <c r="AD284" s="35"/>
      <c r="AE284" s="35"/>
      <c r="AT284" s="18" t="s">
        <v>1270</v>
      </c>
      <c r="AU284" s="18" t="s">
        <v>88</v>
      </c>
    </row>
    <row r="285" spans="1:65" s="2" customFormat="1" ht="33" customHeight="1">
      <c r="A285" s="35"/>
      <c r="B285" s="36"/>
      <c r="C285" s="194" t="s">
        <v>561</v>
      </c>
      <c r="D285" s="194" t="s">
        <v>368</v>
      </c>
      <c r="E285" s="195" t="s">
        <v>5409</v>
      </c>
      <c r="F285" s="196" t="s">
        <v>5410</v>
      </c>
      <c r="G285" s="197" t="s">
        <v>1331</v>
      </c>
      <c r="H285" s="198">
        <v>1</v>
      </c>
      <c r="I285" s="199"/>
      <c r="J285" s="200">
        <f>ROUND(I285*H285,2)</f>
        <v>0</v>
      </c>
      <c r="K285" s="196" t="s">
        <v>1269</v>
      </c>
      <c r="L285" s="40"/>
      <c r="M285" s="201" t="s">
        <v>1</v>
      </c>
      <c r="N285" s="202" t="s">
        <v>46</v>
      </c>
      <c r="O285" s="72"/>
      <c r="P285" s="203">
        <f>O285*H285</f>
        <v>0</v>
      </c>
      <c r="Q285" s="203">
        <v>0</v>
      </c>
      <c r="R285" s="203">
        <f>Q285*H285</f>
        <v>0</v>
      </c>
      <c r="S285" s="203">
        <v>0</v>
      </c>
      <c r="T285" s="204">
        <f>S285*H285</f>
        <v>0</v>
      </c>
      <c r="U285" s="35"/>
      <c r="V285" s="35"/>
      <c r="W285" s="35"/>
      <c r="X285" s="35"/>
      <c r="Y285" s="35"/>
      <c r="Z285" s="35"/>
      <c r="AA285" s="35"/>
      <c r="AB285" s="35"/>
      <c r="AC285" s="35"/>
      <c r="AD285" s="35"/>
      <c r="AE285" s="35"/>
      <c r="AR285" s="205" t="s">
        <v>373</v>
      </c>
      <c r="AT285" s="205" t="s">
        <v>368</v>
      </c>
      <c r="AU285" s="205" t="s">
        <v>88</v>
      </c>
      <c r="AY285" s="18" t="s">
        <v>365</v>
      </c>
      <c r="BE285" s="206">
        <f>IF(N285="základní",J285,0)</f>
        <v>0</v>
      </c>
      <c r="BF285" s="206">
        <f>IF(N285="snížená",J285,0)</f>
        <v>0</v>
      </c>
      <c r="BG285" s="206">
        <f>IF(N285="zákl. přenesená",J285,0)</f>
        <v>0</v>
      </c>
      <c r="BH285" s="206">
        <f>IF(N285="sníž. přenesená",J285,0)</f>
        <v>0</v>
      </c>
      <c r="BI285" s="206">
        <f>IF(N285="nulová",J285,0)</f>
        <v>0</v>
      </c>
      <c r="BJ285" s="18" t="s">
        <v>88</v>
      </c>
      <c r="BK285" s="206">
        <f>ROUND(I285*H285,2)</f>
        <v>0</v>
      </c>
      <c r="BL285" s="18" t="s">
        <v>373</v>
      </c>
      <c r="BM285" s="205" t="s">
        <v>742</v>
      </c>
    </row>
    <row r="286" spans="1:65" s="2" customFormat="1" ht="19.5">
      <c r="A286" s="35"/>
      <c r="B286" s="36"/>
      <c r="C286" s="37"/>
      <c r="D286" s="209" t="s">
        <v>1270</v>
      </c>
      <c r="E286" s="37"/>
      <c r="F286" s="275" t="s">
        <v>1322</v>
      </c>
      <c r="G286" s="37"/>
      <c r="H286" s="37"/>
      <c r="I286" s="276"/>
      <c r="J286" s="37"/>
      <c r="K286" s="37"/>
      <c r="L286" s="40"/>
      <c r="M286" s="261"/>
      <c r="N286" s="262"/>
      <c r="O286" s="72"/>
      <c r="P286" s="72"/>
      <c r="Q286" s="72"/>
      <c r="R286" s="72"/>
      <c r="S286" s="72"/>
      <c r="T286" s="73"/>
      <c r="U286" s="35"/>
      <c r="V286" s="35"/>
      <c r="W286" s="35"/>
      <c r="X286" s="35"/>
      <c r="Y286" s="35"/>
      <c r="Z286" s="35"/>
      <c r="AA286" s="35"/>
      <c r="AB286" s="35"/>
      <c r="AC286" s="35"/>
      <c r="AD286" s="35"/>
      <c r="AE286" s="35"/>
      <c r="AT286" s="18" t="s">
        <v>1270</v>
      </c>
      <c r="AU286" s="18" t="s">
        <v>88</v>
      </c>
    </row>
    <row r="287" spans="1:65" s="2" customFormat="1" ht="37.9" customHeight="1">
      <c r="A287" s="35"/>
      <c r="B287" s="36"/>
      <c r="C287" s="194" t="s">
        <v>568</v>
      </c>
      <c r="D287" s="194" t="s">
        <v>368</v>
      </c>
      <c r="E287" s="195" t="s">
        <v>5411</v>
      </c>
      <c r="F287" s="196" t="s">
        <v>5412</v>
      </c>
      <c r="G287" s="197" t="s">
        <v>1331</v>
      </c>
      <c r="H287" s="198">
        <v>3.09</v>
      </c>
      <c r="I287" s="199"/>
      <c r="J287" s="200">
        <f t="shared" ref="J287:J302" si="0">ROUND(I287*H287,2)</f>
        <v>0</v>
      </c>
      <c r="K287" s="196" t="s">
        <v>1269</v>
      </c>
      <c r="L287" s="40"/>
      <c r="M287" s="201" t="s">
        <v>1</v>
      </c>
      <c r="N287" s="202" t="s">
        <v>46</v>
      </c>
      <c r="O287" s="72"/>
      <c r="P287" s="203">
        <f t="shared" ref="P287:P302" si="1">O287*H287</f>
        <v>0</v>
      </c>
      <c r="Q287" s="203">
        <v>0</v>
      </c>
      <c r="R287" s="203">
        <f t="shared" ref="R287:R302" si="2">Q287*H287</f>
        <v>0</v>
      </c>
      <c r="S287" s="203">
        <v>0</v>
      </c>
      <c r="T287" s="204">
        <f t="shared" ref="T287:T302" si="3">S287*H287</f>
        <v>0</v>
      </c>
      <c r="U287" s="35"/>
      <c r="V287" s="35"/>
      <c r="W287" s="35"/>
      <c r="X287" s="35"/>
      <c r="Y287" s="35"/>
      <c r="Z287" s="35"/>
      <c r="AA287" s="35"/>
      <c r="AB287" s="35"/>
      <c r="AC287" s="35"/>
      <c r="AD287" s="35"/>
      <c r="AE287" s="35"/>
      <c r="AR287" s="205" t="s">
        <v>373</v>
      </c>
      <c r="AT287" s="205" t="s">
        <v>368</v>
      </c>
      <c r="AU287" s="205" t="s">
        <v>88</v>
      </c>
      <c r="AY287" s="18" t="s">
        <v>365</v>
      </c>
      <c r="BE287" s="206">
        <f t="shared" ref="BE287:BE302" si="4">IF(N287="základní",J287,0)</f>
        <v>0</v>
      </c>
      <c r="BF287" s="206">
        <f t="shared" ref="BF287:BF302" si="5">IF(N287="snížená",J287,0)</f>
        <v>0</v>
      </c>
      <c r="BG287" s="206">
        <f t="shared" ref="BG287:BG302" si="6">IF(N287="zákl. přenesená",J287,0)</f>
        <v>0</v>
      </c>
      <c r="BH287" s="206">
        <f t="shared" ref="BH287:BH302" si="7">IF(N287="sníž. přenesená",J287,0)</f>
        <v>0</v>
      </c>
      <c r="BI287" s="206">
        <f t="shared" ref="BI287:BI302" si="8">IF(N287="nulová",J287,0)</f>
        <v>0</v>
      </c>
      <c r="BJ287" s="18" t="s">
        <v>88</v>
      </c>
      <c r="BK287" s="206">
        <f t="shared" ref="BK287:BK302" si="9">ROUND(I287*H287,2)</f>
        <v>0</v>
      </c>
      <c r="BL287" s="18" t="s">
        <v>373</v>
      </c>
      <c r="BM287" s="205" t="s">
        <v>750</v>
      </c>
    </row>
    <row r="288" spans="1:65" s="2" customFormat="1" ht="37.9" customHeight="1">
      <c r="A288" s="35"/>
      <c r="B288" s="36"/>
      <c r="C288" s="194" t="s">
        <v>573</v>
      </c>
      <c r="D288" s="194" t="s">
        <v>368</v>
      </c>
      <c r="E288" s="195" t="s">
        <v>5413</v>
      </c>
      <c r="F288" s="196" t="s">
        <v>5414</v>
      </c>
      <c r="G288" s="197" t="s">
        <v>1331</v>
      </c>
      <c r="H288" s="198">
        <v>10.3</v>
      </c>
      <c r="I288" s="199"/>
      <c r="J288" s="200">
        <f t="shared" si="0"/>
        <v>0</v>
      </c>
      <c r="K288" s="196" t="s">
        <v>1269</v>
      </c>
      <c r="L288" s="40"/>
      <c r="M288" s="201" t="s">
        <v>1</v>
      </c>
      <c r="N288" s="202" t="s">
        <v>46</v>
      </c>
      <c r="O288" s="72"/>
      <c r="P288" s="203">
        <f t="shared" si="1"/>
        <v>0</v>
      </c>
      <c r="Q288" s="203">
        <v>0</v>
      </c>
      <c r="R288" s="203">
        <f t="shared" si="2"/>
        <v>0</v>
      </c>
      <c r="S288" s="203">
        <v>0</v>
      </c>
      <c r="T288" s="204">
        <f t="shared" si="3"/>
        <v>0</v>
      </c>
      <c r="U288" s="35"/>
      <c r="V288" s="35"/>
      <c r="W288" s="35"/>
      <c r="X288" s="35"/>
      <c r="Y288" s="35"/>
      <c r="Z288" s="35"/>
      <c r="AA288" s="35"/>
      <c r="AB288" s="35"/>
      <c r="AC288" s="35"/>
      <c r="AD288" s="35"/>
      <c r="AE288" s="35"/>
      <c r="AR288" s="205" t="s">
        <v>373</v>
      </c>
      <c r="AT288" s="205" t="s">
        <v>368</v>
      </c>
      <c r="AU288" s="205" t="s">
        <v>88</v>
      </c>
      <c r="AY288" s="18" t="s">
        <v>365</v>
      </c>
      <c r="BE288" s="206">
        <f t="shared" si="4"/>
        <v>0</v>
      </c>
      <c r="BF288" s="206">
        <f t="shared" si="5"/>
        <v>0</v>
      </c>
      <c r="BG288" s="206">
        <f t="shared" si="6"/>
        <v>0</v>
      </c>
      <c r="BH288" s="206">
        <f t="shared" si="7"/>
        <v>0</v>
      </c>
      <c r="BI288" s="206">
        <f t="shared" si="8"/>
        <v>0</v>
      </c>
      <c r="BJ288" s="18" t="s">
        <v>88</v>
      </c>
      <c r="BK288" s="206">
        <f t="shared" si="9"/>
        <v>0</v>
      </c>
      <c r="BL288" s="18" t="s">
        <v>373</v>
      </c>
      <c r="BM288" s="205" t="s">
        <v>758</v>
      </c>
    </row>
    <row r="289" spans="1:65" s="2" customFormat="1" ht="37.9" customHeight="1">
      <c r="A289" s="35"/>
      <c r="B289" s="36"/>
      <c r="C289" s="194" t="s">
        <v>579</v>
      </c>
      <c r="D289" s="194" t="s">
        <v>368</v>
      </c>
      <c r="E289" s="195" t="s">
        <v>5415</v>
      </c>
      <c r="F289" s="196" t="s">
        <v>5416</v>
      </c>
      <c r="G289" s="197" t="s">
        <v>1331</v>
      </c>
      <c r="H289" s="198">
        <v>13.39</v>
      </c>
      <c r="I289" s="199"/>
      <c r="J289" s="200">
        <f t="shared" si="0"/>
        <v>0</v>
      </c>
      <c r="K289" s="196" t="s">
        <v>1269</v>
      </c>
      <c r="L289" s="40"/>
      <c r="M289" s="201" t="s">
        <v>1</v>
      </c>
      <c r="N289" s="202" t="s">
        <v>46</v>
      </c>
      <c r="O289" s="72"/>
      <c r="P289" s="203">
        <f t="shared" si="1"/>
        <v>0</v>
      </c>
      <c r="Q289" s="203">
        <v>0</v>
      </c>
      <c r="R289" s="203">
        <f t="shared" si="2"/>
        <v>0</v>
      </c>
      <c r="S289" s="203">
        <v>0</v>
      </c>
      <c r="T289" s="204">
        <f t="shared" si="3"/>
        <v>0</v>
      </c>
      <c r="U289" s="35"/>
      <c r="V289" s="35"/>
      <c r="W289" s="35"/>
      <c r="X289" s="35"/>
      <c r="Y289" s="35"/>
      <c r="Z289" s="35"/>
      <c r="AA289" s="35"/>
      <c r="AB289" s="35"/>
      <c r="AC289" s="35"/>
      <c r="AD289" s="35"/>
      <c r="AE289" s="35"/>
      <c r="AR289" s="205" t="s">
        <v>373</v>
      </c>
      <c r="AT289" s="205" t="s">
        <v>368</v>
      </c>
      <c r="AU289" s="205" t="s">
        <v>88</v>
      </c>
      <c r="AY289" s="18" t="s">
        <v>365</v>
      </c>
      <c r="BE289" s="206">
        <f t="shared" si="4"/>
        <v>0</v>
      </c>
      <c r="BF289" s="206">
        <f t="shared" si="5"/>
        <v>0</v>
      </c>
      <c r="BG289" s="206">
        <f t="shared" si="6"/>
        <v>0</v>
      </c>
      <c r="BH289" s="206">
        <f t="shared" si="7"/>
        <v>0</v>
      </c>
      <c r="BI289" s="206">
        <f t="shared" si="8"/>
        <v>0</v>
      </c>
      <c r="BJ289" s="18" t="s">
        <v>88</v>
      </c>
      <c r="BK289" s="206">
        <f t="shared" si="9"/>
        <v>0</v>
      </c>
      <c r="BL289" s="18" t="s">
        <v>373</v>
      </c>
      <c r="BM289" s="205" t="s">
        <v>775</v>
      </c>
    </row>
    <row r="290" spans="1:65" s="2" customFormat="1" ht="37.9" customHeight="1">
      <c r="A290" s="35"/>
      <c r="B290" s="36"/>
      <c r="C290" s="194" t="s">
        <v>584</v>
      </c>
      <c r="D290" s="194" t="s">
        <v>368</v>
      </c>
      <c r="E290" s="195" t="s">
        <v>5417</v>
      </c>
      <c r="F290" s="196" t="s">
        <v>5418</v>
      </c>
      <c r="G290" s="197" t="s">
        <v>1331</v>
      </c>
      <c r="H290" s="198">
        <v>27.81</v>
      </c>
      <c r="I290" s="199"/>
      <c r="J290" s="200">
        <f t="shared" si="0"/>
        <v>0</v>
      </c>
      <c r="K290" s="196" t="s">
        <v>1269</v>
      </c>
      <c r="L290" s="40"/>
      <c r="M290" s="201" t="s">
        <v>1</v>
      </c>
      <c r="N290" s="202" t="s">
        <v>46</v>
      </c>
      <c r="O290" s="72"/>
      <c r="P290" s="203">
        <f t="shared" si="1"/>
        <v>0</v>
      </c>
      <c r="Q290" s="203">
        <v>0</v>
      </c>
      <c r="R290" s="203">
        <f t="shared" si="2"/>
        <v>0</v>
      </c>
      <c r="S290" s="203">
        <v>0</v>
      </c>
      <c r="T290" s="204">
        <f t="shared" si="3"/>
        <v>0</v>
      </c>
      <c r="U290" s="35"/>
      <c r="V290" s="35"/>
      <c r="W290" s="35"/>
      <c r="X290" s="35"/>
      <c r="Y290" s="35"/>
      <c r="Z290" s="35"/>
      <c r="AA290" s="35"/>
      <c r="AB290" s="35"/>
      <c r="AC290" s="35"/>
      <c r="AD290" s="35"/>
      <c r="AE290" s="35"/>
      <c r="AR290" s="205" t="s">
        <v>373</v>
      </c>
      <c r="AT290" s="205" t="s">
        <v>368</v>
      </c>
      <c r="AU290" s="205" t="s">
        <v>88</v>
      </c>
      <c r="AY290" s="18" t="s">
        <v>365</v>
      </c>
      <c r="BE290" s="206">
        <f t="shared" si="4"/>
        <v>0</v>
      </c>
      <c r="BF290" s="206">
        <f t="shared" si="5"/>
        <v>0</v>
      </c>
      <c r="BG290" s="206">
        <f t="shared" si="6"/>
        <v>0</v>
      </c>
      <c r="BH290" s="206">
        <f t="shared" si="7"/>
        <v>0</v>
      </c>
      <c r="BI290" s="206">
        <f t="shared" si="8"/>
        <v>0</v>
      </c>
      <c r="BJ290" s="18" t="s">
        <v>88</v>
      </c>
      <c r="BK290" s="206">
        <f t="shared" si="9"/>
        <v>0</v>
      </c>
      <c r="BL290" s="18" t="s">
        <v>373</v>
      </c>
      <c r="BM290" s="205" t="s">
        <v>785</v>
      </c>
    </row>
    <row r="291" spans="1:65" s="2" customFormat="1" ht="37.9" customHeight="1">
      <c r="A291" s="35"/>
      <c r="B291" s="36"/>
      <c r="C291" s="194" t="s">
        <v>589</v>
      </c>
      <c r="D291" s="194" t="s">
        <v>368</v>
      </c>
      <c r="E291" s="195" t="s">
        <v>5419</v>
      </c>
      <c r="F291" s="196" t="s">
        <v>5420</v>
      </c>
      <c r="G291" s="197" t="s">
        <v>1331</v>
      </c>
      <c r="H291" s="198">
        <v>5.15</v>
      </c>
      <c r="I291" s="199"/>
      <c r="J291" s="200">
        <f t="shared" si="0"/>
        <v>0</v>
      </c>
      <c r="K291" s="196" t="s">
        <v>1269</v>
      </c>
      <c r="L291" s="40"/>
      <c r="M291" s="201" t="s">
        <v>1</v>
      </c>
      <c r="N291" s="202" t="s">
        <v>46</v>
      </c>
      <c r="O291" s="72"/>
      <c r="P291" s="203">
        <f t="shared" si="1"/>
        <v>0</v>
      </c>
      <c r="Q291" s="203">
        <v>0</v>
      </c>
      <c r="R291" s="203">
        <f t="shared" si="2"/>
        <v>0</v>
      </c>
      <c r="S291" s="203">
        <v>0</v>
      </c>
      <c r="T291" s="204">
        <f t="shared" si="3"/>
        <v>0</v>
      </c>
      <c r="U291" s="35"/>
      <c r="V291" s="35"/>
      <c r="W291" s="35"/>
      <c r="X291" s="35"/>
      <c r="Y291" s="35"/>
      <c r="Z291" s="35"/>
      <c r="AA291" s="35"/>
      <c r="AB291" s="35"/>
      <c r="AC291" s="35"/>
      <c r="AD291" s="35"/>
      <c r="AE291" s="35"/>
      <c r="AR291" s="205" t="s">
        <v>373</v>
      </c>
      <c r="AT291" s="205" t="s">
        <v>368</v>
      </c>
      <c r="AU291" s="205" t="s">
        <v>88</v>
      </c>
      <c r="AY291" s="18" t="s">
        <v>365</v>
      </c>
      <c r="BE291" s="206">
        <f t="shared" si="4"/>
        <v>0</v>
      </c>
      <c r="BF291" s="206">
        <f t="shared" si="5"/>
        <v>0</v>
      </c>
      <c r="BG291" s="206">
        <f t="shared" si="6"/>
        <v>0</v>
      </c>
      <c r="BH291" s="206">
        <f t="shared" si="7"/>
        <v>0</v>
      </c>
      <c r="BI291" s="206">
        <f t="shared" si="8"/>
        <v>0</v>
      </c>
      <c r="BJ291" s="18" t="s">
        <v>88</v>
      </c>
      <c r="BK291" s="206">
        <f t="shared" si="9"/>
        <v>0</v>
      </c>
      <c r="BL291" s="18" t="s">
        <v>373</v>
      </c>
      <c r="BM291" s="205" t="s">
        <v>795</v>
      </c>
    </row>
    <row r="292" spans="1:65" s="2" customFormat="1" ht="37.9" customHeight="1">
      <c r="A292" s="35"/>
      <c r="B292" s="36"/>
      <c r="C292" s="194" t="s">
        <v>593</v>
      </c>
      <c r="D292" s="194" t="s">
        <v>368</v>
      </c>
      <c r="E292" s="195" t="s">
        <v>5421</v>
      </c>
      <c r="F292" s="196" t="s">
        <v>5422</v>
      </c>
      <c r="G292" s="197" t="s">
        <v>1331</v>
      </c>
      <c r="H292" s="198">
        <v>14.42</v>
      </c>
      <c r="I292" s="199"/>
      <c r="J292" s="200">
        <f t="shared" si="0"/>
        <v>0</v>
      </c>
      <c r="K292" s="196" t="s">
        <v>1269</v>
      </c>
      <c r="L292" s="40"/>
      <c r="M292" s="201" t="s">
        <v>1</v>
      </c>
      <c r="N292" s="202" t="s">
        <v>46</v>
      </c>
      <c r="O292" s="72"/>
      <c r="P292" s="203">
        <f t="shared" si="1"/>
        <v>0</v>
      </c>
      <c r="Q292" s="203">
        <v>0</v>
      </c>
      <c r="R292" s="203">
        <f t="shared" si="2"/>
        <v>0</v>
      </c>
      <c r="S292" s="203">
        <v>0</v>
      </c>
      <c r="T292" s="204">
        <f t="shared" si="3"/>
        <v>0</v>
      </c>
      <c r="U292" s="35"/>
      <c r="V292" s="35"/>
      <c r="W292" s="35"/>
      <c r="X292" s="35"/>
      <c r="Y292" s="35"/>
      <c r="Z292" s="35"/>
      <c r="AA292" s="35"/>
      <c r="AB292" s="35"/>
      <c r="AC292" s="35"/>
      <c r="AD292" s="35"/>
      <c r="AE292" s="35"/>
      <c r="AR292" s="205" t="s">
        <v>373</v>
      </c>
      <c r="AT292" s="205" t="s">
        <v>368</v>
      </c>
      <c r="AU292" s="205" t="s">
        <v>88</v>
      </c>
      <c r="AY292" s="18" t="s">
        <v>365</v>
      </c>
      <c r="BE292" s="206">
        <f t="shared" si="4"/>
        <v>0</v>
      </c>
      <c r="BF292" s="206">
        <f t="shared" si="5"/>
        <v>0</v>
      </c>
      <c r="BG292" s="206">
        <f t="shared" si="6"/>
        <v>0</v>
      </c>
      <c r="BH292" s="206">
        <f t="shared" si="7"/>
        <v>0</v>
      </c>
      <c r="BI292" s="206">
        <f t="shared" si="8"/>
        <v>0</v>
      </c>
      <c r="BJ292" s="18" t="s">
        <v>88</v>
      </c>
      <c r="BK292" s="206">
        <f t="shared" si="9"/>
        <v>0</v>
      </c>
      <c r="BL292" s="18" t="s">
        <v>373</v>
      </c>
      <c r="BM292" s="205" t="s">
        <v>803</v>
      </c>
    </row>
    <row r="293" spans="1:65" s="2" customFormat="1" ht="37.9" customHeight="1">
      <c r="A293" s="35"/>
      <c r="B293" s="36"/>
      <c r="C293" s="194" t="s">
        <v>599</v>
      </c>
      <c r="D293" s="194" t="s">
        <v>368</v>
      </c>
      <c r="E293" s="195" t="s">
        <v>5423</v>
      </c>
      <c r="F293" s="196" t="s">
        <v>5424</v>
      </c>
      <c r="G293" s="197" t="s">
        <v>1331</v>
      </c>
      <c r="H293" s="198">
        <v>3.09</v>
      </c>
      <c r="I293" s="199"/>
      <c r="J293" s="200">
        <f t="shared" si="0"/>
        <v>0</v>
      </c>
      <c r="K293" s="196" t="s">
        <v>1269</v>
      </c>
      <c r="L293" s="40"/>
      <c r="M293" s="201" t="s">
        <v>1</v>
      </c>
      <c r="N293" s="202" t="s">
        <v>46</v>
      </c>
      <c r="O293" s="72"/>
      <c r="P293" s="203">
        <f t="shared" si="1"/>
        <v>0</v>
      </c>
      <c r="Q293" s="203">
        <v>0</v>
      </c>
      <c r="R293" s="203">
        <f t="shared" si="2"/>
        <v>0</v>
      </c>
      <c r="S293" s="203">
        <v>0</v>
      </c>
      <c r="T293" s="204">
        <f t="shared" si="3"/>
        <v>0</v>
      </c>
      <c r="U293" s="35"/>
      <c r="V293" s="35"/>
      <c r="W293" s="35"/>
      <c r="X293" s="35"/>
      <c r="Y293" s="35"/>
      <c r="Z293" s="35"/>
      <c r="AA293" s="35"/>
      <c r="AB293" s="35"/>
      <c r="AC293" s="35"/>
      <c r="AD293" s="35"/>
      <c r="AE293" s="35"/>
      <c r="AR293" s="205" t="s">
        <v>373</v>
      </c>
      <c r="AT293" s="205" t="s">
        <v>368</v>
      </c>
      <c r="AU293" s="205" t="s">
        <v>88</v>
      </c>
      <c r="AY293" s="18" t="s">
        <v>365</v>
      </c>
      <c r="BE293" s="206">
        <f t="shared" si="4"/>
        <v>0</v>
      </c>
      <c r="BF293" s="206">
        <f t="shared" si="5"/>
        <v>0</v>
      </c>
      <c r="BG293" s="206">
        <f t="shared" si="6"/>
        <v>0</v>
      </c>
      <c r="BH293" s="206">
        <f t="shared" si="7"/>
        <v>0</v>
      </c>
      <c r="BI293" s="206">
        <f t="shared" si="8"/>
        <v>0</v>
      </c>
      <c r="BJ293" s="18" t="s">
        <v>88</v>
      </c>
      <c r="BK293" s="206">
        <f t="shared" si="9"/>
        <v>0</v>
      </c>
      <c r="BL293" s="18" t="s">
        <v>373</v>
      </c>
      <c r="BM293" s="205" t="s">
        <v>811</v>
      </c>
    </row>
    <row r="294" spans="1:65" s="2" customFormat="1" ht="37.9" customHeight="1">
      <c r="A294" s="35"/>
      <c r="B294" s="36"/>
      <c r="C294" s="194" t="s">
        <v>604</v>
      </c>
      <c r="D294" s="194" t="s">
        <v>368</v>
      </c>
      <c r="E294" s="195" t="s">
        <v>5425</v>
      </c>
      <c r="F294" s="196" t="s">
        <v>5426</v>
      </c>
      <c r="G294" s="197" t="s">
        <v>1331</v>
      </c>
      <c r="H294" s="198">
        <v>8.24</v>
      </c>
      <c r="I294" s="199"/>
      <c r="J294" s="200">
        <f t="shared" si="0"/>
        <v>0</v>
      </c>
      <c r="K294" s="196" t="s">
        <v>1269</v>
      </c>
      <c r="L294" s="40"/>
      <c r="M294" s="201" t="s">
        <v>1</v>
      </c>
      <c r="N294" s="202" t="s">
        <v>46</v>
      </c>
      <c r="O294" s="72"/>
      <c r="P294" s="203">
        <f t="shared" si="1"/>
        <v>0</v>
      </c>
      <c r="Q294" s="203">
        <v>0</v>
      </c>
      <c r="R294" s="203">
        <f t="shared" si="2"/>
        <v>0</v>
      </c>
      <c r="S294" s="203">
        <v>0</v>
      </c>
      <c r="T294" s="204">
        <f t="shared" si="3"/>
        <v>0</v>
      </c>
      <c r="U294" s="35"/>
      <c r="V294" s="35"/>
      <c r="W294" s="35"/>
      <c r="X294" s="35"/>
      <c r="Y294" s="35"/>
      <c r="Z294" s="35"/>
      <c r="AA294" s="35"/>
      <c r="AB294" s="35"/>
      <c r="AC294" s="35"/>
      <c r="AD294" s="35"/>
      <c r="AE294" s="35"/>
      <c r="AR294" s="205" t="s">
        <v>373</v>
      </c>
      <c r="AT294" s="205" t="s">
        <v>368</v>
      </c>
      <c r="AU294" s="205" t="s">
        <v>88</v>
      </c>
      <c r="AY294" s="18" t="s">
        <v>365</v>
      </c>
      <c r="BE294" s="206">
        <f t="shared" si="4"/>
        <v>0</v>
      </c>
      <c r="BF294" s="206">
        <f t="shared" si="5"/>
        <v>0</v>
      </c>
      <c r="BG294" s="206">
        <f t="shared" si="6"/>
        <v>0</v>
      </c>
      <c r="BH294" s="206">
        <f t="shared" si="7"/>
        <v>0</v>
      </c>
      <c r="BI294" s="206">
        <f t="shared" si="8"/>
        <v>0</v>
      </c>
      <c r="BJ294" s="18" t="s">
        <v>88</v>
      </c>
      <c r="BK294" s="206">
        <f t="shared" si="9"/>
        <v>0</v>
      </c>
      <c r="BL294" s="18" t="s">
        <v>373</v>
      </c>
      <c r="BM294" s="205" t="s">
        <v>825</v>
      </c>
    </row>
    <row r="295" spans="1:65" s="2" customFormat="1" ht="37.9" customHeight="1">
      <c r="A295" s="35"/>
      <c r="B295" s="36"/>
      <c r="C295" s="194" t="s">
        <v>610</v>
      </c>
      <c r="D295" s="194" t="s">
        <v>368</v>
      </c>
      <c r="E295" s="195" t="s">
        <v>5427</v>
      </c>
      <c r="F295" s="196" t="s">
        <v>5428</v>
      </c>
      <c r="G295" s="197" t="s">
        <v>1331</v>
      </c>
      <c r="H295" s="198">
        <v>2.06</v>
      </c>
      <c r="I295" s="199"/>
      <c r="J295" s="200">
        <f t="shared" si="0"/>
        <v>0</v>
      </c>
      <c r="K295" s="196" t="s">
        <v>1269</v>
      </c>
      <c r="L295" s="40"/>
      <c r="M295" s="201" t="s">
        <v>1</v>
      </c>
      <c r="N295" s="202" t="s">
        <v>46</v>
      </c>
      <c r="O295" s="72"/>
      <c r="P295" s="203">
        <f t="shared" si="1"/>
        <v>0</v>
      </c>
      <c r="Q295" s="203">
        <v>0</v>
      </c>
      <c r="R295" s="203">
        <f t="shared" si="2"/>
        <v>0</v>
      </c>
      <c r="S295" s="203">
        <v>0</v>
      </c>
      <c r="T295" s="204">
        <f t="shared" si="3"/>
        <v>0</v>
      </c>
      <c r="U295" s="35"/>
      <c r="V295" s="35"/>
      <c r="W295" s="35"/>
      <c r="X295" s="35"/>
      <c r="Y295" s="35"/>
      <c r="Z295" s="35"/>
      <c r="AA295" s="35"/>
      <c r="AB295" s="35"/>
      <c r="AC295" s="35"/>
      <c r="AD295" s="35"/>
      <c r="AE295" s="35"/>
      <c r="AR295" s="205" t="s">
        <v>373</v>
      </c>
      <c r="AT295" s="205" t="s">
        <v>368</v>
      </c>
      <c r="AU295" s="205" t="s">
        <v>88</v>
      </c>
      <c r="AY295" s="18" t="s">
        <v>365</v>
      </c>
      <c r="BE295" s="206">
        <f t="shared" si="4"/>
        <v>0</v>
      </c>
      <c r="BF295" s="206">
        <f t="shared" si="5"/>
        <v>0</v>
      </c>
      <c r="BG295" s="206">
        <f t="shared" si="6"/>
        <v>0</v>
      </c>
      <c r="BH295" s="206">
        <f t="shared" si="7"/>
        <v>0</v>
      </c>
      <c r="BI295" s="206">
        <f t="shared" si="8"/>
        <v>0</v>
      </c>
      <c r="BJ295" s="18" t="s">
        <v>88</v>
      </c>
      <c r="BK295" s="206">
        <f t="shared" si="9"/>
        <v>0</v>
      </c>
      <c r="BL295" s="18" t="s">
        <v>373</v>
      </c>
      <c r="BM295" s="205" t="s">
        <v>835</v>
      </c>
    </row>
    <row r="296" spans="1:65" s="2" customFormat="1" ht="37.9" customHeight="1">
      <c r="A296" s="35"/>
      <c r="B296" s="36"/>
      <c r="C296" s="194" t="s">
        <v>617</v>
      </c>
      <c r="D296" s="194" t="s">
        <v>368</v>
      </c>
      <c r="E296" s="195" t="s">
        <v>5429</v>
      </c>
      <c r="F296" s="196" t="s">
        <v>5430</v>
      </c>
      <c r="G296" s="197" t="s">
        <v>1331</v>
      </c>
      <c r="H296" s="198">
        <v>5.15</v>
      </c>
      <c r="I296" s="199"/>
      <c r="J296" s="200">
        <f t="shared" si="0"/>
        <v>0</v>
      </c>
      <c r="K296" s="196" t="s">
        <v>1269</v>
      </c>
      <c r="L296" s="40"/>
      <c r="M296" s="201" t="s">
        <v>1</v>
      </c>
      <c r="N296" s="202" t="s">
        <v>46</v>
      </c>
      <c r="O296" s="72"/>
      <c r="P296" s="203">
        <f t="shared" si="1"/>
        <v>0</v>
      </c>
      <c r="Q296" s="203">
        <v>0</v>
      </c>
      <c r="R296" s="203">
        <f t="shared" si="2"/>
        <v>0</v>
      </c>
      <c r="S296" s="203">
        <v>0</v>
      </c>
      <c r="T296" s="204">
        <f t="shared" si="3"/>
        <v>0</v>
      </c>
      <c r="U296" s="35"/>
      <c r="V296" s="35"/>
      <c r="W296" s="35"/>
      <c r="X296" s="35"/>
      <c r="Y296" s="35"/>
      <c r="Z296" s="35"/>
      <c r="AA296" s="35"/>
      <c r="AB296" s="35"/>
      <c r="AC296" s="35"/>
      <c r="AD296" s="35"/>
      <c r="AE296" s="35"/>
      <c r="AR296" s="205" t="s">
        <v>373</v>
      </c>
      <c r="AT296" s="205" t="s">
        <v>368</v>
      </c>
      <c r="AU296" s="205" t="s">
        <v>88</v>
      </c>
      <c r="AY296" s="18" t="s">
        <v>365</v>
      </c>
      <c r="BE296" s="206">
        <f t="shared" si="4"/>
        <v>0</v>
      </c>
      <c r="BF296" s="206">
        <f t="shared" si="5"/>
        <v>0</v>
      </c>
      <c r="BG296" s="206">
        <f t="shared" si="6"/>
        <v>0</v>
      </c>
      <c r="BH296" s="206">
        <f t="shared" si="7"/>
        <v>0</v>
      </c>
      <c r="BI296" s="206">
        <f t="shared" si="8"/>
        <v>0</v>
      </c>
      <c r="BJ296" s="18" t="s">
        <v>88</v>
      </c>
      <c r="BK296" s="206">
        <f t="shared" si="9"/>
        <v>0</v>
      </c>
      <c r="BL296" s="18" t="s">
        <v>373</v>
      </c>
      <c r="BM296" s="205" t="s">
        <v>848</v>
      </c>
    </row>
    <row r="297" spans="1:65" s="2" customFormat="1" ht="33" customHeight="1">
      <c r="A297" s="35"/>
      <c r="B297" s="36"/>
      <c r="C297" s="194" t="s">
        <v>622</v>
      </c>
      <c r="D297" s="194" t="s">
        <v>368</v>
      </c>
      <c r="E297" s="195" t="s">
        <v>5431</v>
      </c>
      <c r="F297" s="196" t="s">
        <v>5432</v>
      </c>
      <c r="G297" s="197" t="s">
        <v>1331</v>
      </c>
      <c r="H297" s="198">
        <v>2</v>
      </c>
      <c r="I297" s="199"/>
      <c r="J297" s="200">
        <f t="shared" si="0"/>
        <v>0</v>
      </c>
      <c r="K297" s="196" t="s">
        <v>1269</v>
      </c>
      <c r="L297" s="40"/>
      <c r="M297" s="201" t="s">
        <v>1</v>
      </c>
      <c r="N297" s="202" t="s">
        <v>46</v>
      </c>
      <c r="O297" s="72"/>
      <c r="P297" s="203">
        <f t="shared" si="1"/>
        <v>0</v>
      </c>
      <c r="Q297" s="203">
        <v>0</v>
      </c>
      <c r="R297" s="203">
        <f t="shared" si="2"/>
        <v>0</v>
      </c>
      <c r="S297" s="203">
        <v>0</v>
      </c>
      <c r="T297" s="204">
        <f t="shared" si="3"/>
        <v>0</v>
      </c>
      <c r="U297" s="35"/>
      <c r="V297" s="35"/>
      <c r="W297" s="35"/>
      <c r="X297" s="35"/>
      <c r="Y297" s="35"/>
      <c r="Z297" s="35"/>
      <c r="AA297" s="35"/>
      <c r="AB297" s="35"/>
      <c r="AC297" s="35"/>
      <c r="AD297" s="35"/>
      <c r="AE297" s="35"/>
      <c r="AR297" s="205" t="s">
        <v>373</v>
      </c>
      <c r="AT297" s="205" t="s">
        <v>368</v>
      </c>
      <c r="AU297" s="205" t="s">
        <v>88</v>
      </c>
      <c r="AY297" s="18" t="s">
        <v>365</v>
      </c>
      <c r="BE297" s="206">
        <f t="shared" si="4"/>
        <v>0</v>
      </c>
      <c r="BF297" s="206">
        <f t="shared" si="5"/>
        <v>0</v>
      </c>
      <c r="BG297" s="206">
        <f t="shared" si="6"/>
        <v>0</v>
      </c>
      <c r="BH297" s="206">
        <f t="shared" si="7"/>
        <v>0</v>
      </c>
      <c r="BI297" s="206">
        <f t="shared" si="8"/>
        <v>0</v>
      </c>
      <c r="BJ297" s="18" t="s">
        <v>88</v>
      </c>
      <c r="BK297" s="206">
        <f t="shared" si="9"/>
        <v>0</v>
      </c>
      <c r="BL297" s="18" t="s">
        <v>373</v>
      </c>
      <c r="BM297" s="205" t="s">
        <v>861</v>
      </c>
    </row>
    <row r="298" spans="1:65" s="2" customFormat="1" ht="33" customHeight="1">
      <c r="A298" s="35"/>
      <c r="B298" s="36"/>
      <c r="C298" s="194" t="s">
        <v>628</v>
      </c>
      <c r="D298" s="194" t="s">
        <v>368</v>
      </c>
      <c r="E298" s="195" t="s">
        <v>5433</v>
      </c>
      <c r="F298" s="196" t="s">
        <v>5434</v>
      </c>
      <c r="G298" s="197" t="s">
        <v>1331</v>
      </c>
      <c r="H298" s="198">
        <v>2</v>
      </c>
      <c r="I298" s="199"/>
      <c r="J298" s="200">
        <f t="shared" si="0"/>
        <v>0</v>
      </c>
      <c r="K298" s="196" t="s">
        <v>1269</v>
      </c>
      <c r="L298" s="40"/>
      <c r="M298" s="201" t="s">
        <v>1</v>
      </c>
      <c r="N298" s="202" t="s">
        <v>46</v>
      </c>
      <c r="O298" s="72"/>
      <c r="P298" s="203">
        <f t="shared" si="1"/>
        <v>0</v>
      </c>
      <c r="Q298" s="203">
        <v>0</v>
      </c>
      <c r="R298" s="203">
        <f t="shared" si="2"/>
        <v>0</v>
      </c>
      <c r="S298" s="203">
        <v>0</v>
      </c>
      <c r="T298" s="204">
        <f t="shared" si="3"/>
        <v>0</v>
      </c>
      <c r="U298" s="35"/>
      <c r="V298" s="35"/>
      <c r="W298" s="35"/>
      <c r="X298" s="35"/>
      <c r="Y298" s="35"/>
      <c r="Z298" s="35"/>
      <c r="AA298" s="35"/>
      <c r="AB298" s="35"/>
      <c r="AC298" s="35"/>
      <c r="AD298" s="35"/>
      <c r="AE298" s="35"/>
      <c r="AR298" s="205" t="s">
        <v>373</v>
      </c>
      <c r="AT298" s="205" t="s">
        <v>368</v>
      </c>
      <c r="AU298" s="205" t="s">
        <v>88</v>
      </c>
      <c r="AY298" s="18" t="s">
        <v>365</v>
      </c>
      <c r="BE298" s="206">
        <f t="shared" si="4"/>
        <v>0</v>
      </c>
      <c r="BF298" s="206">
        <f t="shared" si="5"/>
        <v>0</v>
      </c>
      <c r="BG298" s="206">
        <f t="shared" si="6"/>
        <v>0</v>
      </c>
      <c r="BH298" s="206">
        <f t="shared" si="7"/>
        <v>0</v>
      </c>
      <c r="BI298" s="206">
        <f t="shared" si="8"/>
        <v>0</v>
      </c>
      <c r="BJ298" s="18" t="s">
        <v>88</v>
      </c>
      <c r="BK298" s="206">
        <f t="shared" si="9"/>
        <v>0</v>
      </c>
      <c r="BL298" s="18" t="s">
        <v>373</v>
      </c>
      <c r="BM298" s="205" t="s">
        <v>873</v>
      </c>
    </row>
    <row r="299" spans="1:65" s="2" customFormat="1" ht="33" customHeight="1">
      <c r="A299" s="35"/>
      <c r="B299" s="36"/>
      <c r="C299" s="194" t="s">
        <v>634</v>
      </c>
      <c r="D299" s="194" t="s">
        <v>368</v>
      </c>
      <c r="E299" s="195" t="s">
        <v>5435</v>
      </c>
      <c r="F299" s="196" t="s">
        <v>5436</v>
      </c>
      <c r="G299" s="197" t="s">
        <v>1331</v>
      </c>
      <c r="H299" s="198">
        <v>2</v>
      </c>
      <c r="I299" s="199"/>
      <c r="J299" s="200">
        <f t="shared" si="0"/>
        <v>0</v>
      </c>
      <c r="K299" s="196" t="s">
        <v>1269</v>
      </c>
      <c r="L299" s="40"/>
      <c r="M299" s="201" t="s">
        <v>1</v>
      </c>
      <c r="N299" s="202" t="s">
        <v>46</v>
      </c>
      <c r="O299" s="72"/>
      <c r="P299" s="203">
        <f t="shared" si="1"/>
        <v>0</v>
      </c>
      <c r="Q299" s="203">
        <v>0</v>
      </c>
      <c r="R299" s="203">
        <f t="shared" si="2"/>
        <v>0</v>
      </c>
      <c r="S299" s="203">
        <v>0</v>
      </c>
      <c r="T299" s="204">
        <f t="shared" si="3"/>
        <v>0</v>
      </c>
      <c r="U299" s="35"/>
      <c r="V299" s="35"/>
      <c r="W299" s="35"/>
      <c r="X299" s="35"/>
      <c r="Y299" s="35"/>
      <c r="Z299" s="35"/>
      <c r="AA299" s="35"/>
      <c r="AB299" s="35"/>
      <c r="AC299" s="35"/>
      <c r="AD299" s="35"/>
      <c r="AE299" s="35"/>
      <c r="AR299" s="205" t="s">
        <v>373</v>
      </c>
      <c r="AT299" s="205" t="s">
        <v>368</v>
      </c>
      <c r="AU299" s="205" t="s">
        <v>88</v>
      </c>
      <c r="AY299" s="18" t="s">
        <v>365</v>
      </c>
      <c r="BE299" s="206">
        <f t="shared" si="4"/>
        <v>0</v>
      </c>
      <c r="BF299" s="206">
        <f t="shared" si="5"/>
        <v>0</v>
      </c>
      <c r="BG299" s="206">
        <f t="shared" si="6"/>
        <v>0</v>
      </c>
      <c r="BH299" s="206">
        <f t="shared" si="7"/>
        <v>0</v>
      </c>
      <c r="BI299" s="206">
        <f t="shared" si="8"/>
        <v>0</v>
      </c>
      <c r="BJ299" s="18" t="s">
        <v>88</v>
      </c>
      <c r="BK299" s="206">
        <f t="shared" si="9"/>
        <v>0</v>
      </c>
      <c r="BL299" s="18" t="s">
        <v>373</v>
      </c>
      <c r="BM299" s="205" t="s">
        <v>887</v>
      </c>
    </row>
    <row r="300" spans="1:65" s="2" customFormat="1" ht="24.2" customHeight="1">
      <c r="A300" s="35"/>
      <c r="B300" s="36"/>
      <c r="C300" s="194" t="s">
        <v>639</v>
      </c>
      <c r="D300" s="194" t="s">
        <v>368</v>
      </c>
      <c r="E300" s="195" t="s">
        <v>5437</v>
      </c>
      <c r="F300" s="196" t="s">
        <v>5438</v>
      </c>
      <c r="G300" s="197" t="s">
        <v>1331</v>
      </c>
      <c r="H300" s="198">
        <v>1</v>
      </c>
      <c r="I300" s="199"/>
      <c r="J300" s="200">
        <f t="shared" si="0"/>
        <v>0</v>
      </c>
      <c r="K300" s="196" t="s">
        <v>1269</v>
      </c>
      <c r="L300" s="40"/>
      <c r="M300" s="201" t="s">
        <v>1</v>
      </c>
      <c r="N300" s="202" t="s">
        <v>46</v>
      </c>
      <c r="O300" s="72"/>
      <c r="P300" s="203">
        <f t="shared" si="1"/>
        <v>0</v>
      </c>
      <c r="Q300" s="203">
        <v>0</v>
      </c>
      <c r="R300" s="203">
        <f t="shared" si="2"/>
        <v>0</v>
      </c>
      <c r="S300" s="203">
        <v>0</v>
      </c>
      <c r="T300" s="204">
        <f t="shared" si="3"/>
        <v>0</v>
      </c>
      <c r="U300" s="35"/>
      <c r="V300" s="35"/>
      <c r="W300" s="35"/>
      <c r="X300" s="35"/>
      <c r="Y300" s="35"/>
      <c r="Z300" s="35"/>
      <c r="AA300" s="35"/>
      <c r="AB300" s="35"/>
      <c r="AC300" s="35"/>
      <c r="AD300" s="35"/>
      <c r="AE300" s="35"/>
      <c r="AR300" s="205" t="s">
        <v>373</v>
      </c>
      <c r="AT300" s="205" t="s">
        <v>368</v>
      </c>
      <c r="AU300" s="205" t="s">
        <v>88</v>
      </c>
      <c r="AY300" s="18" t="s">
        <v>365</v>
      </c>
      <c r="BE300" s="206">
        <f t="shared" si="4"/>
        <v>0</v>
      </c>
      <c r="BF300" s="206">
        <f t="shared" si="5"/>
        <v>0</v>
      </c>
      <c r="BG300" s="206">
        <f t="shared" si="6"/>
        <v>0</v>
      </c>
      <c r="BH300" s="206">
        <f t="shared" si="7"/>
        <v>0</v>
      </c>
      <c r="BI300" s="206">
        <f t="shared" si="8"/>
        <v>0</v>
      </c>
      <c r="BJ300" s="18" t="s">
        <v>88</v>
      </c>
      <c r="BK300" s="206">
        <f t="shared" si="9"/>
        <v>0</v>
      </c>
      <c r="BL300" s="18" t="s">
        <v>373</v>
      </c>
      <c r="BM300" s="205" t="s">
        <v>898</v>
      </c>
    </row>
    <row r="301" spans="1:65" s="2" customFormat="1" ht="24.2" customHeight="1">
      <c r="A301" s="35"/>
      <c r="B301" s="36"/>
      <c r="C301" s="194" t="s">
        <v>643</v>
      </c>
      <c r="D301" s="194" t="s">
        <v>368</v>
      </c>
      <c r="E301" s="195" t="s">
        <v>5439</v>
      </c>
      <c r="F301" s="196" t="s">
        <v>5440</v>
      </c>
      <c r="G301" s="197" t="s">
        <v>1331</v>
      </c>
      <c r="H301" s="198">
        <v>4</v>
      </c>
      <c r="I301" s="199"/>
      <c r="J301" s="200">
        <f t="shared" si="0"/>
        <v>0</v>
      </c>
      <c r="K301" s="196" t="s">
        <v>1269</v>
      </c>
      <c r="L301" s="40"/>
      <c r="M301" s="201" t="s">
        <v>1</v>
      </c>
      <c r="N301" s="202" t="s">
        <v>46</v>
      </c>
      <c r="O301" s="72"/>
      <c r="P301" s="203">
        <f t="shared" si="1"/>
        <v>0</v>
      </c>
      <c r="Q301" s="203">
        <v>0</v>
      </c>
      <c r="R301" s="203">
        <f t="shared" si="2"/>
        <v>0</v>
      </c>
      <c r="S301" s="203">
        <v>0</v>
      </c>
      <c r="T301" s="204">
        <f t="shared" si="3"/>
        <v>0</v>
      </c>
      <c r="U301" s="35"/>
      <c r="V301" s="35"/>
      <c r="W301" s="35"/>
      <c r="X301" s="35"/>
      <c r="Y301" s="35"/>
      <c r="Z301" s="35"/>
      <c r="AA301" s="35"/>
      <c r="AB301" s="35"/>
      <c r="AC301" s="35"/>
      <c r="AD301" s="35"/>
      <c r="AE301" s="35"/>
      <c r="AR301" s="205" t="s">
        <v>373</v>
      </c>
      <c r="AT301" s="205" t="s">
        <v>368</v>
      </c>
      <c r="AU301" s="205" t="s">
        <v>88</v>
      </c>
      <c r="AY301" s="18" t="s">
        <v>365</v>
      </c>
      <c r="BE301" s="206">
        <f t="shared" si="4"/>
        <v>0</v>
      </c>
      <c r="BF301" s="206">
        <f t="shared" si="5"/>
        <v>0</v>
      </c>
      <c r="BG301" s="206">
        <f t="shared" si="6"/>
        <v>0</v>
      </c>
      <c r="BH301" s="206">
        <f t="shared" si="7"/>
        <v>0</v>
      </c>
      <c r="BI301" s="206">
        <f t="shared" si="8"/>
        <v>0</v>
      </c>
      <c r="BJ301" s="18" t="s">
        <v>88</v>
      </c>
      <c r="BK301" s="206">
        <f t="shared" si="9"/>
        <v>0</v>
      </c>
      <c r="BL301" s="18" t="s">
        <v>373</v>
      </c>
      <c r="BM301" s="205" t="s">
        <v>910</v>
      </c>
    </row>
    <row r="302" spans="1:65" s="2" customFormat="1" ht="24.2" customHeight="1">
      <c r="A302" s="35"/>
      <c r="B302" s="36"/>
      <c r="C302" s="194" t="s">
        <v>649</v>
      </c>
      <c r="D302" s="194" t="s">
        <v>368</v>
      </c>
      <c r="E302" s="195" t="s">
        <v>5441</v>
      </c>
      <c r="F302" s="196" t="s">
        <v>5442</v>
      </c>
      <c r="G302" s="197" t="s">
        <v>1331</v>
      </c>
      <c r="H302" s="198">
        <v>3</v>
      </c>
      <c r="I302" s="199"/>
      <c r="J302" s="200">
        <f t="shared" si="0"/>
        <v>0</v>
      </c>
      <c r="K302" s="196" t="s">
        <v>1269</v>
      </c>
      <c r="L302" s="40"/>
      <c r="M302" s="201" t="s">
        <v>1</v>
      </c>
      <c r="N302" s="202" t="s">
        <v>46</v>
      </c>
      <c r="O302" s="72"/>
      <c r="P302" s="203">
        <f t="shared" si="1"/>
        <v>0</v>
      </c>
      <c r="Q302" s="203">
        <v>0</v>
      </c>
      <c r="R302" s="203">
        <f t="shared" si="2"/>
        <v>0</v>
      </c>
      <c r="S302" s="203">
        <v>0</v>
      </c>
      <c r="T302" s="204">
        <f t="shared" si="3"/>
        <v>0</v>
      </c>
      <c r="U302" s="35"/>
      <c r="V302" s="35"/>
      <c r="W302" s="35"/>
      <c r="X302" s="35"/>
      <c r="Y302" s="35"/>
      <c r="Z302" s="35"/>
      <c r="AA302" s="35"/>
      <c r="AB302" s="35"/>
      <c r="AC302" s="35"/>
      <c r="AD302" s="35"/>
      <c r="AE302" s="35"/>
      <c r="AR302" s="205" t="s">
        <v>373</v>
      </c>
      <c r="AT302" s="205" t="s">
        <v>368</v>
      </c>
      <c r="AU302" s="205" t="s">
        <v>88</v>
      </c>
      <c r="AY302" s="18" t="s">
        <v>365</v>
      </c>
      <c r="BE302" s="206">
        <f t="shared" si="4"/>
        <v>0</v>
      </c>
      <c r="BF302" s="206">
        <f t="shared" si="5"/>
        <v>0</v>
      </c>
      <c r="BG302" s="206">
        <f t="shared" si="6"/>
        <v>0</v>
      </c>
      <c r="BH302" s="206">
        <f t="shared" si="7"/>
        <v>0</v>
      </c>
      <c r="BI302" s="206">
        <f t="shared" si="8"/>
        <v>0</v>
      </c>
      <c r="BJ302" s="18" t="s">
        <v>88</v>
      </c>
      <c r="BK302" s="206">
        <f t="shared" si="9"/>
        <v>0</v>
      </c>
      <c r="BL302" s="18" t="s">
        <v>373</v>
      </c>
      <c r="BM302" s="205" t="s">
        <v>923</v>
      </c>
    </row>
    <row r="303" spans="1:65" s="12" customFormat="1" ht="25.9" customHeight="1">
      <c r="B303" s="179"/>
      <c r="C303" s="180"/>
      <c r="D303" s="181" t="s">
        <v>80</v>
      </c>
      <c r="E303" s="182" t="s">
        <v>842</v>
      </c>
      <c r="F303" s="182" t="s">
        <v>1356</v>
      </c>
      <c r="G303" s="180"/>
      <c r="H303" s="180"/>
      <c r="I303" s="183"/>
      <c r="J303" s="167">
        <f>BK303</f>
        <v>0</v>
      </c>
      <c r="K303" s="180"/>
      <c r="L303" s="184"/>
      <c r="M303" s="185"/>
      <c r="N303" s="186"/>
      <c r="O303" s="186"/>
      <c r="P303" s="187">
        <f>SUM(P304:P339)</f>
        <v>0</v>
      </c>
      <c r="Q303" s="186"/>
      <c r="R303" s="187">
        <f>SUM(R304:R339)</f>
        <v>0</v>
      </c>
      <c r="S303" s="186"/>
      <c r="T303" s="188">
        <f>SUM(T304:T339)</f>
        <v>0</v>
      </c>
      <c r="AR303" s="189" t="s">
        <v>88</v>
      </c>
      <c r="AT303" s="190" t="s">
        <v>80</v>
      </c>
      <c r="AU303" s="190" t="s">
        <v>81</v>
      </c>
      <c r="AY303" s="189" t="s">
        <v>365</v>
      </c>
      <c r="BK303" s="191">
        <f>SUM(BK304:BK339)</f>
        <v>0</v>
      </c>
    </row>
    <row r="304" spans="1:65" s="2" customFormat="1" ht="33" customHeight="1">
      <c r="A304" s="35"/>
      <c r="B304" s="36"/>
      <c r="C304" s="194" t="s">
        <v>657</v>
      </c>
      <c r="D304" s="194" t="s">
        <v>368</v>
      </c>
      <c r="E304" s="195" t="s">
        <v>1360</v>
      </c>
      <c r="F304" s="196" t="s">
        <v>1361</v>
      </c>
      <c r="G304" s="197" t="s">
        <v>396</v>
      </c>
      <c r="H304" s="198">
        <v>270</v>
      </c>
      <c r="I304" s="199"/>
      <c r="J304" s="200">
        <f>ROUND(I304*H304,2)</f>
        <v>0</v>
      </c>
      <c r="K304" s="196" t="s">
        <v>1269</v>
      </c>
      <c r="L304" s="40"/>
      <c r="M304" s="201" t="s">
        <v>1</v>
      </c>
      <c r="N304" s="202" t="s">
        <v>46</v>
      </c>
      <c r="O304" s="72"/>
      <c r="P304" s="203">
        <f>O304*H304</f>
        <v>0</v>
      </c>
      <c r="Q304" s="203">
        <v>0</v>
      </c>
      <c r="R304" s="203">
        <f>Q304*H304</f>
        <v>0</v>
      </c>
      <c r="S304" s="203">
        <v>0</v>
      </c>
      <c r="T304" s="204">
        <f>S304*H304</f>
        <v>0</v>
      </c>
      <c r="U304" s="35"/>
      <c r="V304" s="35"/>
      <c r="W304" s="35"/>
      <c r="X304" s="35"/>
      <c r="Y304" s="35"/>
      <c r="Z304" s="35"/>
      <c r="AA304" s="35"/>
      <c r="AB304" s="35"/>
      <c r="AC304" s="35"/>
      <c r="AD304" s="35"/>
      <c r="AE304" s="35"/>
      <c r="AR304" s="205" t="s">
        <v>373</v>
      </c>
      <c r="AT304" s="205" t="s">
        <v>368</v>
      </c>
      <c r="AU304" s="205" t="s">
        <v>88</v>
      </c>
      <c r="AY304" s="18" t="s">
        <v>365</v>
      </c>
      <c r="BE304" s="206">
        <f>IF(N304="základní",J304,0)</f>
        <v>0</v>
      </c>
      <c r="BF304" s="206">
        <f>IF(N304="snížená",J304,0)</f>
        <v>0</v>
      </c>
      <c r="BG304" s="206">
        <f>IF(N304="zákl. přenesená",J304,0)</f>
        <v>0</v>
      </c>
      <c r="BH304" s="206">
        <f>IF(N304="sníž. přenesená",J304,0)</f>
        <v>0</v>
      </c>
      <c r="BI304" s="206">
        <f>IF(N304="nulová",J304,0)</f>
        <v>0</v>
      </c>
      <c r="BJ304" s="18" t="s">
        <v>88</v>
      </c>
      <c r="BK304" s="206">
        <f>ROUND(I304*H304,2)</f>
        <v>0</v>
      </c>
      <c r="BL304" s="18" t="s">
        <v>373</v>
      </c>
      <c r="BM304" s="205" t="s">
        <v>935</v>
      </c>
    </row>
    <row r="305" spans="1:65" s="2" customFormat="1" ht="19.5">
      <c r="A305" s="35"/>
      <c r="B305" s="36"/>
      <c r="C305" s="37"/>
      <c r="D305" s="209" t="s">
        <v>1270</v>
      </c>
      <c r="E305" s="37"/>
      <c r="F305" s="275" t="s">
        <v>1359</v>
      </c>
      <c r="G305" s="37"/>
      <c r="H305" s="37"/>
      <c r="I305" s="276"/>
      <c r="J305" s="37"/>
      <c r="K305" s="37"/>
      <c r="L305" s="40"/>
      <c r="M305" s="261"/>
      <c r="N305" s="262"/>
      <c r="O305" s="72"/>
      <c r="P305" s="72"/>
      <c r="Q305" s="72"/>
      <c r="R305" s="72"/>
      <c r="S305" s="72"/>
      <c r="T305" s="73"/>
      <c r="U305" s="35"/>
      <c r="V305" s="35"/>
      <c r="W305" s="35"/>
      <c r="X305" s="35"/>
      <c r="Y305" s="35"/>
      <c r="Z305" s="35"/>
      <c r="AA305" s="35"/>
      <c r="AB305" s="35"/>
      <c r="AC305" s="35"/>
      <c r="AD305" s="35"/>
      <c r="AE305" s="35"/>
      <c r="AT305" s="18" t="s">
        <v>1270</v>
      </c>
      <c r="AU305" s="18" t="s">
        <v>88</v>
      </c>
    </row>
    <row r="306" spans="1:65" s="14" customFormat="1">
      <c r="B306" s="218"/>
      <c r="C306" s="219"/>
      <c r="D306" s="209" t="s">
        <v>375</v>
      </c>
      <c r="E306" s="220" t="s">
        <v>1</v>
      </c>
      <c r="F306" s="221" t="s">
        <v>5443</v>
      </c>
      <c r="G306" s="219"/>
      <c r="H306" s="222">
        <v>270</v>
      </c>
      <c r="I306" s="223"/>
      <c r="J306" s="219"/>
      <c r="K306" s="219"/>
      <c r="L306" s="224"/>
      <c r="M306" s="225"/>
      <c r="N306" s="226"/>
      <c r="O306" s="226"/>
      <c r="P306" s="226"/>
      <c r="Q306" s="226"/>
      <c r="R306" s="226"/>
      <c r="S306" s="226"/>
      <c r="T306" s="227"/>
      <c r="AT306" s="228" t="s">
        <v>375</v>
      </c>
      <c r="AU306" s="228" t="s">
        <v>88</v>
      </c>
      <c r="AV306" s="14" t="s">
        <v>90</v>
      </c>
      <c r="AW306" s="14" t="s">
        <v>36</v>
      </c>
      <c r="AX306" s="14" t="s">
        <v>81</v>
      </c>
      <c r="AY306" s="228" t="s">
        <v>365</v>
      </c>
    </row>
    <row r="307" spans="1:65" s="15" customFormat="1">
      <c r="B307" s="229"/>
      <c r="C307" s="230"/>
      <c r="D307" s="209" t="s">
        <v>375</v>
      </c>
      <c r="E307" s="231" t="s">
        <v>1</v>
      </c>
      <c r="F307" s="232" t="s">
        <v>379</v>
      </c>
      <c r="G307" s="230"/>
      <c r="H307" s="233">
        <v>270</v>
      </c>
      <c r="I307" s="234"/>
      <c r="J307" s="230"/>
      <c r="K307" s="230"/>
      <c r="L307" s="235"/>
      <c r="M307" s="236"/>
      <c r="N307" s="237"/>
      <c r="O307" s="237"/>
      <c r="P307" s="237"/>
      <c r="Q307" s="237"/>
      <c r="R307" s="237"/>
      <c r="S307" s="237"/>
      <c r="T307" s="238"/>
      <c r="AT307" s="239" t="s">
        <v>375</v>
      </c>
      <c r="AU307" s="239" t="s">
        <v>88</v>
      </c>
      <c r="AV307" s="15" t="s">
        <v>373</v>
      </c>
      <c r="AW307" s="15" t="s">
        <v>36</v>
      </c>
      <c r="AX307" s="15" t="s">
        <v>88</v>
      </c>
      <c r="AY307" s="239" t="s">
        <v>365</v>
      </c>
    </row>
    <row r="308" spans="1:65" s="2" customFormat="1" ht="33" customHeight="1">
      <c r="A308" s="35"/>
      <c r="B308" s="36"/>
      <c r="C308" s="194" t="s">
        <v>661</v>
      </c>
      <c r="D308" s="194" t="s">
        <v>368</v>
      </c>
      <c r="E308" s="195" t="s">
        <v>4328</v>
      </c>
      <c r="F308" s="196" t="s">
        <v>4329</v>
      </c>
      <c r="G308" s="197" t="s">
        <v>396</v>
      </c>
      <c r="H308" s="198">
        <v>156</v>
      </c>
      <c r="I308" s="199"/>
      <c r="J308" s="200">
        <f>ROUND(I308*H308,2)</f>
        <v>0</v>
      </c>
      <c r="K308" s="196" t="s">
        <v>1269</v>
      </c>
      <c r="L308" s="40"/>
      <c r="M308" s="201" t="s">
        <v>1</v>
      </c>
      <c r="N308" s="202" t="s">
        <v>46</v>
      </c>
      <c r="O308" s="72"/>
      <c r="P308" s="203">
        <f>O308*H308</f>
        <v>0</v>
      </c>
      <c r="Q308" s="203">
        <v>0</v>
      </c>
      <c r="R308" s="203">
        <f>Q308*H308</f>
        <v>0</v>
      </c>
      <c r="S308" s="203">
        <v>0</v>
      </c>
      <c r="T308" s="204">
        <f>S308*H308</f>
        <v>0</v>
      </c>
      <c r="U308" s="35"/>
      <c r="V308" s="35"/>
      <c r="W308" s="35"/>
      <c r="X308" s="35"/>
      <c r="Y308" s="35"/>
      <c r="Z308" s="35"/>
      <c r="AA308" s="35"/>
      <c r="AB308" s="35"/>
      <c r="AC308" s="35"/>
      <c r="AD308" s="35"/>
      <c r="AE308" s="35"/>
      <c r="AR308" s="205" t="s">
        <v>373</v>
      </c>
      <c r="AT308" s="205" t="s">
        <v>368</v>
      </c>
      <c r="AU308" s="205" t="s">
        <v>88</v>
      </c>
      <c r="AY308" s="18" t="s">
        <v>365</v>
      </c>
      <c r="BE308" s="206">
        <f>IF(N308="základní",J308,0)</f>
        <v>0</v>
      </c>
      <c r="BF308" s="206">
        <f>IF(N308="snížená",J308,0)</f>
        <v>0</v>
      </c>
      <c r="BG308" s="206">
        <f>IF(N308="zákl. přenesená",J308,0)</f>
        <v>0</v>
      </c>
      <c r="BH308" s="206">
        <f>IF(N308="sníž. přenesená",J308,0)</f>
        <v>0</v>
      </c>
      <c r="BI308" s="206">
        <f>IF(N308="nulová",J308,0)</f>
        <v>0</v>
      </c>
      <c r="BJ308" s="18" t="s">
        <v>88</v>
      </c>
      <c r="BK308" s="206">
        <f>ROUND(I308*H308,2)</f>
        <v>0</v>
      </c>
      <c r="BL308" s="18" t="s">
        <v>373</v>
      </c>
      <c r="BM308" s="205" t="s">
        <v>946</v>
      </c>
    </row>
    <row r="309" spans="1:65" s="2" customFormat="1" ht="19.5">
      <c r="A309" s="35"/>
      <c r="B309" s="36"/>
      <c r="C309" s="37"/>
      <c r="D309" s="209" t="s">
        <v>1270</v>
      </c>
      <c r="E309" s="37"/>
      <c r="F309" s="275" t="s">
        <v>1359</v>
      </c>
      <c r="G309" s="37"/>
      <c r="H309" s="37"/>
      <c r="I309" s="276"/>
      <c r="J309" s="37"/>
      <c r="K309" s="37"/>
      <c r="L309" s="40"/>
      <c r="M309" s="261"/>
      <c r="N309" s="262"/>
      <c r="O309" s="72"/>
      <c r="P309" s="72"/>
      <c r="Q309" s="72"/>
      <c r="R309" s="72"/>
      <c r="S309" s="72"/>
      <c r="T309" s="73"/>
      <c r="U309" s="35"/>
      <c r="V309" s="35"/>
      <c r="W309" s="35"/>
      <c r="X309" s="35"/>
      <c r="Y309" s="35"/>
      <c r="Z309" s="35"/>
      <c r="AA309" s="35"/>
      <c r="AB309" s="35"/>
      <c r="AC309" s="35"/>
      <c r="AD309" s="35"/>
      <c r="AE309" s="35"/>
      <c r="AT309" s="18" t="s">
        <v>1270</v>
      </c>
      <c r="AU309" s="18" t="s">
        <v>88</v>
      </c>
    </row>
    <row r="310" spans="1:65" s="14" customFormat="1">
      <c r="B310" s="218"/>
      <c r="C310" s="219"/>
      <c r="D310" s="209" t="s">
        <v>375</v>
      </c>
      <c r="E310" s="220" t="s">
        <v>1</v>
      </c>
      <c r="F310" s="221" t="s">
        <v>5400</v>
      </c>
      <c r="G310" s="219"/>
      <c r="H310" s="222">
        <v>156</v>
      </c>
      <c r="I310" s="223"/>
      <c r="J310" s="219"/>
      <c r="K310" s="219"/>
      <c r="L310" s="224"/>
      <c r="M310" s="225"/>
      <c r="N310" s="226"/>
      <c r="O310" s="226"/>
      <c r="P310" s="226"/>
      <c r="Q310" s="226"/>
      <c r="R310" s="226"/>
      <c r="S310" s="226"/>
      <c r="T310" s="227"/>
      <c r="AT310" s="228" t="s">
        <v>375</v>
      </c>
      <c r="AU310" s="228" t="s">
        <v>88</v>
      </c>
      <c r="AV310" s="14" t="s">
        <v>90</v>
      </c>
      <c r="AW310" s="14" t="s">
        <v>36</v>
      </c>
      <c r="AX310" s="14" t="s">
        <v>81</v>
      </c>
      <c r="AY310" s="228" t="s">
        <v>365</v>
      </c>
    </row>
    <row r="311" spans="1:65" s="15" customFormat="1">
      <c r="B311" s="229"/>
      <c r="C311" s="230"/>
      <c r="D311" s="209" t="s">
        <v>375</v>
      </c>
      <c r="E311" s="231" t="s">
        <v>1</v>
      </c>
      <c r="F311" s="232" t="s">
        <v>379</v>
      </c>
      <c r="G311" s="230"/>
      <c r="H311" s="233">
        <v>156</v>
      </c>
      <c r="I311" s="234"/>
      <c r="J311" s="230"/>
      <c r="K311" s="230"/>
      <c r="L311" s="235"/>
      <c r="M311" s="236"/>
      <c r="N311" s="237"/>
      <c r="O311" s="237"/>
      <c r="P311" s="237"/>
      <c r="Q311" s="237"/>
      <c r="R311" s="237"/>
      <c r="S311" s="237"/>
      <c r="T311" s="238"/>
      <c r="AT311" s="239" t="s">
        <v>375</v>
      </c>
      <c r="AU311" s="239" t="s">
        <v>88</v>
      </c>
      <c r="AV311" s="15" t="s">
        <v>373</v>
      </c>
      <c r="AW311" s="15" t="s">
        <v>36</v>
      </c>
      <c r="AX311" s="15" t="s">
        <v>88</v>
      </c>
      <c r="AY311" s="239" t="s">
        <v>365</v>
      </c>
    </row>
    <row r="312" spans="1:65" s="2" customFormat="1" ht="33" customHeight="1">
      <c r="A312" s="35"/>
      <c r="B312" s="36"/>
      <c r="C312" s="194" t="s">
        <v>668</v>
      </c>
      <c r="D312" s="194" t="s">
        <v>368</v>
      </c>
      <c r="E312" s="195" t="s">
        <v>5444</v>
      </c>
      <c r="F312" s="196" t="s">
        <v>5445</v>
      </c>
      <c r="G312" s="197" t="s">
        <v>396</v>
      </c>
      <c r="H312" s="198">
        <v>36</v>
      </c>
      <c r="I312" s="199"/>
      <c r="J312" s="200">
        <f>ROUND(I312*H312,2)</f>
        <v>0</v>
      </c>
      <c r="K312" s="196" t="s">
        <v>1269</v>
      </c>
      <c r="L312" s="40"/>
      <c r="M312" s="201" t="s">
        <v>1</v>
      </c>
      <c r="N312" s="202" t="s">
        <v>46</v>
      </c>
      <c r="O312" s="72"/>
      <c r="P312" s="203">
        <f>O312*H312</f>
        <v>0</v>
      </c>
      <c r="Q312" s="203">
        <v>0</v>
      </c>
      <c r="R312" s="203">
        <f>Q312*H312</f>
        <v>0</v>
      </c>
      <c r="S312" s="203">
        <v>0</v>
      </c>
      <c r="T312" s="204">
        <f>S312*H312</f>
        <v>0</v>
      </c>
      <c r="U312" s="35"/>
      <c r="V312" s="35"/>
      <c r="W312" s="35"/>
      <c r="X312" s="35"/>
      <c r="Y312" s="35"/>
      <c r="Z312" s="35"/>
      <c r="AA312" s="35"/>
      <c r="AB312" s="35"/>
      <c r="AC312" s="35"/>
      <c r="AD312" s="35"/>
      <c r="AE312" s="35"/>
      <c r="AR312" s="205" t="s">
        <v>373</v>
      </c>
      <c r="AT312" s="205" t="s">
        <v>368</v>
      </c>
      <c r="AU312" s="205" t="s">
        <v>88</v>
      </c>
      <c r="AY312" s="18" t="s">
        <v>365</v>
      </c>
      <c r="BE312" s="206">
        <f>IF(N312="základní",J312,0)</f>
        <v>0</v>
      </c>
      <c r="BF312" s="206">
        <f>IF(N312="snížená",J312,0)</f>
        <v>0</v>
      </c>
      <c r="BG312" s="206">
        <f>IF(N312="zákl. přenesená",J312,0)</f>
        <v>0</v>
      </c>
      <c r="BH312" s="206">
        <f>IF(N312="sníž. přenesená",J312,0)</f>
        <v>0</v>
      </c>
      <c r="BI312" s="206">
        <f>IF(N312="nulová",J312,0)</f>
        <v>0</v>
      </c>
      <c r="BJ312" s="18" t="s">
        <v>88</v>
      </c>
      <c r="BK312" s="206">
        <f>ROUND(I312*H312,2)</f>
        <v>0</v>
      </c>
      <c r="BL312" s="18" t="s">
        <v>373</v>
      </c>
      <c r="BM312" s="205" t="s">
        <v>958</v>
      </c>
    </row>
    <row r="313" spans="1:65" s="2" customFormat="1" ht="19.5">
      <c r="A313" s="35"/>
      <c r="B313" s="36"/>
      <c r="C313" s="37"/>
      <c r="D313" s="209" t="s">
        <v>1270</v>
      </c>
      <c r="E313" s="37"/>
      <c r="F313" s="275" t="s">
        <v>1359</v>
      </c>
      <c r="G313" s="37"/>
      <c r="H313" s="37"/>
      <c r="I313" s="276"/>
      <c r="J313" s="37"/>
      <c r="K313" s="37"/>
      <c r="L313" s="40"/>
      <c r="M313" s="261"/>
      <c r="N313" s="262"/>
      <c r="O313" s="72"/>
      <c r="P313" s="72"/>
      <c r="Q313" s="72"/>
      <c r="R313" s="72"/>
      <c r="S313" s="72"/>
      <c r="T313" s="73"/>
      <c r="U313" s="35"/>
      <c r="V313" s="35"/>
      <c r="W313" s="35"/>
      <c r="X313" s="35"/>
      <c r="Y313" s="35"/>
      <c r="Z313" s="35"/>
      <c r="AA313" s="35"/>
      <c r="AB313" s="35"/>
      <c r="AC313" s="35"/>
      <c r="AD313" s="35"/>
      <c r="AE313" s="35"/>
      <c r="AT313" s="18" t="s">
        <v>1270</v>
      </c>
      <c r="AU313" s="18" t="s">
        <v>88</v>
      </c>
    </row>
    <row r="314" spans="1:65" s="2" customFormat="1" ht="37.9" customHeight="1">
      <c r="A314" s="35"/>
      <c r="B314" s="36"/>
      <c r="C314" s="194" t="s">
        <v>675</v>
      </c>
      <c r="D314" s="194" t="s">
        <v>368</v>
      </c>
      <c r="E314" s="195" t="s">
        <v>1362</v>
      </c>
      <c r="F314" s="196" t="s">
        <v>1363</v>
      </c>
      <c r="G314" s="197" t="s">
        <v>1364</v>
      </c>
      <c r="H314" s="198">
        <v>1</v>
      </c>
      <c r="I314" s="199"/>
      <c r="J314" s="200">
        <f>ROUND(I314*H314,2)</f>
        <v>0</v>
      </c>
      <c r="K314" s="196" t="s">
        <v>1269</v>
      </c>
      <c r="L314" s="40"/>
      <c r="M314" s="201" t="s">
        <v>1</v>
      </c>
      <c r="N314" s="202" t="s">
        <v>46</v>
      </c>
      <c r="O314" s="72"/>
      <c r="P314" s="203">
        <f>O314*H314</f>
        <v>0</v>
      </c>
      <c r="Q314" s="203">
        <v>0</v>
      </c>
      <c r="R314" s="203">
        <f>Q314*H314</f>
        <v>0</v>
      </c>
      <c r="S314" s="203">
        <v>0</v>
      </c>
      <c r="T314" s="204">
        <f>S314*H314</f>
        <v>0</v>
      </c>
      <c r="U314" s="35"/>
      <c r="V314" s="35"/>
      <c r="W314" s="35"/>
      <c r="X314" s="35"/>
      <c r="Y314" s="35"/>
      <c r="Z314" s="35"/>
      <c r="AA314" s="35"/>
      <c r="AB314" s="35"/>
      <c r="AC314" s="35"/>
      <c r="AD314" s="35"/>
      <c r="AE314" s="35"/>
      <c r="AR314" s="205" t="s">
        <v>373</v>
      </c>
      <c r="AT314" s="205" t="s">
        <v>368</v>
      </c>
      <c r="AU314" s="205" t="s">
        <v>88</v>
      </c>
      <c r="AY314" s="18" t="s">
        <v>365</v>
      </c>
      <c r="BE314" s="206">
        <f>IF(N314="základní",J314,0)</f>
        <v>0</v>
      </c>
      <c r="BF314" s="206">
        <f>IF(N314="snížená",J314,0)</f>
        <v>0</v>
      </c>
      <c r="BG314" s="206">
        <f>IF(N314="zákl. přenesená",J314,0)</f>
        <v>0</v>
      </c>
      <c r="BH314" s="206">
        <f>IF(N314="sníž. přenesená",J314,0)</f>
        <v>0</v>
      </c>
      <c r="BI314" s="206">
        <f>IF(N314="nulová",J314,0)</f>
        <v>0</v>
      </c>
      <c r="BJ314" s="18" t="s">
        <v>88</v>
      </c>
      <c r="BK314" s="206">
        <f>ROUND(I314*H314,2)</f>
        <v>0</v>
      </c>
      <c r="BL314" s="18" t="s">
        <v>373</v>
      </c>
      <c r="BM314" s="205" t="s">
        <v>967</v>
      </c>
    </row>
    <row r="315" spans="1:65" s="2" customFormat="1" ht="19.5">
      <c r="A315" s="35"/>
      <c r="B315" s="36"/>
      <c r="C315" s="37"/>
      <c r="D315" s="209" t="s">
        <v>1270</v>
      </c>
      <c r="E315" s="37"/>
      <c r="F315" s="275" t="s">
        <v>1359</v>
      </c>
      <c r="G315" s="37"/>
      <c r="H315" s="37"/>
      <c r="I315" s="276"/>
      <c r="J315" s="37"/>
      <c r="K315" s="37"/>
      <c r="L315" s="40"/>
      <c r="M315" s="261"/>
      <c r="N315" s="262"/>
      <c r="O315" s="72"/>
      <c r="P315" s="72"/>
      <c r="Q315" s="72"/>
      <c r="R315" s="72"/>
      <c r="S315" s="72"/>
      <c r="T315" s="73"/>
      <c r="U315" s="35"/>
      <c r="V315" s="35"/>
      <c r="W315" s="35"/>
      <c r="X315" s="35"/>
      <c r="Y315" s="35"/>
      <c r="Z315" s="35"/>
      <c r="AA315" s="35"/>
      <c r="AB315" s="35"/>
      <c r="AC315" s="35"/>
      <c r="AD315" s="35"/>
      <c r="AE315" s="35"/>
      <c r="AT315" s="18" t="s">
        <v>1270</v>
      </c>
      <c r="AU315" s="18" t="s">
        <v>88</v>
      </c>
    </row>
    <row r="316" spans="1:65" s="2" customFormat="1" ht="37.9" customHeight="1">
      <c r="A316" s="35"/>
      <c r="B316" s="36"/>
      <c r="C316" s="194" t="s">
        <v>679</v>
      </c>
      <c r="D316" s="194" t="s">
        <v>368</v>
      </c>
      <c r="E316" s="195" t="s">
        <v>4331</v>
      </c>
      <c r="F316" s="196" t="s">
        <v>4332</v>
      </c>
      <c r="G316" s="197" t="s">
        <v>1364</v>
      </c>
      <c r="H316" s="198">
        <v>1</v>
      </c>
      <c r="I316" s="199"/>
      <c r="J316" s="200">
        <f>ROUND(I316*H316,2)</f>
        <v>0</v>
      </c>
      <c r="K316" s="196" t="s">
        <v>1269</v>
      </c>
      <c r="L316" s="40"/>
      <c r="M316" s="201" t="s">
        <v>1</v>
      </c>
      <c r="N316" s="202" t="s">
        <v>46</v>
      </c>
      <c r="O316" s="72"/>
      <c r="P316" s="203">
        <f>O316*H316</f>
        <v>0</v>
      </c>
      <c r="Q316" s="203">
        <v>0</v>
      </c>
      <c r="R316" s="203">
        <f>Q316*H316</f>
        <v>0</v>
      </c>
      <c r="S316" s="203">
        <v>0</v>
      </c>
      <c r="T316" s="204">
        <f>S316*H316</f>
        <v>0</v>
      </c>
      <c r="U316" s="35"/>
      <c r="V316" s="35"/>
      <c r="W316" s="35"/>
      <c r="X316" s="35"/>
      <c r="Y316" s="35"/>
      <c r="Z316" s="35"/>
      <c r="AA316" s="35"/>
      <c r="AB316" s="35"/>
      <c r="AC316" s="35"/>
      <c r="AD316" s="35"/>
      <c r="AE316" s="35"/>
      <c r="AR316" s="205" t="s">
        <v>373</v>
      </c>
      <c r="AT316" s="205" t="s">
        <v>368</v>
      </c>
      <c r="AU316" s="205" t="s">
        <v>88</v>
      </c>
      <c r="AY316" s="18" t="s">
        <v>365</v>
      </c>
      <c r="BE316" s="206">
        <f>IF(N316="základní",J316,0)</f>
        <v>0</v>
      </c>
      <c r="BF316" s="206">
        <f>IF(N316="snížená",J316,0)</f>
        <v>0</v>
      </c>
      <c r="BG316" s="206">
        <f>IF(N316="zákl. přenesená",J316,0)</f>
        <v>0</v>
      </c>
      <c r="BH316" s="206">
        <f>IF(N316="sníž. přenesená",J316,0)</f>
        <v>0</v>
      </c>
      <c r="BI316" s="206">
        <f>IF(N316="nulová",J316,0)</f>
        <v>0</v>
      </c>
      <c r="BJ316" s="18" t="s">
        <v>88</v>
      </c>
      <c r="BK316" s="206">
        <f>ROUND(I316*H316,2)</f>
        <v>0</v>
      </c>
      <c r="BL316" s="18" t="s">
        <v>373</v>
      </c>
      <c r="BM316" s="205" t="s">
        <v>977</v>
      </c>
    </row>
    <row r="317" spans="1:65" s="2" customFormat="1" ht="19.5">
      <c r="A317" s="35"/>
      <c r="B317" s="36"/>
      <c r="C317" s="37"/>
      <c r="D317" s="209" t="s">
        <v>1270</v>
      </c>
      <c r="E317" s="37"/>
      <c r="F317" s="275" t="s">
        <v>1359</v>
      </c>
      <c r="G317" s="37"/>
      <c r="H317" s="37"/>
      <c r="I317" s="276"/>
      <c r="J317" s="37"/>
      <c r="K317" s="37"/>
      <c r="L317" s="40"/>
      <c r="M317" s="261"/>
      <c r="N317" s="262"/>
      <c r="O317" s="72"/>
      <c r="P317" s="72"/>
      <c r="Q317" s="72"/>
      <c r="R317" s="72"/>
      <c r="S317" s="72"/>
      <c r="T317" s="73"/>
      <c r="U317" s="35"/>
      <c r="V317" s="35"/>
      <c r="W317" s="35"/>
      <c r="X317" s="35"/>
      <c r="Y317" s="35"/>
      <c r="Z317" s="35"/>
      <c r="AA317" s="35"/>
      <c r="AB317" s="35"/>
      <c r="AC317" s="35"/>
      <c r="AD317" s="35"/>
      <c r="AE317" s="35"/>
      <c r="AT317" s="18" t="s">
        <v>1270</v>
      </c>
      <c r="AU317" s="18" t="s">
        <v>88</v>
      </c>
    </row>
    <row r="318" spans="1:65" s="2" customFormat="1" ht="37.9" customHeight="1">
      <c r="A318" s="35"/>
      <c r="B318" s="36"/>
      <c r="C318" s="194" t="s">
        <v>686</v>
      </c>
      <c r="D318" s="194" t="s">
        <v>368</v>
      </c>
      <c r="E318" s="195" t="s">
        <v>5446</v>
      </c>
      <c r="F318" s="196" t="s">
        <v>5447</v>
      </c>
      <c r="G318" s="197" t="s">
        <v>1364</v>
      </c>
      <c r="H318" s="198">
        <v>1</v>
      </c>
      <c r="I318" s="199"/>
      <c r="J318" s="200">
        <f>ROUND(I318*H318,2)</f>
        <v>0</v>
      </c>
      <c r="K318" s="196" t="s">
        <v>1269</v>
      </c>
      <c r="L318" s="40"/>
      <c r="M318" s="201" t="s">
        <v>1</v>
      </c>
      <c r="N318" s="202" t="s">
        <v>46</v>
      </c>
      <c r="O318" s="72"/>
      <c r="P318" s="203">
        <f>O318*H318</f>
        <v>0</v>
      </c>
      <c r="Q318" s="203">
        <v>0</v>
      </c>
      <c r="R318" s="203">
        <f>Q318*H318</f>
        <v>0</v>
      </c>
      <c r="S318" s="203">
        <v>0</v>
      </c>
      <c r="T318" s="204">
        <f>S318*H318</f>
        <v>0</v>
      </c>
      <c r="U318" s="35"/>
      <c r="V318" s="35"/>
      <c r="W318" s="35"/>
      <c r="X318" s="35"/>
      <c r="Y318" s="35"/>
      <c r="Z318" s="35"/>
      <c r="AA318" s="35"/>
      <c r="AB318" s="35"/>
      <c r="AC318" s="35"/>
      <c r="AD318" s="35"/>
      <c r="AE318" s="35"/>
      <c r="AR318" s="205" t="s">
        <v>373</v>
      </c>
      <c r="AT318" s="205" t="s">
        <v>368</v>
      </c>
      <c r="AU318" s="205" t="s">
        <v>88</v>
      </c>
      <c r="AY318" s="18" t="s">
        <v>365</v>
      </c>
      <c r="BE318" s="206">
        <f>IF(N318="základní",J318,0)</f>
        <v>0</v>
      </c>
      <c r="BF318" s="206">
        <f>IF(N318="snížená",J318,0)</f>
        <v>0</v>
      </c>
      <c r="BG318" s="206">
        <f>IF(N318="zákl. přenesená",J318,0)</f>
        <v>0</v>
      </c>
      <c r="BH318" s="206">
        <f>IF(N318="sníž. přenesená",J318,0)</f>
        <v>0</v>
      </c>
      <c r="BI318" s="206">
        <f>IF(N318="nulová",J318,0)</f>
        <v>0</v>
      </c>
      <c r="BJ318" s="18" t="s">
        <v>88</v>
      </c>
      <c r="BK318" s="206">
        <f>ROUND(I318*H318,2)</f>
        <v>0</v>
      </c>
      <c r="BL318" s="18" t="s">
        <v>373</v>
      </c>
      <c r="BM318" s="205" t="s">
        <v>988</v>
      </c>
    </row>
    <row r="319" spans="1:65" s="2" customFormat="1" ht="19.5">
      <c r="A319" s="35"/>
      <c r="B319" s="36"/>
      <c r="C319" s="37"/>
      <c r="D319" s="209" t="s">
        <v>1270</v>
      </c>
      <c r="E319" s="37"/>
      <c r="F319" s="275" t="s">
        <v>1359</v>
      </c>
      <c r="G319" s="37"/>
      <c r="H319" s="37"/>
      <c r="I319" s="276"/>
      <c r="J319" s="37"/>
      <c r="K319" s="37"/>
      <c r="L319" s="40"/>
      <c r="M319" s="261"/>
      <c r="N319" s="262"/>
      <c r="O319" s="72"/>
      <c r="P319" s="72"/>
      <c r="Q319" s="72"/>
      <c r="R319" s="72"/>
      <c r="S319" s="72"/>
      <c r="T319" s="73"/>
      <c r="U319" s="35"/>
      <c r="V319" s="35"/>
      <c r="W319" s="35"/>
      <c r="X319" s="35"/>
      <c r="Y319" s="35"/>
      <c r="Z319" s="35"/>
      <c r="AA319" s="35"/>
      <c r="AB319" s="35"/>
      <c r="AC319" s="35"/>
      <c r="AD319" s="35"/>
      <c r="AE319" s="35"/>
      <c r="AT319" s="18" t="s">
        <v>1270</v>
      </c>
      <c r="AU319" s="18" t="s">
        <v>88</v>
      </c>
    </row>
    <row r="320" spans="1:65" s="2" customFormat="1" ht="21.75" customHeight="1">
      <c r="A320" s="35"/>
      <c r="B320" s="36"/>
      <c r="C320" s="194" t="s">
        <v>691</v>
      </c>
      <c r="D320" s="194" t="s">
        <v>368</v>
      </c>
      <c r="E320" s="195" t="s">
        <v>1365</v>
      </c>
      <c r="F320" s="196" t="s">
        <v>1366</v>
      </c>
      <c r="G320" s="197" t="s">
        <v>1331</v>
      </c>
      <c r="H320" s="198">
        <v>3</v>
      </c>
      <c r="I320" s="199"/>
      <c r="J320" s="200">
        <f t="shared" ref="J320:J325" si="10">ROUND(I320*H320,2)</f>
        <v>0</v>
      </c>
      <c r="K320" s="196" t="s">
        <v>1269</v>
      </c>
      <c r="L320" s="40"/>
      <c r="M320" s="201" t="s">
        <v>1</v>
      </c>
      <c r="N320" s="202" t="s">
        <v>46</v>
      </c>
      <c r="O320" s="72"/>
      <c r="P320" s="203">
        <f t="shared" ref="P320:P325" si="11">O320*H320</f>
        <v>0</v>
      </c>
      <c r="Q320" s="203">
        <v>0</v>
      </c>
      <c r="R320" s="203">
        <f t="shared" ref="R320:R325" si="12">Q320*H320</f>
        <v>0</v>
      </c>
      <c r="S320" s="203">
        <v>0</v>
      </c>
      <c r="T320" s="204">
        <f t="shared" ref="T320:T325" si="13">S320*H320</f>
        <v>0</v>
      </c>
      <c r="U320" s="35"/>
      <c r="V320" s="35"/>
      <c r="W320" s="35"/>
      <c r="X320" s="35"/>
      <c r="Y320" s="35"/>
      <c r="Z320" s="35"/>
      <c r="AA320" s="35"/>
      <c r="AB320" s="35"/>
      <c r="AC320" s="35"/>
      <c r="AD320" s="35"/>
      <c r="AE320" s="35"/>
      <c r="AR320" s="205" t="s">
        <v>373</v>
      </c>
      <c r="AT320" s="205" t="s">
        <v>368</v>
      </c>
      <c r="AU320" s="205" t="s">
        <v>88</v>
      </c>
      <c r="AY320" s="18" t="s">
        <v>365</v>
      </c>
      <c r="BE320" s="206">
        <f t="shared" ref="BE320:BE325" si="14">IF(N320="základní",J320,0)</f>
        <v>0</v>
      </c>
      <c r="BF320" s="206">
        <f t="shared" ref="BF320:BF325" si="15">IF(N320="snížená",J320,0)</f>
        <v>0</v>
      </c>
      <c r="BG320" s="206">
        <f t="shared" ref="BG320:BG325" si="16">IF(N320="zákl. přenesená",J320,0)</f>
        <v>0</v>
      </c>
      <c r="BH320" s="206">
        <f t="shared" ref="BH320:BH325" si="17">IF(N320="sníž. přenesená",J320,0)</f>
        <v>0</v>
      </c>
      <c r="BI320" s="206">
        <f t="shared" ref="BI320:BI325" si="18">IF(N320="nulová",J320,0)</f>
        <v>0</v>
      </c>
      <c r="BJ320" s="18" t="s">
        <v>88</v>
      </c>
      <c r="BK320" s="206">
        <f t="shared" ref="BK320:BK325" si="19">ROUND(I320*H320,2)</f>
        <v>0</v>
      </c>
      <c r="BL320" s="18" t="s">
        <v>373</v>
      </c>
      <c r="BM320" s="205" t="s">
        <v>999</v>
      </c>
    </row>
    <row r="321" spans="1:65" s="2" customFormat="1" ht="21.75" customHeight="1">
      <c r="A321" s="35"/>
      <c r="B321" s="36"/>
      <c r="C321" s="194" t="s">
        <v>697</v>
      </c>
      <c r="D321" s="194" t="s">
        <v>368</v>
      </c>
      <c r="E321" s="195" t="s">
        <v>1372</v>
      </c>
      <c r="F321" s="196" t="s">
        <v>5448</v>
      </c>
      <c r="G321" s="197" t="s">
        <v>700</v>
      </c>
      <c r="H321" s="198">
        <v>1</v>
      </c>
      <c r="I321" s="199"/>
      <c r="J321" s="200">
        <f t="shared" si="10"/>
        <v>0</v>
      </c>
      <c r="K321" s="196" t="s">
        <v>1374</v>
      </c>
      <c r="L321" s="40"/>
      <c r="M321" s="201" t="s">
        <v>1</v>
      </c>
      <c r="N321" s="202" t="s">
        <v>46</v>
      </c>
      <c r="O321" s="72"/>
      <c r="P321" s="203">
        <f t="shared" si="11"/>
        <v>0</v>
      </c>
      <c r="Q321" s="203">
        <v>0</v>
      </c>
      <c r="R321" s="203">
        <f t="shared" si="12"/>
        <v>0</v>
      </c>
      <c r="S321" s="203">
        <v>0</v>
      </c>
      <c r="T321" s="204">
        <f t="shared" si="13"/>
        <v>0</v>
      </c>
      <c r="U321" s="35"/>
      <c r="V321" s="35"/>
      <c r="W321" s="35"/>
      <c r="X321" s="35"/>
      <c r="Y321" s="35"/>
      <c r="Z321" s="35"/>
      <c r="AA321" s="35"/>
      <c r="AB321" s="35"/>
      <c r="AC321" s="35"/>
      <c r="AD321" s="35"/>
      <c r="AE321" s="35"/>
      <c r="AR321" s="205" t="s">
        <v>373</v>
      </c>
      <c r="AT321" s="205" t="s">
        <v>368</v>
      </c>
      <c r="AU321" s="205" t="s">
        <v>88</v>
      </c>
      <c r="AY321" s="18" t="s">
        <v>365</v>
      </c>
      <c r="BE321" s="206">
        <f t="shared" si="14"/>
        <v>0</v>
      </c>
      <c r="BF321" s="206">
        <f t="shared" si="15"/>
        <v>0</v>
      </c>
      <c r="BG321" s="206">
        <f t="shared" si="16"/>
        <v>0</v>
      </c>
      <c r="BH321" s="206">
        <f t="shared" si="17"/>
        <v>0</v>
      </c>
      <c r="BI321" s="206">
        <f t="shared" si="18"/>
        <v>0</v>
      </c>
      <c r="BJ321" s="18" t="s">
        <v>88</v>
      </c>
      <c r="BK321" s="206">
        <f t="shared" si="19"/>
        <v>0</v>
      </c>
      <c r="BL321" s="18" t="s">
        <v>373</v>
      </c>
      <c r="BM321" s="205" t="s">
        <v>1013</v>
      </c>
    </row>
    <row r="322" spans="1:65" s="2" customFormat="1" ht="37.9" customHeight="1">
      <c r="A322" s="35"/>
      <c r="B322" s="36"/>
      <c r="C322" s="194" t="s">
        <v>702</v>
      </c>
      <c r="D322" s="194" t="s">
        <v>368</v>
      </c>
      <c r="E322" s="195" t="s">
        <v>5449</v>
      </c>
      <c r="F322" s="196" t="s">
        <v>5450</v>
      </c>
      <c r="G322" s="197" t="s">
        <v>700</v>
      </c>
      <c r="H322" s="198">
        <v>1</v>
      </c>
      <c r="I322" s="199"/>
      <c r="J322" s="200">
        <f t="shared" si="10"/>
        <v>0</v>
      </c>
      <c r="K322" s="196" t="s">
        <v>1374</v>
      </c>
      <c r="L322" s="40"/>
      <c r="M322" s="201" t="s">
        <v>1</v>
      </c>
      <c r="N322" s="202" t="s">
        <v>46</v>
      </c>
      <c r="O322" s="72"/>
      <c r="P322" s="203">
        <f t="shared" si="11"/>
        <v>0</v>
      </c>
      <c r="Q322" s="203">
        <v>0</v>
      </c>
      <c r="R322" s="203">
        <f t="shared" si="12"/>
        <v>0</v>
      </c>
      <c r="S322" s="203">
        <v>0</v>
      </c>
      <c r="T322" s="204">
        <f t="shared" si="13"/>
        <v>0</v>
      </c>
      <c r="U322" s="35"/>
      <c r="V322" s="35"/>
      <c r="W322" s="35"/>
      <c r="X322" s="35"/>
      <c r="Y322" s="35"/>
      <c r="Z322" s="35"/>
      <c r="AA322" s="35"/>
      <c r="AB322" s="35"/>
      <c r="AC322" s="35"/>
      <c r="AD322" s="35"/>
      <c r="AE322" s="35"/>
      <c r="AR322" s="205" t="s">
        <v>373</v>
      </c>
      <c r="AT322" s="205" t="s">
        <v>368</v>
      </c>
      <c r="AU322" s="205" t="s">
        <v>88</v>
      </c>
      <c r="AY322" s="18" t="s">
        <v>365</v>
      </c>
      <c r="BE322" s="206">
        <f t="shared" si="14"/>
        <v>0</v>
      </c>
      <c r="BF322" s="206">
        <f t="shared" si="15"/>
        <v>0</v>
      </c>
      <c r="BG322" s="206">
        <f t="shared" si="16"/>
        <v>0</v>
      </c>
      <c r="BH322" s="206">
        <f t="shared" si="17"/>
        <v>0</v>
      </c>
      <c r="BI322" s="206">
        <f t="shared" si="18"/>
        <v>0</v>
      </c>
      <c r="BJ322" s="18" t="s">
        <v>88</v>
      </c>
      <c r="BK322" s="206">
        <f t="shared" si="19"/>
        <v>0</v>
      </c>
      <c r="BL322" s="18" t="s">
        <v>373</v>
      </c>
      <c r="BM322" s="205" t="s">
        <v>1021</v>
      </c>
    </row>
    <row r="323" spans="1:65" s="2" customFormat="1" ht="37.9" customHeight="1">
      <c r="A323" s="35"/>
      <c r="B323" s="36"/>
      <c r="C323" s="194" t="s">
        <v>706</v>
      </c>
      <c r="D323" s="194" t="s">
        <v>368</v>
      </c>
      <c r="E323" s="195" t="s">
        <v>5451</v>
      </c>
      <c r="F323" s="196" t="s">
        <v>5452</v>
      </c>
      <c r="G323" s="197" t="s">
        <v>700</v>
      </c>
      <c r="H323" s="198">
        <v>1</v>
      </c>
      <c r="I323" s="199"/>
      <c r="J323" s="200">
        <f t="shared" si="10"/>
        <v>0</v>
      </c>
      <c r="K323" s="196" t="s">
        <v>1374</v>
      </c>
      <c r="L323" s="40"/>
      <c r="M323" s="201" t="s">
        <v>1</v>
      </c>
      <c r="N323" s="202" t="s">
        <v>46</v>
      </c>
      <c r="O323" s="72"/>
      <c r="P323" s="203">
        <f t="shared" si="11"/>
        <v>0</v>
      </c>
      <c r="Q323" s="203">
        <v>0</v>
      </c>
      <c r="R323" s="203">
        <f t="shared" si="12"/>
        <v>0</v>
      </c>
      <c r="S323" s="203">
        <v>0</v>
      </c>
      <c r="T323" s="204">
        <f t="shared" si="13"/>
        <v>0</v>
      </c>
      <c r="U323" s="35"/>
      <c r="V323" s="35"/>
      <c r="W323" s="35"/>
      <c r="X323" s="35"/>
      <c r="Y323" s="35"/>
      <c r="Z323" s="35"/>
      <c r="AA323" s="35"/>
      <c r="AB323" s="35"/>
      <c r="AC323" s="35"/>
      <c r="AD323" s="35"/>
      <c r="AE323" s="35"/>
      <c r="AR323" s="205" t="s">
        <v>373</v>
      </c>
      <c r="AT323" s="205" t="s">
        <v>368</v>
      </c>
      <c r="AU323" s="205" t="s">
        <v>88</v>
      </c>
      <c r="AY323" s="18" t="s">
        <v>365</v>
      </c>
      <c r="BE323" s="206">
        <f t="shared" si="14"/>
        <v>0</v>
      </c>
      <c r="BF323" s="206">
        <f t="shared" si="15"/>
        <v>0</v>
      </c>
      <c r="BG323" s="206">
        <f t="shared" si="16"/>
        <v>0</v>
      </c>
      <c r="BH323" s="206">
        <f t="shared" si="17"/>
        <v>0</v>
      </c>
      <c r="BI323" s="206">
        <f t="shared" si="18"/>
        <v>0</v>
      </c>
      <c r="BJ323" s="18" t="s">
        <v>88</v>
      </c>
      <c r="BK323" s="206">
        <f t="shared" si="19"/>
        <v>0</v>
      </c>
      <c r="BL323" s="18" t="s">
        <v>373</v>
      </c>
      <c r="BM323" s="205" t="s">
        <v>1029</v>
      </c>
    </row>
    <row r="324" spans="1:65" s="2" customFormat="1" ht="33" customHeight="1">
      <c r="A324" s="35"/>
      <c r="B324" s="36"/>
      <c r="C324" s="194" t="s">
        <v>710</v>
      </c>
      <c r="D324" s="194" t="s">
        <v>368</v>
      </c>
      <c r="E324" s="195" t="s">
        <v>5453</v>
      </c>
      <c r="F324" s="196" t="s">
        <v>5454</v>
      </c>
      <c r="G324" s="197" t="s">
        <v>700</v>
      </c>
      <c r="H324" s="198">
        <v>1</v>
      </c>
      <c r="I324" s="199"/>
      <c r="J324" s="200">
        <f t="shared" si="10"/>
        <v>0</v>
      </c>
      <c r="K324" s="196" t="s">
        <v>1374</v>
      </c>
      <c r="L324" s="40"/>
      <c r="M324" s="201" t="s">
        <v>1</v>
      </c>
      <c r="N324" s="202" t="s">
        <v>46</v>
      </c>
      <c r="O324" s="72"/>
      <c r="P324" s="203">
        <f t="shared" si="11"/>
        <v>0</v>
      </c>
      <c r="Q324" s="203">
        <v>0</v>
      </c>
      <c r="R324" s="203">
        <f t="shared" si="12"/>
        <v>0</v>
      </c>
      <c r="S324" s="203">
        <v>0</v>
      </c>
      <c r="T324" s="204">
        <f t="shared" si="13"/>
        <v>0</v>
      </c>
      <c r="U324" s="35"/>
      <c r="V324" s="35"/>
      <c r="W324" s="35"/>
      <c r="X324" s="35"/>
      <c r="Y324" s="35"/>
      <c r="Z324" s="35"/>
      <c r="AA324" s="35"/>
      <c r="AB324" s="35"/>
      <c r="AC324" s="35"/>
      <c r="AD324" s="35"/>
      <c r="AE324" s="35"/>
      <c r="AR324" s="205" t="s">
        <v>373</v>
      </c>
      <c r="AT324" s="205" t="s">
        <v>368</v>
      </c>
      <c r="AU324" s="205" t="s">
        <v>88</v>
      </c>
      <c r="AY324" s="18" t="s">
        <v>365</v>
      </c>
      <c r="BE324" s="206">
        <f t="shared" si="14"/>
        <v>0</v>
      </c>
      <c r="BF324" s="206">
        <f t="shared" si="15"/>
        <v>0</v>
      </c>
      <c r="BG324" s="206">
        <f t="shared" si="16"/>
        <v>0</v>
      </c>
      <c r="BH324" s="206">
        <f t="shared" si="17"/>
        <v>0</v>
      </c>
      <c r="BI324" s="206">
        <f t="shared" si="18"/>
        <v>0</v>
      </c>
      <c r="BJ324" s="18" t="s">
        <v>88</v>
      </c>
      <c r="BK324" s="206">
        <f t="shared" si="19"/>
        <v>0</v>
      </c>
      <c r="BL324" s="18" t="s">
        <v>373</v>
      </c>
      <c r="BM324" s="205" t="s">
        <v>1037</v>
      </c>
    </row>
    <row r="325" spans="1:65" s="2" customFormat="1" ht="44.25" customHeight="1">
      <c r="A325" s="35"/>
      <c r="B325" s="36"/>
      <c r="C325" s="194" t="s">
        <v>714</v>
      </c>
      <c r="D325" s="194" t="s">
        <v>368</v>
      </c>
      <c r="E325" s="195" t="s">
        <v>3474</v>
      </c>
      <c r="F325" s="196" t="s">
        <v>3475</v>
      </c>
      <c r="G325" s="197" t="s">
        <v>1331</v>
      </c>
      <c r="H325" s="198">
        <v>13</v>
      </c>
      <c r="I325" s="199"/>
      <c r="J325" s="200">
        <f t="shared" si="10"/>
        <v>0</v>
      </c>
      <c r="K325" s="196" t="s">
        <v>1269</v>
      </c>
      <c r="L325" s="40"/>
      <c r="M325" s="201" t="s">
        <v>1</v>
      </c>
      <c r="N325" s="202" t="s">
        <v>46</v>
      </c>
      <c r="O325" s="72"/>
      <c r="P325" s="203">
        <f t="shared" si="11"/>
        <v>0</v>
      </c>
      <c r="Q325" s="203">
        <v>0</v>
      </c>
      <c r="R325" s="203">
        <f t="shared" si="12"/>
        <v>0</v>
      </c>
      <c r="S325" s="203">
        <v>0</v>
      </c>
      <c r="T325" s="204">
        <f t="shared" si="13"/>
        <v>0</v>
      </c>
      <c r="U325" s="35"/>
      <c r="V325" s="35"/>
      <c r="W325" s="35"/>
      <c r="X325" s="35"/>
      <c r="Y325" s="35"/>
      <c r="Z325" s="35"/>
      <c r="AA325" s="35"/>
      <c r="AB325" s="35"/>
      <c r="AC325" s="35"/>
      <c r="AD325" s="35"/>
      <c r="AE325" s="35"/>
      <c r="AR325" s="205" t="s">
        <v>373</v>
      </c>
      <c r="AT325" s="205" t="s">
        <v>368</v>
      </c>
      <c r="AU325" s="205" t="s">
        <v>88</v>
      </c>
      <c r="AY325" s="18" t="s">
        <v>365</v>
      </c>
      <c r="BE325" s="206">
        <f t="shared" si="14"/>
        <v>0</v>
      </c>
      <c r="BF325" s="206">
        <f t="shared" si="15"/>
        <v>0</v>
      </c>
      <c r="BG325" s="206">
        <f t="shared" si="16"/>
        <v>0</v>
      </c>
      <c r="BH325" s="206">
        <f t="shared" si="17"/>
        <v>0</v>
      </c>
      <c r="BI325" s="206">
        <f t="shared" si="18"/>
        <v>0</v>
      </c>
      <c r="BJ325" s="18" t="s">
        <v>88</v>
      </c>
      <c r="BK325" s="206">
        <f t="shared" si="19"/>
        <v>0</v>
      </c>
      <c r="BL325" s="18" t="s">
        <v>373</v>
      </c>
      <c r="BM325" s="205" t="s">
        <v>1045</v>
      </c>
    </row>
    <row r="326" spans="1:65" s="2" customFormat="1" ht="48.75">
      <c r="A326" s="35"/>
      <c r="B326" s="36"/>
      <c r="C326" s="37"/>
      <c r="D326" s="209" t="s">
        <v>1270</v>
      </c>
      <c r="E326" s="37"/>
      <c r="F326" s="275" t="s">
        <v>3476</v>
      </c>
      <c r="G326" s="37"/>
      <c r="H326" s="37"/>
      <c r="I326" s="276"/>
      <c r="J326" s="37"/>
      <c r="K326" s="37"/>
      <c r="L326" s="40"/>
      <c r="M326" s="261"/>
      <c r="N326" s="262"/>
      <c r="O326" s="72"/>
      <c r="P326" s="72"/>
      <c r="Q326" s="72"/>
      <c r="R326" s="72"/>
      <c r="S326" s="72"/>
      <c r="T326" s="73"/>
      <c r="U326" s="35"/>
      <c r="V326" s="35"/>
      <c r="W326" s="35"/>
      <c r="X326" s="35"/>
      <c r="Y326" s="35"/>
      <c r="Z326" s="35"/>
      <c r="AA326" s="35"/>
      <c r="AB326" s="35"/>
      <c r="AC326" s="35"/>
      <c r="AD326" s="35"/>
      <c r="AE326" s="35"/>
      <c r="AT326" s="18" t="s">
        <v>1270</v>
      </c>
      <c r="AU326" s="18" t="s">
        <v>88</v>
      </c>
    </row>
    <row r="327" spans="1:65" s="2" customFormat="1" ht="44.25" customHeight="1">
      <c r="A327" s="35"/>
      <c r="B327" s="36"/>
      <c r="C327" s="194" t="s">
        <v>718</v>
      </c>
      <c r="D327" s="194" t="s">
        <v>368</v>
      </c>
      <c r="E327" s="195" t="s">
        <v>5455</v>
      </c>
      <c r="F327" s="196" t="s">
        <v>5456</v>
      </c>
      <c r="G327" s="197" t="s">
        <v>1331</v>
      </c>
      <c r="H327" s="198">
        <v>1</v>
      </c>
      <c r="I327" s="199"/>
      <c r="J327" s="200">
        <f>ROUND(I327*H327,2)</f>
        <v>0</v>
      </c>
      <c r="K327" s="196" t="s">
        <v>1269</v>
      </c>
      <c r="L327" s="40"/>
      <c r="M327" s="201" t="s">
        <v>1</v>
      </c>
      <c r="N327" s="202" t="s">
        <v>46</v>
      </c>
      <c r="O327" s="72"/>
      <c r="P327" s="203">
        <f>O327*H327</f>
        <v>0</v>
      </c>
      <c r="Q327" s="203">
        <v>0</v>
      </c>
      <c r="R327" s="203">
        <f>Q327*H327</f>
        <v>0</v>
      </c>
      <c r="S327" s="203">
        <v>0</v>
      </c>
      <c r="T327" s="204">
        <f>S327*H327</f>
        <v>0</v>
      </c>
      <c r="U327" s="35"/>
      <c r="V327" s="35"/>
      <c r="W327" s="35"/>
      <c r="X327" s="35"/>
      <c r="Y327" s="35"/>
      <c r="Z327" s="35"/>
      <c r="AA327" s="35"/>
      <c r="AB327" s="35"/>
      <c r="AC327" s="35"/>
      <c r="AD327" s="35"/>
      <c r="AE327" s="35"/>
      <c r="AR327" s="205" t="s">
        <v>373</v>
      </c>
      <c r="AT327" s="205" t="s">
        <v>368</v>
      </c>
      <c r="AU327" s="205" t="s">
        <v>88</v>
      </c>
      <c r="AY327" s="18" t="s">
        <v>365</v>
      </c>
      <c r="BE327" s="206">
        <f>IF(N327="základní",J327,0)</f>
        <v>0</v>
      </c>
      <c r="BF327" s="206">
        <f>IF(N327="snížená",J327,0)</f>
        <v>0</v>
      </c>
      <c r="BG327" s="206">
        <f>IF(N327="zákl. přenesená",J327,0)</f>
        <v>0</v>
      </c>
      <c r="BH327" s="206">
        <f>IF(N327="sníž. přenesená",J327,0)</f>
        <v>0</v>
      </c>
      <c r="BI327" s="206">
        <f>IF(N327="nulová",J327,0)</f>
        <v>0</v>
      </c>
      <c r="BJ327" s="18" t="s">
        <v>88</v>
      </c>
      <c r="BK327" s="206">
        <f>ROUND(I327*H327,2)</f>
        <v>0</v>
      </c>
      <c r="BL327" s="18" t="s">
        <v>373</v>
      </c>
      <c r="BM327" s="205" t="s">
        <v>1053</v>
      </c>
    </row>
    <row r="328" spans="1:65" s="2" customFormat="1" ht="48.75">
      <c r="A328" s="35"/>
      <c r="B328" s="36"/>
      <c r="C328" s="37"/>
      <c r="D328" s="209" t="s">
        <v>1270</v>
      </c>
      <c r="E328" s="37"/>
      <c r="F328" s="275" t="s">
        <v>3476</v>
      </c>
      <c r="G328" s="37"/>
      <c r="H328" s="37"/>
      <c r="I328" s="276"/>
      <c r="J328" s="37"/>
      <c r="K328" s="37"/>
      <c r="L328" s="40"/>
      <c r="M328" s="261"/>
      <c r="N328" s="262"/>
      <c r="O328" s="72"/>
      <c r="P328" s="72"/>
      <c r="Q328" s="72"/>
      <c r="R328" s="72"/>
      <c r="S328" s="72"/>
      <c r="T328" s="73"/>
      <c r="U328" s="35"/>
      <c r="V328" s="35"/>
      <c r="W328" s="35"/>
      <c r="X328" s="35"/>
      <c r="Y328" s="35"/>
      <c r="Z328" s="35"/>
      <c r="AA328" s="35"/>
      <c r="AB328" s="35"/>
      <c r="AC328" s="35"/>
      <c r="AD328" s="35"/>
      <c r="AE328" s="35"/>
      <c r="AT328" s="18" t="s">
        <v>1270</v>
      </c>
      <c r="AU328" s="18" t="s">
        <v>88</v>
      </c>
    </row>
    <row r="329" spans="1:65" s="2" customFormat="1" ht="44.25" customHeight="1">
      <c r="A329" s="35"/>
      <c r="B329" s="36"/>
      <c r="C329" s="194" t="s">
        <v>722</v>
      </c>
      <c r="D329" s="194" t="s">
        <v>368</v>
      </c>
      <c r="E329" s="195" t="s">
        <v>5457</v>
      </c>
      <c r="F329" s="196" t="s">
        <v>5458</v>
      </c>
      <c r="G329" s="197" t="s">
        <v>1331</v>
      </c>
      <c r="H329" s="198">
        <v>1</v>
      </c>
      <c r="I329" s="199"/>
      <c r="J329" s="200">
        <f>ROUND(I329*H329,2)</f>
        <v>0</v>
      </c>
      <c r="K329" s="196" t="s">
        <v>1269</v>
      </c>
      <c r="L329" s="40"/>
      <c r="M329" s="201" t="s">
        <v>1</v>
      </c>
      <c r="N329" s="202" t="s">
        <v>46</v>
      </c>
      <c r="O329" s="72"/>
      <c r="P329" s="203">
        <f>O329*H329</f>
        <v>0</v>
      </c>
      <c r="Q329" s="203">
        <v>0</v>
      </c>
      <c r="R329" s="203">
        <f>Q329*H329</f>
        <v>0</v>
      </c>
      <c r="S329" s="203">
        <v>0</v>
      </c>
      <c r="T329" s="204">
        <f>S329*H329</f>
        <v>0</v>
      </c>
      <c r="U329" s="35"/>
      <c r="V329" s="35"/>
      <c r="W329" s="35"/>
      <c r="X329" s="35"/>
      <c r="Y329" s="35"/>
      <c r="Z329" s="35"/>
      <c r="AA329" s="35"/>
      <c r="AB329" s="35"/>
      <c r="AC329" s="35"/>
      <c r="AD329" s="35"/>
      <c r="AE329" s="35"/>
      <c r="AR329" s="205" t="s">
        <v>373</v>
      </c>
      <c r="AT329" s="205" t="s">
        <v>368</v>
      </c>
      <c r="AU329" s="205" t="s">
        <v>88</v>
      </c>
      <c r="AY329" s="18" t="s">
        <v>365</v>
      </c>
      <c r="BE329" s="206">
        <f>IF(N329="základní",J329,0)</f>
        <v>0</v>
      </c>
      <c r="BF329" s="206">
        <f>IF(N329="snížená",J329,0)</f>
        <v>0</v>
      </c>
      <c r="BG329" s="206">
        <f>IF(N329="zákl. přenesená",J329,0)</f>
        <v>0</v>
      </c>
      <c r="BH329" s="206">
        <f>IF(N329="sníž. přenesená",J329,0)</f>
        <v>0</v>
      </c>
      <c r="BI329" s="206">
        <f>IF(N329="nulová",J329,0)</f>
        <v>0</v>
      </c>
      <c r="BJ329" s="18" t="s">
        <v>88</v>
      </c>
      <c r="BK329" s="206">
        <f>ROUND(I329*H329,2)</f>
        <v>0</v>
      </c>
      <c r="BL329" s="18" t="s">
        <v>373</v>
      </c>
      <c r="BM329" s="205" t="s">
        <v>1061</v>
      </c>
    </row>
    <row r="330" spans="1:65" s="2" customFormat="1" ht="48.75">
      <c r="A330" s="35"/>
      <c r="B330" s="36"/>
      <c r="C330" s="37"/>
      <c r="D330" s="209" t="s">
        <v>1270</v>
      </c>
      <c r="E330" s="37"/>
      <c r="F330" s="275" t="s">
        <v>3476</v>
      </c>
      <c r="G330" s="37"/>
      <c r="H330" s="37"/>
      <c r="I330" s="276"/>
      <c r="J330" s="37"/>
      <c r="K330" s="37"/>
      <c r="L330" s="40"/>
      <c r="M330" s="261"/>
      <c r="N330" s="262"/>
      <c r="O330" s="72"/>
      <c r="P330" s="72"/>
      <c r="Q330" s="72"/>
      <c r="R330" s="72"/>
      <c r="S330" s="72"/>
      <c r="T330" s="73"/>
      <c r="U330" s="35"/>
      <c r="V330" s="35"/>
      <c r="W330" s="35"/>
      <c r="X330" s="35"/>
      <c r="Y330" s="35"/>
      <c r="Z330" s="35"/>
      <c r="AA330" s="35"/>
      <c r="AB330" s="35"/>
      <c r="AC330" s="35"/>
      <c r="AD330" s="35"/>
      <c r="AE330" s="35"/>
      <c r="AT330" s="18" t="s">
        <v>1270</v>
      </c>
      <c r="AU330" s="18" t="s">
        <v>88</v>
      </c>
    </row>
    <row r="331" spans="1:65" s="2" customFormat="1" ht="44.25" customHeight="1">
      <c r="A331" s="35"/>
      <c r="B331" s="36"/>
      <c r="C331" s="194" t="s">
        <v>726</v>
      </c>
      <c r="D331" s="194" t="s">
        <v>368</v>
      </c>
      <c r="E331" s="195" t="s">
        <v>5459</v>
      </c>
      <c r="F331" s="196" t="s">
        <v>5460</v>
      </c>
      <c r="G331" s="197" t="s">
        <v>1331</v>
      </c>
      <c r="H331" s="198">
        <v>2</v>
      </c>
      <c r="I331" s="199"/>
      <c r="J331" s="200">
        <f>ROUND(I331*H331,2)</f>
        <v>0</v>
      </c>
      <c r="K331" s="196" t="s">
        <v>1269</v>
      </c>
      <c r="L331" s="40"/>
      <c r="M331" s="201" t="s">
        <v>1</v>
      </c>
      <c r="N331" s="202" t="s">
        <v>46</v>
      </c>
      <c r="O331" s="72"/>
      <c r="P331" s="203">
        <f>O331*H331</f>
        <v>0</v>
      </c>
      <c r="Q331" s="203">
        <v>0</v>
      </c>
      <c r="R331" s="203">
        <f>Q331*H331</f>
        <v>0</v>
      </c>
      <c r="S331" s="203">
        <v>0</v>
      </c>
      <c r="T331" s="204">
        <f>S331*H331</f>
        <v>0</v>
      </c>
      <c r="U331" s="35"/>
      <c r="V331" s="35"/>
      <c r="W331" s="35"/>
      <c r="X331" s="35"/>
      <c r="Y331" s="35"/>
      <c r="Z331" s="35"/>
      <c r="AA331" s="35"/>
      <c r="AB331" s="35"/>
      <c r="AC331" s="35"/>
      <c r="AD331" s="35"/>
      <c r="AE331" s="35"/>
      <c r="AR331" s="205" t="s">
        <v>373</v>
      </c>
      <c r="AT331" s="205" t="s">
        <v>368</v>
      </c>
      <c r="AU331" s="205" t="s">
        <v>88</v>
      </c>
      <c r="AY331" s="18" t="s">
        <v>365</v>
      </c>
      <c r="BE331" s="206">
        <f>IF(N331="základní",J331,0)</f>
        <v>0</v>
      </c>
      <c r="BF331" s="206">
        <f>IF(N331="snížená",J331,0)</f>
        <v>0</v>
      </c>
      <c r="BG331" s="206">
        <f>IF(N331="zákl. přenesená",J331,0)</f>
        <v>0</v>
      </c>
      <c r="BH331" s="206">
        <f>IF(N331="sníž. přenesená",J331,0)</f>
        <v>0</v>
      </c>
      <c r="BI331" s="206">
        <f>IF(N331="nulová",J331,0)</f>
        <v>0</v>
      </c>
      <c r="BJ331" s="18" t="s">
        <v>88</v>
      </c>
      <c r="BK331" s="206">
        <f>ROUND(I331*H331,2)</f>
        <v>0</v>
      </c>
      <c r="BL331" s="18" t="s">
        <v>373</v>
      </c>
      <c r="BM331" s="205" t="s">
        <v>1444</v>
      </c>
    </row>
    <row r="332" spans="1:65" s="2" customFormat="1" ht="48.75">
      <c r="A332" s="35"/>
      <c r="B332" s="36"/>
      <c r="C332" s="37"/>
      <c r="D332" s="209" t="s">
        <v>1270</v>
      </c>
      <c r="E332" s="37"/>
      <c r="F332" s="275" t="s">
        <v>3476</v>
      </c>
      <c r="G332" s="37"/>
      <c r="H332" s="37"/>
      <c r="I332" s="276"/>
      <c r="J332" s="37"/>
      <c r="K332" s="37"/>
      <c r="L332" s="40"/>
      <c r="M332" s="261"/>
      <c r="N332" s="262"/>
      <c r="O332" s="72"/>
      <c r="P332" s="72"/>
      <c r="Q332" s="72"/>
      <c r="R332" s="72"/>
      <c r="S332" s="72"/>
      <c r="T332" s="73"/>
      <c r="U332" s="35"/>
      <c r="V332" s="35"/>
      <c r="W332" s="35"/>
      <c r="X332" s="35"/>
      <c r="Y332" s="35"/>
      <c r="Z332" s="35"/>
      <c r="AA332" s="35"/>
      <c r="AB332" s="35"/>
      <c r="AC332" s="35"/>
      <c r="AD332" s="35"/>
      <c r="AE332" s="35"/>
      <c r="AT332" s="18" t="s">
        <v>1270</v>
      </c>
      <c r="AU332" s="18" t="s">
        <v>88</v>
      </c>
    </row>
    <row r="333" spans="1:65" s="2" customFormat="1" ht="44.25" customHeight="1">
      <c r="A333" s="35"/>
      <c r="B333" s="36"/>
      <c r="C333" s="194" t="s">
        <v>730</v>
      </c>
      <c r="D333" s="194" t="s">
        <v>368</v>
      </c>
      <c r="E333" s="195" t="s">
        <v>5461</v>
      </c>
      <c r="F333" s="196" t="s">
        <v>5462</v>
      </c>
      <c r="G333" s="197" t="s">
        <v>1331</v>
      </c>
      <c r="H333" s="198">
        <v>1</v>
      </c>
      <c r="I333" s="199"/>
      <c r="J333" s="200">
        <f>ROUND(I333*H333,2)</f>
        <v>0</v>
      </c>
      <c r="K333" s="196" t="s">
        <v>1269</v>
      </c>
      <c r="L333" s="40"/>
      <c r="M333" s="201" t="s">
        <v>1</v>
      </c>
      <c r="N333" s="202" t="s">
        <v>46</v>
      </c>
      <c r="O333" s="72"/>
      <c r="P333" s="203">
        <f>O333*H333</f>
        <v>0</v>
      </c>
      <c r="Q333" s="203">
        <v>0</v>
      </c>
      <c r="R333" s="203">
        <f>Q333*H333</f>
        <v>0</v>
      </c>
      <c r="S333" s="203">
        <v>0</v>
      </c>
      <c r="T333" s="204">
        <f>S333*H333</f>
        <v>0</v>
      </c>
      <c r="U333" s="35"/>
      <c r="V333" s="35"/>
      <c r="W333" s="35"/>
      <c r="X333" s="35"/>
      <c r="Y333" s="35"/>
      <c r="Z333" s="35"/>
      <c r="AA333" s="35"/>
      <c r="AB333" s="35"/>
      <c r="AC333" s="35"/>
      <c r="AD333" s="35"/>
      <c r="AE333" s="35"/>
      <c r="AR333" s="205" t="s">
        <v>373</v>
      </c>
      <c r="AT333" s="205" t="s">
        <v>368</v>
      </c>
      <c r="AU333" s="205" t="s">
        <v>88</v>
      </c>
      <c r="AY333" s="18" t="s">
        <v>365</v>
      </c>
      <c r="BE333" s="206">
        <f>IF(N333="základní",J333,0)</f>
        <v>0</v>
      </c>
      <c r="BF333" s="206">
        <f>IF(N333="snížená",J333,0)</f>
        <v>0</v>
      </c>
      <c r="BG333" s="206">
        <f>IF(N333="zákl. přenesená",J333,0)</f>
        <v>0</v>
      </c>
      <c r="BH333" s="206">
        <f>IF(N333="sníž. přenesená",J333,0)</f>
        <v>0</v>
      </c>
      <c r="BI333" s="206">
        <f>IF(N333="nulová",J333,0)</f>
        <v>0</v>
      </c>
      <c r="BJ333" s="18" t="s">
        <v>88</v>
      </c>
      <c r="BK333" s="206">
        <f>ROUND(I333*H333,2)</f>
        <v>0</v>
      </c>
      <c r="BL333" s="18" t="s">
        <v>373</v>
      </c>
      <c r="BM333" s="205" t="s">
        <v>1447</v>
      </c>
    </row>
    <row r="334" spans="1:65" s="2" customFormat="1" ht="48.75">
      <c r="A334" s="35"/>
      <c r="B334" s="36"/>
      <c r="C334" s="37"/>
      <c r="D334" s="209" t="s">
        <v>1270</v>
      </c>
      <c r="E334" s="37"/>
      <c r="F334" s="275" t="s">
        <v>3476</v>
      </c>
      <c r="G334" s="37"/>
      <c r="H334" s="37"/>
      <c r="I334" s="276"/>
      <c r="J334" s="37"/>
      <c r="K334" s="37"/>
      <c r="L334" s="40"/>
      <c r="M334" s="261"/>
      <c r="N334" s="262"/>
      <c r="O334" s="72"/>
      <c r="P334" s="72"/>
      <c r="Q334" s="72"/>
      <c r="R334" s="72"/>
      <c r="S334" s="72"/>
      <c r="T334" s="73"/>
      <c r="U334" s="35"/>
      <c r="V334" s="35"/>
      <c r="W334" s="35"/>
      <c r="X334" s="35"/>
      <c r="Y334" s="35"/>
      <c r="Z334" s="35"/>
      <c r="AA334" s="35"/>
      <c r="AB334" s="35"/>
      <c r="AC334" s="35"/>
      <c r="AD334" s="35"/>
      <c r="AE334" s="35"/>
      <c r="AT334" s="18" t="s">
        <v>1270</v>
      </c>
      <c r="AU334" s="18" t="s">
        <v>88</v>
      </c>
    </row>
    <row r="335" spans="1:65" s="2" customFormat="1" ht="37.9" customHeight="1">
      <c r="A335" s="35"/>
      <c r="B335" s="36"/>
      <c r="C335" s="194" t="s">
        <v>734</v>
      </c>
      <c r="D335" s="194" t="s">
        <v>368</v>
      </c>
      <c r="E335" s="195" t="s">
        <v>5463</v>
      </c>
      <c r="F335" s="196" t="s">
        <v>5464</v>
      </c>
      <c r="G335" s="197" t="s">
        <v>1331</v>
      </c>
      <c r="H335" s="198">
        <v>3</v>
      </c>
      <c r="I335" s="199"/>
      <c r="J335" s="200">
        <f>ROUND(I335*H335,2)</f>
        <v>0</v>
      </c>
      <c r="K335" s="196" t="s">
        <v>1269</v>
      </c>
      <c r="L335" s="40"/>
      <c r="M335" s="201" t="s">
        <v>1</v>
      </c>
      <c r="N335" s="202" t="s">
        <v>46</v>
      </c>
      <c r="O335" s="72"/>
      <c r="P335" s="203">
        <f>O335*H335</f>
        <v>0</v>
      </c>
      <c r="Q335" s="203">
        <v>0</v>
      </c>
      <c r="R335" s="203">
        <f>Q335*H335</f>
        <v>0</v>
      </c>
      <c r="S335" s="203">
        <v>0</v>
      </c>
      <c r="T335" s="204">
        <f>S335*H335</f>
        <v>0</v>
      </c>
      <c r="U335" s="35"/>
      <c r="V335" s="35"/>
      <c r="W335" s="35"/>
      <c r="X335" s="35"/>
      <c r="Y335" s="35"/>
      <c r="Z335" s="35"/>
      <c r="AA335" s="35"/>
      <c r="AB335" s="35"/>
      <c r="AC335" s="35"/>
      <c r="AD335" s="35"/>
      <c r="AE335" s="35"/>
      <c r="AR335" s="205" t="s">
        <v>373</v>
      </c>
      <c r="AT335" s="205" t="s">
        <v>368</v>
      </c>
      <c r="AU335" s="205" t="s">
        <v>88</v>
      </c>
      <c r="AY335" s="18" t="s">
        <v>365</v>
      </c>
      <c r="BE335" s="206">
        <f>IF(N335="základní",J335,0)</f>
        <v>0</v>
      </c>
      <c r="BF335" s="206">
        <f>IF(N335="snížená",J335,0)</f>
        <v>0</v>
      </c>
      <c r="BG335" s="206">
        <f>IF(N335="zákl. přenesená",J335,0)</f>
        <v>0</v>
      </c>
      <c r="BH335" s="206">
        <f>IF(N335="sníž. přenesená",J335,0)</f>
        <v>0</v>
      </c>
      <c r="BI335" s="206">
        <f>IF(N335="nulová",J335,0)</f>
        <v>0</v>
      </c>
      <c r="BJ335" s="18" t="s">
        <v>88</v>
      </c>
      <c r="BK335" s="206">
        <f>ROUND(I335*H335,2)</f>
        <v>0</v>
      </c>
      <c r="BL335" s="18" t="s">
        <v>373</v>
      </c>
      <c r="BM335" s="205" t="s">
        <v>1451</v>
      </c>
    </row>
    <row r="336" spans="1:65" s="2" customFormat="1" ht="29.25">
      <c r="A336" s="35"/>
      <c r="B336" s="36"/>
      <c r="C336" s="37"/>
      <c r="D336" s="209" t="s">
        <v>1270</v>
      </c>
      <c r="E336" s="37"/>
      <c r="F336" s="275" t="s">
        <v>1369</v>
      </c>
      <c r="G336" s="37"/>
      <c r="H336" s="37"/>
      <c r="I336" s="276"/>
      <c r="J336" s="37"/>
      <c r="K336" s="37"/>
      <c r="L336" s="40"/>
      <c r="M336" s="261"/>
      <c r="N336" s="262"/>
      <c r="O336" s="72"/>
      <c r="P336" s="72"/>
      <c r="Q336" s="72"/>
      <c r="R336" s="72"/>
      <c r="S336" s="72"/>
      <c r="T336" s="73"/>
      <c r="U336" s="35"/>
      <c r="V336" s="35"/>
      <c r="W336" s="35"/>
      <c r="X336" s="35"/>
      <c r="Y336" s="35"/>
      <c r="Z336" s="35"/>
      <c r="AA336" s="35"/>
      <c r="AB336" s="35"/>
      <c r="AC336" s="35"/>
      <c r="AD336" s="35"/>
      <c r="AE336" s="35"/>
      <c r="AT336" s="18" t="s">
        <v>1270</v>
      </c>
      <c r="AU336" s="18" t="s">
        <v>88</v>
      </c>
    </row>
    <row r="337" spans="1:65" s="2" customFormat="1" ht="24.2" customHeight="1">
      <c r="A337" s="35"/>
      <c r="B337" s="36"/>
      <c r="C337" s="194" t="s">
        <v>738</v>
      </c>
      <c r="D337" s="194" t="s">
        <v>368</v>
      </c>
      <c r="E337" s="195" t="s">
        <v>5465</v>
      </c>
      <c r="F337" s="196" t="s">
        <v>5466</v>
      </c>
      <c r="G337" s="197" t="s">
        <v>396</v>
      </c>
      <c r="H337" s="198">
        <v>8</v>
      </c>
      <c r="I337" s="199"/>
      <c r="J337" s="200">
        <f>ROUND(I337*H337,2)</f>
        <v>0</v>
      </c>
      <c r="K337" s="196" t="s">
        <v>1374</v>
      </c>
      <c r="L337" s="40"/>
      <c r="M337" s="201" t="s">
        <v>1</v>
      </c>
      <c r="N337" s="202" t="s">
        <v>46</v>
      </c>
      <c r="O337" s="72"/>
      <c r="P337" s="203">
        <f>O337*H337</f>
        <v>0</v>
      </c>
      <c r="Q337" s="203">
        <v>0</v>
      </c>
      <c r="R337" s="203">
        <f>Q337*H337</f>
        <v>0</v>
      </c>
      <c r="S337" s="203">
        <v>0</v>
      </c>
      <c r="T337" s="204">
        <f>S337*H337</f>
        <v>0</v>
      </c>
      <c r="U337" s="35"/>
      <c r="V337" s="35"/>
      <c r="W337" s="35"/>
      <c r="X337" s="35"/>
      <c r="Y337" s="35"/>
      <c r="Z337" s="35"/>
      <c r="AA337" s="35"/>
      <c r="AB337" s="35"/>
      <c r="AC337" s="35"/>
      <c r="AD337" s="35"/>
      <c r="AE337" s="35"/>
      <c r="AR337" s="205" t="s">
        <v>373</v>
      </c>
      <c r="AT337" s="205" t="s">
        <v>368</v>
      </c>
      <c r="AU337" s="205" t="s">
        <v>88</v>
      </c>
      <c r="AY337" s="18" t="s">
        <v>365</v>
      </c>
      <c r="BE337" s="206">
        <f>IF(N337="základní",J337,0)</f>
        <v>0</v>
      </c>
      <c r="BF337" s="206">
        <f>IF(N337="snížená",J337,0)</f>
        <v>0</v>
      </c>
      <c r="BG337" s="206">
        <f>IF(N337="zákl. přenesená",J337,0)</f>
        <v>0</v>
      </c>
      <c r="BH337" s="206">
        <f>IF(N337="sníž. přenesená",J337,0)</f>
        <v>0</v>
      </c>
      <c r="BI337" s="206">
        <f>IF(N337="nulová",J337,0)</f>
        <v>0</v>
      </c>
      <c r="BJ337" s="18" t="s">
        <v>88</v>
      </c>
      <c r="BK337" s="206">
        <f>ROUND(I337*H337,2)</f>
        <v>0</v>
      </c>
      <c r="BL337" s="18" t="s">
        <v>373</v>
      </c>
      <c r="BM337" s="205" t="s">
        <v>1454</v>
      </c>
    </row>
    <row r="338" spans="1:65" s="2" customFormat="1" ht="16.5" customHeight="1">
      <c r="A338" s="35"/>
      <c r="B338" s="36"/>
      <c r="C338" s="194" t="s">
        <v>742</v>
      </c>
      <c r="D338" s="194" t="s">
        <v>368</v>
      </c>
      <c r="E338" s="195" t="s">
        <v>5467</v>
      </c>
      <c r="F338" s="196" t="s">
        <v>5468</v>
      </c>
      <c r="G338" s="197" t="s">
        <v>1331</v>
      </c>
      <c r="H338" s="198">
        <v>1</v>
      </c>
      <c r="I338" s="199"/>
      <c r="J338" s="200">
        <f>ROUND(I338*H338,2)</f>
        <v>0</v>
      </c>
      <c r="K338" s="196" t="s">
        <v>1269</v>
      </c>
      <c r="L338" s="40"/>
      <c r="M338" s="201" t="s">
        <v>1</v>
      </c>
      <c r="N338" s="202" t="s">
        <v>46</v>
      </c>
      <c r="O338" s="72"/>
      <c r="P338" s="203">
        <f>O338*H338</f>
        <v>0</v>
      </c>
      <c r="Q338" s="203">
        <v>0</v>
      </c>
      <c r="R338" s="203">
        <f>Q338*H338</f>
        <v>0</v>
      </c>
      <c r="S338" s="203">
        <v>0</v>
      </c>
      <c r="T338" s="204">
        <f>S338*H338</f>
        <v>0</v>
      </c>
      <c r="U338" s="35"/>
      <c r="V338" s="35"/>
      <c r="W338" s="35"/>
      <c r="X338" s="35"/>
      <c r="Y338" s="35"/>
      <c r="Z338" s="35"/>
      <c r="AA338" s="35"/>
      <c r="AB338" s="35"/>
      <c r="AC338" s="35"/>
      <c r="AD338" s="35"/>
      <c r="AE338" s="35"/>
      <c r="AR338" s="205" t="s">
        <v>373</v>
      </c>
      <c r="AT338" s="205" t="s">
        <v>368</v>
      </c>
      <c r="AU338" s="205" t="s">
        <v>88</v>
      </c>
      <c r="AY338" s="18" t="s">
        <v>365</v>
      </c>
      <c r="BE338" s="206">
        <f>IF(N338="základní",J338,0)</f>
        <v>0</v>
      </c>
      <c r="BF338" s="206">
        <f>IF(N338="snížená",J338,0)</f>
        <v>0</v>
      </c>
      <c r="BG338" s="206">
        <f>IF(N338="zákl. přenesená",J338,0)</f>
        <v>0</v>
      </c>
      <c r="BH338" s="206">
        <f>IF(N338="sníž. přenesená",J338,0)</f>
        <v>0</v>
      </c>
      <c r="BI338" s="206">
        <f>IF(N338="nulová",J338,0)</f>
        <v>0</v>
      </c>
      <c r="BJ338" s="18" t="s">
        <v>88</v>
      </c>
      <c r="BK338" s="206">
        <f>ROUND(I338*H338,2)</f>
        <v>0</v>
      </c>
      <c r="BL338" s="18" t="s">
        <v>373</v>
      </c>
      <c r="BM338" s="205" t="s">
        <v>1457</v>
      </c>
    </row>
    <row r="339" spans="1:65" s="2" customFormat="1" ht="16.5" customHeight="1">
      <c r="A339" s="35"/>
      <c r="B339" s="36"/>
      <c r="C339" s="194" t="s">
        <v>746</v>
      </c>
      <c r="D339" s="194" t="s">
        <v>368</v>
      </c>
      <c r="E339" s="195" t="s">
        <v>2809</v>
      </c>
      <c r="F339" s="196" t="s">
        <v>2810</v>
      </c>
      <c r="G339" s="197" t="s">
        <v>700</v>
      </c>
      <c r="H339" s="198">
        <v>1</v>
      </c>
      <c r="I339" s="199"/>
      <c r="J339" s="200">
        <f>ROUND(I339*H339,2)</f>
        <v>0</v>
      </c>
      <c r="K339" s="196" t="s">
        <v>1374</v>
      </c>
      <c r="L339" s="40"/>
      <c r="M339" s="201" t="s">
        <v>1</v>
      </c>
      <c r="N339" s="202" t="s">
        <v>46</v>
      </c>
      <c r="O339" s="72"/>
      <c r="P339" s="203">
        <f>O339*H339</f>
        <v>0</v>
      </c>
      <c r="Q339" s="203">
        <v>0</v>
      </c>
      <c r="R339" s="203">
        <f>Q339*H339</f>
        <v>0</v>
      </c>
      <c r="S339" s="203">
        <v>0</v>
      </c>
      <c r="T339" s="204">
        <f>S339*H339</f>
        <v>0</v>
      </c>
      <c r="U339" s="35"/>
      <c r="V339" s="35"/>
      <c r="W339" s="35"/>
      <c r="X339" s="35"/>
      <c r="Y339" s="35"/>
      <c r="Z339" s="35"/>
      <c r="AA339" s="35"/>
      <c r="AB339" s="35"/>
      <c r="AC339" s="35"/>
      <c r="AD339" s="35"/>
      <c r="AE339" s="35"/>
      <c r="AR339" s="205" t="s">
        <v>373</v>
      </c>
      <c r="AT339" s="205" t="s">
        <v>368</v>
      </c>
      <c r="AU339" s="205" t="s">
        <v>88</v>
      </c>
      <c r="AY339" s="18" t="s">
        <v>365</v>
      </c>
      <c r="BE339" s="206">
        <f>IF(N339="základní",J339,0)</f>
        <v>0</v>
      </c>
      <c r="BF339" s="206">
        <f>IF(N339="snížená",J339,0)</f>
        <v>0</v>
      </c>
      <c r="BG339" s="206">
        <f>IF(N339="zákl. přenesená",J339,0)</f>
        <v>0</v>
      </c>
      <c r="BH339" s="206">
        <f>IF(N339="sníž. přenesená",J339,0)</f>
        <v>0</v>
      </c>
      <c r="BI339" s="206">
        <f>IF(N339="nulová",J339,0)</f>
        <v>0</v>
      </c>
      <c r="BJ339" s="18" t="s">
        <v>88</v>
      </c>
      <c r="BK339" s="206">
        <f>ROUND(I339*H339,2)</f>
        <v>0</v>
      </c>
      <c r="BL339" s="18" t="s">
        <v>373</v>
      </c>
      <c r="BM339" s="205" t="s">
        <v>1461</v>
      </c>
    </row>
    <row r="340" spans="1:65" s="12" customFormat="1" ht="25.9" customHeight="1">
      <c r="B340" s="179"/>
      <c r="C340" s="180"/>
      <c r="D340" s="181" t="s">
        <v>80</v>
      </c>
      <c r="E340" s="182" t="s">
        <v>905</v>
      </c>
      <c r="F340" s="182" t="s">
        <v>1380</v>
      </c>
      <c r="G340" s="180"/>
      <c r="H340" s="180"/>
      <c r="I340" s="183"/>
      <c r="J340" s="167">
        <f>BK340</f>
        <v>0</v>
      </c>
      <c r="K340" s="180"/>
      <c r="L340" s="184"/>
      <c r="M340" s="185"/>
      <c r="N340" s="186"/>
      <c r="O340" s="186"/>
      <c r="P340" s="187">
        <f>SUM(P341:P342)</f>
        <v>0</v>
      </c>
      <c r="Q340" s="186"/>
      <c r="R340" s="187">
        <f>SUM(R341:R342)</f>
        <v>0</v>
      </c>
      <c r="S340" s="186"/>
      <c r="T340" s="188">
        <f>SUM(T341:T342)</f>
        <v>0</v>
      </c>
      <c r="AR340" s="189" t="s">
        <v>88</v>
      </c>
      <c r="AT340" s="190" t="s">
        <v>80</v>
      </c>
      <c r="AU340" s="190" t="s">
        <v>81</v>
      </c>
      <c r="AY340" s="189" t="s">
        <v>365</v>
      </c>
      <c r="BK340" s="191">
        <f>SUM(BK341:BK342)</f>
        <v>0</v>
      </c>
    </row>
    <row r="341" spans="1:65" s="2" customFormat="1" ht="24.2" customHeight="1">
      <c r="A341" s="35"/>
      <c r="B341" s="36"/>
      <c r="C341" s="194" t="s">
        <v>750</v>
      </c>
      <c r="D341" s="194" t="s">
        <v>368</v>
      </c>
      <c r="E341" s="195" t="s">
        <v>1381</v>
      </c>
      <c r="F341" s="196" t="s">
        <v>1382</v>
      </c>
      <c r="G341" s="197" t="s">
        <v>389</v>
      </c>
      <c r="H341" s="198">
        <v>541.45699999999999</v>
      </c>
      <c r="I341" s="199"/>
      <c r="J341" s="200">
        <f>ROUND(I341*H341,2)</f>
        <v>0</v>
      </c>
      <c r="K341" s="196" t="s">
        <v>1269</v>
      </c>
      <c r="L341" s="40"/>
      <c r="M341" s="201" t="s">
        <v>1</v>
      </c>
      <c r="N341" s="202" t="s">
        <v>46</v>
      </c>
      <c r="O341" s="72"/>
      <c r="P341" s="203">
        <f>O341*H341</f>
        <v>0</v>
      </c>
      <c r="Q341" s="203">
        <v>0</v>
      </c>
      <c r="R341" s="203">
        <f>Q341*H341</f>
        <v>0</v>
      </c>
      <c r="S341" s="203">
        <v>0</v>
      </c>
      <c r="T341" s="204">
        <f>S341*H341</f>
        <v>0</v>
      </c>
      <c r="U341" s="35"/>
      <c r="V341" s="35"/>
      <c r="W341" s="35"/>
      <c r="X341" s="35"/>
      <c r="Y341" s="35"/>
      <c r="Z341" s="35"/>
      <c r="AA341" s="35"/>
      <c r="AB341" s="35"/>
      <c r="AC341" s="35"/>
      <c r="AD341" s="35"/>
      <c r="AE341" s="35"/>
      <c r="AR341" s="205" t="s">
        <v>373</v>
      </c>
      <c r="AT341" s="205" t="s">
        <v>368</v>
      </c>
      <c r="AU341" s="205" t="s">
        <v>88</v>
      </c>
      <c r="AY341" s="18" t="s">
        <v>365</v>
      </c>
      <c r="BE341" s="206">
        <f>IF(N341="základní",J341,0)</f>
        <v>0</v>
      </c>
      <c r="BF341" s="206">
        <f>IF(N341="snížená",J341,0)</f>
        <v>0</v>
      </c>
      <c r="BG341" s="206">
        <f>IF(N341="zákl. přenesená",J341,0)</f>
        <v>0</v>
      </c>
      <c r="BH341" s="206">
        <f>IF(N341="sníž. přenesená",J341,0)</f>
        <v>0</v>
      </c>
      <c r="BI341" s="206">
        <f>IF(N341="nulová",J341,0)</f>
        <v>0</v>
      </c>
      <c r="BJ341" s="18" t="s">
        <v>88</v>
      </c>
      <c r="BK341" s="206">
        <f>ROUND(I341*H341,2)</f>
        <v>0</v>
      </c>
      <c r="BL341" s="18" t="s">
        <v>373</v>
      </c>
      <c r="BM341" s="205" t="s">
        <v>1464</v>
      </c>
    </row>
    <row r="342" spans="1:65" s="2" customFormat="1" ht="39">
      <c r="A342" s="35"/>
      <c r="B342" s="36"/>
      <c r="C342" s="37"/>
      <c r="D342" s="209" t="s">
        <v>1270</v>
      </c>
      <c r="E342" s="37"/>
      <c r="F342" s="275" t="s">
        <v>1383</v>
      </c>
      <c r="G342" s="37"/>
      <c r="H342" s="37"/>
      <c r="I342" s="276"/>
      <c r="J342" s="37"/>
      <c r="K342" s="37"/>
      <c r="L342" s="40"/>
      <c r="M342" s="261"/>
      <c r="N342" s="262"/>
      <c r="O342" s="72"/>
      <c r="P342" s="72"/>
      <c r="Q342" s="72"/>
      <c r="R342" s="72"/>
      <c r="S342" s="72"/>
      <c r="T342" s="73"/>
      <c r="U342" s="35"/>
      <c r="V342" s="35"/>
      <c r="W342" s="35"/>
      <c r="X342" s="35"/>
      <c r="Y342" s="35"/>
      <c r="Z342" s="35"/>
      <c r="AA342" s="35"/>
      <c r="AB342" s="35"/>
      <c r="AC342" s="35"/>
      <c r="AD342" s="35"/>
      <c r="AE342" s="35"/>
      <c r="AT342" s="18" t="s">
        <v>1270</v>
      </c>
      <c r="AU342" s="18" t="s">
        <v>88</v>
      </c>
    </row>
    <row r="343" spans="1:65" s="2" customFormat="1" ht="49.9" customHeight="1">
      <c r="A343" s="35"/>
      <c r="B343" s="36"/>
      <c r="C343" s="37"/>
      <c r="D343" s="37"/>
      <c r="E343" s="182" t="s">
        <v>1069</v>
      </c>
      <c r="F343" s="182" t="s">
        <v>1070</v>
      </c>
      <c r="G343" s="37"/>
      <c r="H343" s="37"/>
      <c r="I343" s="37"/>
      <c r="J343" s="167">
        <f t="shared" ref="J343:J348" si="20">BK343</f>
        <v>0</v>
      </c>
      <c r="K343" s="37"/>
      <c r="L343" s="40"/>
      <c r="M343" s="261"/>
      <c r="N343" s="262"/>
      <c r="O343" s="72"/>
      <c r="P343" s="72"/>
      <c r="Q343" s="72"/>
      <c r="R343" s="72"/>
      <c r="S343" s="72"/>
      <c r="T343" s="73"/>
      <c r="U343" s="35"/>
      <c r="V343" s="35"/>
      <c r="W343" s="35"/>
      <c r="X343" s="35"/>
      <c r="Y343" s="35"/>
      <c r="Z343" s="35"/>
      <c r="AA343" s="35"/>
      <c r="AB343" s="35"/>
      <c r="AC343" s="35"/>
      <c r="AD343" s="35"/>
      <c r="AE343" s="35"/>
      <c r="AT343" s="18" t="s">
        <v>80</v>
      </c>
      <c r="AU343" s="18" t="s">
        <v>81</v>
      </c>
      <c r="AY343" s="18" t="s">
        <v>1071</v>
      </c>
      <c r="BK343" s="206">
        <f>SUM(BK344:BK348)</f>
        <v>0</v>
      </c>
    </row>
    <row r="344" spans="1:65" s="2" customFormat="1" ht="16.350000000000001" customHeight="1">
      <c r="A344" s="35"/>
      <c r="B344" s="36"/>
      <c r="C344" s="263" t="s">
        <v>1</v>
      </c>
      <c r="D344" s="263" t="s">
        <v>368</v>
      </c>
      <c r="E344" s="264" t="s">
        <v>1</v>
      </c>
      <c r="F344" s="265" t="s">
        <v>1</v>
      </c>
      <c r="G344" s="266" t="s">
        <v>1</v>
      </c>
      <c r="H344" s="267"/>
      <c r="I344" s="268"/>
      <c r="J344" s="269">
        <f t="shared" si="20"/>
        <v>0</v>
      </c>
      <c r="K344" s="270"/>
      <c r="L344" s="40"/>
      <c r="M344" s="271" t="s">
        <v>1</v>
      </c>
      <c r="N344" s="272" t="s">
        <v>46</v>
      </c>
      <c r="O344" s="72"/>
      <c r="P344" s="72"/>
      <c r="Q344" s="72"/>
      <c r="R344" s="72"/>
      <c r="S344" s="72"/>
      <c r="T344" s="73"/>
      <c r="U344" s="35"/>
      <c r="V344" s="35"/>
      <c r="W344" s="35"/>
      <c r="X344" s="35"/>
      <c r="Y344" s="35"/>
      <c r="Z344" s="35"/>
      <c r="AA344" s="35"/>
      <c r="AB344" s="35"/>
      <c r="AC344" s="35"/>
      <c r="AD344" s="35"/>
      <c r="AE344" s="35"/>
      <c r="AT344" s="18" t="s">
        <v>1071</v>
      </c>
      <c r="AU344" s="18" t="s">
        <v>88</v>
      </c>
      <c r="AY344" s="18" t="s">
        <v>1071</v>
      </c>
      <c r="BE344" s="206">
        <f>IF(N344="základní",J344,0)</f>
        <v>0</v>
      </c>
      <c r="BF344" s="206">
        <f>IF(N344="snížená",J344,0)</f>
        <v>0</v>
      </c>
      <c r="BG344" s="206">
        <f>IF(N344="zákl. přenesená",J344,0)</f>
        <v>0</v>
      </c>
      <c r="BH344" s="206">
        <f>IF(N344="sníž. přenesená",J344,0)</f>
        <v>0</v>
      </c>
      <c r="BI344" s="206">
        <f>IF(N344="nulová",J344,0)</f>
        <v>0</v>
      </c>
      <c r="BJ344" s="18" t="s">
        <v>88</v>
      </c>
      <c r="BK344" s="206">
        <f>I344*H344</f>
        <v>0</v>
      </c>
    </row>
    <row r="345" spans="1:65" s="2" customFormat="1" ht="16.350000000000001" customHeight="1">
      <c r="A345" s="35"/>
      <c r="B345" s="36"/>
      <c r="C345" s="263" t="s">
        <v>1</v>
      </c>
      <c r="D345" s="263" t="s">
        <v>368</v>
      </c>
      <c r="E345" s="264" t="s">
        <v>1</v>
      </c>
      <c r="F345" s="265" t="s">
        <v>1</v>
      </c>
      <c r="G345" s="266" t="s">
        <v>1</v>
      </c>
      <c r="H345" s="267"/>
      <c r="I345" s="268"/>
      <c r="J345" s="269">
        <f t="shared" si="20"/>
        <v>0</v>
      </c>
      <c r="K345" s="270"/>
      <c r="L345" s="40"/>
      <c r="M345" s="271" t="s">
        <v>1</v>
      </c>
      <c r="N345" s="272" t="s">
        <v>46</v>
      </c>
      <c r="O345" s="72"/>
      <c r="P345" s="72"/>
      <c r="Q345" s="72"/>
      <c r="R345" s="72"/>
      <c r="S345" s="72"/>
      <c r="T345" s="73"/>
      <c r="U345" s="35"/>
      <c r="V345" s="35"/>
      <c r="W345" s="35"/>
      <c r="X345" s="35"/>
      <c r="Y345" s="35"/>
      <c r="Z345" s="35"/>
      <c r="AA345" s="35"/>
      <c r="AB345" s="35"/>
      <c r="AC345" s="35"/>
      <c r="AD345" s="35"/>
      <c r="AE345" s="35"/>
      <c r="AT345" s="18" t="s">
        <v>1071</v>
      </c>
      <c r="AU345" s="18" t="s">
        <v>88</v>
      </c>
      <c r="AY345" s="18" t="s">
        <v>1071</v>
      </c>
      <c r="BE345" s="206">
        <f>IF(N345="základní",J345,0)</f>
        <v>0</v>
      </c>
      <c r="BF345" s="206">
        <f>IF(N345="snížená",J345,0)</f>
        <v>0</v>
      </c>
      <c r="BG345" s="206">
        <f>IF(N345="zákl. přenesená",J345,0)</f>
        <v>0</v>
      </c>
      <c r="BH345" s="206">
        <f>IF(N345="sníž. přenesená",J345,0)</f>
        <v>0</v>
      </c>
      <c r="BI345" s="206">
        <f>IF(N345="nulová",J345,0)</f>
        <v>0</v>
      </c>
      <c r="BJ345" s="18" t="s">
        <v>88</v>
      </c>
      <c r="BK345" s="206">
        <f>I345*H345</f>
        <v>0</v>
      </c>
    </row>
    <row r="346" spans="1:65" s="2" customFormat="1" ht="16.350000000000001" customHeight="1">
      <c r="A346" s="35"/>
      <c r="B346" s="36"/>
      <c r="C346" s="263" t="s">
        <v>1</v>
      </c>
      <c r="D346" s="263" t="s">
        <v>368</v>
      </c>
      <c r="E346" s="264" t="s">
        <v>1</v>
      </c>
      <c r="F346" s="265" t="s">
        <v>1</v>
      </c>
      <c r="G346" s="266" t="s">
        <v>1</v>
      </c>
      <c r="H346" s="267"/>
      <c r="I346" s="268"/>
      <c r="J346" s="269">
        <f t="shared" si="20"/>
        <v>0</v>
      </c>
      <c r="K346" s="270"/>
      <c r="L346" s="40"/>
      <c r="M346" s="271" t="s">
        <v>1</v>
      </c>
      <c r="N346" s="272" t="s">
        <v>46</v>
      </c>
      <c r="O346" s="72"/>
      <c r="P346" s="72"/>
      <c r="Q346" s="72"/>
      <c r="R346" s="72"/>
      <c r="S346" s="72"/>
      <c r="T346" s="73"/>
      <c r="U346" s="35"/>
      <c r="V346" s="35"/>
      <c r="W346" s="35"/>
      <c r="X346" s="35"/>
      <c r="Y346" s="35"/>
      <c r="Z346" s="35"/>
      <c r="AA346" s="35"/>
      <c r="AB346" s="35"/>
      <c r="AC346" s="35"/>
      <c r="AD346" s="35"/>
      <c r="AE346" s="35"/>
      <c r="AT346" s="18" t="s">
        <v>1071</v>
      </c>
      <c r="AU346" s="18" t="s">
        <v>88</v>
      </c>
      <c r="AY346" s="18" t="s">
        <v>1071</v>
      </c>
      <c r="BE346" s="206">
        <f>IF(N346="základní",J346,0)</f>
        <v>0</v>
      </c>
      <c r="BF346" s="206">
        <f>IF(N346="snížená",J346,0)</f>
        <v>0</v>
      </c>
      <c r="BG346" s="206">
        <f>IF(N346="zákl. přenesená",J346,0)</f>
        <v>0</v>
      </c>
      <c r="BH346" s="206">
        <f>IF(N346="sníž. přenesená",J346,0)</f>
        <v>0</v>
      </c>
      <c r="BI346" s="206">
        <f>IF(N346="nulová",J346,0)</f>
        <v>0</v>
      </c>
      <c r="BJ346" s="18" t="s">
        <v>88</v>
      </c>
      <c r="BK346" s="206">
        <f>I346*H346</f>
        <v>0</v>
      </c>
    </row>
    <row r="347" spans="1:65" s="2" customFormat="1" ht="16.350000000000001" customHeight="1">
      <c r="A347" s="35"/>
      <c r="B347" s="36"/>
      <c r="C347" s="263" t="s">
        <v>1</v>
      </c>
      <c r="D347" s="263" t="s">
        <v>368</v>
      </c>
      <c r="E347" s="264" t="s">
        <v>1</v>
      </c>
      <c r="F347" s="265" t="s">
        <v>1</v>
      </c>
      <c r="G347" s="266" t="s">
        <v>1</v>
      </c>
      <c r="H347" s="267"/>
      <c r="I347" s="268"/>
      <c r="J347" s="269">
        <f t="shared" si="20"/>
        <v>0</v>
      </c>
      <c r="K347" s="270"/>
      <c r="L347" s="40"/>
      <c r="M347" s="271" t="s">
        <v>1</v>
      </c>
      <c r="N347" s="272" t="s">
        <v>46</v>
      </c>
      <c r="O347" s="72"/>
      <c r="P347" s="72"/>
      <c r="Q347" s="72"/>
      <c r="R347" s="72"/>
      <c r="S347" s="72"/>
      <c r="T347" s="73"/>
      <c r="U347" s="35"/>
      <c r="V347" s="35"/>
      <c r="W347" s="35"/>
      <c r="X347" s="35"/>
      <c r="Y347" s="35"/>
      <c r="Z347" s="35"/>
      <c r="AA347" s="35"/>
      <c r="AB347" s="35"/>
      <c r="AC347" s="35"/>
      <c r="AD347" s="35"/>
      <c r="AE347" s="35"/>
      <c r="AT347" s="18" t="s">
        <v>1071</v>
      </c>
      <c r="AU347" s="18" t="s">
        <v>88</v>
      </c>
      <c r="AY347" s="18" t="s">
        <v>1071</v>
      </c>
      <c r="BE347" s="206">
        <f>IF(N347="základní",J347,0)</f>
        <v>0</v>
      </c>
      <c r="BF347" s="206">
        <f>IF(N347="snížená",J347,0)</f>
        <v>0</v>
      </c>
      <c r="BG347" s="206">
        <f>IF(N347="zákl. přenesená",J347,0)</f>
        <v>0</v>
      </c>
      <c r="BH347" s="206">
        <f>IF(N347="sníž. přenesená",J347,0)</f>
        <v>0</v>
      </c>
      <c r="BI347" s="206">
        <f>IF(N347="nulová",J347,0)</f>
        <v>0</v>
      </c>
      <c r="BJ347" s="18" t="s">
        <v>88</v>
      </c>
      <c r="BK347" s="206">
        <f>I347*H347</f>
        <v>0</v>
      </c>
    </row>
    <row r="348" spans="1:65" s="2" customFormat="1" ht="16.350000000000001" customHeight="1">
      <c r="A348" s="35"/>
      <c r="B348" s="36"/>
      <c r="C348" s="263" t="s">
        <v>1</v>
      </c>
      <c r="D348" s="263" t="s">
        <v>368</v>
      </c>
      <c r="E348" s="264" t="s">
        <v>1</v>
      </c>
      <c r="F348" s="265" t="s">
        <v>1</v>
      </c>
      <c r="G348" s="266" t="s">
        <v>1</v>
      </c>
      <c r="H348" s="267"/>
      <c r="I348" s="268"/>
      <c r="J348" s="269">
        <f t="shared" si="20"/>
        <v>0</v>
      </c>
      <c r="K348" s="270"/>
      <c r="L348" s="40"/>
      <c r="M348" s="271" t="s">
        <v>1</v>
      </c>
      <c r="N348" s="272" t="s">
        <v>46</v>
      </c>
      <c r="O348" s="273"/>
      <c r="P348" s="273"/>
      <c r="Q348" s="273"/>
      <c r="R348" s="273"/>
      <c r="S348" s="273"/>
      <c r="T348" s="274"/>
      <c r="U348" s="35"/>
      <c r="V348" s="35"/>
      <c r="W348" s="35"/>
      <c r="X348" s="35"/>
      <c r="Y348" s="35"/>
      <c r="Z348" s="35"/>
      <c r="AA348" s="35"/>
      <c r="AB348" s="35"/>
      <c r="AC348" s="35"/>
      <c r="AD348" s="35"/>
      <c r="AE348" s="35"/>
      <c r="AT348" s="18" t="s">
        <v>1071</v>
      </c>
      <c r="AU348" s="18" t="s">
        <v>88</v>
      </c>
      <c r="AY348" s="18" t="s">
        <v>1071</v>
      </c>
      <c r="BE348" s="206">
        <f>IF(N348="základní",J348,0)</f>
        <v>0</v>
      </c>
      <c r="BF348" s="206">
        <f>IF(N348="snížená",J348,0)</f>
        <v>0</v>
      </c>
      <c r="BG348" s="206">
        <f>IF(N348="zákl. přenesená",J348,0)</f>
        <v>0</v>
      </c>
      <c r="BH348" s="206">
        <f>IF(N348="sníž. přenesená",J348,0)</f>
        <v>0</v>
      </c>
      <c r="BI348" s="206">
        <f>IF(N348="nulová",J348,0)</f>
        <v>0</v>
      </c>
      <c r="BJ348" s="18" t="s">
        <v>88</v>
      </c>
      <c r="BK348" s="206">
        <f>I348*H348</f>
        <v>0</v>
      </c>
    </row>
    <row r="349" spans="1:65" s="2" customFormat="1" ht="6.95" customHeight="1">
      <c r="A349" s="35"/>
      <c r="B349" s="55"/>
      <c r="C349" s="56"/>
      <c r="D349" s="56"/>
      <c r="E349" s="56"/>
      <c r="F349" s="56"/>
      <c r="G349" s="56"/>
      <c r="H349" s="56"/>
      <c r="I349" s="56"/>
      <c r="J349" s="56"/>
      <c r="K349" s="56"/>
      <c r="L349" s="40"/>
      <c r="M349" s="35"/>
      <c r="O349" s="35"/>
      <c r="P349" s="35"/>
      <c r="Q349" s="35"/>
      <c r="R349" s="35"/>
      <c r="S349" s="35"/>
      <c r="T349" s="35"/>
      <c r="U349" s="35"/>
      <c r="V349" s="35"/>
      <c r="W349" s="35"/>
      <c r="X349" s="35"/>
      <c r="Y349" s="35"/>
      <c r="Z349" s="35"/>
      <c r="AA349" s="35"/>
      <c r="AB349" s="35"/>
      <c r="AC349" s="35"/>
      <c r="AD349" s="35"/>
      <c r="AE349" s="35"/>
    </row>
  </sheetData>
  <sheetProtection algorithmName="SHA-512" hashValue="auLvZzhp/ooglOevxOeY1RCnSWzV6xXD4MWLdX5dGFqi+qcxlRTSYIytAeOMTUdkbW5GSINEYGUkuzw3oQfWaQ==" saltValue="fEVv57DGWhL3yyCQXJZW7ft6Hgae8W1CIWJMOWqSjWc9q14vl8Tjuti6YZ0oiSMhVcjfKmBecmWwMdWrtxTzFw==" spinCount="100000" sheet="1" objects="1" scenarios="1" formatColumns="0" formatRows="0" autoFilter="0"/>
  <autoFilter ref="C122:K348"/>
  <mergeCells count="9">
    <mergeCell ref="E87:H87"/>
    <mergeCell ref="E113:H113"/>
    <mergeCell ref="E115:H115"/>
    <mergeCell ref="L2:V2"/>
    <mergeCell ref="E7:H7"/>
    <mergeCell ref="E9:H9"/>
    <mergeCell ref="E18:H18"/>
    <mergeCell ref="E27:H27"/>
    <mergeCell ref="E85:H85"/>
  </mergeCells>
  <dataValidations count="2">
    <dataValidation type="list" allowBlank="1" showInputMessage="1" showErrorMessage="1" error="Povoleny jsou hodnoty K, M." sqref="D344:D349">
      <formula1>"K, M"</formula1>
    </dataValidation>
    <dataValidation type="list" allowBlank="1" showInputMessage="1" showErrorMessage="1" error="Povoleny jsou hodnoty základní, snížená, zákl. přenesená, sníž. přenesená, nulová." sqref="N344:N349">
      <formula1>"základní, snížená, zákl. přenesená, sníž. přenesená, nulová"</formula1>
    </dataValidation>
  </dataValidation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BM220"/>
  <sheetViews>
    <sheetView showGridLines="0" workbookViewId="0"/>
  </sheetViews>
  <sheetFormatPr defaultRowHeight="11.2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311"/>
      <c r="M2" s="311"/>
      <c r="N2" s="311"/>
      <c r="O2" s="311"/>
      <c r="P2" s="311"/>
      <c r="Q2" s="311"/>
      <c r="R2" s="311"/>
      <c r="S2" s="311"/>
      <c r="T2" s="311"/>
      <c r="U2" s="311"/>
      <c r="V2" s="311"/>
      <c r="AT2" s="18" t="s">
        <v>248</v>
      </c>
    </row>
    <row r="3" spans="1:46" s="1" customFormat="1" ht="6.95" customHeight="1">
      <c r="B3" s="117"/>
      <c r="C3" s="118"/>
      <c r="D3" s="118"/>
      <c r="E3" s="118"/>
      <c r="F3" s="118"/>
      <c r="G3" s="118"/>
      <c r="H3" s="118"/>
      <c r="I3" s="118"/>
      <c r="J3" s="118"/>
      <c r="K3" s="118"/>
      <c r="L3" s="21"/>
      <c r="AT3" s="18" t="s">
        <v>90</v>
      </c>
    </row>
    <row r="4" spans="1:46" s="1" customFormat="1" ht="24.95" customHeight="1">
      <c r="B4" s="21"/>
      <c r="D4" s="119" t="s">
        <v>302</v>
      </c>
      <c r="L4" s="21"/>
      <c r="M4" s="120" t="s">
        <v>10</v>
      </c>
      <c r="AT4" s="18" t="s">
        <v>4</v>
      </c>
    </row>
    <row r="5" spans="1:46" s="1" customFormat="1" ht="6.95" customHeight="1">
      <c r="B5" s="21"/>
      <c r="L5" s="21"/>
    </row>
    <row r="6" spans="1:46" s="1" customFormat="1" ht="12" customHeight="1">
      <c r="B6" s="21"/>
      <c r="D6" s="121" t="s">
        <v>16</v>
      </c>
      <c r="L6" s="21"/>
    </row>
    <row r="7" spans="1:46" s="1" customFormat="1" ht="26.25" customHeight="1">
      <c r="B7" s="21"/>
      <c r="E7" s="340" t="str">
        <f>'Rekapitulace stavby'!K6</f>
        <v>Nová vstupní a vjezdová zóna v západní části výstaviště včetně nového odpadového hospodářství</v>
      </c>
      <c r="F7" s="341"/>
      <c r="G7" s="341"/>
      <c r="H7" s="341"/>
      <c r="L7" s="21"/>
    </row>
    <row r="8" spans="1:46" s="2" customFormat="1" ht="12" customHeight="1">
      <c r="A8" s="35"/>
      <c r="B8" s="40"/>
      <c r="C8" s="35"/>
      <c r="D8" s="121" t="s">
        <v>311</v>
      </c>
      <c r="E8" s="35"/>
      <c r="F8" s="35"/>
      <c r="G8" s="35"/>
      <c r="H8" s="35"/>
      <c r="I8" s="35"/>
      <c r="J8" s="35"/>
      <c r="K8" s="35"/>
      <c r="L8" s="52"/>
      <c r="S8" s="35"/>
      <c r="T8" s="35"/>
      <c r="U8" s="35"/>
      <c r="V8" s="35"/>
      <c r="W8" s="35"/>
      <c r="X8" s="35"/>
      <c r="Y8" s="35"/>
      <c r="Z8" s="35"/>
      <c r="AA8" s="35"/>
      <c r="AB8" s="35"/>
      <c r="AC8" s="35"/>
      <c r="AD8" s="35"/>
      <c r="AE8" s="35"/>
    </row>
    <row r="9" spans="1:46" s="2" customFormat="1" ht="16.5" customHeight="1">
      <c r="A9" s="35"/>
      <c r="B9" s="40"/>
      <c r="C9" s="35"/>
      <c r="D9" s="35"/>
      <c r="E9" s="343" t="s">
        <v>5469</v>
      </c>
      <c r="F9" s="342"/>
      <c r="G9" s="342"/>
      <c r="H9" s="342"/>
      <c r="I9" s="35"/>
      <c r="J9" s="35"/>
      <c r="K9" s="35"/>
      <c r="L9" s="52"/>
      <c r="S9" s="35"/>
      <c r="T9" s="35"/>
      <c r="U9" s="35"/>
      <c r="V9" s="35"/>
      <c r="W9" s="35"/>
      <c r="X9" s="35"/>
      <c r="Y9" s="35"/>
      <c r="Z9" s="35"/>
      <c r="AA9" s="35"/>
      <c r="AB9" s="35"/>
      <c r="AC9" s="35"/>
      <c r="AD9" s="35"/>
      <c r="AE9" s="35"/>
    </row>
    <row r="10" spans="1:46" s="2" customFormat="1">
      <c r="A10" s="35"/>
      <c r="B10" s="40"/>
      <c r="C10" s="35"/>
      <c r="D10" s="35"/>
      <c r="E10" s="35"/>
      <c r="F10" s="35"/>
      <c r="G10" s="35"/>
      <c r="H10" s="35"/>
      <c r="I10" s="35"/>
      <c r="J10" s="35"/>
      <c r="K10" s="35"/>
      <c r="L10" s="52"/>
      <c r="S10" s="35"/>
      <c r="T10" s="35"/>
      <c r="U10" s="35"/>
      <c r="V10" s="35"/>
      <c r="W10" s="35"/>
      <c r="X10" s="35"/>
      <c r="Y10" s="35"/>
      <c r="Z10" s="35"/>
      <c r="AA10" s="35"/>
      <c r="AB10" s="35"/>
      <c r="AC10" s="35"/>
      <c r="AD10" s="35"/>
      <c r="AE10" s="35"/>
    </row>
    <row r="11" spans="1:46" s="2" customFormat="1" ht="12" customHeight="1">
      <c r="A11" s="35"/>
      <c r="B11" s="40"/>
      <c r="C11" s="35"/>
      <c r="D11" s="121" t="s">
        <v>18</v>
      </c>
      <c r="E11" s="35"/>
      <c r="F11" s="111" t="s">
        <v>1</v>
      </c>
      <c r="G11" s="35"/>
      <c r="H11" s="35"/>
      <c r="I11" s="121" t="s">
        <v>19</v>
      </c>
      <c r="J11" s="111" t="s">
        <v>1</v>
      </c>
      <c r="K11" s="35"/>
      <c r="L11" s="52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pans="1:46" s="2" customFormat="1" ht="12" customHeight="1">
      <c r="A12" s="35"/>
      <c r="B12" s="40"/>
      <c r="C12" s="35"/>
      <c r="D12" s="121" t="s">
        <v>20</v>
      </c>
      <c r="E12" s="35"/>
      <c r="F12" s="111" t="s">
        <v>21</v>
      </c>
      <c r="G12" s="35"/>
      <c r="H12" s="35"/>
      <c r="I12" s="121" t="s">
        <v>22</v>
      </c>
      <c r="J12" s="122" t="str">
        <f>'Rekapitulace stavby'!AN8</f>
        <v>2. 12. 2022</v>
      </c>
      <c r="K12" s="35"/>
      <c r="L12" s="52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pans="1:46" s="2" customFormat="1" ht="10.9" customHeight="1">
      <c r="A13" s="35"/>
      <c r="B13" s="40"/>
      <c r="C13" s="35"/>
      <c r="D13" s="35"/>
      <c r="E13" s="35"/>
      <c r="F13" s="35"/>
      <c r="G13" s="35"/>
      <c r="H13" s="35"/>
      <c r="I13" s="35"/>
      <c r="J13" s="35"/>
      <c r="K13" s="35"/>
      <c r="L13" s="52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pans="1:46" s="2" customFormat="1" ht="12" customHeight="1">
      <c r="A14" s="35"/>
      <c r="B14" s="40"/>
      <c r="C14" s="35"/>
      <c r="D14" s="121" t="s">
        <v>24</v>
      </c>
      <c r="E14" s="35"/>
      <c r="F14" s="35"/>
      <c r="G14" s="35"/>
      <c r="H14" s="35"/>
      <c r="I14" s="121" t="s">
        <v>25</v>
      </c>
      <c r="J14" s="111" t="s">
        <v>26</v>
      </c>
      <c r="K14" s="35"/>
      <c r="L14" s="52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pans="1:46" s="2" customFormat="1" ht="18" customHeight="1">
      <c r="A15" s="35"/>
      <c r="B15" s="40"/>
      <c r="C15" s="35"/>
      <c r="D15" s="35"/>
      <c r="E15" s="111" t="s">
        <v>27</v>
      </c>
      <c r="F15" s="35"/>
      <c r="G15" s="35"/>
      <c r="H15" s="35"/>
      <c r="I15" s="121" t="s">
        <v>28</v>
      </c>
      <c r="J15" s="111" t="s">
        <v>29</v>
      </c>
      <c r="K15" s="35"/>
      <c r="L15" s="52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pans="1:46" s="2" customFormat="1" ht="6.95" customHeight="1">
      <c r="A16" s="35"/>
      <c r="B16" s="40"/>
      <c r="C16" s="35"/>
      <c r="D16" s="35"/>
      <c r="E16" s="35"/>
      <c r="F16" s="35"/>
      <c r="G16" s="35"/>
      <c r="H16" s="35"/>
      <c r="I16" s="35"/>
      <c r="J16" s="35"/>
      <c r="K16" s="35"/>
      <c r="L16" s="52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pans="1:31" s="2" customFormat="1" ht="12" customHeight="1">
      <c r="A17" s="35"/>
      <c r="B17" s="40"/>
      <c r="C17" s="35"/>
      <c r="D17" s="121" t="s">
        <v>30</v>
      </c>
      <c r="E17" s="35"/>
      <c r="F17" s="35"/>
      <c r="G17" s="35"/>
      <c r="H17" s="35"/>
      <c r="I17" s="121" t="s">
        <v>25</v>
      </c>
      <c r="J17" s="31" t="str">
        <f>'Rekapitulace stavby'!AN13</f>
        <v>Vyplň údaj</v>
      </c>
      <c r="K17" s="35"/>
      <c r="L17" s="52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pans="1:31" s="2" customFormat="1" ht="18" customHeight="1">
      <c r="A18" s="35"/>
      <c r="B18" s="40"/>
      <c r="C18" s="35"/>
      <c r="D18" s="35"/>
      <c r="E18" s="344" t="str">
        <f>'Rekapitulace stavby'!E14</f>
        <v>Vyplň údaj</v>
      </c>
      <c r="F18" s="345"/>
      <c r="G18" s="345"/>
      <c r="H18" s="345"/>
      <c r="I18" s="121" t="s">
        <v>28</v>
      </c>
      <c r="J18" s="31" t="str">
        <f>'Rekapitulace stavby'!AN14</f>
        <v>Vyplň údaj</v>
      </c>
      <c r="K18" s="35"/>
      <c r="L18" s="52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pans="1:31" s="2" customFormat="1" ht="6.95" customHeight="1">
      <c r="A19" s="35"/>
      <c r="B19" s="40"/>
      <c r="C19" s="35"/>
      <c r="D19" s="35"/>
      <c r="E19" s="35"/>
      <c r="F19" s="35"/>
      <c r="G19" s="35"/>
      <c r="H19" s="35"/>
      <c r="I19" s="35"/>
      <c r="J19" s="35"/>
      <c r="K19" s="35"/>
      <c r="L19" s="52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pans="1:31" s="2" customFormat="1" ht="12" customHeight="1">
      <c r="A20" s="35"/>
      <c r="B20" s="40"/>
      <c r="C20" s="35"/>
      <c r="D20" s="121" t="s">
        <v>32</v>
      </c>
      <c r="E20" s="35"/>
      <c r="F20" s="35"/>
      <c r="G20" s="35"/>
      <c r="H20" s="35"/>
      <c r="I20" s="121" t="s">
        <v>25</v>
      </c>
      <c r="J20" s="111" t="s">
        <v>33</v>
      </c>
      <c r="K20" s="35"/>
      <c r="L20" s="52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pans="1:31" s="2" customFormat="1" ht="18" customHeight="1">
      <c r="A21" s="35"/>
      <c r="B21" s="40"/>
      <c r="C21" s="35"/>
      <c r="D21" s="35"/>
      <c r="E21" s="111" t="s">
        <v>34</v>
      </c>
      <c r="F21" s="35"/>
      <c r="G21" s="35"/>
      <c r="H21" s="35"/>
      <c r="I21" s="121" t="s">
        <v>28</v>
      </c>
      <c r="J21" s="111" t="s">
        <v>35</v>
      </c>
      <c r="K21" s="35"/>
      <c r="L21" s="52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pans="1:31" s="2" customFormat="1" ht="6.95" customHeight="1">
      <c r="A22" s="35"/>
      <c r="B22" s="40"/>
      <c r="C22" s="35"/>
      <c r="D22" s="35"/>
      <c r="E22" s="35"/>
      <c r="F22" s="35"/>
      <c r="G22" s="35"/>
      <c r="H22" s="35"/>
      <c r="I22" s="35"/>
      <c r="J22" s="35"/>
      <c r="K22" s="35"/>
      <c r="L22" s="52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pans="1:31" s="2" customFormat="1" ht="12" customHeight="1">
      <c r="A23" s="35"/>
      <c r="B23" s="40"/>
      <c r="C23" s="35"/>
      <c r="D23" s="121" t="s">
        <v>37</v>
      </c>
      <c r="E23" s="35"/>
      <c r="F23" s="35"/>
      <c r="G23" s="35"/>
      <c r="H23" s="35"/>
      <c r="I23" s="121" t="s">
        <v>25</v>
      </c>
      <c r="J23" s="111" t="str">
        <f>IF('Rekapitulace stavby'!AN19="","",'Rekapitulace stavby'!AN19)</f>
        <v/>
      </c>
      <c r="K23" s="35"/>
      <c r="L23" s="52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pans="1:31" s="2" customFormat="1" ht="18" customHeight="1">
      <c r="A24" s="35"/>
      <c r="B24" s="40"/>
      <c r="C24" s="35"/>
      <c r="D24" s="35"/>
      <c r="E24" s="111" t="str">
        <f>IF('Rekapitulace stavby'!E20="","",'Rekapitulace stavby'!E20)</f>
        <v xml:space="preserve"> </v>
      </c>
      <c r="F24" s="35"/>
      <c r="G24" s="35"/>
      <c r="H24" s="35"/>
      <c r="I24" s="121" t="s">
        <v>28</v>
      </c>
      <c r="J24" s="111" t="str">
        <f>IF('Rekapitulace stavby'!AN20="","",'Rekapitulace stavby'!AN20)</f>
        <v/>
      </c>
      <c r="K24" s="35"/>
      <c r="L24" s="52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pans="1:31" s="2" customFormat="1" ht="6.95" customHeight="1">
      <c r="A25" s="35"/>
      <c r="B25" s="40"/>
      <c r="C25" s="35"/>
      <c r="D25" s="35"/>
      <c r="E25" s="35"/>
      <c r="F25" s="35"/>
      <c r="G25" s="35"/>
      <c r="H25" s="35"/>
      <c r="I25" s="35"/>
      <c r="J25" s="35"/>
      <c r="K25" s="35"/>
      <c r="L25" s="52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pans="1:31" s="2" customFormat="1" ht="12" customHeight="1">
      <c r="A26" s="35"/>
      <c r="B26" s="40"/>
      <c r="C26" s="35"/>
      <c r="D26" s="121" t="s">
        <v>39</v>
      </c>
      <c r="E26" s="35"/>
      <c r="F26" s="35"/>
      <c r="G26" s="35"/>
      <c r="H26" s="35"/>
      <c r="I26" s="35"/>
      <c r="J26" s="35"/>
      <c r="K26" s="35"/>
      <c r="L26" s="52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pans="1:31" s="8" customFormat="1" ht="95.25" customHeight="1">
      <c r="A27" s="123"/>
      <c r="B27" s="124"/>
      <c r="C27" s="123"/>
      <c r="D27" s="123"/>
      <c r="E27" s="346" t="s">
        <v>325</v>
      </c>
      <c r="F27" s="346"/>
      <c r="G27" s="346"/>
      <c r="H27" s="346"/>
      <c r="I27" s="123"/>
      <c r="J27" s="123"/>
      <c r="K27" s="123"/>
      <c r="L27" s="125"/>
      <c r="S27" s="123"/>
      <c r="T27" s="123"/>
      <c r="U27" s="123"/>
      <c r="V27" s="123"/>
      <c r="W27" s="123"/>
      <c r="X27" s="123"/>
      <c r="Y27" s="123"/>
      <c r="Z27" s="123"/>
      <c r="AA27" s="123"/>
      <c r="AB27" s="123"/>
      <c r="AC27" s="123"/>
      <c r="AD27" s="123"/>
      <c r="AE27" s="123"/>
    </row>
    <row r="28" spans="1:31" s="2" customFormat="1" ht="6.95" customHeight="1">
      <c r="A28" s="35"/>
      <c r="B28" s="40"/>
      <c r="C28" s="35"/>
      <c r="D28" s="35"/>
      <c r="E28" s="35"/>
      <c r="F28" s="35"/>
      <c r="G28" s="35"/>
      <c r="H28" s="35"/>
      <c r="I28" s="35"/>
      <c r="J28" s="35"/>
      <c r="K28" s="35"/>
      <c r="L28" s="52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pans="1:31" s="2" customFormat="1" ht="6.95" customHeight="1">
      <c r="A29" s="35"/>
      <c r="B29" s="40"/>
      <c r="C29" s="35"/>
      <c r="D29" s="126"/>
      <c r="E29" s="126"/>
      <c r="F29" s="126"/>
      <c r="G29" s="126"/>
      <c r="H29" s="126"/>
      <c r="I29" s="126"/>
      <c r="J29" s="126"/>
      <c r="K29" s="126"/>
      <c r="L29" s="52"/>
      <c r="S29" s="35"/>
      <c r="T29" s="35"/>
      <c r="U29" s="35"/>
      <c r="V29" s="35"/>
      <c r="W29" s="35"/>
      <c r="X29" s="35"/>
      <c r="Y29" s="35"/>
      <c r="Z29" s="35"/>
      <c r="AA29" s="35"/>
      <c r="AB29" s="35"/>
      <c r="AC29" s="35"/>
      <c r="AD29" s="35"/>
      <c r="AE29" s="35"/>
    </row>
    <row r="30" spans="1:31" s="2" customFormat="1" ht="25.35" customHeight="1">
      <c r="A30" s="35"/>
      <c r="B30" s="40"/>
      <c r="C30" s="35"/>
      <c r="D30" s="127" t="s">
        <v>41</v>
      </c>
      <c r="E30" s="35"/>
      <c r="F30" s="35"/>
      <c r="G30" s="35"/>
      <c r="H30" s="35"/>
      <c r="I30" s="35"/>
      <c r="J30" s="128">
        <f>ROUND(J122, 2)</f>
        <v>0</v>
      </c>
      <c r="K30" s="35"/>
      <c r="L30" s="52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pans="1:31" s="2" customFormat="1" ht="6.95" customHeight="1">
      <c r="A31" s="35"/>
      <c r="B31" s="40"/>
      <c r="C31" s="35"/>
      <c r="D31" s="126"/>
      <c r="E31" s="126"/>
      <c r="F31" s="126"/>
      <c r="G31" s="126"/>
      <c r="H31" s="126"/>
      <c r="I31" s="126"/>
      <c r="J31" s="126"/>
      <c r="K31" s="126"/>
      <c r="L31" s="52"/>
      <c r="S31" s="35"/>
      <c r="T31" s="35"/>
      <c r="U31" s="35"/>
      <c r="V31" s="35"/>
      <c r="W31" s="35"/>
      <c r="X31" s="35"/>
      <c r="Y31" s="35"/>
      <c r="Z31" s="35"/>
      <c r="AA31" s="35"/>
      <c r="AB31" s="35"/>
      <c r="AC31" s="35"/>
      <c r="AD31" s="35"/>
      <c r="AE31" s="35"/>
    </row>
    <row r="32" spans="1:31" s="2" customFormat="1" ht="14.45" customHeight="1">
      <c r="A32" s="35"/>
      <c r="B32" s="40"/>
      <c r="C32" s="35"/>
      <c r="D32" s="35"/>
      <c r="E32" s="35"/>
      <c r="F32" s="129" t="s">
        <v>43</v>
      </c>
      <c r="G32" s="35"/>
      <c r="H32" s="35"/>
      <c r="I32" s="129" t="s">
        <v>42</v>
      </c>
      <c r="J32" s="129" t="s">
        <v>44</v>
      </c>
      <c r="K32" s="35"/>
      <c r="L32" s="52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pans="1:31" s="2" customFormat="1" ht="14.45" customHeight="1">
      <c r="A33" s="35"/>
      <c r="B33" s="40"/>
      <c r="C33" s="35"/>
      <c r="D33" s="130" t="s">
        <v>45</v>
      </c>
      <c r="E33" s="121" t="s">
        <v>46</v>
      </c>
      <c r="F33" s="131">
        <f>ROUND((ROUND((SUM(BE122:BE213)),  2) + SUM(BE215:BE219)), 2)</f>
        <v>0</v>
      </c>
      <c r="G33" s="35"/>
      <c r="H33" s="35"/>
      <c r="I33" s="132">
        <v>0.21</v>
      </c>
      <c r="J33" s="131">
        <f>ROUND((ROUND(((SUM(BE122:BE213))*I33),  2) + (SUM(BE215:BE219)*I33)), 2)</f>
        <v>0</v>
      </c>
      <c r="K33" s="35"/>
      <c r="L33" s="52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pans="1:31" s="2" customFormat="1" ht="14.45" customHeight="1">
      <c r="A34" s="35"/>
      <c r="B34" s="40"/>
      <c r="C34" s="35"/>
      <c r="D34" s="35"/>
      <c r="E34" s="121" t="s">
        <v>47</v>
      </c>
      <c r="F34" s="131">
        <f>ROUND((ROUND((SUM(BF122:BF213)),  2) + SUM(BF215:BF219)), 2)</f>
        <v>0</v>
      </c>
      <c r="G34" s="35"/>
      <c r="H34" s="35"/>
      <c r="I34" s="132">
        <v>0.15</v>
      </c>
      <c r="J34" s="131">
        <f>ROUND((ROUND(((SUM(BF122:BF213))*I34),  2) + (SUM(BF215:BF219)*I34)), 2)</f>
        <v>0</v>
      </c>
      <c r="K34" s="35"/>
      <c r="L34" s="52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pans="1:31" s="2" customFormat="1" ht="14.45" hidden="1" customHeight="1">
      <c r="A35" s="35"/>
      <c r="B35" s="40"/>
      <c r="C35" s="35"/>
      <c r="D35" s="35"/>
      <c r="E35" s="121" t="s">
        <v>48</v>
      </c>
      <c r="F35" s="131">
        <f>ROUND((ROUND((SUM(BG122:BG213)),  2) + SUM(BG215:BG219)), 2)</f>
        <v>0</v>
      </c>
      <c r="G35" s="35"/>
      <c r="H35" s="35"/>
      <c r="I35" s="132">
        <v>0.21</v>
      </c>
      <c r="J35" s="131">
        <f>0</f>
        <v>0</v>
      </c>
      <c r="K35" s="35"/>
      <c r="L35" s="52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pans="1:31" s="2" customFormat="1" ht="14.45" hidden="1" customHeight="1">
      <c r="A36" s="35"/>
      <c r="B36" s="40"/>
      <c r="C36" s="35"/>
      <c r="D36" s="35"/>
      <c r="E36" s="121" t="s">
        <v>49</v>
      </c>
      <c r="F36" s="131">
        <f>ROUND((ROUND((SUM(BH122:BH213)),  2) + SUM(BH215:BH219)), 2)</f>
        <v>0</v>
      </c>
      <c r="G36" s="35"/>
      <c r="H36" s="35"/>
      <c r="I36" s="132">
        <v>0.15</v>
      </c>
      <c r="J36" s="131">
        <f>0</f>
        <v>0</v>
      </c>
      <c r="K36" s="35"/>
      <c r="L36" s="52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spans="1:31" s="2" customFormat="1" ht="14.45" hidden="1" customHeight="1">
      <c r="A37" s="35"/>
      <c r="B37" s="40"/>
      <c r="C37" s="35"/>
      <c r="D37" s="35"/>
      <c r="E37" s="121" t="s">
        <v>50</v>
      </c>
      <c r="F37" s="131">
        <f>ROUND((ROUND((SUM(BI122:BI213)),  2) + SUM(BI215:BI219)), 2)</f>
        <v>0</v>
      </c>
      <c r="G37" s="35"/>
      <c r="H37" s="35"/>
      <c r="I37" s="132">
        <v>0</v>
      </c>
      <c r="J37" s="131">
        <f>0</f>
        <v>0</v>
      </c>
      <c r="K37" s="35"/>
      <c r="L37" s="52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pans="1:31" s="2" customFormat="1" ht="6.95" customHeight="1">
      <c r="A38" s="35"/>
      <c r="B38" s="40"/>
      <c r="C38" s="35"/>
      <c r="D38" s="35"/>
      <c r="E38" s="35"/>
      <c r="F38" s="35"/>
      <c r="G38" s="35"/>
      <c r="H38" s="35"/>
      <c r="I38" s="35"/>
      <c r="J38" s="35"/>
      <c r="K38" s="35"/>
      <c r="L38" s="52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spans="1:31" s="2" customFormat="1" ht="25.35" customHeight="1">
      <c r="A39" s="35"/>
      <c r="B39" s="40"/>
      <c r="C39" s="133"/>
      <c r="D39" s="134" t="s">
        <v>51</v>
      </c>
      <c r="E39" s="135"/>
      <c r="F39" s="135"/>
      <c r="G39" s="136" t="s">
        <v>52</v>
      </c>
      <c r="H39" s="137" t="s">
        <v>53</v>
      </c>
      <c r="I39" s="135"/>
      <c r="J39" s="138">
        <f>SUM(J30:J37)</f>
        <v>0</v>
      </c>
      <c r="K39" s="139"/>
      <c r="L39" s="52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spans="1:31" s="2" customFormat="1" ht="14.45" customHeight="1">
      <c r="A40" s="35"/>
      <c r="B40" s="40"/>
      <c r="C40" s="35"/>
      <c r="D40" s="35"/>
      <c r="E40" s="35"/>
      <c r="F40" s="35"/>
      <c r="G40" s="35"/>
      <c r="H40" s="35"/>
      <c r="I40" s="35"/>
      <c r="J40" s="35"/>
      <c r="K40" s="35"/>
      <c r="L40" s="52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spans="1:31" s="1" customFormat="1" ht="14.45" customHeight="1">
      <c r="B41" s="21"/>
      <c r="L41" s="21"/>
    </row>
    <row r="42" spans="1:31" s="1" customFormat="1" ht="14.45" customHeight="1">
      <c r="B42" s="21"/>
      <c r="L42" s="21"/>
    </row>
    <row r="43" spans="1:31" s="1" customFormat="1" ht="14.45" customHeight="1">
      <c r="B43" s="21"/>
      <c r="L43" s="21"/>
    </row>
    <row r="44" spans="1:31" s="1" customFormat="1" ht="14.45" customHeight="1">
      <c r="B44" s="21"/>
      <c r="L44" s="21"/>
    </row>
    <row r="45" spans="1:31" s="1" customFormat="1" ht="14.45" customHeight="1">
      <c r="B45" s="21"/>
      <c r="L45" s="21"/>
    </row>
    <row r="46" spans="1:31" s="1" customFormat="1" ht="14.45" customHeight="1">
      <c r="B46" s="21"/>
      <c r="L46" s="21"/>
    </row>
    <row r="47" spans="1:31" s="1" customFormat="1" ht="14.45" customHeight="1">
      <c r="B47" s="21"/>
      <c r="L47" s="21"/>
    </row>
    <row r="48" spans="1:31" s="1" customFormat="1" ht="14.45" customHeight="1">
      <c r="B48" s="21"/>
      <c r="L48" s="21"/>
    </row>
    <row r="49" spans="1:31" s="1" customFormat="1" ht="14.45" customHeight="1">
      <c r="B49" s="21"/>
      <c r="L49" s="21"/>
    </row>
    <row r="50" spans="1:31" s="2" customFormat="1" ht="14.45" customHeight="1">
      <c r="B50" s="52"/>
      <c r="D50" s="140" t="s">
        <v>54</v>
      </c>
      <c r="E50" s="141"/>
      <c r="F50" s="141"/>
      <c r="G50" s="140" t="s">
        <v>55</v>
      </c>
      <c r="H50" s="141"/>
      <c r="I50" s="141"/>
      <c r="J50" s="141"/>
      <c r="K50" s="141"/>
      <c r="L50" s="52"/>
    </row>
    <row r="51" spans="1:31">
      <c r="B51" s="21"/>
      <c r="L51" s="21"/>
    </row>
    <row r="52" spans="1:31">
      <c r="B52" s="21"/>
      <c r="L52" s="21"/>
    </row>
    <row r="53" spans="1:31">
      <c r="B53" s="21"/>
      <c r="L53" s="21"/>
    </row>
    <row r="54" spans="1:31">
      <c r="B54" s="21"/>
      <c r="L54" s="21"/>
    </row>
    <row r="55" spans="1:31">
      <c r="B55" s="21"/>
      <c r="L55" s="21"/>
    </row>
    <row r="56" spans="1:31">
      <c r="B56" s="21"/>
      <c r="L56" s="21"/>
    </row>
    <row r="57" spans="1:31">
      <c r="B57" s="21"/>
      <c r="L57" s="21"/>
    </row>
    <row r="58" spans="1:31">
      <c r="B58" s="21"/>
      <c r="L58" s="21"/>
    </row>
    <row r="59" spans="1:31">
      <c r="B59" s="21"/>
      <c r="L59" s="21"/>
    </row>
    <row r="60" spans="1:31">
      <c r="B60" s="21"/>
      <c r="L60" s="21"/>
    </row>
    <row r="61" spans="1:31" s="2" customFormat="1" ht="12.75">
      <c r="A61" s="35"/>
      <c r="B61" s="40"/>
      <c r="C61" s="35"/>
      <c r="D61" s="142" t="s">
        <v>56</v>
      </c>
      <c r="E61" s="143"/>
      <c r="F61" s="144" t="s">
        <v>57</v>
      </c>
      <c r="G61" s="142" t="s">
        <v>56</v>
      </c>
      <c r="H61" s="143"/>
      <c r="I61" s="143"/>
      <c r="J61" s="145" t="s">
        <v>57</v>
      </c>
      <c r="K61" s="143"/>
      <c r="L61" s="52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 spans="1:31">
      <c r="B62" s="21"/>
      <c r="L62" s="21"/>
    </row>
    <row r="63" spans="1:31">
      <c r="B63" s="21"/>
      <c r="L63" s="21"/>
    </row>
    <row r="64" spans="1:31">
      <c r="B64" s="21"/>
      <c r="L64" s="21"/>
    </row>
    <row r="65" spans="1:31" s="2" customFormat="1" ht="12.75">
      <c r="A65" s="35"/>
      <c r="B65" s="40"/>
      <c r="C65" s="35"/>
      <c r="D65" s="140" t="s">
        <v>58</v>
      </c>
      <c r="E65" s="146"/>
      <c r="F65" s="146"/>
      <c r="G65" s="140" t="s">
        <v>59</v>
      </c>
      <c r="H65" s="146"/>
      <c r="I65" s="146"/>
      <c r="J65" s="146"/>
      <c r="K65" s="146"/>
      <c r="L65" s="52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 spans="1:31">
      <c r="B66" s="21"/>
      <c r="L66" s="21"/>
    </row>
    <row r="67" spans="1:31">
      <c r="B67" s="21"/>
      <c r="L67" s="21"/>
    </row>
    <row r="68" spans="1:31">
      <c r="B68" s="21"/>
      <c r="L68" s="21"/>
    </row>
    <row r="69" spans="1:31">
      <c r="B69" s="21"/>
      <c r="L69" s="21"/>
    </row>
    <row r="70" spans="1:31">
      <c r="B70" s="21"/>
      <c r="L70" s="21"/>
    </row>
    <row r="71" spans="1:31">
      <c r="B71" s="21"/>
      <c r="L71" s="21"/>
    </row>
    <row r="72" spans="1:31">
      <c r="B72" s="21"/>
      <c r="L72" s="21"/>
    </row>
    <row r="73" spans="1:31">
      <c r="B73" s="21"/>
      <c r="L73" s="21"/>
    </row>
    <row r="74" spans="1:31">
      <c r="B74" s="21"/>
      <c r="L74" s="21"/>
    </row>
    <row r="75" spans="1:31">
      <c r="B75" s="21"/>
      <c r="L75" s="21"/>
    </row>
    <row r="76" spans="1:31" s="2" customFormat="1" ht="12.75">
      <c r="A76" s="35"/>
      <c r="B76" s="40"/>
      <c r="C76" s="35"/>
      <c r="D76" s="142" t="s">
        <v>56</v>
      </c>
      <c r="E76" s="143"/>
      <c r="F76" s="144" t="s">
        <v>57</v>
      </c>
      <c r="G76" s="142" t="s">
        <v>56</v>
      </c>
      <c r="H76" s="143"/>
      <c r="I76" s="143"/>
      <c r="J76" s="145" t="s">
        <v>57</v>
      </c>
      <c r="K76" s="143"/>
      <c r="L76" s="52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pans="1:31" s="2" customFormat="1" ht="14.45" customHeight="1">
      <c r="A77" s="35"/>
      <c r="B77" s="147"/>
      <c r="C77" s="148"/>
      <c r="D77" s="148"/>
      <c r="E77" s="148"/>
      <c r="F77" s="148"/>
      <c r="G77" s="148"/>
      <c r="H77" s="148"/>
      <c r="I77" s="148"/>
      <c r="J77" s="148"/>
      <c r="K77" s="148"/>
      <c r="L77" s="52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81" spans="1:47" s="2" customFormat="1" ht="6.95" customHeight="1">
      <c r="A81" s="35"/>
      <c r="B81" s="149"/>
      <c r="C81" s="150"/>
      <c r="D81" s="150"/>
      <c r="E81" s="150"/>
      <c r="F81" s="150"/>
      <c r="G81" s="150"/>
      <c r="H81" s="150"/>
      <c r="I81" s="150"/>
      <c r="J81" s="150"/>
      <c r="K81" s="150"/>
      <c r="L81" s="52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pans="1:47" s="2" customFormat="1" ht="24.95" customHeight="1">
      <c r="A82" s="35"/>
      <c r="B82" s="36"/>
      <c r="C82" s="24" t="s">
        <v>326</v>
      </c>
      <c r="D82" s="37"/>
      <c r="E82" s="37"/>
      <c r="F82" s="37"/>
      <c r="G82" s="37"/>
      <c r="H82" s="37"/>
      <c r="I82" s="37"/>
      <c r="J82" s="37"/>
      <c r="K82" s="37"/>
      <c r="L82" s="52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pans="1:47" s="2" customFormat="1" ht="6.95" customHeight="1">
      <c r="A83" s="35"/>
      <c r="B83" s="36"/>
      <c r="C83" s="37"/>
      <c r="D83" s="37"/>
      <c r="E83" s="37"/>
      <c r="F83" s="37"/>
      <c r="G83" s="37"/>
      <c r="H83" s="37"/>
      <c r="I83" s="37"/>
      <c r="J83" s="37"/>
      <c r="K83" s="37"/>
      <c r="L83" s="52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pans="1:47" s="2" customFormat="1" ht="12" customHeight="1">
      <c r="A84" s="35"/>
      <c r="B84" s="36"/>
      <c r="C84" s="30" t="s">
        <v>16</v>
      </c>
      <c r="D84" s="37"/>
      <c r="E84" s="37"/>
      <c r="F84" s="37"/>
      <c r="G84" s="37"/>
      <c r="H84" s="37"/>
      <c r="I84" s="37"/>
      <c r="J84" s="37"/>
      <c r="K84" s="37"/>
      <c r="L84" s="52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pans="1:47" s="2" customFormat="1" ht="26.25" customHeight="1">
      <c r="A85" s="35"/>
      <c r="B85" s="36"/>
      <c r="C85" s="37"/>
      <c r="D85" s="37"/>
      <c r="E85" s="338" t="str">
        <f>E7</f>
        <v>Nová vstupní a vjezdová zóna v západní části výstaviště včetně nového odpadového hospodářství</v>
      </c>
      <c r="F85" s="339"/>
      <c r="G85" s="339"/>
      <c r="H85" s="339"/>
      <c r="I85" s="37"/>
      <c r="J85" s="37"/>
      <c r="K85" s="37"/>
      <c r="L85" s="52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pans="1:47" s="2" customFormat="1" ht="12" customHeight="1">
      <c r="A86" s="35"/>
      <c r="B86" s="36"/>
      <c r="C86" s="30" t="s">
        <v>311</v>
      </c>
      <c r="D86" s="37"/>
      <c r="E86" s="37"/>
      <c r="F86" s="37"/>
      <c r="G86" s="37"/>
      <c r="H86" s="37"/>
      <c r="I86" s="37"/>
      <c r="J86" s="37"/>
      <c r="K86" s="37"/>
      <c r="L86" s="52"/>
      <c r="S86" s="35"/>
      <c r="T86" s="35"/>
      <c r="U86" s="35"/>
      <c r="V86" s="35"/>
      <c r="W86" s="35"/>
      <c r="X86" s="35"/>
      <c r="Y86" s="35"/>
      <c r="Z86" s="35"/>
      <c r="AA86" s="35"/>
      <c r="AB86" s="35"/>
      <c r="AC86" s="35"/>
      <c r="AD86" s="35"/>
      <c r="AE86" s="35"/>
    </row>
    <row r="87" spans="1:47" s="2" customFormat="1" ht="16.5" customHeight="1">
      <c r="A87" s="35"/>
      <c r="B87" s="36"/>
      <c r="C87" s="37"/>
      <c r="D87" s="37"/>
      <c r="E87" s="327" t="str">
        <f>E9</f>
        <v>D 205 - Areálové rozvody vody, přípojky</v>
      </c>
      <c r="F87" s="337"/>
      <c r="G87" s="337"/>
      <c r="H87" s="337"/>
      <c r="I87" s="37"/>
      <c r="J87" s="37"/>
      <c r="K87" s="37"/>
      <c r="L87" s="52"/>
      <c r="S87" s="35"/>
      <c r="T87" s="35"/>
      <c r="U87" s="35"/>
      <c r="V87" s="35"/>
      <c r="W87" s="35"/>
      <c r="X87" s="35"/>
      <c r="Y87" s="35"/>
      <c r="Z87" s="35"/>
      <c r="AA87" s="35"/>
      <c r="AB87" s="35"/>
      <c r="AC87" s="35"/>
      <c r="AD87" s="35"/>
      <c r="AE87" s="35"/>
    </row>
    <row r="88" spans="1:47" s="2" customFormat="1" ht="6.95" customHeight="1">
      <c r="A88" s="35"/>
      <c r="B88" s="36"/>
      <c r="C88" s="37"/>
      <c r="D88" s="37"/>
      <c r="E88" s="37"/>
      <c r="F88" s="37"/>
      <c r="G88" s="37"/>
      <c r="H88" s="37"/>
      <c r="I88" s="37"/>
      <c r="J88" s="37"/>
      <c r="K88" s="37"/>
      <c r="L88" s="52"/>
      <c r="S88" s="35"/>
      <c r="T88" s="35"/>
      <c r="U88" s="35"/>
      <c r="V88" s="35"/>
      <c r="W88" s="35"/>
      <c r="X88" s="35"/>
      <c r="Y88" s="35"/>
      <c r="Z88" s="35"/>
      <c r="AA88" s="35"/>
      <c r="AB88" s="35"/>
      <c r="AC88" s="35"/>
      <c r="AD88" s="35"/>
      <c r="AE88" s="35"/>
    </row>
    <row r="89" spans="1:47" s="2" customFormat="1" ht="12" customHeight="1">
      <c r="A89" s="35"/>
      <c r="B89" s="36"/>
      <c r="C89" s="30" t="s">
        <v>20</v>
      </c>
      <c r="D89" s="37"/>
      <c r="E89" s="37"/>
      <c r="F89" s="28" t="str">
        <f>F12</f>
        <v>Brno, Pisárky, Výstaviště, k. ú. Brno – Bohunice</v>
      </c>
      <c r="G89" s="37"/>
      <c r="H89" s="37"/>
      <c r="I89" s="30" t="s">
        <v>22</v>
      </c>
      <c r="J89" s="67" t="str">
        <f>IF(J12="","",J12)</f>
        <v>2. 12. 2022</v>
      </c>
      <c r="K89" s="37"/>
      <c r="L89" s="52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pans="1:47" s="2" customFormat="1" ht="6.95" customHeight="1">
      <c r="A90" s="35"/>
      <c r="B90" s="36"/>
      <c r="C90" s="37"/>
      <c r="D90" s="37"/>
      <c r="E90" s="37"/>
      <c r="F90" s="37"/>
      <c r="G90" s="37"/>
      <c r="H90" s="37"/>
      <c r="I90" s="37"/>
      <c r="J90" s="37"/>
      <c r="K90" s="37"/>
      <c r="L90" s="52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pans="1:47" s="2" customFormat="1" ht="15.2" customHeight="1">
      <c r="A91" s="35"/>
      <c r="B91" s="36"/>
      <c r="C91" s="30" t="s">
        <v>24</v>
      </c>
      <c r="D91" s="37"/>
      <c r="E91" s="37"/>
      <c r="F91" s="28" t="str">
        <f>E15</f>
        <v>Veletrhy Brno a.s.</v>
      </c>
      <c r="G91" s="37"/>
      <c r="H91" s="37"/>
      <c r="I91" s="30" t="s">
        <v>32</v>
      </c>
      <c r="J91" s="33" t="str">
        <f>E21</f>
        <v>AiD team a.s.</v>
      </c>
      <c r="K91" s="37"/>
      <c r="L91" s="52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pans="1:47" s="2" customFormat="1" ht="15.2" customHeight="1">
      <c r="A92" s="35"/>
      <c r="B92" s="36"/>
      <c r="C92" s="30" t="s">
        <v>30</v>
      </c>
      <c r="D92" s="37"/>
      <c r="E92" s="37"/>
      <c r="F92" s="28" t="str">
        <f>IF(E18="","",E18)</f>
        <v>Vyplň údaj</v>
      </c>
      <c r="G92" s="37"/>
      <c r="H92" s="37"/>
      <c r="I92" s="30" t="s">
        <v>37</v>
      </c>
      <c r="J92" s="33" t="str">
        <f>E24</f>
        <v xml:space="preserve"> </v>
      </c>
      <c r="K92" s="37"/>
      <c r="L92" s="52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pans="1:47" s="2" customFormat="1" ht="10.35" customHeight="1">
      <c r="A93" s="35"/>
      <c r="B93" s="36"/>
      <c r="C93" s="37"/>
      <c r="D93" s="37"/>
      <c r="E93" s="37"/>
      <c r="F93" s="37"/>
      <c r="G93" s="37"/>
      <c r="H93" s="37"/>
      <c r="I93" s="37"/>
      <c r="J93" s="37"/>
      <c r="K93" s="37"/>
      <c r="L93" s="52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pans="1:47" s="2" customFormat="1" ht="29.25" customHeight="1">
      <c r="A94" s="35"/>
      <c r="B94" s="36"/>
      <c r="C94" s="151" t="s">
        <v>327</v>
      </c>
      <c r="D94" s="152"/>
      <c r="E94" s="152"/>
      <c r="F94" s="152"/>
      <c r="G94" s="152"/>
      <c r="H94" s="152"/>
      <c r="I94" s="152"/>
      <c r="J94" s="153" t="s">
        <v>328</v>
      </c>
      <c r="K94" s="152"/>
      <c r="L94" s="52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pans="1:47" s="2" customFormat="1" ht="10.35" customHeight="1">
      <c r="A95" s="35"/>
      <c r="B95" s="36"/>
      <c r="C95" s="37"/>
      <c r="D95" s="37"/>
      <c r="E95" s="37"/>
      <c r="F95" s="37"/>
      <c r="G95" s="37"/>
      <c r="H95" s="37"/>
      <c r="I95" s="37"/>
      <c r="J95" s="37"/>
      <c r="K95" s="37"/>
      <c r="L95" s="52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pans="1:47" s="2" customFormat="1" ht="22.9" customHeight="1">
      <c r="A96" s="35"/>
      <c r="B96" s="36"/>
      <c r="C96" s="154" t="s">
        <v>329</v>
      </c>
      <c r="D96" s="37"/>
      <c r="E96" s="37"/>
      <c r="F96" s="37"/>
      <c r="G96" s="37"/>
      <c r="H96" s="37"/>
      <c r="I96" s="37"/>
      <c r="J96" s="85">
        <f>J122</f>
        <v>0</v>
      </c>
      <c r="K96" s="37"/>
      <c r="L96" s="52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  <c r="AU96" s="18" t="s">
        <v>330</v>
      </c>
    </row>
    <row r="97" spans="1:31" s="9" customFormat="1" ht="24.95" customHeight="1">
      <c r="B97" s="155"/>
      <c r="C97" s="156"/>
      <c r="D97" s="157" t="s">
        <v>1256</v>
      </c>
      <c r="E97" s="158"/>
      <c r="F97" s="158"/>
      <c r="G97" s="158"/>
      <c r="H97" s="158"/>
      <c r="I97" s="158"/>
      <c r="J97" s="159">
        <f>J123</f>
        <v>0</v>
      </c>
      <c r="K97" s="156"/>
      <c r="L97" s="160"/>
    </row>
    <row r="98" spans="1:31" s="9" customFormat="1" ht="24.95" customHeight="1">
      <c r="B98" s="155"/>
      <c r="C98" s="156"/>
      <c r="D98" s="157" t="s">
        <v>1258</v>
      </c>
      <c r="E98" s="158"/>
      <c r="F98" s="158"/>
      <c r="G98" s="158"/>
      <c r="H98" s="158"/>
      <c r="I98" s="158"/>
      <c r="J98" s="159">
        <f>J171</f>
        <v>0</v>
      </c>
      <c r="K98" s="156"/>
      <c r="L98" s="160"/>
    </row>
    <row r="99" spans="1:31" s="9" customFormat="1" ht="24.95" customHeight="1">
      <c r="B99" s="155"/>
      <c r="C99" s="156"/>
      <c r="D99" s="157" t="s">
        <v>1259</v>
      </c>
      <c r="E99" s="158"/>
      <c r="F99" s="158"/>
      <c r="G99" s="158"/>
      <c r="H99" s="158"/>
      <c r="I99" s="158"/>
      <c r="J99" s="159">
        <f>J179</f>
        <v>0</v>
      </c>
      <c r="K99" s="156"/>
      <c r="L99" s="160"/>
    </row>
    <row r="100" spans="1:31" s="9" customFormat="1" ht="24.95" customHeight="1">
      <c r="B100" s="155"/>
      <c r="C100" s="156"/>
      <c r="D100" s="157" t="s">
        <v>1260</v>
      </c>
      <c r="E100" s="158"/>
      <c r="F100" s="158"/>
      <c r="G100" s="158"/>
      <c r="H100" s="158"/>
      <c r="I100" s="158"/>
      <c r="J100" s="159">
        <f>J189</f>
        <v>0</v>
      </c>
      <c r="K100" s="156"/>
      <c r="L100" s="160"/>
    </row>
    <row r="101" spans="1:31" s="9" customFormat="1" ht="24.95" customHeight="1">
      <c r="B101" s="155"/>
      <c r="C101" s="156"/>
      <c r="D101" s="157" t="s">
        <v>1261</v>
      </c>
      <c r="E101" s="158"/>
      <c r="F101" s="158"/>
      <c r="G101" s="158"/>
      <c r="H101" s="158"/>
      <c r="I101" s="158"/>
      <c r="J101" s="159">
        <f>J211</f>
        <v>0</v>
      </c>
      <c r="K101" s="156"/>
      <c r="L101" s="160"/>
    </row>
    <row r="102" spans="1:31" s="9" customFormat="1" ht="21.75" customHeight="1">
      <c r="B102" s="155"/>
      <c r="C102" s="156"/>
      <c r="D102" s="166" t="s">
        <v>349</v>
      </c>
      <c r="E102" s="156"/>
      <c r="F102" s="156"/>
      <c r="G102" s="156"/>
      <c r="H102" s="156"/>
      <c r="I102" s="156"/>
      <c r="J102" s="167">
        <f>J214</f>
        <v>0</v>
      </c>
      <c r="K102" s="156"/>
      <c r="L102" s="160"/>
    </row>
    <row r="103" spans="1:31" s="2" customFormat="1" ht="21.75" customHeight="1">
      <c r="A103" s="35"/>
      <c r="B103" s="36"/>
      <c r="C103" s="37"/>
      <c r="D103" s="37"/>
      <c r="E103" s="37"/>
      <c r="F103" s="37"/>
      <c r="G103" s="37"/>
      <c r="H103" s="37"/>
      <c r="I103" s="37"/>
      <c r="J103" s="37"/>
      <c r="K103" s="37"/>
      <c r="L103" s="52"/>
      <c r="S103" s="35"/>
      <c r="T103" s="35"/>
      <c r="U103" s="35"/>
      <c r="V103" s="35"/>
      <c r="W103" s="35"/>
      <c r="X103" s="35"/>
      <c r="Y103" s="35"/>
      <c r="Z103" s="35"/>
      <c r="AA103" s="35"/>
      <c r="AB103" s="35"/>
      <c r="AC103" s="35"/>
      <c r="AD103" s="35"/>
      <c r="AE103" s="35"/>
    </row>
    <row r="104" spans="1:31" s="2" customFormat="1" ht="6.95" customHeight="1">
      <c r="A104" s="35"/>
      <c r="B104" s="55"/>
      <c r="C104" s="56"/>
      <c r="D104" s="56"/>
      <c r="E104" s="56"/>
      <c r="F104" s="56"/>
      <c r="G104" s="56"/>
      <c r="H104" s="56"/>
      <c r="I104" s="56"/>
      <c r="J104" s="56"/>
      <c r="K104" s="56"/>
      <c r="L104" s="52"/>
      <c r="S104" s="35"/>
      <c r="T104" s="35"/>
      <c r="U104" s="35"/>
      <c r="V104" s="35"/>
      <c r="W104" s="35"/>
      <c r="X104" s="35"/>
      <c r="Y104" s="35"/>
      <c r="Z104" s="35"/>
      <c r="AA104" s="35"/>
      <c r="AB104" s="35"/>
      <c r="AC104" s="35"/>
      <c r="AD104" s="35"/>
      <c r="AE104" s="35"/>
    </row>
    <row r="108" spans="1:31" s="2" customFormat="1" ht="6.95" customHeight="1">
      <c r="A108" s="35"/>
      <c r="B108" s="57"/>
      <c r="C108" s="58"/>
      <c r="D108" s="58"/>
      <c r="E108" s="58"/>
      <c r="F108" s="58"/>
      <c r="G108" s="58"/>
      <c r="H108" s="58"/>
      <c r="I108" s="58"/>
      <c r="J108" s="58"/>
      <c r="K108" s="58"/>
      <c r="L108" s="52"/>
      <c r="S108" s="35"/>
      <c r="T108" s="35"/>
      <c r="U108" s="35"/>
      <c r="V108" s="35"/>
      <c r="W108" s="35"/>
      <c r="X108" s="35"/>
      <c r="Y108" s="35"/>
      <c r="Z108" s="35"/>
      <c r="AA108" s="35"/>
      <c r="AB108" s="35"/>
      <c r="AC108" s="35"/>
      <c r="AD108" s="35"/>
      <c r="AE108" s="35"/>
    </row>
    <row r="109" spans="1:31" s="2" customFormat="1" ht="24.95" customHeight="1">
      <c r="A109" s="35"/>
      <c r="B109" s="36"/>
      <c r="C109" s="24" t="s">
        <v>350</v>
      </c>
      <c r="D109" s="37"/>
      <c r="E109" s="37"/>
      <c r="F109" s="37"/>
      <c r="G109" s="37"/>
      <c r="H109" s="37"/>
      <c r="I109" s="37"/>
      <c r="J109" s="37"/>
      <c r="K109" s="37"/>
      <c r="L109" s="52"/>
      <c r="S109" s="35"/>
      <c r="T109" s="35"/>
      <c r="U109" s="35"/>
      <c r="V109" s="35"/>
      <c r="W109" s="35"/>
      <c r="X109" s="35"/>
      <c r="Y109" s="35"/>
      <c r="Z109" s="35"/>
      <c r="AA109" s="35"/>
      <c r="AB109" s="35"/>
      <c r="AC109" s="35"/>
      <c r="AD109" s="35"/>
      <c r="AE109" s="35"/>
    </row>
    <row r="110" spans="1:31" s="2" customFormat="1" ht="6.95" customHeight="1">
      <c r="A110" s="35"/>
      <c r="B110" s="36"/>
      <c r="C110" s="37"/>
      <c r="D110" s="37"/>
      <c r="E110" s="37"/>
      <c r="F110" s="37"/>
      <c r="G110" s="37"/>
      <c r="H110" s="37"/>
      <c r="I110" s="37"/>
      <c r="J110" s="37"/>
      <c r="K110" s="37"/>
      <c r="L110" s="52"/>
      <c r="S110" s="35"/>
      <c r="T110" s="35"/>
      <c r="U110" s="35"/>
      <c r="V110" s="35"/>
      <c r="W110" s="35"/>
      <c r="X110" s="35"/>
      <c r="Y110" s="35"/>
      <c r="Z110" s="35"/>
      <c r="AA110" s="35"/>
      <c r="AB110" s="35"/>
      <c r="AC110" s="35"/>
      <c r="AD110" s="35"/>
      <c r="AE110" s="35"/>
    </row>
    <row r="111" spans="1:31" s="2" customFormat="1" ht="12" customHeight="1">
      <c r="A111" s="35"/>
      <c r="B111" s="36"/>
      <c r="C111" s="30" t="s">
        <v>16</v>
      </c>
      <c r="D111" s="37"/>
      <c r="E111" s="37"/>
      <c r="F111" s="37"/>
      <c r="G111" s="37"/>
      <c r="H111" s="37"/>
      <c r="I111" s="37"/>
      <c r="J111" s="37"/>
      <c r="K111" s="37"/>
      <c r="L111" s="52"/>
      <c r="S111" s="35"/>
      <c r="T111" s="35"/>
      <c r="U111" s="35"/>
      <c r="V111" s="35"/>
      <c r="W111" s="35"/>
      <c r="X111" s="35"/>
      <c r="Y111" s="35"/>
      <c r="Z111" s="35"/>
      <c r="AA111" s="35"/>
      <c r="AB111" s="35"/>
      <c r="AC111" s="35"/>
      <c r="AD111" s="35"/>
      <c r="AE111" s="35"/>
    </row>
    <row r="112" spans="1:31" s="2" customFormat="1" ht="26.25" customHeight="1">
      <c r="A112" s="35"/>
      <c r="B112" s="36"/>
      <c r="C112" s="37"/>
      <c r="D112" s="37"/>
      <c r="E112" s="338" t="str">
        <f>E7</f>
        <v>Nová vstupní a vjezdová zóna v západní části výstaviště včetně nového odpadového hospodářství</v>
      </c>
      <c r="F112" s="339"/>
      <c r="G112" s="339"/>
      <c r="H112" s="339"/>
      <c r="I112" s="37"/>
      <c r="J112" s="37"/>
      <c r="K112" s="37"/>
      <c r="L112" s="52"/>
      <c r="S112" s="35"/>
      <c r="T112" s="35"/>
      <c r="U112" s="35"/>
      <c r="V112" s="35"/>
      <c r="W112" s="35"/>
      <c r="X112" s="35"/>
      <c r="Y112" s="35"/>
      <c r="Z112" s="35"/>
      <c r="AA112" s="35"/>
      <c r="AB112" s="35"/>
      <c r="AC112" s="35"/>
      <c r="AD112" s="35"/>
      <c r="AE112" s="35"/>
    </row>
    <row r="113" spans="1:65" s="2" customFormat="1" ht="12" customHeight="1">
      <c r="A113" s="35"/>
      <c r="B113" s="36"/>
      <c r="C113" s="30" t="s">
        <v>311</v>
      </c>
      <c r="D113" s="37"/>
      <c r="E113" s="37"/>
      <c r="F113" s="37"/>
      <c r="G113" s="37"/>
      <c r="H113" s="37"/>
      <c r="I113" s="37"/>
      <c r="J113" s="37"/>
      <c r="K113" s="37"/>
      <c r="L113" s="52"/>
      <c r="S113" s="35"/>
      <c r="T113" s="35"/>
      <c r="U113" s="35"/>
      <c r="V113" s="35"/>
      <c r="W113" s="35"/>
      <c r="X113" s="35"/>
      <c r="Y113" s="35"/>
      <c r="Z113" s="35"/>
      <c r="AA113" s="35"/>
      <c r="AB113" s="35"/>
      <c r="AC113" s="35"/>
      <c r="AD113" s="35"/>
      <c r="AE113" s="35"/>
    </row>
    <row r="114" spans="1:65" s="2" customFormat="1" ht="16.5" customHeight="1">
      <c r="A114" s="35"/>
      <c r="B114" s="36"/>
      <c r="C114" s="37"/>
      <c r="D114" s="37"/>
      <c r="E114" s="327" t="str">
        <f>E9</f>
        <v>D 205 - Areálové rozvody vody, přípojky</v>
      </c>
      <c r="F114" s="337"/>
      <c r="G114" s="337"/>
      <c r="H114" s="337"/>
      <c r="I114" s="37"/>
      <c r="J114" s="37"/>
      <c r="K114" s="37"/>
      <c r="L114" s="52"/>
      <c r="S114" s="35"/>
      <c r="T114" s="35"/>
      <c r="U114" s="35"/>
      <c r="V114" s="35"/>
      <c r="W114" s="35"/>
      <c r="X114" s="35"/>
      <c r="Y114" s="35"/>
      <c r="Z114" s="35"/>
      <c r="AA114" s="35"/>
      <c r="AB114" s="35"/>
      <c r="AC114" s="35"/>
      <c r="AD114" s="35"/>
      <c r="AE114" s="35"/>
    </row>
    <row r="115" spans="1:65" s="2" customFormat="1" ht="6.95" customHeight="1">
      <c r="A115" s="35"/>
      <c r="B115" s="36"/>
      <c r="C115" s="37"/>
      <c r="D115" s="37"/>
      <c r="E115" s="37"/>
      <c r="F115" s="37"/>
      <c r="G115" s="37"/>
      <c r="H115" s="37"/>
      <c r="I115" s="37"/>
      <c r="J115" s="37"/>
      <c r="K115" s="37"/>
      <c r="L115" s="52"/>
      <c r="S115" s="35"/>
      <c r="T115" s="35"/>
      <c r="U115" s="35"/>
      <c r="V115" s="35"/>
      <c r="W115" s="35"/>
      <c r="X115" s="35"/>
      <c r="Y115" s="35"/>
      <c r="Z115" s="35"/>
      <c r="AA115" s="35"/>
      <c r="AB115" s="35"/>
      <c r="AC115" s="35"/>
      <c r="AD115" s="35"/>
      <c r="AE115" s="35"/>
    </row>
    <row r="116" spans="1:65" s="2" customFormat="1" ht="12" customHeight="1">
      <c r="A116" s="35"/>
      <c r="B116" s="36"/>
      <c r="C116" s="30" t="s">
        <v>20</v>
      </c>
      <c r="D116" s="37"/>
      <c r="E116" s="37"/>
      <c r="F116" s="28" t="str">
        <f>F12</f>
        <v>Brno, Pisárky, Výstaviště, k. ú. Brno – Bohunice</v>
      </c>
      <c r="G116" s="37"/>
      <c r="H116" s="37"/>
      <c r="I116" s="30" t="s">
        <v>22</v>
      </c>
      <c r="J116" s="67" t="str">
        <f>IF(J12="","",J12)</f>
        <v>2. 12. 2022</v>
      </c>
      <c r="K116" s="37"/>
      <c r="L116" s="52"/>
      <c r="S116" s="35"/>
      <c r="T116" s="35"/>
      <c r="U116" s="35"/>
      <c r="V116" s="35"/>
      <c r="W116" s="35"/>
      <c r="X116" s="35"/>
      <c r="Y116" s="35"/>
      <c r="Z116" s="35"/>
      <c r="AA116" s="35"/>
      <c r="AB116" s="35"/>
      <c r="AC116" s="35"/>
      <c r="AD116" s="35"/>
      <c r="AE116" s="35"/>
    </row>
    <row r="117" spans="1:65" s="2" customFormat="1" ht="6.95" customHeight="1">
      <c r="A117" s="35"/>
      <c r="B117" s="36"/>
      <c r="C117" s="37"/>
      <c r="D117" s="37"/>
      <c r="E117" s="37"/>
      <c r="F117" s="37"/>
      <c r="G117" s="37"/>
      <c r="H117" s="37"/>
      <c r="I117" s="37"/>
      <c r="J117" s="37"/>
      <c r="K117" s="37"/>
      <c r="L117" s="52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</row>
    <row r="118" spans="1:65" s="2" customFormat="1" ht="15.2" customHeight="1">
      <c r="A118" s="35"/>
      <c r="B118" s="36"/>
      <c r="C118" s="30" t="s">
        <v>24</v>
      </c>
      <c r="D118" s="37"/>
      <c r="E118" s="37"/>
      <c r="F118" s="28" t="str">
        <f>E15</f>
        <v>Veletrhy Brno a.s.</v>
      </c>
      <c r="G118" s="37"/>
      <c r="H118" s="37"/>
      <c r="I118" s="30" t="s">
        <v>32</v>
      </c>
      <c r="J118" s="33" t="str">
        <f>E21</f>
        <v>AiD team a.s.</v>
      </c>
      <c r="K118" s="37"/>
      <c r="L118" s="52"/>
      <c r="S118" s="35"/>
      <c r="T118" s="35"/>
      <c r="U118" s="35"/>
      <c r="V118" s="35"/>
      <c r="W118" s="35"/>
      <c r="X118" s="35"/>
      <c r="Y118" s="35"/>
      <c r="Z118" s="35"/>
      <c r="AA118" s="35"/>
      <c r="AB118" s="35"/>
      <c r="AC118" s="35"/>
      <c r="AD118" s="35"/>
      <c r="AE118" s="35"/>
    </row>
    <row r="119" spans="1:65" s="2" customFormat="1" ht="15.2" customHeight="1">
      <c r="A119" s="35"/>
      <c r="B119" s="36"/>
      <c r="C119" s="30" t="s">
        <v>30</v>
      </c>
      <c r="D119" s="37"/>
      <c r="E119" s="37"/>
      <c r="F119" s="28" t="str">
        <f>IF(E18="","",E18)</f>
        <v>Vyplň údaj</v>
      </c>
      <c r="G119" s="37"/>
      <c r="H119" s="37"/>
      <c r="I119" s="30" t="s">
        <v>37</v>
      </c>
      <c r="J119" s="33" t="str">
        <f>E24</f>
        <v xml:space="preserve"> </v>
      </c>
      <c r="K119" s="37"/>
      <c r="L119" s="52"/>
      <c r="S119" s="35"/>
      <c r="T119" s="35"/>
      <c r="U119" s="35"/>
      <c r="V119" s="35"/>
      <c r="W119" s="35"/>
      <c r="X119" s="35"/>
      <c r="Y119" s="35"/>
      <c r="Z119" s="35"/>
      <c r="AA119" s="35"/>
      <c r="AB119" s="35"/>
      <c r="AC119" s="35"/>
      <c r="AD119" s="35"/>
      <c r="AE119" s="35"/>
    </row>
    <row r="120" spans="1:65" s="2" customFormat="1" ht="10.35" customHeight="1">
      <c r="A120" s="35"/>
      <c r="B120" s="36"/>
      <c r="C120" s="37"/>
      <c r="D120" s="37"/>
      <c r="E120" s="37"/>
      <c r="F120" s="37"/>
      <c r="G120" s="37"/>
      <c r="H120" s="37"/>
      <c r="I120" s="37"/>
      <c r="J120" s="37"/>
      <c r="K120" s="37"/>
      <c r="L120" s="52"/>
      <c r="S120" s="35"/>
      <c r="T120" s="35"/>
      <c r="U120" s="35"/>
      <c r="V120" s="35"/>
      <c r="W120" s="35"/>
      <c r="X120" s="35"/>
      <c r="Y120" s="35"/>
      <c r="Z120" s="35"/>
      <c r="AA120" s="35"/>
      <c r="AB120" s="35"/>
      <c r="AC120" s="35"/>
      <c r="AD120" s="35"/>
      <c r="AE120" s="35"/>
    </row>
    <row r="121" spans="1:65" s="11" customFormat="1" ht="29.25" customHeight="1">
      <c r="A121" s="168"/>
      <c r="B121" s="169"/>
      <c r="C121" s="170" t="s">
        <v>351</v>
      </c>
      <c r="D121" s="171" t="s">
        <v>66</v>
      </c>
      <c r="E121" s="171" t="s">
        <v>62</v>
      </c>
      <c r="F121" s="171" t="s">
        <v>63</v>
      </c>
      <c r="G121" s="171" t="s">
        <v>352</v>
      </c>
      <c r="H121" s="171" t="s">
        <v>353</v>
      </c>
      <c r="I121" s="171" t="s">
        <v>354</v>
      </c>
      <c r="J121" s="171" t="s">
        <v>328</v>
      </c>
      <c r="K121" s="172" t="s">
        <v>355</v>
      </c>
      <c r="L121" s="173"/>
      <c r="M121" s="76" t="s">
        <v>1</v>
      </c>
      <c r="N121" s="77" t="s">
        <v>45</v>
      </c>
      <c r="O121" s="77" t="s">
        <v>356</v>
      </c>
      <c r="P121" s="77" t="s">
        <v>357</v>
      </c>
      <c r="Q121" s="77" t="s">
        <v>358</v>
      </c>
      <c r="R121" s="77" t="s">
        <v>359</v>
      </c>
      <c r="S121" s="77" t="s">
        <v>360</v>
      </c>
      <c r="T121" s="78" t="s">
        <v>361</v>
      </c>
      <c r="U121" s="168"/>
      <c r="V121" s="168"/>
      <c r="W121" s="168"/>
      <c r="X121" s="168"/>
      <c r="Y121" s="168"/>
      <c r="Z121" s="168"/>
      <c r="AA121" s="168"/>
      <c r="AB121" s="168"/>
      <c r="AC121" s="168"/>
      <c r="AD121" s="168"/>
      <c r="AE121" s="168"/>
    </row>
    <row r="122" spans="1:65" s="2" customFormat="1" ht="22.9" customHeight="1">
      <c r="A122" s="35"/>
      <c r="B122" s="36"/>
      <c r="C122" s="83" t="s">
        <v>362</v>
      </c>
      <c r="D122" s="37"/>
      <c r="E122" s="37"/>
      <c r="F122" s="37"/>
      <c r="G122" s="37"/>
      <c r="H122" s="37"/>
      <c r="I122" s="37"/>
      <c r="J122" s="174">
        <f>BK122</f>
        <v>0</v>
      </c>
      <c r="K122" s="37"/>
      <c r="L122" s="40"/>
      <c r="M122" s="79"/>
      <c r="N122" s="175"/>
      <c r="O122" s="80"/>
      <c r="P122" s="176">
        <f>P123+P171+P179+P189+P211+P214</f>
        <v>0</v>
      </c>
      <c r="Q122" s="80"/>
      <c r="R122" s="176">
        <f>R123+R171+R179+R189+R211+R214</f>
        <v>0</v>
      </c>
      <c r="S122" s="80"/>
      <c r="T122" s="177">
        <f>T123+T171+T179+T189+T211+T214</f>
        <v>0</v>
      </c>
      <c r="U122" s="35"/>
      <c r="V122" s="35"/>
      <c r="W122" s="35"/>
      <c r="X122" s="35"/>
      <c r="Y122" s="35"/>
      <c r="Z122" s="35"/>
      <c r="AA122" s="35"/>
      <c r="AB122" s="35"/>
      <c r="AC122" s="35"/>
      <c r="AD122" s="35"/>
      <c r="AE122" s="35"/>
      <c r="AT122" s="18" t="s">
        <v>80</v>
      </c>
      <c r="AU122" s="18" t="s">
        <v>330</v>
      </c>
      <c r="BK122" s="178">
        <f>BK123+BK171+BK179+BK189+BK211+BK214</f>
        <v>0</v>
      </c>
    </row>
    <row r="123" spans="1:65" s="12" customFormat="1" ht="25.9" customHeight="1">
      <c r="B123" s="179"/>
      <c r="C123" s="180"/>
      <c r="D123" s="181" t="s">
        <v>80</v>
      </c>
      <c r="E123" s="182" t="s">
        <v>88</v>
      </c>
      <c r="F123" s="182" t="s">
        <v>1079</v>
      </c>
      <c r="G123" s="180"/>
      <c r="H123" s="180"/>
      <c r="I123" s="183"/>
      <c r="J123" s="167">
        <f>BK123</f>
        <v>0</v>
      </c>
      <c r="K123" s="180"/>
      <c r="L123" s="184"/>
      <c r="M123" s="185"/>
      <c r="N123" s="186"/>
      <c r="O123" s="186"/>
      <c r="P123" s="187">
        <f>SUM(P124:P170)</f>
        <v>0</v>
      </c>
      <c r="Q123" s="186"/>
      <c r="R123" s="187">
        <f>SUM(R124:R170)</f>
        <v>0</v>
      </c>
      <c r="S123" s="186"/>
      <c r="T123" s="188">
        <f>SUM(T124:T170)</f>
        <v>0</v>
      </c>
      <c r="AR123" s="189" t="s">
        <v>88</v>
      </c>
      <c r="AT123" s="190" t="s">
        <v>80</v>
      </c>
      <c r="AU123" s="190" t="s">
        <v>81</v>
      </c>
      <c r="AY123" s="189" t="s">
        <v>365</v>
      </c>
      <c r="BK123" s="191">
        <f>SUM(BK124:BK170)</f>
        <v>0</v>
      </c>
    </row>
    <row r="124" spans="1:65" s="2" customFormat="1" ht="24.2" customHeight="1">
      <c r="A124" s="35"/>
      <c r="B124" s="36"/>
      <c r="C124" s="194" t="s">
        <v>88</v>
      </c>
      <c r="D124" s="194" t="s">
        <v>368</v>
      </c>
      <c r="E124" s="195" t="s">
        <v>4282</v>
      </c>
      <c r="F124" s="196" t="s">
        <v>4283</v>
      </c>
      <c r="G124" s="197" t="s">
        <v>371</v>
      </c>
      <c r="H124" s="198">
        <v>428.52</v>
      </c>
      <c r="I124" s="199"/>
      <c r="J124" s="200">
        <f>ROUND(I124*H124,2)</f>
        <v>0</v>
      </c>
      <c r="K124" s="196" t="s">
        <v>1269</v>
      </c>
      <c r="L124" s="40"/>
      <c r="M124" s="201" t="s">
        <v>1</v>
      </c>
      <c r="N124" s="202" t="s">
        <v>46</v>
      </c>
      <c r="O124" s="72"/>
      <c r="P124" s="203">
        <f>O124*H124</f>
        <v>0</v>
      </c>
      <c r="Q124" s="203">
        <v>0</v>
      </c>
      <c r="R124" s="203">
        <f>Q124*H124</f>
        <v>0</v>
      </c>
      <c r="S124" s="203">
        <v>0</v>
      </c>
      <c r="T124" s="204">
        <f>S124*H124</f>
        <v>0</v>
      </c>
      <c r="U124" s="35"/>
      <c r="V124" s="35"/>
      <c r="W124" s="35"/>
      <c r="X124" s="35"/>
      <c r="Y124" s="35"/>
      <c r="Z124" s="35"/>
      <c r="AA124" s="35"/>
      <c r="AB124" s="35"/>
      <c r="AC124" s="35"/>
      <c r="AD124" s="35"/>
      <c r="AE124" s="35"/>
      <c r="AR124" s="205" t="s">
        <v>373</v>
      </c>
      <c r="AT124" s="205" t="s">
        <v>368</v>
      </c>
      <c r="AU124" s="205" t="s">
        <v>88</v>
      </c>
      <c r="AY124" s="18" t="s">
        <v>365</v>
      </c>
      <c r="BE124" s="206">
        <f>IF(N124="základní",J124,0)</f>
        <v>0</v>
      </c>
      <c r="BF124" s="206">
        <f>IF(N124="snížená",J124,0)</f>
        <v>0</v>
      </c>
      <c r="BG124" s="206">
        <f>IF(N124="zákl. přenesená",J124,0)</f>
        <v>0</v>
      </c>
      <c r="BH124" s="206">
        <f>IF(N124="sníž. přenesená",J124,0)</f>
        <v>0</v>
      </c>
      <c r="BI124" s="206">
        <f>IF(N124="nulová",J124,0)</f>
        <v>0</v>
      </c>
      <c r="BJ124" s="18" t="s">
        <v>88</v>
      </c>
      <c r="BK124" s="206">
        <f>ROUND(I124*H124,2)</f>
        <v>0</v>
      </c>
      <c r="BL124" s="18" t="s">
        <v>373</v>
      </c>
      <c r="BM124" s="205" t="s">
        <v>90</v>
      </c>
    </row>
    <row r="125" spans="1:65" s="2" customFormat="1" ht="58.5">
      <c r="A125" s="35"/>
      <c r="B125" s="36"/>
      <c r="C125" s="37"/>
      <c r="D125" s="209" t="s">
        <v>1270</v>
      </c>
      <c r="E125" s="37"/>
      <c r="F125" s="275" t="s">
        <v>1276</v>
      </c>
      <c r="G125" s="37"/>
      <c r="H125" s="37"/>
      <c r="I125" s="276"/>
      <c r="J125" s="37"/>
      <c r="K125" s="37"/>
      <c r="L125" s="40"/>
      <c r="M125" s="261"/>
      <c r="N125" s="262"/>
      <c r="O125" s="72"/>
      <c r="P125" s="72"/>
      <c r="Q125" s="72"/>
      <c r="R125" s="72"/>
      <c r="S125" s="72"/>
      <c r="T125" s="73"/>
      <c r="U125" s="35"/>
      <c r="V125" s="35"/>
      <c r="W125" s="35"/>
      <c r="X125" s="35"/>
      <c r="Y125" s="35"/>
      <c r="Z125" s="35"/>
      <c r="AA125" s="35"/>
      <c r="AB125" s="35"/>
      <c r="AC125" s="35"/>
      <c r="AD125" s="35"/>
      <c r="AE125" s="35"/>
      <c r="AT125" s="18" t="s">
        <v>1270</v>
      </c>
      <c r="AU125" s="18" t="s">
        <v>88</v>
      </c>
    </row>
    <row r="126" spans="1:65" s="14" customFormat="1">
      <c r="B126" s="218"/>
      <c r="C126" s="219"/>
      <c r="D126" s="209" t="s">
        <v>375</v>
      </c>
      <c r="E126" s="220" t="s">
        <v>1</v>
      </c>
      <c r="F126" s="221" t="s">
        <v>5470</v>
      </c>
      <c r="G126" s="219"/>
      <c r="H126" s="222">
        <v>41.76</v>
      </c>
      <c r="I126" s="223"/>
      <c r="J126" s="219"/>
      <c r="K126" s="219"/>
      <c r="L126" s="224"/>
      <c r="M126" s="225"/>
      <c r="N126" s="226"/>
      <c r="O126" s="226"/>
      <c r="P126" s="226"/>
      <c r="Q126" s="226"/>
      <c r="R126" s="226"/>
      <c r="S126" s="226"/>
      <c r="T126" s="227"/>
      <c r="AT126" s="228" t="s">
        <v>375</v>
      </c>
      <c r="AU126" s="228" t="s">
        <v>88</v>
      </c>
      <c r="AV126" s="14" t="s">
        <v>90</v>
      </c>
      <c r="AW126" s="14" t="s">
        <v>36</v>
      </c>
      <c r="AX126" s="14" t="s">
        <v>81</v>
      </c>
      <c r="AY126" s="228" t="s">
        <v>365</v>
      </c>
    </row>
    <row r="127" spans="1:65" s="14" customFormat="1">
      <c r="B127" s="218"/>
      <c r="C127" s="219"/>
      <c r="D127" s="209" t="s">
        <v>375</v>
      </c>
      <c r="E127" s="220" t="s">
        <v>1</v>
      </c>
      <c r="F127" s="221" t="s">
        <v>5471</v>
      </c>
      <c r="G127" s="219"/>
      <c r="H127" s="222">
        <v>121.68</v>
      </c>
      <c r="I127" s="223"/>
      <c r="J127" s="219"/>
      <c r="K127" s="219"/>
      <c r="L127" s="224"/>
      <c r="M127" s="225"/>
      <c r="N127" s="226"/>
      <c r="O127" s="226"/>
      <c r="P127" s="226"/>
      <c r="Q127" s="226"/>
      <c r="R127" s="226"/>
      <c r="S127" s="226"/>
      <c r="T127" s="227"/>
      <c r="AT127" s="228" t="s">
        <v>375</v>
      </c>
      <c r="AU127" s="228" t="s">
        <v>88</v>
      </c>
      <c r="AV127" s="14" t="s">
        <v>90</v>
      </c>
      <c r="AW127" s="14" t="s">
        <v>36</v>
      </c>
      <c r="AX127" s="14" t="s">
        <v>81</v>
      </c>
      <c r="AY127" s="228" t="s">
        <v>365</v>
      </c>
    </row>
    <row r="128" spans="1:65" s="14" customFormat="1">
      <c r="B128" s="218"/>
      <c r="C128" s="219"/>
      <c r="D128" s="209" t="s">
        <v>375</v>
      </c>
      <c r="E128" s="220" t="s">
        <v>1</v>
      </c>
      <c r="F128" s="221" t="s">
        <v>2776</v>
      </c>
      <c r="G128" s="219"/>
      <c r="H128" s="222">
        <v>5.88</v>
      </c>
      <c r="I128" s="223"/>
      <c r="J128" s="219"/>
      <c r="K128" s="219"/>
      <c r="L128" s="224"/>
      <c r="M128" s="225"/>
      <c r="N128" s="226"/>
      <c r="O128" s="226"/>
      <c r="P128" s="226"/>
      <c r="Q128" s="226"/>
      <c r="R128" s="226"/>
      <c r="S128" s="226"/>
      <c r="T128" s="227"/>
      <c r="AT128" s="228" t="s">
        <v>375</v>
      </c>
      <c r="AU128" s="228" t="s">
        <v>88</v>
      </c>
      <c r="AV128" s="14" t="s">
        <v>90</v>
      </c>
      <c r="AW128" s="14" t="s">
        <v>36</v>
      </c>
      <c r="AX128" s="14" t="s">
        <v>81</v>
      </c>
      <c r="AY128" s="228" t="s">
        <v>365</v>
      </c>
    </row>
    <row r="129" spans="1:65" s="14" customFormat="1">
      <c r="B129" s="218"/>
      <c r="C129" s="219"/>
      <c r="D129" s="209" t="s">
        <v>375</v>
      </c>
      <c r="E129" s="220" t="s">
        <v>1</v>
      </c>
      <c r="F129" s="221" t="s">
        <v>5472</v>
      </c>
      <c r="G129" s="219"/>
      <c r="H129" s="222">
        <v>259.2</v>
      </c>
      <c r="I129" s="223"/>
      <c r="J129" s="219"/>
      <c r="K129" s="219"/>
      <c r="L129" s="224"/>
      <c r="M129" s="225"/>
      <c r="N129" s="226"/>
      <c r="O129" s="226"/>
      <c r="P129" s="226"/>
      <c r="Q129" s="226"/>
      <c r="R129" s="226"/>
      <c r="S129" s="226"/>
      <c r="T129" s="227"/>
      <c r="AT129" s="228" t="s">
        <v>375</v>
      </c>
      <c r="AU129" s="228" t="s">
        <v>88</v>
      </c>
      <c r="AV129" s="14" t="s">
        <v>90</v>
      </c>
      <c r="AW129" s="14" t="s">
        <v>36</v>
      </c>
      <c r="AX129" s="14" t="s">
        <v>81</v>
      </c>
      <c r="AY129" s="228" t="s">
        <v>365</v>
      </c>
    </row>
    <row r="130" spans="1:65" s="15" customFormat="1">
      <c r="B130" s="229"/>
      <c r="C130" s="230"/>
      <c r="D130" s="209" t="s">
        <v>375</v>
      </c>
      <c r="E130" s="231" t="s">
        <v>1</v>
      </c>
      <c r="F130" s="232" t="s">
        <v>379</v>
      </c>
      <c r="G130" s="230"/>
      <c r="H130" s="233">
        <v>428.52</v>
      </c>
      <c r="I130" s="234"/>
      <c r="J130" s="230"/>
      <c r="K130" s="230"/>
      <c r="L130" s="235"/>
      <c r="M130" s="236"/>
      <c r="N130" s="237"/>
      <c r="O130" s="237"/>
      <c r="P130" s="237"/>
      <c r="Q130" s="237"/>
      <c r="R130" s="237"/>
      <c r="S130" s="237"/>
      <c r="T130" s="238"/>
      <c r="AT130" s="239" t="s">
        <v>375</v>
      </c>
      <c r="AU130" s="239" t="s">
        <v>88</v>
      </c>
      <c r="AV130" s="15" t="s">
        <v>373</v>
      </c>
      <c r="AW130" s="15" t="s">
        <v>36</v>
      </c>
      <c r="AX130" s="15" t="s">
        <v>88</v>
      </c>
      <c r="AY130" s="239" t="s">
        <v>365</v>
      </c>
    </row>
    <row r="131" spans="1:65" s="2" customFormat="1" ht="24.2" customHeight="1">
      <c r="A131" s="35"/>
      <c r="B131" s="36"/>
      <c r="C131" s="194" t="s">
        <v>90</v>
      </c>
      <c r="D131" s="194" t="s">
        <v>368</v>
      </c>
      <c r="E131" s="195" t="s">
        <v>1279</v>
      </c>
      <c r="F131" s="196" t="s">
        <v>1280</v>
      </c>
      <c r="G131" s="197" t="s">
        <v>371</v>
      </c>
      <c r="H131" s="198">
        <v>214.26</v>
      </c>
      <c r="I131" s="199"/>
      <c r="J131" s="200">
        <f>ROUND(I131*H131,2)</f>
        <v>0</v>
      </c>
      <c r="K131" s="196" t="s">
        <v>1269</v>
      </c>
      <c r="L131" s="40"/>
      <c r="M131" s="201" t="s">
        <v>1</v>
      </c>
      <c r="N131" s="202" t="s">
        <v>46</v>
      </c>
      <c r="O131" s="72"/>
      <c r="P131" s="203">
        <f>O131*H131</f>
        <v>0</v>
      </c>
      <c r="Q131" s="203">
        <v>0</v>
      </c>
      <c r="R131" s="203">
        <f>Q131*H131</f>
        <v>0</v>
      </c>
      <c r="S131" s="203">
        <v>0</v>
      </c>
      <c r="T131" s="204">
        <f>S131*H131</f>
        <v>0</v>
      </c>
      <c r="U131" s="35"/>
      <c r="V131" s="35"/>
      <c r="W131" s="35"/>
      <c r="X131" s="35"/>
      <c r="Y131" s="35"/>
      <c r="Z131" s="35"/>
      <c r="AA131" s="35"/>
      <c r="AB131" s="35"/>
      <c r="AC131" s="35"/>
      <c r="AD131" s="35"/>
      <c r="AE131" s="35"/>
      <c r="AR131" s="205" t="s">
        <v>373</v>
      </c>
      <c r="AT131" s="205" t="s">
        <v>368</v>
      </c>
      <c r="AU131" s="205" t="s">
        <v>88</v>
      </c>
      <c r="AY131" s="18" t="s">
        <v>365</v>
      </c>
      <c r="BE131" s="206">
        <f>IF(N131="základní",J131,0)</f>
        <v>0</v>
      </c>
      <c r="BF131" s="206">
        <f>IF(N131="snížená",J131,0)</f>
        <v>0</v>
      </c>
      <c r="BG131" s="206">
        <f>IF(N131="zákl. přenesená",J131,0)</f>
        <v>0</v>
      </c>
      <c r="BH131" s="206">
        <f>IF(N131="sníž. přenesená",J131,0)</f>
        <v>0</v>
      </c>
      <c r="BI131" s="206">
        <f>IF(N131="nulová",J131,0)</f>
        <v>0</v>
      </c>
      <c r="BJ131" s="18" t="s">
        <v>88</v>
      </c>
      <c r="BK131" s="206">
        <f>ROUND(I131*H131,2)</f>
        <v>0</v>
      </c>
      <c r="BL131" s="18" t="s">
        <v>373</v>
      </c>
      <c r="BM131" s="205" t="s">
        <v>373</v>
      </c>
    </row>
    <row r="132" spans="1:65" s="2" customFormat="1" ht="58.5">
      <c r="A132" s="35"/>
      <c r="B132" s="36"/>
      <c r="C132" s="37"/>
      <c r="D132" s="209" t="s">
        <v>1270</v>
      </c>
      <c r="E132" s="37"/>
      <c r="F132" s="275" t="s">
        <v>1276</v>
      </c>
      <c r="G132" s="37"/>
      <c r="H132" s="37"/>
      <c r="I132" s="276"/>
      <c r="J132" s="37"/>
      <c r="K132" s="37"/>
      <c r="L132" s="40"/>
      <c r="M132" s="261"/>
      <c r="N132" s="262"/>
      <c r="O132" s="72"/>
      <c r="P132" s="72"/>
      <c r="Q132" s="72"/>
      <c r="R132" s="72"/>
      <c r="S132" s="72"/>
      <c r="T132" s="73"/>
      <c r="U132" s="35"/>
      <c r="V132" s="35"/>
      <c r="W132" s="35"/>
      <c r="X132" s="35"/>
      <c r="Y132" s="35"/>
      <c r="Z132" s="35"/>
      <c r="AA132" s="35"/>
      <c r="AB132" s="35"/>
      <c r="AC132" s="35"/>
      <c r="AD132" s="35"/>
      <c r="AE132" s="35"/>
      <c r="AT132" s="18" t="s">
        <v>1270</v>
      </c>
      <c r="AU132" s="18" t="s">
        <v>88</v>
      </c>
    </row>
    <row r="133" spans="1:65" s="2" customFormat="1" ht="24.2" customHeight="1">
      <c r="A133" s="35"/>
      <c r="B133" s="36"/>
      <c r="C133" s="194" t="s">
        <v>383</v>
      </c>
      <c r="D133" s="194" t="s">
        <v>368</v>
      </c>
      <c r="E133" s="195" t="s">
        <v>1281</v>
      </c>
      <c r="F133" s="196" t="s">
        <v>1282</v>
      </c>
      <c r="G133" s="197" t="s">
        <v>314</v>
      </c>
      <c r="H133" s="198">
        <v>714.2</v>
      </c>
      <c r="I133" s="199"/>
      <c r="J133" s="200">
        <f>ROUND(I133*H133,2)</f>
        <v>0</v>
      </c>
      <c r="K133" s="196" t="s">
        <v>1269</v>
      </c>
      <c r="L133" s="40"/>
      <c r="M133" s="201" t="s">
        <v>1</v>
      </c>
      <c r="N133" s="202" t="s">
        <v>46</v>
      </c>
      <c r="O133" s="72"/>
      <c r="P133" s="203">
        <f>O133*H133</f>
        <v>0</v>
      </c>
      <c r="Q133" s="203">
        <v>0</v>
      </c>
      <c r="R133" s="203">
        <f>Q133*H133</f>
        <v>0</v>
      </c>
      <c r="S133" s="203">
        <v>0</v>
      </c>
      <c r="T133" s="204">
        <f>S133*H133</f>
        <v>0</v>
      </c>
      <c r="U133" s="35"/>
      <c r="V133" s="35"/>
      <c r="W133" s="35"/>
      <c r="X133" s="35"/>
      <c r="Y133" s="35"/>
      <c r="Z133" s="35"/>
      <c r="AA133" s="35"/>
      <c r="AB133" s="35"/>
      <c r="AC133" s="35"/>
      <c r="AD133" s="35"/>
      <c r="AE133" s="35"/>
      <c r="AR133" s="205" t="s">
        <v>373</v>
      </c>
      <c r="AT133" s="205" t="s">
        <v>368</v>
      </c>
      <c r="AU133" s="205" t="s">
        <v>88</v>
      </c>
      <c r="AY133" s="18" t="s">
        <v>365</v>
      </c>
      <c r="BE133" s="206">
        <f>IF(N133="základní",J133,0)</f>
        <v>0</v>
      </c>
      <c r="BF133" s="206">
        <f>IF(N133="snížená",J133,0)</f>
        <v>0</v>
      </c>
      <c r="BG133" s="206">
        <f>IF(N133="zákl. přenesená",J133,0)</f>
        <v>0</v>
      </c>
      <c r="BH133" s="206">
        <f>IF(N133="sníž. přenesená",J133,0)</f>
        <v>0</v>
      </c>
      <c r="BI133" s="206">
        <f>IF(N133="nulová",J133,0)</f>
        <v>0</v>
      </c>
      <c r="BJ133" s="18" t="s">
        <v>88</v>
      </c>
      <c r="BK133" s="206">
        <f>ROUND(I133*H133,2)</f>
        <v>0</v>
      </c>
      <c r="BL133" s="18" t="s">
        <v>373</v>
      </c>
      <c r="BM133" s="205" t="s">
        <v>366</v>
      </c>
    </row>
    <row r="134" spans="1:65" s="2" customFormat="1" ht="19.5">
      <c r="A134" s="35"/>
      <c r="B134" s="36"/>
      <c r="C134" s="37"/>
      <c r="D134" s="209" t="s">
        <v>1270</v>
      </c>
      <c r="E134" s="37"/>
      <c r="F134" s="275" t="s">
        <v>1283</v>
      </c>
      <c r="G134" s="37"/>
      <c r="H134" s="37"/>
      <c r="I134" s="276"/>
      <c r="J134" s="37"/>
      <c r="K134" s="37"/>
      <c r="L134" s="40"/>
      <c r="M134" s="261"/>
      <c r="N134" s="262"/>
      <c r="O134" s="72"/>
      <c r="P134" s="72"/>
      <c r="Q134" s="72"/>
      <c r="R134" s="72"/>
      <c r="S134" s="72"/>
      <c r="T134" s="73"/>
      <c r="U134" s="35"/>
      <c r="V134" s="35"/>
      <c r="W134" s="35"/>
      <c r="X134" s="35"/>
      <c r="Y134" s="35"/>
      <c r="Z134" s="35"/>
      <c r="AA134" s="35"/>
      <c r="AB134" s="35"/>
      <c r="AC134" s="35"/>
      <c r="AD134" s="35"/>
      <c r="AE134" s="35"/>
      <c r="AT134" s="18" t="s">
        <v>1270</v>
      </c>
      <c r="AU134" s="18" t="s">
        <v>88</v>
      </c>
    </row>
    <row r="135" spans="1:65" s="14" customFormat="1">
      <c r="B135" s="218"/>
      <c r="C135" s="219"/>
      <c r="D135" s="209" t="s">
        <v>375</v>
      </c>
      <c r="E135" s="220" t="s">
        <v>1</v>
      </c>
      <c r="F135" s="221" t="s">
        <v>5473</v>
      </c>
      <c r="G135" s="219"/>
      <c r="H135" s="222">
        <v>69.599999999999994</v>
      </c>
      <c r="I135" s="223"/>
      <c r="J135" s="219"/>
      <c r="K135" s="219"/>
      <c r="L135" s="224"/>
      <c r="M135" s="225"/>
      <c r="N135" s="226"/>
      <c r="O135" s="226"/>
      <c r="P135" s="226"/>
      <c r="Q135" s="226"/>
      <c r="R135" s="226"/>
      <c r="S135" s="226"/>
      <c r="T135" s="227"/>
      <c r="AT135" s="228" t="s">
        <v>375</v>
      </c>
      <c r="AU135" s="228" t="s">
        <v>88</v>
      </c>
      <c r="AV135" s="14" t="s">
        <v>90</v>
      </c>
      <c r="AW135" s="14" t="s">
        <v>36</v>
      </c>
      <c r="AX135" s="14" t="s">
        <v>81</v>
      </c>
      <c r="AY135" s="228" t="s">
        <v>365</v>
      </c>
    </row>
    <row r="136" spans="1:65" s="14" customFormat="1">
      <c r="B136" s="218"/>
      <c r="C136" s="219"/>
      <c r="D136" s="209" t="s">
        <v>375</v>
      </c>
      <c r="E136" s="220" t="s">
        <v>1</v>
      </c>
      <c r="F136" s="221" t="s">
        <v>5474</v>
      </c>
      <c r="G136" s="219"/>
      <c r="H136" s="222">
        <v>202.8</v>
      </c>
      <c r="I136" s="223"/>
      <c r="J136" s="219"/>
      <c r="K136" s="219"/>
      <c r="L136" s="224"/>
      <c r="M136" s="225"/>
      <c r="N136" s="226"/>
      <c r="O136" s="226"/>
      <c r="P136" s="226"/>
      <c r="Q136" s="226"/>
      <c r="R136" s="226"/>
      <c r="S136" s="226"/>
      <c r="T136" s="227"/>
      <c r="AT136" s="228" t="s">
        <v>375</v>
      </c>
      <c r="AU136" s="228" t="s">
        <v>88</v>
      </c>
      <c r="AV136" s="14" t="s">
        <v>90</v>
      </c>
      <c r="AW136" s="14" t="s">
        <v>36</v>
      </c>
      <c r="AX136" s="14" t="s">
        <v>81</v>
      </c>
      <c r="AY136" s="228" t="s">
        <v>365</v>
      </c>
    </row>
    <row r="137" spans="1:65" s="14" customFormat="1">
      <c r="B137" s="218"/>
      <c r="C137" s="219"/>
      <c r="D137" s="209" t="s">
        <v>375</v>
      </c>
      <c r="E137" s="220" t="s">
        <v>1</v>
      </c>
      <c r="F137" s="221" t="s">
        <v>2785</v>
      </c>
      <c r="G137" s="219"/>
      <c r="H137" s="222">
        <v>9.8000000000000007</v>
      </c>
      <c r="I137" s="223"/>
      <c r="J137" s="219"/>
      <c r="K137" s="219"/>
      <c r="L137" s="224"/>
      <c r="M137" s="225"/>
      <c r="N137" s="226"/>
      <c r="O137" s="226"/>
      <c r="P137" s="226"/>
      <c r="Q137" s="226"/>
      <c r="R137" s="226"/>
      <c r="S137" s="226"/>
      <c r="T137" s="227"/>
      <c r="AT137" s="228" t="s">
        <v>375</v>
      </c>
      <c r="AU137" s="228" t="s">
        <v>88</v>
      </c>
      <c r="AV137" s="14" t="s">
        <v>90</v>
      </c>
      <c r="AW137" s="14" t="s">
        <v>36</v>
      </c>
      <c r="AX137" s="14" t="s">
        <v>81</v>
      </c>
      <c r="AY137" s="228" t="s">
        <v>365</v>
      </c>
    </row>
    <row r="138" spans="1:65" s="14" customFormat="1">
      <c r="B138" s="218"/>
      <c r="C138" s="219"/>
      <c r="D138" s="209" t="s">
        <v>375</v>
      </c>
      <c r="E138" s="220" t="s">
        <v>1</v>
      </c>
      <c r="F138" s="221" t="s">
        <v>5475</v>
      </c>
      <c r="G138" s="219"/>
      <c r="H138" s="222">
        <v>432</v>
      </c>
      <c r="I138" s="223"/>
      <c r="J138" s="219"/>
      <c r="K138" s="219"/>
      <c r="L138" s="224"/>
      <c r="M138" s="225"/>
      <c r="N138" s="226"/>
      <c r="O138" s="226"/>
      <c r="P138" s="226"/>
      <c r="Q138" s="226"/>
      <c r="R138" s="226"/>
      <c r="S138" s="226"/>
      <c r="T138" s="227"/>
      <c r="AT138" s="228" t="s">
        <v>375</v>
      </c>
      <c r="AU138" s="228" t="s">
        <v>88</v>
      </c>
      <c r="AV138" s="14" t="s">
        <v>90</v>
      </c>
      <c r="AW138" s="14" t="s">
        <v>36</v>
      </c>
      <c r="AX138" s="14" t="s">
        <v>81</v>
      </c>
      <c r="AY138" s="228" t="s">
        <v>365</v>
      </c>
    </row>
    <row r="139" spans="1:65" s="15" customFormat="1">
      <c r="B139" s="229"/>
      <c r="C139" s="230"/>
      <c r="D139" s="209" t="s">
        <v>375</v>
      </c>
      <c r="E139" s="231" t="s">
        <v>1</v>
      </c>
      <c r="F139" s="232" t="s">
        <v>379</v>
      </c>
      <c r="G139" s="230"/>
      <c r="H139" s="233">
        <v>714.2</v>
      </c>
      <c r="I139" s="234"/>
      <c r="J139" s="230"/>
      <c r="K139" s="230"/>
      <c r="L139" s="235"/>
      <c r="M139" s="236"/>
      <c r="N139" s="237"/>
      <c r="O139" s="237"/>
      <c r="P139" s="237"/>
      <c r="Q139" s="237"/>
      <c r="R139" s="237"/>
      <c r="S139" s="237"/>
      <c r="T139" s="238"/>
      <c r="AT139" s="239" t="s">
        <v>375</v>
      </c>
      <c r="AU139" s="239" t="s">
        <v>88</v>
      </c>
      <c r="AV139" s="15" t="s">
        <v>373</v>
      </c>
      <c r="AW139" s="15" t="s">
        <v>36</v>
      </c>
      <c r="AX139" s="15" t="s">
        <v>88</v>
      </c>
      <c r="AY139" s="239" t="s">
        <v>365</v>
      </c>
    </row>
    <row r="140" spans="1:65" s="2" customFormat="1" ht="24.2" customHeight="1">
      <c r="A140" s="35"/>
      <c r="B140" s="36"/>
      <c r="C140" s="194" t="s">
        <v>373</v>
      </c>
      <c r="D140" s="194" t="s">
        <v>368</v>
      </c>
      <c r="E140" s="195" t="s">
        <v>1285</v>
      </c>
      <c r="F140" s="196" t="s">
        <v>1286</v>
      </c>
      <c r="G140" s="197" t="s">
        <v>314</v>
      </c>
      <c r="H140" s="198">
        <v>714.2</v>
      </c>
      <c r="I140" s="199"/>
      <c r="J140" s="200">
        <f>ROUND(I140*H140,2)</f>
        <v>0</v>
      </c>
      <c r="K140" s="196" t="s">
        <v>1269</v>
      </c>
      <c r="L140" s="40"/>
      <c r="M140" s="201" t="s">
        <v>1</v>
      </c>
      <c r="N140" s="202" t="s">
        <v>46</v>
      </c>
      <c r="O140" s="72"/>
      <c r="P140" s="203">
        <f>O140*H140</f>
        <v>0</v>
      </c>
      <c r="Q140" s="203">
        <v>0</v>
      </c>
      <c r="R140" s="203">
        <f>Q140*H140</f>
        <v>0</v>
      </c>
      <c r="S140" s="203">
        <v>0</v>
      </c>
      <c r="T140" s="204">
        <f>S140*H140</f>
        <v>0</v>
      </c>
      <c r="U140" s="35"/>
      <c r="V140" s="35"/>
      <c r="W140" s="35"/>
      <c r="X140" s="35"/>
      <c r="Y140" s="35"/>
      <c r="Z140" s="35"/>
      <c r="AA140" s="35"/>
      <c r="AB140" s="35"/>
      <c r="AC140" s="35"/>
      <c r="AD140" s="35"/>
      <c r="AE140" s="35"/>
      <c r="AR140" s="205" t="s">
        <v>373</v>
      </c>
      <c r="AT140" s="205" t="s">
        <v>368</v>
      </c>
      <c r="AU140" s="205" t="s">
        <v>88</v>
      </c>
      <c r="AY140" s="18" t="s">
        <v>365</v>
      </c>
      <c r="BE140" s="206">
        <f>IF(N140="základní",J140,0)</f>
        <v>0</v>
      </c>
      <c r="BF140" s="206">
        <f>IF(N140="snížená",J140,0)</f>
        <v>0</v>
      </c>
      <c r="BG140" s="206">
        <f>IF(N140="zákl. přenesená",J140,0)</f>
        <v>0</v>
      </c>
      <c r="BH140" s="206">
        <f>IF(N140="sníž. přenesená",J140,0)</f>
        <v>0</v>
      </c>
      <c r="BI140" s="206">
        <f>IF(N140="nulová",J140,0)</f>
        <v>0</v>
      </c>
      <c r="BJ140" s="18" t="s">
        <v>88</v>
      </c>
      <c r="BK140" s="206">
        <f>ROUND(I140*H140,2)</f>
        <v>0</v>
      </c>
      <c r="BL140" s="18" t="s">
        <v>373</v>
      </c>
      <c r="BM140" s="205" t="s">
        <v>411</v>
      </c>
    </row>
    <row r="141" spans="1:65" s="2" customFormat="1" ht="29.25">
      <c r="A141" s="35"/>
      <c r="B141" s="36"/>
      <c r="C141" s="37"/>
      <c r="D141" s="209" t="s">
        <v>1270</v>
      </c>
      <c r="E141" s="37"/>
      <c r="F141" s="275" t="s">
        <v>1287</v>
      </c>
      <c r="G141" s="37"/>
      <c r="H141" s="37"/>
      <c r="I141" s="276"/>
      <c r="J141" s="37"/>
      <c r="K141" s="37"/>
      <c r="L141" s="40"/>
      <c r="M141" s="261"/>
      <c r="N141" s="262"/>
      <c r="O141" s="72"/>
      <c r="P141" s="72"/>
      <c r="Q141" s="72"/>
      <c r="R141" s="72"/>
      <c r="S141" s="72"/>
      <c r="T141" s="73"/>
      <c r="U141" s="35"/>
      <c r="V141" s="35"/>
      <c r="W141" s="35"/>
      <c r="X141" s="35"/>
      <c r="Y141" s="35"/>
      <c r="Z141" s="35"/>
      <c r="AA141" s="35"/>
      <c r="AB141" s="35"/>
      <c r="AC141" s="35"/>
      <c r="AD141" s="35"/>
      <c r="AE141" s="35"/>
      <c r="AT141" s="18" t="s">
        <v>1270</v>
      </c>
      <c r="AU141" s="18" t="s">
        <v>88</v>
      </c>
    </row>
    <row r="142" spans="1:65" s="2" customFormat="1" ht="24.2" customHeight="1">
      <c r="A142" s="35"/>
      <c r="B142" s="36"/>
      <c r="C142" s="194" t="s">
        <v>393</v>
      </c>
      <c r="D142" s="194" t="s">
        <v>368</v>
      </c>
      <c r="E142" s="195" t="s">
        <v>1288</v>
      </c>
      <c r="F142" s="196" t="s">
        <v>1289</v>
      </c>
      <c r="G142" s="197" t="s">
        <v>371</v>
      </c>
      <c r="H142" s="198">
        <v>428.52</v>
      </c>
      <c r="I142" s="199"/>
      <c r="J142" s="200">
        <f>ROUND(I142*H142,2)</f>
        <v>0</v>
      </c>
      <c r="K142" s="196" t="s">
        <v>1269</v>
      </c>
      <c r="L142" s="40"/>
      <c r="M142" s="201" t="s">
        <v>1</v>
      </c>
      <c r="N142" s="202" t="s">
        <v>46</v>
      </c>
      <c r="O142" s="72"/>
      <c r="P142" s="203">
        <f>O142*H142</f>
        <v>0</v>
      </c>
      <c r="Q142" s="203">
        <v>0</v>
      </c>
      <c r="R142" s="203">
        <f>Q142*H142</f>
        <v>0</v>
      </c>
      <c r="S142" s="203">
        <v>0</v>
      </c>
      <c r="T142" s="204">
        <f>S142*H142</f>
        <v>0</v>
      </c>
      <c r="U142" s="35"/>
      <c r="V142" s="35"/>
      <c r="W142" s="35"/>
      <c r="X142" s="35"/>
      <c r="Y142" s="35"/>
      <c r="Z142" s="35"/>
      <c r="AA142" s="35"/>
      <c r="AB142" s="35"/>
      <c r="AC142" s="35"/>
      <c r="AD142" s="35"/>
      <c r="AE142" s="35"/>
      <c r="AR142" s="205" t="s">
        <v>373</v>
      </c>
      <c r="AT142" s="205" t="s">
        <v>368</v>
      </c>
      <c r="AU142" s="205" t="s">
        <v>88</v>
      </c>
      <c r="AY142" s="18" t="s">
        <v>365</v>
      </c>
      <c r="BE142" s="206">
        <f>IF(N142="základní",J142,0)</f>
        <v>0</v>
      </c>
      <c r="BF142" s="206">
        <f>IF(N142="snížená",J142,0)</f>
        <v>0</v>
      </c>
      <c r="BG142" s="206">
        <f>IF(N142="zákl. přenesená",J142,0)</f>
        <v>0</v>
      </c>
      <c r="BH142" s="206">
        <f>IF(N142="sníž. přenesená",J142,0)</f>
        <v>0</v>
      </c>
      <c r="BI142" s="206">
        <f>IF(N142="nulová",J142,0)</f>
        <v>0</v>
      </c>
      <c r="BJ142" s="18" t="s">
        <v>88</v>
      </c>
      <c r="BK142" s="206">
        <f>ROUND(I142*H142,2)</f>
        <v>0</v>
      </c>
      <c r="BL142" s="18" t="s">
        <v>373</v>
      </c>
      <c r="BM142" s="205" t="s">
        <v>425</v>
      </c>
    </row>
    <row r="143" spans="1:65" s="2" customFormat="1" ht="19.5">
      <c r="A143" s="35"/>
      <c r="B143" s="36"/>
      <c r="C143" s="37"/>
      <c r="D143" s="209" t="s">
        <v>1270</v>
      </c>
      <c r="E143" s="37"/>
      <c r="F143" s="275" t="s">
        <v>1290</v>
      </c>
      <c r="G143" s="37"/>
      <c r="H143" s="37"/>
      <c r="I143" s="276"/>
      <c r="J143" s="37"/>
      <c r="K143" s="37"/>
      <c r="L143" s="40"/>
      <c r="M143" s="261"/>
      <c r="N143" s="262"/>
      <c r="O143" s="72"/>
      <c r="P143" s="72"/>
      <c r="Q143" s="72"/>
      <c r="R143" s="72"/>
      <c r="S143" s="72"/>
      <c r="T143" s="73"/>
      <c r="U143" s="35"/>
      <c r="V143" s="35"/>
      <c r="W143" s="35"/>
      <c r="X143" s="35"/>
      <c r="Y143" s="35"/>
      <c r="Z143" s="35"/>
      <c r="AA143" s="35"/>
      <c r="AB143" s="35"/>
      <c r="AC143" s="35"/>
      <c r="AD143" s="35"/>
      <c r="AE143" s="35"/>
      <c r="AT143" s="18" t="s">
        <v>1270</v>
      </c>
      <c r="AU143" s="18" t="s">
        <v>88</v>
      </c>
    </row>
    <row r="144" spans="1:65" s="2" customFormat="1" ht="24.2" customHeight="1">
      <c r="A144" s="35"/>
      <c r="B144" s="36"/>
      <c r="C144" s="194" t="s">
        <v>366</v>
      </c>
      <c r="D144" s="194" t="s">
        <v>368</v>
      </c>
      <c r="E144" s="195" t="s">
        <v>1291</v>
      </c>
      <c r="F144" s="196" t="s">
        <v>1292</v>
      </c>
      <c r="G144" s="197" t="s">
        <v>371</v>
      </c>
      <c r="H144" s="198">
        <v>214.26</v>
      </c>
      <c r="I144" s="199"/>
      <c r="J144" s="200">
        <f>ROUND(I144*H144,2)</f>
        <v>0</v>
      </c>
      <c r="K144" s="196" t="s">
        <v>1269</v>
      </c>
      <c r="L144" s="40"/>
      <c r="M144" s="201" t="s">
        <v>1</v>
      </c>
      <c r="N144" s="202" t="s">
        <v>46</v>
      </c>
      <c r="O144" s="72"/>
      <c r="P144" s="203">
        <f>O144*H144</f>
        <v>0</v>
      </c>
      <c r="Q144" s="203">
        <v>0</v>
      </c>
      <c r="R144" s="203">
        <f>Q144*H144</f>
        <v>0</v>
      </c>
      <c r="S144" s="203">
        <v>0</v>
      </c>
      <c r="T144" s="204">
        <f>S144*H144</f>
        <v>0</v>
      </c>
      <c r="U144" s="35"/>
      <c r="V144" s="35"/>
      <c r="W144" s="35"/>
      <c r="X144" s="35"/>
      <c r="Y144" s="35"/>
      <c r="Z144" s="35"/>
      <c r="AA144" s="35"/>
      <c r="AB144" s="35"/>
      <c r="AC144" s="35"/>
      <c r="AD144" s="35"/>
      <c r="AE144" s="35"/>
      <c r="AR144" s="205" t="s">
        <v>373</v>
      </c>
      <c r="AT144" s="205" t="s">
        <v>368</v>
      </c>
      <c r="AU144" s="205" t="s">
        <v>88</v>
      </c>
      <c r="AY144" s="18" t="s">
        <v>365</v>
      </c>
      <c r="BE144" s="206">
        <f>IF(N144="základní",J144,0)</f>
        <v>0</v>
      </c>
      <c r="BF144" s="206">
        <f>IF(N144="snížená",J144,0)</f>
        <v>0</v>
      </c>
      <c r="BG144" s="206">
        <f>IF(N144="zákl. přenesená",J144,0)</f>
        <v>0</v>
      </c>
      <c r="BH144" s="206">
        <f>IF(N144="sníž. přenesená",J144,0)</f>
        <v>0</v>
      </c>
      <c r="BI144" s="206">
        <f>IF(N144="nulová",J144,0)</f>
        <v>0</v>
      </c>
      <c r="BJ144" s="18" t="s">
        <v>88</v>
      </c>
      <c r="BK144" s="206">
        <f>ROUND(I144*H144,2)</f>
        <v>0</v>
      </c>
      <c r="BL144" s="18" t="s">
        <v>373</v>
      </c>
      <c r="BM144" s="205" t="s">
        <v>439</v>
      </c>
    </row>
    <row r="145" spans="1:65" s="2" customFormat="1" ht="29.25">
      <c r="A145" s="35"/>
      <c r="B145" s="36"/>
      <c r="C145" s="37"/>
      <c r="D145" s="209" t="s">
        <v>1270</v>
      </c>
      <c r="E145" s="37"/>
      <c r="F145" s="275" t="s">
        <v>1293</v>
      </c>
      <c r="G145" s="37"/>
      <c r="H145" s="37"/>
      <c r="I145" s="276"/>
      <c r="J145" s="37"/>
      <c r="K145" s="37"/>
      <c r="L145" s="40"/>
      <c r="M145" s="261"/>
      <c r="N145" s="262"/>
      <c r="O145" s="72"/>
      <c r="P145" s="72"/>
      <c r="Q145" s="72"/>
      <c r="R145" s="72"/>
      <c r="S145" s="72"/>
      <c r="T145" s="73"/>
      <c r="U145" s="35"/>
      <c r="V145" s="35"/>
      <c r="W145" s="35"/>
      <c r="X145" s="35"/>
      <c r="Y145" s="35"/>
      <c r="Z145" s="35"/>
      <c r="AA145" s="35"/>
      <c r="AB145" s="35"/>
      <c r="AC145" s="35"/>
      <c r="AD145" s="35"/>
      <c r="AE145" s="35"/>
      <c r="AT145" s="18" t="s">
        <v>1270</v>
      </c>
      <c r="AU145" s="18" t="s">
        <v>88</v>
      </c>
    </row>
    <row r="146" spans="1:65" s="2" customFormat="1" ht="24.2" customHeight="1">
      <c r="A146" s="35"/>
      <c r="B146" s="36"/>
      <c r="C146" s="194" t="s">
        <v>405</v>
      </c>
      <c r="D146" s="194" t="s">
        <v>368</v>
      </c>
      <c r="E146" s="195" t="s">
        <v>1296</v>
      </c>
      <c r="F146" s="196" t="s">
        <v>1297</v>
      </c>
      <c r="G146" s="197" t="s">
        <v>371</v>
      </c>
      <c r="H146" s="198">
        <v>124.47</v>
      </c>
      <c r="I146" s="199"/>
      <c r="J146" s="200">
        <f>ROUND(I146*H146,2)</f>
        <v>0</v>
      </c>
      <c r="K146" s="196" t="s">
        <v>1269</v>
      </c>
      <c r="L146" s="40"/>
      <c r="M146" s="201" t="s">
        <v>1</v>
      </c>
      <c r="N146" s="202" t="s">
        <v>46</v>
      </c>
      <c r="O146" s="72"/>
      <c r="P146" s="203">
        <f>O146*H146</f>
        <v>0</v>
      </c>
      <c r="Q146" s="203">
        <v>0</v>
      </c>
      <c r="R146" s="203">
        <f>Q146*H146</f>
        <v>0</v>
      </c>
      <c r="S146" s="203">
        <v>0</v>
      </c>
      <c r="T146" s="204">
        <f>S146*H146</f>
        <v>0</v>
      </c>
      <c r="U146" s="35"/>
      <c r="V146" s="35"/>
      <c r="W146" s="35"/>
      <c r="X146" s="35"/>
      <c r="Y146" s="35"/>
      <c r="Z146" s="35"/>
      <c r="AA146" s="35"/>
      <c r="AB146" s="35"/>
      <c r="AC146" s="35"/>
      <c r="AD146" s="35"/>
      <c r="AE146" s="35"/>
      <c r="AR146" s="205" t="s">
        <v>373</v>
      </c>
      <c r="AT146" s="205" t="s">
        <v>368</v>
      </c>
      <c r="AU146" s="205" t="s">
        <v>88</v>
      </c>
      <c r="AY146" s="18" t="s">
        <v>365</v>
      </c>
      <c r="BE146" s="206">
        <f>IF(N146="základní",J146,0)</f>
        <v>0</v>
      </c>
      <c r="BF146" s="206">
        <f>IF(N146="snížená",J146,0)</f>
        <v>0</v>
      </c>
      <c r="BG146" s="206">
        <f>IF(N146="zákl. přenesená",J146,0)</f>
        <v>0</v>
      </c>
      <c r="BH146" s="206">
        <f>IF(N146="sníž. přenesená",J146,0)</f>
        <v>0</v>
      </c>
      <c r="BI146" s="206">
        <f>IF(N146="nulová",J146,0)</f>
        <v>0</v>
      </c>
      <c r="BJ146" s="18" t="s">
        <v>88</v>
      </c>
      <c r="BK146" s="206">
        <f>ROUND(I146*H146,2)</f>
        <v>0</v>
      </c>
      <c r="BL146" s="18" t="s">
        <v>373</v>
      </c>
      <c r="BM146" s="205" t="s">
        <v>451</v>
      </c>
    </row>
    <row r="147" spans="1:65" s="2" customFormat="1" ht="29.25">
      <c r="A147" s="35"/>
      <c r="B147" s="36"/>
      <c r="C147" s="37"/>
      <c r="D147" s="209" t="s">
        <v>1270</v>
      </c>
      <c r="E147" s="37"/>
      <c r="F147" s="275" t="s">
        <v>1298</v>
      </c>
      <c r="G147" s="37"/>
      <c r="H147" s="37"/>
      <c r="I147" s="276"/>
      <c r="J147" s="37"/>
      <c r="K147" s="37"/>
      <c r="L147" s="40"/>
      <c r="M147" s="261"/>
      <c r="N147" s="262"/>
      <c r="O147" s="72"/>
      <c r="P147" s="72"/>
      <c r="Q147" s="72"/>
      <c r="R147" s="72"/>
      <c r="S147" s="72"/>
      <c r="T147" s="73"/>
      <c r="U147" s="35"/>
      <c r="V147" s="35"/>
      <c r="W147" s="35"/>
      <c r="X147" s="35"/>
      <c r="Y147" s="35"/>
      <c r="Z147" s="35"/>
      <c r="AA147" s="35"/>
      <c r="AB147" s="35"/>
      <c r="AC147" s="35"/>
      <c r="AD147" s="35"/>
      <c r="AE147" s="35"/>
      <c r="AT147" s="18" t="s">
        <v>1270</v>
      </c>
      <c r="AU147" s="18" t="s">
        <v>88</v>
      </c>
    </row>
    <row r="148" spans="1:65" s="2" customFormat="1" ht="37.9" customHeight="1">
      <c r="A148" s="35"/>
      <c r="B148" s="36"/>
      <c r="C148" s="194" t="s">
        <v>411</v>
      </c>
      <c r="D148" s="194" t="s">
        <v>368</v>
      </c>
      <c r="E148" s="195" t="s">
        <v>1299</v>
      </c>
      <c r="F148" s="196" t="s">
        <v>1300</v>
      </c>
      <c r="G148" s="197" t="s">
        <v>371</v>
      </c>
      <c r="H148" s="198">
        <v>1244.7</v>
      </c>
      <c r="I148" s="199"/>
      <c r="J148" s="200">
        <f>ROUND(I148*H148,2)</f>
        <v>0</v>
      </c>
      <c r="K148" s="196" t="s">
        <v>1269</v>
      </c>
      <c r="L148" s="40"/>
      <c r="M148" s="201" t="s">
        <v>1</v>
      </c>
      <c r="N148" s="202" t="s">
        <v>46</v>
      </c>
      <c r="O148" s="72"/>
      <c r="P148" s="203">
        <f>O148*H148</f>
        <v>0</v>
      </c>
      <c r="Q148" s="203">
        <v>0</v>
      </c>
      <c r="R148" s="203">
        <f>Q148*H148</f>
        <v>0</v>
      </c>
      <c r="S148" s="203">
        <v>0</v>
      </c>
      <c r="T148" s="204">
        <f>S148*H148</f>
        <v>0</v>
      </c>
      <c r="U148" s="35"/>
      <c r="V148" s="35"/>
      <c r="W148" s="35"/>
      <c r="X148" s="35"/>
      <c r="Y148" s="35"/>
      <c r="Z148" s="35"/>
      <c r="AA148" s="35"/>
      <c r="AB148" s="35"/>
      <c r="AC148" s="35"/>
      <c r="AD148" s="35"/>
      <c r="AE148" s="35"/>
      <c r="AR148" s="205" t="s">
        <v>373</v>
      </c>
      <c r="AT148" s="205" t="s">
        <v>368</v>
      </c>
      <c r="AU148" s="205" t="s">
        <v>88</v>
      </c>
      <c r="AY148" s="18" t="s">
        <v>365</v>
      </c>
      <c r="BE148" s="206">
        <f>IF(N148="základní",J148,0)</f>
        <v>0</v>
      </c>
      <c r="BF148" s="206">
        <f>IF(N148="snížená",J148,0)</f>
        <v>0</v>
      </c>
      <c r="BG148" s="206">
        <f>IF(N148="zákl. přenesená",J148,0)</f>
        <v>0</v>
      </c>
      <c r="BH148" s="206">
        <f>IF(N148="sníž. přenesená",J148,0)</f>
        <v>0</v>
      </c>
      <c r="BI148" s="206">
        <f>IF(N148="nulová",J148,0)</f>
        <v>0</v>
      </c>
      <c r="BJ148" s="18" t="s">
        <v>88</v>
      </c>
      <c r="BK148" s="206">
        <f>ROUND(I148*H148,2)</f>
        <v>0</v>
      </c>
      <c r="BL148" s="18" t="s">
        <v>373</v>
      </c>
      <c r="BM148" s="205" t="s">
        <v>421</v>
      </c>
    </row>
    <row r="149" spans="1:65" s="2" customFormat="1" ht="29.25">
      <c r="A149" s="35"/>
      <c r="B149" s="36"/>
      <c r="C149" s="37"/>
      <c r="D149" s="209" t="s">
        <v>1270</v>
      </c>
      <c r="E149" s="37"/>
      <c r="F149" s="275" t="s">
        <v>1298</v>
      </c>
      <c r="G149" s="37"/>
      <c r="H149" s="37"/>
      <c r="I149" s="276"/>
      <c r="J149" s="37"/>
      <c r="K149" s="37"/>
      <c r="L149" s="40"/>
      <c r="M149" s="261"/>
      <c r="N149" s="262"/>
      <c r="O149" s="72"/>
      <c r="P149" s="72"/>
      <c r="Q149" s="72"/>
      <c r="R149" s="72"/>
      <c r="S149" s="72"/>
      <c r="T149" s="73"/>
      <c r="U149" s="35"/>
      <c r="V149" s="35"/>
      <c r="W149" s="35"/>
      <c r="X149" s="35"/>
      <c r="Y149" s="35"/>
      <c r="Z149" s="35"/>
      <c r="AA149" s="35"/>
      <c r="AB149" s="35"/>
      <c r="AC149" s="35"/>
      <c r="AD149" s="35"/>
      <c r="AE149" s="35"/>
      <c r="AT149" s="18" t="s">
        <v>1270</v>
      </c>
      <c r="AU149" s="18" t="s">
        <v>88</v>
      </c>
    </row>
    <row r="150" spans="1:65" s="2" customFormat="1" ht="33" customHeight="1">
      <c r="A150" s="35"/>
      <c r="B150" s="36"/>
      <c r="C150" s="194" t="s">
        <v>400</v>
      </c>
      <c r="D150" s="194" t="s">
        <v>368</v>
      </c>
      <c r="E150" s="195" t="s">
        <v>4300</v>
      </c>
      <c r="F150" s="196" t="s">
        <v>4301</v>
      </c>
      <c r="G150" s="197" t="s">
        <v>371</v>
      </c>
      <c r="H150" s="198">
        <v>124.47</v>
      </c>
      <c r="I150" s="199"/>
      <c r="J150" s="200">
        <f>ROUND(I150*H150,2)</f>
        <v>0</v>
      </c>
      <c r="K150" s="196" t="s">
        <v>1269</v>
      </c>
      <c r="L150" s="40"/>
      <c r="M150" s="201" t="s">
        <v>1</v>
      </c>
      <c r="N150" s="202" t="s">
        <v>46</v>
      </c>
      <c r="O150" s="72"/>
      <c r="P150" s="203">
        <f>O150*H150</f>
        <v>0</v>
      </c>
      <c r="Q150" s="203">
        <v>0</v>
      </c>
      <c r="R150" s="203">
        <f>Q150*H150</f>
        <v>0</v>
      </c>
      <c r="S150" s="203">
        <v>0</v>
      </c>
      <c r="T150" s="204">
        <f>S150*H150</f>
        <v>0</v>
      </c>
      <c r="U150" s="35"/>
      <c r="V150" s="35"/>
      <c r="W150" s="35"/>
      <c r="X150" s="35"/>
      <c r="Y150" s="35"/>
      <c r="Z150" s="35"/>
      <c r="AA150" s="35"/>
      <c r="AB150" s="35"/>
      <c r="AC150" s="35"/>
      <c r="AD150" s="35"/>
      <c r="AE150" s="35"/>
      <c r="AR150" s="205" t="s">
        <v>373</v>
      </c>
      <c r="AT150" s="205" t="s">
        <v>368</v>
      </c>
      <c r="AU150" s="205" t="s">
        <v>88</v>
      </c>
      <c r="AY150" s="18" t="s">
        <v>365</v>
      </c>
      <c r="BE150" s="206">
        <f>IF(N150="základní",J150,0)</f>
        <v>0</v>
      </c>
      <c r="BF150" s="206">
        <f>IF(N150="snížená",J150,0)</f>
        <v>0</v>
      </c>
      <c r="BG150" s="206">
        <f>IF(N150="zákl. přenesená",J150,0)</f>
        <v>0</v>
      </c>
      <c r="BH150" s="206">
        <f>IF(N150="sníž. přenesená",J150,0)</f>
        <v>0</v>
      </c>
      <c r="BI150" s="206">
        <f>IF(N150="nulová",J150,0)</f>
        <v>0</v>
      </c>
      <c r="BJ150" s="18" t="s">
        <v>88</v>
      </c>
      <c r="BK150" s="206">
        <f>ROUND(I150*H150,2)</f>
        <v>0</v>
      </c>
      <c r="BL150" s="18" t="s">
        <v>373</v>
      </c>
      <c r="BM150" s="205" t="s">
        <v>474</v>
      </c>
    </row>
    <row r="151" spans="1:65" s="2" customFormat="1" ht="33" customHeight="1">
      <c r="A151" s="35"/>
      <c r="B151" s="36"/>
      <c r="C151" s="194" t="s">
        <v>425</v>
      </c>
      <c r="D151" s="194" t="s">
        <v>368</v>
      </c>
      <c r="E151" s="195" t="s">
        <v>1303</v>
      </c>
      <c r="F151" s="196" t="s">
        <v>1304</v>
      </c>
      <c r="G151" s="197" t="s">
        <v>371</v>
      </c>
      <c r="H151" s="198">
        <v>124.47</v>
      </c>
      <c r="I151" s="199"/>
      <c r="J151" s="200">
        <f>ROUND(I151*H151,2)</f>
        <v>0</v>
      </c>
      <c r="K151" s="196" t="s">
        <v>1269</v>
      </c>
      <c r="L151" s="40"/>
      <c r="M151" s="201" t="s">
        <v>1</v>
      </c>
      <c r="N151" s="202" t="s">
        <v>46</v>
      </c>
      <c r="O151" s="72"/>
      <c r="P151" s="203">
        <f>O151*H151</f>
        <v>0</v>
      </c>
      <c r="Q151" s="203">
        <v>0</v>
      </c>
      <c r="R151" s="203">
        <f>Q151*H151</f>
        <v>0</v>
      </c>
      <c r="S151" s="203">
        <v>0</v>
      </c>
      <c r="T151" s="204">
        <f>S151*H151</f>
        <v>0</v>
      </c>
      <c r="U151" s="35"/>
      <c r="V151" s="35"/>
      <c r="W151" s="35"/>
      <c r="X151" s="35"/>
      <c r="Y151" s="35"/>
      <c r="Z151" s="35"/>
      <c r="AA151" s="35"/>
      <c r="AB151" s="35"/>
      <c r="AC151" s="35"/>
      <c r="AD151" s="35"/>
      <c r="AE151" s="35"/>
      <c r="AR151" s="205" t="s">
        <v>373</v>
      </c>
      <c r="AT151" s="205" t="s">
        <v>368</v>
      </c>
      <c r="AU151" s="205" t="s">
        <v>88</v>
      </c>
      <c r="AY151" s="18" t="s">
        <v>365</v>
      </c>
      <c r="BE151" s="206">
        <f>IF(N151="základní",J151,0)</f>
        <v>0</v>
      </c>
      <c r="BF151" s="206">
        <f>IF(N151="snížená",J151,0)</f>
        <v>0</v>
      </c>
      <c r="BG151" s="206">
        <f>IF(N151="zákl. přenesená",J151,0)</f>
        <v>0</v>
      </c>
      <c r="BH151" s="206">
        <f>IF(N151="sníž. přenesená",J151,0)</f>
        <v>0</v>
      </c>
      <c r="BI151" s="206">
        <f>IF(N151="nulová",J151,0)</f>
        <v>0</v>
      </c>
      <c r="BJ151" s="18" t="s">
        <v>88</v>
      </c>
      <c r="BK151" s="206">
        <f>ROUND(I151*H151,2)</f>
        <v>0</v>
      </c>
      <c r="BL151" s="18" t="s">
        <v>373</v>
      </c>
      <c r="BM151" s="205" t="s">
        <v>484</v>
      </c>
    </row>
    <row r="152" spans="1:65" s="2" customFormat="1" ht="24.2" customHeight="1">
      <c r="A152" s="35"/>
      <c r="B152" s="36"/>
      <c r="C152" s="194" t="s">
        <v>431</v>
      </c>
      <c r="D152" s="194" t="s">
        <v>368</v>
      </c>
      <c r="E152" s="195" t="s">
        <v>1305</v>
      </c>
      <c r="F152" s="196" t="s">
        <v>1306</v>
      </c>
      <c r="G152" s="197" t="s">
        <v>371</v>
      </c>
      <c r="H152" s="198">
        <v>304.05</v>
      </c>
      <c r="I152" s="199"/>
      <c r="J152" s="200">
        <f>ROUND(I152*H152,2)</f>
        <v>0</v>
      </c>
      <c r="K152" s="196" t="s">
        <v>1269</v>
      </c>
      <c r="L152" s="40"/>
      <c r="M152" s="201" t="s">
        <v>1</v>
      </c>
      <c r="N152" s="202" t="s">
        <v>46</v>
      </c>
      <c r="O152" s="72"/>
      <c r="P152" s="203">
        <f>O152*H152</f>
        <v>0</v>
      </c>
      <c r="Q152" s="203">
        <v>0</v>
      </c>
      <c r="R152" s="203">
        <f>Q152*H152</f>
        <v>0</v>
      </c>
      <c r="S152" s="203">
        <v>0</v>
      </c>
      <c r="T152" s="204">
        <f>S152*H152</f>
        <v>0</v>
      </c>
      <c r="U152" s="35"/>
      <c r="V152" s="35"/>
      <c r="W152" s="35"/>
      <c r="X152" s="35"/>
      <c r="Y152" s="35"/>
      <c r="Z152" s="35"/>
      <c r="AA152" s="35"/>
      <c r="AB152" s="35"/>
      <c r="AC152" s="35"/>
      <c r="AD152" s="35"/>
      <c r="AE152" s="35"/>
      <c r="AR152" s="205" t="s">
        <v>373</v>
      </c>
      <c r="AT152" s="205" t="s">
        <v>368</v>
      </c>
      <c r="AU152" s="205" t="s">
        <v>88</v>
      </c>
      <c r="AY152" s="18" t="s">
        <v>365</v>
      </c>
      <c r="BE152" s="206">
        <f>IF(N152="základní",J152,0)</f>
        <v>0</v>
      </c>
      <c r="BF152" s="206">
        <f>IF(N152="snížená",J152,0)</f>
        <v>0</v>
      </c>
      <c r="BG152" s="206">
        <f>IF(N152="zákl. přenesená",J152,0)</f>
        <v>0</v>
      </c>
      <c r="BH152" s="206">
        <f>IF(N152="sníž. přenesená",J152,0)</f>
        <v>0</v>
      </c>
      <c r="BI152" s="206">
        <f>IF(N152="nulová",J152,0)</f>
        <v>0</v>
      </c>
      <c r="BJ152" s="18" t="s">
        <v>88</v>
      </c>
      <c r="BK152" s="206">
        <f>ROUND(I152*H152,2)</f>
        <v>0</v>
      </c>
      <c r="BL152" s="18" t="s">
        <v>373</v>
      </c>
      <c r="BM152" s="205" t="s">
        <v>494</v>
      </c>
    </row>
    <row r="153" spans="1:65" s="2" customFormat="1" ht="39">
      <c r="A153" s="35"/>
      <c r="B153" s="36"/>
      <c r="C153" s="37"/>
      <c r="D153" s="209" t="s">
        <v>1270</v>
      </c>
      <c r="E153" s="37"/>
      <c r="F153" s="275" t="s">
        <v>1307</v>
      </c>
      <c r="G153" s="37"/>
      <c r="H153" s="37"/>
      <c r="I153" s="276"/>
      <c r="J153" s="37"/>
      <c r="K153" s="37"/>
      <c r="L153" s="40"/>
      <c r="M153" s="261"/>
      <c r="N153" s="262"/>
      <c r="O153" s="72"/>
      <c r="P153" s="72"/>
      <c r="Q153" s="72"/>
      <c r="R153" s="72"/>
      <c r="S153" s="72"/>
      <c r="T153" s="73"/>
      <c r="U153" s="35"/>
      <c r="V153" s="35"/>
      <c r="W153" s="35"/>
      <c r="X153" s="35"/>
      <c r="Y153" s="35"/>
      <c r="Z153" s="35"/>
      <c r="AA153" s="35"/>
      <c r="AB153" s="35"/>
      <c r="AC153" s="35"/>
      <c r="AD153" s="35"/>
      <c r="AE153" s="35"/>
      <c r="AT153" s="18" t="s">
        <v>1270</v>
      </c>
      <c r="AU153" s="18" t="s">
        <v>88</v>
      </c>
    </row>
    <row r="154" spans="1:65" s="14" customFormat="1">
      <c r="B154" s="218"/>
      <c r="C154" s="219"/>
      <c r="D154" s="209" t="s">
        <v>375</v>
      </c>
      <c r="E154" s="220" t="s">
        <v>1</v>
      </c>
      <c r="F154" s="221" t="s">
        <v>5476</v>
      </c>
      <c r="G154" s="219"/>
      <c r="H154" s="222">
        <v>26.1</v>
      </c>
      <c r="I154" s="223"/>
      <c r="J154" s="219"/>
      <c r="K154" s="219"/>
      <c r="L154" s="224"/>
      <c r="M154" s="225"/>
      <c r="N154" s="226"/>
      <c r="O154" s="226"/>
      <c r="P154" s="226"/>
      <c r="Q154" s="226"/>
      <c r="R154" s="226"/>
      <c r="S154" s="226"/>
      <c r="T154" s="227"/>
      <c r="AT154" s="228" t="s">
        <v>375</v>
      </c>
      <c r="AU154" s="228" t="s">
        <v>88</v>
      </c>
      <c r="AV154" s="14" t="s">
        <v>90</v>
      </c>
      <c r="AW154" s="14" t="s">
        <v>36</v>
      </c>
      <c r="AX154" s="14" t="s">
        <v>81</v>
      </c>
      <c r="AY154" s="228" t="s">
        <v>365</v>
      </c>
    </row>
    <row r="155" spans="1:65" s="14" customFormat="1">
      <c r="B155" s="218"/>
      <c r="C155" s="219"/>
      <c r="D155" s="209" t="s">
        <v>375</v>
      </c>
      <c r="E155" s="220" t="s">
        <v>1</v>
      </c>
      <c r="F155" s="221" t="s">
        <v>5477</v>
      </c>
      <c r="G155" s="219"/>
      <c r="H155" s="222">
        <v>79.56</v>
      </c>
      <c r="I155" s="223"/>
      <c r="J155" s="219"/>
      <c r="K155" s="219"/>
      <c r="L155" s="224"/>
      <c r="M155" s="225"/>
      <c r="N155" s="226"/>
      <c r="O155" s="226"/>
      <c r="P155" s="226"/>
      <c r="Q155" s="226"/>
      <c r="R155" s="226"/>
      <c r="S155" s="226"/>
      <c r="T155" s="227"/>
      <c r="AT155" s="228" t="s">
        <v>375</v>
      </c>
      <c r="AU155" s="228" t="s">
        <v>88</v>
      </c>
      <c r="AV155" s="14" t="s">
        <v>90</v>
      </c>
      <c r="AW155" s="14" t="s">
        <v>36</v>
      </c>
      <c r="AX155" s="14" t="s">
        <v>81</v>
      </c>
      <c r="AY155" s="228" t="s">
        <v>365</v>
      </c>
    </row>
    <row r="156" spans="1:65" s="14" customFormat="1">
      <c r="B156" s="218"/>
      <c r="C156" s="219"/>
      <c r="D156" s="209" t="s">
        <v>375</v>
      </c>
      <c r="E156" s="220" t="s">
        <v>1</v>
      </c>
      <c r="F156" s="221" t="s">
        <v>5478</v>
      </c>
      <c r="G156" s="219"/>
      <c r="H156" s="222">
        <v>3.99</v>
      </c>
      <c r="I156" s="223"/>
      <c r="J156" s="219"/>
      <c r="K156" s="219"/>
      <c r="L156" s="224"/>
      <c r="M156" s="225"/>
      <c r="N156" s="226"/>
      <c r="O156" s="226"/>
      <c r="P156" s="226"/>
      <c r="Q156" s="226"/>
      <c r="R156" s="226"/>
      <c r="S156" s="226"/>
      <c r="T156" s="227"/>
      <c r="AT156" s="228" t="s">
        <v>375</v>
      </c>
      <c r="AU156" s="228" t="s">
        <v>88</v>
      </c>
      <c r="AV156" s="14" t="s">
        <v>90</v>
      </c>
      <c r="AW156" s="14" t="s">
        <v>36</v>
      </c>
      <c r="AX156" s="14" t="s">
        <v>81</v>
      </c>
      <c r="AY156" s="228" t="s">
        <v>365</v>
      </c>
    </row>
    <row r="157" spans="1:65" s="14" customFormat="1">
      <c r="B157" s="218"/>
      <c r="C157" s="219"/>
      <c r="D157" s="209" t="s">
        <v>375</v>
      </c>
      <c r="E157" s="220" t="s">
        <v>1</v>
      </c>
      <c r="F157" s="221" t="s">
        <v>5479</v>
      </c>
      <c r="G157" s="219"/>
      <c r="H157" s="222">
        <v>194.4</v>
      </c>
      <c r="I157" s="223"/>
      <c r="J157" s="219"/>
      <c r="K157" s="219"/>
      <c r="L157" s="224"/>
      <c r="M157" s="225"/>
      <c r="N157" s="226"/>
      <c r="O157" s="226"/>
      <c r="P157" s="226"/>
      <c r="Q157" s="226"/>
      <c r="R157" s="226"/>
      <c r="S157" s="226"/>
      <c r="T157" s="227"/>
      <c r="AT157" s="228" t="s">
        <v>375</v>
      </c>
      <c r="AU157" s="228" t="s">
        <v>88</v>
      </c>
      <c r="AV157" s="14" t="s">
        <v>90</v>
      </c>
      <c r="AW157" s="14" t="s">
        <v>36</v>
      </c>
      <c r="AX157" s="14" t="s">
        <v>81</v>
      </c>
      <c r="AY157" s="228" t="s">
        <v>365</v>
      </c>
    </row>
    <row r="158" spans="1:65" s="15" customFormat="1">
      <c r="B158" s="229"/>
      <c r="C158" s="230"/>
      <c r="D158" s="209" t="s">
        <v>375</v>
      </c>
      <c r="E158" s="231" t="s">
        <v>1</v>
      </c>
      <c r="F158" s="232" t="s">
        <v>379</v>
      </c>
      <c r="G158" s="230"/>
      <c r="H158" s="233">
        <v>304.05</v>
      </c>
      <c r="I158" s="234"/>
      <c r="J158" s="230"/>
      <c r="K158" s="230"/>
      <c r="L158" s="235"/>
      <c r="M158" s="236"/>
      <c r="N158" s="237"/>
      <c r="O158" s="237"/>
      <c r="P158" s="237"/>
      <c r="Q158" s="237"/>
      <c r="R158" s="237"/>
      <c r="S158" s="237"/>
      <c r="T158" s="238"/>
      <c r="AT158" s="239" t="s">
        <v>375</v>
      </c>
      <c r="AU158" s="239" t="s">
        <v>88</v>
      </c>
      <c r="AV158" s="15" t="s">
        <v>373</v>
      </c>
      <c r="AW158" s="15" t="s">
        <v>36</v>
      </c>
      <c r="AX158" s="15" t="s">
        <v>88</v>
      </c>
      <c r="AY158" s="239" t="s">
        <v>365</v>
      </c>
    </row>
    <row r="159" spans="1:65" s="2" customFormat="1" ht="24.2" customHeight="1">
      <c r="A159" s="35"/>
      <c r="B159" s="36"/>
      <c r="C159" s="194" t="s">
        <v>439</v>
      </c>
      <c r="D159" s="194" t="s">
        <v>368</v>
      </c>
      <c r="E159" s="195" t="s">
        <v>1308</v>
      </c>
      <c r="F159" s="196" t="s">
        <v>1309</v>
      </c>
      <c r="G159" s="197" t="s">
        <v>371</v>
      </c>
      <c r="H159" s="198">
        <v>96.81</v>
      </c>
      <c r="I159" s="199"/>
      <c r="J159" s="200">
        <f>ROUND(I159*H159,2)</f>
        <v>0</v>
      </c>
      <c r="K159" s="196" t="s">
        <v>1269</v>
      </c>
      <c r="L159" s="40"/>
      <c r="M159" s="201" t="s">
        <v>1</v>
      </c>
      <c r="N159" s="202" t="s">
        <v>46</v>
      </c>
      <c r="O159" s="72"/>
      <c r="P159" s="203">
        <f>O159*H159</f>
        <v>0</v>
      </c>
      <c r="Q159" s="203">
        <v>0</v>
      </c>
      <c r="R159" s="203">
        <f>Q159*H159</f>
        <v>0</v>
      </c>
      <c r="S159" s="203">
        <v>0</v>
      </c>
      <c r="T159" s="204">
        <f>S159*H159</f>
        <v>0</v>
      </c>
      <c r="U159" s="35"/>
      <c r="V159" s="35"/>
      <c r="W159" s="35"/>
      <c r="X159" s="35"/>
      <c r="Y159" s="35"/>
      <c r="Z159" s="35"/>
      <c r="AA159" s="35"/>
      <c r="AB159" s="35"/>
      <c r="AC159" s="35"/>
      <c r="AD159" s="35"/>
      <c r="AE159" s="35"/>
      <c r="AR159" s="205" t="s">
        <v>373</v>
      </c>
      <c r="AT159" s="205" t="s">
        <v>368</v>
      </c>
      <c r="AU159" s="205" t="s">
        <v>88</v>
      </c>
      <c r="AY159" s="18" t="s">
        <v>365</v>
      </c>
      <c r="BE159" s="206">
        <f>IF(N159="základní",J159,0)</f>
        <v>0</v>
      </c>
      <c r="BF159" s="206">
        <f>IF(N159="snížená",J159,0)</f>
        <v>0</v>
      </c>
      <c r="BG159" s="206">
        <f>IF(N159="zákl. přenesená",J159,0)</f>
        <v>0</v>
      </c>
      <c r="BH159" s="206">
        <f>IF(N159="sníž. přenesená",J159,0)</f>
        <v>0</v>
      </c>
      <c r="BI159" s="206">
        <f>IF(N159="nulová",J159,0)</f>
        <v>0</v>
      </c>
      <c r="BJ159" s="18" t="s">
        <v>88</v>
      </c>
      <c r="BK159" s="206">
        <f>ROUND(I159*H159,2)</f>
        <v>0</v>
      </c>
      <c r="BL159" s="18" t="s">
        <v>373</v>
      </c>
      <c r="BM159" s="205" t="s">
        <v>504</v>
      </c>
    </row>
    <row r="160" spans="1:65" s="2" customFormat="1" ht="39">
      <c r="A160" s="35"/>
      <c r="B160" s="36"/>
      <c r="C160" s="37"/>
      <c r="D160" s="209" t="s">
        <v>1270</v>
      </c>
      <c r="E160" s="37"/>
      <c r="F160" s="275" t="s">
        <v>1310</v>
      </c>
      <c r="G160" s="37"/>
      <c r="H160" s="37"/>
      <c r="I160" s="276"/>
      <c r="J160" s="37"/>
      <c r="K160" s="37"/>
      <c r="L160" s="40"/>
      <c r="M160" s="261"/>
      <c r="N160" s="262"/>
      <c r="O160" s="72"/>
      <c r="P160" s="72"/>
      <c r="Q160" s="72"/>
      <c r="R160" s="72"/>
      <c r="S160" s="72"/>
      <c r="T160" s="73"/>
      <c r="U160" s="35"/>
      <c r="V160" s="35"/>
      <c r="W160" s="35"/>
      <c r="X160" s="35"/>
      <c r="Y160" s="35"/>
      <c r="Z160" s="35"/>
      <c r="AA160" s="35"/>
      <c r="AB160" s="35"/>
      <c r="AC160" s="35"/>
      <c r="AD160" s="35"/>
      <c r="AE160" s="35"/>
      <c r="AT160" s="18" t="s">
        <v>1270</v>
      </c>
      <c r="AU160" s="18" t="s">
        <v>88</v>
      </c>
    </row>
    <row r="161" spans="1:65" s="14" customFormat="1">
      <c r="B161" s="218"/>
      <c r="C161" s="219"/>
      <c r="D161" s="209" t="s">
        <v>375</v>
      </c>
      <c r="E161" s="220" t="s">
        <v>1</v>
      </c>
      <c r="F161" s="221" t="s">
        <v>5480</v>
      </c>
      <c r="G161" s="219"/>
      <c r="H161" s="222">
        <v>12.18</v>
      </c>
      <c r="I161" s="223"/>
      <c r="J161" s="219"/>
      <c r="K161" s="219"/>
      <c r="L161" s="224"/>
      <c r="M161" s="225"/>
      <c r="N161" s="226"/>
      <c r="O161" s="226"/>
      <c r="P161" s="226"/>
      <c r="Q161" s="226"/>
      <c r="R161" s="226"/>
      <c r="S161" s="226"/>
      <c r="T161" s="227"/>
      <c r="AT161" s="228" t="s">
        <v>375</v>
      </c>
      <c r="AU161" s="228" t="s">
        <v>88</v>
      </c>
      <c r="AV161" s="14" t="s">
        <v>90</v>
      </c>
      <c r="AW161" s="14" t="s">
        <v>36</v>
      </c>
      <c r="AX161" s="14" t="s">
        <v>81</v>
      </c>
      <c r="AY161" s="228" t="s">
        <v>365</v>
      </c>
    </row>
    <row r="162" spans="1:65" s="14" customFormat="1">
      <c r="B162" s="218"/>
      <c r="C162" s="219"/>
      <c r="D162" s="209" t="s">
        <v>375</v>
      </c>
      <c r="E162" s="220" t="s">
        <v>1</v>
      </c>
      <c r="F162" s="221" t="s">
        <v>5481</v>
      </c>
      <c r="G162" s="219"/>
      <c r="H162" s="222">
        <v>32.76</v>
      </c>
      <c r="I162" s="223"/>
      <c r="J162" s="219"/>
      <c r="K162" s="219"/>
      <c r="L162" s="224"/>
      <c r="M162" s="225"/>
      <c r="N162" s="226"/>
      <c r="O162" s="226"/>
      <c r="P162" s="226"/>
      <c r="Q162" s="226"/>
      <c r="R162" s="226"/>
      <c r="S162" s="226"/>
      <c r="T162" s="227"/>
      <c r="AT162" s="228" t="s">
        <v>375</v>
      </c>
      <c r="AU162" s="228" t="s">
        <v>88</v>
      </c>
      <c r="AV162" s="14" t="s">
        <v>90</v>
      </c>
      <c r="AW162" s="14" t="s">
        <v>36</v>
      </c>
      <c r="AX162" s="14" t="s">
        <v>81</v>
      </c>
      <c r="AY162" s="228" t="s">
        <v>365</v>
      </c>
    </row>
    <row r="163" spans="1:65" s="14" customFormat="1">
      <c r="B163" s="218"/>
      <c r="C163" s="219"/>
      <c r="D163" s="209" t="s">
        <v>375</v>
      </c>
      <c r="E163" s="220" t="s">
        <v>1</v>
      </c>
      <c r="F163" s="221" t="s">
        <v>5482</v>
      </c>
      <c r="G163" s="219"/>
      <c r="H163" s="222">
        <v>1.47</v>
      </c>
      <c r="I163" s="223"/>
      <c r="J163" s="219"/>
      <c r="K163" s="219"/>
      <c r="L163" s="224"/>
      <c r="M163" s="225"/>
      <c r="N163" s="226"/>
      <c r="O163" s="226"/>
      <c r="P163" s="226"/>
      <c r="Q163" s="226"/>
      <c r="R163" s="226"/>
      <c r="S163" s="226"/>
      <c r="T163" s="227"/>
      <c r="AT163" s="228" t="s">
        <v>375</v>
      </c>
      <c r="AU163" s="228" t="s">
        <v>88</v>
      </c>
      <c r="AV163" s="14" t="s">
        <v>90</v>
      </c>
      <c r="AW163" s="14" t="s">
        <v>36</v>
      </c>
      <c r="AX163" s="14" t="s">
        <v>81</v>
      </c>
      <c r="AY163" s="228" t="s">
        <v>365</v>
      </c>
    </row>
    <row r="164" spans="1:65" s="14" customFormat="1">
      <c r="B164" s="218"/>
      <c r="C164" s="219"/>
      <c r="D164" s="209" t="s">
        <v>375</v>
      </c>
      <c r="E164" s="220" t="s">
        <v>1</v>
      </c>
      <c r="F164" s="221" t="s">
        <v>5483</v>
      </c>
      <c r="G164" s="219"/>
      <c r="H164" s="222">
        <v>50.4</v>
      </c>
      <c r="I164" s="223"/>
      <c r="J164" s="219"/>
      <c r="K164" s="219"/>
      <c r="L164" s="224"/>
      <c r="M164" s="225"/>
      <c r="N164" s="226"/>
      <c r="O164" s="226"/>
      <c r="P164" s="226"/>
      <c r="Q164" s="226"/>
      <c r="R164" s="226"/>
      <c r="S164" s="226"/>
      <c r="T164" s="227"/>
      <c r="AT164" s="228" t="s">
        <v>375</v>
      </c>
      <c r="AU164" s="228" t="s">
        <v>88</v>
      </c>
      <c r="AV164" s="14" t="s">
        <v>90</v>
      </c>
      <c r="AW164" s="14" t="s">
        <v>36</v>
      </c>
      <c r="AX164" s="14" t="s">
        <v>81</v>
      </c>
      <c r="AY164" s="228" t="s">
        <v>365</v>
      </c>
    </row>
    <row r="165" spans="1:65" s="15" customFormat="1">
      <c r="B165" s="229"/>
      <c r="C165" s="230"/>
      <c r="D165" s="209" t="s">
        <v>375</v>
      </c>
      <c r="E165" s="231" t="s">
        <v>1</v>
      </c>
      <c r="F165" s="232" t="s">
        <v>379</v>
      </c>
      <c r="G165" s="230"/>
      <c r="H165" s="233">
        <v>96.81</v>
      </c>
      <c r="I165" s="234"/>
      <c r="J165" s="230"/>
      <c r="K165" s="230"/>
      <c r="L165" s="235"/>
      <c r="M165" s="236"/>
      <c r="N165" s="237"/>
      <c r="O165" s="237"/>
      <c r="P165" s="237"/>
      <c r="Q165" s="237"/>
      <c r="R165" s="237"/>
      <c r="S165" s="237"/>
      <c r="T165" s="238"/>
      <c r="AT165" s="239" t="s">
        <v>375</v>
      </c>
      <c r="AU165" s="239" t="s">
        <v>88</v>
      </c>
      <c r="AV165" s="15" t="s">
        <v>373</v>
      </c>
      <c r="AW165" s="15" t="s">
        <v>36</v>
      </c>
      <c r="AX165" s="15" t="s">
        <v>88</v>
      </c>
      <c r="AY165" s="239" t="s">
        <v>365</v>
      </c>
    </row>
    <row r="166" spans="1:65" s="2" customFormat="1" ht="24.2" customHeight="1">
      <c r="A166" s="35"/>
      <c r="B166" s="36"/>
      <c r="C166" s="194" t="s">
        <v>445</v>
      </c>
      <c r="D166" s="194" t="s">
        <v>368</v>
      </c>
      <c r="E166" s="195" t="s">
        <v>1313</v>
      </c>
      <c r="F166" s="196" t="s">
        <v>1314</v>
      </c>
      <c r="G166" s="197" t="s">
        <v>371</v>
      </c>
      <c r="H166" s="198">
        <v>124.47</v>
      </c>
      <c r="I166" s="199"/>
      <c r="J166" s="200">
        <f>ROUND(I166*H166,2)</f>
        <v>0</v>
      </c>
      <c r="K166" s="196" t="s">
        <v>1269</v>
      </c>
      <c r="L166" s="40"/>
      <c r="M166" s="201" t="s">
        <v>1</v>
      </c>
      <c r="N166" s="202" t="s">
        <v>46</v>
      </c>
      <c r="O166" s="72"/>
      <c r="P166" s="203">
        <f>O166*H166</f>
        <v>0</v>
      </c>
      <c r="Q166" s="203">
        <v>0</v>
      </c>
      <c r="R166" s="203">
        <f>Q166*H166</f>
        <v>0</v>
      </c>
      <c r="S166" s="203">
        <v>0</v>
      </c>
      <c r="T166" s="204">
        <f>S166*H166</f>
        <v>0</v>
      </c>
      <c r="U166" s="35"/>
      <c r="V166" s="35"/>
      <c r="W166" s="35"/>
      <c r="X166" s="35"/>
      <c r="Y166" s="35"/>
      <c r="Z166" s="35"/>
      <c r="AA166" s="35"/>
      <c r="AB166" s="35"/>
      <c r="AC166" s="35"/>
      <c r="AD166" s="35"/>
      <c r="AE166" s="35"/>
      <c r="AR166" s="205" t="s">
        <v>373</v>
      </c>
      <c r="AT166" s="205" t="s">
        <v>368</v>
      </c>
      <c r="AU166" s="205" t="s">
        <v>88</v>
      </c>
      <c r="AY166" s="18" t="s">
        <v>365</v>
      </c>
      <c r="BE166" s="206">
        <f>IF(N166="základní",J166,0)</f>
        <v>0</v>
      </c>
      <c r="BF166" s="206">
        <f>IF(N166="snížená",J166,0)</f>
        <v>0</v>
      </c>
      <c r="BG166" s="206">
        <f>IF(N166="zákl. přenesená",J166,0)</f>
        <v>0</v>
      </c>
      <c r="BH166" s="206">
        <f>IF(N166="sníž. přenesená",J166,0)</f>
        <v>0</v>
      </c>
      <c r="BI166" s="206">
        <f>IF(N166="nulová",J166,0)</f>
        <v>0</v>
      </c>
      <c r="BJ166" s="18" t="s">
        <v>88</v>
      </c>
      <c r="BK166" s="206">
        <f>ROUND(I166*H166,2)</f>
        <v>0</v>
      </c>
      <c r="BL166" s="18" t="s">
        <v>373</v>
      </c>
      <c r="BM166" s="205" t="s">
        <v>514</v>
      </c>
    </row>
    <row r="167" spans="1:65" s="2" customFormat="1" ht="24.2" customHeight="1">
      <c r="A167" s="35"/>
      <c r="B167" s="36"/>
      <c r="C167" s="194" t="s">
        <v>451</v>
      </c>
      <c r="D167" s="194" t="s">
        <v>368</v>
      </c>
      <c r="E167" s="195" t="s">
        <v>5484</v>
      </c>
      <c r="F167" s="196" t="s">
        <v>5485</v>
      </c>
      <c r="G167" s="197" t="s">
        <v>396</v>
      </c>
      <c r="H167" s="198">
        <v>120</v>
      </c>
      <c r="I167" s="199"/>
      <c r="J167" s="200">
        <f>ROUND(I167*H167,2)</f>
        <v>0</v>
      </c>
      <c r="K167" s="196" t="s">
        <v>1269</v>
      </c>
      <c r="L167" s="40"/>
      <c r="M167" s="201" t="s">
        <v>1</v>
      </c>
      <c r="N167" s="202" t="s">
        <v>46</v>
      </c>
      <c r="O167" s="72"/>
      <c r="P167" s="203">
        <f>O167*H167</f>
        <v>0</v>
      </c>
      <c r="Q167" s="203">
        <v>0</v>
      </c>
      <c r="R167" s="203">
        <f>Q167*H167</f>
        <v>0</v>
      </c>
      <c r="S167" s="203">
        <v>0</v>
      </c>
      <c r="T167" s="204">
        <f>S167*H167</f>
        <v>0</v>
      </c>
      <c r="U167" s="35"/>
      <c r="V167" s="35"/>
      <c r="W167" s="35"/>
      <c r="X167" s="35"/>
      <c r="Y167" s="35"/>
      <c r="Z167" s="35"/>
      <c r="AA167" s="35"/>
      <c r="AB167" s="35"/>
      <c r="AC167" s="35"/>
      <c r="AD167" s="35"/>
      <c r="AE167" s="35"/>
      <c r="AR167" s="205" t="s">
        <v>373</v>
      </c>
      <c r="AT167" s="205" t="s">
        <v>368</v>
      </c>
      <c r="AU167" s="205" t="s">
        <v>88</v>
      </c>
      <c r="AY167" s="18" t="s">
        <v>365</v>
      </c>
      <c r="BE167" s="206">
        <f>IF(N167="základní",J167,0)</f>
        <v>0</v>
      </c>
      <c r="BF167" s="206">
        <f>IF(N167="snížená",J167,0)</f>
        <v>0</v>
      </c>
      <c r="BG167" s="206">
        <f>IF(N167="zákl. přenesená",J167,0)</f>
        <v>0</v>
      </c>
      <c r="BH167" s="206">
        <f>IF(N167="sníž. přenesená",J167,0)</f>
        <v>0</v>
      </c>
      <c r="BI167" s="206">
        <f>IF(N167="nulová",J167,0)</f>
        <v>0</v>
      </c>
      <c r="BJ167" s="18" t="s">
        <v>88</v>
      </c>
      <c r="BK167" s="206">
        <f>ROUND(I167*H167,2)</f>
        <v>0</v>
      </c>
      <c r="BL167" s="18" t="s">
        <v>373</v>
      </c>
      <c r="BM167" s="205" t="s">
        <v>523</v>
      </c>
    </row>
    <row r="168" spans="1:65" s="2" customFormat="1" ht="19.5">
      <c r="A168" s="35"/>
      <c r="B168" s="36"/>
      <c r="C168" s="37"/>
      <c r="D168" s="209" t="s">
        <v>1270</v>
      </c>
      <c r="E168" s="37"/>
      <c r="F168" s="275" t="s">
        <v>5486</v>
      </c>
      <c r="G168" s="37"/>
      <c r="H168" s="37"/>
      <c r="I168" s="276"/>
      <c r="J168" s="37"/>
      <c r="K168" s="37"/>
      <c r="L168" s="40"/>
      <c r="M168" s="261"/>
      <c r="N168" s="262"/>
      <c r="O168" s="72"/>
      <c r="P168" s="72"/>
      <c r="Q168" s="72"/>
      <c r="R168" s="72"/>
      <c r="S168" s="72"/>
      <c r="T168" s="73"/>
      <c r="U168" s="35"/>
      <c r="V168" s="35"/>
      <c r="W168" s="35"/>
      <c r="X168" s="35"/>
      <c r="Y168" s="35"/>
      <c r="Z168" s="35"/>
      <c r="AA168" s="35"/>
      <c r="AB168" s="35"/>
      <c r="AC168" s="35"/>
      <c r="AD168" s="35"/>
      <c r="AE168" s="35"/>
      <c r="AT168" s="18" t="s">
        <v>1270</v>
      </c>
      <c r="AU168" s="18" t="s">
        <v>88</v>
      </c>
    </row>
    <row r="169" spans="1:65" s="14" customFormat="1">
      <c r="B169" s="218"/>
      <c r="C169" s="219"/>
      <c r="D169" s="209" t="s">
        <v>375</v>
      </c>
      <c r="E169" s="220" t="s">
        <v>1</v>
      </c>
      <c r="F169" s="221" t="s">
        <v>5487</v>
      </c>
      <c r="G169" s="219"/>
      <c r="H169" s="222">
        <v>120</v>
      </c>
      <c r="I169" s="223"/>
      <c r="J169" s="219"/>
      <c r="K169" s="219"/>
      <c r="L169" s="224"/>
      <c r="M169" s="225"/>
      <c r="N169" s="226"/>
      <c r="O169" s="226"/>
      <c r="P169" s="226"/>
      <c r="Q169" s="226"/>
      <c r="R169" s="226"/>
      <c r="S169" s="226"/>
      <c r="T169" s="227"/>
      <c r="AT169" s="228" t="s">
        <v>375</v>
      </c>
      <c r="AU169" s="228" t="s">
        <v>88</v>
      </c>
      <c r="AV169" s="14" t="s">
        <v>90</v>
      </c>
      <c r="AW169" s="14" t="s">
        <v>36</v>
      </c>
      <c r="AX169" s="14" t="s">
        <v>81</v>
      </c>
      <c r="AY169" s="228" t="s">
        <v>365</v>
      </c>
    </row>
    <row r="170" spans="1:65" s="15" customFormat="1">
      <c r="B170" s="229"/>
      <c r="C170" s="230"/>
      <c r="D170" s="209" t="s">
        <v>375</v>
      </c>
      <c r="E170" s="231" t="s">
        <v>1</v>
      </c>
      <c r="F170" s="232" t="s">
        <v>379</v>
      </c>
      <c r="G170" s="230"/>
      <c r="H170" s="233">
        <v>120</v>
      </c>
      <c r="I170" s="234"/>
      <c r="J170" s="230"/>
      <c r="K170" s="230"/>
      <c r="L170" s="235"/>
      <c r="M170" s="236"/>
      <c r="N170" s="237"/>
      <c r="O170" s="237"/>
      <c r="P170" s="237"/>
      <c r="Q170" s="237"/>
      <c r="R170" s="237"/>
      <c r="S170" s="237"/>
      <c r="T170" s="238"/>
      <c r="AT170" s="239" t="s">
        <v>375</v>
      </c>
      <c r="AU170" s="239" t="s">
        <v>88</v>
      </c>
      <c r="AV170" s="15" t="s">
        <v>373</v>
      </c>
      <c r="AW170" s="15" t="s">
        <v>36</v>
      </c>
      <c r="AX170" s="15" t="s">
        <v>88</v>
      </c>
      <c r="AY170" s="239" t="s">
        <v>365</v>
      </c>
    </row>
    <row r="171" spans="1:65" s="12" customFormat="1" ht="25.9" customHeight="1">
      <c r="B171" s="179"/>
      <c r="C171" s="180"/>
      <c r="D171" s="181" t="s">
        <v>80</v>
      </c>
      <c r="E171" s="182" t="s">
        <v>617</v>
      </c>
      <c r="F171" s="182" t="s">
        <v>1319</v>
      </c>
      <c r="G171" s="180"/>
      <c r="H171" s="180"/>
      <c r="I171" s="183"/>
      <c r="J171" s="167">
        <f>BK171</f>
        <v>0</v>
      </c>
      <c r="K171" s="180"/>
      <c r="L171" s="184"/>
      <c r="M171" s="185"/>
      <c r="N171" s="186"/>
      <c r="O171" s="186"/>
      <c r="P171" s="187">
        <f>SUM(P172:P178)</f>
        <v>0</v>
      </c>
      <c r="Q171" s="186"/>
      <c r="R171" s="187">
        <f>SUM(R172:R178)</f>
        <v>0</v>
      </c>
      <c r="S171" s="186"/>
      <c r="T171" s="188">
        <f>SUM(T172:T178)</f>
        <v>0</v>
      </c>
      <c r="AR171" s="189" t="s">
        <v>88</v>
      </c>
      <c r="AT171" s="190" t="s">
        <v>80</v>
      </c>
      <c r="AU171" s="190" t="s">
        <v>81</v>
      </c>
      <c r="AY171" s="189" t="s">
        <v>365</v>
      </c>
      <c r="BK171" s="191">
        <f>SUM(BK172:BK178)</f>
        <v>0</v>
      </c>
    </row>
    <row r="172" spans="1:65" s="2" customFormat="1" ht="24.2" customHeight="1">
      <c r="A172" s="35"/>
      <c r="B172" s="36"/>
      <c r="C172" s="194" t="s">
        <v>8</v>
      </c>
      <c r="D172" s="194" t="s">
        <v>368</v>
      </c>
      <c r="E172" s="195" t="s">
        <v>1320</v>
      </c>
      <c r="F172" s="196" t="s">
        <v>1321</v>
      </c>
      <c r="G172" s="197" t="s">
        <v>371</v>
      </c>
      <c r="H172" s="198">
        <v>27.66</v>
      </c>
      <c r="I172" s="199"/>
      <c r="J172" s="200">
        <f>ROUND(I172*H172,2)</f>
        <v>0</v>
      </c>
      <c r="K172" s="196" t="s">
        <v>1269</v>
      </c>
      <c r="L172" s="40"/>
      <c r="M172" s="201" t="s">
        <v>1</v>
      </c>
      <c r="N172" s="202" t="s">
        <v>46</v>
      </c>
      <c r="O172" s="72"/>
      <c r="P172" s="203">
        <f>O172*H172</f>
        <v>0</v>
      </c>
      <c r="Q172" s="203">
        <v>0</v>
      </c>
      <c r="R172" s="203">
        <f>Q172*H172</f>
        <v>0</v>
      </c>
      <c r="S172" s="203">
        <v>0</v>
      </c>
      <c r="T172" s="204">
        <f>S172*H172</f>
        <v>0</v>
      </c>
      <c r="U172" s="35"/>
      <c r="V172" s="35"/>
      <c r="W172" s="35"/>
      <c r="X172" s="35"/>
      <c r="Y172" s="35"/>
      <c r="Z172" s="35"/>
      <c r="AA172" s="35"/>
      <c r="AB172" s="35"/>
      <c r="AC172" s="35"/>
      <c r="AD172" s="35"/>
      <c r="AE172" s="35"/>
      <c r="AR172" s="205" t="s">
        <v>373</v>
      </c>
      <c r="AT172" s="205" t="s">
        <v>368</v>
      </c>
      <c r="AU172" s="205" t="s">
        <v>88</v>
      </c>
      <c r="AY172" s="18" t="s">
        <v>365</v>
      </c>
      <c r="BE172" s="206">
        <f>IF(N172="základní",J172,0)</f>
        <v>0</v>
      </c>
      <c r="BF172" s="206">
        <f>IF(N172="snížená",J172,0)</f>
        <v>0</v>
      </c>
      <c r="BG172" s="206">
        <f>IF(N172="zákl. přenesená",J172,0)</f>
        <v>0</v>
      </c>
      <c r="BH172" s="206">
        <f>IF(N172="sníž. přenesená",J172,0)</f>
        <v>0</v>
      </c>
      <c r="BI172" s="206">
        <f>IF(N172="nulová",J172,0)</f>
        <v>0</v>
      </c>
      <c r="BJ172" s="18" t="s">
        <v>88</v>
      </c>
      <c r="BK172" s="206">
        <f>ROUND(I172*H172,2)</f>
        <v>0</v>
      </c>
      <c r="BL172" s="18" t="s">
        <v>373</v>
      </c>
      <c r="BM172" s="205" t="s">
        <v>535</v>
      </c>
    </row>
    <row r="173" spans="1:65" s="2" customFormat="1" ht="19.5">
      <c r="A173" s="35"/>
      <c r="B173" s="36"/>
      <c r="C173" s="37"/>
      <c r="D173" s="209" t="s">
        <v>1270</v>
      </c>
      <c r="E173" s="37"/>
      <c r="F173" s="275" t="s">
        <v>1322</v>
      </c>
      <c r="G173" s="37"/>
      <c r="H173" s="37"/>
      <c r="I173" s="276"/>
      <c r="J173" s="37"/>
      <c r="K173" s="37"/>
      <c r="L173" s="40"/>
      <c r="M173" s="261"/>
      <c r="N173" s="262"/>
      <c r="O173" s="72"/>
      <c r="P173" s="72"/>
      <c r="Q173" s="72"/>
      <c r="R173" s="72"/>
      <c r="S173" s="72"/>
      <c r="T173" s="73"/>
      <c r="U173" s="35"/>
      <c r="V173" s="35"/>
      <c r="W173" s="35"/>
      <c r="X173" s="35"/>
      <c r="Y173" s="35"/>
      <c r="Z173" s="35"/>
      <c r="AA173" s="35"/>
      <c r="AB173" s="35"/>
      <c r="AC173" s="35"/>
      <c r="AD173" s="35"/>
      <c r="AE173" s="35"/>
      <c r="AT173" s="18" t="s">
        <v>1270</v>
      </c>
      <c r="AU173" s="18" t="s">
        <v>88</v>
      </c>
    </row>
    <row r="174" spans="1:65" s="14" customFormat="1">
      <c r="B174" s="218"/>
      <c r="C174" s="219"/>
      <c r="D174" s="209" t="s">
        <v>375</v>
      </c>
      <c r="E174" s="220" t="s">
        <v>1</v>
      </c>
      <c r="F174" s="221" t="s">
        <v>5488</v>
      </c>
      <c r="G174" s="219"/>
      <c r="H174" s="222">
        <v>3.48</v>
      </c>
      <c r="I174" s="223"/>
      <c r="J174" s="219"/>
      <c r="K174" s="219"/>
      <c r="L174" s="224"/>
      <c r="M174" s="225"/>
      <c r="N174" s="226"/>
      <c r="O174" s="226"/>
      <c r="P174" s="226"/>
      <c r="Q174" s="226"/>
      <c r="R174" s="226"/>
      <c r="S174" s="226"/>
      <c r="T174" s="227"/>
      <c r="AT174" s="228" t="s">
        <v>375</v>
      </c>
      <c r="AU174" s="228" t="s">
        <v>88</v>
      </c>
      <c r="AV174" s="14" t="s">
        <v>90</v>
      </c>
      <c r="AW174" s="14" t="s">
        <v>36</v>
      </c>
      <c r="AX174" s="14" t="s">
        <v>81</v>
      </c>
      <c r="AY174" s="228" t="s">
        <v>365</v>
      </c>
    </row>
    <row r="175" spans="1:65" s="14" customFormat="1">
      <c r="B175" s="218"/>
      <c r="C175" s="219"/>
      <c r="D175" s="209" t="s">
        <v>375</v>
      </c>
      <c r="E175" s="220" t="s">
        <v>1</v>
      </c>
      <c r="F175" s="221" t="s">
        <v>5489</v>
      </c>
      <c r="G175" s="219"/>
      <c r="H175" s="222">
        <v>9.36</v>
      </c>
      <c r="I175" s="223"/>
      <c r="J175" s="219"/>
      <c r="K175" s="219"/>
      <c r="L175" s="224"/>
      <c r="M175" s="225"/>
      <c r="N175" s="226"/>
      <c r="O175" s="226"/>
      <c r="P175" s="226"/>
      <c r="Q175" s="226"/>
      <c r="R175" s="226"/>
      <c r="S175" s="226"/>
      <c r="T175" s="227"/>
      <c r="AT175" s="228" t="s">
        <v>375</v>
      </c>
      <c r="AU175" s="228" t="s">
        <v>88</v>
      </c>
      <c r="AV175" s="14" t="s">
        <v>90</v>
      </c>
      <c r="AW175" s="14" t="s">
        <v>36</v>
      </c>
      <c r="AX175" s="14" t="s">
        <v>81</v>
      </c>
      <c r="AY175" s="228" t="s">
        <v>365</v>
      </c>
    </row>
    <row r="176" spans="1:65" s="14" customFormat="1">
      <c r="B176" s="218"/>
      <c r="C176" s="219"/>
      <c r="D176" s="209" t="s">
        <v>375</v>
      </c>
      <c r="E176" s="220" t="s">
        <v>1</v>
      </c>
      <c r="F176" s="221" t="s">
        <v>2797</v>
      </c>
      <c r="G176" s="219"/>
      <c r="H176" s="222">
        <v>0.42</v>
      </c>
      <c r="I176" s="223"/>
      <c r="J176" s="219"/>
      <c r="K176" s="219"/>
      <c r="L176" s="224"/>
      <c r="M176" s="225"/>
      <c r="N176" s="226"/>
      <c r="O176" s="226"/>
      <c r="P176" s="226"/>
      <c r="Q176" s="226"/>
      <c r="R176" s="226"/>
      <c r="S176" s="226"/>
      <c r="T176" s="227"/>
      <c r="AT176" s="228" t="s">
        <v>375</v>
      </c>
      <c r="AU176" s="228" t="s">
        <v>88</v>
      </c>
      <c r="AV176" s="14" t="s">
        <v>90</v>
      </c>
      <c r="AW176" s="14" t="s">
        <v>36</v>
      </c>
      <c r="AX176" s="14" t="s">
        <v>81</v>
      </c>
      <c r="AY176" s="228" t="s">
        <v>365</v>
      </c>
    </row>
    <row r="177" spans="1:65" s="14" customFormat="1">
      <c r="B177" s="218"/>
      <c r="C177" s="219"/>
      <c r="D177" s="209" t="s">
        <v>375</v>
      </c>
      <c r="E177" s="220" t="s">
        <v>1</v>
      </c>
      <c r="F177" s="221" t="s">
        <v>5490</v>
      </c>
      <c r="G177" s="219"/>
      <c r="H177" s="222">
        <v>14.4</v>
      </c>
      <c r="I177" s="223"/>
      <c r="J177" s="219"/>
      <c r="K177" s="219"/>
      <c r="L177" s="224"/>
      <c r="M177" s="225"/>
      <c r="N177" s="226"/>
      <c r="O177" s="226"/>
      <c r="P177" s="226"/>
      <c r="Q177" s="226"/>
      <c r="R177" s="226"/>
      <c r="S177" s="226"/>
      <c r="T177" s="227"/>
      <c r="AT177" s="228" t="s">
        <v>375</v>
      </c>
      <c r="AU177" s="228" t="s">
        <v>88</v>
      </c>
      <c r="AV177" s="14" t="s">
        <v>90</v>
      </c>
      <c r="AW177" s="14" t="s">
        <v>36</v>
      </c>
      <c r="AX177" s="14" t="s">
        <v>81</v>
      </c>
      <c r="AY177" s="228" t="s">
        <v>365</v>
      </c>
    </row>
    <row r="178" spans="1:65" s="15" customFormat="1">
      <c r="B178" s="229"/>
      <c r="C178" s="230"/>
      <c r="D178" s="209" t="s">
        <v>375</v>
      </c>
      <c r="E178" s="231" t="s">
        <v>1</v>
      </c>
      <c r="F178" s="232" t="s">
        <v>379</v>
      </c>
      <c r="G178" s="230"/>
      <c r="H178" s="233">
        <v>27.66</v>
      </c>
      <c r="I178" s="234"/>
      <c r="J178" s="230"/>
      <c r="K178" s="230"/>
      <c r="L178" s="235"/>
      <c r="M178" s="236"/>
      <c r="N178" s="237"/>
      <c r="O178" s="237"/>
      <c r="P178" s="237"/>
      <c r="Q178" s="237"/>
      <c r="R178" s="237"/>
      <c r="S178" s="237"/>
      <c r="T178" s="238"/>
      <c r="AT178" s="239" t="s">
        <v>375</v>
      </c>
      <c r="AU178" s="239" t="s">
        <v>88</v>
      </c>
      <c r="AV178" s="15" t="s">
        <v>373</v>
      </c>
      <c r="AW178" s="15" t="s">
        <v>36</v>
      </c>
      <c r="AX178" s="15" t="s">
        <v>88</v>
      </c>
      <c r="AY178" s="239" t="s">
        <v>365</v>
      </c>
    </row>
    <row r="179" spans="1:65" s="12" customFormat="1" ht="25.9" customHeight="1">
      <c r="B179" s="179"/>
      <c r="C179" s="180"/>
      <c r="D179" s="181" t="s">
        <v>80</v>
      </c>
      <c r="E179" s="182" t="s">
        <v>830</v>
      </c>
      <c r="F179" s="182" t="s">
        <v>1325</v>
      </c>
      <c r="G179" s="180"/>
      <c r="H179" s="180"/>
      <c r="I179" s="183"/>
      <c r="J179" s="167">
        <f>BK179</f>
        <v>0</v>
      </c>
      <c r="K179" s="180"/>
      <c r="L179" s="184"/>
      <c r="M179" s="185"/>
      <c r="N179" s="186"/>
      <c r="O179" s="186"/>
      <c r="P179" s="187">
        <f>SUM(P180:P188)</f>
        <v>0</v>
      </c>
      <c r="Q179" s="186"/>
      <c r="R179" s="187">
        <f>SUM(R180:R188)</f>
        <v>0</v>
      </c>
      <c r="S179" s="186"/>
      <c r="T179" s="188">
        <f>SUM(T180:T188)</f>
        <v>0</v>
      </c>
      <c r="AR179" s="189" t="s">
        <v>88</v>
      </c>
      <c r="AT179" s="190" t="s">
        <v>80</v>
      </c>
      <c r="AU179" s="190" t="s">
        <v>81</v>
      </c>
      <c r="AY179" s="189" t="s">
        <v>365</v>
      </c>
      <c r="BK179" s="191">
        <f>SUM(BK180:BK188)</f>
        <v>0</v>
      </c>
    </row>
    <row r="180" spans="1:65" s="2" customFormat="1" ht="24.2" customHeight="1">
      <c r="A180" s="35"/>
      <c r="B180" s="36"/>
      <c r="C180" s="194" t="s">
        <v>421</v>
      </c>
      <c r="D180" s="194" t="s">
        <v>368</v>
      </c>
      <c r="E180" s="195" t="s">
        <v>5491</v>
      </c>
      <c r="F180" s="196" t="s">
        <v>5492</v>
      </c>
      <c r="G180" s="197" t="s">
        <v>396</v>
      </c>
      <c r="H180" s="198">
        <v>88</v>
      </c>
      <c r="I180" s="199"/>
      <c r="J180" s="200">
        <f>ROUND(I180*H180,2)</f>
        <v>0</v>
      </c>
      <c r="K180" s="196" t="s">
        <v>1269</v>
      </c>
      <c r="L180" s="40"/>
      <c r="M180" s="201" t="s">
        <v>1</v>
      </c>
      <c r="N180" s="202" t="s">
        <v>46</v>
      </c>
      <c r="O180" s="72"/>
      <c r="P180" s="203">
        <f>O180*H180</f>
        <v>0</v>
      </c>
      <c r="Q180" s="203">
        <v>0</v>
      </c>
      <c r="R180" s="203">
        <f>Q180*H180</f>
        <v>0</v>
      </c>
      <c r="S180" s="203">
        <v>0</v>
      </c>
      <c r="T180" s="204">
        <f>S180*H180</f>
        <v>0</v>
      </c>
      <c r="U180" s="35"/>
      <c r="V180" s="35"/>
      <c r="W180" s="35"/>
      <c r="X180" s="35"/>
      <c r="Y180" s="35"/>
      <c r="Z180" s="35"/>
      <c r="AA180" s="35"/>
      <c r="AB180" s="35"/>
      <c r="AC180" s="35"/>
      <c r="AD180" s="35"/>
      <c r="AE180" s="35"/>
      <c r="AR180" s="205" t="s">
        <v>373</v>
      </c>
      <c r="AT180" s="205" t="s">
        <v>368</v>
      </c>
      <c r="AU180" s="205" t="s">
        <v>88</v>
      </c>
      <c r="AY180" s="18" t="s">
        <v>365</v>
      </c>
      <c r="BE180" s="206">
        <f>IF(N180="základní",J180,0)</f>
        <v>0</v>
      </c>
      <c r="BF180" s="206">
        <f>IF(N180="snížená",J180,0)</f>
        <v>0</v>
      </c>
      <c r="BG180" s="206">
        <f>IF(N180="zákl. přenesená",J180,0)</f>
        <v>0</v>
      </c>
      <c r="BH180" s="206">
        <f>IF(N180="sníž. přenesená",J180,0)</f>
        <v>0</v>
      </c>
      <c r="BI180" s="206">
        <f>IF(N180="nulová",J180,0)</f>
        <v>0</v>
      </c>
      <c r="BJ180" s="18" t="s">
        <v>88</v>
      </c>
      <c r="BK180" s="206">
        <f>ROUND(I180*H180,2)</f>
        <v>0</v>
      </c>
      <c r="BL180" s="18" t="s">
        <v>373</v>
      </c>
      <c r="BM180" s="205" t="s">
        <v>436</v>
      </c>
    </row>
    <row r="181" spans="1:65" s="2" customFormat="1" ht="19.5">
      <c r="A181" s="35"/>
      <c r="B181" s="36"/>
      <c r="C181" s="37"/>
      <c r="D181" s="209" t="s">
        <v>1270</v>
      </c>
      <c r="E181" s="37"/>
      <c r="F181" s="275" t="s">
        <v>1322</v>
      </c>
      <c r="G181" s="37"/>
      <c r="H181" s="37"/>
      <c r="I181" s="276"/>
      <c r="J181" s="37"/>
      <c r="K181" s="37"/>
      <c r="L181" s="40"/>
      <c r="M181" s="261"/>
      <c r="N181" s="262"/>
      <c r="O181" s="72"/>
      <c r="P181" s="72"/>
      <c r="Q181" s="72"/>
      <c r="R181" s="72"/>
      <c r="S181" s="72"/>
      <c r="T181" s="73"/>
      <c r="U181" s="35"/>
      <c r="V181" s="35"/>
      <c r="W181" s="35"/>
      <c r="X181" s="35"/>
      <c r="Y181" s="35"/>
      <c r="Z181" s="35"/>
      <c r="AA181" s="35"/>
      <c r="AB181" s="35"/>
      <c r="AC181" s="35"/>
      <c r="AD181" s="35"/>
      <c r="AE181" s="35"/>
      <c r="AT181" s="18" t="s">
        <v>1270</v>
      </c>
      <c r="AU181" s="18" t="s">
        <v>88</v>
      </c>
    </row>
    <row r="182" spans="1:65" s="2" customFormat="1" ht="24.2" customHeight="1">
      <c r="A182" s="35"/>
      <c r="B182" s="36"/>
      <c r="C182" s="194" t="s">
        <v>467</v>
      </c>
      <c r="D182" s="194" t="s">
        <v>368</v>
      </c>
      <c r="E182" s="195" t="s">
        <v>5493</v>
      </c>
      <c r="F182" s="196" t="s">
        <v>5494</v>
      </c>
      <c r="G182" s="197" t="s">
        <v>396</v>
      </c>
      <c r="H182" s="198">
        <v>125</v>
      </c>
      <c r="I182" s="199"/>
      <c r="J182" s="200">
        <f>ROUND(I182*H182,2)</f>
        <v>0</v>
      </c>
      <c r="K182" s="196" t="s">
        <v>1269</v>
      </c>
      <c r="L182" s="40"/>
      <c r="M182" s="201" t="s">
        <v>1</v>
      </c>
      <c r="N182" s="202" t="s">
        <v>46</v>
      </c>
      <c r="O182" s="72"/>
      <c r="P182" s="203">
        <f>O182*H182</f>
        <v>0</v>
      </c>
      <c r="Q182" s="203">
        <v>0</v>
      </c>
      <c r="R182" s="203">
        <f>Q182*H182</f>
        <v>0</v>
      </c>
      <c r="S182" s="203">
        <v>0</v>
      </c>
      <c r="T182" s="204">
        <f>S182*H182</f>
        <v>0</v>
      </c>
      <c r="U182" s="35"/>
      <c r="V182" s="35"/>
      <c r="W182" s="35"/>
      <c r="X182" s="35"/>
      <c r="Y182" s="35"/>
      <c r="Z182" s="35"/>
      <c r="AA182" s="35"/>
      <c r="AB182" s="35"/>
      <c r="AC182" s="35"/>
      <c r="AD182" s="35"/>
      <c r="AE182" s="35"/>
      <c r="AR182" s="205" t="s">
        <v>373</v>
      </c>
      <c r="AT182" s="205" t="s">
        <v>368</v>
      </c>
      <c r="AU182" s="205" t="s">
        <v>88</v>
      </c>
      <c r="AY182" s="18" t="s">
        <v>365</v>
      </c>
      <c r="BE182" s="206">
        <f>IF(N182="základní",J182,0)</f>
        <v>0</v>
      </c>
      <c r="BF182" s="206">
        <f>IF(N182="snížená",J182,0)</f>
        <v>0</v>
      </c>
      <c r="BG182" s="206">
        <f>IF(N182="zákl. přenesená",J182,0)</f>
        <v>0</v>
      </c>
      <c r="BH182" s="206">
        <f>IF(N182="sníž. přenesená",J182,0)</f>
        <v>0</v>
      </c>
      <c r="BI182" s="206">
        <f>IF(N182="nulová",J182,0)</f>
        <v>0</v>
      </c>
      <c r="BJ182" s="18" t="s">
        <v>88</v>
      </c>
      <c r="BK182" s="206">
        <f>ROUND(I182*H182,2)</f>
        <v>0</v>
      </c>
      <c r="BL182" s="18" t="s">
        <v>373</v>
      </c>
      <c r="BM182" s="205" t="s">
        <v>555</v>
      </c>
    </row>
    <row r="183" spans="1:65" s="2" customFormat="1" ht="19.5">
      <c r="A183" s="35"/>
      <c r="B183" s="36"/>
      <c r="C183" s="37"/>
      <c r="D183" s="209" t="s">
        <v>1270</v>
      </c>
      <c r="E183" s="37"/>
      <c r="F183" s="275" t="s">
        <v>1322</v>
      </c>
      <c r="G183" s="37"/>
      <c r="H183" s="37"/>
      <c r="I183" s="276"/>
      <c r="J183" s="37"/>
      <c r="K183" s="37"/>
      <c r="L183" s="40"/>
      <c r="M183" s="261"/>
      <c r="N183" s="262"/>
      <c r="O183" s="72"/>
      <c r="P183" s="72"/>
      <c r="Q183" s="72"/>
      <c r="R183" s="72"/>
      <c r="S183" s="72"/>
      <c r="T183" s="73"/>
      <c r="U183" s="35"/>
      <c r="V183" s="35"/>
      <c r="W183" s="35"/>
      <c r="X183" s="35"/>
      <c r="Y183" s="35"/>
      <c r="Z183" s="35"/>
      <c r="AA183" s="35"/>
      <c r="AB183" s="35"/>
      <c r="AC183" s="35"/>
      <c r="AD183" s="35"/>
      <c r="AE183" s="35"/>
      <c r="AT183" s="18" t="s">
        <v>1270</v>
      </c>
      <c r="AU183" s="18" t="s">
        <v>88</v>
      </c>
    </row>
    <row r="184" spans="1:65" s="2" customFormat="1" ht="24.2" customHeight="1">
      <c r="A184" s="35"/>
      <c r="B184" s="36"/>
      <c r="C184" s="194" t="s">
        <v>474</v>
      </c>
      <c r="D184" s="194" t="s">
        <v>368</v>
      </c>
      <c r="E184" s="195" t="s">
        <v>5495</v>
      </c>
      <c r="F184" s="196" t="s">
        <v>5496</v>
      </c>
      <c r="G184" s="197" t="s">
        <v>396</v>
      </c>
      <c r="H184" s="198">
        <v>50</v>
      </c>
      <c r="I184" s="199"/>
      <c r="J184" s="200">
        <f>ROUND(I184*H184,2)</f>
        <v>0</v>
      </c>
      <c r="K184" s="196" t="s">
        <v>1269</v>
      </c>
      <c r="L184" s="40"/>
      <c r="M184" s="201" t="s">
        <v>1</v>
      </c>
      <c r="N184" s="202" t="s">
        <v>46</v>
      </c>
      <c r="O184" s="72"/>
      <c r="P184" s="203">
        <f>O184*H184</f>
        <v>0</v>
      </c>
      <c r="Q184" s="203">
        <v>0</v>
      </c>
      <c r="R184" s="203">
        <f>Q184*H184</f>
        <v>0</v>
      </c>
      <c r="S184" s="203">
        <v>0</v>
      </c>
      <c r="T184" s="204">
        <f>S184*H184</f>
        <v>0</v>
      </c>
      <c r="U184" s="35"/>
      <c r="V184" s="35"/>
      <c r="W184" s="35"/>
      <c r="X184" s="35"/>
      <c r="Y184" s="35"/>
      <c r="Z184" s="35"/>
      <c r="AA184" s="35"/>
      <c r="AB184" s="35"/>
      <c r="AC184" s="35"/>
      <c r="AD184" s="35"/>
      <c r="AE184" s="35"/>
      <c r="AR184" s="205" t="s">
        <v>373</v>
      </c>
      <c r="AT184" s="205" t="s">
        <v>368</v>
      </c>
      <c r="AU184" s="205" t="s">
        <v>88</v>
      </c>
      <c r="AY184" s="18" t="s">
        <v>365</v>
      </c>
      <c r="BE184" s="206">
        <f>IF(N184="základní",J184,0)</f>
        <v>0</v>
      </c>
      <c r="BF184" s="206">
        <f>IF(N184="snížená",J184,0)</f>
        <v>0</v>
      </c>
      <c r="BG184" s="206">
        <f>IF(N184="zákl. přenesená",J184,0)</f>
        <v>0</v>
      </c>
      <c r="BH184" s="206">
        <f>IF(N184="sníž. přenesená",J184,0)</f>
        <v>0</v>
      </c>
      <c r="BI184" s="206">
        <f>IF(N184="nulová",J184,0)</f>
        <v>0</v>
      </c>
      <c r="BJ184" s="18" t="s">
        <v>88</v>
      </c>
      <c r="BK184" s="206">
        <f>ROUND(I184*H184,2)</f>
        <v>0</v>
      </c>
      <c r="BL184" s="18" t="s">
        <v>373</v>
      </c>
      <c r="BM184" s="205" t="s">
        <v>568</v>
      </c>
    </row>
    <row r="185" spans="1:65" s="2" customFormat="1" ht="19.5">
      <c r="A185" s="35"/>
      <c r="B185" s="36"/>
      <c r="C185" s="37"/>
      <c r="D185" s="209" t="s">
        <v>1270</v>
      </c>
      <c r="E185" s="37"/>
      <c r="F185" s="275" t="s">
        <v>1322</v>
      </c>
      <c r="G185" s="37"/>
      <c r="H185" s="37"/>
      <c r="I185" s="276"/>
      <c r="J185" s="37"/>
      <c r="K185" s="37"/>
      <c r="L185" s="40"/>
      <c r="M185" s="261"/>
      <c r="N185" s="262"/>
      <c r="O185" s="72"/>
      <c r="P185" s="72"/>
      <c r="Q185" s="72"/>
      <c r="R185" s="72"/>
      <c r="S185" s="72"/>
      <c r="T185" s="73"/>
      <c r="U185" s="35"/>
      <c r="V185" s="35"/>
      <c r="W185" s="35"/>
      <c r="X185" s="35"/>
      <c r="Y185" s="35"/>
      <c r="Z185" s="35"/>
      <c r="AA185" s="35"/>
      <c r="AB185" s="35"/>
      <c r="AC185" s="35"/>
      <c r="AD185" s="35"/>
      <c r="AE185" s="35"/>
      <c r="AT185" s="18" t="s">
        <v>1270</v>
      </c>
      <c r="AU185" s="18" t="s">
        <v>88</v>
      </c>
    </row>
    <row r="186" spans="1:65" s="2" customFormat="1" ht="33" customHeight="1">
      <c r="A186" s="35"/>
      <c r="B186" s="36"/>
      <c r="C186" s="194" t="s">
        <v>478</v>
      </c>
      <c r="D186" s="194" t="s">
        <v>368</v>
      </c>
      <c r="E186" s="195" t="s">
        <v>5497</v>
      </c>
      <c r="F186" s="196" t="s">
        <v>5498</v>
      </c>
      <c r="G186" s="197" t="s">
        <v>396</v>
      </c>
      <c r="H186" s="198">
        <v>89.32</v>
      </c>
      <c r="I186" s="199"/>
      <c r="J186" s="200">
        <f>ROUND(I186*H186,2)</f>
        <v>0</v>
      </c>
      <c r="K186" s="196" t="s">
        <v>1269</v>
      </c>
      <c r="L186" s="40"/>
      <c r="M186" s="201" t="s">
        <v>1</v>
      </c>
      <c r="N186" s="202" t="s">
        <v>46</v>
      </c>
      <c r="O186" s="72"/>
      <c r="P186" s="203">
        <f>O186*H186</f>
        <v>0</v>
      </c>
      <c r="Q186" s="203">
        <v>0</v>
      </c>
      <c r="R186" s="203">
        <f>Q186*H186</f>
        <v>0</v>
      </c>
      <c r="S186" s="203">
        <v>0</v>
      </c>
      <c r="T186" s="204">
        <f>S186*H186</f>
        <v>0</v>
      </c>
      <c r="U186" s="35"/>
      <c r="V186" s="35"/>
      <c r="W186" s="35"/>
      <c r="X186" s="35"/>
      <c r="Y186" s="35"/>
      <c r="Z186" s="35"/>
      <c r="AA186" s="35"/>
      <c r="AB186" s="35"/>
      <c r="AC186" s="35"/>
      <c r="AD186" s="35"/>
      <c r="AE186" s="35"/>
      <c r="AR186" s="205" t="s">
        <v>373</v>
      </c>
      <c r="AT186" s="205" t="s">
        <v>368</v>
      </c>
      <c r="AU186" s="205" t="s">
        <v>88</v>
      </c>
      <c r="AY186" s="18" t="s">
        <v>365</v>
      </c>
      <c r="BE186" s="206">
        <f>IF(N186="základní",J186,0)</f>
        <v>0</v>
      </c>
      <c r="BF186" s="206">
        <f>IF(N186="snížená",J186,0)</f>
        <v>0</v>
      </c>
      <c r="BG186" s="206">
        <f>IF(N186="zákl. přenesená",J186,0)</f>
        <v>0</v>
      </c>
      <c r="BH186" s="206">
        <f>IF(N186="sníž. přenesená",J186,0)</f>
        <v>0</v>
      </c>
      <c r="BI186" s="206">
        <f>IF(N186="nulová",J186,0)</f>
        <v>0</v>
      </c>
      <c r="BJ186" s="18" t="s">
        <v>88</v>
      </c>
      <c r="BK186" s="206">
        <f>ROUND(I186*H186,2)</f>
        <v>0</v>
      </c>
      <c r="BL186" s="18" t="s">
        <v>373</v>
      </c>
      <c r="BM186" s="205" t="s">
        <v>579</v>
      </c>
    </row>
    <row r="187" spans="1:65" s="2" customFormat="1" ht="33" customHeight="1">
      <c r="A187" s="35"/>
      <c r="B187" s="36"/>
      <c r="C187" s="194" t="s">
        <v>484</v>
      </c>
      <c r="D187" s="194" t="s">
        <v>368</v>
      </c>
      <c r="E187" s="195" t="s">
        <v>5499</v>
      </c>
      <c r="F187" s="196" t="s">
        <v>5500</v>
      </c>
      <c r="G187" s="197" t="s">
        <v>396</v>
      </c>
      <c r="H187" s="198">
        <v>126.875</v>
      </c>
      <c r="I187" s="199"/>
      <c r="J187" s="200">
        <f>ROUND(I187*H187,2)</f>
        <v>0</v>
      </c>
      <c r="K187" s="196" t="s">
        <v>1269</v>
      </c>
      <c r="L187" s="40"/>
      <c r="M187" s="201" t="s">
        <v>1</v>
      </c>
      <c r="N187" s="202" t="s">
        <v>46</v>
      </c>
      <c r="O187" s="72"/>
      <c r="P187" s="203">
        <f>O187*H187</f>
        <v>0</v>
      </c>
      <c r="Q187" s="203">
        <v>0</v>
      </c>
      <c r="R187" s="203">
        <f>Q187*H187</f>
        <v>0</v>
      </c>
      <c r="S187" s="203">
        <v>0</v>
      </c>
      <c r="T187" s="204">
        <f>S187*H187</f>
        <v>0</v>
      </c>
      <c r="U187" s="35"/>
      <c r="V187" s="35"/>
      <c r="W187" s="35"/>
      <c r="X187" s="35"/>
      <c r="Y187" s="35"/>
      <c r="Z187" s="35"/>
      <c r="AA187" s="35"/>
      <c r="AB187" s="35"/>
      <c r="AC187" s="35"/>
      <c r="AD187" s="35"/>
      <c r="AE187" s="35"/>
      <c r="AR187" s="205" t="s">
        <v>373</v>
      </c>
      <c r="AT187" s="205" t="s">
        <v>368</v>
      </c>
      <c r="AU187" s="205" t="s">
        <v>88</v>
      </c>
      <c r="AY187" s="18" t="s">
        <v>365</v>
      </c>
      <c r="BE187" s="206">
        <f>IF(N187="základní",J187,0)</f>
        <v>0</v>
      </c>
      <c r="BF187" s="206">
        <f>IF(N187="snížená",J187,0)</f>
        <v>0</v>
      </c>
      <c r="BG187" s="206">
        <f>IF(N187="zákl. přenesená",J187,0)</f>
        <v>0</v>
      </c>
      <c r="BH187" s="206">
        <f>IF(N187="sníž. přenesená",J187,0)</f>
        <v>0</v>
      </c>
      <c r="BI187" s="206">
        <f>IF(N187="nulová",J187,0)</f>
        <v>0</v>
      </c>
      <c r="BJ187" s="18" t="s">
        <v>88</v>
      </c>
      <c r="BK187" s="206">
        <f>ROUND(I187*H187,2)</f>
        <v>0</v>
      </c>
      <c r="BL187" s="18" t="s">
        <v>373</v>
      </c>
      <c r="BM187" s="205" t="s">
        <v>589</v>
      </c>
    </row>
    <row r="188" spans="1:65" s="2" customFormat="1" ht="33" customHeight="1">
      <c r="A188" s="35"/>
      <c r="B188" s="36"/>
      <c r="C188" s="194" t="s">
        <v>7</v>
      </c>
      <c r="D188" s="194" t="s">
        <v>368</v>
      </c>
      <c r="E188" s="195" t="s">
        <v>5501</v>
      </c>
      <c r="F188" s="196" t="s">
        <v>5502</v>
      </c>
      <c r="G188" s="197" t="s">
        <v>396</v>
      </c>
      <c r="H188" s="198">
        <v>50.75</v>
      </c>
      <c r="I188" s="199"/>
      <c r="J188" s="200">
        <f>ROUND(I188*H188,2)</f>
        <v>0</v>
      </c>
      <c r="K188" s="196" t="s">
        <v>1269</v>
      </c>
      <c r="L188" s="40"/>
      <c r="M188" s="201" t="s">
        <v>1</v>
      </c>
      <c r="N188" s="202" t="s">
        <v>46</v>
      </c>
      <c r="O188" s="72"/>
      <c r="P188" s="203">
        <f>O188*H188</f>
        <v>0</v>
      </c>
      <c r="Q188" s="203">
        <v>0</v>
      </c>
      <c r="R188" s="203">
        <f>Q188*H188</f>
        <v>0</v>
      </c>
      <c r="S188" s="203">
        <v>0</v>
      </c>
      <c r="T188" s="204">
        <f>S188*H188</f>
        <v>0</v>
      </c>
      <c r="U188" s="35"/>
      <c r="V188" s="35"/>
      <c r="W188" s="35"/>
      <c r="X188" s="35"/>
      <c r="Y188" s="35"/>
      <c r="Z188" s="35"/>
      <c r="AA188" s="35"/>
      <c r="AB188" s="35"/>
      <c r="AC188" s="35"/>
      <c r="AD188" s="35"/>
      <c r="AE188" s="35"/>
      <c r="AR188" s="205" t="s">
        <v>373</v>
      </c>
      <c r="AT188" s="205" t="s">
        <v>368</v>
      </c>
      <c r="AU188" s="205" t="s">
        <v>88</v>
      </c>
      <c r="AY188" s="18" t="s">
        <v>365</v>
      </c>
      <c r="BE188" s="206">
        <f>IF(N188="základní",J188,0)</f>
        <v>0</v>
      </c>
      <c r="BF188" s="206">
        <f>IF(N188="snížená",J188,0)</f>
        <v>0</v>
      </c>
      <c r="BG188" s="206">
        <f>IF(N188="zákl. přenesená",J188,0)</f>
        <v>0</v>
      </c>
      <c r="BH188" s="206">
        <f>IF(N188="sníž. přenesená",J188,0)</f>
        <v>0</v>
      </c>
      <c r="BI188" s="206">
        <f>IF(N188="nulová",J188,0)</f>
        <v>0</v>
      </c>
      <c r="BJ188" s="18" t="s">
        <v>88</v>
      </c>
      <c r="BK188" s="206">
        <f>ROUND(I188*H188,2)</f>
        <v>0</v>
      </c>
      <c r="BL188" s="18" t="s">
        <v>373</v>
      </c>
      <c r="BM188" s="205" t="s">
        <v>599</v>
      </c>
    </row>
    <row r="189" spans="1:65" s="12" customFormat="1" ht="25.9" customHeight="1">
      <c r="B189" s="179"/>
      <c r="C189" s="180"/>
      <c r="D189" s="181" t="s">
        <v>80</v>
      </c>
      <c r="E189" s="182" t="s">
        <v>842</v>
      </c>
      <c r="F189" s="182" t="s">
        <v>1356</v>
      </c>
      <c r="G189" s="180"/>
      <c r="H189" s="180"/>
      <c r="I189" s="183"/>
      <c r="J189" s="167">
        <f>BK189</f>
        <v>0</v>
      </c>
      <c r="K189" s="180"/>
      <c r="L189" s="184"/>
      <c r="M189" s="185"/>
      <c r="N189" s="186"/>
      <c r="O189" s="186"/>
      <c r="P189" s="187">
        <f>SUM(P190:P210)</f>
        <v>0</v>
      </c>
      <c r="Q189" s="186"/>
      <c r="R189" s="187">
        <f>SUM(R190:R210)</f>
        <v>0</v>
      </c>
      <c r="S189" s="186"/>
      <c r="T189" s="188">
        <f>SUM(T190:T210)</f>
        <v>0</v>
      </c>
      <c r="AR189" s="189" t="s">
        <v>88</v>
      </c>
      <c r="AT189" s="190" t="s">
        <v>80</v>
      </c>
      <c r="AU189" s="190" t="s">
        <v>81</v>
      </c>
      <c r="AY189" s="189" t="s">
        <v>365</v>
      </c>
      <c r="BK189" s="191">
        <f>SUM(BK190:BK210)</f>
        <v>0</v>
      </c>
    </row>
    <row r="190" spans="1:65" s="2" customFormat="1" ht="33" customHeight="1">
      <c r="A190" s="35"/>
      <c r="B190" s="36"/>
      <c r="C190" s="194" t="s">
        <v>494</v>
      </c>
      <c r="D190" s="194" t="s">
        <v>368</v>
      </c>
      <c r="E190" s="195" t="s">
        <v>5503</v>
      </c>
      <c r="F190" s="196" t="s">
        <v>5504</v>
      </c>
      <c r="G190" s="197" t="s">
        <v>396</v>
      </c>
      <c r="H190" s="198">
        <v>17</v>
      </c>
      <c r="I190" s="199"/>
      <c r="J190" s="200">
        <f>ROUND(I190*H190,2)</f>
        <v>0</v>
      </c>
      <c r="K190" s="196" t="s">
        <v>1269</v>
      </c>
      <c r="L190" s="40"/>
      <c r="M190" s="201" t="s">
        <v>1</v>
      </c>
      <c r="N190" s="202" t="s">
        <v>46</v>
      </c>
      <c r="O190" s="72"/>
      <c r="P190" s="203">
        <f>O190*H190</f>
        <v>0</v>
      </c>
      <c r="Q190" s="203">
        <v>0</v>
      </c>
      <c r="R190" s="203">
        <f>Q190*H190</f>
        <v>0</v>
      </c>
      <c r="S190" s="203">
        <v>0</v>
      </c>
      <c r="T190" s="204">
        <f>S190*H190</f>
        <v>0</v>
      </c>
      <c r="U190" s="35"/>
      <c r="V190" s="35"/>
      <c r="W190" s="35"/>
      <c r="X190" s="35"/>
      <c r="Y190" s="35"/>
      <c r="Z190" s="35"/>
      <c r="AA190" s="35"/>
      <c r="AB190" s="35"/>
      <c r="AC190" s="35"/>
      <c r="AD190" s="35"/>
      <c r="AE190" s="35"/>
      <c r="AR190" s="205" t="s">
        <v>373</v>
      </c>
      <c r="AT190" s="205" t="s">
        <v>368</v>
      </c>
      <c r="AU190" s="205" t="s">
        <v>88</v>
      </c>
      <c r="AY190" s="18" t="s">
        <v>365</v>
      </c>
      <c r="BE190" s="206">
        <f>IF(N190="základní",J190,0)</f>
        <v>0</v>
      </c>
      <c r="BF190" s="206">
        <f>IF(N190="snížená",J190,0)</f>
        <v>0</v>
      </c>
      <c r="BG190" s="206">
        <f>IF(N190="zákl. přenesená",J190,0)</f>
        <v>0</v>
      </c>
      <c r="BH190" s="206">
        <f>IF(N190="sníž. přenesená",J190,0)</f>
        <v>0</v>
      </c>
      <c r="BI190" s="206">
        <f>IF(N190="nulová",J190,0)</f>
        <v>0</v>
      </c>
      <c r="BJ190" s="18" t="s">
        <v>88</v>
      </c>
      <c r="BK190" s="206">
        <f>ROUND(I190*H190,2)</f>
        <v>0</v>
      </c>
      <c r="BL190" s="18" t="s">
        <v>373</v>
      </c>
      <c r="BM190" s="205" t="s">
        <v>610</v>
      </c>
    </row>
    <row r="191" spans="1:65" s="2" customFormat="1" ht="19.5">
      <c r="A191" s="35"/>
      <c r="B191" s="36"/>
      <c r="C191" s="37"/>
      <c r="D191" s="209" t="s">
        <v>1270</v>
      </c>
      <c r="E191" s="37"/>
      <c r="F191" s="275" t="s">
        <v>5505</v>
      </c>
      <c r="G191" s="37"/>
      <c r="H191" s="37"/>
      <c r="I191" s="276"/>
      <c r="J191" s="37"/>
      <c r="K191" s="37"/>
      <c r="L191" s="40"/>
      <c r="M191" s="261"/>
      <c r="N191" s="262"/>
      <c r="O191" s="72"/>
      <c r="P191" s="72"/>
      <c r="Q191" s="72"/>
      <c r="R191" s="72"/>
      <c r="S191" s="72"/>
      <c r="T191" s="73"/>
      <c r="U191" s="35"/>
      <c r="V191" s="35"/>
      <c r="W191" s="35"/>
      <c r="X191" s="35"/>
      <c r="Y191" s="35"/>
      <c r="Z191" s="35"/>
      <c r="AA191" s="35"/>
      <c r="AB191" s="35"/>
      <c r="AC191" s="35"/>
      <c r="AD191" s="35"/>
      <c r="AE191" s="35"/>
      <c r="AT191" s="18" t="s">
        <v>1270</v>
      </c>
      <c r="AU191" s="18" t="s">
        <v>88</v>
      </c>
    </row>
    <row r="192" spans="1:65" s="2" customFormat="1" ht="49.15" customHeight="1">
      <c r="A192" s="35"/>
      <c r="B192" s="36"/>
      <c r="C192" s="194" t="s">
        <v>499</v>
      </c>
      <c r="D192" s="194" t="s">
        <v>368</v>
      </c>
      <c r="E192" s="195" t="s">
        <v>5506</v>
      </c>
      <c r="F192" s="196" t="s">
        <v>5507</v>
      </c>
      <c r="G192" s="197" t="s">
        <v>1331</v>
      </c>
      <c r="H192" s="198">
        <v>3</v>
      </c>
      <c r="I192" s="199"/>
      <c r="J192" s="200">
        <f>ROUND(I192*H192,2)</f>
        <v>0</v>
      </c>
      <c r="K192" s="196" t="s">
        <v>1269</v>
      </c>
      <c r="L192" s="40"/>
      <c r="M192" s="201" t="s">
        <v>1</v>
      </c>
      <c r="N192" s="202" t="s">
        <v>46</v>
      </c>
      <c r="O192" s="72"/>
      <c r="P192" s="203">
        <f>O192*H192</f>
        <v>0</v>
      </c>
      <c r="Q192" s="203">
        <v>0</v>
      </c>
      <c r="R192" s="203">
        <f>Q192*H192</f>
        <v>0</v>
      </c>
      <c r="S192" s="203">
        <v>0</v>
      </c>
      <c r="T192" s="204">
        <f>S192*H192</f>
        <v>0</v>
      </c>
      <c r="U192" s="35"/>
      <c r="V192" s="35"/>
      <c r="W192" s="35"/>
      <c r="X192" s="35"/>
      <c r="Y192" s="35"/>
      <c r="Z192" s="35"/>
      <c r="AA192" s="35"/>
      <c r="AB192" s="35"/>
      <c r="AC192" s="35"/>
      <c r="AD192" s="35"/>
      <c r="AE192" s="35"/>
      <c r="AR192" s="205" t="s">
        <v>373</v>
      </c>
      <c r="AT192" s="205" t="s">
        <v>368</v>
      </c>
      <c r="AU192" s="205" t="s">
        <v>88</v>
      </c>
      <c r="AY192" s="18" t="s">
        <v>365</v>
      </c>
      <c r="BE192" s="206">
        <f>IF(N192="základní",J192,0)</f>
        <v>0</v>
      </c>
      <c r="BF192" s="206">
        <f>IF(N192="snížená",J192,0)</f>
        <v>0</v>
      </c>
      <c r="BG192" s="206">
        <f>IF(N192="zákl. přenesená",J192,0)</f>
        <v>0</v>
      </c>
      <c r="BH192" s="206">
        <f>IF(N192="sníž. přenesená",J192,0)</f>
        <v>0</v>
      </c>
      <c r="BI192" s="206">
        <f>IF(N192="nulová",J192,0)</f>
        <v>0</v>
      </c>
      <c r="BJ192" s="18" t="s">
        <v>88</v>
      </c>
      <c r="BK192" s="206">
        <f>ROUND(I192*H192,2)</f>
        <v>0</v>
      </c>
      <c r="BL192" s="18" t="s">
        <v>373</v>
      </c>
      <c r="BM192" s="205" t="s">
        <v>622</v>
      </c>
    </row>
    <row r="193" spans="1:65" s="2" customFormat="1" ht="21.75" customHeight="1">
      <c r="A193" s="35"/>
      <c r="B193" s="36"/>
      <c r="C193" s="194" t="s">
        <v>504</v>
      </c>
      <c r="D193" s="194" t="s">
        <v>368</v>
      </c>
      <c r="E193" s="195" t="s">
        <v>5508</v>
      </c>
      <c r="F193" s="196" t="s">
        <v>5509</v>
      </c>
      <c r="G193" s="197" t="s">
        <v>396</v>
      </c>
      <c r="H193" s="198">
        <v>263</v>
      </c>
      <c r="I193" s="199"/>
      <c r="J193" s="200">
        <f>ROUND(I193*H193,2)</f>
        <v>0</v>
      </c>
      <c r="K193" s="196" t="s">
        <v>1269</v>
      </c>
      <c r="L193" s="40"/>
      <c r="M193" s="201" t="s">
        <v>1</v>
      </c>
      <c r="N193" s="202" t="s">
        <v>46</v>
      </c>
      <c r="O193" s="72"/>
      <c r="P193" s="203">
        <f>O193*H193</f>
        <v>0</v>
      </c>
      <c r="Q193" s="203">
        <v>0</v>
      </c>
      <c r="R193" s="203">
        <f>Q193*H193</f>
        <v>0</v>
      </c>
      <c r="S193" s="203">
        <v>0</v>
      </c>
      <c r="T193" s="204">
        <f>S193*H193</f>
        <v>0</v>
      </c>
      <c r="U193" s="35"/>
      <c r="V193" s="35"/>
      <c r="W193" s="35"/>
      <c r="X193" s="35"/>
      <c r="Y193" s="35"/>
      <c r="Z193" s="35"/>
      <c r="AA193" s="35"/>
      <c r="AB193" s="35"/>
      <c r="AC193" s="35"/>
      <c r="AD193" s="35"/>
      <c r="AE193" s="35"/>
      <c r="AR193" s="205" t="s">
        <v>373</v>
      </c>
      <c r="AT193" s="205" t="s">
        <v>368</v>
      </c>
      <c r="AU193" s="205" t="s">
        <v>88</v>
      </c>
      <c r="AY193" s="18" t="s">
        <v>365</v>
      </c>
      <c r="BE193" s="206">
        <f>IF(N193="základní",J193,0)</f>
        <v>0</v>
      </c>
      <c r="BF193" s="206">
        <f>IF(N193="snížená",J193,0)</f>
        <v>0</v>
      </c>
      <c r="BG193" s="206">
        <f>IF(N193="zákl. přenesená",J193,0)</f>
        <v>0</v>
      </c>
      <c r="BH193" s="206">
        <f>IF(N193="sníž. přenesená",J193,0)</f>
        <v>0</v>
      </c>
      <c r="BI193" s="206">
        <f>IF(N193="nulová",J193,0)</f>
        <v>0</v>
      </c>
      <c r="BJ193" s="18" t="s">
        <v>88</v>
      </c>
      <c r="BK193" s="206">
        <f>ROUND(I193*H193,2)</f>
        <v>0</v>
      </c>
      <c r="BL193" s="18" t="s">
        <v>373</v>
      </c>
      <c r="BM193" s="205" t="s">
        <v>634</v>
      </c>
    </row>
    <row r="194" spans="1:65" s="2" customFormat="1" ht="29.25">
      <c r="A194" s="35"/>
      <c r="B194" s="36"/>
      <c r="C194" s="37"/>
      <c r="D194" s="209" t="s">
        <v>1270</v>
      </c>
      <c r="E194" s="37"/>
      <c r="F194" s="275" t="s">
        <v>5510</v>
      </c>
      <c r="G194" s="37"/>
      <c r="H194" s="37"/>
      <c r="I194" s="276"/>
      <c r="J194" s="37"/>
      <c r="K194" s="37"/>
      <c r="L194" s="40"/>
      <c r="M194" s="261"/>
      <c r="N194" s="262"/>
      <c r="O194" s="72"/>
      <c r="P194" s="72"/>
      <c r="Q194" s="72"/>
      <c r="R194" s="72"/>
      <c r="S194" s="72"/>
      <c r="T194" s="73"/>
      <c r="U194" s="35"/>
      <c r="V194" s="35"/>
      <c r="W194" s="35"/>
      <c r="X194" s="35"/>
      <c r="Y194" s="35"/>
      <c r="Z194" s="35"/>
      <c r="AA194" s="35"/>
      <c r="AB194" s="35"/>
      <c r="AC194" s="35"/>
      <c r="AD194" s="35"/>
      <c r="AE194" s="35"/>
      <c r="AT194" s="18" t="s">
        <v>1270</v>
      </c>
      <c r="AU194" s="18" t="s">
        <v>88</v>
      </c>
    </row>
    <row r="195" spans="1:65" s="14" customFormat="1">
      <c r="B195" s="218"/>
      <c r="C195" s="219"/>
      <c r="D195" s="209" t="s">
        <v>375</v>
      </c>
      <c r="E195" s="220" t="s">
        <v>1</v>
      </c>
      <c r="F195" s="221" t="s">
        <v>5511</v>
      </c>
      <c r="G195" s="219"/>
      <c r="H195" s="222">
        <v>263</v>
      </c>
      <c r="I195" s="223"/>
      <c r="J195" s="219"/>
      <c r="K195" s="219"/>
      <c r="L195" s="224"/>
      <c r="M195" s="225"/>
      <c r="N195" s="226"/>
      <c r="O195" s="226"/>
      <c r="P195" s="226"/>
      <c r="Q195" s="226"/>
      <c r="R195" s="226"/>
      <c r="S195" s="226"/>
      <c r="T195" s="227"/>
      <c r="AT195" s="228" t="s">
        <v>375</v>
      </c>
      <c r="AU195" s="228" t="s">
        <v>88</v>
      </c>
      <c r="AV195" s="14" t="s">
        <v>90</v>
      </c>
      <c r="AW195" s="14" t="s">
        <v>36</v>
      </c>
      <c r="AX195" s="14" t="s">
        <v>81</v>
      </c>
      <c r="AY195" s="228" t="s">
        <v>365</v>
      </c>
    </row>
    <row r="196" spans="1:65" s="15" customFormat="1">
      <c r="B196" s="229"/>
      <c r="C196" s="230"/>
      <c r="D196" s="209" t="s">
        <v>375</v>
      </c>
      <c r="E196" s="231" t="s">
        <v>1</v>
      </c>
      <c r="F196" s="232" t="s">
        <v>379</v>
      </c>
      <c r="G196" s="230"/>
      <c r="H196" s="233">
        <v>263</v>
      </c>
      <c r="I196" s="234"/>
      <c r="J196" s="230"/>
      <c r="K196" s="230"/>
      <c r="L196" s="235"/>
      <c r="M196" s="236"/>
      <c r="N196" s="237"/>
      <c r="O196" s="237"/>
      <c r="P196" s="237"/>
      <c r="Q196" s="237"/>
      <c r="R196" s="237"/>
      <c r="S196" s="237"/>
      <c r="T196" s="238"/>
      <c r="AT196" s="239" t="s">
        <v>375</v>
      </c>
      <c r="AU196" s="239" t="s">
        <v>88</v>
      </c>
      <c r="AV196" s="15" t="s">
        <v>373</v>
      </c>
      <c r="AW196" s="15" t="s">
        <v>36</v>
      </c>
      <c r="AX196" s="15" t="s">
        <v>88</v>
      </c>
      <c r="AY196" s="239" t="s">
        <v>365</v>
      </c>
    </row>
    <row r="197" spans="1:65" s="2" customFormat="1" ht="16.5" customHeight="1">
      <c r="A197" s="35"/>
      <c r="B197" s="36"/>
      <c r="C197" s="194" t="s">
        <v>509</v>
      </c>
      <c r="D197" s="194" t="s">
        <v>368</v>
      </c>
      <c r="E197" s="195" t="s">
        <v>5512</v>
      </c>
      <c r="F197" s="196" t="s">
        <v>5513</v>
      </c>
      <c r="G197" s="197" t="s">
        <v>1331</v>
      </c>
      <c r="H197" s="198">
        <v>3</v>
      </c>
      <c r="I197" s="199"/>
      <c r="J197" s="200">
        <f>ROUND(I197*H197,2)</f>
        <v>0</v>
      </c>
      <c r="K197" s="196" t="s">
        <v>1269</v>
      </c>
      <c r="L197" s="40"/>
      <c r="M197" s="201" t="s">
        <v>1</v>
      </c>
      <c r="N197" s="202" t="s">
        <v>46</v>
      </c>
      <c r="O197" s="72"/>
      <c r="P197" s="203">
        <f>O197*H197</f>
        <v>0</v>
      </c>
      <c r="Q197" s="203">
        <v>0</v>
      </c>
      <c r="R197" s="203">
        <f>Q197*H197</f>
        <v>0</v>
      </c>
      <c r="S197" s="203">
        <v>0</v>
      </c>
      <c r="T197" s="204">
        <f>S197*H197</f>
        <v>0</v>
      </c>
      <c r="U197" s="35"/>
      <c r="V197" s="35"/>
      <c r="W197" s="35"/>
      <c r="X197" s="35"/>
      <c r="Y197" s="35"/>
      <c r="Z197" s="35"/>
      <c r="AA197" s="35"/>
      <c r="AB197" s="35"/>
      <c r="AC197" s="35"/>
      <c r="AD197" s="35"/>
      <c r="AE197" s="35"/>
      <c r="AR197" s="205" t="s">
        <v>373</v>
      </c>
      <c r="AT197" s="205" t="s">
        <v>368</v>
      </c>
      <c r="AU197" s="205" t="s">
        <v>88</v>
      </c>
      <c r="AY197" s="18" t="s">
        <v>365</v>
      </c>
      <c r="BE197" s="206">
        <f>IF(N197="základní",J197,0)</f>
        <v>0</v>
      </c>
      <c r="BF197" s="206">
        <f>IF(N197="snížená",J197,0)</f>
        <v>0</v>
      </c>
      <c r="BG197" s="206">
        <f>IF(N197="zákl. přenesená",J197,0)</f>
        <v>0</v>
      </c>
      <c r="BH197" s="206">
        <f>IF(N197="sníž. přenesená",J197,0)</f>
        <v>0</v>
      </c>
      <c r="BI197" s="206">
        <f>IF(N197="nulová",J197,0)</f>
        <v>0</v>
      </c>
      <c r="BJ197" s="18" t="s">
        <v>88</v>
      </c>
      <c r="BK197" s="206">
        <f>ROUND(I197*H197,2)</f>
        <v>0</v>
      </c>
      <c r="BL197" s="18" t="s">
        <v>373</v>
      </c>
      <c r="BM197" s="205" t="s">
        <v>643</v>
      </c>
    </row>
    <row r="198" spans="1:65" s="2" customFormat="1" ht="19.5">
      <c r="A198" s="35"/>
      <c r="B198" s="36"/>
      <c r="C198" s="37"/>
      <c r="D198" s="209" t="s">
        <v>1270</v>
      </c>
      <c r="E198" s="37"/>
      <c r="F198" s="275" t="s">
        <v>5514</v>
      </c>
      <c r="G198" s="37"/>
      <c r="H198" s="37"/>
      <c r="I198" s="276"/>
      <c r="J198" s="37"/>
      <c r="K198" s="37"/>
      <c r="L198" s="40"/>
      <c r="M198" s="261"/>
      <c r="N198" s="262"/>
      <c r="O198" s="72"/>
      <c r="P198" s="72"/>
      <c r="Q198" s="72"/>
      <c r="R198" s="72"/>
      <c r="S198" s="72"/>
      <c r="T198" s="73"/>
      <c r="U198" s="35"/>
      <c r="V198" s="35"/>
      <c r="W198" s="35"/>
      <c r="X198" s="35"/>
      <c r="Y198" s="35"/>
      <c r="Z198" s="35"/>
      <c r="AA198" s="35"/>
      <c r="AB198" s="35"/>
      <c r="AC198" s="35"/>
      <c r="AD198" s="35"/>
      <c r="AE198" s="35"/>
      <c r="AT198" s="18" t="s">
        <v>1270</v>
      </c>
      <c r="AU198" s="18" t="s">
        <v>88</v>
      </c>
    </row>
    <row r="199" spans="1:65" s="2" customFormat="1" ht="21.75" customHeight="1">
      <c r="A199" s="35"/>
      <c r="B199" s="36"/>
      <c r="C199" s="194" t="s">
        <v>514</v>
      </c>
      <c r="D199" s="194" t="s">
        <v>368</v>
      </c>
      <c r="E199" s="195" t="s">
        <v>5515</v>
      </c>
      <c r="F199" s="196" t="s">
        <v>5516</v>
      </c>
      <c r="G199" s="197" t="s">
        <v>396</v>
      </c>
      <c r="H199" s="198">
        <v>263</v>
      </c>
      <c r="I199" s="199"/>
      <c r="J199" s="200">
        <f>ROUND(I199*H199,2)</f>
        <v>0</v>
      </c>
      <c r="K199" s="196" t="s">
        <v>1269</v>
      </c>
      <c r="L199" s="40"/>
      <c r="M199" s="201" t="s">
        <v>1</v>
      </c>
      <c r="N199" s="202" t="s">
        <v>46</v>
      </c>
      <c r="O199" s="72"/>
      <c r="P199" s="203">
        <f>O199*H199</f>
        <v>0</v>
      </c>
      <c r="Q199" s="203">
        <v>0</v>
      </c>
      <c r="R199" s="203">
        <f>Q199*H199</f>
        <v>0</v>
      </c>
      <c r="S199" s="203">
        <v>0</v>
      </c>
      <c r="T199" s="204">
        <f>S199*H199</f>
        <v>0</v>
      </c>
      <c r="U199" s="35"/>
      <c r="V199" s="35"/>
      <c r="W199" s="35"/>
      <c r="X199" s="35"/>
      <c r="Y199" s="35"/>
      <c r="Z199" s="35"/>
      <c r="AA199" s="35"/>
      <c r="AB199" s="35"/>
      <c r="AC199" s="35"/>
      <c r="AD199" s="35"/>
      <c r="AE199" s="35"/>
      <c r="AR199" s="205" t="s">
        <v>373</v>
      </c>
      <c r="AT199" s="205" t="s">
        <v>368</v>
      </c>
      <c r="AU199" s="205" t="s">
        <v>88</v>
      </c>
      <c r="AY199" s="18" t="s">
        <v>365</v>
      </c>
      <c r="BE199" s="206">
        <f>IF(N199="základní",J199,0)</f>
        <v>0</v>
      </c>
      <c r="BF199" s="206">
        <f>IF(N199="snížená",J199,0)</f>
        <v>0</v>
      </c>
      <c r="BG199" s="206">
        <f>IF(N199="zákl. přenesená",J199,0)</f>
        <v>0</v>
      </c>
      <c r="BH199" s="206">
        <f>IF(N199="sníž. přenesená",J199,0)</f>
        <v>0</v>
      </c>
      <c r="BI199" s="206">
        <f>IF(N199="nulová",J199,0)</f>
        <v>0</v>
      </c>
      <c r="BJ199" s="18" t="s">
        <v>88</v>
      </c>
      <c r="BK199" s="206">
        <f>ROUND(I199*H199,2)</f>
        <v>0</v>
      </c>
      <c r="BL199" s="18" t="s">
        <v>373</v>
      </c>
      <c r="BM199" s="205" t="s">
        <v>657</v>
      </c>
    </row>
    <row r="200" spans="1:65" s="14" customFormat="1">
      <c r="B200" s="218"/>
      <c r="C200" s="219"/>
      <c r="D200" s="209" t="s">
        <v>375</v>
      </c>
      <c r="E200" s="220" t="s">
        <v>1</v>
      </c>
      <c r="F200" s="221" t="s">
        <v>5511</v>
      </c>
      <c r="G200" s="219"/>
      <c r="H200" s="222">
        <v>263</v>
      </c>
      <c r="I200" s="223"/>
      <c r="J200" s="219"/>
      <c r="K200" s="219"/>
      <c r="L200" s="224"/>
      <c r="M200" s="225"/>
      <c r="N200" s="226"/>
      <c r="O200" s="226"/>
      <c r="P200" s="226"/>
      <c r="Q200" s="226"/>
      <c r="R200" s="226"/>
      <c r="S200" s="226"/>
      <c r="T200" s="227"/>
      <c r="AT200" s="228" t="s">
        <v>375</v>
      </c>
      <c r="AU200" s="228" t="s">
        <v>88</v>
      </c>
      <c r="AV200" s="14" t="s">
        <v>90</v>
      </c>
      <c r="AW200" s="14" t="s">
        <v>36</v>
      </c>
      <c r="AX200" s="14" t="s">
        <v>81</v>
      </c>
      <c r="AY200" s="228" t="s">
        <v>365</v>
      </c>
    </row>
    <row r="201" spans="1:65" s="15" customFormat="1">
      <c r="B201" s="229"/>
      <c r="C201" s="230"/>
      <c r="D201" s="209" t="s">
        <v>375</v>
      </c>
      <c r="E201" s="231" t="s">
        <v>1</v>
      </c>
      <c r="F201" s="232" t="s">
        <v>379</v>
      </c>
      <c r="G201" s="230"/>
      <c r="H201" s="233">
        <v>263</v>
      </c>
      <c r="I201" s="234"/>
      <c r="J201" s="230"/>
      <c r="K201" s="230"/>
      <c r="L201" s="235"/>
      <c r="M201" s="236"/>
      <c r="N201" s="237"/>
      <c r="O201" s="237"/>
      <c r="P201" s="237"/>
      <c r="Q201" s="237"/>
      <c r="R201" s="237"/>
      <c r="S201" s="237"/>
      <c r="T201" s="238"/>
      <c r="AT201" s="239" t="s">
        <v>375</v>
      </c>
      <c r="AU201" s="239" t="s">
        <v>88</v>
      </c>
      <c r="AV201" s="15" t="s">
        <v>373</v>
      </c>
      <c r="AW201" s="15" t="s">
        <v>36</v>
      </c>
      <c r="AX201" s="15" t="s">
        <v>88</v>
      </c>
      <c r="AY201" s="239" t="s">
        <v>365</v>
      </c>
    </row>
    <row r="202" spans="1:65" s="2" customFormat="1" ht="44.25" customHeight="1">
      <c r="A202" s="35"/>
      <c r="B202" s="36"/>
      <c r="C202" s="194" t="s">
        <v>519</v>
      </c>
      <c r="D202" s="194" t="s">
        <v>368</v>
      </c>
      <c r="E202" s="195" t="s">
        <v>5517</v>
      </c>
      <c r="F202" s="196" t="s">
        <v>5518</v>
      </c>
      <c r="G202" s="197" t="s">
        <v>1331</v>
      </c>
      <c r="H202" s="198">
        <v>5</v>
      </c>
      <c r="I202" s="199"/>
      <c r="J202" s="200">
        <f t="shared" ref="J202:J210" si="0">ROUND(I202*H202,2)</f>
        <v>0</v>
      </c>
      <c r="K202" s="196" t="s">
        <v>1269</v>
      </c>
      <c r="L202" s="40"/>
      <c r="M202" s="201" t="s">
        <v>1</v>
      </c>
      <c r="N202" s="202" t="s">
        <v>46</v>
      </c>
      <c r="O202" s="72"/>
      <c r="P202" s="203">
        <f t="shared" ref="P202:P210" si="1">O202*H202</f>
        <v>0</v>
      </c>
      <c r="Q202" s="203">
        <v>0</v>
      </c>
      <c r="R202" s="203">
        <f t="shared" ref="R202:R210" si="2">Q202*H202</f>
        <v>0</v>
      </c>
      <c r="S202" s="203">
        <v>0</v>
      </c>
      <c r="T202" s="204">
        <f t="shared" ref="T202:T210" si="3">S202*H202</f>
        <v>0</v>
      </c>
      <c r="U202" s="35"/>
      <c r="V202" s="35"/>
      <c r="W202" s="35"/>
      <c r="X202" s="35"/>
      <c r="Y202" s="35"/>
      <c r="Z202" s="35"/>
      <c r="AA202" s="35"/>
      <c r="AB202" s="35"/>
      <c r="AC202" s="35"/>
      <c r="AD202" s="35"/>
      <c r="AE202" s="35"/>
      <c r="AR202" s="205" t="s">
        <v>373</v>
      </c>
      <c r="AT202" s="205" t="s">
        <v>368</v>
      </c>
      <c r="AU202" s="205" t="s">
        <v>88</v>
      </c>
      <c r="AY202" s="18" t="s">
        <v>365</v>
      </c>
      <c r="BE202" s="206">
        <f t="shared" ref="BE202:BE210" si="4">IF(N202="základní",J202,0)</f>
        <v>0</v>
      </c>
      <c r="BF202" s="206">
        <f t="shared" ref="BF202:BF210" si="5">IF(N202="snížená",J202,0)</f>
        <v>0</v>
      </c>
      <c r="BG202" s="206">
        <f t="shared" ref="BG202:BG210" si="6">IF(N202="zákl. přenesená",J202,0)</f>
        <v>0</v>
      </c>
      <c r="BH202" s="206">
        <f t="shared" ref="BH202:BH210" si="7">IF(N202="sníž. přenesená",J202,0)</f>
        <v>0</v>
      </c>
      <c r="BI202" s="206">
        <f t="shared" ref="BI202:BI210" si="8">IF(N202="nulová",J202,0)</f>
        <v>0</v>
      </c>
      <c r="BJ202" s="18" t="s">
        <v>88</v>
      </c>
      <c r="BK202" s="206">
        <f t="shared" ref="BK202:BK210" si="9">ROUND(I202*H202,2)</f>
        <v>0</v>
      </c>
      <c r="BL202" s="18" t="s">
        <v>373</v>
      </c>
      <c r="BM202" s="205" t="s">
        <v>668</v>
      </c>
    </row>
    <row r="203" spans="1:65" s="2" customFormat="1" ht="16.5" customHeight="1">
      <c r="A203" s="35"/>
      <c r="B203" s="36"/>
      <c r="C203" s="194" t="s">
        <v>523</v>
      </c>
      <c r="D203" s="194" t="s">
        <v>368</v>
      </c>
      <c r="E203" s="195" t="s">
        <v>3496</v>
      </c>
      <c r="F203" s="196" t="s">
        <v>3497</v>
      </c>
      <c r="G203" s="197" t="s">
        <v>1331</v>
      </c>
      <c r="H203" s="198">
        <v>3</v>
      </c>
      <c r="I203" s="199"/>
      <c r="J203" s="200">
        <f t="shared" si="0"/>
        <v>0</v>
      </c>
      <c r="K203" s="196" t="s">
        <v>1269</v>
      </c>
      <c r="L203" s="40"/>
      <c r="M203" s="201" t="s">
        <v>1</v>
      </c>
      <c r="N203" s="202" t="s">
        <v>46</v>
      </c>
      <c r="O203" s="72"/>
      <c r="P203" s="203">
        <f t="shared" si="1"/>
        <v>0</v>
      </c>
      <c r="Q203" s="203">
        <v>0</v>
      </c>
      <c r="R203" s="203">
        <f t="shared" si="2"/>
        <v>0</v>
      </c>
      <c r="S203" s="203">
        <v>0</v>
      </c>
      <c r="T203" s="204">
        <f t="shared" si="3"/>
        <v>0</v>
      </c>
      <c r="U203" s="35"/>
      <c r="V203" s="35"/>
      <c r="W203" s="35"/>
      <c r="X203" s="35"/>
      <c r="Y203" s="35"/>
      <c r="Z203" s="35"/>
      <c r="AA203" s="35"/>
      <c r="AB203" s="35"/>
      <c r="AC203" s="35"/>
      <c r="AD203" s="35"/>
      <c r="AE203" s="35"/>
      <c r="AR203" s="205" t="s">
        <v>373</v>
      </c>
      <c r="AT203" s="205" t="s">
        <v>368</v>
      </c>
      <c r="AU203" s="205" t="s">
        <v>88</v>
      </c>
      <c r="AY203" s="18" t="s">
        <v>365</v>
      </c>
      <c r="BE203" s="206">
        <f t="shared" si="4"/>
        <v>0</v>
      </c>
      <c r="BF203" s="206">
        <f t="shared" si="5"/>
        <v>0</v>
      </c>
      <c r="BG203" s="206">
        <f t="shared" si="6"/>
        <v>0</v>
      </c>
      <c r="BH203" s="206">
        <f t="shared" si="7"/>
        <v>0</v>
      </c>
      <c r="BI203" s="206">
        <f t="shared" si="8"/>
        <v>0</v>
      </c>
      <c r="BJ203" s="18" t="s">
        <v>88</v>
      </c>
      <c r="BK203" s="206">
        <f t="shared" si="9"/>
        <v>0</v>
      </c>
      <c r="BL203" s="18" t="s">
        <v>373</v>
      </c>
      <c r="BM203" s="205" t="s">
        <v>679</v>
      </c>
    </row>
    <row r="204" spans="1:65" s="2" customFormat="1" ht="24.2" customHeight="1">
      <c r="A204" s="35"/>
      <c r="B204" s="36"/>
      <c r="C204" s="194" t="s">
        <v>528</v>
      </c>
      <c r="D204" s="194" t="s">
        <v>368</v>
      </c>
      <c r="E204" s="195" t="s">
        <v>2283</v>
      </c>
      <c r="F204" s="196" t="s">
        <v>2284</v>
      </c>
      <c r="G204" s="197" t="s">
        <v>1331</v>
      </c>
      <c r="H204" s="198">
        <v>1</v>
      </c>
      <c r="I204" s="199"/>
      <c r="J204" s="200">
        <f t="shared" si="0"/>
        <v>0</v>
      </c>
      <c r="K204" s="196" t="s">
        <v>1269</v>
      </c>
      <c r="L204" s="40"/>
      <c r="M204" s="201" t="s">
        <v>1</v>
      </c>
      <c r="N204" s="202" t="s">
        <v>46</v>
      </c>
      <c r="O204" s="72"/>
      <c r="P204" s="203">
        <f t="shared" si="1"/>
        <v>0</v>
      </c>
      <c r="Q204" s="203">
        <v>0</v>
      </c>
      <c r="R204" s="203">
        <f t="shared" si="2"/>
        <v>0</v>
      </c>
      <c r="S204" s="203">
        <v>0</v>
      </c>
      <c r="T204" s="204">
        <f t="shared" si="3"/>
        <v>0</v>
      </c>
      <c r="U204" s="35"/>
      <c r="V204" s="35"/>
      <c r="W204" s="35"/>
      <c r="X204" s="35"/>
      <c r="Y204" s="35"/>
      <c r="Z204" s="35"/>
      <c r="AA204" s="35"/>
      <c r="AB204" s="35"/>
      <c r="AC204" s="35"/>
      <c r="AD204" s="35"/>
      <c r="AE204" s="35"/>
      <c r="AR204" s="205" t="s">
        <v>373</v>
      </c>
      <c r="AT204" s="205" t="s">
        <v>368</v>
      </c>
      <c r="AU204" s="205" t="s">
        <v>88</v>
      </c>
      <c r="AY204" s="18" t="s">
        <v>365</v>
      </c>
      <c r="BE204" s="206">
        <f t="shared" si="4"/>
        <v>0</v>
      </c>
      <c r="BF204" s="206">
        <f t="shared" si="5"/>
        <v>0</v>
      </c>
      <c r="BG204" s="206">
        <f t="shared" si="6"/>
        <v>0</v>
      </c>
      <c r="BH204" s="206">
        <f t="shared" si="7"/>
        <v>0</v>
      </c>
      <c r="BI204" s="206">
        <f t="shared" si="8"/>
        <v>0</v>
      </c>
      <c r="BJ204" s="18" t="s">
        <v>88</v>
      </c>
      <c r="BK204" s="206">
        <f t="shared" si="9"/>
        <v>0</v>
      </c>
      <c r="BL204" s="18" t="s">
        <v>373</v>
      </c>
      <c r="BM204" s="205" t="s">
        <v>691</v>
      </c>
    </row>
    <row r="205" spans="1:65" s="2" customFormat="1" ht="24.2" customHeight="1">
      <c r="A205" s="35"/>
      <c r="B205" s="36"/>
      <c r="C205" s="194" t="s">
        <v>535</v>
      </c>
      <c r="D205" s="194" t="s">
        <v>368</v>
      </c>
      <c r="E205" s="195" t="s">
        <v>1468</v>
      </c>
      <c r="F205" s="196" t="s">
        <v>1469</v>
      </c>
      <c r="G205" s="197" t="s">
        <v>1331</v>
      </c>
      <c r="H205" s="198">
        <v>1</v>
      </c>
      <c r="I205" s="199"/>
      <c r="J205" s="200">
        <f t="shared" si="0"/>
        <v>0</v>
      </c>
      <c r="K205" s="196" t="s">
        <v>1269</v>
      </c>
      <c r="L205" s="40"/>
      <c r="M205" s="201" t="s">
        <v>1</v>
      </c>
      <c r="N205" s="202" t="s">
        <v>46</v>
      </c>
      <c r="O205" s="72"/>
      <c r="P205" s="203">
        <f t="shared" si="1"/>
        <v>0</v>
      </c>
      <c r="Q205" s="203">
        <v>0</v>
      </c>
      <c r="R205" s="203">
        <f t="shared" si="2"/>
        <v>0</v>
      </c>
      <c r="S205" s="203">
        <v>0</v>
      </c>
      <c r="T205" s="204">
        <f t="shared" si="3"/>
        <v>0</v>
      </c>
      <c r="U205" s="35"/>
      <c r="V205" s="35"/>
      <c r="W205" s="35"/>
      <c r="X205" s="35"/>
      <c r="Y205" s="35"/>
      <c r="Z205" s="35"/>
      <c r="AA205" s="35"/>
      <c r="AB205" s="35"/>
      <c r="AC205" s="35"/>
      <c r="AD205" s="35"/>
      <c r="AE205" s="35"/>
      <c r="AR205" s="205" t="s">
        <v>373</v>
      </c>
      <c r="AT205" s="205" t="s">
        <v>368</v>
      </c>
      <c r="AU205" s="205" t="s">
        <v>88</v>
      </c>
      <c r="AY205" s="18" t="s">
        <v>365</v>
      </c>
      <c r="BE205" s="206">
        <f t="shared" si="4"/>
        <v>0</v>
      </c>
      <c r="BF205" s="206">
        <f t="shared" si="5"/>
        <v>0</v>
      </c>
      <c r="BG205" s="206">
        <f t="shared" si="6"/>
        <v>0</v>
      </c>
      <c r="BH205" s="206">
        <f t="shared" si="7"/>
        <v>0</v>
      </c>
      <c r="BI205" s="206">
        <f t="shared" si="8"/>
        <v>0</v>
      </c>
      <c r="BJ205" s="18" t="s">
        <v>88</v>
      </c>
      <c r="BK205" s="206">
        <f t="shared" si="9"/>
        <v>0</v>
      </c>
      <c r="BL205" s="18" t="s">
        <v>373</v>
      </c>
      <c r="BM205" s="205" t="s">
        <v>702</v>
      </c>
    </row>
    <row r="206" spans="1:65" s="2" customFormat="1" ht="24.2" customHeight="1">
      <c r="A206" s="35"/>
      <c r="B206" s="36"/>
      <c r="C206" s="194" t="s">
        <v>540</v>
      </c>
      <c r="D206" s="194" t="s">
        <v>368</v>
      </c>
      <c r="E206" s="195" t="s">
        <v>2851</v>
      </c>
      <c r="F206" s="196" t="s">
        <v>2852</v>
      </c>
      <c r="G206" s="197" t="s">
        <v>1331</v>
      </c>
      <c r="H206" s="198">
        <v>3</v>
      </c>
      <c r="I206" s="199"/>
      <c r="J206" s="200">
        <f t="shared" si="0"/>
        <v>0</v>
      </c>
      <c r="K206" s="196" t="s">
        <v>1269</v>
      </c>
      <c r="L206" s="40"/>
      <c r="M206" s="201" t="s">
        <v>1</v>
      </c>
      <c r="N206" s="202" t="s">
        <v>46</v>
      </c>
      <c r="O206" s="72"/>
      <c r="P206" s="203">
        <f t="shared" si="1"/>
        <v>0</v>
      </c>
      <c r="Q206" s="203">
        <v>0</v>
      </c>
      <c r="R206" s="203">
        <f t="shared" si="2"/>
        <v>0</v>
      </c>
      <c r="S206" s="203">
        <v>0</v>
      </c>
      <c r="T206" s="204">
        <f t="shared" si="3"/>
        <v>0</v>
      </c>
      <c r="U206" s="35"/>
      <c r="V206" s="35"/>
      <c r="W206" s="35"/>
      <c r="X206" s="35"/>
      <c r="Y206" s="35"/>
      <c r="Z206" s="35"/>
      <c r="AA206" s="35"/>
      <c r="AB206" s="35"/>
      <c r="AC206" s="35"/>
      <c r="AD206" s="35"/>
      <c r="AE206" s="35"/>
      <c r="AR206" s="205" t="s">
        <v>373</v>
      </c>
      <c r="AT206" s="205" t="s">
        <v>368</v>
      </c>
      <c r="AU206" s="205" t="s">
        <v>88</v>
      </c>
      <c r="AY206" s="18" t="s">
        <v>365</v>
      </c>
      <c r="BE206" s="206">
        <f t="shared" si="4"/>
        <v>0</v>
      </c>
      <c r="BF206" s="206">
        <f t="shared" si="5"/>
        <v>0</v>
      </c>
      <c r="BG206" s="206">
        <f t="shared" si="6"/>
        <v>0</v>
      </c>
      <c r="BH206" s="206">
        <f t="shared" si="7"/>
        <v>0</v>
      </c>
      <c r="BI206" s="206">
        <f t="shared" si="8"/>
        <v>0</v>
      </c>
      <c r="BJ206" s="18" t="s">
        <v>88</v>
      </c>
      <c r="BK206" s="206">
        <f t="shared" si="9"/>
        <v>0</v>
      </c>
      <c r="BL206" s="18" t="s">
        <v>373</v>
      </c>
      <c r="BM206" s="205" t="s">
        <v>710</v>
      </c>
    </row>
    <row r="207" spans="1:65" s="2" customFormat="1" ht="44.25" customHeight="1">
      <c r="A207" s="35"/>
      <c r="B207" s="36"/>
      <c r="C207" s="194" t="s">
        <v>436</v>
      </c>
      <c r="D207" s="194" t="s">
        <v>368</v>
      </c>
      <c r="E207" s="195" t="s">
        <v>3526</v>
      </c>
      <c r="F207" s="196" t="s">
        <v>3527</v>
      </c>
      <c r="G207" s="197" t="s">
        <v>1331</v>
      </c>
      <c r="H207" s="198">
        <v>3</v>
      </c>
      <c r="I207" s="199"/>
      <c r="J207" s="200">
        <f t="shared" si="0"/>
        <v>0</v>
      </c>
      <c r="K207" s="196" t="s">
        <v>1269</v>
      </c>
      <c r="L207" s="40"/>
      <c r="M207" s="201" t="s">
        <v>1</v>
      </c>
      <c r="N207" s="202" t="s">
        <v>46</v>
      </c>
      <c r="O207" s="72"/>
      <c r="P207" s="203">
        <f t="shared" si="1"/>
        <v>0</v>
      </c>
      <c r="Q207" s="203">
        <v>0</v>
      </c>
      <c r="R207" s="203">
        <f t="shared" si="2"/>
        <v>0</v>
      </c>
      <c r="S207" s="203">
        <v>0</v>
      </c>
      <c r="T207" s="204">
        <f t="shared" si="3"/>
        <v>0</v>
      </c>
      <c r="U207" s="35"/>
      <c r="V207" s="35"/>
      <c r="W207" s="35"/>
      <c r="X207" s="35"/>
      <c r="Y207" s="35"/>
      <c r="Z207" s="35"/>
      <c r="AA207" s="35"/>
      <c r="AB207" s="35"/>
      <c r="AC207" s="35"/>
      <c r="AD207" s="35"/>
      <c r="AE207" s="35"/>
      <c r="AR207" s="205" t="s">
        <v>373</v>
      </c>
      <c r="AT207" s="205" t="s">
        <v>368</v>
      </c>
      <c r="AU207" s="205" t="s">
        <v>88</v>
      </c>
      <c r="AY207" s="18" t="s">
        <v>365</v>
      </c>
      <c r="BE207" s="206">
        <f t="shared" si="4"/>
        <v>0</v>
      </c>
      <c r="BF207" s="206">
        <f t="shared" si="5"/>
        <v>0</v>
      </c>
      <c r="BG207" s="206">
        <f t="shared" si="6"/>
        <v>0</v>
      </c>
      <c r="BH207" s="206">
        <f t="shared" si="7"/>
        <v>0</v>
      </c>
      <c r="BI207" s="206">
        <f t="shared" si="8"/>
        <v>0</v>
      </c>
      <c r="BJ207" s="18" t="s">
        <v>88</v>
      </c>
      <c r="BK207" s="206">
        <f t="shared" si="9"/>
        <v>0</v>
      </c>
      <c r="BL207" s="18" t="s">
        <v>373</v>
      </c>
      <c r="BM207" s="205" t="s">
        <v>718</v>
      </c>
    </row>
    <row r="208" spans="1:65" s="2" customFormat="1" ht="44.25" customHeight="1">
      <c r="A208" s="35"/>
      <c r="B208" s="36"/>
      <c r="C208" s="194" t="s">
        <v>550</v>
      </c>
      <c r="D208" s="194" t="s">
        <v>368</v>
      </c>
      <c r="E208" s="195" t="s">
        <v>5519</v>
      </c>
      <c r="F208" s="196" t="s">
        <v>5520</v>
      </c>
      <c r="G208" s="197" t="s">
        <v>1331</v>
      </c>
      <c r="H208" s="198">
        <v>3</v>
      </c>
      <c r="I208" s="199"/>
      <c r="J208" s="200">
        <f t="shared" si="0"/>
        <v>0</v>
      </c>
      <c r="K208" s="196" t="s">
        <v>1269</v>
      </c>
      <c r="L208" s="40"/>
      <c r="M208" s="201" t="s">
        <v>1</v>
      </c>
      <c r="N208" s="202" t="s">
        <v>46</v>
      </c>
      <c r="O208" s="72"/>
      <c r="P208" s="203">
        <f t="shared" si="1"/>
        <v>0</v>
      </c>
      <c r="Q208" s="203">
        <v>0</v>
      </c>
      <c r="R208" s="203">
        <f t="shared" si="2"/>
        <v>0</v>
      </c>
      <c r="S208" s="203">
        <v>0</v>
      </c>
      <c r="T208" s="204">
        <f t="shared" si="3"/>
        <v>0</v>
      </c>
      <c r="U208" s="35"/>
      <c r="V208" s="35"/>
      <c r="W208" s="35"/>
      <c r="X208" s="35"/>
      <c r="Y208" s="35"/>
      <c r="Z208" s="35"/>
      <c r="AA208" s="35"/>
      <c r="AB208" s="35"/>
      <c r="AC208" s="35"/>
      <c r="AD208" s="35"/>
      <c r="AE208" s="35"/>
      <c r="AR208" s="205" t="s">
        <v>373</v>
      </c>
      <c r="AT208" s="205" t="s">
        <v>368</v>
      </c>
      <c r="AU208" s="205" t="s">
        <v>88</v>
      </c>
      <c r="AY208" s="18" t="s">
        <v>365</v>
      </c>
      <c r="BE208" s="206">
        <f t="shared" si="4"/>
        <v>0</v>
      </c>
      <c r="BF208" s="206">
        <f t="shared" si="5"/>
        <v>0</v>
      </c>
      <c r="BG208" s="206">
        <f t="shared" si="6"/>
        <v>0</v>
      </c>
      <c r="BH208" s="206">
        <f t="shared" si="7"/>
        <v>0</v>
      </c>
      <c r="BI208" s="206">
        <f t="shared" si="8"/>
        <v>0</v>
      </c>
      <c r="BJ208" s="18" t="s">
        <v>88</v>
      </c>
      <c r="BK208" s="206">
        <f t="shared" si="9"/>
        <v>0</v>
      </c>
      <c r="BL208" s="18" t="s">
        <v>373</v>
      </c>
      <c r="BM208" s="205" t="s">
        <v>726</v>
      </c>
    </row>
    <row r="209" spans="1:65" s="2" customFormat="1" ht="78" customHeight="1">
      <c r="A209" s="35"/>
      <c r="B209" s="36"/>
      <c r="C209" s="194" t="s">
        <v>555</v>
      </c>
      <c r="D209" s="194" t="s">
        <v>368</v>
      </c>
      <c r="E209" s="195" t="s">
        <v>5521</v>
      </c>
      <c r="F209" s="196" t="s">
        <v>5522</v>
      </c>
      <c r="G209" s="197" t="s">
        <v>1331</v>
      </c>
      <c r="H209" s="198">
        <v>3</v>
      </c>
      <c r="I209" s="199"/>
      <c r="J209" s="200">
        <f t="shared" si="0"/>
        <v>0</v>
      </c>
      <c r="K209" s="196" t="s">
        <v>1269</v>
      </c>
      <c r="L209" s="40"/>
      <c r="M209" s="201" t="s">
        <v>1</v>
      </c>
      <c r="N209" s="202" t="s">
        <v>46</v>
      </c>
      <c r="O209" s="72"/>
      <c r="P209" s="203">
        <f t="shared" si="1"/>
        <v>0</v>
      </c>
      <c r="Q209" s="203">
        <v>0</v>
      </c>
      <c r="R209" s="203">
        <f t="shared" si="2"/>
        <v>0</v>
      </c>
      <c r="S209" s="203">
        <v>0</v>
      </c>
      <c r="T209" s="204">
        <f t="shared" si="3"/>
        <v>0</v>
      </c>
      <c r="U209" s="35"/>
      <c r="V209" s="35"/>
      <c r="W209" s="35"/>
      <c r="X209" s="35"/>
      <c r="Y209" s="35"/>
      <c r="Z209" s="35"/>
      <c r="AA209" s="35"/>
      <c r="AB209" s="35"/>
      <c r="AC209" s="35"/>
      <c r="AD209" s="35"/>
      <c r="AE209" s="35"/>
      <c r="AR209" s="205" t="s">
        <v>373</v>
      </c>
      <c r="AT209" s="205" t="s">
        <v>368</v>
      </c>
      <c r="AU209" s="205" t="s">
        <v>88</v>
      </c>
      <c r="AY209" s="18" t="s">
        <v>365</v>
      </c>
      <c r="BE209" s="206">
        <f t="shared" si="4"/>
        <v>0</v>
      </c>
      <c r="BF209" s="206">
        <f t="shared" si="5"/>
        <v>0</v>
      </c>
      <c r="BG209" s="206">
        <f t="shared" si="6"/>
        <v>0</v>
      </c>
      <c r="BH209" s="206">
        <f t="shared" si="7"/>
        <v>0</v>
      </c>
      <c r="BI209" s="206">
        <f t="shared" si="8"/>
        <v>0</v>
      </c>
      <c r="BJ209" s="18" t="s">
        <v>88</v>
      </c>
      <c r="BK209" s="206">
        <f t="shared" si="9"/>
        <v>0</v>
      </c>
      <c r="BL209" s="18" t="s">
        <v>373</v>
      </c>
      <c r="BM209" s="205" t="s">
        <v>734</v>
      </c>
    </row>
    <row r="210" spans="1:65" s="2" customFormat="1" ht="16.5" customHeight="1">
      <c r="A210" s="35"/>
      <c r="B210" s="36"/>
      <c r="C210" s="194" t="s">
        <v>561</v>
      </c>
      <c r="D210" s="194" t="s">
        <v>368</v>
      </c>
      <c r="E210" s="195" t="s">
        <v>5523</v>
      </c>
      <c r="F210" s="196" t="s">
        <v>5524</v>
      </c>
      <c r="G210" s="197" t="s">
        <v>1331</v>
      </c>
      <c r="H210" s="198">
        <v>3</v>
      </c>
      <c r="I210" s="199"/>
      <c r="J210" s="200">
        <f t="shared" si="0"/>
        <v>0</v>
      </c>
      <c r="K210" s="196" t="s">
        <v>1269</v>
      </c>
      <c r="L210" s="40"/>
      <c r="M210" s="201" t="s">
        <v>1</v>
      </c>
      <c r="N210" s="202" t="s">
        <v>46</v>
      </c>
      <c r="O210" s="72"/>
      <c r="P210" s="203">
        <f t="shared" si="1"/>
        <v>0</v>
      </c>
      <c r="Q210" s="203">
        <v>0</v>
      </c>
      <c r="R210" s="203">
        <f t="shared" si="2"/>
        <v>0</v>
      </c>
      <c r="S210" s="203">
        <v>0</v>
      </c>
      <c r="T210" s="204">
        <f t="shared" si="3"/>
        <v>0</v>
      </c>
      <c r="U210" s="35"/>
      <c r="V210" s="35"/>
      <c r="W210" s="35"/>
      <c r="X210" s="35"/>
      <c r="Y210" s="35"/>
      <c r="Z210" s="35"/>
      <c r="AA210" s="35"/>
      <c r="AB210" s="35"/>
      <c r="AC210" s="35"/>
      <c r="AD210" s="35"/>
      <c r="AE210" s="35"/>
      <c r="AR210" s="205" t="s">
        <v>373</v>
      </c>
      <c r="AT210" s="205" t="s">
        <v>368</v>
      </c>
      <c r="AU210" s="205" t="s">
        <v>88</v>
      </c>
      <c r="AY210" s="18" t="s">
        <v>365</v>
      </c>
      <c r="BE210" s="206">
        <f t="shared" si="4"/>
        <v>0</v>
      </c>
      <c r="BF210" s="206">
        <f t="shared" si="5"/>
        <v>0</v>
      </c>
      <c r="BG210" s="206">
        <f t="shared" si="6"/>
        <v>0</v>
      </c>
      <c r="BH210" s="206">
        <f t="shared" si="7"/>
        <v>0</v>
      </c>
      <c r="BI210" s="206">
        <f t="shared" si="8"/>
        <v>0</v>
      </c>
      <c r="BJ210" s="18" t="s">
        <v>88</v>
      </c>
      <c r="BK210" s="206">
        <f t="shared" si="9"/>
        <v>0</v>
      </c>
      <c r="BL210" s="18" t="s">
        <v>373</v>
      </c>
      <c r="BM210" s="205" t="s">
        <v>742</v>
      </c>
    </row>
    <row r="211" spans="1:65" s="12" customFormat="1" ht="25.9" customHeight="1">
      <c r="B211" s="179"/>
      <c r="C211" s="180"/>
      <c r="D211" s="181" t="s">
        <v>80</v>
      </c>
      <c r="E211" s="182" t="s">
        <v>905</v>
      </c>
      <c r="F211" s="182" t="s">
        <v>1380</v>
      </c>
      <c r="G211" s="180"/>
      <c r="H211" s="180"/>
      <c r="I211" s="183"/>
      <c r="J211" s="167">
        <f>BK211</f>
        <v>0</v>
      </c>
      <c r="K211" s="180"/>
      <c r="L211" s="184"/>
      <c r="M211" s="185"/>
      <c r="N211" s="186"/>
      <c r="O211" s="186"/>
      <c r="P211" s="187">
        <f>SUM(P212:P213)</f>
        <v>0</v>
      </c>
      <c r="Q211" s="186"/>
      <c r="R211" s="187">
        <f>SUM(R212:R213)</f>
        <v>0</v>
      </c>
      <c r="S211" s="186"/>
      <c r="T211" s="188">
        <f>SUM(T212:T213)</f>
        <v>0</v>
      </c>
      <c r="AR211" s="189" t="s">
        <v>88</v>
      </c>
      <c r="AT211" s="190" t="s">
        <v>80</v>
      </c>
      <c r="AU211" s="190" t="s">
        <v>81</v>
      </c>
      <c r="AY211" s="189" t="s">
        <v>365</v>
      </c>
      <c r="BK211" s="191">
        <f>SUM(BK212:BK213)</f>
        <v>0</v>
      </c>
    </row>
    <row r="212" spans="1:65" s="2" customFormat="1" ht="24.2" customHeight="1">
      <c r="A212" s="35"/>
      <c r="B212" s="36"/>
      <c r="C212" s="194" t="s">
        <v>568</v>
      </c>
      <c r="D212" s="194" t="s">
        <v>368</v>
      </c>
      <c r="E212" s="195" t="s">
        <v>1381</v>
      </c>
      <c r="F212" s="196" t="s">
        <v>1382</v>
      </c>
      <c r="G212" s="197" t="s">
        <v>389</v>
      </c>
      <c r="H212" s="198">
        <v>218.154</v>
      </c>
      <c r="I212" s="199"/>
      <c r="J212" s="200">
        <f>ROUND(I212*H212,2)</f>
        <v>0</v>
      </c>
      <c r="K212" s="196" t="s">
        <v>1269</v>
      </c>
      <c r="L212" s="40"/>
      <c r="M212" s="201" t="s">
        <v>1</v>
      </c>
      <c r="N212" s="202" t="s">
        <v>46</v>
      </c>
      <c r="O212" s="72"/>
      <c r="P212" s="203">
        <f>O212*H212</f>
        <v>0</v>
      </c>
      <c r="Q212" s="203">
        <v>0</v>
      </c>
      <c r="R212" s="203">
        <f>Q212*H212</f>
        <v>0</v>
      </c>
      <c r="S212" s="203">
        <v>0</v>
      </c>
      <c r="T212" s="204">
        <f>S212*H212</f>
        <v>0</v>
      </c>
      <c r="U212" s="35"/>
      <c r="V212" s="35"/>
      <c r="W212" s="35"/>
      <c r="X212" s="35"/>
      <c r="Y212" s="35"/>
      <c r="Z212" s="35"/>
      <c r="AA212" s="35"/>
      <c r="AB212" s="35"/>
      <c r="AC212" s="35"/>
      <c r="AD212" s="35"/>
      <c r="AE212" s="35"/>
      <c r="AR212" s="205" t="s">
        <v>373</v>
      </c>
      <c r="AT212" s="205" t="s">
        <v>368</v>
      </c>
      <c r="AU212" s="205" t="s">
        <v>88</v>
      </c>
      <c r="AY212" s="18" t="s">
        <v>365</v>
      </c>
      <c r="BE212" s="206">
        <f>IF(N212="základní",J212,0)</f>
        <v>0</v>
      </c>
      <c r="BF212" s="206">
        <f>IF(N212="snížená",J212,0)</f>
        <v>0</v>
      </c>
      <c r="BG212" s="206">
        <f>IF(N212="zákl. přenesená",J212,0)</f>
        <v>0</v>
      </c>
      <c r="BH212" s="206">
        <f>IF(N212="sníž. přenesená",J212,0)</f>
        <v>0</v>
      </c>
      <c r="BI212" s="206">
        <f>IF(N212="nulová",J212,0)</f>
        <v>0</v>
      </c>
      <c r="BJ212" s="18" t="s">
        <v>88</v>
      </c>
      <c r="BK212" s="206">
        <f>ROUND(I212*H212,2)</f>
        <v>0</v>
      </c>
      <c r="BL212" s="18" t="s">
        <v>373</v>
      </c>
      <c r="BM212" s="205" t="s">
        <v>750</v>
      </c>
    </row>
    <row r="213" spans="1:65" s="2" customFormat="1" ht="39">
      <c r="A213" s="35"/>
      <c r="B213" s="36"/>
      <c r="C213" s="37"/>
      <c r="D213" s="209" t="s">
        <v>1270</v>
      </c>
      <c r="E213" s="37"/>
      <c r="F213" s="275" t="s">
        <v>1383</v>
      </c>
      <c r="G213" s="37"/>
      <c r="H213" s="37"/>
      <c r="I213" s="276"/>
      <c r="J213" s="37"/>
      <c r="K213" s="37"/>
      <c r="L213" s="40"/>
      <c r="M213" s="261"/>
      <c r="N213" s="262"/>
      <c r="O213" s="72"/>
      <c r="P213" s="72"/>
      <c r="Q213" s="72"/>
      <c r="R213" s="72"/>
      <c r="S213" s="72"/>
      <c r="T213" s="73"/>
      <c r="U213" s="35"/>
      <c r="V213" s="35"/>
      <c r="W213" s="35"/>
      <c r="X213" s="35"/>
      <c r="Y213" s="35"/>
      <c r="Z213" s="35"/>
      <c r="AA213" s="35"/>
      <c r="AB213" s="35"/>
      <c r="AC213" s="35"/>
      <c r="AD213" s="35"/>
      <c r="AE213" s="35"/>
      <c r="AT213" s="18" t="s">
        <v>1270</v>
      </c>
      <c r="AU213" s="18" t="s">
        <v>88</v>
      </c>
    </row>
    <row r="214" spans="1:65" s="2" customFormat="1" ht="49.9" customHeight="1">
      <c r="A214" s="35"/>
      <c r="B214" s="36"/>
      <c r="C214" s="37"/>
      <c r="D214" s="37"/>
      <c r="E214" s="182" t="s">
        <v>1069</v>
      </c>
      <c r="F214" s="182" t="s">
        <v>1070</v>
      </c>
      <c r="G214" s="37"/>
      <c r="H214" s="37"/>
      <c r="I214" s="37"/>
      <c r="J214" s="167">
        <f t="shared" ref="J214:J219" si="10">BK214</f>
        <v>0</v>
      </c>
      <c r="K214" s="37"/>
      <c r="L214" s="40"/>
      <c r="M214" s="261"/>
      <c r="N214" s="262"/>
      <c r="O214" s="72"/>
      <c r="P214" s="72"/>
      <c r="Q214" s="72"/>
      <c r="R214" s="72"/>
      <c r="S214" s="72"/>
      <c r="T214" s="73"/>
      <c r="U214" s="35"/>
      <c r="V214" s="35"/>
      <c r="W214" s="35"/>
      <c r="X214" s="35"/>
      <c r="Y214" s="35"/>
      <c r="Z214" s="35"/>
      <c r="AA214" s="35"/>
      <c r="AB214" s="35"/>
      <c r="AC214" s="35"/>
      <c r="AD214" s="35"/>
      <c r="AE214" s="35"/>
      <c r="AT214" s="18" t="s">
        <v>80</v>
      </c>
      <c r="AU214" s="18" t="s">
        <v>81</v>
      </c>
      <c r="AY214" s="18" t="s">
        <v>1071</v>
      </c>
      <c r="BK214" s="206">
        <f>SUM(BK215:BK219)</f>
        <v>0</v>
      </c>
    </row>
    <row r="215" spans="1:65" s="2" customFormat="1" ht="16.350000000000001" customHeight="1">
      <c r="A215" s="35"/>
      <c r="B215" s="36"/>
      <c r="C215" s="263" t="s">
        <v>1</v>
      </c>
      <c r="D215" s="263" t="s">
        <v>368</v>
      </c>
      <c r="E215" s="264" t="s">
        <v>1</v>
      </c>
      <c r="F215" s="265" t="s">
        <v>1</v>
      </c>
      <c r="G215" s="266" t="s">
        <v>1</v>
      </c>
      <c r="H215" s="267"/>
      <c r="I215" s="268"/>
      <c r="J215" s="269">
        <f t="shared" si="10"/>
        <v>0</v>
      </c>
      <c r="K215" s="270"/>
      <c r="L215" s="40"/>
      <c r="M215" s="271" t="s">
        <v>1</v>
      </c>
      <c r="N215" s="272" t="s">
        <v>46</v>
      </c>
      <c r="O215" s="72"/>
      <c r="P215" s="72"/>
      <c r="Q215" s="72"/>
      <c r="R215" s="72"/>
      <c r="S215" s="72"/>
      <c r="T215" s="73"/>
      <c r="U215" s="35"/>
      <c r="V215" s="35"/>
      <c r="W215" s="35"/>
      <c r="X215" s="35"/>
      <c r="Y215" s="35"/>
      <c r="Z215" s="35"/>
      <c r="AA215" s="35"/>
      <c r="AB215" s="35"/>
      <c r="AC215" s="35"/>
      <c r="AD215" s="35"/>
      <c r="AE215" s="35"/>
      <c r="AT215" s="18" t="s">
        <v>1071</v>
      </c>
      <c r="AU215" s="18" t="s">
        <v>88</v>
      </c>
      <c r="AY215" s="18" t="s">
        <v>1071</v>
      </c>
      <c r="BE215" s="206">
        <f>IF(N215="základní",J215,0)</f>
        <v>0</v>
      </c>
      <c r="BF215" s="206">
        <f>IF(N215="snížená",J215,0)</f>
        <v>0</v>
      </c>
      <c r="BG215" s="206">
        <f>IF(N215="zákl. přenesená",J215,0)</f>
        <v>0</v>
      </c>
      <c r="BH215" s="206">
        <f>IF(N215="sníž. přenesená",J215,0)</f>
        <v>0</v>
      </c>
      <c r="BI215" s="206">
        <f>IF(N215="nulová",J215,0)</f>
        <v>0</v>
      </c>
      <c r="BJ215" s="18" t="s">
        <v>88</v>
      </c>
      <c r="BK215" s="206">
        <f>I215*H215</f>
        <v>0</v>
      </c>
    </row>
    <row r="216" spans="1:65" s="2" customFormat="1" ht="16.350000000000001" customHeight="1">
      <c r="A216" s="35"/>
      <c r="B216" s="36"/>
      <c r="C216" s="263" t="s">
        <v>1</v>
      </c>
      <c r="D216" s="263" t="s">
        <v>368</v>
      </c>
      <c r="E216" s="264" t="s">
        <v>1</v>
      </c>
      <c r="F216" s="265" t="s">
        <v>1</v>
      </c>
      <c r="G216" s="266" t="s">
        <v>1</v>
      </c>
      <c r="H216" s="267"/>
      <c r="I216" s="268"/>
      <c r="J216" s="269">
        <f t="shared" si="10"/>
        <v>0</v>
      </c>
      <c r="K216" s="270"/>
      <c r="L216" s="40"/>
      <c r="M216" s="271" t="s">
        <v>1</v>
      </c>
      <c r="N216" s="272" t="s">
        <v>46</v>
      </c>
      <c r="O216" s="72"/>
      <c r="P216" s="72"/>
      <c r="Q216" s="72"/>
      <c r="R216" s="72"/>
      <c r="S216" s="72"/>
      <c r="T216" s="73"/>
      <c r="U216" s="35"/>
      <c r="V216" s="35"/>
      <c r="W216" s="35"/>
      <c r="X216" s="35"/>
      <c r="Y216" s="35"/>
      <c r="Z216" s="35"/>
      <c r="AA216" s="35"/>
      <c r="AB216" s="35"/>
      <c r="AC216" s="35"/>
      <c r="AD216" s="35"/>
      <c r="AE216" s="35"/>
      <c r="AT216" s="18" t="s">
        <v>1071</v>
      </c>
      <c r="AU216" s="18" t="s">
        <v>88</v>
      </c>
      <c r="AY216" s="18" t="s">
        <v>1071</v>
      </c>
      <c r="BE216" s="206">
        <f>IF(N216="základní",J216,0)</f>
        <v>0</v>
      </c>
      <c r="BF216" s="206">
        <f>IF(N216="snížená",J216,0)</f>
        <v>0</v>
      </c>
      <c r="BG216" s="206">
        <f>IF(N216="zákl. přenesená",J216,0)</f>
        <v>0</v>
      </c>
      <c r="BH216" s="206">
        <f>IF(N216="sníž. přenesená",J216,0)</f>
        <v>0</v>
      </c>
      <c r="BI216" s="206">
        <f>IF(N216="nulová",J216,0)</f>
        <v>0</v>
      </c>
      <c r="BJ216" s="18" t="s">
        <v>88</v>
      </c>
      <c r="BK216" s="206">
        <f>I216*H216</f>
        <v>0</v>
      </c>
    </row>
    <row r="217" spans="1:65" s="2" customFormat="1" ht="16.350000000000001" customHeight="1">
      <c r="A217" s="35"/>
      <c r="B217" s="36"/>
      <c r="C217" s="263" t="s">
        <v>1</v>
      </c>
      <c r="D217" s="263" t="s">
        <v>368</v>
      </c>
      <c r="E217" s="264" t="s">
        <v>1</v>
      </c>
      <c r="F217" s="265" t="s">
        <v>1</v>
      </c>
      <c r="G217" s="266" t="s">
        <v>1</v>
      </c>
      <c r="H217" s="267"/>
      <c r="I217" s="268"/>
      <c r="J217" s="269">
        <f t="shared" si="10"/>
        <v>0</v>
      </c>
      <c r="K217" s="270"/>
      <c r="L217" s="40"/>
      <c r="M217" s="271" t="s">
        <v>1</v>
      </c>
      <c r="N217" s="272" t="s">
        <v>46</v>
      </c>
      <c r="O217" s="72"/>
      <c r="P217" s="72"/>
      <c r="Q217" s="72"/>
      <c r="R217" s="72"/>
      <c r="S217" s="72"/>
      <c r="T217" s="73"/>
      <c r="U217" s="35"/>
      <c r="V217" s="35"/>
      <c r="W217" s="35"/>
      <c r="X217" s="35"/>
      <c r="Y217" s="35"/>
      <c r="Z217" s="35"/>
      <c r="AA217" s="35"/>
      <c r="AB217" s="35"/>
      <c r="AC217" s="35"/>
      <c r="AD217" s="35"/>
      <c r="AE217" s="35"/>
      <c r="AT217" s="18" t="s">
        <v>1071</v>
      </c>
      <c r="AU217" s="18" t="s">
        <v>88</v>
      </c>
      <c r="AY217" s="18" t="s">
        <v>1071</v>
      </c>
      <c r="BE217" s="206">
        <f>IF(N217="základní",J217,0)</f>
        <v>0</v>
      </c>
      <c r="BF217" s="206">
        <f>IF(N217="snížená",J217,0)</f>
        <v>0</v>
      </c>
      <c r="BG217" s="206">
        <f>IF(N217="zákl. přenesená",J217,0)</f>
        <v>0</v>
      </c>
      <c r="BH217" s="206">
        <f>IF(N217="sníž. přenesená",J217,0)</f>
        <v>0</v>
      </c>
      <c r="BI217" s="206">
        <f>IF(N217="nulová",J217,0)</f>
        <v>0</v>
      </c>
      <c r="BJ217" s="18" t="s">
        <v>88</v>
      </c>
      <c r="BK217" s="206">
        <f>I217*H217</f>
        <v>0</v>
      </c>
    </row>
    <row r="218" spans="1:65" s="2" customFormat="1" ht="16.350000000000001" customHeight="1">
      <c r="A218" s="35"/>
      <c r="B218" s="36"/>
      <c r="C218" s="263" t="s">
        <v>1</v>
      </c>
      <c r="D218" s="263" t="s">
        <v>368</v>
      </c>
      <c r="E218" s="264" t="s">
        <v>1</v>
      </c>
      <c r="F218" s="265" t="s">
        <v>1</v>
      </c>
      <c r="G218" s="266" t="s">
        <v>1</v>
      </c>
      <c r="H218" s="267"/>
      <c r="I218" s="268"/>
      <c r="J218" s="269">
        <f t="shared" si="10"/>
        <v>0</v>
      </c>
      <c r="K218" s="270"/>
      <c r="L218" s="40"/>
      <c r="M218" s="271" t="s">
        <v>1</v>
      </c>
      <c r="N218" s="272" t="s">
        <v>46</v>
      </c>
      <c r="O218" s="72"/>
      <c r="P218" s="72"/>
      <c r="Q218" s="72"/>
      <c r="R218" s="72"/>
      <c r="S218" s="72"/>
      <c r="T218" s="73"/>
      <c r="U218" s="35"/>
      <c r="V218" s="35"/>
      <c r="W218" s="35"/>
      <c r="X218" s="35"/>
      <c r="Y218" s="35"/>
      <c r="Z218" s="35"/>
      <c r="AA218" s="35"/>
      <c r="AB218" s="35"/>
      <c r="AC218" s="35"/>
      <c r="AD218" s="35"/>
      <c r="AE218" s="35"/>
      <c r="AT218" s="18" t="s">
        <v>1071</v>
      </c>
      <c r="AU218" s="18" t="s">
        <v>88</v>
      </c>
      <c r="AY218" s="18" t="s">
        <v>1071</v>
      </c>
      <c r="BE218" s="206">
        <f>IF(N218="základní",J218,0)</f>
        <v>0</v>
      </c>
      <c r="BF218" s="206">
        <f>IF(N218="snížená",J218,0)</f>
        <v>0</v>
      </c>
      <c r="BG218" s="206">
        <f>IF(N218="zákl. přenesená",J218,0)</f>
        <v>0</v>
      </c>
      <c r="BH218" s="206">
        <f>IF(N218="sníž. přenesená",J218,0)</f>
        <v>0</v>
      </c>
      <c r="BI218" s="206">
        <f>IF(N218="nulová",J218,0)</f>
        <v>0</v>
      </c>
      <c r="BJ218" s="18" t="s">
        <v>88</v>
      </c>
      <c r="BK218" s="206">
        <f>I218*H218</f>
        <v>0</v>
      </c>
    </row>
    <row r="219" spans="1:65" s="2" customFormat="1" ht="16.350000000000001" customHeight="1">
      <c r="A219" s="35"/>
      <c r="B219" s="36"/>
      <c r="C219" s="263" t="s">
        <v>1</v>
      </c>
      <c r="D219" s="263" t="s">
        <v>368</v>
      </c>
      <c r="E219" s="264" t="s">
        <v>1</v>
      </c>
      <c r="F219" s="265" t="s">
        <v>1</v>
      </c>
      <c r="G219" s="266" t="s">
        <v>1</v>
      </c>
      <c r="H219" s="267"/>
      <c r="I219" s="268"/>
      <c r="J219" s="269">
        <f t="shared" si="10"/>
        <v>0</v>
      </c>
      <c r="K219" s="270"/>
      <c r="L219" s="40"/>
      <c r="M219" s="271" t="s">
        <v>1</v>
      </c>
      <c r="N219" s="272" t="s">
        <v>46</v>
      </c>
      <c r="O219" s="273"/>
      <c r="P219" s="273"/>
      <c r="Q219" s="273"/>
      <c r="R219" s="273"/>
      <c r="S219" s="273"/>
      <c r="T219" s="274"/>
      <c r="U219" s="35"/>
      <c r="V219" s="35"/>
      <c r="W219" s="35"/>
      <c r="X219" s="35"/>
      <c r="Y219" s="35"/>
      <c r="Z219" s="35"/>
      <c r="AA219" s="35"/>
      <c r="AB219" s="35"/>
      <c r="AC219" s="35"/>
      <c r="AD219" s="35"/>
      <c r="AE219" s="35"/>
      <c r="AT219" s="18" t="s">
        <v>1071</v>
      </c>
      <c r="AU219" s="18" t="s">
        <v>88</v>
      </c>
      <c r="AY219" s="18" t="s">
        <v>1071</v>
      </c>
      <c r="BE219" s="206">
        <f>IF(N219="základní",J219,0)</f>
        <v>0</v>
      </c>
      <c r="BF219" s="206">
        <f>IF(N219="snížená",J219,0)</f>
        <v>0</v>
      </c>
      <c r="BG219" s="206">
        <f>IF(N219="zákl. přenesená",J219,0)</f>
        <v>0</v>
      </c>
      <c r="BH219" s="206">
        <f>IF(N219="sníž. přenesená",J219,0)</f>
        <v>0</v>
      </c>
      <c r="BI219" s="206">
        <f>IF(N219="nulová",J219,0)</f>
        <v>0</v>
      </c>
      <c r="BJ219" s="18" t="s">
        <v>88</v>
      </c>
      <c r="BK219" s="206">
        <f>I219*H219</f>
        <v>0</v>
      </c>
    </row>
    <row r="220" spans="1:65" s="2" customFormat="1" ht="6.95" customHeight="1">
      <c r="A220" s="35"/>
      <c r="B220" s="55"/>
      <c r="C220" s="56"/>
      <c r="D220" s="56"/>
      <c r="E220" s="56"/>
      <c r="F220" s="56"/>
      <c r="G220" s="56"/>
      <c r="H220" s="56"/>
      <c r="I220" s="56"/>
      <c r="J220" s="56"/>
      <c r="K220" s="56"/>
      <c r="L220" s="40"/>
      <c r="M220" s="35"/>
      <c r="O220" s="35"/>
      <c r="P220" s="35"/>
      <c r="Q220" s="35"/>
      <c r="R220" s="35"/>
      <c r="S220" s="35"/>
      <c r="T220" s="35"/>
      <c r="U220" s="35"/>
      <c r="V220" s="35"/>
      <c r="W220" s="35"/>
      <c r="X220" s="35"/>
      <c r="Y220" s="35"/>
      <c r="Z220" s="35"/>
      <c r="AA220" s="35"/>
      <c r="AB220" s="35"/>
      <c r="AC220" s="35"/>
      <c r="AD220" s="35"/>
      <c r="AE220" s="35"/>
    </row>
  </sheetData>
  <sheetProtection algorithmName="SHA-512" hashValue="J+9NOBNUfps65thhzImME02KZ+yc17bl5L1RzqY32F2IFrvMyKDAmGvkN5cw8+Qqhww7BwXlUZOk9epG3db4VQ==" saltValue="bODVIQh2IqUnQ8ivctRmtzhOIQsW+M3r/4b9Wi7SmeVqlqoB5XJdbWOQJqFBumhasiTRzKTjQ5gKKNIYPZoEOw==" spinCount="100000" sheet="1" objects="1" scenarios="1" formatColumns="0" formatRows="0" autoFilter="0"/>
  <autoFilter ref="C121:K219"/>
  <mergeCells count="9">
    <mergeCell ref="E87:H87"/>
    <mergeCell ref="E112:H112"/>
    <mergeCell ref="E114:H114"/>
    <mergeCell ref="L2:V2"/>
    <mergeCell ref="E7:H7"/>
    <mergeCell ref="E9:H9"/>
    <mergeCell ref="E18:H18"/>
    <mergeCell ref="E27:H27"/>
    <mergeCell ref="E85:H85"/>
  </mergeCells>
  <dataValidations count="2">
    <dataValidation type="list" allowBlank="1" showInputMessage="1" showErrorMessage="1" error="Povoleny jsou hodnoty K, M." sqref="D215:D220">
      <formula1>"K, M"</formula1>
    </dataValidation>
    <dataValidation type="list" allowBlank="1" showInputMessage="1" showErrorMessage="1" error="Povoleny jsou hodnoty základní, snížená, zákl. přenesená, sníž. přenesená, nulová." sqref="N215:N220">
      <formula1>"základní, snížená, zákl. přenesená, sníž. přenesená, nulová"</formula1>
    </dataValidation>
  </dataValidation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BM202"/>
  <sheetViews>
    <sheetView showGridLines="0" workbookViewId="0"/>
  </sheetViews>
  <sheetFormatPr defaultRowHeight="11.2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311"/>
      <c r="M2" s="311"/>
      <c r="N2" s="311"/>
      <c r="O2" s="311"/>
      <c r="P2" s="311"/>
      <c r="Q2" s="311"/>
      <c r="R2" s="311"/>
      <c r="S2" s="311"/>
      <c r="T2" s="311"/>
      <c r="U2" s="311"/>
      <c r="V2" s="311"/>
      <c r="AT2" s="18" t="s">
        <v>251</v>
      </c>
    </row>
    <row r="3" spans="1:46" s="1" customFormat="1" ht="6.95" customHeight="1">
      <c r="B3" s="117"/>
      <c r="C3" s="118"/>
      <c r="D3" s="118"/>
      <c r="E3" s="118"/>
      <c r="F3" s="118"/>
      <c r="G3" s="118"/>
      <c r="H3" s="118"/>
      <c r="I3" s="118"/>
      <c r="J3" s="118"/>
      <c r="K3" s="118"/>
      <c r="L3" s="21"/>
      <c r="AT3" s="18" t="s">
        <v>90</v>
      </c>
    </row>
    <row r="4" spans="1:46" s="1" customFormat="1" ht="24.95" customHeight="1">
      <c r="B4" s="21"/>
      <c r="D4" s="119" t="s">
        <v>302</v>
      </c>
      <c r="L4" s="21"/>
      <c r="M4" s="120" t="s">
        <v>10</v>
      </c>
      <c r="AT4" s="18" t="s">
        <v>4</v>
      </c>
    </row>
    <row r="5" spans="1:46" s="1" customFormat="1" ht="6.95" customHeight="1">
      <c r="B5" s="21"/>
      <c r="L5" s="21"/>
    </row>
    <row r="6" spans="1:46" s="1" customFormat="1" ht="12" customHeight="1">
      <c r="B6" s="21"/>
      <c r="D6" s="121" t="s">
        <v>16</v>
      </c>
      <c r="L6" s="21"/>
    </row>
    <row r="7" spans="1:46" s="1" customFormat="1" ht="26.25" customHeight="1">
      <c r="B7" s="21"/>
      <c r="E7" s="340" t="str">
        <f>'Rekapitulace stavby'!K6</f>
        <v>Nová vstupní a vjezdová zóna v západní části výstaviště včetně nového odpadového hospodářství</v>
      </c>
      <c r="F7" s="341"/>
      <c r="G7" s="341"/>
      <c r="H7" s="341"/>
      <c r="L7" s="21"/>
    </row>
    <row r="8" spans="1:46" s="2" customFormat="1" ht="12" customHeight="1">
      <c r="A8" s="35"/>
      <c r="B8" s="40"/>
      <c r="C8" s="35"/>
      <c r="D8" s="121" t="s">
        <v>311</v>
      </c>
      <c r="E8" s="35"/>
      <c r="F8" s="35"/>
      <c r="G8" s="35"/>
      <c r="H8" s="35"/>
      <c r="I8" s="35"/>
      <c r="J8" s="35"/>
      <c r="K8" s="35"/>
      <c r="L8" s="52"/>
      <c r="S8" s="35"/>
      <c r="T8" s="35"/>
      <c r="U8" s="35"/>
      <c r="V8" s="35"/>
      <c r="W8" s="35"/>
      <c r="X8" s="35"/>
      <c r="Y8" s="35"/>
      <c r="Z8" s="35"/>
      <c r="AA8" s="35"/>
      <c r="AB8" s="35"/>
      <c r="AC8" s="35"/>
      <c r="AD8" s="35"/>
      <c r="AE8" s="35"/>
    </row>
    <row r="9" spans="1:46" s="2" customFormat="1" ht="16.5" customHeight="1">
      <c r="A9" s="35"/>
      <c r="B9" s="40"/>
      <c r="C9" s="35"/>
      <c r="D9" s="35"/>
      <c r="E9" s="343" t="s">
        <v>5525</v>
      </c>
      <c r="F9" s="342"/>
      <c r="G9" s="342"/>
      <c r="H9" s="342"/>
      <c r="I9" s="35"/>
      <c r="J9" s="35"/>
      <c r="K9" s="35"/>
      <c r="L9" s="52"/>
      <c r="S9" s="35"/>
      <c r="T9" s="35"/>
      <c r="U9" s="35"/>
      <c r="V9" s="35"/>
      <c r="W9" s="35"/>
      <c r="X9" s="35"/>
      <c r="Y9" s="35"/>
      <c r="Z9" s="35"/>
      <c r="AA9" s="35"/>
      <c r="AB9" s="35"/>
      <c r="AC9" s="35"/>
      <c r="AD9" s="35"/>
      <c r="AE9" s="35"/>
    </row>
    <row r="10" spans="1:46" s="2" customFormat="1">
      <c r="A10" s="35"/>
      <c r="B10" s="40"/>
      <c r="C10" s="35"/>
      <c r="D10" s="35"/>
      <c r="E10" s="35"/>
      <c r="F10" s="35"/>
      <c r="G10" s="35"/>
      <c r="H10" s="35"/>
      <c r="I10" s="35"/>
      <c r="J10" s="35"/>
      <c r="K10" s="35"/>
      <c r="L10" s="52"/>
      <c r="S10" s="35"/>
      <c r="T10" s="35"/>
      <c r="U10" s="35"/>
      <c r="V10" s="35"/>
      <c r="W10" s="35"/>
      <c r="X10" s="35"/>
      <c r="Y10" s="35"/>
      <c r="Z10" s="35"/>
      <c r="AA10" s="35"/>
      <c r="AB10" s="35"/>
      <c r="AC10" s="35"/>
      <c r="AD10" s="35"/>
      <c r="AE10" s="35"/>
    </row>
    <row r="11" spans="1:46" s="2" customFormat="1" ht="12" customHeight="1">
      <c r="A11" s="35"/>
      <c r="B11" s="40"/>
      <c r="C11" s="35"/>
      <c r="D11" s="121" t="s">
        <v>18</v>
      </c>
      <c r="E11" s="35"/>
      <c r="F11" s="111" t="s">
        <v>1</v>
      </c>
      <c r="G11" s="35"/>
      <c r="H11" s="35"/>
      <c r="I11" s="121" t="s">
        <v>19</v>
      </c>
      <c r="J11" s="111" t="s">
        <v>1</v>
      </c>
      <c r="K11" s="35"/>
      <c r="L11" s="52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pans="1:46" s="2" customFormat="1" ht="12" customHeight="1">
      <c r="A12" s="35"/>
      <c r="B12" s="40"/>
      <c r="C12" s="35"/>
      <c r="D12" s="121" t="s">
        <v>20</v>
      </c>
      <c r="E12" s="35"/>
      <c r="F12" s="111" t="s">
        <v>21</v>
      </c>
      <c r="G12" s="35"/>
      <c r="H12" s="35"/>
      <c r="I12" s="121" t="s">
        <v>22</v>
      </c>
      <c r="J12" s="122" t="str">
        <f>'Rekapitulace stavby'!AN8</f>
        <v>2. 12. 2022</v>
      </c>
      <c r="K12" s="35"/>
      <c r="L12" s="52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pans="1:46" s="2" customFormat="1" ht="10.9" customHeight="1">
      <c r="A13" s="35"/>
      <c r="B13" s="40"/>
      <c r="C13" s="35"/>
      <c r="D13" s="35"/>
      <c r="E13" s="35"/>
      <c r="F13" s="35"/>
      <c r="G13" s="35"/>
      <c r="H13" s="35"/>
      <c r="I13" s="35"/>
      <c r="J13" s="35"/>
      <c r="K13" s="35"/>
      <c r="L13" s="52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pans="1:46" s="2" customFormat="1" ht="12" customHeight="1">
      <c r="A14" s="35"/>
      <c r="B14" s="40"/>
      <c r="C14" s="35"/>
      <c r="D14" s="121" t="s">
        <v>24</v>
      </c>
      <c r="E14" s="35"/>
      <c r="F14" s="35"/>
      <c r="G14" s="35"/>
      <c r="H14" s="35"/>
      <c r="I14" s="121" t="s">
        <v>25</v>
      </c>
      <c r="J14" s="111" t="s">
        <v>26</v>
      </c>
      <c r="K14" s="35"/>
      <c r="L14" s="52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pans="1:46" s="2" customFormat="1" ht="18" customHeight="1">
      <c r="A15" s="35"/>
      <c r="B15" s="40"/>
      <c r="C15" s="35"/>
      <c r="D15" s="35"/>
      <c r="E15" s="111" t="s">
        <v>27</v>
      </c>
      <c r="F15" s="35"/>
      <c r="G15" s="35"/>
      <c r="H15" s="35"/>
      <c r="I15" s="121" t="s">
        <v>28</v>
      </c>
      <c r="J15" s="111" t="s">
        <v>29</v>
      </c>
      <c r="K15" s="35"/>
      <c r="L15" s="52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pans="1:46" s="2" customFormat="1" ht="6.95" customHeight="1">
      <c r="A16" s="35"/>
      <c r="B16" s="40"/>
      <c r="C16" s="35"/>
      <c r="D16" s="35"/>
      <c r="E16" s="35"/>
      <c r="F16" s="35"/>
      <c r="G16" s="35"/>
      <c r="H16" s="35"/>
      <c r="I16" s="35"/>
      <c r="J16" s="35"/>
      <c r="K16" s="35"/>
      <c r="L16" s="52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pans="1:31" s="2" customFormat="1" ht="12" customHeight="1">
      <c r="A17" s="35"/>
      <c r="B17" s="40"/>
      <c r="C17" s="35"/>
      <c r="D17" s="121" t="s">
        <v>30</v>
      </c>
      <c r="E17" s="35"/>
      <c r="F17" s="35"/>
      <c r="G17" s="35"/>
      <c r="H17" s="35"/>
      <c r="I17" s="121" t="s">
        <v>25</v>
      </c>
      <c r="J17" s="31" t="str">
        <f>'Rekapitulace stavby'!AN13</f>
        <v>Vyplň údaj</v>
      </c>
      <c r="K17" s="35"/>
      <c r="L17" s="52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pans="1:31" s="2" customFormat="1" ht="18" customHeight="1">
      <c r="A18" s="35"/>
      <c r="B18" s="40"/>
      <c r="C18" s="35"/>
      <c r="D18" s="35"/>
      <c r="E18" s="344" t="str">
        <f>'Rekapitulace stavby'!E14</f>
        <v>Vyplň údaj</v>
      </c>
      <c r="F18" s="345"/>
      <c r="G18" s="345"/>
      <c r="H18" s="345"/>
      <c r="I18" s="121" t="s">
        <v>28</v>
      </c>
      <c r="J18" s="31" t="str">
        <f>'Rekapitulace stavby'!AN14</f>
        <v>Vyplň údaj</v>
      </c>
      <c r="K18" s="35"/>
      <c r="L18" s="52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pans="1:31" s="2" customFormat="1" ht="6.95" customHeight="1">
      <c r="A19" s="35"/>
      <c r="B19" s="40"/>
      <c r="C19" s="35"/>
      <c r="D19" s="35"/>
      <c r="E19" s="35"/>
      <c r="F19" s="35"/>
      <c r="G19" s="35"/>
      <c r="H19" s="35"/>
      <c r="I19" s="35"/>
      <c r="J19" s="35"/>
      <c r="K19" s="35"/>
      <c r="L19" s="52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pans="1:31" s="2" customFormat="1" ht="12" customHeight="1">
      <c r="A20" s="35"/>
      <c r="B20" s="40"/>
      <c r="C20" s="35"/>
      <c r="D20" s="121" t="s">
        <v>32</v>
      </c>
      <c r="E20" s="35"/>
      <c r="F20" s="35"/>
      <c r="G20" s="35"/>
      <c r="H20" s="35"/>
      <c r="I20" s="121" t="s">
        <v>25</v>
      </c>
      <c r="J20" s="111" t="s">
        <v>33</v>
      </c>
      <c r="K20" s="35"/>
      <c r="L20" s="52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pans="1:31" s="2" customFormat="1" ht="18" customHeight="1">
      <c r="A21" s="35"/>
      <c r="B21" s="40"/>
      <c r="C21" s="35"/>
      <c r="D21" s="35"/>
      <c r="E21" s="111" t="s">
        <v>34</v>
      </c>
      <c r="F21" s="35"/>
      <c r="G21" s="35"/>
      <c r="H21" s="35"/>
      <c r="I21" s="121" t="s">
        <v>28</v>
      </c>
      <c r="J21" s="111" t="s">
        <v>35</v>
      </c>
      <c r="K21" s="35"/>
      <c r="L21" s="52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pans="1:31" s="2" customFormat="1" ht="6.95" customHeight="1">
      <c r="A22" s="35"/>
      <c r="B22" s="40"/>
      <c r="C22" s="35"/>
      <c r="D22" s="35"/>
      <c r="E22" s="35"/>
      <c r="F22" s="35"/>
      <c r="G22" s="35"/>
      <c r="H22" s="35"/>
      <c r="I22" s="35"/>
      <c r="J22" s="35"/>
      <c r="K22" s="35"/>
      <c r="L22" s="52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pans="1:31" s="2" customFormat="1" ht="12" customHeight="1">
      <c r="A23" s="35"/>
      <c r="B23" s="40"/>
      <c r="C23" s="35"/>
      <c r="D23" s="121" t="s">
        <v>37</v>
      </c>
      <c r="E23" s="35"/>
      <c r="F23" s="35"/>
      <c r="G23" s="35"/>
      <c r="H23" s="35"/>
      <c r="I23" s="121" t="s">
        <v>25</v>
      </c>
      <c r="J23" s="111" t="str">
        <f>IF('Rekapitulace stavby'!AN19="","",'Rekapitulace stavby'!AN19)</f>
        <v/>
      </c>
      <c r="K23" s="35"/>
      <c r="L23" s="52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pans="1:31" s="2" customFormat="1" ht="18" customHeight="1">
      <c r="A24" s="35"/>
      <c r="B24" s="40"/>
      <c r="C24" s="35"/>
      <c r="D24" s="35"/>
      <c r="E24" s="111" t="str">
        <f>IF('Rekapitulace stavby'!E20="","",'Rekapitulace stavby'!E20)</f>
        <v xml:space="preserve"> </v>
      </c>
      <c r="F24" s="35"/>
      <c r="G24" s="35"/>
      <c r="H24" s="35"/>
      <c r="I24" s="121" t="s">
        <v>28</v>
      </c>
      <c r="J24" s="111" t="str">
        <f>IF('Rekapitulace stavby'!AN20="","",'Rekapitulace stavby'!AN20)</f>
        <v/>
      </c>
      <c r="K24" s="35"/>
      <c r="L24" s="52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pans="1:31" s="2" customFormat="1" ht="6.95" customHeight="1">
      <c r="A25" s="35"/>
      <c r="B25" s="40"/>
      <c r="C25" s="35"/>
      <c r="D25" s="35"/>
      <c r="E25" s="35"/>
      <c r="F25" s="35"/>
      <c r="G25" s="35"/>
      <c r="H25" s="35"/>
      <c r="I25" s="35"/>
      <c r="J25" s="35"/>
      <c r="K25" s="35"/>
      <c r="L25" s="52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pans="1:31" s="2" customFormat="1" ht="12" customHeight="1">
      <c r="A26" s="35"/>
      <c r="B26" s="40"/>
      <c r="C26" s="35"/>
      <c r="D26" s="121" t="s">
        <v>39</v>
      </c>
      <c r="E26" s="35"/>
      <c r="F26" s="35"/>
      <c r="G26" s="35"/>
      <c r="H26" s="35"/>
      <c r="I26" s="35"/>
      <c r="J26" s="35"/>
      <c r="K26" s="35"/>
      <c r="L26" s="52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pans="1:31" s="8" customFormat="1" ht="95.25" customHeight="1">
      <c r="A27" s="123"/>
      <c r="B27" s="124"/>
      <c r="C27" s="123"/>
      <c r="D27" s="123"/>
      <c r="E27" s="346" t="s">
        <v>325</v>
      </c>
      <c r="F27" s="346"/>
      <c r="G27" s="346"/>
      <c r="H27" s="346"/>
      <c r="I27" s="123"/>
      <c r="J27" s="123"/>
      <c r="K27" s="123"/>
      <c r="L27" s="125"/>
      <c r="S27" s="123"/>
      <c r="T27" s="123"/>
      <c r="U27" s="123"/>
      <c r="V27" s="123"/>
      <c r="W27" s="123"/>
      <c r="X27" s="123"/>
      <c r="Y27" s="123"/>
      <c r="Z27" s="123"/>
      <c r="AA27" s="123"/>
      <c r="AB27" s="123"/>
      <c r="AC27" s="123"/>
      <c r="AD27" s="123"/>
      <c r="AE27" s="123"/>
    </row>
    <row r="28" spans="1:31" s="2" customFormat="1" ht="6.95" customHeight="1">
      <c r="A28" s="35"/>
      <c r="B28" s="40"/>
      <c r="C28" s="35"/>
      <c r="D28" s="35"/>
      <c r="E28" s="35"/>
      <c r="F28" s="35"/>
      <c r="G28" s="35"/>
      <c r="H28" s="35"/>
      <c r="I28" s="35"/>
      <c r="J28" s="35"/>
      <c r="K28" s="35"/>
      <c r="L28" s="52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pans="1:31" s="2" customFormat="1" ht="6.95" customHeight="1">
      <c r="A29" s="35"/>
      <c r="B29" s="40"/>
      <c r="C29" s="35"/>
      <c r="D29" s="126"/>
      <c r="E29" s="126"/>
      <c r="F29" s="126"/>
      <c r="G29" s="126"/>
      <c r="H29" s="126"/>
      <c r="I29" s="126"/>
      <c r="J29" s="126"/>
      <c r="K29" s="126"/>
      <c r="L29" s="52"/>
      <c r="S29" s="35"/>
      <c r="T29" s="35"/>
      <c r="U29" s="35"/>
      <c r="V29" s="35"/>
      <c r="W29" s="35"/>
      <c r="X29" s="35"/>
      <c r="Y29" s="35"/>
      <c r="Z29" s="35"/>
      <c r="AA29" s="35"/>
      <c r="AB29" s="35"/>
      <c r="AC29" s="35"/>
      <c r="AD29" s="35"/>
      <c r="AE29" s="35"/>
    </row>
    <row r="30" spans="1:31" s="2" customFormat="1" ht="25.35" customHeight="1">
      <c r="A30" s="35"/>
      <c r="B30" s="40"/>
      <c r="C30" s="35"/>
      <c r="D30" s="127" t="s">
        <v>41</v>
      </c>
      <c r="E30" s="35"/>
      <c r="F30" s="35"/>
      <c r="G30" s="35"/>
      <c r="H30" s="35"/>
      <c r="I30" s="35"/>
      <c r="J30" s="128">
        <f>ROUND(J122, 2)</f>
        <v>0</v>
      </c>
      <c r="K30" s="35"/>
      <c r="L30" s="52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pans="1:31" s="2" customFormat="1" ht="6.95" customHeight="1">
      <c r="A31" s="35"/>
      <c r="B31" s="40"/>
      <c r="C31" s="35"/>
      <c r="D31" s="126"/>
      <c r="E31" s="126"/>
      <c r="F31" s="126"/>
      <c r="G31" s="126"/>
      <c r="H31" s="126"/>
      <c r="I31" s="126"/>
      <c r="J31" s="126"/>
      <c r="K31" s="126"/>
      <c r="L31" s="52"/>
      <c r="S31" s="35"/>
      <c r="T31" s="35"/>
      <c r="U31" s="35"/>
      <c r="V31" s="35"/>
      <c r="W31" s="35"/>
      <c r="X31" s="35"/>
      <c r="Y31" s="35"/>
      <c r="Z31" s="35"/>
      <c r="AA31" s="35"/>
      <c r="AB31" s="35"/>
      <c r="AC31" s="35"/>
      <c r="AD31" s="35"/>
      <c r="AE31" s="35"/>
    </row>
    <row r="32" spans="1:31" s="2" customFormat="1" ht="14.45" customHeight="1">
      <c r="A32" s="35"/>
      <c r="B32" s="40"/>
      <c r="C32" s="35"/>
      <c r="D32" s="35"/>
      <c r="E32" s="35"/>
      <c r="F32" s="129" t="s">
        <v>43</v>
      </c>
      <c r="G32" s="35"/>
      <c r="H32" s="35"/>
      <c r="I32" s="129" t="s">
        <v>42</v>
      </c>
      <c r="J32" s="129" t="s">
        <v>44</v>
      </c>
      <c r="K32" s="35"/>
      <c r="L32" s="52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pans="1:31" s="2" customFormat="1" ht="14.45" customHeight="1">
      <c r="A33" s="35"/>
      <c r="B33" s="40"/>
      <c r="C33" s="35"/>
      <c r="D33" s="130" t="s">
        <v>45</v>
      </c>
      <c r="E33" s="121" t="s">
        <v>46</v>
      </c>
      <c r="F33" s="131">
        <f>ROUND((ROUND((SUM(BE122:BE195)),  2) + SUM(BE197:BE201)), 2)</f>
        <v>0</v>
      </c>
      <c r="G33" s="35"/>
      <c r="H33" s="35"/>
      <c r="I33" s="132">
        <v>0.21</v>
      </c>
      <c r="J33" s="131">
        <f>ROUND((ROUND(((SUM(BE122:BE195))*I33),  2) + (SUM(BE197:BE201)*I33)), 2)</f>
        <v>0</v>
      </c>
      <c r="K33" s="35"/>
      <c r="L33" s="52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pans="1:31" s="2" customFormat="1" ht="14.45" customHeight="1">
      <c r="A34" s="35"/>
      <c r="B34" s="40"/>
      <c r="C34" s="35"/>
      <c r="D34" s="35"/>
      <c r="E34" s="121" t="s">
        <v>47</v>
      </c>
      <c r="F34" s="131">
        <f>ROUND((ROUND((SUM(BF122:BF195)),  2) + SUM(BF197:BF201)), 2)</f>
        <v>0</v>
      </c>
      <c r="G34" s="35"/>
      <c r="H34" s="35"/>
      <c r="I34" s="132">
        <v>0.15</v>
      </c>
      <c r="J34" s="131">
        <f>ROUND((ROUND(((SUM(BF122:BF195))*I34),  2) + (SUM(BF197:BF201)*I34)), 2)</f>
        <v>0</v>
      </c>
      <c r="K34" s="35"/>
      <c r="L34" s="52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pans="1:31" s="2" customFormat="1" ht="14.45" hidden="1" customHeight="1">
      <c r="A35" s="35"/>
      <c r="B35" s="40"/>
      <c r="C35" s="35"/>
      <c r="D35" s="35"/>
      <c r="E35" s="121" t="s">
        <v>48</v>
      </c>
      <c r="F35" s="131">
        <f>ROUND((ROUND((SUM(BG122:BG195)),  2) + SUM(BG197:BG201)), 2)</f>
        <v>0</v>
      </c>
      <c r="G35" s="35"/>
      <c r="H35" s="35"/>
      <c r="I35" s="132">
        <v>0.21</v>
      </c>
      <c r="J35" s="131">
        <f>0</f>
        <v>0</v>
      </c>
      <c r="K35" s="35"/>
      <c r="L35" s="52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pans="1:31" s="2" customFormat="1" ht="14.45" hidden="1" customHeight="1">
      <c r="A36" s="35"/>
      <c r="B36" s="40"/>
      <c r="C36" s="35"/>
      <c r="D36" s="35"/>
      <c r="E36" s="121" t="s">
        <v>49</v>
      </c>
      <c r="F36" s="131">
        <f>ROUND((ROUND((SUM(BH122:BH195)),  2) + SUM(BH197:BH201)), 2)</f>
        <v>0</v>
      </c>
      <c r="G36" s="35"/>
      <c r="H36" s="35"/>
      <c r="I36" s="132">
        <v>0.15</v>
      </c>
      <c r="J36" s="131">
        <f>0</f>
        <v>0</v>
      </c>
      <c r="K36" s="35"/>
      <c r="L36" s="52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spans="1:31" s="2" customFormat="1" ht="14.45" hidden="1" customHeight="1">
      <c r="A37" s="35"/>
      <c r="B37" s="40"/>
      <c r="C37" s="35"/>
      <c r="D37" s="35"/>
      <c r="E37" s="121" t="s">
        <v>50</v>
      </c>
      <c r="F37" s="131">
        <f>ROUND((ROUND((SUM(BI122:BI195)),  2) + SUM(BI197:BI201)), 2)</f>
        <v>0</v>
      </c>
      <c r="G37" s="35"/>
      <c r="H37" s="35"/>
      <c r="I37" s="132">
        <v>0</v>
      </c>
      <c r="J37" s="131">
        <f>0</f>
        <v>0</v>
      </c>
      <c r="K37" s="35"/>
      <c r="L37" s="52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pans="1:31" s="2" customFormat="1" ht="6.95" customHeight="1">
      <c r="A38" s="35"/>
      <c r="B38" s="40"/>
      <c r="C38" s="35"/>
      <c r="D38" s="35"/>
      <c r="E38" s="35"/>
      <c r="F38" s="35"/>
      <c r="G38" s="35"/>
      <c r="H38" s="35"/>
      <c r="I38" s="35"/>
      <c r="J38" s="35"/>
      <c r="K38" s="35"/>
      <c r="L38" s="52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spans="1:31" s="2" customFormat="1" ht="25.35" customHeight="1">
      <c r="A39" s="35"/>
      <c r="B39" s="40"/>
      <c r="C39" s="133"/>
      <c r="D39" s="134" t="s">
        <v>51</v>
      </c>
      <c r="E39" s="135"/>
      <c r="F39" s="135"/>
      <c r="G39" s="136" t="s">
        <v>52</v>
      </c>
      <c r="H39" s="137" t="s">
        <v>53</v>
      </c>
      <c r="I39" s="135"/>
      <c r="J39" s="138">
        <f>SUM(J30:J37)</f>
        <v>0</v>
      </c>
      <c r="K39" s="139"/>
      <c r="L39" s="52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spans="1:31" s="2" customFormat="1" ht="14.45" customHeight="1">
      <c r="A40" s="35"/>
      <c r="B40" s="40"/>
      <c r="C40" s="35"/>
      <c r="D40" s="35"/>
      <c r="E40" s="35"/>
      <c r="F40" s="35"/>
      <c r="G40" s="35"/>
      <c r="H40" s="35"/>
      <c r="I40" s="35"/>
      <c r="J40" s="35"/>
      <c r="K40" s="35"/>
      <c r="L40" s="52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spans="1:31" s="1" customFormat="1" ht="14.45" customHeight="1">
      <c r="B41" s="21"/>
      <c r="L41" s="21"/>
    </row>
    <row r="42" spans="1:31" s="1" customFormat="1" ht="14.45" customHeight="1">
      <c r="B42" s="21"/>
      <c r="L42" s="21"/>
    </row>
    <row r="43" spans="1:31" s="1" customFormat="1" ht="14.45" customHeight="1">
      <c r="B43" s="21"/>
      <c r="L43" s="21"/>
    </row>
    <row r="44" spans="1:31" s="1" customFormat="1" ht="14.45" customHeight="1">
      <c r="B44" s="21"/>
      <c r="L44" s="21"/>
    </row>
    <row r="45" spans="1:31" s="1" customFormat="1" ht="14.45" customHeight="1">
      <c r="B45" s="21"/>
      <c r="L45" s="21"/>
    </row>
    <row r="46" spans="1:31" s="1" customFormat="1" ht="14.45" customHeight="1">
      <c r="B46" s="21"/>
      <c r="L46" s="21"/>
    </row>
    <row r="47" spans="1:31" s="1" customFormat="1" ht="14.45" customHeight="1">
      <c r="B47" s="21"/>
      <c r="L47" s="21"/>
    </row>
    <row r="48" spans="1:31" s="1" customFormat="1" ht="14.45" customHeight="1">
      <c r="B48" s="21"/>
      <c r="L48" s="21"/>
    </row>
    <row r="49" spans="1:31" s="1" customFormat="1" ht="14.45" customHeight="1">
      <c r="B49" s="21"/>
      <c r="L49" s="21"/>
    </row>
    <row r="50" spans="1:31" s="2" customFormat="1" ht="14.45" customHeight="1">
      <c r="B50" s="52"/>
      <c r="D50" s="140" t="s">
        <v>54</v>
      </c>
      <c r="E50" s="141"/>
      <c r="F50" s="141"/>
      <c r="G50" s="140" t="s">
        <v>55</v>
      </c>
      <c r="H50" s="141"/>
      <c r="I50" s="141"/>
      <c r="J50" s="141"/>
      <c r="K50" s="141"/>
      <c r="L50" s="52"/>
    </row>
    <row r="51" spans="1:31">
      <c r="B51" s="21"/>
      <c r="L51" s="21"/>
    </row>
    <row r="52" spans="1:31">
      <c r="B52" s="21"/>
      <c r="L52" s="21"/>
    </row>
    <row r="53" spans="1:31">
      <c r="B53" s="21"/>
      <c r="L53" s="21"/>
    </row>
    <row r="54" spans="1:31">
      <c r="B54" s="21"/>
      <c r="L54" s="21"/>
    </row>
    <row r="55" spans="1:31">
      <c r="B55" s="21"/>
      <c r="L55" s="21"/>
    </row>
    <row r="56" spans="1:31">
      <c r="B56" s="21"/>
      <c r="L56" s="21"/>
    </row>
    <row r="57" spans="1:31">
      <c r="B57" s="21"/>
      <c r="L57" s="21"/>
    </row>
    <row r="58" spans="1:31">
      <c r="B58" s="21"/>
      <c r="L58" s="21"/>
    </row>
    <row r="59" spans="1:31">
      <c r="B59" s="21"/>
      <c r="L59" s="21"/>
    </row>
    <row r="60" spans="1:31">
      <c r="B60" s="21"/>
      <c r="L60" s="21"/>
    </row>
    <row r="61" spans="1:31" s="2" customFormat="1" ht="12.75">
      <c r="A61" s="35"/>
      <c r="B61" s="40"/>
      <c r="C61" s="35"/>
      <c r="D61" s="142" t="s">
        <v>56</v>
      </c>
      <c r="E61" s="143"/>
      <c r="F61" s="144" t="s">
        <v>57</v>
      </c>
      <c r="G61" s="142" t="s">
        <v>56</v>
      </c>
      <c r="H61" s="143"/>
      <c r="I61" s="143"/>
      <c r="J61" s="145" t="s">
        <v>57</v>
      </c>
      <c r="K61" s="143"/>
      <c r="L61" s="52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 spans="1:31">
      <c r="B62" s="21"/>
      <c r="L62" s="21"/>
    </row>
    <row r="63" spans="1:31">
      <c r="B63" s="21"/>
      <c r="L63" s="21"/>
    </row>
    <row r="64" spans="1:31">
      <c r="B64" s="21"/>
      <c r="L64" s="21"/>
    </row>
    <row r="65" spans="1:31" s="2" customFormat="1" ht="12.75">
      <c r="A65" s="35"/>
      <c r="B65" s="40"/>
      <c r="C65" s="35"/>
      <c r="D65" s="140" t="s">
        <v>58</v>
      </c>
      <c r="E65" s="146"/>
      <c r="F65" s="146"/>
      <c r="G65" s="140" t="s">
        <v>59</v>
      </c>
      <c r="H65" s="146"/>
      <c r="I65" s="146"/>
      <c r="J65" s="146"/>
      <c r="K65" s="146"/>
      <c r="L65" s="52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 spans="1:31">
      <c r="B66" s="21"/>
      <c r="L66" s="21"/>
    </row>
    <row r="67" spans="1:31">
      <c r="B67" s="21"/>
      <c r="L67" s="21"/>
    </row>
    <row r="68" spans="1:31">
      <c r="B68" s="21"/>
      <c r="L68" s="21"/>
    </row>
    <row r="69" spans="1:31">
      <c r="B69" s="21"/>
      <c r="L69" s="21"/>
    </row>
    <row r="70" spans="1:31">
      <c r="B70" s="21"/>
      <c r="L70" s="21"/>
    </row>
    <row r="71" spans="1:31">
      <c r="B71" s="21"/>
      <c r="L71" s="21"/>
    </row>
    <row r="72" spans="1:31">
      <c r="B72" s="21"/>
      <c r="L72" s="21"/>
    </row>
    <row r="73" spans="1:31">
      <c r="B73" s="21"/>
      <c r="L73" s="21"/>
    </row>
    <row r="74" spans="1:31">
      <c r="B74" s="21"/>
      <c r="L74" s="21"/>
    </row>
    <row r="75" spans="1:31">
      <c r="B75" s="21"/>
      <c r="L75" s="21"/>
    </row>
    <row r="76" spans="1:31" s="2" customFormat="1" ht="12.75">
      <c r="A76" s="35"/>
      <c r="B76" s="40"/>
      <c r="C76" s="35"/>
      <c r="D76" s="142" t="s">
        <v>56</v>
      </c>
      <c r="E76" s="143"/>
      <c r="F76" s="144" t="s">
        <v>57</v>
      </c>
      <c r="G76" s="142" t="s">
        <v>56</v>
      </c>
      <c r="H76" s="143"/>
      <c r="I76" s="143"/>
      <c r="J76" s="145" t="s">
        <v>57</v>
      </c>
      <c r="K76" s="143"/>
      <c r="L76" s="52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pans="1:31" s="2" customFormat="1" ht="14.45" customHeight="1">
      <c r="A77" s="35"/>
      <c r="B77" s="147"/>
      <c r="C77" s="148"/>
      <c r="D77" s="148"/>
      <c r="E77" s="148"/>
      <c r="F77" s="148"/>
      <c r="G77" s="148"/>
      <c r="H77" s="148"/>
      <c r="I77" s="148"/>
      <c r="J77" s="148"/>
      <c r="K77" s="148"/>
      <c r="L77" s="52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81" spans="1:47" s="2" customFormat="1" ht="6.95" customHeight="1">
      <c r="A81" s="35"/>
      <c r="B81" s="149"/>
      <c r="C81" s="150"/>
      <c r="D81" s="150"/>
      <c r="E81" s="150"/>
      <c r="F81" s="150"/>
      <c r="G81" s="150"/>
      <c r="H81" s="150"/>
      <c r="I81" s="150"/>
      <c r="J81" s="150"/>
      <c r="K81" s="150"/>
      <c r="L81" s="52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pans="1:47" s="2" customFormat="1" ht="24.95" customHeight="1">
      <c r="A82" s="35"/>
      <c r="B82" s="36"/>
      <c r="C82" s="24" t="s">
        <v>326</v>
      </c>
      <c r="D82" s="37"/>
      <c r="E82" s="37"/>
      <c r="F82" s="37"/>
      <c r="G82" s="37"/>
      <c r="H82" s="37"/>
      <c r="I82" s="37"/>
      <c r="J82" s="37"/>
      <c r="K82" s="37"/>
      <c r="L82" s="52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pans="1:47" s="2" customFormat="1" ht="6.95" customHeight="1">
      <c r="A83" s="35"/>
      <c r="B83" s="36"/>
      <c r="C83" s="37"/>
      <c r="D83" s="37"/>
      <c r="E83" s="37"/>
      <c r="F83" s="37"/>
      <c r="G83" s="37"/>
      <c r="H83" s="37"/>
      <c r="I83" s="37"/>
      <c r="J83" s="37"/>
      <c r="K83" s="37"/>
      <c r="L83" s="52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pans="1:47" s="2" customFormat="1" ht="12" customHeight="1">
      <c r="A84" s="35"/>
      <c r="B84" s="36"/>
      <c r="C84" s="30" t="s">
        <v>16</v>
      </c>
      <c r="D84" s="37"/>
      <c r="E84" s="37"/>
      <c r="F84" s="37"/>
      <c r="G84" s="37"/>
      <c r="H84" s="37"/>
      <c r="I84" s="37"/>
      <c r="J84" s="37"/>
      <c r="K84" s="37"/>
      <c r="L84" s="52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pans="1:47" s="2" customFormat="1" ht="26.25" customHeight="1">
      <c r="A85" s="35"/>
      <c r="B85" s="36"/>
      <c r="C85" s="37"/>
      <c r="D85" s="37"/>
      <c r="E85" s="338" t="str">
        <f>E7</f>
        <v>Nová vstupní a vjezdová zóna v západní části výstaviště včetně nového odpadového hospodářství</v>
      </c>
      <c r="F85" s="339"/>
      <c r="G85" s="339"/>
      <c r="H85" s="339"/>
      <c r="I85" s="37"/>
      <c r="J85" s="37"/>
      <c r="K85" s="37"/>
      <c r="L85" s="52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pans="1:47" s="2" customFormat="1" ht="12" customHeight="1">
      <c r="A86" s="35"/>
      <c r="B86" s="36"/>
      <c r="C86" s="30" t="s">
        <v>311</v>
      </c>
      <c r="D86" s="37"/>
      <c r="E86" s="37"/>
      <c r="F86" s="37"/>
      <c r="G86" s="37"/>
      <c r="H86" s="37"/>
      <c r="I86" s="37"/>
      <c r="J86" s="37"/>
      <c r="K86" s="37"/>
      <c r="L86" s="52"/>
      <c r="S86" s="35"/>
      <c r="T86" s="35"/>
      <c r="U86" s="35"/>
      <c r="V86" s="35"/>
      <c r="W86" s="35"/>
      <c r="X86" s="35"/>
      <c r="Y86" s="35"/>
      <c r="Z86" s="35"/>
      <c r="AA86" s="35"/>
      <c r="AB86" s="35"/>
      <c r="AC86" s="35"/>
      <c r="AD86" s="35"/>
      <c r="AE86" s="35"/>
    </row>
    <row r="87" spans="1:47" s="2" customFormat="1" ht="16.5" customHeight="1">
      <c r="A87" s="35"/>
      <c r="B87" s="36"/>
      <c r="C87" s="37"/>
      <c r="D87" s="37"/>
      <c r="E87" s="327" t="str">
        <f>E9</f>
        <v>D 206 - Areálový rozvod plynu, přípojky</v>
      </c>
      <c r="F87" s="337"/>
      <c r="G87" s="337"/>
      <c r="H87" s="337"/>
      <c r="I87" s="37"/>
      <c r="J87" s="37"/>
      <c r="K87" s="37"/>
      <c r="L87" s="52"/>
      <c r="S87" s="35"/>
      <c r="T87" s="35"/>
      <c r="U87" s="35"/>
      <c r="V87" s="35"/>
      <c r="W87" s="35"/>
      <c r="X87" s="35"/>
      <c r="Y87" s="35"/>
      <c r="Z87" s="35"/>
      <c r="AA87" s="35"/>
      <c r="AB87" s="35"/>
      <c r="AC87" s="35"/>
      <c r="AD87" s="35"/>
      <c r="AE87" s="35"/>
    </row>
    <row r="88" spans="1:47" s="2" customFormat="1" ht="6.95" customHeight="1">
      <c r="A88" s="35"/>
      <c r="B88" s="36"/>
      <c r="C88" s="37"/>
      <c r="D88" s="37"/>
      <c r="E88" s="37"/>
      <c r="F88" s="37"/>
      <c r="G88" s="37"/>
      <c r="H88" s="37"/>
      <c r="I88" s="37"/>
      <c r="J88" s="37"/>
      <c r="K88" s="37"/>
      <c r="L88" s="52"/>
      <c r="S88" s="35"/>
      <c r="T88" s="35"/>
      <c r="U88" s="35"/>
      <c r="V88" s="35"/>
      <c r="W88" s="35"/>
      <c r="X88" s="35"/>
      <c r="Y88" s="35"/>
      <c r="Z88" s="35"/>
      <c r="AA88" s="35"/>
      <c r="AB88" s="35"/>
      <c r="AC88" s="35"/>
      <c r="AD88" s="35"/>
      <c r="AE88" s="35"/>
    </row>
    <row r="89" spans="1:47" s="2" customFormat="1" ht="12" customHeight="1">
      <c r="A89" s="35"/>
      <c r="B89" s="36"/>
      <c r="C89" s="30" t="s">
        <v>20</v>
      </c>
      <c r="D89" s="37"/>
      <c r="E89" s="37"/>
      <c r="F89" s="28" t="str">
        <f>F12</f>
        <v>Brno, Pisárky, Výstaviště, k. ú. Brno – Bohunice</v>
      </c>
      <c r="G89" s="37"/>
      <c r="H89" s="37"/>
      <c r="I89" s="30" t="s">
        <v>22</v>
      </c>
      <c r="J89" s="67" t="str">
        <f>IF(J12="","",J12)</f>
        <v>2. 12. 2022</v>
      </c>
      <c r="K89" s="37"/>
      <c r="L89" s="52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pans="1:47" s="2" customFormat="1" ht="6.95" customHeight="1">
      <c r="A90" s="35"/>
      <c r="B90" s="36"/>
      <c r="C90" s="37"/>
      <c r="D90" s="37"/>
      <c r="E90" s="37"/>
      <c r="F90" s="37"/>
      <c r="G90" s="37"/>
      <c r="H90" s="37"/>
      <c r="I90" s="37"/>
      <c r="J90" s="37"/>
      <c r="K90" s="37"/>
      <c r="L90" s="52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pans="1:47" s="2" customFormat="1" ht="15.2" customHeight="1">
      <c r="A91" s="35"/>
      <c r="B91" s="36"/>
      <c r="C91" s="30" t="s">
        <v>24</v>
      </c>
      <c r="D91" s="37"/>
      <c r="E91" s="37"/>
      <c r="F91" s="28" t="str">
        <f>E15</f>
        <v>Veletrhy Brno a.s.</v>
      </c>
      <c r="G91" s="37"/>
      <c r="H91" s="37"/>
      <c r="I91" s="30" t="s">
        <v>32</v>
      </c>
      <c r="J91" s="33" t="str">
        <f>E21</f>
        <v>AiD team a.s.</v>
      </c>
      <c r="K91" s="37"/>
      <c r="L91" s="52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pans="1:47" s="2" customFormat="1" ht="15.2" customHeight="1">
      <c r="A92" s="35"/>
      <c r="B92" s="36"/>
      <c r="C92" s="30" t="s">
        <v>30</v>
      </c>
      <c r="D92" s="37"/>
      <c r="E92" s="37"/>
      <c r="F92" s="28" t="str">
        <f>IF(E18="","",E18)</f>
        <v>Vyplň údaj</v>
      </c>
      <c r="G92" s="37"/>
      <c r="H92" s="37"/>
      <c r="I92" s="30" t="s">
        <v>37</v>
      </c>
      <c r="J92" s="33" t="str">
        <f>E24</f>
        <v xml:space="preserve"> </v>
      </c>
      <c r="K92" s="37"/>
      <c r="L92" s="52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pans="1:47" s="2" customFormat="1" ht="10.35" customHeight="1">
      <c r="A93" s="35"/>
      <c r="B93" s="36"/>
      <c r="C93" s="37"/>
      <c r="D93" s="37"/>
      <c r="E93" s="37"/>
      <c r="F93" s="37"/>
      <c r="G93" s="37"/>
      <c r="H93" s="37"/>
      <c r="I93" s="37"/>
      <c r="J93" s="37"/>
      <c r="K93" s="37"/>
      <c r="L93" s="52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pans="1:47" s="2" customFormat="1" ht="29.25" customHeight="1">
      <c r="A94" s="35"/>
      <c r="B94" s="36"/>
      <c r="C94" s="151" t="s">
        <v>327</v>
      </c>
      <c r="D94" s="152"/>
      <c r="E94" s="152"/>
      <c r="F94" s="152"/>
      <c r="G94" s="152"/>
      <c r="H94" s="152"/>
      <c r="I94" s="152"/>
      <c r="J94" s="153" t="s">
        <v>328</v>
      </c>
      <c r="K94" s="152"/>
      <c r="L94" s="52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pans="1:47" s="2" customFormat="1" ht="10.35" customHeight="1">
      <c r="A95" s="35"/>
      <c r="B95" s="36"/>
      <c r="C95" s="37"/>
      <c r="D95" s="37"/>
      <c r="E95" s="37"/>
      <c r="F95" s="37"/>
      <c r="G95" s="37"/>
      <c r="H95" s="37"/>
      <c r="I95" s="37"/>
      <c r="J95" s="37"/>
      <c r="K95" s="37"/>
      <c r="L95" s="52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pans="1:47" s="2" customFormat="1" ht="22.9" customHeight="1">
      <c r="A96" s="35"/>
      <c r="B96" s="36"/>
      <c r="C96" s="154" t="s">
        <v>329</v>
      </c>
      <c r="D96" s="37"/>
      <c r="E96" s="37"/>
      <c r="F96" s="37"/>
      <c r="G96" s="37"/>
      <c r="H96" s="37"/>
      <c r="I96" s="37"/>
      <c r="J96" s="85">
        <f>J122</f>
        <v>0</v>
      </c>
      <c r="K96" s="37"/>
      <c r="L96" s="52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  <c r="AU96" s="18" t="s">
        <v>330</v>
      </c>
    </row>
    <row r="97" spans="1:31" s="9" customFormat="1" ht="24.95" customHeight="1">
      <c r="B97" s="155"/>
      <c r="C97" s="156"/>
      <c r="D97" s="157" t="s">
        <v>1256</v>
      </c>
      <c r="E97" s="158"/>
      <c r="F97" s="158"/>
      <c r="G97" s="158"/>
      <c r="H97" s="158"/>
      <c r="I97" s="158"/>
      <c r="J97" s="159">
        <f>J123</f>
        <v>0</v>
      </c>
      <c r="K97" s="156"/>
      <c r="L97" s="160"/>
    </row>
    <row r="98" spans="1:31" s="9" customFormat="1" ht="24.95" customHeight="1">
      <c r="B98" s="155"/>
      <c r="C98" s="156"/>
      <c r="D98" s="157" t="s">
        <v>1258</v>
      </c>
      <c r="E98" s="158"/>
      <c r="F98" s="158"/>
      <c r="G98" s="158"/>
      <c r="H98" s="158"/>
      <c r="I98" s="158"/>
      <c r="J98" s="159">
        <f>J161</f>
        <v>0</v>
      </c>
      <c r="K98" s="156"/>
      <c r="L98" s="160"/>
    </row>
    <row r="99" spans="1:31" s="9" customFormat="1" ht="24.95" customHeight="1">
      <c r="B99" s="155"/>
      <c r="C99" s="156"/>
      <c r="D99" s="157" t="s">
        <v>5526</v>
      </c>
      <c r="E99" s="158"/>
      <c r="F99" s="158"/>
      <c r="G99" s="158"/>
      <c r="H99" s="158"/>
      <c r="I99" s="158"/>
      <c r="J99" s="159">
        <f>J167</f>
        <v>0</v>
      </c>
      <c r="K99" s="156"/>
      <c r="L99" s="160"/>
    </row>
    <row r="100" spans="1:31" s="9" customFormat="1" ht="24.95" customHeight="1">
      <c r="B100" s="155"/>
      <c r="C100" s="156"/>
      <c r="D100" s="157" t="s">
        <v>2399</v>
      </c>
      <c r="E100" s="158"/>
      <c r="F100" s="158"/>
      <c r="G100" s="158"/>
      <c r="H100" s="158"/>
      <c r="I100" s="158"/>
      <c r="J100" s="159">
        <f>J177</f>
        <v>0</v>
      </c>
      <c r="K100" s="156"/>
      <c r="L100" s="160"/>
    </row>
    <row r="101" spans="1:31" s="9" customFormat="1" ht="24.95" customHeight="1">
      <c r="B101" s="155"/>
      <c r="C101" s="156"/>
      <c r="D101" s="157" t="s">
        <v>2400</v>
      </c>
      <c r="E101" s="158"/>
      <c r="F101" s="158"/>
      <c r="G101" s="158"/>
      <c r="H101" s="158"/>
      <c r="I101" s="158"/>
      <c r="J101" s="159">
        <f>J193</f>
        <v>0</v>
      </c>
      <c r="K101" s="156"/>
      <c r="L101" s="160"/>
    </row>
    <row r="102" spans="1:31" s="9" customFormat="1" ht="21.75" customHeight="1">
      <c r="B102" s="155"/>
      <c r="C102" s="156"/>
      <c r="D102" s="166" t="s">
        <v>349</v>
      </c>
      <c r="E102" s="156"/>
      <c r="F102" s="156"/>
      <c r="G102" s="156"/>
      <c r="H102" s="156"/>
      <c r="I102" s="156"/>
      <c r="J102" s="167">
        <f>J196</f>
        <v>0</v>
      </c>
      <c r="K102" s="156"/>
      <c r="L102" s="160"/>
    </row>
    <row r="103" spans="1:31" s="2" customFormat="1" ht="21.75" customHeight="1">
      <c r="A103" s="35"/>
      <c r="B103" s="36"/>
      <c r="C103" s="37"/>
      <c r="D103" s="37"/>
      <c r="E103" s="37"/>
      <c r="F103" s="37"/>
      <c r="G103" s="37"/>
      <c r="H103" s="37"/>
      <c r="I103" s="37"/>
      <c r="J103" s="37"/>
      <c r="K103" s="37"/>
      <c r="L103" s="52"/>
      <c r="S103" s="35"/>
      <c r="T103" s="35"/>
      <c r="U103" s="35"/>
      <c r="V103" s="35"/>
      <c r="W103" s="35"/>
      <c r="X103" s="35"/>
      <c r="Y103" s="35"/>
      <c r="Z103" s="35"/>
      <c r="AA103" s="35"/>
      <c r="AB103" s="35"/>
      <c r="AC103" s="35"/>
      <c r="AD103" s="35"/>
      <c r="AE103" s="35"/>
    </row>
    <row r="104" spans="1:31" s="2" customFormat="1" ht="6.95" customHeight="1">
      <c r="A104" s="35"/>
      <c r="B104" s="55"/>
      <c r="C104" s="56"/>
      <c r="D104" s="56"/>
      <c r="E104" s="56"/>
      <c r="F104" s="56"/>
      <c r="G104" s="56"/>
      <c r="H104" s="56"/>
      <c r="I104" s="56"/>
      <c r="J104" s="56"/>
      <c r="K104" s="56"/>
      <c r="L104" s="52"/>
      <c r="S104" s="35"/>
      <c r="T104" s="35"/>
      <c r="U104" s="35"/>
      <c r="V104" s="35"/>
      <c r="W104" s="35"/>
      <c r="X104" s="35"/>
      <c r="Y104" s="35"/>
      <c r="Z104" s="35"/>
      <c r="AA104" s="35"/>
      <c r="AB104" s="35"/>
      <c r="AC104" s="35"/>
      <c r="AD104" s="35"/>
      <c r="AE104" s="35"/>
    </row>
    <row r="108" spans="1:31" s="2" customFormat="1" ht="6.95" customHeight="1">
      <c r="A108" s="35"/>
      <c r="B108" s="57"/>
      <c r="C108" s="58"/>
      <c r="D108" s="58"/>
      <c r="E108" s="58"/>
      <c r="F108" s="58"/>
      <c r="G108" s="58"/>
      <c r="H108" s="58"/>
      <c r="I108" s="58"/>
      <c r="J108" s="58"/>
      <c r="K108" s="58"/>
      <c r="L108" s="52"/>
      <c r="S108" s="35"/>
      <c r="T108" s="35"/>
      <c r="U108" s="35"/>
      <c r="V108" s="35"/>
      <c r="W108" s="35"/>
      <c r="X108" s="35"/>
      <c r="Y108" s="35"/>
      <c r="Z108" s="35"/>
      <c r="AA108" s="35"/>
      <c r="AB108" s="35"/>
      <c r="AC108" s="35"/>
      <c r="AD108" s="35"/>
      <c r="AE108" s="35"/>
    </row>
    <row r="109" spans="1:31" s="2" customFormat="1" ht="24.95" customHeight="1">
      <c r="A109" s="35"/>
      <c r="B109" s="36"/>
      <c r="C109" s="24" t="s">
        <v>350</v>
      </c>
      <c r="D109" s="37"/>
      <c r="E109" s="37"/>
      <c r="F109" s="37"/>
      <c r="G109" s="37"/>
      <c r="H109" s="37"/>
      <c r="I109" s="37"/>
      <c r="J109" s="37"/>
      <c r="K109" s="37"/>
      <c r="L109" s="52"/>
      <c r="S109" s="35"/>
      <c r="T109" s="35"/>
      <c r="U109" s="35"/>
      <c r="V109" s="35"/>
      <c r="W109" s="35"/>
      <c r="X109" s="35"/>
      <c r="Y109" s="35"/>
      <c r="Z109" s="35"/>
      <c r="AA109" s="35"/>
      <c r="AB109" s="35"/>
      <c r="AC109" s="35"/>
      <c r="AD109" s="35"/>
      <c r="AE109" s="35"/>
    </row>
    <row r="110" spans="1:31" s="2" customFormat="1" ht="6.95" customHeight="1">
      <c r="A110" s="35"/>
      <c r="B110" s="36"/>
      <c r="C110" s="37"/>
      <c r="D110" s="37"/>
      <c r="E110" s="37"/>
      <c r="F110" s="37"/>
      <c r="G110" s="37"/>
      <c r="H110" s="37"/>
      <c r="I110" s="37"/>
      <c r="J110" s="37"/>
      <c r="K110" s="37"/>
      <c r="L110" s="52"/>
      <c r="S110" s="35"/>
      <c r="T110" s="35"/>
      <c r="U110" s="35"/>
      <c r="V110" s="35"/>
      <c r="W110" s="35"/>
      <c r="X110" s="35"/>
      <c r="Y110" s="35"/>
      <c r="Z110" s="35"/>
      <c r="AA110" s="35"/>
      <c r="AB110" s="35"/>
      <c r="AC110" s="35"/>
      <c r="AD110" s="35"/>
      <c r="AE110" s="35"/>
    </row>
    <row r="111" spans="1:31" s="2" customFormat="1" ht="12" customHeight="1">
      <c r="A111" s="35"/>
      <c r="B111" s="36"/>
      <c r="C111" s="30" t="s">
        <v>16</v>
      </c>
      <c r="D111" s="37"/>
      <c r="E111" s="37"/>
      <c r="F111" s="37"/>
      <c r="G111" s="37"/>
      <c r="H111" s="37"/>
      <c r="I111" s="37"/>
      <c r="J111" s="37"/>
      <c r="K111" s="37"/>
      <c r="L111" s="52"/>
      <c r="S111" s="35"/>
      <c r="T111" s="35"/>
      <c r="U111" s="35"/>
      <c r="V111" s="35"/>
      <c r="W111" s="35"/>
      <c r="X111" s="35"/>
      <c r="Y111" s="35"/>
      <c r="Z111" s="35"/>
      <c r="AA111" s="35"/>
      <c r="AB111" s="35"/>
      <c r="AC111" s="35"/>
      <c r="AD111" s="35"/>
      <c r="AE111" s="35"/>
    </row>
    <row r="112" spans="1:31" s="2" customFormat="1" ht="26.25" customHeight="1">
      <c r="A112" s="35"/>
      <c r="B112" s="36"/>
      <c r="C112" s="37"/>
      <c r="D112" s="37"/>
      <c r="E112" s="338" t="str">
        <f>E7</f>
        <v>Nová vstupní a vjezdová zóna v západní části výstaviště včetně nového odpadového hospodářství</v>
      </c>
      <c r="F112" s="339"/>
      <c r="G112" s="339"/>
      <c r="H112" s="339"/>
      <c r="I112" s="37"/>
      <c r="J112" s="37"/>
      <c r="K112" s="37"/>
      <c r="L112" s="52"/>
      <c r="S112" s="35"/>
      <c r="T112" s="35"/>
      <c r="U112" s="35"/>
      <c r="V112" s="35"/>
      <c r="W112" s="35"/>
      <c r="X112" s="35"/>
      <c r="Y112" s="35"/>
      <c r="Z112" s="35"/>
      <c r="AA112" s="35"/>
      <c r="AB112" s="35"/>
      <c r="AC112" s="35"/>
      <c r="AD112" s="35"/>
      <c r="AE112" s="35"/>
    </row>
    <row r="113" spans="1:65" s="2" customFormat="1" ht="12" customHeight="1">
      <c r="A113" s="35"/>
      <c r="B113" s="36"/>
      <c r="C113" s="30" t="s">
        <v>311</v>
      </c>
      <c r="D113" s="37"/>
      <c r="E113" s="37"/>
      <c r="F113" s="37"/>
      <c r="G113" s="37"/>
      <c r="H113" s="37"/>
      <c r="I113" s="37"/>
      <c r="J113" s="37"/>
      <c r="K113" s="37"/>
      <c r="L113" s="52"/>
      <c r="S113" s="35"/>
      <c r="T113" s="35"/>
      <c r="U113" s="35"/>
      <c r="V113" s="35"/>
      <c r="W113" s="35"/>
      <c r="X113" s="35"/>
      <c r="Y113" s="35"/>
      <c r="Z113" s="35"/>
      <c r="AA113" s="35"/>
      <c r="AB113" s="35"/>
      <c r="AC113" s="35"/>
      <c r="AD113" s="35"/>
      <c r="AE113" s="35"/>
    </row>
    <row r="114" spans="1:65" s="2" customFormat="1" ht="16.5" customHeight="1">
      <c r="A114" s="35"/>
      <c r="B114" s="36"/>
      <c r="C114" s="37"/>
      <c r="D114" s="37"/>
      <c r="E114" s="327" t="str">
        <f>E9</f>
        <v>D 206 - Areálový rozvod plynu, přípojky</v>
      </c>
      <c r="F114" s="337"/>
      <c r="G114" s="337"/>
      <c r="H114" s="337"/>
      <c r="I114" s="37"/>
      <c r="J114" s="37"/>
      <c r="K114" s="37"/>
      <c r="L114" s="52"/>
      <c r="S114" s="35"/>
      <c r="T114" s="35"/>
      <c r="U114" s="35"/>
      <c r="V114" s="35"/>
      <c r="W114" s="35"/>
      <c r="X114" s="35"/>
      <c r="Y114" s="35"/>
      <c r="Z114" s="35"/>
      <c r="AA114" s="35"/>
      <c r="AB114" s="35"/>
      <c r="AC114" s="35"/>
      <c r="AD114" s="35"/>
      <c r="AE114" s="35"/>
    </row>
    <row r="115" spans="1:65" s="2" customFormat="1" ht="6.95" customHeight="1">
      <c r="A115" s="35"/>
      <c r="B115" s="36"/>
      <c r="C115" s="37"/>
      <c r="D115" s="37"/>
      <c r="E115" s="37"/>
      <c r="F115" s="37"/>
      <c r="G115" s="37"/>
      <c r="H115" s="37"/>
      <c r="I115" s="37"/>
      <c r="J115" s="37"/>
      <c r="K115" s="37"/>
      <c r="L115" s="52"/>
      <c r="S115" s="35"/>
      <c r="T115" s="35"/>
      <c r="U115" s="35"/>
      <c r="V115" s="35"/>
      <c r="W115" s="35"/>
      <c r="X115" s="35"/>
      <c r="Y115" s="35"/>
      <c r="Z115" s="35"/>
      <c r="AA115" s="35"/>
      <c r="AB115" s="35"/>
      <c r="AC115" s="35"/>
      <c r="AD115" s="35"/>
      <c r="AE115" s="35"/>
    </row>
    <row r="116" spans="1:65" s="2" customFormat="1" ht="12" customHeight="1">
      <c r="A116" s="35"/>
      <c r="B116" s="36"/>
      <c r="C116" s="30" t="s">
        <v>20</v>
      </c>
      <c r="D116" s="37"/>
      <c r="E116" s="37"/>
      <c r="F116" s="28" t="str">
        <f>F12</f>
        <v>Brno, Pisárky, Výstaviště, k. ú. Brno – Bohunice</v>
      </c>
      <c r="G116" s="37"/>
      <c r="H116" s="37"/>
      <c r="I116" s="30" t="s">
        <v>22</v>
      </c>
      <c r="J116" s="67" t="str">
        <f>IF(J12="","",J12)</f>
        <v>2. 12. 2022</v>
      </c>
      <c r="K116" s="37"/>
      <c r="L116" s="52"/>
      <c r="S116" s="35"/>
      <c r="T116" s="35"/>
      <c r="U116" s="35"/>
      <c r="V116" s="35"/>
      <c r="W116" s="35"/>
      <c r="X116" s="35"/>
      <c r="Y116" s="35"/>
      <c r="Z116" s="35"/>
      <c r="AA116" s="35"/>
      <c r="AB116" s="35"/>
      <c r="AC116" s="35"/>
      <c r="AD116" s="35"/>
      <c r="AE116" s="35"/>
    </row>
    <row r="117" spans="1:65" s="2" customFormat="1" ht="6.95" customHeight="1">
      <c r="A117" s="35"/>
      <c r="B117" s="36"/>
      <c r="C117" s="37"/>
      <c r="D117" s="37"/>
      <c r="E117" s="37"/>
      <c r="F117" s="37"/>
      <c r="G117" s="37"/>
      <c r="H117" s="37"/>
      <c r="I117" s="37"/>
      <c r="J117" s="37"/>
      <c r="K117" s="37"/>
      <c r="L117" s="52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</row>
    <row r="118" spans="1:65" s="2" customFormat="1" ht="15.2" customHeight="1">
      <c r="A118" s="35"/>
      <c r="B118" s="36"/>
      <c r="C118" s="30" t="s">
        <v>24</v>
      </c>
      <c r="D118" s="37"/>
      <c r="E118" s="37"/>
      <c r="F118" s="28" t="str">
        <f>E15</f>
        <v>Veletrhy Brno a.s.</v>
      </c>
      <c r="G118" s="37"/>
      <c r="H118" s="37"/>
      <c r="I118" s="30" t="s">
        <v>32</v>
      </c>
      <c r="J118" s="33" t="str">
        <f>E21</f>
        <v>AiD team a.s.</v>
      </c>
      <c r="K118" s="37"/>
      <c r="L118" s="52"/>
      <c r="S118" s="35"/>
      <c r="T118" s="35"/>
      <c r="U118" s="35"/>
      <c r="V118" s="35"/>
      <c r="W118" s="35"/>
      <c r="X118" s="35"/>
      <c r="Y118" s="35"/>
      <c r="Z118" s="35"/>
      <c r="AA118" s="35"/>
      <c r="AB118" s="35"/>
      <c r="AC118" s="35"/>
      <c r="AD118" s="35"/>
      <c r="AE118" s="35"/>
    </row>
    <row r="119" spans="1:65" s="2" customFormat="1" ht="15.2" customHeight="1">
      <c r="A119" s="35"/>
      <c r="B119" s="36"/>
      <c r="C119" s="30" t="s">
        <v>30</v>
      </c>
      <c r="D119" s="37"/>
      <c r="E119" s="37"/>
      <c r="F119" s="28" t="str">
        <f>IF(E18="","",E18)</f>
        <v>Vyplň údaj</v>
      </c>
      <c r="G119" s="37"/>
      <c r="H119" s="37"/>
      <c r="I119" s="30" t="s">
        <v>37</v>
      </c>
      <c r="J119" s="33" t="str">
        <f>E24</f>
        <v xml:space="preserve"> </v>
      </c>
      <c r="K119" s="37"/>
      <c r="L119" s="52"/>
      <c r="S119" s="35"/>
      <c r="T119" s="35"/>
      <c r="U119" s="35"/>
      <c r="V119" s="35"/>
      <c r="W119" s="35"/>
      <c r="X119" s="35"/>
      <c r="Y119" s="35"/>
      <c r="Z119" s="35"/>
      <c r="AA119" s="35"/>
      <c r="AB119" s="35"/>
      <c r="AC119" s="35"/>
      <c r="AD119" s="35"/>
      <c r="AE119" s="35"/>
    </row>
    <row r="120" spans="1:65" s="2" customFormat="1" ht="10.35" customHeight="1">
      <c r="A120" s="35"/>
      <c r="B120" s="36"/>
      <c r="C120" s="37"/>
      <c r="D120" s="37"/>
      <c r="E120" s="37"/>
      <c r="F120" s="37"/>
      <c r="G120" s="37"/>
      <c r="H120" s="37"/>
      <c r="I120" s="37"/>
      <c r="J120" s="37"/>
      <c r="K120" s="37"/>
      <c r="L120" s="52"/>
      <c r="S120" s="35"/>
      <c r="T120" s="35"/>
      <c r="U120" s="35"/>
      <c r="V120" s="35"/>
      <c r="W120" s="35"/>
      <c r="X120" s="35"/>
      <c r="Y120" s="35"/>
      <c r="Z120" s="35"/>
      <c r="AA120" s="35"/>
      <c r="AB120" s="35"/>
      <c r="AC120" s="35"/>
      <c r="AD120" s="35"/>
      <c r="AE120" s="35"/>
    </row>
    <row r="121" spans="1:65" s="11" customFormat="1" ht="29.25" customHeight="1">
      <c r="A121" s="168"/>
      <c r="B121" s="169"/>
      <c r="C121" s="170" t="s">
        <v>351</v>
      </c>
      <c r="D121" s="171" t="s">
        <v>66</v>
      </c>
      <c r="E121" s="171" t="s">
        <v>62</v>
      </c>
      <c r="F121" s="171" t="s">
        <v>63</v>
      </c>
      <c r="G121" s="171" t="s">
        <v>352</v>
      </c>
      <c r="H121" s="171" t="s">
        <v>353</v>
      </c>
      <c r="I121" s="171" t="s">
        <v>354</v>
      </c>
      <c r="J121" s="171" t="s">
        <v>328</v>
      </c>
      <c r="K121" s="172" t="s">
        <v>355</v>
      </c>
      <c r="L121" s="173"/>
      <c r="M121" s="76" t="s">
        <v>1</v>
      </c>
      <c r="N121" s="77" t="s">
        <v>45</v>
      </c>
      <c r="O121" s="77" t="s">
        <v>356</v>
      </c>
      <c r="P121" s="77" t="s">
        <v>357</v>
      </c>
      <c r="Q121" s="77" t="s">
        <v>358</v>
      </c>
      <c r="R121" s="77" t="s">
        <v>359</v>
      </c>
      <c r="S121" s="77" t="s">
        <v>360</v>
      </c>
      <c r="T121" s="78" t="s">
        <v>361</v>
      </c>
      <c r="U121" s="168"/>
      <c r="V121" s="168"/>
      <c r="W121" s="168"/>
      <c r="X121" s="168"/>
      <c r="Y121" s="168"/>
      <c r="Z121" s="168"/>
      <c r="AA121" s="168"/>
      <c r="AB121" s="168"/>
      <c r="AC121" s="168"/>
      <c r="AD121" s="168"/>
      <c r="AE121" s="168"/>
    </row>
    <row r="122" spans="1:65" s="2" customFormat="1" ht="22.9" customHeight="1">
      <c r="A122" s="35"/>
      <c r="B122" s="36"/>
      <c r="C122" s="83" t="s">
        <v>362</v>
      </c>
      <c r="D122" s="37"/>
      <c r="E122" s="37"/>
      <c r="F122" s="37"/>
      <c r="G122" s="37"/>
      <c r="H122" s="37"/>
      <c r="I122" s="37"/>
      <c r="J122" s="174">
        <f>BK122</f>
        <v>0</v>
      </c>
      <c r="K122" s="37"/>
      <c r="L122" s="40"/>
      <c r="M122" s="79"/>
      <c r="N122" s="175"/>
      <c r="O122" s="80"/>
      <c r="P122" s="176">
        <f>P123+P161+P167+P177+P193+P196</f>
        <v>0</v>
      </c>
      <c r="Q122" s="80"/>
      <c r="R122" s="176">
        <f>R123+R161+R167+R177+R193+R196</f>
        <v>0</v>
      </c>
      <c r="S122" s="80"/>
      <c r="T122" s="177">
        <f>T123+T161+T167+T177+T193+T196</f>
        <v>0</v>
      </c>
      <c r="U122" s="35"/>
      <c r="V122" s="35"/>
      <c r="W122" s="35"/>
      <c r="X122" s="35"/>
      <c r="Y122" s="35"/>
      <c r="Z122" s="35"/>
      <c r="AA122" s="35"/>
      <c r="AB122" s="35"/>
      <c r="AC122" s="35"/>
      <c r="AD122" s="35"/>
      <c r="AE122" s="35"/>
      <c r="AT122" s="18" t="s">
        <v>80</v>
      </c>
      <c r="AU122" s="18" t="s">
        <v>330</v>
      </c>
      <c r="BK122" s="178">
        <f>BK123+BK161+BK167+BK177+BK193+BK196</f>
        <v>0</v>
      </c>
    </row>
    <row r="123" spans="1:65" s="12" customFormat="1" ht="25.9" customHeight="1">
      <c r="B123" s="179"/>
      <c r="C123" s="180"/>
      <c r="D123" s="181" t="s">
        <v>80</v>
      </c>
      <c r="E123" s="182" t="s">
        <v>88</v>
      </c>
      <c r="F123" s="182" t="s">
        <v>1079</v>
      </c>
      <c r="G123" s="180"/>
      <c r="H123" s="180"/>
      <c r="I123" s="183"/>
      <c r="J123" s="167">
        <f>BK123</f>
        <v>0</v>
      </c>
      <c r="K123" s="180"/>
      <c r="L123" s="184"/>
      <c r="M123" s="185"/>
      <c r="N123" s="186"/>
      <c r="O123" s="186"/>
      <c r="P123" s="187">
        <f>SUM(P124:P160)</f>
        <v>0</v>
      </c>
      <c r="Q123" s="186"/>
      <c r="R123" s="187">
        <f>SUM(R124:R160)</f>
        <v>0</v>
      </c>
      <c r="S123" s="186"/>
      <c r="T123" s="188">
        <f>SUM(T124:T160)</f>
        <v>0</v>
      </c>
      <c r="AR123" s="189" t="s">
        <v>88</v>
      </c>
      <c r="AT123" s="190" t="s">
        <v>80</v>
      </c>
      <c r="AU123" s="190" t="s">
        <v>81</v>
      </c>
      <c r="AY123" s="189" t="s">
        <v>365</v>
      </c>
      <c r="BK123" s="191">
        <f>SUM(BK124:BK160)</f>
        <v>0</v>
      </c>
    </row>
    <row r="124" spans="1:65" s="2" customFormat="1" ht="24.2" customHeight="1">
      <c r="A124" s="35"/>
      <c r="B124" s="36"/>
      <c r="C124" s="194" t="s">
        <v>88</v>
      </c>
      <c r="D124" s="194" t="s">
        <v>368</v>
      </c>
      <c r="E124" s="195" t="s">
        <v>5334</v>
      </c>
      <c r="F124" s="196" t="s">
        <v>5335</v>
      </c>
      <c r="G124" s="197" t="s">
        <v>371</v>
      </c>
      <c r="H124" s="198">
        <v>282.38</v>
      </c>
      <c r="I124" s="199"/>
      <c r="J124" s="200">
        <f>ROUND(I124*H124,2)</f>
        <v>0</v>
      </c>
      <c r="K124" s="196" t="s">
        <v>1269</v>
      </c>
      <c r="L124" s="40"/>
      <c r="M124" s="201" t="s">
        <v>1</v>
      </c>
      <c r="N124" s="202" t="s">
        <v>46</v>
      </c>
      <c r="O124" s="72"/>
      <c r="P124" s="203">
        <f>O124*H124</f>
        <v>0</v>
      </c>
      <c r="Q124" s="203">
        <v>0</v>
      </c>
      <c r="R124" s="203">
        <f>Q124*H124</f>
        <v>0</v>
      </c>
      <c r="S124" s="203">
        <v>0</v>
      </c>
      <c r="T124" s="204">
        <f>S124*H124</f>
        <v>0</v>
      </c>
      <c r="U124" s="35"/>
      <c r="V124" s="35"/>
      <c r="W124" s="35"/>
      <c r="X124" s="35"/>
      <c r="Y124" s="35"/>
      <c r="Z124" s="35"/>
      <c r="AA124" s="35"/>
      <c r="AB124" s="35"/>
      <c r="AC124" s="35"/>
      <c r="AD124" s="35"/>
      <c r="AE124" s="35"/>
      <c r="AR124" s="205" t="s">
        <v>373</v>
      </c>
      <c r="AT124" s="205" t="s">
        <v>368</v>
      </c>
      <c r="AU124" s="205" t="s">
        <v>88</v>
      </c>
      <c r="AY124" s="18" t="s">
        <v>365</v>
      </c>
      <c r="BE124" s="206">
        <f>IF(N124="základní",J124,0)</f>
        <v>0</v>
      </c>
      <c r="BF124" s="206">
        <f>IF(N124="snížená",J124,0)</f>
        <v>0</v>
      </c>
      <c r="BG124" s="206">
        <f>IF(N124="zákl. přenesená",J124,0)</f>
        <v>0</v>
      </c>
      <c r="BH124" s="206">
        <f>IF(N124="sníž. přenesená",J124,0)</f>
        <v>0</v>
      </c>
      <c r="BI124" s="206">
        <f>IF(N124="nulová",J124,0)</f>
        <v>0</v>
      </c>
      <c r="BJ124" s="18" t="s">
        <v>88</v>
      </c>
      <c r="BK124" s="206">
        <f>ROUND(I124*H124,2)</f>
        <v>0</v>
      </c>
      <c r="BL124" s="18" t="s">
        <v>373</v>
      </c>
      <c r="BM124" s="205" t="s">
        <v>90</v>
      </c>
    </row>
    <row r="125" spans="1:65" s="2" customFormat="1" ht="58.5">
      <c r="A125" s="35"/>
      <c r="B125" s="36"/>
      <c r="C125" s="37"/>
      <c r="D125" s="209" t="s">
        <v>1270</v>
      </c>
      <c r="E125" s="37"/>
      <c r="F125" s="275" t="s">
        <v>1276</v>
      </c>
      <c r="G125" s="37"/>
      <c r="H125" s="37"/>
      <c r="I125" s="276"/>
      <c r="J125" s="37"/>
      <c r="K125" s="37"/>
      <c r="L125" s="40"/>
      <c r="M125" s="261"/>
      <c r="N125" s="262"/>
      <c r="O125" s="72"/>
      <c r="P125" s="72"/>
      <c r="Q125" s="72"/>
      <c r="R125" s="72"/>
      <c r="S125" s="72"/>
      <c r="T125" s="73"/>
      <c r="U125" s="35"/>
      <c r="V125" s="35"/>
      <c r="W125" s="35"/>
      <c r="X125" s="35"/>
      <c r="Y125" s="35"/>
      <c r="Z125" s="35"/>
      <c r="AA125" s="35"/>
      <c r="AB125" s="35"/>
      <c r="AC125" s="35"/>
      <c r="AD125" s="35"/>
      <c r="AE125" s="35"/>
      <c r="AT125" s="18" t="s">
        <v>1270</v>
      </c>
      <c r="AU125" s="18" t="s">
        <v>88</v>
      </c>
    </row>
    <row r="126" spans="1:65" s="14" customFormat="1">
      <c r="B126" s="218"/>
      <c r="C126" s="219"/>
      <c r="D126" s="209" t="s">
        <v>375</v>
      </c>
      <c r="E126" s="220" t="s">
        <v>1</v>
      </c>
      <c r="F126" s="221" t="s">
        <v>5527</v>
      </c>
      <c r="G126" s="219"/>
      <c r="H126" s="222">
        <v>53.3</v>
      </c>
      <c r="I126" s="223"/>
      <c r="J126" s="219"/>
      <c r="K126" s="219"/>
      <c r="L126" s="224"/>
      <c r="M126" s="225"/>
      <c r="N126" s="226"/>
      <c r="O126" s="226"/>
      <c r="P126" s="226"/>
      <c r="Q126" s="226"/>
      <c r="R126" s="226"/>
      <c r="S126" s="226"/>
      <c r="T126" s="227"/>
      <c r="AT126" s="228" t="s">
        <v>375</v>
      </c>
      <c r="AU126" s="228" t="s">
        <v>88</v>
      </c>
      <c r="AV126" s="14" t="s">
        <v>90</v>
      </c>
      <c r="AW126" s="14" t="s">
        <v>36</v>
      </c>
      <c r="AX126" s="14" t="s">
        <v>81</v>
      </c>
      <c r="AY126" s="228" t="s">
        <v>365</v>
      </c>
    </row>
    <row r="127" spans="1:65" s="14" customFormat="1">
      <c r="B127" s="218"/>
      <c r="C127" s="219"/>
      <c r="D127" s="209" t="s">
        <v>375</v>
      </c>
      <c r="E127" s="220" t="s">
        <v>1</v>
      </c>
      <c r="F127" s="221" t="s">
        <v>5528</v>
      </c>
      <c r="G127" s="219"/>
      <c r="H127" s="222">
        <v>229.08</v>
      </c>
      <c r="I127" s="223"/>
      <c r="J127" s="219"/>
      <c r="K127" s="219"/>
      <c r="L127" s="224"/>
      <c r="M127" s="225"/>
      <c r="N127" s="226"/>
      <c r="O127" s="226"/>
      <c r="P127" s="226"/>
      <c r="Q127" s="226"/>
      <c r="R127" s="226"/>
      <c r="S127" s="226"/>
      <c r="T127" s="227"/>
      <c r="AT127" s="228" t="s">
        <v>375</v>
      </c>
      <c r="AU127" s="228" t="s">
        <v>88</v>
      </c>
      <c r="AV127" s="14" t="s">
        <v>90</v>
      </c>
      <c r="AW127" s="14" t="s">
        <v>36</v>
      </c>
      <c r="AX127" s="14" t="s">
        <v>81</v>
      </c>
      <c r="AY127" s="228" t="s">
        <v>365</v>
      </c>
    </row>
    <row r="128" spans="1:65" s="15" customFormat="1">
      <c r="B128" s="229"/>
      <c r="C128" s="230"/>
      <c r="D128" s="209" t="s">
        <v>375</v>
      </c>
      <c r="E128" s="231" t="s">
        <v>1</v>
      </c>
      <c r="F128" s="232" t="s">
        <v>379</v>
      </c>
      <c r="G128" s="230"/>
      <c r="H128" s="233">
        <v>282.38</v>
      </c>
      <c r="I128" s="234"/>
      <c r="J128" s="230"/>
      <c r="K128" s="230"/>
      <c r="L128" s="235"/>
      <c r="M128" s="236"/>
      <c r="N128" s="237"/>
      <c r="O128" s="237"/>
      <c r="P128" s="237"/>
      <c r="Q128" s="237"/>
      <c r="R128" s="237"/>
      <c r="S128" s="237"/>
      <c r="T128" s="238"/>
      <c r="AT128" s="239" t="s">
        <v>375</v>
      </c>
      <c r="AU128" s="239" t="s">
        <v>88</v>
      </c>
      <c r="AV128" s="15" t="s">
        <v>373</v>
      </c>
      <c r="AW128" s="15" t="s">
        <v>36</v>
      </c>
      <c r="AX128" s="15" t="s">
        <v>88</v>
      </c>
      <c r="AY128" s="239" t="s">
        <v>365</v>
      </c>
    </row>
    <row r="129" spans="1:65" s="2" customFormat="1" ht="24.2" customHeight="1">
      <c r="A129" s="35"/>
      <c r="B129" s="36"/>
      <c r="C129" s="194" t="s">
        <v>90</v>
      </c>
      <c r="D129" s="194" t="s">
        <v>368</v>
      </c>
      <c r="E129" s="195" t="s">
        <v>1279</v>
      </c>
      <c r="F129" s="196" t="s">
        <v>1280</v>
      </c>
      <c r="G129" s="197" t="s">
        <v>371</v>
      </c>
      <c r="H129" s="198">
        <v>141.19</v>
      </c>
      <c r="I129" s="199"/>
      <c r="J129" s="200">
        <f>ROUND(I129*H129,2)</f>
        <v>0</v>
      </c>
      <c r="K129" s="196" t="s">
        <v>1269</v>
      </c>
      <c r="L129" s="40"/>
      <c r="M129" s="201" t="s">
        <v>1</v>
      </c>
      <c r="N129" s="202" t="s">
        <v>46</v>
      </c>
      <c r="O129" s="72"/>
      <c r="P129" s="203">
        <f>O129*H129</f>
        <v>0</v>
      </c>
      <c r="Q129" s="203">
        <v>0</v>
      </c>
      <c r="R129" s="203">
        <f>Q129*H129</f>
        <v>0</v>
      </c>
      <c r="S129" s="203">
        <v>0</v>
      </c>
      <c r="T129" s="204">
        <f>S129*H129</f>
        <v>0</v>
      </c>
      <c r="U129" s="35"/>
      <c r="V129" s="35"/>
      <c r="W129" s="35"/>
      <c r="X129" s="35"/>
      <c r="Y129" s="35"/>
      <c r="Z129" s="35"/>
      <c r="AA129" s="35"/>
      <c r="AB129" s="35"/>
      <c r="AC129" s="35"/>
      <c r="AD129" s="35"/>
      <c r="AE129" s="35"/>
      <c r="AR129" s="205" t="s">
        <v>373</v>
      </c>
      <c r="AT129" s="205" t="s">
        <v>368</v>
      </c>
      <c r="AU129" s="205" t="s">
        <v>88</v>
      </c>
      <c r="AY129" s="18" t="s">
        <v>365</v>
      </c>
      <c r="BE129" s="206">
        <f>IF(N129="základní",J129,0)</f>
        <v>0</v>
      </c>
      <c r="BF129" s="206">
        <f>IF(N129="snížená",J129,0)</f>
        <v>0</v>
      </c>
      <c r="BG129" s="206">
        <f>IF(N129="zákl. přenesená",J129,0)</f>
        <v>0</v>
      </c>
      <c r="BH129" s="206">
        <f>IF(N129="sníž. přenesená",J129,0)</f>
        <v>0</v>
      </c>
      <c r="BI129" s="206">
        <f>IF(N129="nulová",J129,0)</f>
        <v>0</v>
      </c>
      <c r="BJ129" s="18" t="s">
        <v>88</v>
      </c>
      <c r="BK129" s="206">
        <f>ROUND(I129*H129,2)</f>
        <v>0</v>
      </c>
      <c r="BL129" s="18" t="s">
        <v>373</v>
      </c>
      <c r="BM129" s="205" t="s">
        <v>373</v>
      </c>
    </row>
    <row r="130" spans="1:65" s="2" customFormat="1" ht="58.5">
      <c r="A130" s="35"/>
      <c r="B130" s="36"/>
      <c r="C130" s="37"/>
      <c r="D130" s="209" t="s">
        <v>1270</v>
      </c>
      <c r="E130" s="37"/>
      <c r="F130" s="275" t="s">
        <v>1276</v>
      </c>
      <c r="G130" s="37"/>
      <c r="H130" s="37"/>
      <c r="I130" s="276"/>
      <c r="J130" s="37"/>
      <c r="K130" s="37"/>
      <c r="L130" s="40"/>
      <c r="M130" s="261"/>
      <c r="N130" s="262"/>
      <c r="O130" s="72"/>
      <c r="P130" s="72"/>
      <c r="Q130" s="72"/>
      <c r="R130" s="72"/>
      <c r="S130" s="72"/>
      <c r="T130" s="73"/>
      <c r="U130" s="35"/>
      <c r="V130" s="35"/>
      <c r="W130" s="35"/>
      <c r="X130" s="35"/>
      <c r="Y130" s="35"/>
      <c r="Z130" s="35"/>
      <c r="AA130" s="35"/>
      <c r="AB130" s="35"/>
      <c r="AC130" s="35"/>
      <c r="AD130" s="35"/>
      <c r="AE130" s="35"/>
      <c r="AT130" s="18" t="s">
        <v>1270</v>
      </c>
      <c r="AU130" s="18" t="s">
        <v>88</v>
      </c>
    </row>
    <row r="131" spans="1:65" s="2" customFormat="1" ht="24.2" customHeight="1">
      <c r="A131" s="35"/>
      <c r="B131" s="36"/>
      <c r="C131" s="194" t="s">
        <v>383</v>
      </c>
      <c r="D131" s="194" t="s">
        <v>368</v>
      </c>
      <c r="E131" s="195" t="s">
        <v>1281</v>
      </c>
      <c r="F131" s="196" t="s">
        <v>1282</v>
      </c>
      <c r="G131" s="197" t="s">
        <v>314</v>
      </c>
      <c r="H131" s="198">
        <v>488.4</v>
      </c>
      <c r="I131" s="199"/>
      <c r="J131" s="200">
        <f>ROUND(I131*H131,2)</f>
        <v>0</v>
      </c>
      <c r="K131" s="196" t="s">
        <v>1269</v>
      </c>
      <c r="L131" s="40"/>
      <c r="M131" s="201" t="s">
        <v>1</v>
      </c>
      <c r="N131" s="202" t="s">
        <v>46</v>
      </c>
      <c r="O131" s="72"/>
      <c r="P131" s="203">
        <f>O131*H131</f>
        <v>0</v>
      </c>
      <c r="Q131" s="203">
        <v>0</v>
      </c>
      <c r="R131" s="203">
        <f>Q131*H131</f>
        <v>0</v>
      </c>
      <c r="S131" s="203">
        <v>0</v>
      </c>
      <c r="T131" s="204">
        <f>S131*H131</f>
        <v>0</v>
      </c>
      <c r="U131" s="35"/>
      <c r="V131" s="35"/>
      <c r="W131" s="35"/>
      <c r="X131" s="35"/>
      <c r="Y131" s="35"/>
      <c r="Z131" s="35"/>
      <c r="AA131" s="35"/>
      <c r="AB131" s="35"/>
      <c r="AC131" s="35"/>
      <c r="AD131" s="35"/>
      <c r="AE131" s="35"/>
      <c r="AR131" s="205" t="s">
        <v>373</v>
      </c>
      <c r="AT131" s="205" t="s">
        <v>368</v>
      </c>
      <c r="AU131" s="205" t="s">
        <v>88</v>
      </c>
      <c r="AY131" s="18" t="s">
        <v>365</v>
      </c>
      <c r="BE131" s="206">
        <f>IF(N131="základní",J131,0)</f>
        <v>0</v>
      </c>
      <c r="BF131" s="206">
        <f>IF(N131="snížená",J131,0)</f>
        <v>0</v>
      </c>
      <c r="BG131" s="206">
        <f>IF(N131="zákl. přenesená",J131,0)</f>
        <v>0</v>
      </c>
      <c r="BH131" s="206">
        <f>IF(N131="sníž. přenesená",J131,0)</f>
        <v>0</v>
      </c>
      <c r="BI131" s="206">
        <f>IF(N131="nulová",J131,0)</f>
        <v>0</v>
      </c>
      <c r="BJ131" s="18" t="s">
        <v>88</v>
      </c>
      <c r="BK131" s="206">
        <f>ROUND(I131*H131,2)</f>
        <v>0</v>
      </c>
      <c r="BL131" s="18" t="s">
        <v>373</v>
      </c>
      <c r="BM131" s="205" t="s">
        <v>366</v>
      </c>
    </row>
    <row r="132" spans="1:65" s="2" customFormat="1" ht="19.5">
      <c r="A132" s="35"/>
      <c r="B132" s="36"/>
      <c r="C132" s="37"/>
      <c r="D132" s="209" t="s">
        <v>1270</v>
      </c>
      <c r="E132" s="37"/>
      <c r="F132" s="275" t="s">
        <v>1283</v>
      </c>
      <c r="G132" s="37"/>
      <c r="H132" s="37"/>
      <c r="I132" s="276"/>
      <c r="J132" s="37"/>
      <c r="K132" s="37"/>
      <c r="L132" s="40"/>
      <c r="M132" s="261"/>
      <c r="N132" s="262"/>
      <c r="O132" s="72"/>
      <c r="P132" s="72"/>
      <c r="Q132" s="72"/>
      <c r="R132" s="72"/>
      <c r="S132" s="72"/>
      <c r="T132" s="73"/>
      <c r="U132" s="35"/>
      <c r="V132" s="35"/>
      <c r="W132" s="35"/>
      <c r="X132" s="35"/>
      <c r="Y132" s="35"/>
      <c r="Z132" s="35"/>
      <c r="AA132" s="35"/>
      <c r="AB132" s="35"/>
      <c r="AC132" s="35"/>
      <c r="AD132" s="35"/>
      <c r="AE132" s="35"/>
      <c r="AT132" s="18" t="s">
        <v>1270</v>
      </c>
      <c r="AU132" s="18" t="s">
        <v>88</v>
      </c>
    </row>
    <row r="133" spans="1:65" s="14" customFormat="1">
      <c r="B133" s="218"/>
      <c r="C133" s="219"/>
      <c r="D133" s="209" t="s">
        <v>375</v>
      </c>
      <c r="E133" s="220" t="s">
        <v>1</v>
      </c>
      <c r="F133" s="221" t="s">
        <v>5529</v>
      </c>
      <c r="G133" s="219"/>
      <c r="H133" s="222">
        <v>106.6</v>
      </c>
      <c r="I133" s="223"/>
      <c r="J133" s="219"/>
      <c r="K133" s="219"/>
      <c r="L133" s="224"/>
      <c r="M133" s="225"/>
      <c r="N133" s="226"/>
      <c r="O133" s="226"/>
      <c r="P133" s="226"/>
      <c r="Q133" s="226"/>
      <c r="R133" s="226"/>
      <c r="S133" s="226"/>
      <c r="T133" s="227"/>
      <c r="AT133" s="228" t="s">
        <v>375</v>
      </c>
      <c r="AU133" s="228" t="s">
        <v>88</v>
      </c>
      <c r="AV133" s="14" t="s">
        <v>90</v>
      </c>
      <c r="AW133" s="14" t="s">
        <v>36</v>
      </c>
      <c r="AX133" s="14" t="s">
        <v>81</v>
      </c>
      <c r="AY133" s="228" t="s">
        <v>365</v>
      </c>
    </row>
    <row r="134" spans="1:65" s="14" customFormat="1">
      <c r="B134" s="218"/>
      <c r="C134" s="219"/>
      <c r="D134" s="209" t="s">
        <v>375</v>
      </c>
      <c r="E134" s="220" t="s">
        <v>1</v>
      </c>
      <c r="F134" s="221" t="s">
        <v>5530</v>
      </c>
      <c r="G134" s="219"/>
      <c r="H134" s="222">
        <v>381.8</v>
      </c>
      <c r="I134" s="223"/>
      <c r="J134" s="219"/>
      <c r="K134" s="219"/>
      <c r="L134" s="224"/>
      <c r="M134" s="225"/>
      <c r="N134" s="226"/>
      <c r="O134" s="226"/>
      <c r="P134" s="226"/>
      <c r="Q134" s="226"/>
      <c r="R134" s="226"/>
      <c r="S134" s="226"/>
      <c r="T134" s="227"/>
      <c r="AT134" s="228" t="s">
        <v>375</v>
      </c>
      <c r="AU134" s="228" t="s">
        <v>88</v>
      </c>
      <c r="AV134" s="14" t="s">
        <v>90</v>
      </c>
      <c r="AW134" s="14" t="s">
        <v>36</v>
      </c>
      <c r="AX134" s="14" t="s">
        <v>81</v>
      </c>
      <c r="AY134" s="228" t="s">
        <v>365</v>
      </c>
    </row>
    <row r="135" spans="1:65" s="15" customFormat="1">
      <c r="B135" s="229"/>
      <c r="C135" s="230"/>
      <c r="D135" s="209" t="s">
        <v>375</v>
      </c>
      <c r="E135" s="231" t="s">
        <v>1</v>
      </c>
      <c r="F135" s="232" t="s">
        <v>379</v>
      </c>
      <c r="G135" s="230"/>
      <c r="H135" s="233">
        <v>488.4</v>
      </c>
      <c r="I135" s="234"/>
      <c r="J135" s="230"/>
      <c r="K135" s="230"/>
      <c r="L135" s="235"/>
      <c r="M135" s="236"/>
      <c r="N135" s="237"/>
      <c r="O135" s="237"/>
      <c r="P135" s="237"/>
      <c r="Q135" s="237"/>
      <c r="R135" s="237"/>
      <c r="S135" s="237"/>
      <c r="T135" s="238"/>
      <c r="AT135" s="239" t="s">
        <v>375</v>
      </c>
      <c r="AU135" s="239" t="s">
        <v>88</v>
      </c>
      <c r="AV135" s="15" t="s">
        <v>373</v>
      </c>
      <c r="AW135" s="15" t="s">
        <v>36</v>
      </c>
      <c r="AX135" s="15" t="s">
        <v>88</v>
      </c>
      <c r="AY135" s="239" t="s">
        <v>365</v>
      </c>
    </row>
    <row r="136" spans="1:65" s="2" customFormat="1" ht="24.2" customHeight="1">
      <c r="A136" s="35"/>
      <c r="B136" s="36"/>
      <c r="C136" s="194" t="s">
        <v>373</v>
      </c>
      <c r="D136" s="194" t="s">
        <v>368</v>
      </c>
      <c r="E136" s="195" t="s">
        <v>1285</v>
      </c>
      <c r="F136" s="196" t="s">
        <v>1286</v>
      </c>
      <c r="G136" s="197" t="s">
        <v>314</v>
      </c>
      <c r="H136" s="198">
        <v>488.04</v>
      </c>
      <c r="I136" s="199"/>
      <c r="J136" s="200">
        <f>ROUND(I136*H136,2)</f>
        <v>0</v>
      </c>
      <c r="K136" s="196" t="s">
        <v>1269</v>
      </c>
      <c r="L136" s="40"/>
      <c r="M136" s="201" t="s">
        <v>1</v>
      </c>
      <c r="N136" s="202" t="s">
        <v>46</v>
      </c>
      <c r="O136" s="72"/>
      <c r="P136" s="203">
        <f>O136*H136</f>
        <v>0</v>
      </c>
      <c r="Q136" s="203">
        <v>0</v>
      </c>
      <c r="R136" s="203">
        <f>Q136*H136</f>
        <v>0</v>
      </c>
      <c r="S136" s="203">
        <v>0</v>
      </c>
      <c r="T136" s="204">
        <f>S136*H136</f>
        <v>0</v>
      </c>
      <c r="U136" s="35"/>
      <c r="V136" s="35"/>
      <c r="W136" s="35"/>
      <c r="X136" s="35"/>
      <c r="Y136" s="35"/>
      <c r="Z136" s="35"/>
      <c r="AA136" s="35"/>
      <c r="AB136" s="35"/>
      <c r="AC136" s="35"/>
      <c r="AD136" s="35"/>
      <c r="AE136" s="35"/>
      <c r="AR136" s="205" t="s">
        <v>373</v>
      </c>
      <c r="AT136" s="205" t="s">
        <v>368</v>
      </c>
      <c r="AU136" s="205" t="s">
        <v>88</v>
      </c>
      <c r="AY136" s="18" t="s">
        <v>365</v>
      </c>
      <c r="BE136" s="206">
        <f>IF(N136="základní",J136,0)</f>
        <v>0</v>
      </c>
      <c r="BF136" s="206">
        <f>IF(N136="snížená",J136,0)</f>
        <v>0</v>
      </c>
      <c r="BG136" s="206">
        <f>IF(N136="zákl. přenesená",J136,0)</f>
        <v>0</v>
      </c>
      <c r="BH136" s="206">
        <f>IF(N136="sníž. přenesená",J136,0)</f>
        <v>0</v>
      </c>
      <c r="BI136" s="206">
        <f>IF(N136="nulová",J136,0)</f>
        <v>0</v>
      </c>
      <c r="BJ136" s="18" t="s">
        <v>88</v>
      </c>
      <c r="BK136" s="206">
        <f>ROUND(I136*H136,2)</f>
        <v>0</v>
      </c>
      <c r="BL136" s="18" t="s">
        <v>373</v>
      </c>
      <c r="BM136" s="205" t="s">
        <v>411</v>
      </c>
    </row>
    <row r="137" spans="1:65" s="2" customFormat="1" ht="29.25">
      <c r="A137" s="35"/>
      <c r="B137" s="36"/>
      <c r="C137" s="37"/>
      <c r="D137" s="209" t="s">
        <v>1270</v>
      </c>
      <c r="E137" s="37"/>
      <c r="F137" s="275" t="s">
        <v>1287</v>
      </c>
      <c r="G137" s="37"/>
      <c r="H137" s="37"/>
      <c r="I137" s="276"/>
      <c r="J137" s="37"/>
      <c r="K137" s="37"/>
      <c r="L137" s="40"/>
      <c r="M137" s="261"/>
      <c r="N137" s="262"/>
      <c r="O137" s="72"/>
      <c r="P137" s="72"/>
      <c r="Q137" s="72"/>
      <c r="R137" s="72"/>
      <c r="S137" s="72"/>
      <c r="T137" s="73"/>
      <c r="U137" s="35"/>
      <c r="V137" s="35"/>
      <c r="W137" s="35"/>
      <c r="X137" s="35"/>
      <c r="Y137" s="35"/>
      <c r="Z137" s="35"/>
      <c r="AA137" s="35"/>
      <c r="AB137" s="35"/>
      <c r="AC137" s="35"/>
      <c r="AD137" s="35"/>
      <c r="AE137" s="35"/>
      <c r="AT137" s="18" t="s">
        <v>1270</v>
      </c>
      <c r="AU137" s="18" t="s">
        <v>88</v>
      </c>
    </row>
    <row r="138" spans="1:65" s="2" customFormat="1" ht="24.2" customHeight="1">
      <c r="A138" s="35"/>
      <c r="B138" s="36"/>
      <c r="C138" s="194" t="s">
        <v>393</v>
      </c>
      <c r="D138" s="194" t="s">
        <v>368</v>
      </c>
      <c r="E138" s="195" t="s">
        <v>1288</v>
      </c>
      <c r="F138" s="196" t="s">
        <v>1289</v>
      </c>
      <c r="G138" s="197" t="s">
        <v>371</v>
      </c>
      <c r="H138" s="198">
        <v>282.38</v>
      </c>
      <c r="I138" s="199"/>
      <c r="J138" s="200">
        <f>ROUND(I138*H138,2)</f>
        <v>0</v>
      </c>
      <c r="K138" s="196" t="s">
        <v>1269</v>
      </c>
      <c r="L138" s="40"/>
      <c r="M138" s="201" t="s">
        <v>1</v>
      </c>
      <c r="N138" s="202" t="s">
        <v>46</v>
      </c>
      <c r="O138" s="72"/>
      <c r="P138" s="203">
        <f>O138*H138</f>
        <v>0</v>
      </c>
      <c r="Q138" s="203">
        <v>0</v>
      </c>
      <c r="R138" s="203">
        <f>Q138*H138</f>
        <v>0</v>
      </c>
      <c r="S138" s="203">
        <v>0</v>
      </c>
      <c r="T138" s="204">
        <f>S138*H138</f>
        <v>0</v>
      </c>
      <c r="U138" s="35"/>
      <c r="V138" s="35"/>
      <c r="W138" s="35"/>
      <c r="X138" s="35"/>
      <c r="Y138" s="35"/>
      <c r="Z138" s="35"/>
      <c r="AA138" s="35"/>
      <c r="AB138" s="35"/>
      <c r="AC138" s="35"/>
      <c r="AD138" s="35"/>
      <c r="AE138" s="35"/>
      <c r="AR138" s="205" t="s">
        <v>373</v>
      </c>
      <c r="AT138" s="205" t="s">
        <v>368</v>
      </c>
      <c r="AU138" s="205" t="s">
        <v>88</v>
      </c>
      <c r="AY138" s="18" t="s">
        <v>365</v>
      </c>
      <c r="BE138" s="206">
        <f>IF(N138="základní",J138,0)</f>
        <v>0</v>
      </c>
      <c r="BF138" s="206">
        <f>IF(N138="snížená",J138,0)</f>
        <v>0</v>
      </c>
      <c r="BG138" s="206">
        <f>IF(N138="zákl. přenesená",J138,0)</f>
        <v>0</v>
      </c>
      <c r="BH138" s="206">
        <f>IF(N138="sníž. přenesená",J138,0)</f>
        <v>0</v>
      </c>
      <c r="BI138" s="206">
        <f>IF(N138="nulová",J138,0)</f>
        <v>0</v>
      </c>
      <c r="BJ138" s="18" t="s">
        <v>88</v>
      </c>
      <c r="BK138" s="206">
        <f>ROUND(I138*H138,2)</f>
        <v>0</v>
      </c>
      <c r="BL138" s="18" t="s">
        <v>373</v>
      </c>
      <c r="BM138" s="205" t="s">
        <v>425</v>
      </c>
    </row>
    <row r="139" spans="1:65" s="2" customFormat="1" ht="19.5">
      <c r="A139" s="35"/>
      <c r="B139" s="36"/>
      <c r="C139" s="37"/>
      <c r="D139" s="209" t="s">
        <v>1270</v>
      </c>
      <c r="E139" s="37"/>
      <c r="F139" s="275" t="s">
        <v>1290</v>
      </c>
      <c r="G139" s="37"/>
      <c r="H139" s="37"/>
      <c r="I139" s="276"/>
      <c r="J139" s="37"/>
      <c r="K139" s="37"/>
      <c r="L139" s="40"/>
      <c r="M139" s="261"/>
      <c r="N139" s="262"/>
      <c r="O139" s="72"/>
      <c r="P139" s="72"/>
      <c r="Q139" s="72"/>
      <c r="R139" s="72"/>
      <c r="S139" s="72"/>
      <c r="T139" s="73"/>
      <c r="U139" s="35"/>
      <c r="V139" s="35"/>
      <c r="W139" s="35"/>
      <c r="X139" s="35"/>
      <c r="Y139" s="35"/>
      <c r="Z139" s="35"/>
      <c r="AA139" s="35"/>
      <c r="AB139" s="35"/>
      <c r="AC139" s="35"/>
      <c r="AD139" s="35"/>
      <c r="AE139" s="35"/>
      <c r="AT139" s="18" t="s">
        <v>1270</v>
      </c>
      <c r="AU139" s="18" t="s">
        <v>88</v>
      </c>
    </row>
    <row r="140" spans="1:65" s="2" customFormat="1" ht="24.2" customHeight="1">
      <c r="A140" s="35"/>
      <c r="B140" s="36"/>
      <c r="C140" s="194" t="s">
        <v>366</v>
      </c>
      <c r="D140" s="194" t="s">
        <v>368</v>
      </c>
      <c r="E140" s="195" t="s">
        <v>1291</v>
      </c>
      <c r="F140" s="196" t="s">
        <v>1292</v>
      </c>
      <c r="G140" s="197" t="s">
        <v>371</v>
      </c>
      <c r="H140" s="198">
        <v>141.19</v>
      </c>
      <c r="I140" s="199"/>
      <c r="J140" s="200">
        <f>ROUND(I140*H140,2)</f>
        <v>0</v>
      </c>
      <c r="K140" s="196" t="s">
        <v>1269</v>
      </c>
      <c r="L140" s="40"/>
      <c r="M140" s="201" t="s">
        <v>1</v>
      </c>
      <c r="N140" s="202" t="s">
        <v>46</v>
      </c>
      <c r="O140" s="72"/>
      <c r="P140" s="203">
        <f>O140*H140</f>
        <v>0</v>
      </c>
      <c r="Q140" s="203">
        <v>0</v>
      </c>
      <c r="R140" s="203">
        <f>Q140*H140</f>
        <v>0</v>
      </c>
      <c r="S140" s="203">
        <v>0</v>
      </c>
      <c r="T140" s="204">
        <f>S140*H140</f>
        <v>0</v>
      </c>
      <c r="U140" s="35"/>
      <c r="V140" s="35"/>
      <c r="W140" s="35"/>
      <c r="X140" s="35"/>
      <c r="Y140" s="35"/>
      <c r="Z140" s="35"/>
      <c r="AA140" s="35"/>
      <c r="AB140" s="35"/>
      <c r="AC140" s="35"/>
      <c r="AD140" s="35"/>
      <c r="AE140" s="35"/>
      <c r="AR140" s="205" t="s">
        <v>373</v>
      </c>
      <c r="AT140" s="205" t="s">
        <v>368</v>
      </c>
      <c r="AU140" s="205" t="s">
        <v>88</v>
      </c>
      <c r="AY140" s="18" t="s">
        <v>365</v>
      </c>
      <c r="BE140" s="206">
        <f>IF(N140="základní",J140,0)</f>
        <v>0</v>
      </c>
      <c r="BF140" s="206">
        <f>IF(N140="snížená",J140,0)</f>
        <v>0</v>
      </c>
      <c r="BG140" s="206">
        <f>IF(N140="zákl. přenesená",J140,0)</f>
        <v>0</v>
      </c>
      <c r="BH140" s="206">
        <f>IF(N140="sníž. přenesená",J140,0)</f>
        <v>0</v>
      </c>
      <c r="BI140" s="206">
        <f>IF(N140="nulová",J140,0)</f>
        <v>0</v>
      </c>
      <c r="BJ140" s="18" t="s">
        <v>88</v>
      </c>
      <c r="BK140" s="206">
        <f>ROUND(I140*H140,2)</f>
        <v>0</v>
      </c>
      <c r="BL140" s="18" t="s">
        <v>373</v>
      </c>
      <c r="BM140" s="205" t="s">
        <v>439</v>
      </c>
    </row>
    <row r="141" spans="1:65" s="2" customFormat="1" ht="29.25">
      <c r="A141" s="35"/>
      <c r="B141" s="36"/>
      <c r="C141" s="37"/>
      <c r="D141" s="209" t="s">
        <v>1270</v>
      </c>
      <c r="E141" s="37"/>
      <c r="F141" s="275" t="s">
        <v>1293</v>
      </c>
      <c r="G141" s="37"/>
      <c r="H141" s="37"/>
      <c r="I141" s="276"/>
      <c r="J141" s="37"/>
      <c r="K141" s="37"/>
      <c r="L141" s="40"/>
      <c r="M141" s="261"/>
      <c r="N141" s="262"/>
      <c r="O141" s="72"/>
      <c r="P141" s="72"/>
      <c r="Q141" s="72"/>
      <c r="R141" s="72"/>
      <c r="S141" s="72"/>
      <c r="T141" s="73"/>
      <c r="U141" s="35"/>
      <c r="V141" s="35"/>
      <c r="W141" s="35"/>
      <c r="X141" s="35"/>
      <c r="Y141" s="35"/>
      <c r="Z141" s="35"/>
      <c r="AA141" s="35"/>
      <c r="AB141" s="35"/>
      <c r="AC141" s="35"/>
      <c r="AD141" s="35"/>
      <c r="AE141" s="35"/>
      <c r="AT141" s="18" t="s">
        <v>1270</v>
      </c>
      <c r="AU141" s="18" t="s">
        <v>88</v>
      </c>
    </row>
    <row r="142" spans="1:65" s="2" customFormat="1" ht="24.2" customHeight="1">
      <c r="A142" s="35"/>
      <c r="B142" s="36"/>
      <c r="C142" s="194" t="s">
        <v>405</v>
      </c>
      <c r="D142" s="194" t="s">
        <v>368</v>
      </c>
      <c r="E142" s="195" t="s">
        <v>1296</v>
      </c>
      <c r="F142" s="196" t="s">
        <v>1297</v>
      </c>
      <c r="G142" s="197" t="s">
        <v>371</v>
      </c>
      <c r="H142" s="198">
        <v>63.27</v>
      </c>
      <c r="I142" s="199"/>
      <c r="J142" s="200">
        <f>ROUND(I142*H142,2)</f>
        <v>0</v>
      </c>
      <c r="K142" s="196" t="s">
        <v>1269</v>
      </c>
      <c r="L142" s="40"/>
      <c r="M142" s="201" t="s">
        <v>1</v>
      </c>
      <c r="N142" s="202" t="s">
        <v>46</v>
      </c>
      <c r="O142" s="72"/>
      <c r="P142" s="203">
        <f>O142*H142</f>
        <v>0</v>
      </c>
      <c r="Q142" s="203">
        <v>0</v>
      </c>
      <c r="R142" s="203">
        <f>Q142*H142</f>
        <v>0</v>
      </c>
      <c r="S142" s="203">
        <v>0</v>
      </c>
      <c r="T142" s="204">
        <f>S142*H142</f>
        <v>0</v>
      </c>
      <c r="U142" s="35"/>
      <c r="V142" s="35"/>
      <c r="W142" s="35"/>
      <c r="X142" s="35"/>
      <c r="Y142" s="35"/>
      <c r="Z142" s="35"/>
      <c r="AA142" s="35"/>
      <c r="AB142" s="35"/>
      <c r="AC142" s="35"/>
      <c r="AD142" s="35"/>
      <c r="AE142" s="35"/>
      <c r="AR142" s="205" t="s">
        <v>373</v>
      </c>
      <c r="AT142" s="205" t="s">
        <v>368</v>
      </c>
      <c r="AU142" s="205" t="s">
        <v>88</v>
      </c>
      <c r="AY142" s="18" t="s">
        <v>365</v>
      </c>
      <c r="BE142" s="206">
        <f>IF(N142="základní",J142,0)</f>
        <v>0</v>
      </c>
      <c r="BF142" s="206">
        <f>IF(N142="snížená",J142,0)</f>
        <v>0</v>
      </c>
      <c r="BG142" s="206">
        <f>IF(N142="zákl. přenesená",J142,0)</f>
        <v>0</v>
      </c>
      <c r="BH142" s="206">
        <f>IF(N142="sníž. přenesená",J142,0)</f>
        <v>0</v>
      </c>
      <c r="BI142" s="206">
        <f>IF(N142="nulová",J142,0)</f>
        <v>0</v>
      </c>
      <c r="BJ142" s="18" t="s">
        <v>88</v>
      </c>
      <c r="BK142" s="206">
        <f>ROUND(I142*H142,2)</f>
        <v>0</v>
      </c>
      <c r="BL142" s="18" t="s">
        <v>373</v>
      </c>
      <c r="BM142" s="205" t="s">
        <v>451</v>
      </c>
    </row>
    <row r="143" spans="1:65" s="2" customFormat="1" ht="29.25">
      <c r="A143" s="35"/>
      <c r="B143" s="36"/>
      <c r="C143" s="37"/>
      <c r="D143" s="209" t="s">
        <v>1270</v>
      </c>
      <c r="E143" s="37"/>
      <c r="F143" s="275" t="s">
        <v>1298</v>
      </c>
      <c r="G143" s="37"/>
      <c r="H143" s="37"/>
      <c r="I143" s="276"/>
      <c r="J143" s="37"/>
      <c r="K143" s="37"/>
      <c r="L143" s="40"/>
      <c r="M143" s="261"/>
      <c r="N143" s="262"/>
      <c r="O143" s="72"/>
      <c r="P143" s="72"/>
      <c r="Q143" s="72"/>
      <c r="R143" s="72"/>
      <c r="S143" s="72"/>
      <c r="T143" s="73"/>
      <c r="U143" s="35"/>
      <c r="V143" s="35"/>
      <c r="W143" s="35"/>
      <c r="X143" s="35"/>
      <c r="Y143" s="35"/>
      <c r="Z143" s="35"/>
      <c r="AA143" s="35"/>
      <c r="AB143" s="35"/>
      <c r="AC143" s="35"/>
      <c r="AD143" s="35"/>
      <c r="AE143" s="35"/>
      <c r="AT143" s="18" t="s">
        <v>1270</v>
      </c>
      <c r="AU143" s="18" t="s">
        <v>88</v>
      </c>
    </row>
    <row r="144" spans="1:65" s="2" customFormat="1" ht="37.9" customHeight="1">
      <c r="A144" s="35"/>
      <c r="B144" s="36"/>
      <c r="C144" s="194" t="s">
        <v>411</v>
      </c>
      <c r="D144" s="194" t="s">
        <v>368</v>
      </c>
      <c r="E144" s="195" t="s">
        <v>1299</v>
      </c>
      <c r="F144" s="196" t="s">
        <v>1300</v>
      </c>
      <c r="G144" s="197" t="s">
        <v>371</v>
      </c>
      <c r="H144" s="198">
        <v>632.70000000000005</v>
      </c>
      <c r="I144" s="199"/>
      <c r="J144" s="200">
        <f>ROUND(I144*H144,2)</f>
        <v>0</v>
      </c>
      <c r="K144" s="196" t="s">
        <v>1269</v>
      </c>
      <c r="L144" s="40"/>
      <c r="M144" s="201" t="s">
        <v>1</v>
      </c>
      <c r="N144" s="202" t="s">
        <v>46</v>
      </c>
      <c r="O144" s="72"/>
      <c r="P144" s="203">
        <f>O144*H144</f>
        <v>0</v>
      </c>
      <c r="Q144" s="203">
        <v>0</v>
      </c>
      <c r="R144" s="203">
        <f>Q144*H144</f>
        <v>0</v>
      </c>
      <c r="S144" s="203">
        <v>0</v>
      </c>
      <c r="T144" s="204">
        <f>S144*H144</f>
        <v>0</v>
      </c>
      <c r="U144" s="35"/>
      <c r="V144" s="35"/>
      <c r="W144" s="35"/>
      <c r="X144" s="35"/>
      <c r="Y144" s="35"/>
      <c r="Z144" s="35"/>
      <c r="AA144" s="35"/>
      <c r="AB144" s="35"/>
      <c r="AC144" s="35"/>
      <c r="AD144" s="35"/>
      <c r="AE144" s="35"/>
      <c r="AR144" s="205" t="s">
        <v>373</v>
      </c>
      <c r="AT144" s="205" t="s">
        <v>368</v>
      </c>
      <c r="AU144" s="205" t="s">
        <v>88</v>
      </c>
      <c r="AY144" s="18" t="s">
        <v>365</v>
      </c>
      <c r="BE144" s="206">
        <f>IF(N144="základní",J144,0)</f>
        <v>0</v>
      </c>
      <c r="BF144" s="206">
        <f>IF(N144="snížená",J144,0)</f>
        <v>0</v>
      </c>
      <c r="BG144" s="206">
        <f>IF(N144="zákl. přenesená",J144,0)</f>
        <v>0</v>
      </c>
      <c r="BH144" s="206">
        <f>IF(N144="sníž. přenesená",J144,0)</f>
        <v>0</v>
      </c>
      <c r="BI144" s="206">
        <f>IF(N144="nulová",J144,0)</f>
        <v>0</v>
      </c>
      <c r="BJ144" s="18" t="s">
        <v>88</v>
      </c>
      <c r="BK144" s="206">
        <f>ROUND(I144*H144,2)</f>
        <v>0</v>
      </c>
      <c r="BL144" s="18" t="s">
        <v>373</v>
      </c>
      <c r="BM144" s="205" t="s">
        <v>421</v>
      </c>
    </row>
    <row r="145" spans="1:65" s="2" customFormat="1" ht="29.25">
      <c r="A145" s="35"/>
      <c r="B145" s="36"/>
      <c r="C145" s="37"/>
      <c r="D145" s="209" t="s">
        <v>1270</v>
      </c>
      <c r="E145" s="37"/>
      <c r="F145" s="275" t="s">
        <v>1298</v>
      </c>
      <c r="G145" s="37"/>
      <c r="H145" s="37"/>
      <c r="I145" s="276"/>
      <c r="J145" s="37"/>
      <c r="K145" s="37"/>
      <c r="L145" s="40"/>
      <c r="M145" s="261"/>
      <c r="N145" s="262"/>
      <c r="O145" s="72"/>
      <c r="P145" s="72"/>
      <c r="Q145" s="72"/>
      <c r="R145" s="72"/>
      <c r="S145" s="72"/>
      <c r="T145" s="73"/>
      <c r="U145" s="35"/>
      <c r="V145" s="35"/>
      <c r="W145" s="35"/>
      <c r="X145" s="35"/>
      <c r="Y145" s="35"/>
      <c r="Z145" s="35"/>
      <c r="AA145" s="35"/>
      <c r="AB145" s="35"/>
      <c r="AC145" s="35"/>
      <c r="AD145" s="35"/>
      <c r="AE145" s="35"/>
      <c r="AT145" s="18" t="s">
        <v>1270</v>
      </c>
      <c r="AU145" s="18" t="s">
        <v>88</v>
      </c>
    </row>
    <row r="146" spans="1:65" s="2" customFormat="1" ht="33" customHeight="1">
      <c r="A146" s="35"/>
      <c r="B146" s="36"/>
      <c r="C146" s="194" t="s">
        <v>400</v>
      </c>
      <c r="D146" s="194" t="s">
        <v>368</v>
      </c>
      <c r="E146" s="195" t="s">
        <v>4300</v>
      </c>
      <c r="F146" s="196" t="s">
        <v>4301</v>
      </c>
      <c r="G146" s="197" t="s">
        <v>371</v>
      </c>
      <c r="H146" s="198">
        <v>63.27</v>
      </c>
      <c r="I146" s="199"/>
      <c r="J146" s="200">
        <f>ROUND(I146*H146,2)</f>
        <v>0</v>
      </c>
      <c r="K146" s="196" t="s">
        <v>1269</v>
      </c>
      <c r="L146" s="40"/>
      <c r="M146" s="201" t="s">
        <v>1</v>
      </c>
      <c r="N146" s="202" t="s">
        <v>46</v>
      </c>
      <c r="O146" s="72"/>
      <c r="P146" s="203">
        <f>O146*H146</f>
        <v>0</v>
      </c>
      <c r="Q146" s="203">
        <v>0</v>
      </c>
      <c r="R146" s="203">
        <f>Q146*H146</f>
        <v>0</v>
      </c>
      <c r="S146" s="203">
        <v>0</v>
      </c>
      <c r="T146" s="204">
        <f>S146*H146</f>
        <v>0</v>
      </c>
      <c r="U146" s="35"/>
      <c r="V146" s="35"/>
      <c r="W146" s="35"/>
      <c r="X146" s="35"/>
      <c r="Y146" s="35"/>
      <c r="Z146" s="35"/>
      <c r="AA146" s="35"/>
      <c r="AB146" s="35"/>
      <c r="AC146" s="35"/>
      <c r="AD146" s="35"/>
      <c r="AE146" s="35"/>
      <c r="AR146" s="205" t="s">
        <v>373</v>
      </c>
      <c r="AT146" s="205" t="s">
        <v>368</v>
      </c>
      <c r="AU146" s="205" t="s">
        <v>88</v>
      </c>
      <c r="AY146" s="18" t="s">
        <v>365</v>
      </c>
      <c r="BE146" s="206">
        <f>IF(N146="základní",J146,0)</f>
        <v>0</v>
      </c>
      <c r="BF146" s="206">
        <f>IF(N146="snížená",J146,0)</f>
        <v>0</v>
      </c>
      <c r="BG146" s="206">
        <f>IF(N146="zákl. přenesená",J146,0)</f>
        <v>0</v>
      </c>
      <c r="BH146" s="206">
        <f>IF(N146="sníž. přenesená",J146,0)</f>
        <v>0</v>
      </c>
      <c r="BI146" s="206">
        <f>IF(N146="nulová",J146,0)</f>
        <v>0</v>
      </c>
      <c r="BJ146" s="18" t="s">
        <v>88</v>
      </c>
      <c r="BK146" s="206">
        <f>ROUND(I146*H146,2)</f>
        <v>0</v>
      </c>
      <c r="BL146" s="18" t="s">
        <v>373</v>
      </c>
      <c r="BM146" s="205" t="s">
        <v>474</v>
      </c>
    </row>
    <row r="147" spans="1:65" s="2" customFormat="1" ht="33" customHeight="1">
      <c r="A147" s="35"/>
      <c r="B147" s="36"/>
      <c r="C147" s="194" t="s">
        <v>425</v>
      </c>
      <c r="D147" s="194" t="s">
        <v>368</v>
      </c>
      <c r="E147" s="195" t="s">
        <v>1303</v>
      </c>
      <c r="F147" s="196" t="s">
        <v>1304</v>
      </c>
      <c r="G147" s="197" t="s">
        <v>371</v>
      </c>
      <c r="H147" s="198">
        <v>63.27</v>
      </c>
      <c r="I147" s="199"/>
      <c r="J147" s="200">
        <f>ROUND(I147*H147,2)</f>
        <v>0</v>
      </c>
      <c r="K147" s="196" t="s">
        <v>1269</v>
      </c>
      <c r="L147" s="40"/>
      <c r="M147" s="201" t="s">
        <v>1</v>
      </c>
      <c r="N147" s="202" t="s">
        <v>46</v>
      </c>
      <c r="O147" s="72"/>
      <c r="P147" s="203">
        <f>O147*H147</f>
        <v>0</v>
      </c>
      <c r="Q147" s="203">
        <v>0</v>
      </c>
      <c r="R147" s="203">
        <f>Q147*H147</f>
        <v>0</v>
      </c>
      <c r="S147" s="203">
        <v>0</v>
      </c>
      <c r="T147" s="204">
        <f>S147*H147</f>
        <v>0</v>
      </c>
      <c r="U147" s="35"/>
      <c r="V147" s="35"/>
      <c r="W147" s="35"/>
      <c r="X147" s="35"/>
      <c r="Y147" s="35"/>
      <c r="Z147" s="35"/>
      <c r="AA147" s="35"/>
      <c r="AB147" s="35"/>
      <c r="AC147" s="35"/>
      <c r="AD147" s="35"/>
      <c r="AE147" s="35"/>
      <c r="AR147" s="205" t="s">
        <v>373</v>
      </c>
      <c r="AT147" s="205" t="s">
        <v>368</v>
      </c>
      <c r="AU147" s="205" t="s">
        <v>88</v>
      </c>
      <c r="AY147" s="18" t="s">
        <v>365</v>
      </c>
      <c r="BE147" s="206">
        <f>IF(N147="základní",J147,0)</f>
        <v>0</v>
      </c>
      <c r="BF147" s="206">
        <f>IF(N147="snížená",J147,0)</f>
        <v>0</v>
      </c>
      <c r="BG147" s="206">
        <f>IF(N147="zákl. přenesená",J147,0)</f>
        <v>0</v>
      </c>
      <c r="BH147" s="206">
        <f>IF(N147="sníž. přenesená",J147,0)</f>
        <v>0</v>
      </c>
      <c r="BI147" s="206">
        <f>IF(N147="nulová",J147,0)</f>
        <v>0</v>
      </c>
      <c r="BJ147" s="18" t="s">
        <v>88</v>
      </c>
      <c r="BK147" s="206">
        <f>ROUND(I147*H147,2)</f>
        <v>0</v>
      </c>
      <c r="BL147" s="18" t="s">
        <v>373</v>
      </c>
      <c r="BM147" s="205" t="s">
        <v>484</v>
      </c>
    </row>
    <row r="148" spans="1:65" s="2" customFormat="1" ht="24.2" customHeight="1">
      <c r="A148" s="35"/>
      <c r="B148" s="36"/>
      <c r="C148" s="194" t="s">
        <v>431</v>
      </c>
      <c r="D148" s="194" t="s">
        <v>368</v>
      </c>
      <c r="E148" s="195" t="s">
        <v>1305</v>
      </c>
      <c r="F148" s="196" t="s">
        <v>1306</v>
      </c>
      <c r="G148" s="197" t="s">
        <v>371</v>
      </c>
      <c r="H148" s="198">
        <v>219.11</v>
      </c>
      <c r="I148" s="199"/>
      <c r="J148" s="200">
        <f>ROUND(I148*H148,2)</f>
        <v>0</v>
      </c>
      <c r="K148" s="196" t="s">
        <v>1269</v>
      </c>
      <c r="L148" s="40"/>
      <c r="M148" s="201" t="s">
        <v>1</v>
      </c>
      <c r="N148" s="202" t="s">
        <v>46</v>
      </c>
      <c r="O148" s="72"/>
      <c r="P148" s="203">
        <f>O148*H148</f>
        <v>0</v>
      </c>
      <c r="Q148" s="203">
        <v>0</v>
      </c>
      <c r="R148" s="203">
        <f>Q148*H148</f>
        <v>0</v>
      </c>
      <c r="S148" s="203">
        <v>0</v>
      </c>
      <c r="T148" s="204">
        <f>S148*H148</f>
        <v>0</v>
      </c>
      <c r="U148" s="35"/>
      <c r="V148" s="35"/>
      <c r="W148" s="35"/>
      <c r="X148" s="35"/>
      <c r="Y148" s="35"/>
      <c r="Z148" s="35"/>
      <c r="AA148" s="35"/>
      <c r="AB148" s="35"/>
      <c r="AC148" s="35"/>
      <c r="AD148" s="35"/>
      <c r="AE148" s="35"/>
      <c r="AR148" s="205" t="s">
        <v>373</v>
      </c>
      <c r="AT148" s="205" t="s">
        <v>368</v>
      </c>
      <c r="AU148" s="205" t="s">
        <v>88</v>
      </c>
      <c r="AY148" s="18" t="s">
        <v>365</v>
      </c>
      <c r="BE148" s="206">
        <f>IF(N148="základní",J148,0)</f>
        <v>0</v>
      </c>
      <c r="BF148" s="206">
        <f>IF(N148="snížená",J148,0)</f>
        <v>0</v>
      </c>
      <c r="BG148" s="206">
        <f>IF(N148="zákl. přenesená",J148,0)</f>
        <v>0</v>
      </c>
      <c r="BH148" s="206">
        <f>IF(N148="sníž. přenesená",J148,0)</f>
        <v>0</v>
      </c>
      <c r="BI148" s="206">
        <f>IF(N148="nulová",J148,0)</f>
        <v>0</v>
      </c>
      <c r="BJ148" s="18" t="s">
        <v>88</v>
      </c>
      <c r="BK148" s="206">
        <f>ROUND(I148*H148,2)</f>
        <v>0</v>
      </c>
      <c r="BL148" s="18" t="s">
        <v>373</v>
      </c>
      <c r="BM148" s="205" t="s">
        <v>494</v>
      </c>
    </row>
    <row r="149" spans="1:65" s="2" customFormat="1" ht="39">
      <c r="A149" s="35"/>
      <c r="B149" s="36"/>
      <c r="C149" s="37"/>
      <c r="D149" s="209" t="s">
        <v>1270</v>
      </c>
      <c r="E149" s="37"/>
      <c r="F149" s="275" t="s">
        <v>1307</v>
      </c>
      <c r="G149" s="37"/>
      <c r="H149" s="37"/>
      <c r="I149" s="276"/>
      <c r="J149" s="37"/>
      <c r="K149" s="37"/>
      <c r="L149" s="40"/>
      <c r="M149" s="261"/>
      <c r="N149" s="262"/>
      <c r="O149" s="72"/>
      <c r="P149" s="72"/>
      <c r="Q149" s="72"/>
      <c r="R149" s="72"/>
      <c r="S149" s="72"/>
      <c r="T149" s="73"/>
      <c r="U149" s="35"/>
      <c r="V149" s="35"/>
      <c r="W149" s="35"/>
      <c r="X149" s="35"/>
      <c r="Y149" s="35"/>
      <c r="Z149" s="35"/>
      <c r="AA149" s="35"/>
      <c r="AB149" s="35"/>
      <c r="AC149" s="35"/>
      <c r="AD149" s="35"/>
      <c r="AE149" s="35"/>
      <c r="AT149" s="18" t="s">
        <v>1270</v>
      </c>
      <c r="AU149" s="18" t="s">
        <v>88</v>
      </c>
    </row>
    <row r="150" spans="1:65" s="14" customFormat="1">
      <c r="B150" s="218"/>
      <c r="C150" s="219"/>
      <c r="D150" s="209" t="s">
        <v>375</v>
      </c>
      <c r="E150" s="220" t="s">
        <v>1</v>
      </c>
      <c r="F150" s="221" t="s">
        <v>5531</v>
      </c>
      <c r="G150" s="219"/>
      <c r="H150" s="222">
        <v>34.85</v>
      </c>
      <c r="I150" s="223"/>
      <c r="J150" s="219"/>
      <c r="K150" s="219"/>
      <c r="L150" s="224"/>
      <c r="M150" s="225"/>
      <c r="N150" s="226"/>
      <c r="O150" s="226"/>
      <c r="P150" s="226"/>
      <c r="Q150" s="226"/>
      <c r="R150" s="226"/>
      <c r="S150" s="226"/>
      <c r="T150" s="227"/>
      <c r="AT150" s="228" t="s">
        <v>375</v>
      </c>
      <c r="AU150" s="228" t="s">
        <v>88</v>
      </c>
      <c r="AV150" s="14" t="s">
        <v>90</v>
      </c>
      <c r="AW150" s="14" t="s">
        <v>36</v>
      </c>
      <c r="AX150" s="14" t="s">
        <v>81</v>
      </c>
      <c r="AY150" s="228" t="s">
        <v>365</v>
      </c>
    </row>
    <row r="151" spans="1:65" s="14" customFormat="1">
      <c r="B151" s="218"/>
      <c r="C151" s="219"/>
      <c r="D151" s="209" t="s">
        <v>375</v>
      </c>
      <c r="E151" s="220" t="s">
        <v>1</v>
      </c>
      <c r="F151" s="221" t="s">
        <v>5532</v>
      </c>
      <c r="G151" s="219"/>
      <c r="H151" s="222">
        <v>184.26</v>
      </c>
      <c r="I151" s="223"/>
      <c r="J151" s="219"/>
      <c r="K151" s="219"/>
      <c r="L151" s="224"/>
      <c r="M151" s="225"/>
      <c r="N151" s="226"/>
      <c r="O151" s="226"/>
      <c r="P151" s="226"/>
      <c r="Q151" s="226"/>
      <c r="R151" s="226"/>
      <c r="S151" s="226"/>
      <c r="T151" s="227"/>
      <c r="AT151" s="228" t="s">
        <v>375</v>
      </c>
      <c r="AU151" s="228" t="s">
        <v>88</v>
      </c>
      <c r="AV151" s="14" t="s">
        <v>90</v>
      </c>
      <c r="AW151" s="14" t="s">
        <v>36</v>
      </c>
      <c r="AX151" s="14" t="s">
        <v>81</v>
      </c>
      <c r="AY151" s="228" t="s">
        <v>365</v>
      </c>
    </row>
    <row r="152" spans="1:65" s="15" customFormat="1">
      <c r="B152" s="229"/>
      <c r="C152" s="230"/>
      <c r="D152" s="209" t="s">
        <v>375</v>
      </c>
      <c r="E152" s="231" t="s">
        <v>1</v>
      </c>
      <c r="F152" s="232" t="s">
        <v>379</v>
      </c>
      <c r="G152" s="230"/>
      <c r="H152" s="233">
        <v>219.10999999999999</v>
      </c>
      <c r="I152" s="234"/>
      <c r="J152" s="230"/>
      <c r="K152" s="230"/>
      <c r="L152" s="235"/>
      <c r="M152" s="236"/>
      <c r="N152" s="237"/>
      <c r="O152" s="237"/>
      <c r="P152" s="237"/>
      <c r="Q152" s="237"/>
      <c r="R152" s="237"/>
      <c r="S152" s="237"/>
      <c r="T152" s="238"/>
      <c r="AT152" s="239" t="s">
        <v>375</v>
      </c>
      <c r="AU152" s="239" t="s">
        <v>88</v>
      </c>
      <c r="AV152" s="15" t="s">
        <v>373</v>
      </c>
      <c r="AW152" s="15" t="s">
        <v>36</v>
      </c>
      <c r="AX152" s="15" t="s">
        <v>88</v>
      </c>
      <c r="AY152" s="239" t="s">
        <v>365</v>
      </c>
    </row>
    <row r="153" spans="1:65" s="2" customFormat="1" ht="24.2" customHeight="1">
      <c r="A153" s="35"/>
      <c r="B153" s="36"/>
      <c r="C153" s="194" t="s">
        <v>439</v>
      </c>
      <c r="D153" s="194" t="s">
        <v>368</v>
      </c>
      <c r="E153" s="195" t="s">
        <v>1308</v>
      </c>
      <c r="F153" s="196" t="s">
        <v>1309</v>
      </c>
      <c r="G153" s="197" t="s">
        <v>371</v>
      </c>
      <c r="H153" s="198">
        <v>49.21</v>
      </c>
      <c r="I153" s="199"/>
      <c r="J153" s="200">
        <f>ROUND(I153*H153,2)</f>
        <v>0</v>
      </c>
      <c r="K153" s="196" t="s">
        <v>1269</v>
      </c>
      <c r="L153" s="40"/>
      <c r="M153" s="201" t="s">
        <v>1</v>
      </c>
      <c r="N153" s="202" t="s">
        <v>46</v>
      </c>
      <c r="O153" s="72"/>
      <c r="P153" s="203">
        <f>O153*H153</f>
        <v>0</v>
      </c>
      <c r="Q153" s="203">
        <v>0</v>
      </c>
      <c r="R153" s="203">
        <f>Q153*H153</f>
        <v>0</v>
      </c>
      <c r="S153" s="203">
        <v>0</v>
      </c>
      <c r="T153" s="204">
        <f>S153*H153</f>
        <v>0</v>
      </c>
      <c r="U153" s="35"/>
      <c r="V153" s="35"/>
      <c r="W153" s="35"/>
      <c r="X153" s="35"/>
      <c r="Y153" s="35"/>
      <c r="Z153" s="35"/>
      <c r="AA153" s="35"/>
      <c r="AB153" s="35"/>
      <c r="AC153" s="35"/>
      <c r="AD153" s="35"/>
      <c r="AE153" s="35"/>
      <c r="AR153" s="205" t="s">
        <v>373</v>
      </c>
      <c r="AT153" s="205" t="s">
        <v>368</v>
      </c>
      <c r="AU153" s="205" t="s">
        <v>88</v>
      </c>
      <c r="AY153" s="18" t="s">
        <v>365</v>
      </c>
      <c r="BE153" s="206">
        <f>IF(N153="základní",J153,0)</f>
        <v>0</v>
      </c>
      <c r="BF153" s="206">
        <f>IF(N153="snížená",J153,0)</f>
        <v>0</v>
      </c>
      <c r="BG153" s="206">
        <f>IF(N153="zákl. přenesená",J153,0)</f>
        <v>0</v>
      </c>
      <c r="BH153" s="206">
        <f>IF(N153="sníž. přenesená",J153,0)</f>
        <v>0</v>
      </c>
      <c r="BI153" s="206">
        <f>IF(N153="nulová",J153,0)</f>
        <v>0</v>
      </c>
      <c r="BJ153" s="18" t="s">
        <v>88</v>
      </c>
      <c r="BK153" s="206">
        <f>ROUND(I153*H153,2)</f>
        <v>0</v>
      </c>
      <c r="BL153" s="18" t="s">
        <v>373</v>
      </c>
      <c r="BM153" s="205" t="s">
        <v>504</v>
      </c>
    </row>
    <row r="154" spans="1:65" s="2" customFormat="1" ht="39">
      <c r="A154" s="35"/>
      <c r="B154" s="36"/>
      <c r="C154" s="37"/>
      <c r="D154" s="209" t="s">
        <v>1270</v>
      </c>
      <c r="E154" s="37"/>
      <c r="F154" s="275" t="s">
        <v>1310</v>
      </c>
      <c r="G154" s="37"/>
      <c r="H154" s="37"/>
      <c r="I154" s="276"/>
      <c r="J154" s="37"/>
      <c r="K154" s="37"/>
      <c r="L154" s="40"/>
      <c r="M154" s="261"/>
      <c r="N154" s="262"/>
      <c r="O154" s="72"/>
      <c r="P154" s="72"/>
      <c r="Q154" s="72"/>
      <c r="R154" s="72"/>
      <c r="S154" s="72"/>
      <c r="T154" s="73"/>
      <c r="U154" s="35"/>
      <c r="V154" s="35"/>
      <c r="W154" s="35"/>
      <c r="X154" s="35"/>
      <c r="Y154" s="35"/>
      <c r="Z154" s="35"/>
      <c r="AA154" s="35"/>
      <c r="AB154" s="35"/>
      <c r="AC154" s="35"/>
      <c r="AD154" s="35"/>
      <c r="AE154" s="35"/>
      <c r="AT154" s="18" t="s">
        <v>1270</v>
      </c>
      <c r="AU154" s="18" t="s">
        <v>88</v>
      </c>
    </row>
    <row r="155" spans="1:65" s="14" customFormat="1">
      <c r="B155" s="218"/>
      <c r="C155" s="219"/>
      <c r="D155" s="209" t="s">
        <v>375</v>
      </c>
      <c r="E155" s="220" t="s">
        <v>1</v>
      </c>
      <c r="F155" s="221" t="s">
        <v>5533</v>
      </c>
      <c r="G155" s="219"/>
      <c r="H155" s="222">
        <v>14.35</v>
      </c>
      <c r="I155" s="223"/>
      <c r="J155" s="219"/>
      <c r="K155" s="219"/>
      <c r="L155" s="224"/>
      <c r="M155" s="225"/>
      <c r="N155" s="226"/>
      <c r="O155" s="226"/>
      <c r="P155" s="226"/>
      <c r="Q155" s="226"/>
      <c r="R155" s="226"/>
      <c r="S155" s="226"/>
      <c r="T155" s="227"/>
      <c r="AT155" s="228" t="s">
        <v>375</v>
      </c>
      <c r="AU155" s="228" t="s">
        <v>88</v>
      </c>
      <c r="AV155" s="14" t="s">
        <v>90</v>
      </c>
      <c r="AW155" s="14" t="s">
        <v>36</v>
      </c>
      <c r="AX155" s="14" t="s">
        <v>81</v>
      </c>
      <c r="AY155" s="228" t="s">
        <v>365</v>
      </c>
    </row>
    <row r="156" spans="1:65" s="14" customFormat="1">
      <c r="B156" s="218"/>
      <c r="C156" s="219"/>
      <c r="D156" s="209" t="s">
        <v>375</v>
      </c>
      <c r="E156" s="220" t="s">
        <v>1</v>
      </c>
      <c r="F156" s="221" t="s">
        <v>5534</v>
      </c>
      <c r="G156" s="219"/>
      <c r="H156" s="222">
        <v>34.86</v>
      </c>
      <c r="I156" s="223"/>
      <c r="J156" s="219"/>
      <c r="K156" s="219"/>
      <c r="L156" s="224"/>
      <c r="M156" s="225"/>
      <c r="N156" s="226"/>
      <c r="O156" s="226"/>
      <c r="P156" s="226"/>
      <c r="Q156" s="226"/>
      <c r="R156" s="226"/>
      <c r="S156" s="226"/>
      <c r="T156" s="227"/>
      <c r="AT156" s="228" t="s">
        <v>375</v>
      </c>
      <c r="AU156" s="228" t="s">
        <v>88</v>
      </c>
      <c r="AV156" s="14" t="s">
        <v>90</v>
      </c>
      <c r="AW156" s="14" t="s">
        <v>36</v>
      </c>
      <c r="AX156" s="14" t="s">
        <v>81</v>
      </c>
      <c r="AY156" s="228" t="s">
        <v>365</v>
      </c>
    </row>
    <row r="157" spans="1:65" s="15" customFormat="1">
      <c r="B157" s="229"/>
      <c r="C157" s="230"/>
      <c r="D157" s="209" t="s">
        <v>375</v>
      </c>
      <c r="E157" s="231" t="s">
        <v>1</v>
      </c>
      <c r="F157" s="232" t="s">
        <v>379</v>
      </c>
      <c r="G157" s="230"/>
      <c r="H157" s="233">
        <v>49.21</v>
      </c>
      <c r="I157" s="234"/>
      <c r="J157" s="230"/>
      <c r="K157" s="230"/>
      <c r="L157" s="235"/>
      <c r="M157" s="236"/>
      <c r="N157" s="237"/>
      <c r="O157" s="237"/>
      <c r="P157" s="237"/>
      <c r="Q157" s="237"/>
      <c r="R157" s="237"/>
      <c r="S157" s="237"/>
      <c r="T157" s="238"/>
      <c r="AT157" s="239" t="s">
        <v>375</v>
      </c>
      <c r="AU157" s="239" t="s">
        <v>88</v>
      </c>
      <c r="AV157" s="15" t="s">
        <v>373</v>
      </c>
      <c r="AW157" s="15" t="s">
        <v>36</v>
      </c>
      <c r="AX157" s="15" t="s">
        <v>88</v>
      </c>
      <c r="AY157" s="239" t="s">
        <v>365</v>
      </c>
    </row>
    <row r="158" spans="1:65" s="2" customFormat="1" ht="24.2" customHeight="1">
      <c r="A158" s="35"/>
      <c r="B158" s="36"/>
      <c r="C158" s="194" t="s">
        <v>445</v>
      </c>
      <c r="D158" s="194" t="s">
        <v>368</v>
      </c>
      <c r="E158" s="195" t="s">
        <v>1313</v>
      </c>
      <c r="F158" s="196" t="s">
        <v>1314</v>
      </c>
      <c r="G158" s="197" t="s">
        <v>371</v>
      </c>
      <c r="H158" s="198">
        <v>63.27</v>
      </c>
      <c r="I158" s="199"/>
      <c r="J158" s="200">
        <f>ROUND(I158*H158,2)</f>
        <v>0</v>
      </c>
      <c r="K158" s="196" t="s">
        <v>1269</v>
      </c>
      <c r="L158" s="40"/>
      <c r="M158" s="201" t="s">
        <v>1</v>
      </c>
      <c r="N158" s="202" t="s">
        <v>46</v>
      </c>
      <c r="O158" s="72"/>
      <c r="P158" s="203">
        <f>O158*H158</f>
        <v>0</v>
      </c>
      <c r="Q158" s="203">
        <v>0</v>
      </c>
      <c r="R158" s="203">
        <f>Q158*H158</f>
        <v>0</v>
      </c>
      <c r="S158" s="203">
        <v>0</v>
      </c>
      <c r="T158" s="204">
        <f>S158*H158</f>
        <v>0</v>
      </c>
      <c r="U158" s="35"/>
      <c r="V158" s="35"/>
      <c r="W158" s="35"/>
      <c r="X158" s="35"/>
      <c r="Y158" s="35"/>
      <c r="Z158" s="35"/>
      <c r="AA158" s="35"/>
      <c r="AB158" s="35"/>
      <c r="AC158" s="35"/>
      <c r="AD158" s="35"/>
      <c r="AE158" s="35"/>
      <c r="AR158" s="205" t="s">
        <v>373</v>
      </c>
      <c r="AT158" s="205" t="s">
        <v>368</v>
      </c>
      <c r="AU158" s="205" t="s">
        <v>88</v>
      </c>
      <c r="AY158" s="18" t="s">
        <v>365</v>
      </c>
      <c r="BE158" s="206">
        <f>IF(N158="základní",J158,0)</f>
        <v>0</v>
      </c>
      <c r="BF158" s="206">
        <f>IF(N158="snížená",J158,0)</f>
        <v>0</v>
      </c>
      <c r="BG158" s="206">
        <f>IF(N158="zákl. přenesená",J158,0)</f>
        <v>0</v>
      </c>
      <c r="BH158" s="206">
        <f>IF(N158="sníž. přenesená",J158,0)</f>
        <v>0</v>
      </c>
      <c r="BI158" s="206">
        <f>IF(N158="nulová",J158,0)</f>
        <v>0</v>
      </c>
      <c r="BJ158" s="18" t="s">
        <v>88</v>
      </c>
      <c r="BK158" s="206">
        <f>ROUND(I158*H158,2)</f>
        <v>0</v>
      </c>
      <c r="BL158" s="18" t="s">
        <v>373</v>
      </c>
      <c r="BM158" s="205" t="s">
        <v>514</v>
      </c>
    </row>
    <row r="159" spans="1:65" s="2" customFormat="1" ht="24.2" customHeight="1">
      <c r="A159" s="35"/>
      <c r="B159" s="36"/>
      <c r="C159" s="194" t="s">
        <v>451</v>
      </c>
      <c r="D159" s="194" t="s">
        <v>368</v>
      </c>
      <c r="E159" s="195" t="s">
        <v>5535</v>
      </c>
      <c r="F159" s="196" t="s">
        <v>5536</v>
      </c>
      <c r="G159" s="197" t="s">
        <v>396</v>
      </c>
      <c r="H159" s="198">
        <v>124</v>
      </c>
      <c r="I159" s="199"/>
      <c r="J159" s="200">
        <f>ROUND(I159*H159,2)</f>
        <v>0</v>
      </c>
      <c r="K159" s="196" t="s">
        <v>1269</v>
      </c>
      <c r="L159" s="40"/>
      <c r="M159" s="201" t="s">
        <v>1</v>
      </c>
      <c r="N159" s="202" t="s">
        <v>46</v>
      </c>
      <c r="O159" s="72"/>
      <c r="P159" s="203">
        <f>O159*H159</f>
        <v>0</v>
      </c>
      <c r="Q159" s="203">
        <v>0</v>
      </c>
      <c r="R159" s="203">
        <f>Q159*H159</f>
        <v>0</v>
      </c>
      <c r="S159" s="203">
        <v>0</v>
      </c>
      <c r="T159" s="204">
        <f>S159*H159</f>
        <v>0</v>
      </c>
      <c r="U159" s="35"/>
      <c r="V159" s="35"/>
      <c r="W159" s="35"/>
      <c r="X159" s="35"/>
      <c r="Y159" s="35"/>
      <c r="Z159" s="35"/>
      <c r="AA159" s="35"/>
      <c r="AB159" s="35"/>
      <c r="AC159" s="35"/>
      <c r="AD159" s="35"/>
      <c r="AE159" s="35"/>
      <c r="AR159" s="205" t="s">
        <v>373</v>
      </c>
      <c r="AT159" s="205" t="s">
        <v>368</v>
      </c>
      <c r="AU159" s="205" t="s">
        <v>88</v>
      </c>
      <c r="AY159" s="18" t="s">
        <v>365</v>
      </c>
      <c r="BE159" s="206">
        <f>IF(N159="základní",J159,0)</f>
        <v>0</v>
      </c>
      <c r="BF159" s="206">
        <f>IF(N159="snížená",J159,0)</f>
        <v>0</v>
      </c>
      <c r="BG159" s="206">
        <f>IF(N159="zákl. přenesená",J159,0)</f>
        <v>0</v>
      </c>
      <c r="BH159" s="206">
        <f>IF(N159="sníž. přenesená",J159,0)</f>
        <v>0</v>
      </c>
      <c r="BI159" s="206">
        <f>IF(N159="nulová",J159,0)</f>
        <v>0</v>
      </c>
      <c r="BJ159" s="18" t="s">
        <v>88</v>
      </c>
      <c r="BK159" s="206">
        <f>ROUND(I159*H159,2)</f>
        <v>0</v>
      </c>
      <c r="BL159" s="18" t="s">
        <v>373</v>
      </c>
      <c r="BM159" s="205" t="s">
        <v>523</v>
      </c>
    </row>
    <row r="160" spans="1:65" s="2" customFormat="1" ht="58.5">
      <c r="A160" s="35"/>
      <c r="B160" s="36"/>
      <c r="C160" s="37"/>
      <c r="D160" s="209" t="s">
        <v>1270</v>
      </c>
      <c r="E160" s="37"/>
      <c r="F160" s="275" t="s">
        <v>5537</v>
      </c>
      <c r="G160" s="37"/>
      <c r="H160" s="37"/>
      <c r="I160" s="276"/>
      <c r="J160" s="37"/>
      <c r="K160" s="37"/>
      <c r="L160" s="40"/>
      <c r="M160" s="261"/>
      <c r="N160" s="262"/>
      <c r="O160" s="72"/>
      <c r="P160" s="72"/>
      <c r="Q160" s="72"/>
      <c r="R160" s="72"/>
      <c r="S160" s="72"/>
      <c r="T160" s="73"/>
      <c r="U160" s="35"/>
      <c r="V160" s="35"/>
      <c r="W160" s="35"/>
      <c r="X160" s="35"/>
      <c r="Y160" s="35"/>
      <c r="Z160" s="35"/>
      <c r="AA160" s="35"/>
      <c r="AB160" s="35"/>
      <c r="AC160" s="35"/>
      <c r="AD160" s="35"/>
      <c r="AE160" s="35"/>
      <c r="AT160" s="18" t="s">
        <v>1270</v>
      </c>
      <c r="AU160" s="18" t="s">
        <v>88</v>
      </c>
    </row>
    <row r="161" spans="1:65" s="12" customFormat="1" ht="25.9" customHeight="1">
      <c r="B161" s="179"/>
      <c r="C161" s="180"/>
      <c r="D161" s="181" t="s">
        <v>80</v>
      </c>
      <c r="E161" s="182" t="s">
        <v>617</v>
      </c>
      <c r="F161" s="182" t="s">
        <v>1319</v>
      </c>
      <c r="G161" s="180"/>
      <c r="H161" s="180"/>
      <c r="I161" s="183"/>
      <c r="J161" s="167">
        <f>BK161</f>
        <v>0</v>
      </c>
      <c r="K161" s="180"/>
      <c r="L161" s="184"/>
      <c r="M161" s="185"/>
      <c r="N161" s="186"/>
      <c r="O161" s="186"/>
      <c r="P161" s="187">
        <f>SUM(P162:P166)</f>
        <v>0</v>
      </c>
      <c r="Q161" s="186"/>
      <c r="R161" s="187">
        <f>SUM(R162:R166)</f>
        <v>0</v>
      </c>
      <c r="S161" s="186"/>
      <c r="T161" s="188">
        <f>SUM(T162:T166)</f>
        <v>0</v>
      </c>
      <c r="AR161" s="189" t="s">
        <v>88</v>
      </c>
      <c r="AT161" s="190" t="s">
        <v>80</v>
      </c>
      <c r="AU161" s="190" t="s">
        <v>81</v>
      </c>
      <c r="AY161" s="189" t="s">
        <v>365</v>
      </c>
      <c r="BK161" s="191">
        <f>SUM(BK162:BK166)</f>
        <v>0</v>
      </c>
    </row>
    <row r="162" spans="1:65" s="2" customFormat="1" ht="24.2" customHeight="1">
      <c r="A162" s="35"/>
      <c r="B162" s="36"/>
      <c r="C162" s="194" t="s">
        <v>8</v>
      </c>
      <c r="D162" s="194" t="s">
        <v>368</v>
      </c>
      <c r="E162" s="195" t="s">
        <v>1320</v>
      </c>
      <c r="F162" s="196" t="s">
        <v>1321</v>
      </c>
      <c r="G162" s="197" t="s">
        <v>371</v>
      </c>
      <c r="H162" s="198">
        <v>14.06</v>
      </c>
      <c r="I162" s="199"/>
      <c r="J162" s="200">
        <f>ROUND(I162*H162,2)</f>
        <v>0</v>
      </c>
      <c r="K162" s="196" t="s">
        <v>1269</v>
      </c>
      <c r="L162" s="40"/>
      <c r="M162" s="201" t="s">
        <v>1</v>
      </c>
      <c r="N162" s="202" t="s">
        <v>46</v>
      </c>
      <c r="O162" s="72"/>
      <c r="P162" s="203">
        <f>O162*H162</f>
        <v>0</v>
      </c>
      <c r="Q162" s="203">
        <v>0</v>
      </c>
      <c r="R162" s="203">
        <f>Q162*H162</f>
        <v>0</v>
      </c>
      <c r="S162" s="203">
        <v>0</v>
      </c>
      <c r="T162" s="204">
        <f>S162*H162</f>
        <v>0</v>
      </c>
      <c r="U162" s="35"/>
      <c r="V162" s="35"/>
      <c r="W162" s="35"/>
      <c r="X162" s="35"/>
      <c r="Y162" s="35"/>
      <c r="Z162" s="35"/>
      <c r="AA162" s="35"/>
      <c r="AB162" s="35"/>
      <c r="AC162" s="35"/>
      <c r="AD162" s="35"/>
      <c r="AE162" s="35"/>
      <c r="AR162" s="205" t="s">
        <v>373</v>
      </c>
      <c r="AT162" s="205" t="s">
        <v>368</v>
      </c>
      <c r="AU162" s="205" t="s">
        <v>88</v>
      </c>
      <c r="AY162" s="18" t="s">
        <v>365</v>
      </c>
      <c r="BE162" s="206">
        <f>IF(N162="základní",J162,0)</f>
        <v>0</v>
      </c>
      <c r="BF162" s="206">
        <f>IF(N162="snížená",J162,0)</f>
        <v>0</v>
      </c>
      <c r="BG162" s="206">
        <f>IF(N162="zákl. přenesená",J162,0)</f>
        <v>0</v>
      </c>
      <c r="BH162" s="206">
        <f>IF(N162="sníž. přenesená",J162,0)</f>
        <v>0</v>
      </c>
      <c r="BI162" s="206">
        <f>IF(N162="nulová",J162,0)</f>
        <v>0</v>
      </c>
      <c r="BJ162" s="18" t="s">
        <v>88</v>
      </c>
      <c r="BK162" s="206">
        <f>ROUND(I162*H162,2)</f>
        <v>0</v>
      </c>
      <c r="BL162" s="18" t="s">
        <v>373</v>
      </c>
      <c r="BM162" s="205" t="s">
        <v>535</v>
      </c>
    </row>
    <row r="163" spans="1:65" s="2" customFormat="1" ht="19.5">
      <c r="A163" s="35"/>
      <c r="B163" s="36"/>
      <c r="C163" s="37"/>
      <c r="D163" s="209" t="s">
        <v>1270</v>
      </c>
      <c r="E163" s="37"/>
      <c r="F163" s="275" t="s">
        <v>1322</v>
      </c>
      <c r="G163" s="37"/>
      <c r="H163" s="37"/>
      <c r="I163" s="276"/>
      <c r="J163" s="37"/>
      <c r="K163" s="37"/>
      <c r="L163" s="40"/>
      <c r="M163" s="261"/>
      <c r="N163" s="262"/>
      <c r="O163" s="72"/>
      <c r="P163" s="72"/>
      <c r="Q163" s="72"/>
      <c r="R163" s="72"/>
      <c r="S163" s="72"/>
      <c r="T163" s="73"/>
      <c r="U163" s="35"/>
      <c r="V163" s="35"/>
      <c r="W163" s="35"/>
      <c r="X163" s="35"/>
      <c r="Y163" s="35"/>
      <c r="Z163" s="35"/>
      <c r="AA163" s="35"/>
      <c r="AB163" s="35"/>
      <c r="AC163" s="35"/>
      <c r="AD163" s="35"/>
      <c r="AE163" s="35"/>
      <c r="AT163" s="18" t="s">
        <v>1270</v>
      </c>
      <c r="AU163" s="18" t="s">
        <v>88</v>
      </c>
    </row>
    <row r="164" spans="1:65" s="14" customFormat="1">
      <c r="B164" s="218"/>
      <c r="C164" s="219"/>
      <c r="D164" s="209" t="s">
        <v>375</v>
      </c>
      <c r="E164" s="220" t="s">
        <v>1</v>
      </c>
      <c r="F164" s="221" t="s">
        <v>5538</v>
      </c>
      <c r="G164" s="219"/>
      <c r="H164" s="222">
        <v>4.0999999999999996</v>
      </c>
      <c r="I164" s="223"/>
      <c r="J164" s="219"/>
      <c r="K164" s="219"/>
      <c r="L164" s="224"/>
      <c r="M164" s="225"/>
      <c r="N164" s="226"/>
      <c r="O164" s="226"/>
      <c r="P164" s="226"/>
      <c r="Q164" s="226"/>
      <c r="R164" s="226"/>
      <c r="S164" s="226"/>
      <c r="T164" s="227"/>
      <c r="AT164" s="228" t="s">
        <v>375</v>
      </c>
      <c r="AU164" s="228" t="s">
        <v>88</v>
      </c>
      <c r="AV164" s="14" t="s">
        <v>90</v>
      </c>
      <c r="AW164" s="14" t="s">
        <v>36</v>
      </c>
      <c r="AX164" s="14" t="s">
        <v>81</v>
      </c>
      <c r="AY164" s="228" t="s">
        <v>365</v>
      </c>
    </row>
    <row r="165" spans="1:65" s="14" customFormat="1">
      <c r="B165" s="218"/>
      <c r="C165" s="219"/>
      <c r="D165" s="209" t="s">
        <v>375</v>
      </c>
      <c r="E165" s="220" t="s">
        <v>1</v>
      </c>
      <c r="F165" s="221" t="s">
        <v>5539</v>
      </c>
      <c r="G165" s="219"/>
      <c r="H165" s="222">
        <v>9.9600000000000009</v>
      </c>
      <c r="I165" s="223"/>
      <c r="J165" s="219"/>
      <c r="K165" s="219"/>
      <c r="L165" s="224"/>
      <c r="M165" s="225"/>
      <c r="N165" s="226"/>
      <c r="O165" s="226"/>
      <c r="P165" s="226"/>
      <c r="Q165" s="226"/>
      <c r="R165" s="226"/>
      <c r="S165" s="226"/>
      <c r="T165" s="227"/>
      <c r="AT165" s="228" t="s">
        <v>375</v>
      </c>
      <c r="AU165" s="228" t="s">
        <v>88</v>
      </c>
      <c r="AV165" s="14" t="s">
        <v>90</v>
      </c>
      <c r="AW165" s="14" t="s">
        <v>36</v>
      </c>
      <c r="AX165" s="14" t="s">
        <v>81</v>
      </c>
      <c r="AY165" s="228" t="s">
        <v>365</v>
      </c>
    </row>
    <row r="166" spans="1:65" s="15" customFormat="1">
      <c r="B166" s="229"/>
      <c r="C166" s="230"/>
      <c r="D166" s="209" t="s">
        <v>375</v>
      </c>
      <c r="E166" s="231" t="s">
        <v>1</v>
      </c>
      <c r="F166" s="232" t="s">
        <v>379</v>
      </c>
      <c r="G166" s="230"/>
      <c r="H166" s="233">
        <v>14.06</v>
      </c>
      <c r="I166" s="234"/>
      <c r="J166" s="230"/>
      <c r="K166" s="230"/>
      <c r="L166" s="235"/>
      <c r="M166" s="236"/>
      <c r="N166" s="237"/>
      <c r="O166" s="237"/>
      <c r="P166" s="237"/>
      <c r="Q166" s="237"/>
      <c r="R166" s="237"/>
      <c r="S166" s="237"/>
      <c r="T166" s="238"/>
      <c r="AT166" s="239" t="s">
        <v>375</v>
      </c>
      <c r="AU166" s="239" t="s">
        <v>88</v>
      </c>
      <c r="AV166" s="15" t="s">
        <v>373</v>
      </c>
      <c r="AW166" s="15" t="s">
        <v>36</v>
      </c>
      <c r="AX166" s="15" t="s">
        <v>88</v>
      </c>
      <c r="AY166" s="239" t="s">
        <v>365</v>
      </c>
    </row>
    <row r="167" spans="1:65" s="12" customFormat="1" ht="25.9" customHeight="1">
      <c r="B167" s="179"/>
      <c r="C167" s="180"/>
      <c r="D167" s="181" t="s">
        <v>80</v>
      </c>
      <c r="E167" s="182" t="s">
        <v>411</v>
      </c>
      <c r="F167" s="182" t="s">
        <v>4757</v>
      </c>
      <c r="G167" s="180"/>
      <c r="H167" s="180"/>
      <c r="I167" s="183"/>
      <c r="J167" s="167">
        <f>BK167</f>
        <v>0</v>
      </c>
      <c r="K167" s="180"/>
      <c r="L167" s="184"/>
      <c r="M167" s="185"/>
      <c r="N167" s="186"/>
      <c r="O167" s="186"/>
      <c r="P167" s="187">
        <f>SUM(P168:P176)</f>
        <v>0</v>
      </c>
      <c r="Q167" s="186"/>
      <c r="R167" s="187">
        <f>SUM(R168:R176)</f>
        <v>0</v>
      </c>
      <c r="S167" s="186"/>
      <c r="T167" s="188">
        <f>SUM(T168:T176)</f>
        <v>0</v>
      </c>
      <c r="AR167" s="189" t="s">
        <v>88</v>
      </c>
      <c r="AT167" s="190" t="s">
        <v>80</v>
      </c>
      <c r="AU167" s="190" t="s">
        <v>81</v>
      </c>
      <c r="AY167" s="189" t="s">
        <v>365</v>
      </c>
      <c r="BK167" s="191">
        <f>SUM(BK168:BK176)</f>
        <v>0</v>
      </c>
    </row>
    <row r="168" spans="1:65" s="2" customFormat="1" ht="44.25" customHeight="1">
      <c r="A168" s="35"/>
      <c r="B168" s="36"/>
      <c r="C168" s="194" t="s">
        <v>421</v>
      </c>
      <c r="D168" s="194" t="s">
        <v>368</v>
      </c>
      <c r="E168" s="195" t="s">
        <v>5540</v>
      </c>
      <c r="F168" s="196" t="s">
        <v>5541</v>
      </c>
      <c r="G168" s="197" t="s">
        <v>1331</v>
      </c>
      <c r="H168" s="198">
        <v>2</v>
      </c>
      <c r="I168" s="199"/>
      <c r="J168" s="200">
        <f t="shared" ref="J168:J175" si="0">ROUND(I168*H168,2)</f>
        <v>0</v>
      </c>
      <c r="K168" s="196" t="s">
        <v>1269</v>
      </c>
      <c r="L168" s="40"/>
      <c r="M168" s="201" t="s">
        <v>1</v>
      </c>
      <c r="N168" s="202" t="s">
        <v>46</v>
      </c>
      <c r="O168" s="72"/>
      <c r="P168" s="203">
        <f t="shared" ref="P168:P175" si="1">O168*H168</f>
        <v>0</v>
      </c>
      <c r="Q168" s="203">
        <v>0</v>
      </c>
      <c r="R168" s="203">
        <f t="shared" ref="R168:R175" si="2">Q168*H168</f>
        <v>0</v>
      </c>
      <c r="S168" s="203">
        <v>0</v>
      </c>
      <c r="T168" s="204">
        <f t="shared" ref="T168:T175" si="3">S168*H168</f>
        <v>0</v>
      </c>
      <c r="U168" s="35"/>
      <c r="V168" s="35"/>
      <c r="W168" s="35"/>
      <c r="X168" s="35"/>
      <c r="Y168" s="35"/>
      <c r="Z168" s="35"/>
      <c r="AA168" s="35"/>
      <c r="AB168" s="35"/>
      <c r="AC168" s="35"/>
      <c r="AD168" s="35"/>
      <c r="AE168" s="35"/>
      <c r="AR168" s="205" t="s">
        <v>373</v>
      </c>
      <c r="AT168" s="205" t="s">
        <v>368</v>
      </c>
      <c r="AU168" s="205" t="s">
        <v>88</v>
      </c>
      <c r="AY168" s="18" t="s">
        <v>365</v>
      </c>
      <c r="BE168" s="206">
        <f t="shared" ref="BE168:BE175" si="4">IF(N168="základní",J168,0)</f>
        <v>0</v>
      </c>
      <c r="BF168" s="206">
        <f t="shared" ref="BF168:BF175" si="5">IF(N168="snížená",J168,0)</f>
        <v>0</v>
      </c>
      <c r="BG168" s="206">
        <f t="shared" ref="BG168:BG175" si="6">IF(N168="zákl. přenesená",J168,0)</f>
        <v>0</v>
      </c>
      <c r="BH168" s="206">
        <f t="shared" ref="BH168:BH175" si="7">IF(N168="sníž. přenesená",J168,0)</f>
        <v>0</v>
      </c>
      <c r="BI168" s="206">
        <f t="shared" ref="BI168:BI175" si="8">IF(N168="nulová",J168,0)</f>
        <v>0</v>
      </c>
      <c r="BJ168" s="18" t="s">
        <v>88</v>
      </c>
      <c r="BK168" s="206">
        <f t="shared" ref="BK168:BK175" si="9">ROUND(I168*H168,2)</f>
        <v>0</v>
      </c>
      <c r="BL168" s="18" t="s">
        <v>373</v>
      </c>
      <c r="BM168" s="205" t="s">
        <v>436</v>
      </c>
    </row>
    <row r="169" spans="1:65" s="2" customFormat="1" ht="16.5" customHeight="1">
      <c r="A169" s="35"/>
      <c r="B169" s="36"/>
      <c r="C169" s="194" t="s">
        <v>467</v>
      </c>
      <c r="D169" s="194" t="s">
        <v>368</v>
      </c>
      <c r="E169" s="195" t="s">
        <v>5542</v>
      </c>
      <c r="F169" s="196" t="s">
        <v>5543</v>
      </c>
      <c r="G169" s="197" t="s">
        <v>396</v>
      </c>
      <c r="H169" s="198">
        <v>135</v>
      </c>
      <c r="I169" s="199"/>
      <c r="J169" s="200">
        <f t="shared" si="0"/>
        <v>0</v>
      </c>
      <c r="K169" s="196" t="s">
        <v>1269</v>
      </c>
      <c r="L169" s="40"/>
      <c r="M169" s="201" t="s">
        <v>1</v>
      </c>
      <c r="N169" s="202" t="s">
        <v>46</v>
      </c>
      <c r="O169" s="72"/>
      <c r="P169" s="203">
        <f t="shared" si="1"/>
        <v>0</v>
      </c>
      <c r="Q169" s="203">
        <v>0</v>
      </c>
      <c r="R169" s="203">
        <f t="shared" si="2"/>
        <v>0</v>
      </c>
      <c r="S169" s="203">
        <v>0</v>
      </c>
      <c r="T169" s="204">
        <f t="shared" si="3"/>
        <v>0</v>
      </c>
      <c r="U169" s="35"/>
      <c r="V169" s="35"/>
      <c r="W169" s="35"/>
      <c r="X169" s="35"/>
      <c r="Y169" s="35"/>
      <c r="Z169" s="35"/>
      <c r="AA169" s="35"/>
      <c r="AB169" s="35"/>
      <c r="AC169" s="35"/>
      <c r="AD169" s="35"/>
      <c r="AE169" s="35"/>
      <c r="AR169" s="205" t="s">
        <v>373</v>
      </c>
      <c r="AT169" s="205" t="s">
        <v>368</v>
      </c>
      <c r="AU169" s="205" t="s">
        <v>88</v>
      </c>
      <c r="AY169" s="18" t="s">
        <v>365</v>
      </c>
      <c r="BE169" s="206">
        <f t="shared" si="4"/>
        <v>0</v>
      </c>
      <c r="BF169" s="206">
        <f t="shared" si="5"/>
        <v>0</v>
      </c>
      <c r="BG169" s="206">
        <f t="shared" si="6"/>
        <v>0</v>
      </c>
      <c r="BH169" s="206">
        <f t="shared" si="7"/>
        <v>0</v>
      </c>
      <c r="BI169" s="206">
        <f t="shared" si="8"/>
        <v>0</v>
      </c>
      <c r="BJ169" s="18" t="s">
        <v>88</v>
      </c>
      <c r="BK169" s="206">
        <f t="shared" si="9"/>
        <v>0</v>
      </c>
      <c r="BL169" s="18" t="s">
        <v>373</v>
      </c>
      <c r="BM169" s="205" t="s">
        <v>555</v>
      </c>
    </row>
    <row r="170" spans="1:65" s="2" customFormat="1" ht="21.75" customHeight="1">
      <c r="A170" s="35"/>
      <c r="B170" s="36"/>
      <c r="C170" s="194" t="s">
        <v>474</v>
      </c>
      <c r="D170" s="194" t="s">
        <v>368</v>
      </c>
      <c r="E170" s="195" t="s">
        <v>5544</v>
      </c>
      <c r="F170" s="196" t="s">
        <v>5545</v>
      </c>
      <c r="G170" s="197" t="s">
        <v>396</v>
      </c>
      <c r="H170" s="198">
        <v>135</v>
      </c>
      <c r="I170" s="199"/>
      <c r="J170" s="200">
        <f t="shared" si="0"/>
        <v>0</v>
      </c>
      <c r="K170" s="196" t="s">
        <v>1269</v>
      </c>
      <c r="L170" s="40"/>
      <c r="M170" s="201" t="s">
        <v>1</v>
      </c>
      <c r="N170" s="202" t="s">
        <v>46</v>
      </c>
      <c r="O170" s="72"/>
      <c r="P170" s="203">
        <f t="shared" si="1"/>
        <v>0</v>
      </c>
      <c r="Q170" s="203">
        <v>0</v>
      </c>
      <c r="R170" s="203">
        <f t="shared" si="2"/>
        <v>0</v>
      </c>
      <c r="S170" s="203">
        <v>0</v>
      </c>
      <c r="T170" s="204">
        <f t="shared" si="3"/>
        <v>0</v>
      </c>
      <c r="U170" s="35"/>
      <c r="V170" s="35"/>
      <c r="W170" s="35"/>
      <c r="X170" s="35"/>
      <c r="Y170" s="35"/>
      <c r="Z170" s="35"/>
      <c r="AA170" s="35"/>
      <c r="AB170" s="35"/>
      <c r="AC170" s="35"/>
      <c r="AD170" s="35"/>
      <c r="AE170" s="35"/>
      <c r="AR170" s="205" t="s">
        <v>373</v>
      </c>
      <c r="AT170" s="205" t="s">
        <v>368</v>
      </c>
      <c r="AU170" s="205" t="s">
        <v>88</v>
      </c>
      <c r="AY170" s="18" t="s">
        <v>365</v>
      </c>
      <c r="BE170" s="206">
        <f t="shared" si="4"/>
        <v>0</v>
      </c>
      <c r="BF170" s="206">
        <f t="shared" si="5"/>
        <v>0</v>
      </c>
      <c r="BG170" s="206">
        <f t="shared" si="6"/>
        <v>0</v>
      </c>
      <c r="BH170" s="206">
        <f t="shared" si="7"/>
        <v>0</v>
      </c>
      <c r="BI170" s="206">
        <f t="shared" si="8"/>
        <v>0</v>
      </c>
      <c r="BJ170" s="18" t="s">
        <v>88</v>
      </c>
      <c r="BK170" s="206">
        <f t="shared" si="9"/>
        <v>0</v>
      </c>
      <c r="BL170" s="18" t="s">
        <v>373</v>
      </c>
      <c r="BM170" s="205" t="s">
        <v>568</v>
      </c>
    </row>
    <row r="171" spans="1:65" s="2" customFormat="1" ht="21.75" customHeight="1">
      <c r="A171" s="35"/>
      <c r="B171" s="36"/>
      <c r="C171" s="194" t="s">
        <v>478</v>
      </c>
      <c r="D171" s="194" t="s">
        <v>368</v>
      </c>
      <c r="E171" s="195" t="s">
        <v>5546</v>
      </c>
      <c r="F171" s="196" t="s">
        <v>5547</v>
      </c>
      <c r="G171" s="197" t="s">
        <v>396</v>
      </c>
      <c r="H171" s="198">
        <v>135</v>
      </c>
      <c r="I171" s="199"/>
      <c r="J171" s="200">
        <f t="shared" si="0"/>
        <v>0</v>
      </c>
      <c r="K171" s="196" t="s">
        <v>1269</v>
      </c>
      <c r="L171" s="40"/>
      <c r="M171" s="201" t="s">
        <v>1</v>
      </c>
      <c r="N171" s="202" t="s">
        <v>46</v>
      </c>
      <c r="O171" s="72"/>
      <c r="P171" s="203">
        <f t="shared" si="1"/>
        <v>0</v>
      </c>
      <c r="Q171" s="203">
        <v>0</v>
      </c>
      <c r="R171" s="203">
        <f t="shared" si="2"/>
        <v>0</v>
      </c>
      <c r="S171" s="203">
        <v>0</v>
      </c>
      <c r="T171" s="204">
        <f t="shared" si="3"/>
        <v>0</v>
      </c>
      <c r="U171" s="35"/>
      <c r="V171" s="35"/>
      <c r="W171" s="35"/>
      <c r="X171" s="35"/>
      <c r="Y171" s="35"/>
      <c r="Z171" s="35"/>
      <c r="AA171" s="35"/>
      <c r="AB171" s="35"/>
      <c r="AC171" s="35"/>
      <c r="AD171" s="35"/>
      <c r="AE171" s="35"/>
      <c r="AR171" s="205" t="s">
        <v>373</v>
      </c>
      <c r="AT171" s="205" t="s">
        <v>368</v>
      </c>
      <c r="AU171" s="205" t="s">
        <v>88</v>
      </c>
      <c r="AY171" s="18" t="s">
        <v>365</v>
      </c>
      <c r="BE171" s="206">
        <f t="shared" si="4"/>
        <v>0</v>
      </c>
      <c r="BF171" s="206">
        <f t="shared" si="5"/>
        <v>0</v>
      </c>
      <c r="BG171" s="206">
        <f t="shared" si="6"/>
        <v>0</v>
      </c>
      <c r="BH171" s="206">
        <f t="shared" si="7"/>
        <v>0</v>
      </c>
      <c r="BI171" s="206">
        <f t="shared" si="8"/>
        <v>0</v>
      </c>
      <c r="BJ171" s="18" t="s">
        <v>88</v>
      </c>
      <c r="BK171" s="206">
        <f t="shared" si="9"/>
        <v>0</v>
      </c>
      <c r="BL171" s="18" t="s">
        <v>373</v>
      </c>
      <c r="BM171" s="205" t="s">
        <v>579</v>
      </c>
    </row>
    <row r="172" spans="1:65" s="2" customFormat="1" ht="24.2" customHeight="1">
      <c r="A172" s="35"/>
      <c r="B172" s="36"/>
      <c r="C172" s="194" t="s">
        <v>484</v>
      </c>
      <c r="D172" s="194" t="s">
        <v>368</v>
      </c>
      <c r="E172" s="195" t="s">
        <v>5548</v>
      </c>
      <c r="F172" s="196" t="s">
        <v>5549</v>
      </c>
      <c r="G172" s="197" t="s">
        <v>396</v>
      </c>
      <c r="H172" s="198">
        <v>6</v>
      </c>
      <c r="I172" s="199"/>
      <c r="J172" s="200">
        <f t="shared" si="0"/>
        <v>0</v>
      </c>
      <c r="K172" s="196" t="s">
        <v>1269</v>
      </c>
      <c r="L172" s="40"/>
      <c r="M172" s="201" t="s">
        <v>1</v>
      </c>
      <c r="N172" s="202" t="s">
        <v>46</v>
      </c>
      <c r="O172" s="72"/>
      <c r="P172" s="203">
        <f t="shared" si="1"/>
        <v>0</v>
      </c>
      <c r="Q172" s="203">
        <v>0</v>
      </c>
      <c r="R172" s="203">
        <f t="shared" si="2"/>
        <v>0</v>
      </c>
      <c r="S172" s="203">
        <v>0</v>
      </c>
      <c r="T172" s="204">
        <f t="shared" si="3"/>
        <v>0</v>
      </c>
      <c r="U172" s="35"/>
      <c r="V172" s="35"/>
      <c r="W172" s="35"/>
      <c r="X172" s="35"/>
      <c r="Y172" s="35"/>
      <c r="Z172" s="35"/>
      <c r="AA172" s="35"/>
      <c r="AB172" s="35"/>
      <c r="AC172" s="35"/>
      <c r="AD172" s="35"/>
      <c r="AE172" s="35"/>
      <c r="AR172" s="205" t="s">
        <v>373</v>
      </c>
      <c r="AT172" s="205" t="s">
        <v>368</v>
      </c>
      <c r="AU172" s="205" t="s">
        <v>88</v>
      </c>
      <c r="AY172" s="18" t="s">
        <v>365</v>
      </c>
      <c r="BE172" s="206">
        <f t="shared" si="4"/>
        <v>0</v>
      </c>
      <c r="BF172" s="206">
        <f t="shared" si="5"/>
        <v>0</v>
      </c>
      <c r="BG172" s="206">
        <f t="shared" si="6"/>
        <v>0</v>
      </c>
      <c r="BH172" s="206">
        <f t="shared" si="7"/>
        <v>0</v>
      </c>
      <c r="BI172" s="206">
        <f t="shared" si="8"/>
        <v>0</v>
      </c>
      <c r="BJ172" s="18" t="s">
        <v>88</v>
      </c>
      <c r="BK172" s="206">
        <f t="shared" si="9"/>
        <v>0</v>
      </c>
      <c r="BL172" s="18" t="s">
        <v>373</v>
      </c>
      <c r="BM172" s="205" t="s">
        <v>589</v>
      </c>
    </row>
    <row r="173" spans="1:65" s="2" customFormat="1" ht="33" customHeight="1">
      <c r="A173" s="35"/>
      <c r="B173" s="36"/>
      <c r="C173" s="194" t="s">
        <v>7</v>
      </c>
      <c r="D173" s="194" t="s">
        <v>368</v>
      </c>
      <c r="E173" s="195" t="s">
        <v>5550</v>
      </c>
      <c r="F173" s="196" t="s">
        <v>5551</v>
      </c>
      <c r="G173" s="197" t="s">
        <v>396</v>
      </c>
      <c r="H173" s="198">
        <v>137.02500000000001</v>
      </c>
      <c r="I173" s="199"/>
      <c r="J173" s="200">
        <f t="shared" si="0"/>
        <v>0</v>
      </c>
      <c r="K173" s="196" t="s">
        <v>1269</v>
      </c>
      <c r="L173" s="40"/>
      <c r="M173" s="201" t="s">
        <v>1</v>
      </c>
      <c r="N173" s="202" t="s">
        <v>46</v>
      </c>
      <c r="O173" s="72"/>
      <c r="P173" s="203">
        <f t="shared" si="1"/>
        <v>0</v>
      </c>
      <c r="Q173" s="203">
        <v>0</v>
      </c>
      <c r="R173" s="203">
        <f t="shared" si="2"/>
        <v>0</v>
      </c>
      <c r="S173" s="203">
        <v>0</v>
      </c>
      <c r="T173" s="204">
        <f t="shared" si="3"/>
        <v>0</v>
      </c>
      <c r="U173" s="35"/>
      <c r="V173" s="35"/>
      <c r="W173" s="35"/>
      <c r="X173" s="35"/>
      <c r="Y173" s="35"/>
      <c r="Z173" s="35"/>
      <c r="AA173" s="35"/>
      <c r="AB173" s="35"/>
      <c r="AC173" s="35"/>
      <c r="AD173" s="35"/>
      <c r="AE173" s="35"/>
      <c r="AR173" s="205" t="s">
        <v>373</v>
      </c>
      <c r="AT173" s="205" t="s">
        <v>368</v>
      </c>
      <c r="AU173" s="205" t="s">
        <v>88</v>
      </c>
      <c r="AY173" s="18" t="s">
        <v>365</v>
      </c>
      <c r="BE173" s="206">
        <f t="shared" si="4"/>
        <v>0</v>
      </c>
      <c r="BF173" s="206">
        <f t="shared" si="5"/>
        <v>0</v>
      </c>
      <c r="BG173" s="206">
        <f t="shared" si="6"/>
        <v>0</v>
      </c>
      <c r="BH173" s="206">
        <f t="shared" si="7"/>
        <v>0</v>
      </c>
      <c r="BI173" s="206">
        <f t="shared" si="8"/>
        <v>0</v>
      </c>
      <c r="BJ173" s="18" t="s">
        <v>88</v>
      </c>
      <c r="BK173" s="206">
        <f t="shared" si="9"/>
        <v>0</v>
      </c>
      <c r="BL173" s="18" t="s">
        <v>373</v>
      </c>
      <c r="BM173" s="205" t="s">
        <v>599</v>
      </c>
    </row>
    <row r="174" spans="1:65" s="2" customFormat="1" ht="16.5" customHeight="1">
      <c r="A174" s="35"/>
      <c r="B174" s="36"/>
      <c r="C174" s="194" t="s">
        <v>494</v>
      </c>
      <c r="D174" s="194" t="s">
        <v>368</v>
      </c>
      <c r="E174" s="195" t="s">
        <v>5552</v>
      </c>
      <c r="F174" s="196" t="s">
        <v>5553</v>
      </c>
      <c r="G174" s="197" t="s">
        <v>1331</v>
      </c>
      <c r="H174" s="198">
        <v>5</v>
      </c>
      <c r="I174" s="199"/>
      <c r="J174" s="200">
        <f t="shared" si="0"/>
        <v>0</v>
      </c>
      <c r="K174" s="196" t="s">
        <v>1374</v>
      </c>
      <c r="L174" s="40"/>
      <c r="M174" s="201" t="s">
        <v>1</v>
      </c>
      <c r="N174" s="202" t="s">
        <v>46</v>
      </c>
      <c r="O174" s="72"/>
      <c r="P174" s="203">
        <f t="shared" si="1"/>
        <v>0</v>
      </c>
      <c r="Q174" s="203">
        <v>0</v>
      </c>
      <c r="R174" s="203">
        <f t="shared" si="2"/>
        <v>0</v>
      </c>
      <c r="S174" s="203">
        <v>0</v>
      </c>
      <c r="T174" s="204">
        <f t="shared" si="3"/>
        <v>0</v>
      </c>
      <c r="U174" s="35"/>
      <c r="V174" s="35"/>
      <c r="W174" s="35"/>
      <c r="X174" s="35"/>
      <c r="Y174" s="35"/>
      <c r="Z174" s="35"/>
      <c r="AA174" s="35"/>
      <c r="AB174" s="35"/>
      <c r="AC174" s="35"/>
      <c r="AD174" s="35"/>
      <c r="AE174" s="35"/>
      <c r="AR174" s="205" t="s">
        <v>373</v>
      </c>
      <c r="AT174" s="205" t="s">
        <v>368</v>
      </c>
      <c r="AU174" s="205" t="s">
        <v>88</v>
      </c>
      <c r="AY174" s="18" t="s">
        <v>365</v>
      </c>
      <c r="BE174" s="206">
        <f t="shared" si="4"/>
        <v>0</v>
      </c>
      <c r="BF174" s="206">
        <f t="shared" si="5"/>
        <v>0</v>
      </c>
      <c r="BG174" s="206">
        <f t="shared" si="6"/>
        <v>0</v>
      </c>
      <c r="BH174" s="206">
        <f t="shared" si="7"/>
        <v>0</v>
      </c>
      <c r="BI174" s="206">
        <f t="shared" si="8"/>
        <v>0</v>
      </c>
      <c r="BJ174" s="18" t="s">
        <v>88</v>
      </c>
      <c r="BK174" s="206">
        <f t="shared" si="9"/>
        <v>0</v>
      </c>
      <c r="BL174" s="18" t="s">
        <v>373</v>
      </c>
      <c r="BM174" s="205" t="s">
        <v>610</v>
      </c>
    </row>
    <row r="175" spans="1:65" s="2" customFormat="1" ht="24.2" customHeight="1">
      <c r="A175" s="35"/>
      <c r="B175" s="36"/>
      <c r="C175" s="194" t="s">
        <v>499</v>
      </c>
      <c r="D175" s="194" t="s">
        <v>368</v>
      </c>
      <c r="E175" s="195" t="s">
        <v>2420</v>
      </c>
      <c r="F175" s="196" t="s">
        <v>1948</v>
      </c>
      <c r="G175" s="197" t="s">
        <v>2393</v>
      </c>
      <c r="H175" s="198">
        <v>1</v>
      </c>
      <c r="I175" s="199"/>
      <c r="J175" s="200">
        <f t="shared" si="0"/>
        <v>0</v>
      </c>
      <c r="K175" s="196" t="s">
        <v>1269</v>
      </c>
      <c r="L175" s="40"/>
      <c r="M175" s="201" t="s">
        <v>1</v>
      </c>
      <c r="N175" s="202" t="s">
        <v>46</v>
      </c>
      <c r="O175" s="72"/>
      <c r="P175" s="203">
        <f t="shared" si="1"/>
        <v>0</v>
      </c>
      <c r="Q175" s="203">
        <v>0</v>
      </c>
      <c r="R175" s="203">
        <f t="shared" si="2"/>
        <v>0</v>
      </c>
      <c r="S175" s="203">
        <v>0</v>
      </c>
      <c r="T175" s="204">
        <f t="shared" si="3"/>
        <v>0</v>
      </c>
      <c r="U175" s="35"/>
      <c r="V175" s="35"/>
      <c r="W175" s="35"/>
      <c r="X175" s="35"/>
      <c r="Y175" s="35"/>
      <c r="Z175" s="35"/>
      <c r="AA175" s="35"/>
      <c r="AB175" s="35"/>
      <c r="AC175" s="35"/>
      <c r="AD175" s="35"/>
      <c r="AE175" s="35"/>
      <c r="AR175" s="205" t="s">
        <v>373</v>
      </c>
      <c r="AT175" s="205" t="s">
        <v>368</v>
      </c>
      <c r="AU175" s="205" t="s">
        <v>88</v>
      </c>
      <c r="AY175" s="18" t="s">
        <v>365</v>
      </c>
      <c r="BE175" s="206">
        <f t="shared" si="4"/>
        <v>0</v>
      </c>
      <c r="BF175" s="206">
        <f t="shared" si="5"/>
        <v>0</v>
      </c>
      <c r="BG175" s="206">
        <f t="shared" si="6"/>
        <v>0</v>
      </c>
      <c r="BH175" s="206">
        <f t="shared" si="7"/>
        <v>0</v>
      </c>
      <c r="BI175" s="206">
        <f t="shared" si="8"/>
        <v>0</v>
      </c>
      <c r="BJ175" s="18" t="s">
        <v>88</v>
      </c>
      <c r="BK175" s="206">
        <f t="shared" si="9"/>
        <v>0</v>
      </c>
      <c r="BL175" s="18" t="s">
        <v>373</v>
      </c>
      <c r="BM175" s="205" t="s">
        <v>622</v>
      </c>
    </row>
    <row r="176" spans="1:65" s="2" customFormat="1" ht="39">
      <c r="A176" s="35"/>
      <c r="B176" s="36"/>
      <c r="C176" s="37"/>
      <c r="D176" s="209" t="s">
        <v>1270</v>
      </c>
      <c r="E176" s="37"/>
      <c r="F176" s="275" t="s">
        <v>2421</v>
      </c>
      <c r="G176" s="37"/>
      <c r="H176" s="37"/>
      <c r="I176" s="276"/>
      <c r="J176" s="37"/>
      <c r="K176" s="37"/>
      <c r="L176" s="40"/>
      <c r="M176" s="261"/>
      <c r="N176" s="262"/>
      <c r="O176" s="72"/>
      <c r="P176" s="72"/>
      <c r="Q176" s="72"/>
      <c r="R176" s="72"/>
      <c r="S176" s="72"/>
      <c r="T176" s="73"/>
      <c r="U176" s="35"/>
      <c r="V176" s="35"/>
      <c r="W176" s="35"/>
      <c r="X176" s="35"/>
      <c r="Y176" s="35"/>
      <c r="Z176" s="35"/>
      <c r="AA176" s="35"/>
      <c r="AB176" s="35"/>
      <c r="AC176" s="35"/>
      <c r="AD176" s="35"/>
      <c r="AE176" s="35"/>
      <c r="AT176" s="18" t="s">
        <v>1270</v>
      </c>
      <c r="AU176" s="18" t="s">
        <v>88</v>
      </c>
    </row>
    <row r="177" spans="1:65" s="12" customFormat="1" ht="25.9" customHeight="1">
      <c r="B177" s="179"/>
      <c r="C177" s="180"/>
      <c r="D177" s="181" t="s">
        <v>80</v>
      </c>
      <c r="E177" s="182" t="s">
        <v>2401</v>
      </c>
      <c r="F177" s="182" t="s">
        <v>2402</v>
      </c>
      <c r="G177" s="180"/>
      <c r="H177" s="180"/>
      <c r="I177" s="183"/>
      <c r="J177" s="167">
        <f>BK177</f>
        <v>0</v>
      </c>
      <c r="K177" s="180"/>
      <c r="L177" s="184"/>
      <c r="M177" s="185"/>
      <c r="N177" s="186"/>
      <c r="O177" s="186"/>
      <c r="P177" s="187">
        <f>SUM(P178:P192)</f>
        <v>0</v>
      </c>
      <c r="Q177" s="186"/>
      <c r="R177" s="187">
        <f>SUM(R178:R192)</f>
        <v>0</v>
      </c>
      <c r="S177" s="186"/>
      <c r="T177" s="188">
        <f>SUM(T178:T192)</f>
        <v>0</v>
      </c>
      <c r="AR177" s="189" t="s">
        <v>90</v>
      </c>
      <c r="AT177" s="190" t="s">
        <v>80</v>
      </c>
      <c r="AU177" s="190" t="s">
        <v>81</v>
      </c>
      <c r="AY177" s="189" t="s">
        <v>365</v>
      </c>
      <c r="BK177" s="191">
        <f>SUM(BK178:BK192)</f>
        <v>0</v>
      </c>
    </row>
    <row r="178" spans="1:65" s="2" customFormat="1" ht="21.75" customHeight="1">
      <c r="A178" s="35"/>
      <c r="B178" s="36"/>
      <c r="C178" s="194" t="s">
        <v>504</v>
      </c>
      <c r="D178" s="194" t="s">
        <v>368</v>
      </c>
      <c r="E178" s="195" t="s">
        <v>2995</v>
      </c>
      <c r="F178" s="196" t="s">
        <v>2996</v>
      </c>
      <c r="G178" s="197" t="s">
        <v>396</v>
      </c>
      <c r="H178" s="198">
        <v>4</v>
      </c>
      <c r="I178" s="199"/>
      <c r="J178" s="200">
        <f>ROUND(I178*H178,2)</f>
        <v>0</v>
      </c>
      <c r="K178" s="196" t="s">
        <v>1269</v>
      </c>
      <c r="L178" s="40"/>
      <c r="M178" s="201" t="s">
        <v>1</v>
      </c>
      <c r="N178" s="202" t="s">
        <v>46</v>
      </c>
      <c r="O178" s="72"/>
      <c r="P178" s="203">
        <f>O178*H178</f>
        <v>0</v>
      </c>
      <c r="Q178" s="203">
        <v>0</v>
      </c>
      <c r="R178" s="203">
        <f>Q178*H178</f>
        <v>0</v>
      </c>
      <c r="S178" s="203">
        <v>0</v>
      </c>
      <c r="T178" s="204">
        <f>S178*H178</f>
        <v>0</v>
      </c>
      <c r="U178" s="35"/>
      <c r="V178" s="35"/>
      <c r="W178" s="35"/>
      <c r="X178" s="35"/>
      <c r="Y178" s="35"/>
      <c r="Z178" s="35"/>
      <c r="AA178" s="35"/>
      <c r="AB178" s="35"/>
      <c r="AC178" s="35"/>
      <c r="AD178" s="35"/>
      <c r="AE178" s="35"/>
      <c r="AR178" s="205" t="s">
        <v>421</v>
      </c>
      <c r="AT178" s="205" t="s">
        <v>368</v>
      </c>
      <c r="AU178" s="205" t="s">
        <v>88</v>
      </c>
      <c r="AY178" s="18" t="s">
        <v>365</v>
      </c>
      <c r="BE178" s="206">
        <f>IF(N178="základní",J178,0)</f>
        <v>0</v>
      </c>
      <c r="BF178" s="206">
        <f>IF(N178="snížená",J178,0)</f>
        <v>0</v>
      </c>
      <c r="BG178" s="206">
        <f>IF(N178="zákl. přenesená",J178,0)</f>
        <v>0</v>
      </c>
      <c r="BH178" s="206">
        <f>IF(N178="sníž. přenesená",J178,0)</f>
        <v>0</v>
      </c>
      <c r="BI178" s="206">
        <f>IF(N178="nulová",J178,0)</f>
        <v>0</v>
      </c>
      <c r="BJ178" s="18" t="s">
        <v>88</v>
      </c>
      <c r="BK178" s="206">
        <f>ROUND(I178*H178,2)</f>
        <v>0</v>
      </c>
      <c r="BL178" s="18" t="s">
        <v>421</v>
      </c>
      <c r="BM178" s="205" t="s">
        <v>634</v>
      </c>
    </row>
    <row r="179" spans="1:65" s="2" customFormat="1" ht="48.75">
      <c r="A179" s="35"/>
      <c r="B179" s="36"/>
      <c r="C179" s="37"/>
      <c r="D179" s="209" t="s">
        <v>1270</v>
      </c>
      <c r="E179" s="37"/>
      <c r="F179" s="275" t="s">
        <v>2405</v>
      </c>
      <c r="G179" s="37"/>
      <c r="H179" s="37"/>
      <c r="I179" s="276"/>
      <c r="J179" s="37"/>
      <c r="K179" s="37"/>
      <c r="L179" s="40"/>
      <c r="M179" s="261"/>
      <c r="N179" s="262"/>
      <c r="O179" s="72"/>
      <c r="P179" s="72"/>
      <c r="Q179" s="72"/>
      <c r="R179" s="72"/>
      <c r="S179" s="72"/>
      <c r="T179" s="73"/>
      <c r="U179" s="35"/>
      <c r="V179" s="35"/>
      <c r="W179" s="35"/>
      <c r="X179" s="35"/>
      <c r="Y179" s="35"/>
      <c r="Z179" s="35"/>
      <c r="AA179" s="35"/>
      <c r="AB179" s="35"/>
      <c r="AC179" s="35"/>
      <c r="AD179" s="35"/>
      <c r="AE179" s="35"/>
      <c r="AT179" s="18" t="s">
        <v>1270</v>
      </c>
      <c r="AU179" s="18" t="s">
        <v>88</v>
      </c>
    </row>
    <row r="180" spans="1:65" s="2" customFormat="1" ht="16.5" customHeight="1">
      <c r="A180" s="35"/>
      <c r="B180" s="36"/>
      <c r="C180" s="194" t="s">
        <v>509</v>
      </c>
      <c r="D180" s="194" t="s">
        <v>368</v>
      </c>
      <c r="E180" s="195" t="s">
        <v>2997</v>
      </c>
      <c r="F180" s="196" t="s">
        <v>2998</v>
      </c>
      <c r="G180" s="197" t="s">
        <v>1491</v>
      </c>
      <c r="H180" s="198">
        <v>2</v>
      </c>
      <c r="I180" s="199"/>
      <c r="J180" s="200">
        <f>ROUND(I180*H180,2)</f>
        <v>0</v>
      </c>
      <c r="K180" s="196" t="s">
        <v>1269</v>
      </c>
      <c r="L180" s="40"/>
      <c r="M180" s="201" t="s">
        <v>1</v>
      </c>
      <c r="N180" s="202" t="s">
        <v>46</v>
      </c>
      <c r="O180" s="72"/>
      <c r="P180" s="203">
        <f>O180*H180</f>
        <v>0</v>
      </c>
      <c r="Q180" s="203">
        <v>0</v>
      </c>
      <c r="R180" s="203">
        <f>Q180*H180</f>
        <v>0</v>
      </c>
      <c r="S180" s="203">
        <v>0</v>
      </c>
      <c r="T180" s="204">
        <f>S180*H180</f>
        <v>0</v>
      </c>
      <c r="U180" s="35"/>
      <c r="V180" s="35"/>
      <c r="W180" s="35"/>
      <c r="X180" s="35"/>
      <c r="Y180" s="35"/>
      <c r="Z180" s="35"/>
      <c r="AA180" s="35"/>
      <c r="AB180" s="35"/>
      <c r="AC180" s="35"/>
      <c r="AD180" s="35"/>
      <c r="AE180" s="35"/>
      <c r="AR180" s="205" t="s">
        <v>421</v>
      </c>
      <c r="AT180" s="205" t="s">
        <v>368</v>
      </c>
      <c r="AU180" s="205" t="s">
        <v>88</v>
      </c>
      <c r="AY180" s="18" t="s">
        <v>365</v>
      </c>
      <c r="BE180" s="206">
        <f>IF(N180="základní",J180,0)</f>
        <v>0</v>
      </c>
      <c r="BF180" s="206">
        <f>IF(N180="snížená",J180,0)</f>
        <v>0</v>
      </c>
      <c r="BG180" s="206">
        <f>IF(N180="zákl. přenesená",J180,0)</f>
        <v>0</v>
      </c>
      <c r="BH180" s="206">
        <f>IF(N180="sníž. přenesená",J180,0)</f>
        <v>0</v>
      </c>
      <c r="BI180" s="206">
        <f>IF(N180="nulová",J180,0)</f>
        <v>0</v>
      </c>
      <c r="BJ180" s="18" t="s">
        <v>88</v>
      </c>
      <c r="BK180" s="206">
        <f>ROUND(I180*H180,2)</f>
        <v>0</v>
      </c>
      <c r="BL180" s="18" t="s">
        <v>421</v>
      </c>
      <c r="BM180" s="205" t="s">
        <v>643</v>
      </c>
    </row>
    <row r="181" spans="1:65" s="2" customFormat="1" ht="48.75">
      <c r="A181" s="35"/>
      <c r="B181" s="36"/>
      <c r="C181" s="37"/>
      <c r="D181" s="209" t="s">
        <v>1270</v>
      </c>
      <c r="E181" s="37"/>
      <c r="F181" s="275" t="s">
        <v>2999</v>
      </c>
      <c r="G181" s="37"/>
      <c r="H181" s="37"/>
      <c r="I181" s="276"/>
      <c r="J181" s="37"/>
      <c r="K181" s="37"/>
      <c r="L181" s="40"/>
      <c r="M181" s="261"/>
      <c r="N181" s="262"/>
      <c r="O181" s="72"/>
      <c r="P181" s="72"/>
      <c r="Q181" s="72"/>
      <c r="R181" s="72"/>
      <c r="S181" s="72"/>
      <c r="T181" s="73"/>
      <c r="U181" s="35"/>
      <c r="V181" s="35"/>
      <c r="W181" s="35"/>
      <c r="X181" s="35"/>
      <c r="Y181" s="35"/>
      <c r="Z181" s="35"/>
      <c r="AA181" s="35"/>
      <c r="AB181" s="35"/>
      <c r="AC181" s="35"/>
      <c r="AD181" s="35"/>
      <c r="AE181" s="35"/>
      <c r="AT181" s="18" t="s">
        <v>1270</v>
      </c>
      <c r="AU181" s="18" t="s">
        <v>88</v>
      </c>
    </row>
    <row r="182" spans="1:65" s="2" customFormat="1" ht="16.5" customHeight="1">
      <c r="A182" s="35"/>
      <c r="B182" s="36"/>
      <c r="C182" s="194" t="s">
        <v>514</v>
      </c>
      <c r="D182" s="194" t="s">
        <v>368</v>
      </c>
      <c r="E182" s="195" t="s">
        <v>3000</v>
      </c>
      <c r="F182" s="196" t="s">
        <v>3001</v>
      </c>
      <c r="G182" s="197" t="s">
        <v>1491</v>
      </c>
      <c r="H182" s="198">
        <v>2</v>
      </c>
      <c r="I182" s="199"/>
      <c r="J182" s="200">
        <f t="shared" ref="J182:J191" si="10">ROUND(I182*H182,2)</f>
        <v>0</v>
      </c>
      <c r="K182" s="196" t="s">
        <v>1269</v>
      </c>
      <c r="L182" s="40"/>
      <c r="M182" s="201" t="s">
        <v>1</v>
      </c>
      <c r="N182" s="202" t="s">
        <v>46</v>
      </c>
      <c r="O182" s="72"/>
      <c r="P182" s="203">
        <f t="shared" ref="P182:P191" si="11">O182*H182</f>
        <v>0</v>
      </c>
      <c r="Q182" s="203">
        <v>0</v>
      </c>
      <c r="R182" s="203">
        <f t="shared" ref="R182:R191" si="12">Q182*H182</f>
        <v>0</v>
      </c>
      <c r="S182" s="203">
        <v>0</v>
      </c>
      <c r="T182" s="204">
        <f t="shared" ref="T182:T191" si="13">S182*H182</f>
        <v>0</v>
      </c>
      <c r="U182" s="35"/>
      <c r="V182" s="35"/>
      <c r="W182" s="35"/>
      <c r="X182" s="35"/>
      <c r="Y182" s="35"/>
      <c r="Z182" s="35"/>
      <c r="AA182" s="35"/>
      <c r="AB182" s="35"/>
      <c r="AC182" s="35"/>
      <c r="AD182" s="35"/>
      <c r="AE182" s="35"/>
      <c r="AR182" s="205" t="s">
        <v>421</v>
      </c>
      <c r="AT182" s="205" t="s">
        <v>368</v>
      </c>
      <c r="AU182" s="205" t="s">
        <v>88</v>
      </c>
      <c r="AY182" s="18" t="s">
        <v>365</v>
      </c>
      <c r="BE182" s="206">
        <f t="shared" ref="BE182:BE191" si="14">IF(N182="základní",J182,0)</f>
        <v>0</v>
      </c>
      <c r="BF182" s="206">
        <f t="shared" ref="BF182:BF191" si="15">IF(N182="snížená",J182,0)</f>
        <v>0</v>
      </c>
      <c r="BG182" s="206">
        <f t="shared" ref="BG182:BG191" si="16">IF(N182="zákl. přenesená",J182,0)</f>
        <v>0</v>
      </c>
      <c r="BH182" s="206">
        <f t="shared" ref="BH182:BH191" si="17">IF(N182="sníž. přenesená",J182,0)</f>
        <v>0</v>
      </c>
      <c r="BI182" s="206">
        <f t="shared" ref="BI182:BI191" si="18">IF(N182="nulová",J182,0)</f>
        <v>0</v>
      </c>
      <c r="BJ182" s="18" t="s">
        <v>88</v>
      </c>
      <c r="BK182" s="206">
        <f t="shared" ref="BK182:BK191" si="19">ROUND(I182*H182,2)</f>
        <v>0</v>
      </c>
      <c r="BL182" s="18" t="s">
        <v>421</v>
      </c>
      <c r="BM182" s="205" t="s">
        <v>657</v>
      </c>
    </row>
    <row r="183" spans="1:65" s="2" customFormat="1" ht="33" customHeight="1">
      <c r="A183" s="35"/>
      <c r="B183" s="36"/>
      <c r="C183" s="194" t="s">
        <v>519</v>
      </c>
      <c r="D183" s="194" t="s">
        <v>368</v>
      </c>
      <c r="E183" s="195" t="s">
        <v>2410</v>
      </c>
      <c r="F183" s="196" t="s">
        <v>2411</v>
      </c>
      <c r="G183" s="197" t="s">
        <v>1331</v>
      </c>
      <c r="H183" s="198">
        <v>2</v>
      </c>
      <c r="I183" s="199"/>
      <c r="J183" s="200">
        <f t="shared" si="10"/>
        <v>0</v>
      </c>
      <c r="K183" s="196" t="s">
        <v>1269</v>
      </c>
      <c r="L183" s="40"/>
      <c r="M183" s="201" t="s">
        <v>1</v>
      </c>
      <c r="N183" s="202" t="s">
        <v>46</v>
      </c>
      <c r="O183" s="72"/>
      <c r="P183" s="203">
        <f t="shared" si="11"/>
        <v>0</v>
      </c>
      <c r="Q183" s="203">
        <v>0</v>
      </c>
      <c r="R183" s="203">
        <f t="shared" si="12"/>
        <v>0</v>
      </c>
      <c r="S183" s="203">
        <v>0</v>
      </c>
      <c r="T183" s="204">
        <f t="shared" si="13"/>
        <v>0</v>
      </c>
      <c r="U183" s="35"/>
      <c r="V183" s="35"/>
      <c r="W183" s="35"/>
      <c r="X183" s="35"/>
      <c r="Y183" s="35"/>
      <c r="Z183" s="35"/>
      <c r="AA183" s="35"/>
      <c r="AB183" s="35"/>
      <c r="AC183" s="35"/>
      <c r="AD183" s="35"/>
      <c r="AE183" s="35"/>
      <c r="AR183" s="205" t="s">
        <v>421</v>
      </c>
      <c r="AT183" s="205" t="s">
        <v>368</v>
      </c>
      <c r="AU183" s="205" t="s">
        <v>88</v>
      </c>
      <c r="AY183" s="18" t="s">
        <v>365</v>
      </c>
      <c r="BE183" s="206">
        <f t="shared" si="14"/>
        <v>0</v>
      </c>
      <c r="BF183" s="206">
        <f t="shared" si="15"/>
        <v>0</v>
      </c>
      <c r="BG183" s="206">
        <f t="shared" si="16"/>
        <v>0</v>
      </c>
      <c r="BH183" s="206">
        <f t="shared" si="17"/>
        <v>0</v>
      </c>
      <c r="BI183" s="206">
        <f t="shared" si="18"/>
        <v>0</v>
      </c>
      <c r="BJ183" s="18" t="s">
        <v>88</v>
      </c>
      <c r="BK183" s="206">
        <f t="shared" si="19"/>
        <v>0</v>
      </c>
      <c r="BL183" s="18" t="s">
        <v>421</v>
      </c>
      <c r="BM183" s="205" t="s">
        <v>668</v>
      </c>
    </row>
    <row r="184" spans="1:65" s="2" customFormat="1" ht="24.2" customHeight="1">
      <c r="A184" s="35"/>
      <c r="B184" s="36"/>
      <c r="C184" s="194" t="s">
        <v>523</v>
      </c>
      <c r="D184" s="194" t="s">
        <v>368</v>
      </c>
      <c r="E184" s="195" t="s">
        <v>2412</v>
      </c>
      <c r="F184" s="196" t="s">
        <v>2413</v>
      </c>
      <c r="G184" s="197" t="s">
        <v>396</v>
      </c>
      <c r="H184" s="198">
        <v>4</v>
      </c>
      <c r="I184" s="199"/>
      <c r="J184" s="200">
        <f t="shared" si="10"/>
        <v>0</v>
      </c>
      <c r="K184" s="196" t="s">
        <v>1269</v>
      </c>
      <c r="L184" s="40"/>
      <c r="M184" s="201" t="s">
        <v>1</v>
      </c>
      <c r="N184" s="202" t="s">
        <v>46</v>
      </c>
      <c r="O184" s="72"/>
      <c r="P184" s="203">
        <f t="shared" si="11"/>
        <v>0</v>
      </c>
      <c r="Q184" s="203">
        <v>0</v>
      </c>
      <c r="R184" s="203">
        <f t="shared" si="12"/>
        <v>0</v>
      </c>
      <c r="S184" s="203">
        <v>0</v>
      </c>
      <c r="T184" s="204">
        <f t="shared" si="13"/>
        <v>0</v>
      </c>
      <c r="U184" s="35"/>
      <c r="V184" s="35"/>
      <c r="W184" s="35"/>
      <c r="X184" s="35"/>
      <c r="Y184" s="35"/>
      <c r="Z184" s="35"/>
      <c r="AA184" s="35"/>
      <c r="AB184" s="35"/>
      <c r="AC184" s="35"/>
      <c r="AD184" s="35"/>
      <c r="AE184" s="35"/>
      <c r="AR184" s="205" t="s">
        <v>421</v>
      </c>
      <c r="AT184" s="205" t="s">
        <v>368</v>
      </c>
      <c r="AU184" s="205" t="s">
        <v>88</v>
      </c>
      <c r="AY184" s="18" t="s">
        <v>365</v>
      </c>
      <c r="BE184" s="206">
        <f t="shared" si="14"/>
        <v>0</v>
      </c>
      <c r="BF184" s="206">
        <f t="shared" si="15"/>
        <v>0</v>
      </c>
      <c r="BG184" s="206">
        <f t="shared" si="16"/>
        <v>0</v>
      </c>
      <c r="BH184" s="206">
        <f t="shared" si="17"/>
        <v>0</v>
      </c>
      <c r="BI184" s="206">
        <f t="shared" si="18"/>
        <v>0</v>
      </c>
      <c r="BJ184" s="18" t="s">
        <v>88</v>
      </c>
      <c r="BK184" s="206">
        <f t="shared" si="19"/>
        <v>0</v>
      </c>
      <c r="BL184" s="18" t="s">
        <v>421</v>
      </c>
      <c r="BM184" s="205" t="s">
        <v>679</v>
      </c>
    </row>
    <row r="185" spans="1:65" s="2" customFormat="1" ht="24.2" customHeight="1">
      <c r="A185" s="35"/>
      <c r="B185" s="36"/>
      <c r="C185" s="194" t="s">
        <v>528</v>
      </c>
      <c r="D185" s="194" t="s">
        <v>368</v>
      </c>
      <c r="E185" s="195" t="s">
        <v>2414</v>
      </c>
      <c r="F185" s="196" t="s">
        <v>2415</v>
      </c>
      <c r="G185" s="197" t="s">
        <v>1331</v>
      </c>
      <c r="H185" s="198">
        <v>1</v>
      </c>
      <c r="I185" s="199"/>
      <c r="J185" s="200">
        <f t="shared" si="10"/>
        <v>0</v>
      </c>
      <c r="K185" s="196" t="s">
        <v>1269</v>
      </c>
      <c r="L185" s="40"/>
      <c r="M185" s="201" t="s">
        <v>1</v>
      </c>
      <c r="N185" s="202" t="s">
        <v>46</v>
      </c>
      <c r="O185" s="72"/>
      <c r="P185" s="203">
        <f t="shared" si="11"/>
        <v>0</v>
      </c>
      <c r="Q185" s="203">
        <v>0</v>
      </c>
      <c r="R185" s="203">
        <f t="shared" si="12"/>
        <v>0</v>
      </c>
      <c r="S185" s="203">
        <v>0</v>
      </c>
      <c r="T185" s="204">
        <f t="shared" si="13"/>
        <v>0</v>
      </c>
      <c r="U185" s="35"/>
      <c r="V185" s="35"/>
      <c r="W185" s="35"/>
      <c r="X185" s="35"/>
      <c r="Y185" s="35"/>
      <c r="Z185" s="35"/>
      <c r="AA185" s="35"/>
      <c r="AB185" s="35"/>
      <c r="AC185" s="35"/>
      <c r="AD185" s="35"/>
      <c r="AE185" s="35"/>
      <c r="AR185" s="205" t="s">
        <v>421</v>
      </c>
      <c r="AT185" s="205" t="s">
        <v>368</v>
      </c>
      <c r="AU185" s="205" t="s">
        <v>88</v>
      </c>
      <c r="AY185" s="18" t="s">
        <v>365</v>
      </c>
      <c r="BE185" s="206">
        <f t="shared" si="14"/>
        <v>0</v>
      </c>
      <c r="BF185" s="206">
        <f t="shared" si="15"/>
        <v>0</v>
      </c>
      <c r="BG185" s="206">
        <f t="shared" si="16"/>
        <v>0</v>
      </c>
      <c r="BH185" s="206">
        <f t="shared" si="17"/>
        <v>0</v>
      </c>
      <c r="BI185" s="206">
        <f t="shared" si="18"/>
        <v>0</v>
      </c>
      <c r="BJ185" s="18" t="s">
        <v>88</v>
      </c>
      <c r="BK185" s="206">
        <f t="shared" si="19"/>
        <v>0</v>
      </c>
      <c r="BL185" s="18" t="s">
        <v>421</v>
      </c>
      <c r="BM185" s="205" t="s">
        <v>691</v>
      </c>
    </row>
    <row r="186" spans="1:65" s="2" customFormat="1" ht="24.2" customHeight="1">
      <c r="A186" s="35"/>
      <c r="B186" s="36"/>
      <c r="C186" s="194" t="s">
        <v>535</v>
      </c>
      <c r="D186" s="194" t="s">
        <v>368</v>
      </c>
      <c r="E186" s="195" t="s">
        <v>5554</v>
      </c>
      <c r="F186" s="196" t="s">
        <v>5555</v>
      </c>
      <c r="G186" s="197" t="s">
        <v>1331</v>
      </c>
      <c r="H186" s="198">
        <v>2</v>
      </c>
      <c r="I186" s="199"/>
      <c r="J186" s="200">
        <f t="shared" si="10"/>
        <v>0</v>
      </c>
      <c r="K186" s="196" t="s">
        <v>1269</v>
      </c>
      <c r="L186" s="40"/>
      <c r="M186" s="201" t="s">
        <v>1</v>
      </c>
      <c r="N186" s="202" t="s">
        <v>46</v>
      </c>
      <c r="O186" s="72"/>
      <c r="P186" s="203">
        <f t="shared" si="11"/>
        <v>0</v>
      </c>
      <c r="Q186" s="203">
        <v>0</v>
      </c>
      <c r="R186" s="203">
        <f t="shared" si="12"/>
        <v>0</v>
      </c>
      <c r="S186" s="203">
        <v>0</v>
      </c>
      <c r="T186" s="204">
        <f t="shared" si="13"/>
        <v>0</v>
      </c>
      <c r="U186" s="35"/>
      <c r="V186" s="35"/>
      <c r="W186" s="35"/>
      <c r="X186" s="35"/>
      <c r="Y186" s="35"/>
      <c r="Z186" s="35"/>
      <c r="AA186" s="35"/>
      <c r="AB186" s="35"/>
      <c r="AC186" s="35"/>
      <c r="AD186" s="35"/>
      <c r="AE186" s="35"/>
      <c r="AR186" s="205" t="s">
        <v>421</v>
      </c>
      <c r="AT186" s="205" t="s">
        <v>368</v>
      </c>
      <c r="AU186" s="205" t="s">
        <v>88</v>
      </c>
      <c r="AY186" s="18" t="s">
        <v>365</v>
      </c>
      <c r="BE186" s="206">
        <f t="shared" si="14"/>
        <v>0</v>
      </c>
      <c r="BF186" s="206">
        <f t="shared" si="15"/>
        <v>0</v>
      </c>
      <c r="BG186" s="206">
        <f t="shared" si="16"/>
        <v>0</v>
      </c>
      <c r="BH186" s="206">
        <f t="shared" si="17"/>
        <v>0</v>
      </c>
      <c r="BI186" s="206">
        <f t="shared" si="18"/>
        <v>0</v>
      </c>
      <c r="BJ186" s="18" t="s">
        <v>88</v>
      </c>
      <c r="BK186" s="206">
        <f t="shared" si="19"/>
        <v>0</v>
      </c>
      <c r="BL186" s="18" t="s">
        <v>421</v>
      </c>
      <c r="BM186" s="205" t="s">
        <v>702</v>
      </c>
    </row>
    <row r="187" spans="1:65" s="2" customFormat="1" ht="55.5" customHeight="1">
      <c r="A187" s="35"/>
      <c r="B187" s="36"/>
      <c r="C187" s="194" t="s">
        <v>540</v>
      </c>
      <c r="D187" s="194" t="s">
        <v>368</v>
      </c>
      <c r="E187" s="195" t="s">
        <v>3002</v>
      </c>
      <c r="F187" s="196" t="s">
        <v>3003</v>
      </c>
      <c r="G187" s="197" t="s">
        <v>1331</v>
      </c>
      <c r="H187" s="198">
        <v>2</v>
      </c>
      <c r="I187" s="199"/>
      <c r="J187" s="200">
        <f t="shared" si="10"/>
        <v>0</v>
      </c>
      <c r="K187" s="196" t="s">
        <v>1269</v>
      </c>
      <c r="L187" s="40"/>
      <c r="M187" s="201" t="s">
        <v>1</v>
      </c>
      <c r="N187" s="202" t="s">
        <v>46</v>
      </c>
      <c r="O187" s="72"/>
      <c r="P187" s="203">
        <f t="shared" si="11"/>
        <v>0</v>
      </c>
      <c r="Q187" s="203">
        <v>0</v>
      </c>
      <c r="R187" s="203">
        <f t="shared" si="12"/>
        <v>0</v>
      </c>
      <c r="S187" s="203">
        <v>0</v>
      </c>
      <c r="T187" s="204">
        <f t="shared" si="13"/>
        <v>0</v>
      </c>
      <c r="U187" s="35"/>
      <c r="V187" s="35"/>
      <c r="W187" s="35"/>
      <c r="X187" s="35"/>
      <c r="Y187" s="35"/>
      <c r="Z187" s="35"/>
      <c r="AA187" s="35"/>
      <c r="AB187" s="35"/>
      <c r="AC187" s="35"/>
      <c r="AD187" s="35"/>
      <c r="AE187" s="35"/>
      <c r="AR187" s="205" t="s">
        <v>421</v>
      </c>
      <c r="AT187" s="205" t="s">
        <v>368</v>
      </c>
      <c r="AU187" s="205" t="s">
        <v>88</v>
      </c>
      <c r="AY187" s="18" t="s">
        <v>365</v>
      </c>
      <c r="BE187" s="206">
        <f t="shared" si="14"/>
        <v>0</v>
      </c>
      <c r="BF187" s="206">
        <f t="shared" si="15"/>
        <v>0</v>
      </c>
      <c r="BG187" s="206">
        <f t="shared" si="16"/>
        <v>0</v>
      </c>
      <c r="BH187" s="206">
        <f t="shared" si="17"/>
        <v>0</v>
      </c>
      <c r="BI187" s="206">
        <f t="shared" si="18"/>
        <v>0</v>
      </c>
      <c r="BJ187" s="18" t="s">
        <v>88</v>
      </c>
      <c r="BK187" s="206">
        <f t="shared" si="19"/>
        <v>0</v>
      </c>
      <c r="BL187" s="18" t="s">
        <v>421</v>
      </c>
      <c r="BM187" s="205" t="s">
        <v>710</v>
      </c>
    </row>
    <row r="188" spans="1:65" s="2" customFormat="1" ht="24.2" customHeight="1">
      <c r="A188" s="35"/>
      <c r="B188" s="36"/>
      <c r="C188" s="194" t="s">
        <v>436</v>
      </c>
      <c r="D188" s="194" t="s">
        <v>368</v>
      </c>
      <c r="E188" s="195" t="s">
        <v>4375</v>
      </c>
      <c r="F188" s="196" t="s">
        <v>4376</v>
      </c>
      <c r="G188" s="197" t="s">
        <v>1331</v>
      </c>
      <c r="H188" s="198">
        <v>5</v>
      </c>
      <c r="I188" s="199"/>
      <c r="J188" s="200">
        <f t="shared" si="10"/>
        <v>0</v>
      </c>
      <c r="K188" s="196" t="s">
        <v>1269</v>
      </c>
      <c r="L188" s="40"/>
      <c r="M188" s="201" t="s">
        <v>1</v>
      </c>
      <c r="N188" s="202" t="s">
        <v>46</v>
      </c>
      <c r="O188" s="72"/>
      <c r="P188" s="203">
        <f t="shared" si="11"/>
        <v>0</v>
      </c>
      <c r="Q188" s="203">
        <v>0</v>
      </c>
      <c r="R188" s="203">
        <f t="shared" si="12"/>
        <v>0</v>
      </c>
      <c r="S188" s="203">
        <v>0</v>
      </c>
      <c r="T188" s="204">
        <f t="shared" si="13"/>
        <v>0</v>
      </c>
      <c r="U188" s="35"/>
      <c r="V188" s="35"/>
      <c r="W188" s="35"/>
      <c r="X188" s="35"/>
      <c r="Y188" s="35"/>
      <c r="Z188" s="35"/>
      <c r="AA188" s="35"/>
      <c r="AB188" s="35"/>
      <c r="AC188" s="35"/>
      <c r="AD188" s="35"/>
      <c r="AE188" s="35"/>
      <c r="AR188" s="205" t="s">
        <v>421</v>
      </c>
      <c r="AT188" s="205" t="s">
        <v>368</v>
      </c>
      <c r="AU188" s="205" t="s">
        <v>88</v>
      </c>
      <c r="AY188" s="18" t="s">
        <v>365</v>
      </c>
      <c r="BE188" s="206">
        <f t="shared" si="14"/>
        <v>0</v>
      </c>
      <c r="BF188" s="206">
        <f t="shared" si="15"/>
        <v>0</v>
      </c>
      <c r="BG188" s="206">
        <f t="shared" si="16"/>
        <v>0</v>
      </c>
      <c r="BH188" s="206">
        <f t="shared" si="17"/>
        <v>0</v>
      </c>
      <c r="BI188" s="206">
        <f t="shared" si="18"/>
        <v>0</v>
      </c>
      <c r="BJ188" s="18" t="s">
        <v>88</v>
      </c>
      <c r="BK188" s="206">
        <f t="shared" si="19"/>
        <v>0</v>
      </c>
      <c r="BL188" s="18" t="s">
        <v>421</v>
      </c>
      <c r="BM188" s="205" t="s">
        <v>718</v>
      </c>
    </row>
    <row r="189" spans="1:65" s="2" customFormat="1" ht="24.2" customHeight="1">
      <c r="A189" s="35"/>
      <c r="B189" s="36"/>
      <c r="C189" s="194" t="s">
        <v>550</v>
      </c>
      <c r="D189" s="194" t="s">
        <v>368</v>
      </c>
      <c r="E189" s="195" t="s">
        <v>3004</v>
      </c>
      <c r="F189" s="196" t="s">
        <v>3005</v>
      </c>
      <c r="G189" s="197" t="s">
        <v>1331</v>
      </c>
      <c r="H189" s="198">
        <v>4</v>
      </c>
      <c r="I189" s="199"/>
      <c r="J189" s="200">
        <f t="shared" si="10"/>
        <v>0</v>
      </c>
      <c r="K189" s="196" t="s">
        <v>1269</v>
      </c>
      <c r="L189" s="40"/>
      <c r="M189" s="201" t="s">
        <v>1</v>
      </c>
      <c r="N189" s="202" t="s">
        <v>46</v>
      </c>
      <c r="O189" s="72"/>
      <c r="P189" s="203">
        <f t="shared" si="11"/>
        <v>0</v>
      </c>
      <c r="Q189" s="203">
        <v>0</v>
      </c>
      <c r="R189" s="203">
        <f t="shared" si="12"/>
        <v>0</v>
      </c>
      <c r="S189" s="203">
        <v>0</v>
      </c>
      <c r="T189" s="204">
        <f t="shared" si="13"/>
        <v>0</v>
      </c>
      <c r="U189" s="35"/>
      <c r="V189" s="35"/>
      <c r="W189" s="35"/>
      <c r="X189" s="35"/>
      <c r="Y189" s="35"/>
      <c r="Z189" s="35"/>
      <c r="AA189" s="35"/>
      <c r="AB189" s="35"/>
      <c r="AC189" s="35"/>
      <c r="AD189" s="35"/>
      <c r="AE189" s="35"/>
      <c r="AR189" s="205" t="s">
        <v>421</v>
      </c>
      <c r="AT189" s="205" t="s">
        <v>368</v>
      </c>
      <c r="AU189" s="205" t="s">
        <v>88</v>
      </c>
      <c r="AY189" s="18" t="s">
        <v>365</v>
      </c>
      <c r="BE189" s="206">
        <f t="shared" si="14"/>
        <v>0</v>
      </c>
      <c r="BF189" s="206">
        <f t="shared" si="15"/>
        <v>0</v>
      </c>
      <c r="BG189" s="206">
        <f t="shared" si="16"/>
        <v>0</v>
      </c>
      <c r="BH189" s="206">
        <f t="shared" si="17"/>
        <v>0</v>
      </c>
      <c r="BI189" s="206">
        <f t="shared" si="18"/>
        <v>0</v>
      </c>
      <c r="BJ189" s="18" t="s">
        <v>88</v>
      </c>
      <c r="BK189" s="206">
        <f t="shared" si="19"/>
        <v>0</v>
      </c>
      <c r="BL189" s="18" t="s">
        <v>421</v>
      </c>
      <c r="BM189" s="205" t="s">
        <v>726</v>
      </c>
    </row>
    <row r="190" spans="1:65" s="2" customFormat="1" ht="55.5" customHeight="1">
      <c r="A190" s="35"/>
      <c r="B190" s="36"/>
      <c r="C190" s="194" t="s">
        <v>555</v>
      </c>
      <c r="D190" s="194" t="s">
        <v>368</v>
      </c>
      <c r="E190" s="195" t="s">
        <v>3010</v>
      </c>
      <c r="F190" s="196" t="s">
        <v>3011</v>
      </c>
      <c r="G190" s="197" t="s">
        <v>1331</v>
      </c>
      <c r="H190" s="198">
        <v>2</v>
      </c>
      <c r="I190" s="199"/>
      <c r="J190" s="200">
        <f t="shared" si="10"/>
        <v>0</v>
      </c>
      <c r="K190" s="196" t="s">
        <v>1269</v>
      </c>
      <c r="L190" s="40"/>
      <c r="M190" s="201" t="s">
        <v>1</v>
      </c>
      <c r="N190" s="202" t="s">
        <v>46</v>
      </c>
      <c r="O190" s="72"/>
      <c r="P190" s="203">
        <f t="shared" si="11"/>
        <v>0</v>
      </c>
      <c r="Q190" s="203">
        <v>0</v>
      </c>
      <c r="R190" s="203">
        <f t="shared" si="12"/>
        <v>0</v>
      </c>
      <c r="S190" s="203">
        <v>0</v>
      </c>
      <c r="T190" s="204">
        <f t="shared" si="13"/>
        <v>0</v>
      </c>
      <c r="U190" s="35"/>
      <c r="V190" s="35"/>
      <c r="W190" s="35"/>
      <c r="X190" s="35"/>
      <c r="Y190" s="35"/>
      <c r="Z190" s="35"/>
      <c r="AA190" s="35"/>
      <c r="AB190" s="35"/>
      <c r="AC190" s="35"/>
      <c r="AD190" s="35"/>
      <c r="AE190" s="35"/>
      <c r="AR190" s="205" t="s">
        <v>421</v>
      </c>
      <c r="AT190" s="205" t="s">
        <v>368</v>
      </c>
      <c r="AU190" s="205" t="s">
        <v>88</v>
      </c>
      <c r="AY190" s="18" t="s">
        <v>365</v>
      </c>
      <c r="BE190" s="206">
        <f t="shared" si="14"/>
        <v>0</v>
      </c>
      <c r="BF190" s="206">
        <f t="shared" si="15"/>
        <v>0</v>
      </c>
      <c r="BG190" s="206">
        <f t="shared" si="16"/>
        <v>0</v>
      </c>
      <c r="BH190" s="206">
        <f t="shared" si="17"/>
        <v>0</v>
      </c>
      <c r="BI190" s="206">
        <f t="shared" si="18"/>
        <v>0</v>
      </c>
      <c r="BJ190" s="18" t="s">
        <v>88</v>
      </c>
      <c r="BK190" s="206">
        <f t="shared" si="19"/>
        <v>0</v>
      </c>
      <c r="BL190" s="18" t="s">
        <v>421</v>
      </c>
      <c r="BM190" s="205" t="s">
        <v>734</v>
      </c>
    </row>
    <row r="191" spans="1:65" s="2" customFormat="1" ht="24.2" customHeight="1">
      <c r="A191" s="35"/>
      <c r="B191" s="36"/>
      <c r="C191" s="194" t="s">
        <v>561</v>
      </c>
      <c r="D191" s="194" t="s">
        <v>368</v>
      </c>
      <c r="E191" s="195" t="s">
        <v>2418</v>
      </c>
      <c r="F191" s="196" t="s">
        <v>2419</v>
      </c>
      <c r="G191" s="197" t="s">
        <v>389</v>
      </c>
      <c r="H191" s="198">
        <v>0.08</v>
      </c>
      <c r="I191" s="199"/>
      <c r="J191" s="200">
        <f t="shared" si="10"/>
        <v>0</v>
      </c>
      <c r="K191" s="196" t="s">
        <v>1269</v>
      </c>
      <c r="L191" s="40"/>
      <c r="M191" s="201" t="s">
        <v>1</v>
      </c>
      <c r="N191" s="202" t="s">
        <v>46</v>
      </c>
      <c r="O191" s="72"/>
      <c r="P191" s="203">
        <f t="shared" si="11"/>
        <v>0</v>
      </c>
      <c r="Q191" s="203">
        <v>0</v>
      </c>
      <c r="R191" s="203">
        <f t="shared" si="12"/>
        <v>0</v>
      </c>
      <c r="S191" s="203">
        <v>0</v>
      </c>
      <c r="T191" s="204">
        <f t="shared" si="13"/>
        <v>0</v>
      </c>
      <c r="U191" s="35"/>
      <c r="V191" s="35"/>
      <c r="W191" s="35"/>
      <c r="X191" s="35"/>
      <c r="Y191" s="35"/>
      <c r="Z191" s="35"/>
      <c r="AA191" s="35"/>
      <c r="AB191" s="35"/>
      <c r="AC191" s="35"/>
      <c r="AD191" s="35"/>
      <c r="AE191" s="35"/>
      <c r="AR191" s="205" t="s">
        <v>421</v>
      </c>
      <c r="AT191" s="205" t="s">
        <v>368</v>
      </c>
      <c r="AU191" s="205" t="s">
        <v>88</v>
      </c>
      <c r="AY191" s="18" t="s">
        <v>365</v>
      </c>
      <c r="BE191" s="206">
        <f t="shared" si="14"/>
        <v>0</v>
      </c>
      <c r="BF191" s="206">
        <f t="shared" si="15"/>
        <v>0</v>
      </c>
      <c r="BG191" s="206">
        <f t="shared" si="16"/>
        <v>0</v>
      </c>
      <c r="BH191" s="206">
        <f t="shared" si="17"/>
        <v>0</v>
      </c>
      <c r="BI191" s="206">
        <f t="shared" si="18"/>
        <v>0</v>
      </c>
      <c r="BJ191" s="18" t="s">
        <v>88</v>
      </c>
      <c r="BK191" s="206">
        <f t="shared" si="19"/>
        <v>0</v>
      </c>
      <c r="BL191" s="18" t="s">
        <v>421</v>
      </c>
      <c r="BM191" s="205" t="s">
        <v>742</v>
      </c>
    </row>
    <row r="192" spans="1:65" s="2" customFormat="1" ht="19.5">
      <c r="A192" s="35"/>
      <c r="B192" s="36"/>
      <c r="C192" s="37"/>
      <c r="D192" s="209" t="s">
        <v>1270</v>
      </c>
      <c r="E192" s="37"/>
      <c r="F192" s="275" t="s">
        <v>1513</v>
      </c>
      <c r="G192" s="37"/>
      <c r="H192" s="37"/>
      <c r="I192" s="276"/>
      <c r="J192" s="37"/>
      <c r="K192" s="37"/>
      <c r="L192" s="40"/>
      <c r="M192" s="261"/>
      <c r="N192" s="262"/>
      <c r="O192" s="72"/>
      <c r="P192" s="72"/>
      <c r="Q192" s="72"/>
      <c r="R192" s="72"/>
      <c r="S192" s="72"/>
      <c r="T192" s="73"/>
      <c r="U192" s="35"/>
      <c r="V192" s="35"/>
      <c r="W192" s="35"/>
      <c r="X192" s="35"/>
      <c r="Y192" s="35"/>
      <c r="Z192" s="35"/>
      <c r="AA192" s="35"/>
      <c r="AB192" s="35"/>
      <c r="AC192" s="35"/>
      <c r="AD192" s="35"/>
      <c r="AE192" s="35"/>
      <c r="AT192" s="18" t="s">
        <v>1270</v>
      </c>
      <c r="AU192" s="18" t="s">
        <v>88</v>
      </c>
    </row>
    <row r="193" spans="1:65" s="12" customFormat="1" ht="25.9" customHeight="1">
      <c r="B193" s="179"/>
      <c r="C193" s="180"/>
      <c r="D193" s="181" t="s">
        <v>80</v>
      </c>
      <c r="E193" s="182" t="s">
        <v>981</v>
      </c>
      <c r="F193" s="182" t="s">
        <v>2422</v>
      </c>
      <c r="G193" s="180"/>
      <c r="H193" s="180"/>
      <c r="I193" s="183"/>
      <c r="J193" s="167">
        <f>BK193</f>
        <v>0</v>
      </c>
      <c r="K193" s="180"/>
      <c r="L193" s="184"/>
      <c r="M193" s="185"/>
      <c r="N193" s="186"/>
      <c r="O193" s="186"/>
      <c r="P193" s="187">
        <f>SUM(P194:P195)</f>
        <v>0</v>
      </c>
      <c r="Q193" s="186"/>
      <c r="R193" s="187">
        <f>SUM(R194:R195)</f>
        <v>0</v>
      </c>
      <c r="S193" s="186"/>
      <c r="T193" s="188">
        <f>SUM(T194:T195)</f>
        <v>0</v>
      </c>
      <c r="AR193" s="189" t="s">
        <v>90</v>
      </c>
      <c r="AT193" s="190" t="s">
        <v>80</v>
      </c>
      <c r="AU193" s="190" t="s">
        <v>81</v>
      </c>
      <c r="AY193" s="189" t="s">
        <v>365</v>
      </c>
      <c r="BK193" s="191">
        <f>SUM(BK194:BK195)</f>
        <v>0</v>
      </c>
    </row>
    <row r="194" spans="1:65" s="2" customFormat="1" ht="37.9" customHeight="1">
      <c r="A194" s="35"/>
      <c r="B194" s="36"/>
      <c r="C194" s="194" t="s">
        <v>568</v>
      </c>
      <c r="D194" s="194" t="s">
        <v>368</v>
      </c>
      <c r="E194" s="195" t="s">
        <v>2423</v>
      </c>
      <c r="F194" s="196" t="s">
        <v>2424</v>
      </c>
      <c r="G194" s="197" t="s">
        <v>396</v>
      </c>
      <c r="H194" s="198">
        <v>4</v>
      </c>
      <c r="I194" s="199"/>
      <c r="J194" s="200">
        <f>ROUND(I194*H194,2)</f>
        <v>0</v>
      </c>
      <c r="K194" s="196" t="s">
        <v>1269</v>
      </c>
      <c r="L194" s="40"/>
      <c r="M194" s="201" t="s">
        <v>1</v>
      </c>
      <c r="N194" s="202" t="s">
        <v>46</v>
      </c>
      <c r="O194" s="72"/>
      <c r="P194" s="203">
        <f>O194*H194</f>
        <v>0</v>
      </c>
      <c r="Q194" s="203">
        <v>0</v>
      </c>
      <c r="R194" s="203">
        <f>Q194*H194</f>
        <v>0</v>
      </c>
      <c r="S194" s="203">
        <v>0</v>
      </c>
      <c r="T194" s="204">
        <f>S194*H194</f>
        <v>0</v>
      </c>
      <c r="U194" s="35"/>
      <c r="V194" s="35"/>
      <c r="W194" s="35"/>
      <c r="X194" s="35"/>
      <c r="Y194" s="35"/>
      <c r="Z194" s="35"/>
      <c r="AA194" s="35"/>
      <c r="AB194" s="35"/>
      <c r="AC194" s="35"/>
      <c r="AD194" s="35"/>
      <c r="AE194" s="35"/>
      <c r="AR194" s="205" t="s">
        <v>421</v>
      </c>
      <c r="AT194" s="205" t="s">
        <v>368</v>
      </c>
      <c r="AU194" s="205" t="s">
        <v>88</v>
      </c>
      <c r="AY194" s="18" t="s">
        <v>365</v>
      </c>
      <c r="BE194" s="206">
        <f>IF(N194="základní",J194,0)</f>
        <v>0</v>
      </c>
      <c r="BF194" s="206">
        <f>IF(N194="snížená",J194,0)</f>
        <v>0</v>
      </c>
      <c r="BG194" s="206">
        <f>IF(N194="zákl. přenesená",J194,0)</f>
        <v>0</v>
      </c>
      <c r="BH194" s="206">
        <f>IF(N194="sníž. přenesená",J194,0)</f>
        <v>0</v>
      </c>
      <c r="BI194" s="206">
        <f>IF(N194="nulová",J194,0)</f>
        <v>0</v>
      </c>
      <c r="BJ194" s="18" t="s">
        <v>88</v>
      </c>
      <c r="BK194" s="206">
        <f>ROUND(I194*H194,2)</f>
        <v>0</v>
      </c>
      <c r="BL194" s="18" t="s">
        <v>421</v>
      </c>
      <c r="BM194" s="205" t="s">
        <v>750</v>
      </c>
    </row>
    <row r="195" spans="1:65" s="2" customFormat="1" ht="19.5">
      <c r="A195" s="35"/>
      <c r="B195" s="36"/>
      <c r="C195" s="37"/>
      <c r="D195" s="209" t="s">
        <v>1270</v>
      </c>
      <c r="E195" s="37"/>
      <c r="F195" s="275" t="s">
        <v>2425</v>
      </c>
      <c r="G195" s="37"/>
      <c r="H195" s="37"/>
      <c r="I195" s="276"/>
      <c r="J195" s="37"/>
      <c r="K195" s="37"/>
      <c r="L195" s="40"/>
      <c r="M195" s="261"/>
      <c r="N195" s="262"/>
      <c r="O195" s="72"/>
      <c r="P195" s="72"/>
      <c r="Q195" s="72"/>
      <c r="R195" s="72"/>
      <c r="S195" s="72"/>
      <c r="T195" s="73"/>
      <c r="U195" s="35"/>
      <c r="V195" s="35"/>
      <c r="W195" s="35"/>
      <c r="X195" s="35"/>
      <c r="Y195" s="35"/>
      <c r="Z195" s="35"/>
      <c r="AA195" s="35"/>
      <c r="AB195" s="35"/>
      <c r="AC195" s="35"/>
      <c r="AD195" s="35"/>
      <c r="AE195" s="35"/>
      <c r="AT195" s="18" t="s">
        <v>1270</v>
      </c>
      <c r="AU195" s="18" t="s">
        <v>88</v>
      </c>
    </row>
    <row r="196" spans="1:65" s="2" customFormat="1" ht="49.9" customHeight="1">
      <c r="A196" s="35"/>
      <c r="B196" s="36"/>
      <c r="C196" s="37"/>
      <c r="D196" s="37"/>
      <c r="E196" s="182" t="s">
        <v>1069</v>
      </c>
      <c r="F196" s="182" t="s">
        <v>1070</v>
      </c>
      <c r="G196" s="37"/>
      <c r="H196" s="37"/>
      <c r="I196" s="37"/>
      <c r="J196" s="167">
        <f t="shared" ref="J196:J201" si="20">BK196</f>
        <v>0</v>
      </c>
      <c r="K196" s="37"/>
      <c r="L196" s="40"/>
      <c r="M196" s="261"/>
      <c r="N196" s="262"/>
      <c r="O196" s="72"/>
      <c r="P196" s="72"/>
      <c r="Q196" s="72"/>
      <c r="R196" s="72"/>
      <c r="S196" s="72"/>
      <c r="T196" s="73"/>
      <c r="U196" s="35"/>
      <c r="V196" s="35"/>
      <c r="W196" s="35"/>
      <c r="X196" s="35"/>
      <c r="Y196" s="35"/>
      <c r="Z196" s="35"/>
      <c r="AA196" s="35"/>
      <c r="AB196" s="35"/>
      <c r="AC196" s="35"/>
      <c r="AD196" s="35"/>
      <c r="AE196" s="35"/>
      <c r="AT196" s="18" t="s">
        <v>80</v>
      </c>
      <c r="AU196" s="18" t="s">
        <v>81</v>
      </c>
      <c r="AY196" s="18" t="s">
        <v>1071</v>
      </c>
      <c r="BK196" s="206">
        <f>SUM(BK197:BK201)</f>
        <v>0</v>
      </c>
    </row>
    <row r="197" spans="1:65" s="2" customFormat="1" ht="16.350000000000001" customHeight="1">
      <c r="A197" s="35"/>
      <c r="B197" s="36"/>
      <c r="C197" s="263" t="s">
        <v>1</v>
      </c>
      <c r="D197" s="263" t="s">
        <v>368</v>
      </c>
      <c r="E197" s="264" t="s">
        <v>1</v>
      </c>
      <c r="F197" s="265" t="s">
        <v>1</v>
      </c>
      <c r="G197" s="266" t="s">
        <v>1</v>
      </c>
      <c r="H197" s="267"/>
      <c r="I197" s="268"/>
      <c r="J197" s="269">
        <f t="shared" si="20"/>
        <v>0</v>
      </c>
      <c r="K197" s="270"/>
      <c r="L197" s="40"/>
      <c r="M197" s="271" t="s">
        <v>1</v>
      </c>
      <c r="N197" s="272" t="s">
        <v>46</v>
      </c>
      <c r="O197" s="72"/>
      <c r="P197" s="72"/>
      <c r="Q197" s="72"/>
      <c r="R197" s="72"/>
      <c r="S197" s="72"/>
      <c r="T197" s="73"/>
      <c r="U197" s="35"/>
      <c r="V197" s="35"/>
      <c r="W197" s="35"/>
      <c r="X197" s="35"/>
      <c r="Y197" s="35"/>
      <c r="Z197" s="35"/>
      <c r="AA197" s="35"/>
      <c r="AB197" s="35"/>
      <c r="AC197" s="35"/>
      <c r="AD197" s="35"/>
      <c r="AE197" s="35"/>
      <c r="AT197" s="18" t="s">
        <v>1071</v>
      </c>
      <c r="AU197" s="18" t="s">
        <v>88</v>
      </c>
      <c r="AY197" s="18" t="s">
        <v>1071</v>
      </c>
      <c r="BE197" s="206">
        <f>IF(N197="základní",J197,0)</f>
        <v>0</v>
      </c>
      <c r="BF197" s="206">
        <f>IF(N197="snížená",J197,0)</f>
        <v>0</v>
      </c>
      <c r="BG197" s="206">
        <f>IF(N197="zákl. přenesená",J197,0)</f>
        <v>0</v>
      </c>
      <c r="BH197" s="206">
        <f>IF(N197="sníž. přenesená",J197,0)</f>
        <v>0</v>
      </c>
      <c r="BI197" s="206">
        <f>IF(N197="nulová",J197,0)</f>
        <v>0</v>
      </c>
      <c r="BJ197" s="18" t="s">
        <v>88</v>
      </c>
      <c r="BK197" s="206">
        <f>I197*H197</f>
        <v>0</v>
      </c>
    </row>
    <row r="198" spans="1:65" s="2" customFormat="1" ht="16.350000000000001" customHeight="1">
      <c r="A198" s="35"/>
      <c r="B198" s="36"/>
      <c r="C198" s="263" t="s">
        <v>1</v>
      </c>
      <c r="D198" s="263" t="s">
        <v>368</v>
      </c>
      <c r="E198" s="264" t="s">
        <v>1</v>
      </c>
      <c r="F198" s="265" t="s">
        <v>1</v>
      </c>
      <c r="G198" s="266" t="s">
        <v>1</v>
      </c>
      <c r="H198" s="267"/>
      <c r="I198" s="268"/>
      <c r="J198" s="269">
        <f t="shared" si="20"/>
        <v>0</v>
      </c>
      <c r="K198" s="270"/>
      <c r="L198" s="40"/>
      <c r="M198" s="271" t="s">
        <v>1</v>
      </c>
      <c r="N198" s="272" t="s">
        <v>46</v>
      </c>
      <c r="O198" s="72"/>
      <c r="P198" s="72"/>
      <c r="Q198" s="72"/>
      <c r="R198" s="72"/>
      <c r="S198" s="72"/>
      <c r="T198" s="73"/>
      <c r="U198" s="35"/>
      <c r="V198" s="35"/>
      <c r="W198" s="35"/>
      <c r="X198" s="35"/>
      <c r="Y198" s="35"/>
      <c r="Z198" s="35"/>
      <c r="AA198" s="35"/>
      <c r="AB198" s="35"/>
      <c r="AC198" s="35"/>
      <c r="AD198" s="35"/>
      <c r="AE198" s="35"/>
      <c r="AT198" s="18" t="s">
        <v>1071</v>
      </c>
      <c r="AU198" s="18" t="s">
        <v>88</v>
      </c>
      <c r="AY198" s="18" t="s">
        <v>1071</v>
      </c>
      <c r="BE198" s="206">
        <f>IF(N198="základní",J198,0)</f>
        <v>0</v>
      </c>
      <c r="BF198" s="206">
        <f>IF(N198="snížená",J198,0)</f>
        <v>0</v>
      </c>
      <c r="BG198" s="206">
        <f>IF(N198="zákl. přenesená",J198,0)</f>
        <v>0</v>
      </c>
      <c r="BH198" s="206">
        <f>IF(N198="sníž. přenesená",J198,0)</f>
        <v>0</v>
      </c>
      <c r="BI198" s="206">
        <f>IF(N198="nulová",J198,0)</f>
        <v>0</v>
      </c>
      <c r="BJ198" s="18" t="s">
        <v>88</v>
      </c>
      <c r="BK198" s="206">
        <f>I198*H198</f>
        <v>0</v>
      </c>
    </row>
    <row r="199" spans="1:65" s="2" customFormat="1" ht="16.350000000000001" customHeight="1">
      <c r="A199" s="35"/>
      <c r="B199" s="36"/>
      <c r="C199" s="263" t="s">
        <v>1</v>
      </c>
      <c r="D199" s="263" t="s">
        <v>368</v>
      </c>
      <c r="E199" s="264" t="s">
        <v>1</v>
      </c>
      <c r="F199" s="265" t="s">
        <v>1</v>
      </c>
      <c r="G199" s="266" t="s">
        <v>1</v>
      </c>
      <c r="H199" s="267"/>
      <c r="I199" s="268"/>
      <c r="J199" s="269">
        <f t="shared" si="20"/>
        <v>0</v>
      </c>
      <c r="K199" s="270"/>
      <c r="L199" s="40"/>
      <c r="M199" s="271" t="s">
        <v>1</v>
      </c>
      <c r="N199" s="272" t="s">
        <v>46</v>
      </c>
      <c r="O199" s="72"/>
      <c r="P199" s="72"/>
      <c r="Q199" s="72"/>
      <c r="R199" s="72"/>
      <c r="S199" s="72"/>
      <c r="T199" s="73"/>
      <c r="U199" s="35"/>
      <c r="V199" s="35"/>
      <c r="W199" s="35"/>
      <c r="X199" s="35"/>
      <c r="Y199" s="35"/>
      <c r="Z199" s="35"/>
      <c r="AA199" s="35"/>
      <c r="AB199" s="35"/>
      <c r="AC199" s="35"/>
      <c r="AD199" s="35"/>
      <c r="AE199" s="35"/>
      <c r="AT199" s="18" t="s">
        <v>1071</v>
      </c>
      <c r="AU199" s="18" t="s">
        <v>88</v>
      </c>
      <c r="AY199" s="18" t="s">
        <v>1071</v>
      </c>
      <c r="BE199" s="206">
        <f>IF(N199="základní",J199,0)</f>
        <v>0</v>
      </c>
      <c r="BF199" s="206">
        <f>IF(N199="snížená",J199,0)</f>
        <v>0</v>
      </c>
      <c r="BG199" s="206">
        <f>IF(N199="zákl. přenesená",J199,0)</f>
        <v>0</v>
      </c>
      <c r="BH199" s="206">
        <f>IF(N199="sníž. přenesená",J199,0)</f>
        <v>0</v>
      </c>
      <c r="BI199" s="206">
        <f>IF(N199="nulová",J199,0)</f>
        <v>0</v>
      </c>
      <c r="BJ199" s="18" t="s">
        <v>88</v>
      </c>
      <c r="BK199" s="206">
        <f>I199*H199</f>
        <v>0</v>
      </c>
    </row>
    <row r="200" spans="1:65" s="2" customFormat="1" ht="16.350000000000001" customHeight="1">
      <c r="A200" s="35"/>
      <c r="B200" s="36"/>
      <c r="C200" s="263" t="s">
        <v>1</v>
      </c>
      <c r="D200" s="263" t="s">
        <v>368</v>
      </c>
      <c r="E200" s="264" t="s">
        <v>1</v>
      </c>
      <c r="F200" s="265" t="s">
        <v>1</v>
      </c>
      <c r="G200" s="266" t="s">
        <v>1</v>
      </c>
      <c r="H200" s="267"/>
      <c r="I200" s="268"/>
      <c r="J200" s="269">
        <f t="shared" si="20"/>
        <v>0</v>
      </c>
      <c r="K200" s="270"/>
      <c r="L200" s="40"/>
      <c r="M200" s="271" t="s">
        <v>1</v>
      </c>
      <c r="N200" s="272" t="s">
        <v>46</v>
      </c>
      <c r="O200" s="72"/>
      <c r="P200" s="72"/>
      <c r="Q200" s="72"/>
      <c r="R200" s="72"/>
      <c r="S200" s="72"/>
      <c r="T200" s="73"/>
      <c r="U200" s="35"/>
      <c r="V200" s="35"/>
      <c r="W200" s="35"/>
      <c r="X200" s="35"/>
      <c r="Y200" s="35"/>
      <c r="Z200" s="35"/>
      <c r="AA200" s="35"/>
      <c r="AB200" s="35"/>
      <c r="AC200" s="35"/>
      <c r="AD200" s="35"/>
      <c r="AE200" s="35"/>
      <c r="AT200" s="18" t="s">
        <v>1071</v>
      </c>
      <c r="AU200" s="18" t="s">
        <v>88</v>
      </c>
      <c r="AY200" s="18" t="s">
        <v>1071</v>
      </c>
      <c r="BE200" s="206">
        <f>IF(N200="základní",J200,0)</f>
        <v>0</v>
      </c>
      <c r="BF200" s="206">
        <f>IF(N200="snížená",J200,0)</f>
        <v>0</v>
      </c>
      <c r="BG200" s="206">
        <f>IF(N200="zákl. přenesená",J200,0)</f>
        <v>0</v>
      </c>
      <c r="BH200" s="206">
        <f>IF(N200="sníž. přenesená",J200,0)</f>
        <v>0</v>
      </c>
      <c r="BI200" s="206">
        <f>IF(N200="nulová",J200,0)</f>
        <v>0</v>
      </c>
      <c r="BJ200" s="18" t="s">
        <v>88</v>
      </c>
      <c r="BK200" s="206">
        <f>I200*H200</f>
        <v>0</v>
      </c>
    </row>
    <row r="201" spans="1:65" s="2" customFormat="1" ht="16.350000000000001" customHeight="1">
      <c r="A201" s="35"/>
      <c r="B201" s="36"/>
      <c r="C201" s="263" t="s">
        <v>1</v>
      </c>
      <c r="D201" s="263" t="s">
        <v>368</v>
      </c>
      <c r="E201" s="264" t="s">
        <v>1</v>
      </c>
      <c r="F201" s="265" t="s">
        <v>1</v>
      </c>
      <c r="G201" s="266" t="s">
        <v>1</v>
      </c>
      <c r="H201" s="267"/>
      <c r="I201" s="268"/>
      <c r="J201" s="269">
        <f t="shared" si="20"/>
        <v>0</v>
      </c>
      <c r="K201" s="270"/>
      <c r="L201" s="40"/>
      <c r="M201" s="271" t="s">
        <v>1</v>
      </c>
      <c r="N201" s="272" t="s">
        <v>46</v>
      </c>
      <c r="O201" s="273"/>
      <c r="P201" s="273"/>
      <c r="Q201" s="273"/>
      <c r="R201" s="273"/>
      <c r="S201" s="273"/>
      <c r="T201" s="274"/>
      <c r="U201" s="35"/>
      <c r="V201" s="35"/>
      <c r="W201" s="35"/>
      <c r="X201" s="35"/>
      <c r="Y201" s="35"/>
      <c r="Z201" s="35"/>
      <c r="AA201" s="35"/>
      <c r="AB201" s="35"/>
      <c r="AC201" s="35"/>
      <c r="AD201" s="35"/>
      <c r="AE201" s="35"/>
      <c r="AT201" s="18" t="s">
        <v>1071</v>
      </c>
      <c r="AU201" s="18" t="s">
        <v>88</v>
      </c>
      <c r="AY201" s="18" t="s">
        <v>1071</v>
      </c>
      <c r="BE201" s="206">
        <f>IF(N201="základní",J201,0)</f>
        <v>0</v>
      </c>
      <c r="BF201" s="206">
        <f>IF(N201="snížená",J201,0)</f>
        <v>0</v>
      </c>
      <c r="BG201" s="206">
        <f>IF(N201="zákl. přenesená",J201,0)</f>
        <v>0</v>
      </c>
      <c r="BH201" s="206">
        <f>IF(N201="sníž. přenesená",J201,0)</f>
        <v>0</v>
      </c>
      <c r="BI201" s="206">
        <f>IF(N201="nulová",J201,0)</f>
        <v>0</v>
      </c>
      <c r="BJ201" s="18" t="s">
        <v>88</v>
      </c>
      <c r="BK201" s="206">
        <f>I201*H201</f>
        <v>0</v>
      </c>
    </row>
    <row r="202" spans="1:65" s="2" customFormat="1" ht="6.95" customHeight="1">
      <c r="A202" s="35"/>
      <c r="B202" s="55"/>
      <c r="C202" s="56"/>
      <c r="D202" s="56"/>
      <c r="E202" s="56"/>
      <c r="F202" s="56"/>
      <c r="G202" s="56"/>
      <c r="H202" s="56"/>
      <c r="I202" s="56"/>
      <c r="J202" s="56"/>
      <c r="K202" s="56"/>
      <c r="L202" s="40"/>
      <c r="M202" s="35"/>
      <c r="O202" s="35"/>
      <c r="P202" s="35"/>
      <c r="Q202" s="35"/>
      <c r="R202" s="35"/>
      <c r="S202" s="35"/>
      <c r="T202" s="35"/>
      <c r="U202" s="35"/>
      <c r="V202" s="35"/>
      <c r="W202" s="35"/>
      <c r="X202" s="35"/>
      <c r="Y202" s="35"/>
      <c r="Z202" s="35"/>
      <c r="AA202" s="35"/>
      <c r="AB202" s="35"/>
      <c r="AC202" s="35"/>
      <c r="AD202" s="35"/>
      <c r="AE202" s="35"/>
    </row>
  </sheetData>
  <sheetProtection algorithmName="SHA-512" hashValue="p5srVPDP+7vxtPIpEYnbWfbz1g5CEenHjEyRfj2PqmlSZgiOz+UrSV5TQomNxL9SAkCZfNGYCz2B0RUd+cEAfQ==" saltValue="Tz58OJABVU6H/hKy2x8zmLfp60FaX5cKh8GVEJuZ81hgPS2pBoJz50Wah+JlhLCcKRv9ihdL8FzhlvLrnpGotg==" spinCount="100000" sheet="1" objects="1" scenarios="1" formatColumns="0" formatRows="0" autoFilter="0"/>
  <autoFilter ref="C121:K201"/>
  <mergeCells count="9">
    <mergeCell ref="E87:H87"/>
    <mergeCell ref="E112:H112"/>
    <mergeCell ref="E114:H114"/>
    <mergeCell ref="L2:V2"/>
    <mergeCell ref="E7:H7"/>
    <mergeCell ref="E9:H9"/>
    <mergeCell ref="E18:H18"/>
    <mergeCell ref="E27:H27"/>
    <mergeCell ref="E85:H85"/>
  </mergeCells>
  <dataValidations count="2">
    <dataValidation type="list" allowBlank="1" showInputMessage="1" showErrorMessage="1" error="Povoleny jsou hodnoty K, M." sqref="D197:D202">
      <formula1>"K, M"</formula1>
    </dataValidation>
    <dataValidation type="list" allowBlank="1" showInputMessage="1" showErrorMessage="1" error="Povoleny jsou hodnoty základní, snížená, zákl. přenesená, sníž. přenesená, nulová." sqref="N197:N202">
      <formula1>"základní, snížená, zákl. přenesená, sníž. přenesená, nulová"</formula1>
    </dataValidation>
  </dataValidation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BM162"/>
  <sheetViews>
    <sheetView showGridLines="0" workbookViewId="0"/>
  </sheetViews>
  <sheetFormatPr defaultRowHeight="11.2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311"/>
      <c r="M2" s="311"/>
      <c r="N2" s="311"/>
      <c r="O2" s="311"/>
      <c r="P2" s="311"/>
      <c r="Q2" s="311"/>
      <c r="R2" s="311"/>
      <c r="S2" s="311"/>
      <c r="T2" s="311"/>
      <c r="U2" s="311"/>
      <c r="V2" s="311"/>
      <c r="AT2" s="18" t="s">
        <v>257</v>
      </c>
    </row>
    <row r="3" spans="1:46" s="1" customFormat="1" ht="6.95" customHeight="1">
      <c r="B3" s="117"/>
      <c r="C3" s="118"/>
      <c r="D3" s="118"/>
      <c r="E3" s="118"/>
      <c r="F3" s="118"/>
      <c r="G3" s="118"/>
      <c r="H3" s="118"/>
      <c r="I3" s="118"/>
      <c r="J3" s="118"/>
      <c r="K3" s="118"/>
      <c r="L3" s="21"/>
      <c r="AT3" s="18" t="s">
        <v>90</v>
      </c>
    </row>
    <row r="4" spans="1:46" s="1" customFormat="1" ht="24.95" customHeight="1">
      <c r="B4" s="21"/>
      <c r="D4" s="119" t="s">
        <v>302</v>
      </c>
      <c r="L4" s="21"/>
      <c r="M4" s="120" t="s">
        <v>10</v>
      </c>
      <c r="AT4" s="18" t="s">
        <v>4</v>
      </c>
    </row>
    <row r="5" spans="1:46" s="1" customFormat="1" ht="6.95" customHeight="1">
      <c r="B5" s="21"/>
      <c r="L5" s="21"/>
    </row>
    <row r="6" spans="1:46" s="1" customFormat="1" ht="12" customHeight="1">
      <c r="B6" s="21"/>
      <c r="D6" s="121" t="s">
        <v>16</v>
      </c>
      <c r="L6" s="21"/>
    </row>
    <row r="7" spans="1:46" s="1" customFormat="1" ht="26.25" customHeight="1">
      <c r="B7" s="21"/>
      <c r="E7" s="340" t="str">
        <f>'Rekapitulace stavby'!K6</f>
        <v>Nová vstupní a vjezdová zóna v západní části výstaviště včetně nového odpadového hospodářství</v>
      </c>
      <c r="F7" s="341"/>
      <c r="G7" s="341"/>
      <c r="H7" s="341"/>
      <c r="L7" s="21"/>
    </row>
    <row r="8" spans="1:46" s="1" customFormat="1" ht="12" customHeight="1">
      <c r="B8" s="21"/>
      <c r="D8" s="121" t="s">
        <v>311</v>
      </c>
      <c r="L8" s="21"/>
    </row>
    <row r="9" spans="1:46" s="2" customFormat="1" ht="16.5" customHeight="1">
      <c r="A9" s="35"/>
      <c r="B9" s="40"/>
      <c r="C9" s="35"/>
      <c r="D9" s="35"/>
      <c r="E9" s="340" t="s">
        <v>5556</v>
      </c>
      <c r="F9" s="342"/>
      <c r="G9" s="342"/>
      <c r="H9" s="342"/>
      <c r="I9" s="35"/>
      <c r="J9" s="35"/>
      <c r="K9" s="35"/>
      <c r="L9" s="52"/>
      <c r="S9" s="35"/>
      <c r="T9" s="35"/>
      <c r="U9" s="35"/>
      <c r="V9" s="35"/>
      <c r="W9" s="35"/>
      <c r="X9" s="35"/>
      <c r="Y9" s="35"/>
      <c r="Z9" s="35"/>
      <c r="AA9" s="35"/>
      <c r="AB9" s="35"/>
      <c r="AC9" s="35"/>
      <c r="AD9" s="35"/>
      <c r="AE9" s="35"/>
    </row>
    <row r="10" spans="1:46" s="2" customFormat="1" ht="12" customHeight="1">
      <c r="A10" s="35"/>
      <c r="B10" s="40"/>
      <c r="C10" s="35"/>
      <c r="D10" s="121" t="s">
        <v>319</v>
      </c>
      <c r="E10" s="35"/>
      <c r="F10" s="35"/>
      <c r="G10" s="35"/>
      <c r="H10" s="35"/>
      <c r="I10" s="35"/>
      <c r="J10" s="35"/>
      <c r="K10" s="35"/>
      <c r="L10" s="52"/>
      <c r="S10" s="35"/>
      <c r="T10" s="35"/>
      <c r="U10" s="35"/>
      <c r="V10" s="35"/>
      <c r="W10" s="35"/>
      <c r="X10" s="35"/>
      <c r="Y10" s="35"/>
      <c r="Z10" s="35"/>
      <c r="AA10" s="35"/>
      <c r="AB10" s="35"/>
      <c r="AC10" s="35"/>
      <c r="AD10" s="35"/>
      <c r="AE10" s="35"/>
    </row>
    <row r="11" spans="1:46" s="2" customFormat="1" ht="16.5" customHeight="1">
      <c r="A11" s="35"/>
      <c r="B11" s="40"/>
      <c r="C11" s="35"/>
      <c r="D11" s="35"/>
      <c r="E11" s="343" t="s">
        <v>5557</v>
      </c>
      <c r="F11" s="342"/>
      <c r="G11" s="342"/>
      <c r="H11" s="342"/>
      <c r="I11" s="35"/>
      <c r="J11" s="35"/>
      <c r="K11" s="35"/>
      <c r="L11" s="52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pans="1:46" s="2" customFormat="1">
      <c r="A12" s="35"/>
      <c r="B12" s="40"/>
      <c r="C12" s="35"/>
      <c r="D12" s="35"/>
      <c r="E12" s="35"/>
      <c r="F12" s="35"/>
      <c r="G12" s="35"/>
      <c r="H12" s="35"/>
      <c r="I12" s="35"/>
      <c r="J12" s="35"/>
      <c r="K12" s="35"/>
      <c r="L12" s="52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pans="1:46" s="2" customFormat="1" ht="12" customHeight="1">
      <c r="A13" s="35"/>
      <c r="B13" s="40"/>
      <c r="C13" s="35"/>
      <c r="D13" s="121" t="s">
        <v>18</v>
      </c>
      <c r="E13" s="35"/>
      <c r="F13" s="111" t="s">
        <v>1</v>
      </c>
      <c r="G13" s="35"/>
      <c r="H13" s="35"/>
      <c r="I13" s="121" t="s">
        <v>19</v>
      </c>
      <c r="J13" s="111" t="s">
        <v>1</v>
      </c>
      <c r="K13" s="35"/>
      <c r="L13" s="52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pans="1:46" s="2" customFormat="1" ht="12" customHeight="1">
      <c r="A14" s="35"/>
      <c r="B14" s="40"/>
      <c r="C14" s="35"/>
      <c r="D14" s="121" t="s">
        <v>20</v>
      </c>
      <c r="E14" s="35"/>
      <c r="F14" s="111" t="s">
        <v>21</v>
      </c>
      <c r="G14" s="35"/>
      <c r="H14" s="35"/>
      <c r="I14" s="121" t="s">
        <v>22</v>
      </c>
      <c r="J14" s="122" t="str">
        <f>'Rekapitulace stavby'!AN8</f>
        <v>2. 12. 2022</v>
      </c>
      <c r="K14" s="35"/>
      <c r="L14" s="52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pans="1:46" s="2" customFormat="1" ht="10.9" customHeight="1">
      <c r="A15" s="35"/>
      <c r="B15" s="40"/>
      <c r="C15" s="35"/>
      <c r="D15" s="35"/>
      <c r="E15" s="35"/>
      <c r="F15" s="35"/>
      <c r="G15" s="35"/>
      <c r="H15" s="35"/>
      <c r="I15" s="35"/>
      <c r="J15" s="35"/>
      <c r="K15" s="35"/>
      <c r="L15" s="52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pans="1:46" s="2" customFormat="1" ht="12" customHeight="1">
      <c r="A16" s="35"/>
      <c r="B16" s="40"/>
      <c r="C16" s="35"/>
      <c r="D16" s="121" t="s">
        <v>24</v>
      </c>
      <c r="E16" s="35"/>
      <c r="F16" s="35"/>
      <c r="G16" s="35"/>
      <c r="H16" s="35"/>
      <c r="I16" s="121" t="s">
        <v>25</v>
      </c>
      <c r="J16" s="111" t="s">
        <v>26</v>
      </c>
      <c r="K16" s="35"/>
      <c r="L16" s="52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pans="1:31" s="2" customFormat="1" ht="18" customHeight="1">
      <c r="A17" s="35"/>
      <c r="B17" s="40"/>
      <c r="C17" s="35"/>
      <c r="D17" s="35"/>
      <c r="E17" s="111" t="s">
        <v>27</v>
      </c>
      <c r="F17" s="35"/>
      <c r="G17" s="35"/>
      <c r="H17" s="35"/>
      <c r="I17" s="121" t="s">
        <v>28</v>
      </c>
      <c r="J17" s="111" t="s">
        <v>29</v>
      </c>
      <c r="K17" s="35"/>
      <c r="L17" s="52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pans="1:31" s="2" customFormat="1" ht="6.95" customHeight="1">
      <c r="A18" s="35"/>
      <c r="B18" s="40"/>
      <c r="C18" s="35"/>
      <c r="D18" s="35"/>
      <c r="E18" s="35"/>
      <c r="F18" s="35"/>
      <c r="G18" s="35"/>
      <c r="H18" s="35"/>
      <c r="I18" s="35"/>
      <c r="J18" s="35"/>
      <c r="K18" s="35"/>
      <c r="L18" s="52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pans="1:31" s="2" customFormat="1" ht="12" customHeight="1">
      <c r="A19" s="35"/>
      <c r="B19" s="40"/>
      <c r="C19" s="35"/>
      <c r="D19" s="121" t="s">
        <v>30</v>
      </c>
      <c r="E19" s="35"/>
      <c r="F19" s="35"/>
      <c r="G19" s="35"/>
      <c r="H19" s="35"/>
      <c r="I19" s="121" t="s">
        <v>25</v>
      </c>
      <c r="J19" s="31" t="str">
        <f>'Rekapitulace stavby'!AN13</f>
        <v>Vyplň údaj</v>
      </c>
      <c r="K19" s="35"/>
      <c r="L19" s="52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pans="1:31" s="2" customFormat="1" ht="18" customHeight="1">
      <c r="A20" s="35"/>
      <c r="B20" s="40"/>
      <c r="C20" s="35"/>
      <c r="D20" s="35"/>
      <c r="E20" s="344" t="str">
        <f>'Rekapitulace stavby'!E14</f>
        <v>Vyplň údaj</v>
      </c>
      <c r="F20" s="345"/>
      <c r="G20" s="345"/>
      <c r="H20" s="345"/>
      <c r="I20" s="121" t="s">
        <v>28</v>
      </c>
      <c r="J20" s="31" t="str">
        <f>'Rekapitulace stavby'!AN14</f>
        <v>Vyplň údaj</v>
      </c>
      <c r="K20" s="35"/>
      <c r="L20" s="52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pans="1:31" s="2" customFormat="1" ht="6.95" customHeight="1">
      <c r="A21" s="35"/>
      <c r="B21" s="40"/>
      <c r="C21" s="35"/>
      <c r="D21" s="35"/>
      <c r="E21" s="35"/>
      <c r="F21" s="35"/>
      <c r="G21" s="35"/>
      <c r="H21" s="35"/>
      <c r="I21" s="35"/>
      <c r="J21" s="35"/>
      <c r="K21" s="35"/>
      <c r="L21" s="52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pans="1:31" s="2" customFormat="1" ht="12" customHeight="1">
      <c r="A22" s="35"/>
      <c r="B22" s="40"/>
      <c r="C22" s="35"/>
      <c r="D22" s="121" t="s">
        <v>32</v>
      </c>
      <c r="E22" s="35"/>
      <c r="F22" s="35"/>
      <c r="G22" s="35"/>
      <c r="H22" s="35"/>
      <c r="I22" s="121" t="s">
        <v>25</v>
      </c>
      <c r="J22" s="111" t="s">
        <v>33</v>
      </c>
      <c r="K22" s="35"/>
      <c r="L22" s="52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pans="1:31" s="2" customFormat="1" ht="18" customHeight="1">
      <c r="A23" s="35"/>
      <c r="B23" s="40"/>
      <c r="C23" s="35"/>
      <c r="D23" s="35"/>
      <c r="E23" s="111" t="s">
        <v>34</v>
      </c>
      <c r="F23" s="35"/>
      <c r="G23" s="35"/>
      <c r="H23" s="35"/>
      <c r="I23" s="121" t="s">
        <v>28</v>
      </c>
      <c r="J23" s="111" t="s">
        <v>35</v>
      </c>
      <c r="K23" s="35"/>
      <c r="L23" s="52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pans="1:31" s="2" customFormat="1" ht="6.95" customHeight="1">
      <c r="A24" s="35"/>
      <c r="B24" s="40"/>
      <c r="C24" s="35"/>
      <c r="D24" s="35"/>
      <c r="E24" s="35"/>
      <c r="F24" s="35"/>
      <c r="G24" s="35"/>
      <c r="H24" s="35"/>
      <c r="I24" s="35"/>
      <c r="J24" s="35"/>
      <c r="K24" s="35"/>
      <c r="L24" s="52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pans="1:31" s="2" customFormat="1" ht="12" customHeight="1">
      <c r="A25" s="35"/>
      <c r="B25" s="40"/>
      <c r="C25" s="35"/>
      <c r="D25" s="121" t="s">
        <v>37</v>
      </c>
      <c r="E25" s="35"/>
      <c r="F25" s="35"/>
      <c r="G25" s="35"/>
      <c r="H25" s="35"/>
      <c r="I25" s="121" t="s">
        <v>25</v>
      </c>
      <c r="J25" s="111" t="str">
        <f>IF('Rekapitulace stavby'!AN19="","",'Rekapitulace stavby'!AN19)</f>
        <v/>
      </c>
      <c r="K25" s="35"/>
      <c r="L25" s="52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pans="1:31" s="2" customFormat="1" ht="18" customHeight="1">
      <c r="A26" s="35"/>
      <c r="B26" s="40"/>
      <c r="C26" s="35"/>
      <c r="D26" s="35"/>
      <c r="E26" s="111" t="str">
        <f>IF('Rekapitulace stavby'!E20="","",'Rekapitulace stavby'!E20)</f>
        <v xml:space="preserve"> </v>
      </c>
      <c r="F26" s="35"/>
      <c r="G26" s="35"/>
      <c r="H26" s="35"/>
      <c r="I26" s="121" t="s">
        <v>28</v>
      </c>
      <c r="J26" s="111" t="str">
        <f>IF('Rekapitulace stavby'!AN20="","",'Rekapitulace stavby'!AN20)</f>
        <v/>
      </c>
      <c r="K26" s="35"/>
      <c r="L26" s="52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pans="1:31" s="2" customFormat="1" ht="6.95" customHeight="1">
      <c r="A27" s="35"/>
      <c r="B27" s="40"/>
      <c r="C27" s="35"/>
      <c r="D27" s="35"/>
      <c r="E27" s="35"/>
      <c r="F27" s="35"/>
      <c r="G27" s="35"/>
      <c r="H27" s="35"/>
      <c r="I27" s="35"/>
      <c r="J27" s="35"/>
      <c r="K27" s="35"/>
      <c r="L27" s="52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</row>
    <row r="28" spans="1:31" s="2" customFormat="1" ht="12" customHeight="1">
      <c r="A28" s="35"/>
      <c r="B28" s="40"/>
      <c r="C28" s="35"/>
      <c r="D28" s="121" t="s">
        <v>39</v>
      </c>
      <c r="E28" s="35"/>
      <c r="F28" s="35"/>
      <c r="G28" s="35"/>
      <c r="H28" s="35"/>
      <c r="I28" s="35"/>
      <c r="J28" s="35"/>
      <c r="K28" s="35"/>
      <c r="L28" s="52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pans="1:31" s="8" customFormat="1" ht="95.25" customHeight="1">
      <c r="A29" s="123"/>
      <c r="B29" s="124"/>
      <c r="C29" s="123"/>
      <c r="D29" s="123"/>
      <c r="E29" s="346" t="s">
        <v>325</v>
      </c>
      <c r="F29" s="346"/>
      <c r="G29" s="346"/>
      <c r="H29" s="346"/>
      <c r="I29" s="123"/>
      <c r="J29" s="123"/>
      <c r="K29" s="123"/>
      <c r="L29" s="125"/>
      <c r="S29" s="123"/>
      <c r="T29" s="123"/>
      <c r="U29" s="123"/>
      <c r="V29" s="123"/>
      <c r="W29" s="123"/>
      <c r="X29" s="123"/>
      <c r="Y29" s="123"/>
      <c r="Z29" s="123"/>
      <c r="AA29" s="123"/>
      <c r="AB29" s="123"/>
      <c r="AC29" s="123"/>
      <c r="AD29" s="123"/>
      <c r="AE29" s="123"/>
    </row>
    <row r="30" spans="1:31" s="2" customFormat="1" ht="6.95" customHeight="1">
      <c r="A30" s="35"/>
      <c r="B30" s="40"/>
      <c r="C30" s="35"/>
      <c r="D30" s="35"/>
      <c r="E30" s="35"/>
      <c r="F30" s="35"/>
      <c r="G30" s="35"/>
      <c r="H30" s="35"/>
      <c r="I30" s="35"/>
      <c r="J30" s="35"/>
      <c r="K30" s="35"/>
      <c r="L30" s="52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pans="1:31" s="2" customFormat="1" ht="6.95" customHeight="1">
      <c r="A31" s="35"/>
      <c r="B31" s="40"/>
      <c r="C31" s="35"/>
      <c r="D31" s="126"/>
      <c r="E31" s="126"/>
      <c r="F31" s="126"/>
      <c r="G31" s="126"/>
      <c r="H31" s="126"/>
      <c r="I31" s="126"/>
      <c r="J31" s="126"/>
      <c r="K31" s="126"/>
      <c r="L31" s="52"/>
      <c r="S31" s="35"/>
      <c r="T31" s="35"/>
      <c r="U31" s="35"/>
      <c r="V31" s="35"/>
      <c r="W31" s="35"/>
      <c r="X31" s="35"/>
      <c r="Y31" s="35"/>
      <c r="Z31" s="35"/>
      <c r="AA31" s="35"/>
      <c r="AB31" s="35"/>
      <c r="AC31" s="35"/>
      <c r="AD31" s="35"/>
      <c r="AE31" s="35"/>
    </row>
    <row r="32" spans="1:31" s="2" customFormat="1" ht="25.35" customHeight="1">
      <c r="A32" s="35"/>
      <c r="B32" s="40"/>
      <c r="C32" s="35"/>
      <c r="D32" s="127" t="s">
        <v>41</v>
      </c>
      <c r="E32" s="35"/>
      <c r="F32" s="35"/>
      <c r="G32" s="35"/>
      <c r="H32" s="35"/>
      <c r="I32" s="35"/>
      <c r="J32" s="128">
        <f>ROUND(J125, 2)</f>
        <v>0</v>
      </c>
      <c r="K32" s="35"/>
      <c r="L32" s="52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pans="1:31" s="2" customFormat="1" ht="6.95" customHeight="1">
      <c r="A33" s="35"/>
      <c r="B33" s="40"/>
      <c r="C33" s="35"/>
      <c r="D33" s="126"/>
      <c r="E33" s="126"/>
      <c r="F33" s="126"/>
      <c r="G33" s="126"/>
      <c r="H33" s="126"/>
      <c r="I33" s="126"/>
      <c r="J33" s="126"/>
      <c r="K33" s="126"/>
      <c r="L33" s="52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pans="1:31" s="2" customFormat="1" ht="14.45" customHeight="1">
      <c r="A34" s="35"/>
      <c r="B34" s="40"/>
      <c r="C34" s="35"/>
      <c r="D34" s="35"/>
      <c r="E34" s="35"/>
      <c r="F34" s="129" t="s">
        <v>43</v>
      </c>
      <c r="G34" s="35"/>
      <c r="H34" s="35"/>
      <c r="I34" s="129" t="s">
        <v>42</v>
      </c>
      <c r="J34" s="129" t="s">
        <v>44</v>
      </c>
      <c r="K34" s="35"/>
      <c r="L34" s="52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pans="1:31" s="2" customFormat="1" ht="14.45" customHeight="1">
      <c r="A35" s="35"/>
      <c r="B35" s="40"/>
      <c r="C35" s="35"/>
      <c r="D35" s="130" t="s">
        <v>45</v>
      </c>
      <c r="E35" s="121" t="s">
        <v>46</v>
      </c>
      <c r="F35" s="131">
        <f>ROUND((ROUND((SUM(BE125:BE155)),  2) + SUM(BE157:BE161)), 2)</f>
        <v>0</v>
      </c>
      <c r="G35" s="35"/>
      <c r="H35" s="35"/>
      <c r="I35" s="132">
        <v>0.21</v>
      </c>
      <c r="J35" s="131">
        <f>ROUND((ROUND(((SUM(BE125:BE155))*I35),  2) + (SUM(BE157:BE161)*I35)), 2)</f>
        <v>0</v>
      </c>
      <c r="K35" s="35"/>
      <c r="L35" s="52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pans="1:31" s="2" customFormat="1" ht="14.45" customHeight="1">
      <c r="A36" s="35"/>
      <c r="B36" s="40"/>
      <c r="C36" s="35"/>
      <c r="D36" s="35"/>
      <c r="E36" s="121" t="s">
        <v>47</v>
      </c>
      <c r="F36" s="131">
        <f>ROUND((ROUND((SUM(BF125:BF155)),  2) + SUM(BF157:BF161)), 2)</f>
        <v>0</v>
      </c>
      <c r="G36" s="35"/>
      <c r="H36" s="35"/>
      <c r="I36" s="132">
        <v>0.15</v>
      </c>
      <c r="J36" s="131">
        <f>ROUND((ROUND(((SUM(BF125:BF155))*I36),  2) + (SUM(BF157:BF161)*I36)), 2)</f>
        <v>0</v>
      </c>
      <c r="K36" s="35"/>
      <c r="L36" s="52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spans="1:31" s="2" customFormat="1" ht="14.45" hidden="1" customHeight="1">
      <c r="A37" s="35"/>
      <c r="B37" s="40"/>
      <c r="C37" s="35"/>
      <c r="D37" s="35"/>
      <c r="E37" s="121" t="s">
        <v>48</v>
      </c>
      <c r="F37" s="131">
        <f>ROUND((ROUND((SUM(BG125:BG155)),  2) + SUM(BG157:BG161)), 2)</f>
        <v>0</v>
      </c>
      <c r="G37" s="35"/>
      <c r="H37" s="35"/>
      <c r="I37" s="132">
        <v>0.21</v>
      </c>
      <c r="J37" s="131">
        <f>0</f>
        <v>0</v>
      </c>
      <c r="K37" s="35"/>
      <c r="L37" s="52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pans="1:31" s="2" customFormat="1" ht="14.45" hidden="1" customHeight="1">
      <c r="A38" s="35"/>
      <c r="B38" s="40"/>
      <c r="C38" s="35"/>
      <c r="D38" s="35"/>
      <c r="E38" s="121" t="s">
        <v>49</v>
      </c>
      <c r="F38" s="131">
        <f>ROUND((ROUND((SUM(BH125:BH155)),  2) + SUM(BH157:BH161)), 2)</f>
        <v>0</v>
      </c>
      <c r="G38" s="35"/>
      <c r="H38" s="35"/>
      <c r="I38" s="132">
        <v>0.15</v>
      </c>
      <c r="J38" s="131">
        <f>0</f>
        <v>0</v>
      </c>
      <c r="K38" s="35"/>
      <c r="L38" s="52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spans="1:31" s="2" customFormat="1" ht="14.45" hidden="1" customHeight="1">
      <c r="A39" s="35"/>
      <c r="B39" s="40"/>
      <c r="C39" s="35"/>
      <c r="D39" s="35"/>
      <c r="E39" s="121" t="s">
        <v>50</v>
      </c>
      <c r="F39" s="131">
        <f>ROUND((ROUND((SUM(BI125:BI155)),  2) + SUM(BI157:BI161)), 2)</f>
        <v>0</v>
      </c>
      <c r="G39" s="35"/>
      <c r="H39" s="35"/>
      <c r="I39" s="132">
        <v>0</v>
      </c>
      <c r="J39" s="131">
        <f>0</f>
        <v>0</v>
      </c>
      <c r="K39" s="35"/>
      <c r="L39" s="52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spans="1:31" s="2" customFormat="1" ht="6.95" customHeight="1">
      <c r="A40" s="35"/>
      <c r="B40" s="40"/>
      <c r="C40" s="35"/>
      <c r="D40" s="35"/>
      <c r="E40" s="35"/>
      <c r="F40" s="35"/>
      <c r="G40" s="35"/>
      <c r="H40" s="35"/>
      <c r="I40" s="35"/>
      <c r="J40" s="35"/>
      <c r="K40" s="35"/>
      <c r="L40" s="52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spans="1:31" s="2" customFormat="1" ht="25.35" customHeight="1">
      <c r="A41" s="35"/>
      <c r="B41" s="40"/>
      <c r="C41" s="133"/>
      <c r="D41" s="134" t="s">
        <v>51</v>
      </c>
      <c r="E41" s="135"/>
      <c r="F41" s="135"/>
      <c r="G41" s="136" t="s">
        <v>52</v>
      </c>
      <c r="H41" s="137" t="s">
        <v>53</v>
      </c>
      <c r="I41" s="135"/>
      <c r="J41" s="138">
        <f>SUM(J32:J39)</f>
        <v>0</v>
      </c>
      <c r="K41" s="139"/>
      <c r="L41" s="52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</row>
    <row r="42" spans="1:31" s="2" customFormat="1" ht="14.45" customHeight="1">
      <c r="A42" s="35"/>
      <c r="B42" s="40"/>
      <c r="C42" s="35"/>
      <c r="D42" s="35"/>
      <c r="E42" s="35"/>
      <c r="F42" s="35"/>
      <c r="G42" s="35"/>
      <c r="H42" s="35"/>
      <c r="I42" s="35"/>
      <c r="J42" s="35"/>
      <c r="K42" s="35"/>
      <c r="L42" s="52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</row>
    <row r="43" spans="1:31" s="1" customFormat="1" ht="14.45" customHeight="1">
      <c r="B43" s="21"/>
      <c r="L43" s="21"/>
    </row>
    <row r="44" spans="1:31" s="1" customFormat="1" ht="14.45" customHeight="1">
      <c r="B44" s="21"/>
      <c r="L44" s="21"/>
    </row>
    <row r="45" spans="1:31" s="1" customFormat="1" ht="14.45" customHeight="1">
      <c r="B45" s="21"/>
      <c r="L45" s="21"/>
    </row>
    <row r="46" spans="1:31" s="1" customFormat="1" ht="14.45" customHeight="1">
      <c r="B46" s="21"/>
      <c r="L46" s="21"/>
    </row>
    <row r="47" spans="1:31" s="1" customFormat="1" ht="14.45" customHeight="1">
      <c r="B47" s="21"/>
      <c r="L47" s="21"/>
    </row>
    <row r="48" spans="1:31" s="1" customFormat="1" ht="14.45" customHeight="1">
      <c r="B48" s="21"/>
      <c r="L48" s="21"/>
    </row>
    <row r="49" spans="1:31" s="1" customFormat="1" ht="14.45" customHeight="1">
      <c r="B49" s="21"/>
      <c r="L49" s="21"/>
    </row>
    <row r="50" spans="1:31" s="2" customFormat="1" ht="14.45" customHeight="1">
      <c r="B50" s="52"/>
      <c r="D50" s="140" t="s">
        <v>54</v>
      </c>
      <c r="E50" s="141"/>
      <c r="F50" s="141"/>
      <c r="G50" s="140" t="s">
        <v>55</v>
      </c>
      <c r="H50" s="141"/>
      <c r="I50" s="141"/>
      <c r="J50" s="141"/>
      <c r="K50" s="141"/>
      <c r="L50" s="52"/>
    </row>
    <row r="51" spans="1:31">
      <c r="B51" s="21"/>
      <c r="L51" s="21"/>
    </row>
    <row r="52" spans="1:31">
      <c r="B52" s="21"/>
      <c r="L52" s="21"/>
    </row>
    <row r="53" spans="1:31">
      <c r="B53" s="21"/>
      <c r="L53" s="21"/>
    </row>
    <row r="54" spans="1:31">
      <c r="B54" s="21"/>
      <c r="L54" s="21"/>
    </row>
    <row r="55" spans="1:31">
      <c r="B55" s="21"/>
      <c r="L55" s="21"/>
    </row>
    <row r="56" spans="1:31">
      <c r="B56" s="21"/>
      <c r="L56" s="21"/>
    </row>
    <row r="57" spans="1:31">
      <c r="B57" s="21"/>
      <c r="L57" s="21"/>
    </row>
    <row r="58" spans="1:31">
      <c r="B58" s="21"/>
      <c r="L58" s="21"/>
    </row>
    <row r="59" spans="1:31">
      <c r="B59" s="21"/>
      <c r="L59" s="21"/>
    </row>
    <row r="60" spans="1:31">
      <c r="B60" s="21"/>
      <c r="L60" s="21"/>
    </row>
    <row r="61" spans="1:31" s="2" customFormat="1" ht="12.75">
      <c r="A61" s="35"/>
      <c r="B61" s="40"/>
      <c r="C61" s="35"/>
      <c r="D61" s="142" t="s">
        <v>56</v>
      </c>
      <c r="E61" s="143"/>
      <c r="F61" s="144" t="s">
        <v>57</v>
      </c>
      <c r="G61" s="142" t="s">
        <v>56</v>
      </c>
      <c r="H61" s="143"/>
      <c r="I61" s="143"/>
      <c r="J61" s="145" t="s">
        <v>57</v>
      </c>
      <c r="K61" s="143"/>
      <c r="L61" s="52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 spans="1:31">
      <c r="B62" s="21"/>
      <c r="L62" s="21"/>
    </row>
    <row r="63" spans="1:31">
      <c r="B63" s="21"/>
      <c r="L63" s="21"/>
    </row>
    <row r="64" spans="1:31">
      <c r="B64" s="21"/>
      <c r="L64" s="21"/>
    </row>
    <row r="65" spans="1:31" s="2" customFormat="1" ht="12.75">
      <c r="A65" s="35"/>
      <c r="B65" s="40"/>
      <c r="C65" s="35"/>
      <c r="D65" s="140" t="s">
        <v>58</v>
      </c>
      <c r="E65" s="146"/>
      <c r="F65" s="146"/>
      <c r="G65" s="140" t="s">
        <v>59</v>
      </c>
      <c r="H65" s="146"/>
      <c r="I65" s="146"/>
      <c r="J65" s="146"/>
      <c r="K65" s="146"/>
      <c r="L65" s="52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 spans="1:31">
      <c r="B66" s="21"/>
      <c r="L66" s="21"/>
    </row>
    <row r="67" spans="1:31">
      <c r="B67" s="21"/>
      <c r="L67" s="21"/>
    </row>
    <row r="68" spans="1:31">
      <c r="B68" s="21"/>
      <c r="L68" s="21"/>
    </row>
    <row r="69" spans="1:31">
      <c r="B69" s="21"/>
      <c r="L69" s="21"/>
    </row>
    <row r="70" spans="1:31">
      <c r="B70" s="21"/>
      <c r="L70" s="21"/>
    </row>
    <row r="71" spans="1:31">
      <c r="B71" s="21"/>
      <c r="L71" s="21"/>
    </row>
    <row r="72" spans="1:31">
      <c r="B72" s="21"/>
      <c r="L72" s="21"/>
    </row>
    <row r="73" spans="1:31">
      <c r="B73" s="21"/>
      <c r="L73" s="21"/>
    </row>
    <row r="74" spans="1:31">
      <c r="B74" s="21"/>
      <c r="L74" s="21"/>
    </row>
    <row r="75" spans="1:31">
      <c r="B75" s="21"/>
      <c r="L75" s="21"/>
    </row>
    <row r="76" spans="1:31" s="2" customFormat="1" ht="12.75">
      <c r="A76" s="35"/>
      <c r="B76" s="40"/>
      <c r="C76" s="35"/>
      <c r="D76" s="142" t="s">
        <v>56</v>
      </c>
      <c r="E76" s="143"/>
      <c r="F76" s="144" t="s">
        <v>57</v>
      </c>
      <c r="G76" s="142" t="s">
        <v>56</v>
      </c>
      <c r="H76" s="143"/>
      <c r="I76" s="143"/>
      <c r="J76" s="145" t="s">
        <v>57</v>
      </c>
      <c r="K76" s="143"/>
      <c r="L76" s="52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pans="1:31" s="2" customFormat="1" ht="14.45" customHeight="1">
      <c r="A77" s="35"/>
      <c r="B77" s="147"/>
      <c r="C77" s="148"/>
      <c r="D77" s="148"/>
      <c r="E77" s="148"/>
      <c r="F77" s="148"/>
      <c r="G77" s="148"/>
      <c r="H77" s="148"/>
      <c r="I77" s="148"/>
      <c r="J77" s="148"/>
      <c r="K77" s="148"/>
      <c r="L77" s="52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81" spans="1:31" s="2" customFormat="1" ht="6.95" customHeight="1">
      <c r="A81" s="35"/>
      <c r="B81" s="149"/>
      <c r="C81" s="150"/>
      <c r="D81" s="150"/>
      <c r="E81" s="150"/>
      <c r="F81" s="150"/>
      <c r="G81" s="150"/>
      <c r="H81" s="150"/>
      <c r="I81" s="150"/>
      <c r="J81" s="150"/>
      <c r="K81" s="150"/>
      <c r="L81" s="52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pans="1:31" s="2" customFormat="1" ht="24.95" customHeight="1">
      <c r="A82" s="35"/>
      <c r="B82" s="36"/>
      <c r="C82" s="24" t="s">
        <v>326</v>
      </c>
      <c r="D82" s="37"/>
      <c r="E82" s="37"/>
      <c r="F82" s="37"/>
      <c r="G82" s="37"/>
      <c r="H82" s="37"/>
      <c r="I82" s="37"/>
      <c r="J82" s="37"/>
      <c r="K82" s="37"/>
      <c r="L82" s="52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pans="1:31" s="2" customFormat="1" ht="6.95" customHeight="1">
      <c r="A83" s="35"/>
      <c r="B83" s="36"/>
      <c r="C83" s="37"/>
      <c r="D83" s="37"/>
      <c r="E83" s="37"/>
      <c r="F83" s="37"/>
      <c r="G83" s="37"/>
      <c r="H83" s="37"/>
      <c r="I83" s="37"/>
      <c r="J83" s="37"/>
      <c r="K83" s="37"/>
      <c r="L83" s="52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pans="1:31" s="2" customFormat="1" ht="12" customHeight="1">
      <c r="A84" s="35"/>
      <c r="B84" s="36"/>
      <c r="C84" s="30" t="s">
        <v>16</v>
      </c>
      <c r="D84" s="37"/>
      <c r="E84" s="37"/>
      <c r="F84" s="37"/>
      <c r="G84" s="37"/>
      <c r="H84" s="37"/>
      <c r="I84" s="37"/>
      <c r="J84" s="37"/>
      <c r="K84" s="37"/>
      <c r="L84" s="52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pans="1:31" s="2" customFormat="1" ht="26.25" customHeight="1">
      <c r="A85" s="35"/>
      <c r="B85" s="36"/>
      <c r="C85" s="37"/>
      <c r="D85" s="37"/>
      <c r="E85" s="338" t="str">
        <f>E7</f>
        <v>Nová vstupní a vjezdová zóna v západní části výstaviště včetně nového odpadového hospodářství</v>
      </c>
      <c r="F85" s="339"/>
      <c r="G85" s="339"/>
      <c r="H85" s="339"/>
      <c r="I85" s="37"/>
      <c r="J85" s="37"/>
      <c r="K85" s="37"/>
      <c r="L85" s="52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pans="1:31" s="1" customFormat="1" ht="12" customHeight="1">
      <c r="B86" s="22"/>
      <c r="C86" s="30" t="s">
        <v>311</v>
      </c>
      <c r="D86" s="23"/>
      <c r="E86" s="23"/>
      <c r="F86" s="23"/>
      <c r="G86" s="23"/>
      <c r="H86" s="23"/>
      <c r="I86" s="23"/>
      <c r="J86" s="23"/>
      <c r="K86" s="23"/>
      <c r="L86" s="21"/>
    </row>
    <row r="87" spans="1:31" s="2" customFormat="1" ht="16.5" customHeight="1">
      <c r="A87" s="35"/>
      <c r="B87" s="36"/>
      <c r="C87" s="37"/>
      <c r="D87" s="37"/>
      <c r="E87" s="338" t="s">
        <v>5556</v>
      </c>
      <c r="F87" s="337"/>
      <c r="G87" s="337"/>
      <c r="H87" s="337"/>
      <c r="I87" s="37"/>
      <c r="J87" s="37"/>
      <c r="K87" s="37"/>
      <c r="L87" s="52"/>
      <c r="S87" s="35"/>
      <c r="T87" s="35"/>
      <c r="U87" s="35"/>
      <c r="V87" s="35"/>
      <c r="W87" s="35"/>
      <c r="X87" s="35"/>
      <c r="Y87" s="35"/>
      <c r="Z87" s="35"/>
      <c r="AA87" s="35"/>
      <c r="AB87" s="35"/>
      <c r="AC87" s="35"/>
      <c r="AD87" s="35"/>
      <c r="AE87" s="35"/>
    </row>
    <row r="88" spans="1:31" s="2" customFormat="1" ht="12" customHeight="1">
      <c r="A88" s="35"/>
      <c r="B88" s="36"/>
      <c r="C88" s="30" t="s">
        <v>319</v>
      </c>
      <c r="D88" s="37"/>
      <c r="E88" s="37"/>
      <c r="F88" s="37"/>
      <c r="G88" s="37"/>
      <c r="H88" s="37"/>
      <c r="I88" s="37"/>
      <c r="J88" s="37"/>
      <c r="K88" s="37"/>
      <c r="L88" s="52"/>
      <c r="S88" s="35"/>
      <c r="T88" s="35"/>
      <c r="U88" s="35"/>
      <c r="V88" s="35"/>
      <c r="W88" s="35"/>
      <c r="X88" s="35"/>
      <c r="Y88" s="35"/>
      <c r="Z88" s="35"/>
      <c r="AA88" s="35"/>
      <c r="AB88" s="35"/>
      <c r="AC88" s="35"/>
      <c r="AD88" s="35"/>
      <c r="AE88" s="35"/>
    </row>
    <row r="89" spans="1:31" s="2" customFormat="1" ht="16.5" customHeight="1">
      <c r="A89" s="35"/>
      <c r="B89" s="36"/>
      <c r="C89" s="37"/>
      <c r="D89" s="37"/>
      <c r="E89" s="327" t="str">
        <f>E11</f>
        <v>D 207.1 - Brána 10</v>
      </c>
      <c r="F89" s="337"/>
      <c r="G89" s="337"/>
      <c r="H89" s="337"/>
      <c r="I89" s="37"/>
      <c r="J89" s="37"/>
      <c r="K89" s="37"/>
      <c r="L89" s="52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pans="1:31" s="2" customFormat="1" ht="6.95" customHeight="1">
      <c r="A90" s="35"/>
      <c r="B90" s="36"/>
      <c r="C90" s="37"/>
      <c r="D90" s="37"/>
      <c r="E90" s="37"/>
      <c r="F90" s="37"/>
      <c r="G90" s="37"/>
      <c r="H90" s="37"/>
      <c r="I90" s="37"/>
      <c r="J90" s="37"/>
      <c r="K90" s="37"/>
      <c r="L90" s="52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pans="1:31" s="2" customFormat="1" ht="12" customHeight="1">
      <c r="A91" s="35"/>
      <c r="B91" s="36"/>
      <c r="C91" s="30" t="s">
        <v>20</v>
      </c>
      <c r="D91" s="37"/>
      <c r="E91" s="37"/>
      <c r="F91" s="28" t="str">
        <f>F14</f>
        <v>Brno, Pisárky, Výstaviště, k. ú. Brno – Bohunice</v>
      </c>
      <c r="G91" s="37"/>
      <c r="H91" s="37"/>
      <c r="I91" s="30" t="s">
        <v>22</v>
      </c>
      <c r="J91" s="67" t="str">
        <f>IF(J14="","",J14)</f>
        <v>2. 12. 2022</v>
      </c>
      <c r="K91" s="37"/>
      <c r="L91" s="52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pans="1:31" s="2" customFormat="1" ht="6.95" customHeight="1">
      <c r="A92" s="35"/>
      <c r="B92" s="36"/>
      <c r="C92" s="37"/>
      <c r="D92" s="37"/>
      <c r="E92" s="37"/>
      <c r="F92" s="37"/>
      <c r="G92" s="37"/>
      <c r="H92" s="37"/>
      <c r="I92" s="37"/>
      <c r="J92" s="37"/>
      <c r="K92" s="37"/>
      <c r="L92" s="52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pans="1:31" s="2" customFormat="1" ht="15.2" customHeight="1">
      <c r="A93" s="35"/>
      <c r="B93" s="36"/>
      <c r="C93" s="30" t="s">
        <v>24</v>
      </c>
      <c r="D93" s="37"/>
      <c r="E93" s="37"/>
      <c r="F93" s="28" t="str">
        <f>E17</f>
        <v>Veletrhy Brno a.s.</v>
      </c>
      <c r="G93" s="37"/>
      <c r="H93" s="37"/>
      <c r="I93" s="30" t="s">
        <v>32</v>
      </c>
      <c r="J93" s="33" t="str">
        <f>E23</f>
        <v>AiD team a.s.</v>
      </c>
      <c r="K93" s="37"/>
      <c r="L93" s="52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pans="1:31" s="2" customFormat="1" ht="15.2" customHeight="1">
      <c r="A94" s="35"/>
      <c r="B94" s="36"/>
      <c r="C94" s="30" t="s">
        <v>30</v>
      </c>
      <c r="D94" s="37"/>
      <c r="E94" s="37"/>
      <c r="F94" s="28" t="str">
        <f>IF(E20="","",E20)</f>
        <v>Vyplň údaj</v>
      </c>
      <c r="G94" s="37"/>
      <c r="H94" s="37"/>
      <c r="I94" s="30" t="s">
        <v>37</v>
      </c>
      <c r="J94" s="33" t="str">
        <f>E26</f>
        <v xml:space="preserve"> </v>
      </c>
      <c r="K94" s="37"/>
      <c r="L94" s="52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pans="1:31" s="2" customFormat="1" ht="10.35" customHeight="1">
      <c r="A95" s="35"/>
      <c r="B95" s="36"/>
      <c r="C95" s="37"/>
      <c r="D95" s="37"/>
      <c r="E95" s="37"/>
      <c r="F95" s="37"/>
      <c r="G95" s="37"/>
      <c r="H95" s="37"/>
      <c r="I95" s="37"/>
      <c r="J95" s="37"/>
      <c r="K95" s="37"/>
      <c r="L95" s="52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pans="1:31" s="2" customFormat="1" ht="29.25" customHeight="1">
      <c r="A96" s="35"/>
      <c r="B96" s="36"/>
      <c r="C96" s="151" t="s">
        <v>327</v>
      </c>
      <c r="D96" s="152"/>
      <c r="E96" s="152"/>
      <c r="F96" s="152"/>
      <c r="G96" s="152"/>
      <c r="H96" s="152"/>
      <c r="I96" s="152"/>
      <c r="J96" s="153" t="s">
        <v>328</v>
      </c>
      <c r="K96" s="152"/>
      <c r="L96" s="52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</row>
    <row r="97" spans="1:47" s="2" customFormat="1" ht="10.35" customHeight="1">
      <c r="A97" s="35"/>
      <c r="B97" s="36"/>
      <c r="C97" s="37"/>
      <c r="D97" s="37"/>
      <c r="E97" s="37"/>
      <c r="F97" s="37"/>
      <c r="G97" s="37"/>
      <c r="H97" s="37"/>
      <c r="I97" s="37"/>
      <c r="J97" s="37"/>
      <c r="K97" s="37"/>
      <c r="L97" s="52"/>
      <c r="S97" s="35"/>
      <c r="T97" s="35"/>
      <c r="U97" s="35"/>
      <c r="V97" s="35"/>
      <c r="W97" s="35"/>
      <c r="X97" s="35"/>
      <c r="Y97" s="35"/>
      <c r="Z97" s="35"/>
      <c r="AA97" s="35"/>
      <c r="AB97" s="35"/>
      <c r="AC97" s="35"/>
      <c r="AD97" s="35"/>
      <c r="AE97" s="35"/>
    </row>
    <row r="98" spans="1:47" s="2" customFormat="1" ht="22.9" customHeight="1">
      <c r="A98" s="35"/>
      <c r="B98" s="36"/>
      <c r="C98" s="154" t="s">
        <v>329</v>
      </c>
      <c r="D98" s="37"/>
      <c r="E98" s="37"/>
      <c r="F98" s="37"/>
      <c r="G98" s="37"/>
      <c r="H98" s="37"/>
      <c r="I98" s="37"/>
      <c r="J98" s="85">
        <f>J125</f>
        <v>0</v>
      </c>
      <c r="K98" s="37"/>
      <c r="L98" s="52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  <c r="AU98" s="18" t="s">
        <v>330</v>
      </c>
    </row>
    <row r="99" spans="1:47" s="9" customFormat="1" ht="24.95" customHeight="1">
      <c r="B99" s="155"/>
      <c r="C99" s="156"/>
      <c r="D99" s="157" t="s">
        <v>1645</v>
      </c>
      <c r="E99" s="158"/>
      <c r="F99" s="158"/>
      <c r="G99" s="158"/>
      <c r="H99" s="158"/>
      <c r="I99" s="158"/>
      <c r="J99" s="159">
        <f>J126</f>
        <v>0</v>
      </c>
      <c r="K99" s="156"/>
      <c r="L99" s="160"/>
    </row>
    <row r="100" spans="1:47" s="9" customFormat="1" ht="24.95" customHeight="1">
      <c r="B100" s="155"/>
      <c r="C100" s="156"/>
      <c r="D100" s="157" t="s">
        <v>1646</v>
      </c>
      <c r="E100" s="158"/>
      <c r="F100" s="158"/>
      <c r="G100" s="158"/>
      <c r="H100" s="158"/>
      <c r="I100" s="158"/>
      <c r="J100" s="159">
        <f>J141</f>
        <v>0</v>
      </c>
      <c r="K100" s="156"/>
      <c r="L100" s="160"/>
    </row>
    <row r="101" spans="1:47" s="9" customFormat="1" ht="24.95" customHeight="1">
      <c r="B101" s="155"/>
      <c r="C101" s="156"/>
      <c r="D101" s="157" t="s">
        <v>1652</v>
      </c>
      <c r="E101" s="158"/>
      <c r="F101" s="158"/>
      <c r="G101" s="158"/>
      <c r="H101" s="158"/>
      <c r="I101" s="158"/>
      <c r="J101" s="159">
        <f>J144</f>
        <v>0</v>
      </c>
      <c r="K101" s="156"/>
      <c r="L101" s="160"/>
    </row>
    <row r="102" spans="1:47" s="9" customFormat="1" ht="24.95" customHeight="1">
      <c r="B102" s="155"/>
      <c r="C102" s="156"/>
      <c r="D102" s="157" t="s">
        <v>1653</v>
      </c>
      <c r="E102" s="158"/>
      <c r="F102" s="158"/>
      <c r="G102" s="158"/>
      <c r="H102" s="158"/>
      <c r="I102" s="158"/>
      <c r="J102" s="159">
        <f>J147</f>
        <v>0</v>
      </c>
      <c r="K102" s="156"/>
      <c r="L102" s="160"/>
    </row>
    <row r="103" spans="1:47" s="9" customFormat="1" ht="21.75" customHeight="1">
      <c r="B103" s="155"/>
      <c r="C103" s="156"/>
      <c r="D103" s="166" t="s">
        <v>349</v>
      </c>
      <c r="E103" s="156"/>
      <c r="F103" s="156"/>
      <c r="G103" s="156"/>
      <c r="H103" s="156"/>
      <c r="I103" s="156"/>
      <c r="J103" s="167">
        <f>J156</f>
        <v>0</v>
      </c>
      <c r="K103" s="156"/>
      <c r="L103" s="160"/>
    </row>
    <row r="104" spans="1:47" s="2" customFormat="1" ht="21.75" customHeight="1">
      <c r="A104" s="35"/>
      <c r="B104" s="36"/>
      <c r="C104" s="37"/>
      <c r="D104" s="37"/>
      <c r="E104" s="37"/>
      <c r="F104" s="37"/>
      <c r="G104" s="37"/>
      <c r="H104" s="37"/>
      <c r="I104" s="37"/>
      <c r="J104" s="37"/>
      <c r="K104" s="37"/>
      <c r="L104" s="52"/>
      <c r="S104" s="35"/>
      <c r="T104" s="35"/>
      <c r="U104" s="35"/>
      <c r="V104" s="35"/>
      <c r="W104" s="35"/>
      <c r="X104" s="35"/>
      <c r="Y104" s="35"/>
      <c r="Z104" s="35"/>
      <c r="AA104" s="35"/>
      <c r="AB104" s="35"/>
      <c r="AC104" s="35"/>
      <c r="AD104" s="35"/>
      <c r="AE104" s="35"/>
    </row>
    <row r="105" spans="1:47" s="2" customFormat="1" ht="6.95" customHeight="1">
      <c r="A105" s="35"/>
      <c r="B105" s="55"/>
      <c r="C105" s="56"/>
      <c r="D105" s="56"/>
      <c r="E105" s="56"/>
      <c r="F105" s="56"/>
      <c r="G105" s="56"/>
      <c r="H105" s="56"/>
      <c r="I105" s="56"/>
      <c r="J105" s="56"/>
      <c r="K105" s="56"/>
      <c r="L105" s="52"/>
      <c r="S105" s="35"/>
      <c r="T105" s="35"/>
      <c r="U105" s="35"/>
      <c r="V105" s="35"/>
      <c r="W105" s="35"/>
      <c r="X105" s="35"/>
      <c r="Y105" s="35"/>
      <c r="Z105" s="35"/>
      <c r="AA105" s="35"/>
      <c r="AB105" s="35"/>
      <c r="AC105" s="35"/>
      <c r="AD105" s="35"/>
      <c r="AE105" s="35"/>
    </row>
    <row r="109" spans="1:47" s="2" customFormat="1" ht="6.95" customHeight="1">
      <c r="A109" s="35"/>
      <c r="B109" s="57"/>
      <c r="C109" s="58"/>
      <c r="D109" s="58"/>
      <c r="E109" s="58"/>
      <c r="F109" s="58"/>
      <c r="G109" s="58"/>
      <c r="H109" s="58"/>
      <c r="I109" s="58"/>
      <c r="J109" s="58"/>
      <c r="K109" s="58"/>
      <c r="L109" s="52"/>
      <c r="S109" s="35"/>
      <c r="T109" s="35"/>
      <c r="U109" s="35"/>
      <c r="V109" s="35"/>
      <c r="W109" s="35"/>
      <c r="X109" s="35"/>
      <c r="Y109" s="35"/>
      <c r="Z109" s="35"/>
      <c r="AA109" s="35"/>
      <c r="AB109" s="35"/>
      <c r="AC109" s="35"/>
      <c r="AD109" s="35"/>
      <c r="AE109" s="35"/>
    </row>
    <row r="110" spans="1:47" s="2" customFormat="1" ht="24.95" customHeight="1">
      <c r="A110" s="35"/>
      <c r="B110" s="36"/>
      <c r="C110" s="24" t="s">
        <v>350</v>
      </c>
      <c r="D110" s="37"/>
      <c r="E110" s="37"/>
      <c r="F110" s="37"/>
      <c r="G110" s="37"/>
      <c r="H110" s="37"/>
      <c r="I110" s="37"/>
      <c r="J110" s="37"/>
      <c r="K110" s="37"/>
      <c r="L110" s="52"/>
      <c r="S110" s="35"/>
      <c r="T110" s="35"/>
      <c r="U110" s="35"/>
      <c r="V110" s="35"/>
      <c r="W110" s="35"/>
      <c r="X110" s="35"/>
      <c r="Y110" s="35"/>
      <c r="Z110" s="35"/>
      <c r="AA110" s="35"/>
      <c r="AB110" s="35"/>
      <c r="AC110" s="35"/>
      <c r="AD110" s="35"/>
      <c r="AE110" s="35"/>
    </row>
    <row r="111" spans="1:47" s="2" customFormat="1" ht="6.95" customHeight="1">
      <c r="A111" s="35"/>
      <c r="B111" s="36"/>
      <c r="C111" s="37"/>
      <c r="D111" s="37"/>
      <c r="E111" s="37"/>
      <c r="F111" s="37"/>
      <c r="G111" s="37"/>
      <c r="H111" s="37"/>
      <c r="I111" s="37"/>
      <c r="J111" s="37"/>
      <c r="K111" s="37"/>
      <c r="L111" s="52"/>
      <c r="S111" s="35"/>
      <c r="T111" s="35"/>
      <c r="U111" s="35"/>
      <c r="V111" s="35"/>
      <c r="W111" s="35"/>
      <c r="X111" s="35"/>
      <c r="Y111" s="35"/>
      <c r="Z111" s="35"/>
      <c r="AA111" s="35"/>
      <c r="AB111" s="35"/>
      <c r="AC111" s="35"/>
      <c r="AD111" s="35"/>
      <c r="AE111" s="35"/>
    </row>
    <row r="112" spans="1:47" s="2" customFormat="1" ht="12" customHeight="1">
      <c r="A112" s="35"/>
      <c r="B112" s="36"/>
      <c r="C112" s="30" t="s">
        <v>16</v>
      </c>
      <c r="D112" s="37"/>
      <c r="E112" s="37"/>
      <c r="F112" s="37"/>
      <c r="G112" s="37"/>
      <c r="H112" s="37"/>
      <c r="I112" s="37"/>
      <c r="J112" s="37"/>
      <c r="K112" s="37"/>
      <c r="L112" s="52"/>
      <c r="S112" s="35"/>
      <c r="T112" s="35"/>
      <c r="U112" s="35"/>
      <c r="V112" s="35"/>
      <c r="W112" s="35"/>
      <c r="X112" s="35"/>
      <c r="Y112" s="35"/>
      <c r="Z112" s="35"/>
      <c r="AA112" s="35"/>
      <c r="AB112" s="35"/>
      <c r="AC112" s="35"/>
      <c r="AD112" s="35"/>
      <c r="AE112" s="35"/>
    </row>
    <row r="113" spans="1:65" s="2" customFormat="1" ht="26.25" customHeight="1">
      <c r="A113" s="35"/>
      <c r="B113" s="36"/>
      <c r="C113" s="37"/>
      <c r="D113" s="37"/>
      <c r="E113" s="338" t="str">
        <f>E7</f>
        <v>Nová vstupní a vjezdová zóna v západní části výstaviště včetně nového odpadového hospodářství</v>
      </c>
      <c r="F113" s="339"/>
      <c r="G113" s="339"/>
      <c r="H113" s="339"/>
      <c r="I113" s="37"/>
      <c r="J113" s="37"/>
      <c r="K113" s="37"/>
      <c r="L113" s="52"/>
      <c r="S113" s="35"/>
      <c r="T113" s="35"/>
      <c r="U113" s="35"/>
      <c r="V113" s="35"/>
      <c r="W113" s="35"/>
      <c r="X113" s="35"/>
      <c r="Y113" s="35"/>
      <c r="Z113" s="35"/>
      <c r="AA113" s="35"/>
      <c r="AB113" s="35"/>
      <c r="AC113" s="35"/>
      <c r="AD113" s="35"/>
      <c r="AE113" s="35"/>
    </row>
    <row r="114" spans="1:65" s="1" customFormat="1" ht="12" customHeight="1">
      <c r="B114" s="22"/>
      <c r="C114" s="30" t="s">
        <v>311</v>
      </c>
      <c r="D114" s="23"/>
      <c r="E114" s="23"/>
      <c r="F114" s="23"/>
      <c r="G114" s="23"/>
      <c r="H114" s="23"/>
      <c r="I114" s="23"/>
      <c r="J114" s="23"/>
      <c r="K114" s="23"/>
      <c r="L114" s="21"/>
    </row>
    <row r="115" spans="1:65" s="2" customFormat="1" ht="16.5" customHeight="1">
      <c r="A115" s="35"/>
      <c r="B115" s="36"/>
      <c r="C115" s="37"/>
      <c r="D115" s="37"/>
      <c r="E115" s="338" t="s">
        <v>5556</v>
      </c>
      <c r="F115" s="337"/>
      <c r="G115" s="337"/>
      <c r="H115" s="337"/>
      <c r="I115" s="37"/>
      <c r="J115" s="37"/>
      <c r="K115" s="37"/>
      <c r="L115" s="52"/>
      <c r="S115" s="35"/>
      <c r="T115" s="35"/>
      <c r="U115" s="35"/>
      <c r="V115" s="35"/>
      <c r="W115" s="35"/>
      <c r="X115" s="35"/>
      <c r="Y115" s="35"/>
      <c r="Z115" s="35"/>
      <c r="AA115" s="35"/>
      <c r="AB115" s="35"/>
      <c r="AC115" s="35"/>
      <c r="AD115" s="35"/>
      <c r="AE115" s="35"/>
    </row>
    <row r="116" spans="1:65" s="2" customFormat="1" ht="12" customHeight="1">
      <c r="A116" s="35"/>
      <c r="B116" s="36"/>
      <c r="C116" s="30" t="s">
        <v>319</v>
      </c>
      <c r="D116" s="37"/>
      <c r="E116" s="37"/>
      <c r="F116" s="37"/>
      <c r="G116" s="37"/>
      <c r="H116" s="37"/>
      <c r="I116" s="37"/>
      <c r="J116" s="37"/>
      <c r="K116" s="37"/>
      <c r="L116" s="52"/>
      <c r="S116" s="35"/>
      <c r="T116" s="35"/>
      <c r="U116" s="35"/>
      <c r="V116" s="35"/>
      <c r="W116" s="35"/>
      <c r="X116" s="35"/>
      <c r="Y116" s="35"/>
      <c r="Z116" s="35"/>
      <c r="AA116" s="35"/>
      <c r="AB116" s="35"/>
      <c r="AC116" s="35"/>
      <c r="AD116" s="35"/>
      <c r="AE116" s="35"/>
    </row>
    <row r="117" spans="1:65" s="2" customFormat="1" ht="16.5" customHeight="1">
      <c r="A117" s="35"/>
      <c r="B117" s="36"/>
      <c r="C117" s="37"/>
      <c r="D117" s="37"/>
      <c r="E117" s="327" t="str">
        <f>E11</f>
        <v>D 207.1 - Brána 10</v>
      </c>
      <c r="F117" s="337"/>
      <c r="G117" s="337"/>
      <c r="H117" s="337"/>
      <c r="I117" s="37"/>
      <c r="J117" s="37"/>
      <c r="K117" s="37"/>
      <c r="L117" s="52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</row>
    <row r="118" spans="1:65" s="2" customFormat="1" ht="6.95" customHeight="1">
      <c r="A118" s="35"/>
      <c r="B118" s="36"/>
      <c r="C118" s="37"/>
      <c r="D118" s="37"/>
      <c r="E118" s="37"/>
      <c r="F118" s="37"/>
      <c r="G118" s="37"/>
      <c r="H118" s="37"/>
      <c r="I118" s="37"/>
      <c r="J118" s="37"/>
      <c r="K118" s="37"/>
      <c r="L118" s="52"/>
      <c r="S118" s="35"/>
      <c r="T118" s="35"/>
      <c r="U118" s="35"/>
      <c r="V118" s="35"/>
      <c r="W118" s="35"/>
      <c r="X118" s="35"/>
      <c r="Y118" s="35"/>
      <c r="Z118" s="35"/>
      <c r="AA118" s="35"/>
      <c r="AB118" s="35"/>
      <c r="AC118" s="35"/>
      <c r="AD118" s="35"/>
      <c r="AE118" s="35"/>
    </row>
    <row r="119" spans="1:65" s="2" customFormat="1" ht="12" customHeight="1">
      <c r="A119" s="35"/>
      <c r="B119" s="36"/>
      <c r="C119" s="30" t="s">
        <v>20</v>
      </c>
      <c r="D119" s="37"/>
      <c r="E119" s="37"/>
      <c r="F119" s="28" t="str">
        <f>F14</f>
        <v>Brno, Pisárky, Výstaviště, k. ú. Brno – Bohunice</v>
      </c>
      <c r="G119" s="37"/>
      <c r="H119" s="37"/>
      <c r="I119" s="30" t="s">
        <v>22</v>
      </c>
      <c r="J119" s="67" t="str">
        <f>IF(J14="","",J14)</f>
        <v>2. 12. 2022</v>
      </c>
      <c r="K119" s="37"/>
      <c r="L119" s="52"/>
      <c r="S119" s="35"/>
      <c r="T119" s="35"/>
      <c r="U119" s="35"/>
      <c r="V119" s="35"/>
      <c r="W119" s="35"/>
      <c r="X119" s="35"/>
      <c r="Y119" s="35"/>
      <c r="Z119" s="35"/>
      <c r="AA119" s="35"/>
      <c r="AB119" s="35"/>
      <c r="AC119" s="35"/>
      <c r="AD119" s="35"/>
      <c r="AE119" s="35"/>
    </row>
    <row r="120" spans="1:65" s="2" customFormat="1" ht="6.95" customHeight="1">
      <c r="A120" s="35"/>
      <c r="B120" s="36"/>
      <c r="C120" s="37"/>
      <c r="D120" s="37"/>
      <c r="E120" s="37"/>
      <c r="F120" s="37"/>
      <c r="G120" s="37"/>
      <c r="H120" s="37"/>
      <c r="I120" s="37"/>
      <c r="J120" s="37"/>
      <c r="K120" s="37"/>
      <c r="L120" s="52"/>
      <c r="S120" s="35"/>
      <c r="T120" s="35"/>
      <c r="U120" s="35"/>
      <c r="V120" s="35"/>
      <c r="W120" s="35"/>
      <c r="X120" s="35"/>
      <c r="Y120" s="35"/>
      <c r="Z120" s="35"/>
      <c r="AA120" s="35"/>
      <c r="AB120" s="35"/>
      <c r="AC120" s="35"/>
      <c r="AD120" s="35"/>
      <c r="AE120" s="35"/>
    </row>
    <row r="121" spans="1:65" s="2" customFormat="1" ht="15.2" customHeight="1">
      <c r="A121" s="35"/>
      <c r="B121" s="36"/>
      <c r="C121" s="30" t="s">
        <v>24</v>
      </c>
      <c r="D121" s="37"/>
      <c r="E121" s="37"/>
      <c r="F121" s="28" t="str">
        <f>E17</f>
        <v>Veletrhy Brno a.s.</v>
      </c>
      <c r="G121" s="37"/>
      <c r="H121" s="37"/>
      <c r="I121" s="30" t="s">
        <v>32</v>
      </c>
      <c r="J121" s="33" t="str">
        <f>E23</f>
        <v>AiD team a.s.</v>
      </c>
      <c r="K121" s="37"/>
      <c r="L121" s="52"/>
      <c r="S121" s="35"/>
      <c r="T121" s="35"/>
      <c r="U121" s="35"/>
      <c r="V121" s="35"/>
      <c r="W121" s="35"/>
      <c r="X121" s="35"/>
      <c r="Y121" s="35"/>
      <c r="Z121" s="35"/>
      <c r="AA121" s="35"/>
      <c r="AB121" s="35"/>
      <c r="AC121" s="35"/>
      <c r="AD121" s="35"/>
      <c r="AE121" s="35"/>
    </row>
    <row r="122" spans="1:65" s="2" customFormat="1" ht="15.2" customHeight="1">
      <c r="A122" s="35"/>
      <c r="B122" s="36"/>
      <c r="C122" s="30" t="s">
        <v>30</v>
      </c>
      <c r="D122" s="37"/>
      <c r="E122" s="37"/>
      <c r="F122" s="28" t="str">
        <f>IF(E20="","",E20)</f>
        <v>Vyplň údaj</v>
      </c>
      <c r="G122" s="37"/>
      <c r="H122" s="37"/>
      <c r="I122" s="30" t="s">
        <v>37</v>
      </c>
      <c r="J122" s="33" t="str">
        <f>E26</f>
        <v xml:space="preserve"> </v>
      </c>
      <c r="K122" s="37"/>
      <c r="L122" s="52"/>
      <c r="S122" s="35"/>
      <c r="T122" s="35"/>
      <c r="U122" s="35"/>
      <c r="V122" s="35"/>
      <c r="W122" s="35"/>
      <c r="X122" s="35"/>
      <c r="Y122" s="35"/>
      <c r="Z122" s="35"/>
      <c r="AA122" s="35"/>
      <c r="AB122" s="35"/>
      <c r="AC122" s="35"/>
      <c r="AD122" s="35"/>
      <c r="AE122" s="35"/>
    </row>
    <row r="123" spans="1:65" s="2" customFormat="1" ht="10.35" customHeight="1">
      <c r="A123" s="35"/>
      <c r="B123" s="36"/>
      <c r="C123" s="37"/>
      <c r="D123" s="37"/>
      <c r="E123" s="37"/>
      <c r="F123" s="37"/>
      <c r="G123" s="37"/>
      <c r="H123" s="37"/>
      <c r="I123" s="37"/>
      <c r="J123" s="37"/>
      <c r="K123" s="37"/>
      <c r="L123" s="52"/>
      <c r="S123" s="35"/>
      <c r="T123" s="35"/>
      <c r="U123" s="35"/>
      <c r="V123" s="35"/>
      <c r="W123" s="35"/>
      <c r="X123" s="35"/>
      <c r="Y123" s="35"/>
      <c r="Z123" s="35"/>
      <c r="AA123" s="35"/>
      <c r="AB123" s="35"/>
      <c r="AC123" s="35"/>
      <c r="AD123" s="35"/>
      <c r="AE123" s="35"/>
    </row>
    <row r="124" spans="1:65" s="11" customFormat="1" ht="29.25" customHeight="1">
      <c r="A124" s="168"/>
      <c r="B124" s="169"/>
      <c r="C124" s="170" t="s">
        <v>351</v>
      </c>
      <c r="D124" s="171" t="s">
        <v>66</v>
      </c>
      <c r="E124" s="171" t="s">
        <v>62</v>
      </c>
      <c r="F124" s="171" t="s">
        <v>63</v>
      </c>
      <c r="G124" s="171" t="s">
        <v>352</v>
      </c>
      <c r="H124" s="171" t="s">
        <v>353</v>
      </c>
      <c r="I124" s="171" t="s">
        <v>354</v>
      </c>
      <c r="J124" s="171" t="s">
        <v>328</v>
      </c>
      <c r="K124" s="172" t="s">
        <v>355</v>
      </c>
      <c r="L124" s="173"/>
      <c r="M124" s="76" t="s">
        <v>1</v>
      </c>
      <c r="N124" s="77" t="s">
        <v>45</v>
      </c>
      <c r="O124" s="77" t="s">
        <v>356</v>
      </c>
      <c r="P124" s="77" t="s">
        <v>357</v>
      </c>
      <c r="Q124" s="77" t="s">
        <v>358</v>
      </c>
      <c r="R124" s="77" t="s">
        <v>359</v>
      </c>
      <c r="S124" s="77" t="s">
        <v>360</v>
      </c>
      <c r="T124" s="78" t="s">
        <v>361</v>
      </c>
      <c r="U124" s="168"/>
      <c r="V124" s="168"/>
      <c r="W124" s="168"/>
      <c r="X124" s="168"/>
      <c r="Y124" s="168"/>
      <c r="Z124" s="168"/>
      <c r="AA124" s="168"/>
      <c r="AB124" s="168"/>
      <c r="AC124" s="168"/>
      <c r="AD124" s="168"/>
      <c r="AE124" s="168"/>
    </row>
    <row r="125" spans="1:65" s="2" customFormat="1" ht="22.9" customHeight="1">
      <c r="A125" s="35"/>
      <c r="B125" s="36"/>
      <c r="C125" s="83" t="s">
        <v>362</v>
      </c>
      <c r="D125" s="37"/>
      <c r="E125" s="37"/>
      <c r="F125" s="37"/>
      <c r="G125" s="37"/>
      <c r="H125" s="37"/>
      <c r="I125" s="37"/>
      <c r="J125" s="174">
        <f>BK125</f>
        <v>0</v>
      </c>
      <c r="K125" s="37"/>
      <c r="L125" s="40"/>
      <c r="M125" s="79"/>
      <c r="N125" s="175"/>
      <c r="O125" s="80"/>
      <c r="P125" s="176">
        <f>P126+P141+P144+P147+P156</f>
        <v>0</v>
      </c>
      <c r="Q125" s="80"/>
      <c r="R125" s="176">
        <f>R126+R141+R144+R147+R156</f>
        <v>0</v>
      </c>
      <c r="S125" s="80"/>
      <c r="T125" s="177">
        <f>T126+T141+T144+T147+T156</f>
        <v>0</v>
      </c>
      <c r="U125" s="35"/>
      <c r="V125" s="35"/>
      <c r="W125" s="35"/>
      <c r="X125" s="35"/>
      <c r="Y125" s="35"/>
      <c r="Z125" s="35"/>
      <c r="AA125" s="35"/>
      <c r="AB125" s="35"/>
      <c r="AC125" s="35"/>
      <c r="AD125" s="35"/>
      <c r="AE125" s="35"/>
      <c r="AT125" s="18" t="s">
        <v>80</v>
      </c>
      <c r="AU125" s="18" t="s">
        <v>330</v>
      </c>
      <c r="BK125" s="178">
        <f>BK126+BK141+BK144+BK147+BK156</f>
        <v>0</v>
      </c>
    </row>
    <row r="126" spans="1:65" s="12" customFormat="1" ht="25.9" customHeight="1">
      <c r="B126" s="179"/>
      <c r="C126" s="180"/>
      <c r="D126" s="181" t="s">
        <v>80</v>
      </c>
      <c r="E126" s="182" t="s">
        <v>1654</v>
      </c>
      <c r="F126" s="182" t="s">
        <v>1655</v>
      </c>
      <c r="G126" s="180"/>
      <c r="H126" s="180"/>
      <c r="I126" s="183"/>
      <c r="J126" s="167">
        <f>BK126</f>
        <v>0</v>
      </c>
      <c r="K126" s="180"/>
      <c r="L126" s="184"/>
      <c r="M126" s="185"/>
      <c r="N126" s="186"/>
      <c r="O126" s="186"/>
      <c r="P126" s="187">
        <f>SUM(P127:P140)</f>
        <v>0</v>
      </c>
      <c r="Q126" s="186"/>
      <c r="R126" s="187">
        <f>SUM(R127:R140)</f>
        <v>0</v>
      </c>
      <c r="S126" s="186"/>
      <c r="T126" s="188">
        <f>SUM(T127:T140)</f>
        <v>0</v>
      </c>
      <c r="AR126" s="189" t="s">
        <v>88</v>
      </c>
      <c r="AT126" s="190" t="s">
        <v>80</v>
      </c>
      <c r="AU126" s="190" t="s">
        <v>81</v>
      </c>
      <c r="AY126" s="189" t="s">
        <v>365</v>
      </c>
      <c r="BK126" s="191">
        <f>SUM(BK127:BK140)</f>
        <v>0</v>
      </c>
    </row>
    <row r="127" spans="1:65" s="2" customFormat="1" ht="49.15" customHeight="1">
      <c r="A127" s="35"/>
      <c r="B127" s="36"/>
      <c r="C127" s="194" t="s">
        <v>88</v>
      </c>
      <c r="D127" s="194" t="s">
        <v>368</v>
      </c>
      <c r="E127" s="195" t="s">
        <v>5558</v>
      </c>
      <c r="F127" s="196" t="s">
        <v>5559</v>
      </c>
      <c r="G127" s="197" t="s">
        <v>396</v>
      </c>
      <c r="H127" s="198">
        <v>10</v>
      </c>
      <c r="I127" s="199"/>
      <c r="J127" s="200">
        <f t="shared" ref="J127:J140" si="0">ROUND(I127*H127,2)</f>
        <v>0</v>
      </c>
      <c r="K127" s="196" t="s">
        <v>1269</v>
      </c>
      <c r="L127" s="40"/>
      <c r="M127" s="201" t="s">
        <v>1</v>
      </c>
      <c r="N127" s="202" t="s">
        <v>46</v>
      </c>
      <c r="O127" s="72"/>
      <c r="P127" s="203">
        <f t="shared" ref="P127:P140" si="1">O127*H127</f>
        <v>0</v>
      </c>
      <c r="Q127" s="203">
        <v>0</v>
      </c>
      <c r="R127" s="203">
        <f t="shared" ref="R127:R140" si="2">Q127*H127</f>
        <v>0</v>
      </c>
      <c r="S127" s="203">
        <v>0</v>
      </c>
      <c r="T127" s="204">
        <f t="shared" ref="T127:T140" si="3">S127*H127</f>
        <v>0</v>
      </c>
      <c r="U127" s="35"/>
      <c r="V127" s="35"/>
      <c r="W127" s="35"/>
      <c r="X127" s="35"/>
      <c r="Y127" s="35"/>
      <c r="Z127" s="35"/>
      <c r="AA127" s="35"/>
      <c r="AB127" s="35"/>
      <c r="AC127" s="35"/>
      <c r="AD127" s="35"/>
      <c r="AE127" s="35"/>
      <c r="AR127" s="205" t="s">
        <v>373</v>
      </c>
      <c r="AT127" s="205" t="s">
        <v>368</v>
      </c>
      <c r="AU127" s="205" t="s">
        <v>88</v>
      </c>
      <c r="AY127" s="18" t="s">
        <v>365</v>
      </c>
      <c r="BE127" s="206">
        <f t="shared" ref="BE127:BE140" si="4">IF(N127="základní",J127,0)</f>
        <v>0</v>
      </c>
      <c r="BF127" s="206">
        <f t="shared" ref="BF127:BF140" si="5">IF(N127="snížená",J127,0)</f>
        <v>0</v>
      </c>
      <c r="BG127" s="206">
        <f t="shared" ref="BG127:BG140" si="6">IF(N127="zákl. přenesená",J127,0)</f>
        <v>0</v>
      </c>
      <c r="BH127" s="206">
        <f t="shared" ref="BH127:BH140" si="7">IF(N127="sníž. přenesená",J127,0)</f>
        <v>0</v>
      </c>
      <c r="BI127" s="206">
        <f t="shared" ref="BI127:BI140" si="8">IF(N127="nulová",J127,0)</f>
        <v>0</v>
      </c>
      <c r="BJ127" s="18" t="s">
        <v>88</v>
      </c>
      <c r="BK127" s="206">
        <f t="shared" ref="BK127:BK140" si="9">ROUND(I127*H127,2)</f>
        <v>0</v>
      </c>
      <c r="BL127" s="18" t="s">
        <v>373</v>
      </c>
      <c r="BM127" s="205" t="s">
        <v>90</v>
      </c>
    </row>
    <row r="128" spans="1:65" s="2" customFormat="1" ht="16.5" customHeight="1">
      <c r="A128" s="35"/>
      <c r="B128" s="36"/>
      <c r="C128" s="194" t="s">
        <v>90</v>
      </c>
      <c r="D128" s="194" t="s">
        <v>368</v>
      </c>
      <c r="E128" s="195" t="s">
        <v>5560</v>
      </c>
      <c r="F128" s="196" t="s">
        <v>5561</v>
      </c>
      <c r="G128" s="197" t="s">
        <v>1331</v>
      </c>
      <c r="H128" s="198">
        <v>2</v>
      </c>
      <c r="I128" s="199"/>
      <c r="J128" s="200">
        <f t="shared" si="0"/>
        <v>0</v>
      </c>
      <c r="K128" s="196" t="s">
        <v>1374</v>
      </c>
      <c r="L128" s="40"/>
      <c r="M128" s="201" t="s">
        <v>1</v>
      </c>
      <c r="N128" s="202" t="s">
        <v>46</v>
      </c>
      <c r="O128" s="72"/>
      <c r="P128" s="203">
        <f t="shared" si="1"/>
        <v>0</v>
      </c>
      <c r="Q128" s="203">
        <v>0</v>
      </c>
      <c r="R128" s="203">
        <f t="shared" si="2"/>
        <v>0</v>
      </c>
      <c r="S128" s="203">
        <v>0</v>
      </c>
      <c r="T128" s="204">
        <f t="shared" si="3"/>
        <v>0</v>
      </c>
      <c r="U128" s="35"/>
      <c r="V128" s="35"/>
      <c r="W128" s="35"/>
      <c r="X128" s="35"/>
      <c r="Y128" s="35"/>
      <c r="Z128" s="35"/>
      <c r="AA128" s="35"/>
      <c r="AB128" s="35"/>
      <c r="AC128" s="35"/>
      <c r="AD128" s="35"/>
      <c r="AE128" s="35"/>
      <c r="AR128" s="205" t="s">
        <v>373</v>
      </c>
      <c r="AT128" s="205" t="s">
        <v>368</v>
      </c>
      <c r="AU128" s="205" t="s">
        <v>88</v>
      </c>
      <c r="AY128" s="18" t="s">
        <v>365</v>
      </c>
      <c r="BE128" s="206">
        <f t="shared" si="4"/>
        <v>0</v>
      </c>
      <c r="BF128" s="206">
        <f t="shared" si="5"/>
        <v>0</v>
      </c>
      <c r="BG128" s="206">
        <f t="shared" si="6"/>
        <v>0</v>
      </c>
      <c r="BH128" s="206">
        <f t="shared" si="7"/>
        <v>0</v>
      </c>
      <c r="BI128" s="206">
        <f t="shared" si="8"/>
        <v>0</v>
      </c>
      <c r="BJ128" s="18" t="s">
        <v>88</v>
      </c>
      <c r="BK128" s="206">
        <f t="shared" si="9"/>
        <v>0</v>
      </c>
      <c r="BL128" s="18" t="s">
        <v>373</v>
      </c>
      <c r="BM128" s="205" t="s">
        <v>373</v>
      </c>
    </row>
    <row r="129" spans="1:65" s="2" customFormat="1" ht="16.5" customHeight="1">
      <c r="A129" s="35"/>
      <c r="B129" s="36"/>
      <c r="C129" s="194" t="s">
        <v>383</v>
      </c>
      <c r="D129" s="194" t="s">
        <v>368</v>
      </c>
      <c r="E129" s="195" t="s">
        <v>5562</v>
      </c>
      <c r="F129" s="196" t="s">
        <v>5563</v>
      </c>
      <c r="G129" s="197" t="s">
        <v>1331</v>
      </c>
      <c r="H129" s="198">
        <v>2</v>
      </c>
      <c r="I129" s="199"/>
      <c r="J129" s="200">
        <f t="shared" si="0"/>
        <v>0</v>
      </c>
      <c r="K129" s="196" t="s">
        <v>1374</v>
      </c>
      <c r="L129" s="40"/>
      <c r="M129" s="201" t="s">
        <v>1</v>
      </c>
      <c r="N129" s="202" t="s">
        <v>46</v>
      </c>
      <c r="O129" s="72"/>
      <c r="P129" s="203">
        <f t="shared" si="1"/>
        <v>0</v>
      </c>
      <c r="Q129" s="203">
        <v>0</v>
      </c>
      <c r="R129" s="203">
        <f t="shared" si="2"/>
        <v>0</v>
      </c>
      <c r="S129" s="203">
        <v>0</v>
      </c>
      <c r="T129" s="204">
        <f t="shared" si="3"/>
        <v>0</v>
      </c>
      <c r="U129" s="35"/>
      <c r="V129" s="35"/>
      <c r="W129" s="35"/>
      <c r="X129" s="35"/>
      <c r="Y129" s="35"/>
      <c r="Z129" s="35"/>
      <c r="AA129" s="35"/>
      <c r="AB129" s="35"/>
      <c r="AC129" s="35"/>
      <c r="AD129" s="35"/>
      <c r="AE129" s="35"/>
      <c r="AR129" s="205" t="s">
        <v>373</v>
      </c>
      <c r="AT129" s="205" t="s">
        <v>368</v>
      </c>
      <c r="AU129" s="205" t="s">
        <v>88</v>
      </c>
      <c r="AY129" s="18" t="s">
        <v>365</v>
      </c>
      <c r="BE129" s="206">
        <f t="shared" si="4"/>
        <v>0</v>
      </c>
      <c r="BF129" s="206">
        <f t="shared" si="5"/>
        <v>0</v>
      </c>
      <c r="BG129" s="206">
        <f t="shared" si="6"/>
        <v>0</v>
      </c>
      <c r="BH129" s="206">
        <f t="shared" si="7"/>
        <v>0</v>
      </c>
      <c r="BI129" s="206">
        <f t="shared" si="8"/>
        <v>0</v>
      </c>
      <c r="BJ129" s="18" t="s">
        <v>88</v>
      </c>
      <c r="BK129" s="206">
        <f t="shared" si="9"/>
        <v>0</v>
      </c>
      <c r="BL129" s="18" t="s">
        <v>373</v>
      </c>
      <c r="BM129" s="205" t="s">
        <v>366</v>
      </c>
    </row>
    <row r="130" spans="1:65" s="2" customFormat="1" ht="16.5" customHeight="1">
      <c r="A130" s="35"/>
      <c r="B130" s="36"/>
      <c r="C130" s="194" t="s">
        <v>373</v>
      </c>
      <c r="D130" s="194" t="s">
        <v>368</v>
      </c>
      <c r="E130" s="195" t="s">
        <v>2438</v>
      </c>
      <c r="F130" s="196" t="s">
        <v>5564</v>
      </c>
      <c r="G130" s="197" t="s">
        <v>700</v>
      </c>
      <c r="H130" s="198">
        <v>1</v>
      </c>
      <c r="I130" s="199"/>
      <c r="J130" s="200">
        <f t="shared" si="0"/>
        <v>0</v>
      </c>
      <c r="K130" s="196" t="s">
        <v>1374</v>
      </c>
      <c r="L130" s="40"/>
      <c r="M130" s="201" t="s">
        <v>1</v>
      </c>
      <c r="N130" s="202" t="s">
        <v>46</v>
      </c>
      <c r="O130" s="72"/>
      <c r="P130" s="203">
        <f t="shared" si="1"/>
        <v>0</v>
      </c>
      <c r="Q130" s="203">
        <v>0</v>
      </c>
      <c r="R130" s="203">
        <f t="shared" si="2"/>
        <v>0</v>
      </c>
      <c r="S130" s="203">
        <v>0</v>
      </c>
      <c r="T130" s="204">
        <f t="shared" si="3"/>
        <v>0</v>
      </c>
      <c r="U130" s="35"/>
      <c r="V130" s="35"/>
      <c r="W130" s="35"/>
      <c r="X130" s="35"/>
      <c r="Y130" s="35"/>
      <c r="Z130" s="35"/>
      <c r="AA130" s="35"/>
      <c r="AB130" s="35"/>
      <c r="AC130" s="35"/>
      <c r="AD130" s="35"/>
      <c r="AE130" s="35"/>
      <c r="AR130" s="205" t="s">
        <v>373</v>
      </c>
      <c r="AT130" s="205" t="s">
        <v>368</v>
      </c>
      <c r="AU130" s="205" t="s">
        <v>88</v>
      </c>
      <c r="AY130" s="18" t="s">
        <v>365</v>
      </c>
      <c r="BE130" s="206">
        <f t="shared" si="4"/>
        <v>0</v>
      </c>
      <c r="BF130" s="206">
        <f t="shared" si="5"/>
        <v>0</v>
      </c>
      <c r="BG130" s="206">
        <f t="shared" si="6"/>
        <v>0</v>
      </c>
      <c r="BH130" s="206">
        <f t="shared" si="7"/>
        <v>0</v>
      </c>
      <c r="BI130" s="206">
        <f t="shared" si="8"/>
        <v>0</v>
      </c>
      <c r="BJ130" s="18" t="s">
        <v>88</v>
      </c>
      <c r="BK130" s="206">
        <f t="shared" si="9"/>
        <v>0</v>
      </c>
      <c r="BL130" s="18" t="s">
        <v>373</v>
      </c>
      <c r="BM130" s="205" t="s">
        <v>411</v>
      </c>
    </row>
    <row r="131" spans="1:65" s="2" customFormat="1" ht="24.2" customHeight="1">
      <c r="A131" s="35"/>
      <c r="B131" s="36"/>
      <c r="C131" s="194" t="s">
        <v>393</v>
      </c>
      <c r="D131" s="194" t="s">
        <v>368</v>
      </c>
      <c r="E131" s="195" t="s">
        <v>1691</v>
      </c>
      <c r="F131" s="196" t="s">
        <v>5565</v>
      </c>
      <c r="G131" s="197" t="s">
        <v>700</v>
      </c>
      <c r="H131" s="198">
        <v>1</v>
      </c>
      <c r="I131" s="199"/>
      <c r="J131" s="200">
        <f t="shared" si="0"/>
        <v>0</v>
      </c>
      <c r="K131" s="196" t="s">
        <v>1374</v>
      </c>
      <c r="L131" s="40"/>
      <c r="M131" s="201" t="s">
        <v>1</v>
      </c>
      <c r="N131" s="202" t="s">
        <v>46</v>
      </c>
      <c r="O131" s="72"/>
      <c r="P131" s="203">
        <f t="shared" si="1"/>
        <v>0</v>
      </c>
      <c r="Q131" s="203">
        <v>0</v>
      </c>
      <c r="R131" s="203">
        <f t="shared" si="2"/>
        <v>0</v>
      </c>
      <c r="S131" s="203">
        <v>0</v>
      </c>
      <c r="T131" s="204">
        <f t="shared" si="3"/>
        <v>0</v>
      </c>
      <c r="U131" s="35"/>
      <c r="V131" s="35"/>
      <c r="W131" s="35"/>
      <c r="X131" s="35"/>
      <c r="Y131" s="35"/>
      <c r="Z131" s="35"/>
      <c r="AA131" s="35"/>
      <c r="AB131" s="35"/>
      <c r="AC131" s="35"/>
      <c r="AD131" s="35"/>
      <c r="AE131" s="35"/>
      <c r="AR131" s="205" t="s">
        <v>373</v>
      </c>
      <c r="AT131" s="205" t="s">
        <v>368</v>
      </c>
      <c r="AU131" s="205" t="s">
        <v>88</v>
      </c>
      <c r="AY131" s="18" t="s">
        <v>365</v>
      </c>
      <c r="BE131" s="206">
        <f t="shared" si="4"/>
        <v>0</v>
      </c>
      <c r="BF131" s="206">
        <f t="shared" si="5"/>
        <v>0</v>
      </c>
      <c r="BG131" s="206">
        <f t="shared" si="6"/>
        <v>0</v>
      </c>
      <c r="BH131" s="206">
        <f t="shared" si="7"/>
        <v>0</v>
      </c>
      <c r="BI131" s="206">
        <f t="shared" si="8"/>
        <v>0</v>
      </c>
      <c r="BJ131" s="18" t="s">
        <v>88</v>
      </c>
      <c r="BK131" s="206">
        <f t="shared" si="9"/>
        <v>0</v>
      </c>
      <c r="BL131" s="18" t="s">
        <v>373</v>
      </c>
      <c r="BM131" s="205" t="s">
        <v>425</v>
      </c>
    </row>
    <row r="132" spans="1:65" s="2" customFormat="1" ht="16.5" customHeight="1">
      <c r="A132" s="35"/>
      <c r="B132" s="36"/>
      <c r="C132" s="194" t="s">
        <v>366</v>
      </c>
      <c r="D132" s="194" t="s">
        <v>368</v>
      </c>
      <c r="E132" s="195" t="s">
        <v>1693</v>
      </c>
      <c r="F132" s="196" t="s">
        <v>5566</v>
      </c>
      <c r="G132" s="197" t="s">
        <v>1331</v>
      </c>
      <c r="H132" s="198">
        <v>1</v>
      </c>
      <c r="I132" s="199"/>
      <c r="J132" s="200">
        <f t="shared" si="0"/>
        <v>0</v>
      </c>
      <c r="K132" s="196" t="s">
        <v>1374</v>
      </c>
      <c r="L132" s="40"/>
      <c r="M132" s="201" t="s">
        <v>1</v>
      </c>
      <c r="N132" s="202" t="s">
        <v>46</v>
      </c>
      <c r="O132" s="72"/>
      <c r="P132" s="203">
        <f t="shared" si="1"/>
        <v>0</v>
      </c>
      <c r="Q132" s="203">
        <v>0</v>
      </c>
      <c r="R132" s="203">
        <f t="shared" si="2"/>
        <v>0</v>
      </c>
      <c r="S132" s="203">
        <v>0</v>
      </c>
      <c r="T132" s="204">
        <f t="shared" si="3"/>
        <v>0</v>
      </c>
      <c r="U132" s="35"/>
      <c r="V132" s="35"/>
      <c r="W132" s="35"/>
      <c r="X132" s="35"/>
      <c r="Y132" s="35"/>
      <c r="Z132" s="35"/>
      <c r="AA132" s="35"/>
      <c r="AB132" s="35"/>
      <c r="AC132" s="35"/>
      <c r="AD132" s="35"/>
      <c r="AE132" s="35"/>
      <c r="AR132" s="205" t="s">
        <v>373</v>
      </c>
      <c r="AT132" s="205" t="s">
        <v>368</v>
      </c>
      <c r="AU132" s="205" t="s">
        <v>88</v>
      </c>
      <c r="AY132" s="18" t="s">
        <v>365</v>
      </c>
      <c r="BE132" s="206">
        <f t="shared" si="4"/>
        <v>0</v>
      </c>
      <c r="BF132" s="206">
        <f t="shared" si="5"/>
        <v>0</v>
      </c>
      <c r="BG132" s="206">
        <f t="shared" si="6"/>
        <v>0</v>
      </c>
      <c r="BH132" s="206">
        <f t="shared" si="7"/>
        <v>0</v>
      </c>
      <c r="BI132" s="206">
        <f t="shared" si="8"/>
        <v>0</v>
      </c>
      <c r="BJ132" s="18" t="s">
        <v>88</v>
      </c>
      <c r="BK132" s="206">
        <f t="shared" si="9"/>
        <v>0</v>
      </c>
      <c r="BL132" s="18" t="s">
        <v>373</v>
      </c>
      <c r="BM132" s="205" t="s">
        <v>439</v>
      </c>
    </row>
    <row r="133" spans="1:65" s="2" customFormat="1" ht="21.75" customHeight="1">
      <c r="A133" s="35"/>
      <c r="B133" s="36"/>
      <c r="C133" s="194" t="s">
        <v>405</v>
      </c>
      <c r="D133" s="194" t="s">
        <v>368</v>
      </c>
      <c r="E133" s="195" t="s">
        <v>5567</v>
      </c>
      <c r="F133" s="196" t="s">
        <v>5568</v>
      </c>
      <c r="G133" s="197" t="s">
        <v>1331</v>
      </c>
      <c r="H133" s="198">
        <v>6</v>
      </c>
      <c r="I133" s="199"/>
      <c r="J133" s="200">
        <f t="shared" si="0"/>
        <v>0</v>
      </c>
      <c r="K133" s="196" t="s">
        <v>1374</v>
      </c>
      <c r="L133" s="40"/>
      <c r="M133" s="201" t="s">
        <v>1</v>
      </c>
      <c r="N133" s="202" t="s">
        <v>46</v>
      </c>
      <c r="O133" s="72"/>
      <c r="P133" s="203">
        <f t="shared" si="1"/>
        <v>0</v>
      </c>
      <c r="Q133" s="203">
        <v>0</v>
      </c>
      <c r="R133" s="203">
        <f t="shared" si="2"/>
        <v>0</v>
      </c>
      <c r="S133" s="203">
        <v>0</v>
      </c>
      <c r="T133" s="204">
        <f t="shared" si="3"/>
        <v>0</v>
      </c>
      <c r="U133" s="35"/>
      <c r="V133" s="35"/>
      <c r="W133" s="35"/>
      <c r="X133" s="35"/>
      <c r="Y133" s="35"/>
      <c r="Z133" s="35"/>
      <c r="AA133" s="35"/>
      <c r="AB133" s="35"/>
      <c r="AC133" s="35"/>
      <c r="AD133" s="35"/>
      <c r="AE133" s="35"/>
      <c r="AR133" s="205" t="s">
        <v>373</v>
      </c>
      <c r="AT133" s="205" t="s">
        <v>368</v>
      </c>
      <c r="AU133" s="205" t="s">
        <v>88</v>
      </c>
      <c r="AY133" s="18" t="s">
        <v>365</v>
      </c>
      <c r="BE133" s="206">
        <f t="shared" si="4"/>
        <v>0</v>
      </c>
      <c r="BF133" s="206">
        <f t="shared" si="5"/>
        <v>0</v>
      </c>
      <c r="BG133" s="206">
        <f t="shared" si="6"/>
        <v>0</v>
      </c>
      <c r="BH133" s="206">
        <f t="shared" si="7"/>
        <v>0</v>
      </c>
      <c r="BI133" s="206">
        <f t="shared" si="8"/>
        <v>0</v>
      </c>
      <c r="BJ133" s="18" t="s">
        <v>88</v>
      </c>
      <c r="BK133" s="206">
        <f t="shared" si="9"/>
        <v>0</v>
      </c>
      <c r="BL133" s="18" t="s">
        <v>373</v>
      </c>
      <c r="BM133" s="205" t="s">
        <v>451</v>
      </c>
    </row>
    <row r="134" spans="1:65" s="2" customFormat="1" ht="16.5" customHeight="1">
      <c r="A134" s="35"/>
      <c r="B134" s="36"/>
      <c r="C134" s="194" t="s">
        <v>411</v>
      </c>
      <c r="D134" s="194" t="s">
        <v>368</v>
      </c>
      <c r="E134" s="195" t="s">
        <v>1695</v>
      </c>
      <c r="F134" s="196" t="s">
        <v>5569</v>
      </c>
      <c r="G134" s="197" t="s">
        <v>700</v>
      </c>
      <c r="H134" s="198">
        <v>1</v>
      </c>
      <c r="I134" s="199"/>
      <c r="J134" s="200">
        <f t="shared" si="0"/>
        <v>0</v>
      </c>
      <c r="K134" s="196" t="s">
        <v>1374</v>
      </c>
      <c r="L134" s="40"/>
      <c r="M134" s="201" t="s">
        <v>1</v>
      </c>
      <c r="N134" s="202" t="s">
        <v>46</v>
      </c>
      <c r="O134" s="72"/>
      <c r="P134" s="203">
        <f t="shared" si="1"/>
        <v>0</v>
      </c>
      <c r="Q134" s="203">
        <v>0</v>
      </c>
      <c r="R134" s="203">
        <f t="shared" si="2"/>
        <v>0</v>
      </c>
      <c r="S134" s="203">
        <v>0</v>
      </c>
      <c r="T134" s="204">
        <f t="shared" si="3"/>
        <v>0</v>
      </c>
      <c r="U134" s="35"/>
      <c r="V134" s="35"/>
      <c r="W134" s="35"/>
      <c r="X134" s="35"/>
      <c r="Y134" s="35"/>
      <c r="Z134" s="35"/>
      <c r="AA134" s="35"/>
      <c r="AB134" s="35"/>
      <c r="AC134" s="35"/>
      <c r="AD134" s="35"/>
      <c r="AE134" s="35"/>
      <c r="AR134" s="205" t="s">
        <v>373</v>
      </c>
      <c r="AT134" s="205" t="s">
        <v>368</v>
      </c>
      <c r="AU134" s="205" t="s">
        <v>88</v>
      </c>
      <c r="AY134" s="18" t="s">
        <v>365</v>
      </c>
      <c r="BE134" s="206">
        <f t="shared" si="4"/>
        <v>0</v>
      </c>
      <c r="BF134" s="206">
        <f t="shared" si="5"/>
        <v>0</v>
      </c>
      <c r="BG134" s="206">
        <f t="shared" si="6"/>
        <v>0</v>
      </c>
      <c r="BH134" s="206">
        <f t="shared" si="7"/>
        <v>0</v>
      </c>
      <c r="BI134" s="206">
        <f t="shared" si="8"/>
        <v>0</v>
      </c>
      <c r="BJ134" s="18" t="s">
        <v>88</v>
      </c>
      <c r="BK134" s="206">
        <f t="shared" si="9"/>
        <v>0</v>
      </c>
      <c r="BL134" s="18" t="s">
        <v>373</v>
      </c>
      <c r="BM134" s="205" t="s">
        <v>421</v>
      </c>
    </row>
    <row r="135" spans="1:65" s="2" customFormat="1" ht="16.5" customHeight="1">
      <c r="A135" s="35"/>
      <c r="B135" s="36"/>
      <c r="C135" s="194" t="s">
        <v>400</v>
      </c>
      <c r="D135" s="194" t="s">
        <v>368</v>
      </c>
      <c r="E135" s="195" t="s">
        <v>1697</v>
      </c>
      <c r="F135" s="196" t="s">
        <v>5570</v>
      </c>
      <c r="G135" s="197" t="s">
        <v>700</v>
      </c>
      <c r="H135" s="198">
        <v>1</v>
      </c>
      <c r="I135" s="199"/>
      <c r="J135" s="200">
        <f t="shared" si="0"/>
        <v>0</v>
      </c>
      <c r="K135" s="196" t="s">
        <v>1374</v>
      </c>
      <c r="L135" s="40"/>
      <c r="M135" s="201" t="s">
        <v>1</v>
      </c>
      <c r="N135" s="202" t="s">
        <v>46</v>
      </c>
      <c r="O135" s="72"/>
      <c r="P135" s="203">
        <f t="shared" si="1"/>
        <v>0</v>
      </c>
      <c r="Q135" s="203">
        <v>0</v>
      </c>
      <c r="R135" s="203">
        <f t="shared" si="2"/>
        <v>0</v>
      </c>
      <c r="S135" s="203">
        <v>0</v>
      </c>
      <c r="T135" s="204">
        <f t="shared" si="3"/>
        <v>0</v>
      </c>
      <c r="U135" s="35"/>
      <c r="V135" s="35"/>
      <c r="W135" s="35"/>
      <c r="X135" s="35"/>
      <c r="Y135" s="35"/>
      <c r="Z135" s="35"/>
      <c r="AA135" s="35"/>
      <c r="AB135" s="35"/>
      <c r="AC135" s="35"/>
      <c r="AD135" s="35"/>
      <c r="AE135" s="35"/>
      <c r="AR135" s="205" t="s">
        <v>373</v>
      </c>
      <c r="AT135" s="205" t="s">
        <v>368</v>
      </c>
      <c r="AU135" s="205" t="s">
        <v>88</v>
      </c>
      <c r="AY135" s="18" t="s">
        <v>365</v>
      </c>
      <c r="BE135" s="206">
        <f t="shared" si="4"/>
        <v>0</v>
      </c>
      <c r="BF135" s="206">
        <f t="shared" si="5"/>
        <v>0</v>
      </c>
      <c r="BG135" s="206">
        <f t="shared" si="6"/>
        <v>0</v>
      </c>
      <c r="BH135" s="206">
        <f t="shared" si="7"/>
        <v>0</v>
      </c>
      <c r="BI135" s="206">
        <f t="shared" si="8"/>
        <v>0</v>
      </c>
      <c r="BJ135" s="18" t="s">
        <v>88</v>
      </c>
      <c r="BK135" s="206">
        <f t="shared" si="9"/>
        <v>0</v>
      </c>
      <c r="BL135" s="18" t="s">
        <v>373</v>
      </c>
      <c r="BM135" s="205" t="s">
        <v>474</v>
      </c>
    </row>
    <row r="136" spans="1:65" s="2" customFormat="1" ht="16.5" customHeight="1">
      <c r="A136" s="35"/>
      <c r="B136" s="36"/>
      <c r="C136" s="194" t="s">
        <v>425</v>
      </c>
      <c r="D136" s="194" t="s">
        <v>368</v>
      </c>
      <c r="E136" s="195" t="s">
        <v>1743</v>
      </c>
      <c r="F136" s="196" t="s">
        <v>5571</v>
      </c>
      <c r="G136" s="197" t="s">
        <v>700</v>
      </c>
      <c r="H136" s="198">
        <v>1</v>
      </c>
      <c r="I136" s="199"/>
      <c r="J136" s="200">
        <f t="shared" si="0"/>
        <v>0</v>
      </c>
      <c r="K136" s="196" t="s">
        <v>1374</v>
      </c>
      <c r="L136" s="40"/>
      <c r="M136" s="201" t="s">
        <v>1</v>
      </c>
      <c r="N136" s="202" t="s">
        <v>46</v>
      </c>
      <c r="O136" s="72"/>
      <c r="P136" s="203">
        <f t="shared" si="1"/>
        <v>0</v>
      </c>
      <c r="Q136" s="203">
        <v>0</v>
      </c>
      <c r="R136" s="203">
        <f t="shared" si="2"/>
        <v>0</v>
      </c>
      <c r="S136" s="203">
        <v>0</v>
      </c>
      <c r="T136" s="204">
        <f t="shared" si="3"/>
        <v>0</v>
      </c>
      <c r="U136" s="35"/>
      <c r="V136" s="35"/>
      <c r="W136" s="35"/>
      <c r="X136" s="35"/>
      <c r="Y136" s="35"/>
      <c r="Z136" s="35"/>
      <c r="AA136" s="35"/>
      <c r="AB136" s="35"/>
      <c r="AC136" s="35"/>
      <c r="AD136" s="35"/>
      <c r="AE136" s="35"/>
      <c r="AR136" s="205" t="s">
        <v>373</v>
      </c>
      <c r="AT136" s="205" t="s">
        <v>368</v>
      </c>
      <c r="AU136" s="205" t="s">
        <v>88</v>
      </c>
      <c r="AY136" s="18" t="s">
        <v>365</v>
      </c>
      <c r="BE136" s="206">
        <f t="shared" si="4"/>
        <v>0</v>
      </c>
      <c r="BF136" s="206">
        <f t="shared" si="5"/>
        <v>0</v>
      </c>
      <c r="BG136" s="206">
        <f t="shared" si="6"/>
        <v>0</v>
      </c>
      <c r="BH136" s="206">
        <f t="shared" si="7"/>
        <v>0</v>
      </c>
      <c r="BI136" s="206">
        <f t="shared" si="8"/>
        <v>0</v>
      </c>
      <c r="BJ136" s="18" t="s">
        <v>88</v>
      </c>
      <c r="BK136" s="206">
        <f t="shared" si="9"/>
        <v>0</v>
      </c>
      <c r="BL136" s="18" t="s">
        <v>373</v>
      </c>
      <c r="BM136" s="205" t="s">
        <v>484</v>
      </c>
    </row>
    <row r="137" spans="1:65" s="2" customFormat="1" ht="16.5" customHeight="1">
      <c r="A137" s="35"/>
      <c r="B137" s="36"/>
      <c r="C137" s="194" t="s">
        <v>431</v>
      </c>
      <c r="D137" s="194" t="s">
        <v>368</v>
      </c>
      <c r="E137" s="195" t="s">
        <v>5572</v>
      </c>
      <c r="F137" s="196" t="s">
        <v>5573</v>
      </c>
      <c r="G137" s="197" t="s">
        <v>1331</v>
      </c>
      <c r="H137" s="198">
        <v>2</v>
      </c>
      <c r="I137" s="199"/>
      <c r="J137" s="200">
        <f t="shared" si="0"/>
        <v>0</v>
      </c>
      <c r="K137" s="196" t="s">
        <v>1374</v>
      </c>
      <c r="L137" s="40"/>
      <c r="M137" s="201" t="s">
        <v>1</v>
      </c>
      <c r="N137" s="202" t="s">
        <v>46</v>
      </c>
      <c r="O137" s="72"/>
      <c r="P137" s="203">
        <f t="shared" si="1"/>
        <v>0</v>
      </c>
      <c r="Q137" s="203">
        <v>0</v>
      </c>
      <c r="R137" s="203">
        <f t="shared" si="2"/>
        <v>0</v>
      </c>
      <c r="S137" s="203">
        <v>0</v>
      </c>
      <c r="T137" s="204">
        <f t="shared" si="3"/>
        <v>0</v>
      </c>
      <c r="U137" s="35"/>
      <c r="V137" s="35"/>
      <c r="W137" s="35"/>
      <c r="X137" s="35"/>
      <c r="Y137" s="35"/>
      <c r="Z137" s="35"/>
      <c r="AA137" s="35"/>
      <c r="AB137" s="35"/>
      <c r="AC137" s="35"/>
      <c r="AD137" s="35"/>
      <c r="AE137" s="35"/>
      <c r="AR137" s="205" t="s">
        <v>373</v>
      </c>
      <c r="AT137" s="205" t="s">
        <v>368</v>
      </c>
      <c r="AU137" s="205" t="s">
        <v>88</v>
      </c>
      <c r="AY137" s="18" t="s">
        <v>365</v>
      </c>
      <c r="BE137" s="206">
        <f t="shared" si="4"/>
        <v>0</v>
      </c>
      <c r="BF137" s="206">
        <f t="shared" si="5"/>
        <v>0</v>
      </c>
      <c r="BG137" s="206">
        <f t="shared" si="6"/>
        <v>0</v>
      </c>
      <c r="BH137" s="206">
        <f t="shared" si="7"/>
        <v>0</v>
      </c>
      <c r="BI137" s="206">
        <f t="shared" si="8"/>
        <v>0</v>
      </c>
      <c r="BJ137" s="18" t="s">
        <v>88</v>
      </c>
      <c r="BK137" s="206">
        <f t="shared" si="9"/>
        <v>0</v>
      </c>
      <c r="BL137" s="18" t="s">
        <v>373</v>
      </c>
      <c r="BM137" s="205" t="s">
        <v>494</v>
      </c>
    </row>
    <row r="138" spans="1:65" s="2" customFormat="1" ht="16.5" customHeight="1">
      <c r="A138" s="35"/>
      <c r="B138" s="36"/>
      <c r="C138" s="194" t="s">
        <v>439</v>
      </c>
      <c r="D138" s="194" t="s">
        <v>368</v>
      </c>
      <c r="E138" s="195" t="s">
        <v>5574</v>
      </c>
      <c r="F138" s="196" t="s">
        <v>5575</v>
      </c>
      <c r="G138" s="197" t="s">
        <v>1331</v>
      </c>
      <c r="H138" s="198">
        <v>6</v>
      </c>
      <c r="I138" s="199"/>
      <c r="J138" s="200">
        <f t="shared" si="0"/>
        <v>0</v>
      </c>
      <c r="K138" s="196" t="s">
        <v>1374</v>
      </c>
      <c r="L138" s="40"/>
      <c r="M138" s="201" t="s">
        <v>1</v>
      </c>
      <c r="N138" s="202" t="s">
        <v>46</v>
      </c>
      <c r="O138" s="72"/>
      <c r="P138" s="203">
        <f t="shared" si="1"/>
        <v>0</v>
      </c>
      <c r="Q138" s="203">
        <v>0</v>
      </c>
      <c r="R138" s="203">
        <f t="shared" si="2"/>
        <v>0</v>
      </c>
      <c r="S138" s="203">
        <v>0</v>
      </c>
      <c r="T138" s="204">
        <f t="shared" si="3"/>
        <v>0</v>
      </c>
      <c r="U138" s="35"/>
      <c r="V138" s="35"/>
      <c r="W138" s="35"/>
      <c r="X138" s="35"/>
      <c r="Y138" s="35"/>
      <c r="Z138" s="35"/>
      <c r="AA138" s="35"/>
      <c r="AB138" s="35"/>
      <c r="AC138" s="35"/>
      <c r="AD138" s="35"/>
      <c r="AE138" s="35"/>
      <c r="AR138" s="205" t="s">
        <v>373</v>
      </c>
      <c r="AT138" s="205" t="s">
        <v>368</v>
      </c>
      <c r="AU138" s="205" t="s">
        <v>88</v>
      </c>
      <c r="AY138" s="18" t="s">
        <v>365</v>
      </c>
      <c r="BE138" s="206">
        <f t="shared" si="4"/>
        <v>0</v>
      </c>
      <c r="BF138" s="206">
        <f t="shared" si="5"/>
        <v>0</v>
      </c>
      <c r="BG138" s="206">
        <f t="shared" si="6"/>
        <v>0</v>
      </c>
      <c r="BH138" s="206">
        <f t="shared" si="7"/>
        <v>0</v>
      </c>
      <c r="BI138" s="206">
        <f t="shared" si="8"/>
        <v>0</v>
      </c>
      <c r="BJ138" s="18" t="s">
        <v>88</v>
      </c>
      <c r="BK138" s="206">
        <f t="shared" si="9"/>
        <v>0</v>
      </c>
      <c r="BL138" s="18" t="s">
        <v>373</v>
      </c>
      <c r="BM138" s="205" t="s">
        <v>504</v>
      </c>
    </row>
    <row r="139" spans="1:65" s="2" customFormat="1" ht="49.15" customHeight="1">
      <c r="A139" s="35"/>
      <c r="B139" s="36"/>
      <c r="C139" s="194" t="s">
        <v>445</v>
      </c>
      <c r="D139" s="194" t="s">
        <v>368</v>
      </c>
      <c r="E139" s="195" t="s">
        <v>5576</v>
      </c>
      <c r="F139" s="196" t="s">
        <v>5577</v>
      </c>
      <c r="G139" s="197" t="s">
        <v>396</v>
      </c>
      <c r="H139" s="198">
        <v>8</v>
      </c>
      <c r="I139" s="199"/>
      <c r="J139" s="200">
        <f t="shared" si="0"/>
        <v>0</v>
      </c>
      <c r="K139" s="196" t="s">
        <v>1269</v>
      </c>
      <c r="L139" s="40"/>
      <c r="M139" s="201" t="s">
        <v>1</v>
      </c>
      <c r="N139" s="202" t="s">
        <v>46</v>
      </c>
      <c r="O139" s="72"/>
      <c r="P139" s="203">
        <f t="shared" si="1"/>
        <v>0</v>
      </c>
      <c r="Q139" s="203">
        <v>0</v>
      </c>
      <c r="R139" s="203">
        <f t="shared" si="2"/>
        <v>0</v>
      </c>
      <c r="S139" s="203">
        <v>0</v>
      </c>
      <c r="T139" s="204">
        <f t="shared" si="3"/>
        <v>0</v>
      </c>
      <c r="U139" s="35"/>
      <c r="V139" s="35"/>
      <c r="W139" s="35"/>
      <c r="X139" s="35"/>
      <c r="Y139" s="35"/>
      <c r="Z139" s="35"/>
      <c r="AA139" s="35"/>
      <c r="AB139" s="35"/>
      <c r="AC139" s="35"/>
      <c r="AD139" s="35"/>
      <c r="AE139" s="35"/>
      <c r="AR139" s="205" t="s">
        <v>373</v>
      </c>
      <c r="AT139" s="205" t="s">
        <v>368</v>
      </c>
      <c r="AU139" s="205" t="s">
        <v>88</v>
      </c>
      <c r="AY139" s="18" t="s">
        <v>365</v>
      </c>
      <c r="BE139" s="206">
        <f t="shared" si="4"/>
        <v>0</v>
      </c>
      <c r="BF139" s="206">
        <f t="shared" si="5"/>
        <v>0</v>
      </c>
      <c r="BG139" s="206">
        <f t="shared" si="6"/>
        <v>0</v>
      </c>
      <c r="BH139" s="206">
        <f t="shared" si="7"/>
        <v>0</v>
      </c>
      <c r="BI139" s="206">
        <f t="shared" si="8"/>
        <v>0</v>
      </c>
      <c r="BJ139" s="18" t="s">
        <v>88</v>
      </c>
      <c r="BK139" s="206">
        <f t="shared" si="9"/>
        <v>0</v>
      </c>
      <c r="BL139" s="18" t="s">
        <v>373</v>
      </c>
      <c r="BM139" s="205" t="s">
        <v>514</v>
      </c>
    </row>
    <row r="140" spans="1:65" s="2" customFormat="1" ht="16.5" customHeight="1">
      <c r="A140" s="35"/>
      <c r="B140" s="36"/>
      <c r="C140" s="194" t="s">
        <v>451</v>
      </c>
      <c r="D140" s="194" t="s">
        <v>368</v>
      </c>
      <c r="E140" s="195" t="s">
        <v>1699</v>
      </c>
      <c r="F140" s="196" t="s">
        <v>5578</v>
      </c>
      <c r="G140" s="197" t="s">
        <v>700</v>
      </c>
      <c r="H140" s="198">
        <v>1</v>
      </c>
      <c r="I140" s="199"/>
      <c r="J140" s="200">
        <f t="shared" si="0"/>
        <v>0</v>
      </c>
      <c r="K140" s="196" t="s">
        <v>1374</v>
      </c>
      <c r="L140" s="40"/>
      <c r="M140" s="201" t="s">
        <v>1</v>
      </c>
      <c r="N140" s="202" t="s">
        <v>46</v>
      </c>
      <c r="O140" s="72"/>
      <c r="P140" s="203">
        <f t="shared" si="1"/>
        <v>0</v>
      </c>
      <c r="Q140" s="203">
        <v>0</v>
      </c>
      <c r="R140" s="203">
        <f t="shared" si="2"/>
        <v>0</v>
      </c>
      <c r="S140" s="203">
        <v>0</v>
      </c>
      <c r="T140" s="204">
        <f t="shared" si="3"/>
        <v>0</v>
      </c>
      <c r="U140" s="35"/>
      <c r="V140" s="35"/>
      <c r="W140" s="35"/>
      <c r="X140" s="35"/>
      <c r="Y140" s="35"/>
      <c r="Z140" s="35"/>
      <c r="AA140" s="35"/>
      <c r="AB140" s="35"/>
      <c r="AC140" s="35"/>
      <c r="AD140" s="35"/>
      <c r="AE140" s="35"/>
      <c r="AR140" s="205" t="s">
        <v>373</v>
      </c>
      <c r="AT140" s="205" t="s">
        <v>368</v>
      </c>
      <c r="AU140" s="205" t="s">
        <v>88</v>
      </c>
      <c r="AY140" s="18" t="s">
        <v>365</v>
      </c>
      <c r="BE140" s="206">
        <f t="shared" si="4"/>
        <v>0</v>
      </c>
      <c r="BF140" s="206">
        <f t="shared" si="5"/>
        <v>0</v>
      </c>
      <c r="BG140" s="206">
        <f t="shared" si="6"/>
        <v>0</v>
      </c>
      <c r="BH140" s="206">
        <f t="shared" si="7"/>
        <v>0</v>
      </c>
      <c r="BI140" s="206">
        <f t="shared" si="8"/>
        <v>0</v>
      </c>
      <c r="BJ140" s="18" t="s">
        <v>88</v>
      </c>
      <c r="BK140" s="206">
        <f t="shared" si="9"/>
        <v>0</v>
      </c>
      <c r="BL140" s="18" t="s">
        <v>373</v>
      </c>
      <c r="BM140" s="205" t="s">
        <v>523</v>
      </c>
    </row>
    <row r="141" spans="1:65" s="12" customFormat="1" ht="25.9" customHeight="1">
      <c r="B141" s="179"/>
      <c r="C141" s="180"/>
      <c r="D141" s="181" t="s">
        <v>80</v>
      </c>
      <c r="E141" s="182" t="s">
        <v>1701</v>
      </c>
      <c r="F141" s="182" t="s">
        <v>1702</v>
      </c>
      <c r="G141" s="180"/>
      <c r="H141" s="180"/>
      <c r="I141" s="183"/>
      <c r="J141" s="167">
        <f>BK141</f>
        <v>0</v>
      </c>
      <c r="K141" s="180"/>
      <c r="L141" s="184"/>
      <c r="M141" s="185"/>
      <c r="N141" s="186"/>
      <c r="O141" s="186"/>
      <c r="P141" s="187">
        <f>SUM(P142:P143)</f>
        <v>0</v>
      </c>
      <c r="Q141" s="186"/>
      <c r="R141" s="187">
        <f>SUM(R142:R143)</f>
        <v>0</v>
      </c>
      <c r="S141" s="186"/>
      <c r="T141" s="188">
        <f>SUM(T142:T143)</f>
        <v>0</v>
      </c>
      <c r="AR141" s="189" t="s">
        <v>88</v>
      </c>
      <c r="AT141" s="190" t="s">
        <v>80</v>
      </c>
      <c r="AU141" s="190" t="s">
        <v>81</v>
      </c>
      <c r="AY141" s="189" t="s">
        <v>365</v>
      </c>
      <c r="BK141" s="191">
        <f>SUM(BK142:BK143)</f>
        <v>0</v>
      </c>
    </row>
    <row r="142" spans="1:65" s="2" customFormat="1" ht="16.5" customHeight="1">
      <c r="A142" s="35"/>
      <c r="B142" s="36"/>
      <c r="C142" s="194" t="s">
        <v>8</v>
      </c>
      <c r="D142" s="194" t="s">
        <v>368</v>
      </c>
      <c r="E142" s="195" t="s">
        <v>5579</v>
      </c>
      <c r="F142" s="196" t="s">
        <v>5580</v>
      </c>
      <c r="G142" s="197" t="s">
        <v>396</v>
      </c>
      <c r="H142" s="198">
        <v>5</v>
      </c>
      <c r="I142" s="199"/>
      <c r="J142" s="200">
        <f>ROUND(I142*H142,2)</f>
        <v>0</v>
      </c>
      <c r="K142" s="196" t="s">
        <v>1269</v>
      </c>
      <c r="L142" s="40"/>
      <c r="M142" s="201" t="s">
        <v>1</v>
      </c>
      <c r="N142" s="202" t="s">
        <v>46</v>
      </c>
      <c r="O142" s="72"/>
      <c r="P142" s="203">
        <f>O142*H142</f>
        <v>0</v>
      </c>
      <c r="Q142" s="203">
        <v>0</v>
      </c>
      <c r="R142" s="203">
        <f>Q142*H142</f>
        <v>0</v>
      </c>
      <c r="S142" s="203">
        <v>0</v>
      </c>
      <c r="T142" s="204">
        <f>S142*H142</f>
        <v>0</v>
      </c>
      <c r="U142" s="35"/>
      <c r="V142" s="35"/>
      <c r="W142" s="35"/>
      <c r="X142" s="35"/>
      <c r="Y142" s="35"/>
      <c r="Z142" s="35"/>
      <c r="AA142" s="35"/>
      <c r="AB142" s="35"/>
      <c r="AC142" s="35"/>
      <c r="AD142" s="35"/>
      <c r="AE142" s="35"/>
      <c r="AR142" s="205" t="s">
        <v>373</v>
      </c>
      <c r="AT142" s="205" t="s">
        <v>368</v>
      </c>
      <c r="AU142" s="205" t="s">
        <v>88</v>
      </c>
      <c r="AY142" s="18" t="s">
        <v>365</v>
      </c>
      <c r="BE142" s="206">
        <f>IF(N142="základní",J142,0)</f>
        <v>0</v>
      </c>
      <c r="BF142" s="206">
        <f>IF(N142="snížená",J142,0)</f>
        <v>0</v>
      </c>
      <c r="BG142" s="206">
        <f>IF(N142="zákl. přenesená",J142,0)</f>
        <v>0</v>
      </c>
      <c r="BH142" s="206">
        <f>IF(N142="sníž. přenesená",J142,0)</f>
        <v>0</v>
      </c>
      <c r="BI142" s="206">
        <f>IF(N142="nulová",J142,0)</f>
        <v>0</v>
      </c>
      <c r="BJ142" s="18" t="s">
        <v>88</v>
      </c>
      <c r="BK142" s="206">
        <f>ROUND(I142*H142,2)</f>
        <v>0</v>
      </c>
      <c r="BL142" s="18" t="s">
        <v>373</v>
      </c>
      <c r="BM142" s="205" t="s">
        <v>535</v>
      </c>
    </row>
    <row r="143" spans="1:65" s="2" customFormat="1" ht="78" customHeight="1">
      <c r="A143" s="35"/>
      <c r="B143" s="36"/>
      <c r="C143" s="194" t="s">
        <v>421</v>
      </c>
      <c r="D143" s="194" t="s">
        <v>368</v>
      </c>
      <c r="E143" s="195" t="s">
        <v>3521</v>
      </c>
      <c r="F143" s="196" t="s">
        <v>5581</v>
      </c>
      <c r="G143" s="197" t="s">
        <v>396</v>
      </c>
      <c r="H143" s="198">
        <v>5</v>
      </c>
      <c r="I143" s="199"/>
      <c r="J143" s="200">
        <f>ROUND(I143*H143,2)</f>
        <v>0</v>
      </c>
      <c r="K143" s="196" t="s">
        <v>1269</v>
      </c>
      <c r="L143" s="40"/>
      <c r="M143" s="201" t="s">
        <v>1</v>
      </c>
      <c r="N143" s="202" t="s">
        <v>46</v>
      </c>
      <c r="O143" s="72"/>
      <c r="P143" s="203">
        <f>O143*H143</f>
        <v>0</v>
      </c>
      <c r="Q143" s="203">
        <v>0</v>
      </c>
      <c r="R143" s="203">
        <f>Q143*H143</f>
        <v>0</v>
      </c>
      <c r="S143" s="203">
        <v>0</v>
      </c>
      <c r="T143" s="204">
        <f>S143*H143</f>
        <v>0</v>
      </c>
      <c r="U143" s="35"/>
      <c r="V143" s="35"/>
      <c r="W143" s="35"/>
      <c r="X143" s="35"/>
      <c r="Y143" s="35"/>
      <c r="Z143" s="35"/>
      <c r="AA143" s="35"/>
      <c r="AB143" s="35"/>
      <c r="AC143" s="35"/>
      <c r="AD143" s="35"/>
      <c r="AE143" s="35"/>
      <c r="AR143" s="205" t="s">
        <v>373</v>
      </c>
      <c r="AT143" s="205" t="s">
        <v>368</v>
      </c>
      <c r="AU143" s="205" t="s">
        <v>88</v>
      </c>
      <c r="AY143" s="18" t="s">
        <v>365</v>
      </c>
      <c r="BE143" s="206">
        <f>IF(N143="základní",J143,0)</f>
        <v>0</v>
      </c>
      <c r="BF143" s="206">
        <f>IF(N143="snížená",J143,0)</f>
        <v>0</v>
      </c>
      <c r="BG143" s="206">
        <f>IF(N143="zákl. přenesená",J143,0)</f>
        <v>0</v>
      </c>
      <c r="BH143" s="206">
        <f>IF(N143="sníž. přenesená",J143,0)</f>
        <v>0</v>
      </c>
      <c r="BI143" s="206">
        <f>IF(N143="nulová",J143,0)</f>
        <v>0</v>
      </c>
      <c r="BJ143" s="18" t="s">
        <v>88</v>
      </c>
      <c r="BK143" s="206">
        <f>ROUND(I143*H143,2)</f>
        <v>0</v>
      </c>
      <c r="BL143" s="18" t="s">
        <v>373</v>
      </c>
      <c r="BM143" s="205" t="s">
        <v>436</v>
      </c>
    </row>
    <row r="144" spans="1:65" s="12" customFormat="1" ht="25.9" customHeight="1">
      <c r="B144" s="179"/>
      <c r="C144" s="180"/>
      <c r="D144" s="181" t="s">
        <v>80</v>
      </c>
      <c r="E144" s="182" t="s">
        <v>1855</v>
      </c>
      <c r="F144" s="182" t="s">
        <v>1856</v>
      </c>
      <c r="G144" s="180"/>
      <c r="H144" s="180"/>
      <c r="I144" s="183"/>
      <c r="J144" s="167">
        <f>BK144</f>
        <v>0</v>
      </c>
      <c r="K144" s="180"/>
      <c r="L144" s="184"/>
      <c r="M144" s="185"/>
      <c r="N144" s="186"/>
      <c r="O144" s="186"/>
      <c r="P144" s="187">
        <f>SUM(P145:P146)</f>
        <v>0</v>
      </c>
      <c r="Q144" s="186"/>
      <c r="R144" s="187">
        <f>SUM(R145:R146)</f>
        <v>0</v>
      </c>
      <c r="S144" s="186"/>
      <c r="T144" s="188">
        <f>SUM(T145:T146)</f>
        <v>0</v>
      </c>
      <c r="AR144" s="189" t="s">
        <v>88</v>
      </c>
      <c r="AT144" s="190" t="s">
        <v>80</v>
      </c>
      <c r="AU144" s="190" t="s">
        <v>81</v>
      </c>
      <c r="AY144" s="189" t="s">
        <v>365</v>
      </c>
      <c r="BK144" s="191">
        <f>SUM(BK145:BK146)</f>
        <v>0</v>
      </c>
    </row>
    <row r="145" spans="1:65" s="2" customFormat="1" ht="16.5" customHeight="1">
      <c r="A145" s="35"/>
      <c r="B145" s="36"/>
      <c r="C145" s="194" t="s">
        <v>467</v>
      </c>
      <c r="D145" s="194" t="s">
        <v>368</v>
      </c>
      <c r="E145" s="195" t="s">
        <v>1857</v>
      </c>
      <c r="F145" s="196" t="s">
        <v>1858</v>
      </c>
      <c r="G145" s="197" t="s">
        <v>700</v>
      </c>
      <c r="H145" s="198">
        <v>1</v>
      </c>
      <c r="I145" s="199"/>
      <c r="J145" s="200">
        <f>ROUND(I145*H145,2)</f>
        <v>0</v>
      </c>
      <c r="K145" s="196" t="s">
        <v>1374</v>
      </c>
      <c r="L145" s="40"/>
      <c r="M145" s="201" t="s">
        <v>1</v>
      </c>
      <c r="N145" s="202" t="s">
        <v>46</v>
      </c>
      <c r="O145" s="72"/>
      <c r="P145" s="203">
        <f>O145*H145</f>
        <v>0</v>
      </c>
      <c r="Q145" s="203">
        <v>0</v>
      </c>
      <c r="R145" s="203">
        <f>Q145*H145</f>
        <v>0</v>
      </c>
      <c r="S145" s="203">
        <v>0</v>
      </c>
      <c r="T145" s="204">
        <f>S145*H145</f>
        <v>0</v>
      </c>
      <c r="U145" s="35"/>
      <c r="V145" s="35"/>
      <c r="W145" s="35"/>
      <c r="X145" s="35"/>
      <c r="Y145" s="35"/>
      <c r="Z145" s="35"/>
      <c r="AA145" s="35"/>
      <c r="AB145" s="35"/>
      <c r="AC145" s="35"/>
      <c r="AD145" s="35"/>
      <c r="AE145" s="35"/>
      <c r="AR145" s="205" t="s">
        <v>373</v>
      </c>
      <c r="AT145" s="205" t="s">
        <v>368</v>
      </c>
      <c r="AU145" s="205" t="s">
        <v>88</v>
      </c>
      <c r="AY145" s="18" t="s">
        <v>365</v>
      </c>
      <c r="BE145" s="206">
        <f>IF(N145="základní",J145,0)</f>
        <v>0</v>
      </c>
      <c r="BF145" s="206">
        <f>IF(N145="snížená",J145,0)</f>
        <v>0</v>
      </c>
      <c r="BG145" s="206">
        <f>IF(N145="zákl. přenesená",J145,0)</f>
        <v>0</v>
      </c>
      <c r="BH145" s="206">
        <f>IF(N145="sníž. přenesená",J145,0)</f>
        <v>0</v>
      </c>
      <c r="BI145" s="206">
        <f>IF(N145="nulová",J145,0)</f>
        <v>0</v>
      </c>
      <c r="BJ145" s="18" t="s">
        <v>88</v>
      </c>
      <c r="BK145" s="206">
        <f>ROUND(I145*H145,2)</f>
        <v>0</v>
      </c>
      <c r="BL145" s="18" t="s">
        <v>373</v>
      </c>
      <c r="BM145" s="205" t="s">
        <v>555</v>
      </c>
    </row>
    <row r="146" spans="1:65" s="2" customFormat="1" ht="16.5" customHeight="1">
      <c r="A146" s="35"/>
      <c r="B146" s="36"/>
      <c r="C146" s="194" t="s">
        <v>474</v>
      </c>
      <c r="D146" s="194" t="s">
        <v>368</v>
      </c>
      <c r="E146" s="195" t="s">
        <v>1859</v>
      </c>
      <c r="F146" s="196" t="s">
        <v>1860</v>
      </c>
      <c r="G146" s="197" t="s">
        <v>700</v>
      </c>
      <c r="H146" s="198">
        <v>1</v>
      </c>
      <c r="I146" s="199"/>
      <c r="J146" s="200">
        <f>ROUND(I146*H146,2)</f>
        <v>0</v>
      </c>
      <c r="K146" s="196" t="s">
        <v>1374</v>
      </c>
      <c r="L146" s="40"/>
      <c r="M146" s="201" t="s">
        <v>1</v>
      </c>
      <c r="N146" s="202" t="s">
        <v>46</v>
      </c>
      <c r="O146" s="72"/>
      <c r="P146" s="203">
        <f>O146*H146</f>
        <v>0</v>
      </c>
      <c r="Q146" s="203">
        <v>0</v>
      </c>
      <c r="R146" s="203">
        <f>Q146*H146</f>
        <v>0</v>
      </c>
      <c r="S146" s="203">
        <v>0</v>
      </c>
      <c r="T146" s="204">
        <f>S146*H146</f>
        <v>0</v>
      </c>
      <c r="U146" s="35"/>
      <c r="V146" s="35"/>
      <c r="W146" s="35"/>
      <c r="X146" s="35"/>
      <c r="Y146" s="35"/>
      <c r="Z146" s="35"/>
      <c r="AA146" s="35"/>
      <c r="AB146" s="35"/>
      <c r="AC146" s="35"/>
      <c r="AD146" s="35"/>
      <c r="AE146" s="35"/>
      <c r="AR146" s="205" t="s">
        <v>373</v>
      </c>
      <c r="AT146" s="205" t="s">
        <v>368</v>
      </c>
      <c r="AU146" s="205" t="s">
        <v>88</v>
      </c>
      <c r="AY146" s="18" t="s">
        <v>365</v>
      </c>
      <c r="BE146" s="206">
        <f>IF(N146="základní",J146,0)</f>
        <v>0</v>
      </c>
      <c r="BF146" s="206">
        <f>IF(N146="snížená",J146,0)</f>
        <v>0</v>
      </c>
      <c r="BG146" s="206">
        <f>IF(N146="zákl. přenesená",J146,0)</f>
        <v>0</v>
      </c>
      <c r="BH146" s="206">
        <f>IF(N146="sníž. přenesená",J146,0)</f>
        <v>0</v>
      </c>
      <c r="BI146" s="206">
        <f>IF(N146="nulová",J146,0)</f>
        <v>0</v>
      </c>
      <c r="BJ146" s="18" t="s">
        <v>88</v>
      </c>
      <c r="BK146" s="206">
        <f>ROUND(I146*H146,2)</f>
        <v>0</v>
      </c>
      <c r="BL146" s="18" t="s">
        <v>373</v>
      </c>
      <c r="BM146" s="205" t="s">
        <v>568</v>
      </c>
    </row>
    <row r="147" spans="1:65" s="12" customFormat="1" ht="25.9" customHeight="1">
      <c r="B147" s="179"/>
      <c r="C147" s="180"/>
      <c r="D147" s="181" t="s">
        <v>80</v>
      </c>
      <c r="E147" s="182" t="s">
        <v>1861</v>
      </c>
      <c r="F147" s="182" t="s">
        <v>1862</v>
      </c>
      <c r="G147" s="180"/>
      <c r="H147" s="180"/>
      <c r="I147" s="183"/>
      <c r="J147" s="167">
        <f>BK147</f>
        <v>0</v>
      </c>
      <c r="K147" s="180"/>
      <c r="L147" s="184"/>
      <c r="M147" s="185"/>
      <c r="N147" s="186"/>
      <c r="O147" s="186"/>
      <c r="P147" s="187">
        <f>SUM(P148:P155)</f>
        <v>0</v>
      </c>
      <c r="Q147" s="186"/>
      <c r="R147" s="187">
        <f>SUM(R148:R155)</f>
        <v>0</v>
      </c>
      <c r="S147" s="186"/>
      <c r="T147" s="188">
        <f>SUM(T148:T155)</f>
        <v>0</v>
      </c>
      <c r="AR147" s="189" t="s">
        <v>88</v>
      </c>
      <c r="AT147" s="190" t="s">
        <v>80</v>
      </c>
      <c r="AU147" s="190" t="s">
        <v>81</v>
      </c>
      <c r="AY147" s="189" t="s">
        <v>365</v>
      </c>
      <c r="BK147" s="191">
        <f>SUM(BK148:BK155)</f>
        <v>0</v>
      </c>
    </row>
    <row r="148" spans="1:65" s="2" customFormat="1" ht="24.2" customHeight="1">
      <c r="A148" s="35"/>
      <c r="B148" s="36"/>
      <c r="C148" s="194" t="s">
        <v>478</v>
      </c>
      <c r="D148" s="194" t="s">
        <v>368</v>
      </c>
      <c r="E148" s="195" t="s">
        <v>5582</v>
      </c>
      <c r="F148" s="196" t="s">
        <v>5583</v>
      </c>
      <c r="G148" s="197" t="s">
        <v>5584</v>
      </c>
      <c r="H148" s="198">
        <v>5.0000000000000001E-3</v>
      </c>
      <c r="I148" s="199"/>
      <c r="J148" s="200">
        <f t="shared" ref="J148:J153" si="10">ROUND(I148*H148,2)</f>
        <v>0</v>
      </c>
      <c r="K148" s="196" t="s">
        <v>1269</v>
      </c>
      <c r="L148" s="40"/>
      <c r="M148" s="201" t="s">
        <v>1</v>
      </c>
      <c r="N148" s="202" t="s">
        <v>46</v>
      </c>
      <c r="O148" s="72"/>
      <c r="P148" s="203">
        <f t="shared" ref="P148:P153" si="11">O148*H148</f>
        <v>0</v>
      </c>
      <c r="Q148" s="203">
        <v>0</v>
      </c>
      <c r="R148" s="203">
        <f t="shared" ref="R148:R153" si="12">Q148*H148</f>
        <v>0</v>
      </c>
      <c r="S148" s="203">
        <v>0</v>
      </c>
      <c r="T148" s="204">
        <f t="shared" ref="T148:T153" si="13">S148*H148</f>
        <v>0</v>
      </c>
      <c r="U148" s="35"/>
      <c r="V148" s="35"/>
      <c r="W148" s="35"/>
      <c r="X148" s="35"/>
      <c r="Y148" s="35"/>
      <c r="Z148" s="35"/>
      <c r="AA148" s="35"/>
      <c r="AB148" s="35"/>
      <c r="AC148" s="35"/>
      <c r="AD148" s="35"/>
      <c r="AE148" s="35"/>
      <c r="AR148" s="205" t="s">
        <v>373</v>
      </c>
      <c r="AT148" s="205" t="s">
        <v>368</v>
      </c>
      <c r="AU148" s="205" t="s">
        <v>88</v>
      </c>
      <c r="AY148" s="18" t="s">
        <v>365</v>
      </c>
      <c r="BE148" s="206">
        <f t="shared" ref="BE148:BE153" si="14">IF(N148="základní",J148,0)</f>
        <v>0</v>
      </c>
      <c r="BF148" s="206">
        <f t="shared" ref="BF148:BF153" si="15">IF(N148="snížená",J148,0)</f>
        <v>0</v>
      </c>
      <c r="BG148" s="206">
        <f t="shared" ref="BG148:BG153" si="16">IF(N148="zákl. přenesená",J148,0)</f>
        <v>0</v>
      </c>
      <c r="BH148" s="206">
        <f t="shared" ref="BH148:BH153" si="17">IF(N148="sníž. přenesená",J148,0)</f>
        <v>0</v>
      </c>
      <c r="BI148" s="206">
        <f t="shared" ref="BI148:BI153" si="18">IF(N148="nulová",J148,0)</f>
        <v>0</v>
      </c>
      <c r="BJ148" s="18" t="s">
        <v>88</v>
      </c>
      <c r="BK148" s="206">
        <f t="shared" ref="BK148:BK153" si="19">ROUND(I148*H148,2)</f>
        <v>0</v>
      </c>
      <c r="BL148" s="18" t="s">
        <v>373</v>
      </c>
      <c r="BM148" s="205" t="s">
        <v>579</v>
      </c>
    </row>
    <row r="149" spans="1:65" s="2" customFormat="1" ht="16.5" customHeight="1">
      <c r="A149" s="35"/>
      <c r="B149" s="36"/>
      <c r="C149" s="194" t="s">
        <v>484</v>
      </c>
      <c r="D149" s="194" t="s">
        <v>368</v>
      </c>
      <c r="E149" s="195" t="s">
        <v>1863</v>
      </c>
      <c r="F149" s="196" t="s">
        <v>1864</v>
      </c>
      <c r="G149" s="197" t="s">
        <v>396</v>
      </c>
      <c r="H149" s="198">
        <v>5</v>
      </c>
      <c r="I149" s="199"/>
      <c r="J149" s="200">
        <f t="shared" si="10"/>
        <v>0</v>
      </c>
      <c r="K149" s="196" t="s">
        <v>1269</v>
      </c>
      <c r="L149" s="40"/>
      <c r="M149" s="201" t="s">
        <v>1</v>
      </c>
      <c r="N149" s="202" t="s">
        <v>46</v>
      </c>
      <c r="O149" s="72"/>
      <c r="P149" s="203">
        <f t="shared" si="11"/>
        <v>0</v>
      </c>
      <c r="Q149" s="203">
        <v>0</v>
      </c>
      <c r="R149" s="203">
        <f t="shared" si="12"/>
        <v>0</v>
      </c>
      <c r="S149" s="203">
        <v>0</v>
      </c>
      <c r="T149" s="204">
        <f t="shared" si="13"/>
        <v>0</v>
      </c>
      <c r="U149" s="35"/>
      <c r="V149" s="35"/>
      <c r="W149" s="35"/>
      <c r="X149" s="35"/>
      <c r="Y149" s="35"/>
      <c r="Z149" s="35"/>
      <c r="AA149" s="35"/>
      <c r="AB149" s="35"/>
      <c r="AC149" s="35"/>
      <c r="AD149" s="35"/>
      <c r="AE149" s="35"/>
      <c r="AR149" s="205" t="s">
        <v>373</v>
      </c>
      <c r="AT149" s="205" t="s">
        <v>368</v>
      </c>
      <c r="AU149" s="205" t="s">
        <v>88</v>
      </c>
      <c r="AY149" s="18" t="s">
        <v>365</v>
      </c>
      <c r="BE149" s="206">
        <f t="shared" si="14"/>
        <v>0</v>
      </c>
      <c r="BF149" s="206">
        <f t="shared" si="15"/>
        <v>0</v>
      </c>
      <c r="BG149" s="206">
        <f t="shared" si="16"/>
        <v>0</v>
      </c>
      <c r="BH149" s="206">
        <f t="shared" si="17"/>
        <v>0</v>
      </c>
      <c r="BI149" s="206">
        <f t="shared" si="18"/>
        <v>0</v>
      </c>
      <c r="BJ149" s="18" t="s">
        <v>88</v>
      </c>
      <c r="BK149" s="206">
        <f t="shared" si="19"/>
        <v>0</v>
      </c>
      <c r="BL149" s="18" t="s">
        <v>373</v>
      </c>
      <c r="BM149" s="205" t="s">
        <v>589</v>
      </c>
    </row>
    <row r="150" spans="1:65" s="2" customFormat="1" ht="21.75" customHeight="1">
      <c r="A150" s="35"/>
      <c r="B150" s="36"/>
      <c r="C150" s="194" t="s">
        <v>7</v>
      </c>
      <c r="D150" s="194" t="s">
        <v>368</v>
      </c>
      <c r="E150" s="195" t="s">
        <v>5585</v>
      </c>
      <c r="F150" s="196" t="s">
        <v>5586</v>
      </c>
      <c r="G150" s="197" t="s">
        <v>396</v>
      </c>
      <c r="H150" s="198">
        <v>5</v>
      </c>
      <c r="I150" s="199"/>
      <c r="J150" s="200">
        <f t="shared" si="10"/>
        <v>0</v>
      </c>
      <c r="K150" s="196" t="s">
        <v>1269</v>
      </c>
      <c r="L150" s="40"/>
      <c r="M150" s="201" t="s">
        <v>1</v>
      </c>
      <c r="N150" s="202" t="s">
        <v>46</v>
      </c>
      <c r="O150" s="72"/>
      <c r="P150" s="203">
        <f t="shared" si="11"/>
        <v>0</v>
      </c>
      <c r="Q150" s="203">
        <v>0</v>
      </c>
      <c r="R150" s="203">
        <f t="shared" si="12"/>
        <v>0</v>
      </c>
      <c r="S150" s="203">
        <v>0</v>
      </c>
      <c r="T150" s="204">
        <f t="shared" si="13"/>
        <v>0</v>
      </c>
      <c r="U150" s="35"/>
      <c r="V150" s="35"/>
      <c r="W150" s="35"/>
      <c r="X150" s="35"/>
      <c r="Y150" s="35"/>
      <c r="Z150" s="35"/>
      <c r="AA150" s="35"/>
      <c r="AB150" s="35"/>
      <c r="AC150" s="35"/>
      <c r="AD150" s="35"/>
      <c r="AE150" s="35"/>
      <c r="AR150" s="205" t="s">
        <v>373</v>
      </c>
      <c r="AT150" s="205" t="s">
        <v>368</v>
      </c>
      <c r="AU150" s="205" t="s">
        <v>88</v>
      </c>
      <c r="AY150" s="18" t="s">
        <v>365</v>
      </c>
      <c r="BE150" s="206">
        <f t="shared" si="14"/>
        <v>0</v>
      </c>
      <c r="BF150" s="206">
        <f t="shared" si="15"/>
        <v>0</v>
      </c>
      <c r="BG150" s="206">
        <f t="shared" si="16"/>
        <v>0</v>
      </c>
      <c r="BH150" s="206">
        <f t="shared" si="17"/>
        <v>0</v>
      </c>
      <c r="BI150" s="206">
        <f t="shared" si="18"/>
        <v>0</v>
      </c>
      <c r="BJ150" s="18" t="s">
        <v>88</v>
      </c>
      <c r="BK150" s="206">
        <f t="shared" si="19"/>
        <v>0</v>
      </c>
      <c r="BL150" s="18" t="s">
        <v>373</v>
      </c>
      <c r="BM150" s="205" t="s">
        <v>599</v>
      </c>
    </row>
    <row r="151" spans="1:65" s="2" customFormat="1" ht="16.5" customHeight="1">
      <c r="A151" s="35"/>
      <c r="B151" s="36"/>
      <c r="C151" s="194" t="s">
        <v>494</v>
      </c>
      <c r="D151" s="194" t="s">
        <v>368</v>
      </c>
      <c r="E151" s="195" t="s">
        <v>1867</v>
      </c>
      <c r="F151" s="196" t="s">
        <v>1868</v>
      </c>
      <c r="G151" s="197" t="s">
        <v>396</v>
      </c>
      <c r="H151" s="198">
        <v>5</v>
      </c>
      <c r="I151" s="199"/>
      <c r="J151" s="200">
        <f t="shared" si="10"/>
        <v>0</v>
      </c>
      <c r="K151" s="196" t="s">
        <v>1269</v>
      </c>
      <c r="L151" s="40"/>
      <c r="M151" s="201" t="s">
        <v>1</v>
      </c>
      <c r="N151" s="202" t="s">
        <v>46</v>
      </c>
      <c r="O151" s="72"/>
      <c r="P151" s="203">
        <f t="shared" si="11"/>
        <v>0</v>
      </c>
      <c r="Q151" s="203">
        <v>0</v>
      </c>
      <c r="R151" s="203">
        <f t="shared" si="12"/>
        <v>0</v>
      </c>
      <c r="S151" s="203">
        <v>0</v>
      </c>
      <c r="T151" s="204">
        <f t="shared" si="13"/>
        <v>0</v>
      </c>
      <c r="U151" s="35"/>
      <c r="V151" s="35"/>
      <c r="W151" s="35"/>
      <c r="X151" s="35"/>
      <c r="Y151" s="35"/>
      <c r="Z151" s="35"/>
      <c r="AA151" s="35"/>
      <c r="AB151" s="35"/>
      <c r="AC151" s="35"/>
      <c r="AD151" s="35"/>
      <c r="AE151" s="35"/>
      <c r="AR151" s="205" t="s">
        <v>373</v>
      </c>
      <c r="AT151" s="205" t="s">
        <v>368</v>
      </c>
      <c r="AU151" s="205" t="s">
        <v>88</v>
      </c>
      <c r="AY151" s="18" t="s">
        <v>365</v>
      </c>
      <c r="BE151" s="206">
        <f t="shared" si="14"/>
        <v>0</v>
      </c>
      <c r="BF151" s="206">
        <f t="shared" si="15"/>
        <v>0</v>
      </c>
      <c r="BG151" s="206">
        <f t="shared" si="16"/>
        <v>0</v>
      </c>
      <c r="BH151" s="206">
        <f t="shared" si="17"/>
        <v>0</v>
      </c>
      <c r="BI151" s="206">
        <f t="shared" si="18"/>
        <v>0</v>
      </c>
      <c r="BJ151" s="18" t="s">
        <v>88</v>
      </c>
      <c r="BK151" s="206">
        <f t="shared" si="19"/>
        <v>0</v>
      </c>
      <c r="BL151" s="18" t="s">
        <v>373</v>
      </c>
      <c r="BM151" s="205" t="s">
        <v>610</v>
      </c>
    </row>
    <row r="152" spans="1:65" s="2" customFormat="1" ht="24.2" customHeight="1">
      <c r="A152" s="35"/>
      <c r="B152" s="36"/>
      <c r="C152" s="194" t="s">
        <v>499</v>
      </c>
      <c r="D152" s="194" t="s">
        <v>368</v>
      </c>
      <c r="E152" s="195" t="s">
        <v>1869</v>
      </c>
      <c r="F152" s="196" t="s">
        <v>1870</v>
      </c>
      <c r="G152" s="197" t="s">
        <v>396</v>
      </c>
      <c r="H152" s="198">
        <v>5</v>
      </c>
      <c r="I152" s="199"/>
      <c r="J152" s="200">
        <f t="shared" si="10"/>
        <v>0</v>
      </c>
      <c r="K152" s="196" t="s">
        <v>1269</v>
      </c>
      <c r="L152" s="40"/>
      <c r="M152" s="201" t="s">
        <v>1</v>
      </c>
      <c r="N152" s="202" t="s">
        <v>46</v>
      </c>
      <c r="O152" s="72"/>
      <c r="P152" s="203">
        <f t="shared" si="11"/>
        <v>0</v>
      </c>
      <c r="Q152" s="203">
        <v>0</v>
      </c>
      <c r="R152" s="203">
        <f t="shared" si="12"/>
        <v>0</v>
      </c>
      <c r="S152" s="203">
        <v>0</v>
      </c>
      <c r="T152" s="204">
        <f t="shared" si="13"/>
        <v>0</v>
      </c>
      <c r="U152" s="35"/>
      <c r="V152" s="35"/>
      <c r="W152" s="35"/>
      <c r="X152" s="35"/>
      <c r="Y152" s="35"/>
      <c r="Z152" s="35"/>
      <c r="AA152" s="35"/>
      <c r="AB152" s="35"/>
      <c r="AC152" s="35"/>
      <c r="AD152" s="35"/>
      <c r="AE152" s="35"/>
      <c r="AR152" s="205" t="s">
        <v>373</v>
      </c>
      <c r="AT152" s="205" t="s">
        <v>368</v>
      </c>
      <c r="AU152" s="205" t="s">
        <v>88</v>
      </c>
      <c r="AY152" s="18" t="s">
        <v>365</v>
      </c>
      <c r="BE152" s="206">
        <f t="shared" si="14"/>
        <v>0</v>
      </c>
      <c r="BF152" s="206">
        <f t="shared" si="15"/>
        <v>0</v>
      </c>
      <c r="BG152" s="206">
        <f t="shared" si="16"/>
        <v>0</v>
      </c>
      <c r="BH152" s="206">
        <f t="shared" si="17"/>
        <v>0</v>
      </c>
      <c r="BI152" s="206">
        <f t="shared" si="18"/>
        <v>0</v>
      </c>
      <c r="BJ152" s="18" t="s">
        <v>88</v>
      </c>
      <c r="BK152" s="206">
        <f t="shared" si="19"/>
        <v>0</v>
      </c>
      <c r="BL152" s="18" t="s">
        <v>373</v>
      </c>
      <c r="BM152" s="205" t="s">
        <v>622</v>
      </c>
    </row>
    <row r="153" spans="1:65" s="2" customFormat="1" ht="16.5" customHeight="1">
      <c r="A153" s="35"/>
      <c r="B153" s="36"/>
      <c r="C153" s="194" t="s">
        <v>504</v>
      </c>
      <c r="D153" s="194" t="s">
        <v>368</v>
      </c>
      <c r="E153" s="195" t="s">
        <v>5587</v>
      </c>
      <c r="F153" s="196" t="s">
        <v>5588</v>
      </c>
      <c r="G153" s="197" t="s">
        <v>314</v>
      </c>
      <c r="H153" s="198">
        <v>1.75</v>
      </c>
      <c r="I153" s="199"/>
      <c r="J153" s="200">
        <f t="shared" si="10"/>
        <v>0</v>
      </c>
      <c r="K153" s="196" t="s">
        <v>1374</v>
      </c>
      <c r="L153" s="40"/>
      <c r="M153" s="201" t="s">
        <v>1</v>
      </c>
      <c r="N153" s="202" t="s">
        <v>46</v>
      </c>
      <c r="O153" s="72"/>
      <c r="P153" s="203">
        <f t="shared" si="11"/>
        <v>0</v>
      </c>
      <c r="Q153" s="203">
        <v>0</v>
      </c>
      <c r="R153" s="203">
        <f t="shared" si="12"/>
        <v>0</v>
      </c>
      <c r="S153" s="203">
        <v>0</v>
      </c>
      <c r="T153" s="204">
        <f t="shared" si="13"/>
        <v>0</v>
      </c>
      <c r="U153" s="35"/>
      <c r="V153" s="35"/>
      <c r="W153" s="35"/>
      <c r="X153" s="35"/>
      <c r="Y153" s="35"/>
      <c r="Z153" s="35"/>
      <c r="AA153" s="35"/>
      <c r="AB153" s="35"/>
      <c r="AC153" s="35"/>
      <c r="AD153" s="35"/>
      <c r="AE153" s="35"/>
      <c r="AR153" s="205" t="s">
        <v>373</v>
      </c>
      <c r="AT153" s="205" t="s">
        <v>368</v>
      </c>
      <c r="AU153" s="205" t="s">
        <v>88</v>
      </c>
      <c r="AY153" s="18" t="s">
        <v>365</v>
      </c>
      <c r="BE153" s="206">
        <f t="shared" si="14"/>
        <v>0</v>
      </c>
      <c r="BF153" s="206">
        <f t="shared" si="15"/>
        <v>0</v>
      </c>
      <c r="BG153" s="206">
        <f t="shared" si="16"/>
        <v>0</v>
      </c>
      <c r="BH153" s="206">
        <f t="shared" si="17"/>
        <v>0</v>
      </c>
      <c r="BI153" s="206">
        <f t="shared" si="18"/>
        <v>0</v>
      </c>
      <c r="BJ153" s="18" t="s">
        <v>88</v>
      </c>
      <c r="BK153" s="206">
        <f t="shared" si="19"/>
        <v>0</v>
      </c>
      <c r="BL153" s="18" t="s">
        <v>373</v>
      </c>
      <c r="BM153" s="205" t="s">
        <v>634</v>
      </c>
    </row>
    <row r="154" spans="1:65" s="14" customFormat="1">
      <c r="B154" s="218"/>
      <c r="C154" s="219"/>
      <c r="D154" s="209" t="s">
        <v>375</v>
      </c>
      <c r="E154" s="220" t="s">
        <v>1</v>
      </c>
      <c r="F154" s="221" t="s">
        <v>5589</v>
      </c>
      <c r="G154" s="219"/>
      <c r="H154" s="222">
        <v>1.75</v>
      </c>
      <c r="I154" s="223"/>
      <c r="J154" s="219"/>
      <c r="K154" s="219"/>
      <c r="L154" s="224"/>
      <c r="M154" s="225"/>
      <c r="N154" s="226"/>
      <c r="O154" s="226"/>
      <c r="P154" s="226"/>
      <c r="Q154" s="226"/>
      <c r="R154" s="226"/>
      <c r="S154" s="226"/>
      <c r="T154" s="227"/>
      <c r="AT154" s="228" t="s">
        <v>375</v>
      </c>
      <c r="AU154" s="228" t="s">
        <v>88</v>
      </c>
      <c r="AV154" s="14" t="s">
        <v>90</v>
      </c>
      <c r="AW154" s="14" t="s">
        <v>36</v>
      </c>
      <c r="AX154" s="14" t="s">
        <v>81</v>
      </c>
      <c r="AY154" s="228" t="s">
        <v>365</v>
      </c>
    </row>
    <row r="155" spans="1:65" s="15" customFormat="1">
      <c r="B155" s="229"/>
      <c r="C155" s="230"/>
      <c r="D155" s="209" t="s">
        <v>375</v>
      </c>
      <c r="E155" s="231" t="s">
        <v>1</v>
      </c>
      <c r="F155" s="232" t="s">
        <v>379</v>
      </c>
      <c r="G155" s="230"/>
      <c r="H155" s="233">
        <v>1.75</v>
      </c>
      <c r="I155" s="234"/>
      <c r="J155" s="230"/>
      <c r="K155" s="230"/>
      <c r="L155" s="235"/>
      <c r="M155" s="236"/>
      <c r="N155" s="237"/>
      <c r="O155" s="237"/>
      <c r="P155" s="237"/>
      <c r="Q155" s="237"/>
      <c r="R155" s="237"/>
      <c r="S155" s="237"/>
      <c r="T155" s="238"/>
      <c r="AT155" s="239" t="s">
        <v>375</v>
      </c>
      <c r="AU155" s="239" t="s">
        <v>88</v>
      </c>
      <c r="AV155" s="15" t="s">
        <v>373</v>
      </c>
      <c r="AW155" s="15" t="s">
        <v>36</v>
      </c>
      <c r="AX155" s="15" t="s">
        <v>88</v>
      </c>
      <c r="AY155" s="239" t="s">
        <v>365</v>
      </c>
    </row>
    <row r="156" spans="1:65" s="2" customFormat="1" ht="49.9" customHeight="1">
      <c r="A156" s="35"/>
      <c r="B156" s="36"/>
      <c r="C156" s="37"/>
      <c r="D156" s="37"/>
      <c r="E156" s="182" t="s">
        <v>1069</v>
      </c>
      <c r="F156" s="182" t="s">
        <v>1070</v>
      </c>
      <c r="G156" s="37"/>
      <c r="H156" s="37"/>
      <c r="I156" s="37"/>
      <c r="J156" s="167">
        <f t="shared" ref="J156:J161" si="20">BK156</f>
        <v>0</v>
      </c>
      <c r="K156" s="37"/>
      <c r="L156" s="40"/>
      <c r="M156" s="261"/>
      <c r="N156" s="262"/>
      <c r="O156" s="72"/>
      <c r="P156" s="72"/>
      <c r="Q156" s="72"/>
      <c r="R156" s="72"/>
      <c r="S156" s="72"/>
      <c r="T156" s="73"/>
      <c r="U156" s="35"/>
      <c r="V156" s="35"/>
      <c r="W156" s="35"/>
      <c r="X156" s="35"/>
      <c r="Y156" s="35"/>
      <c r="Z156" s="35"/>
      <c r="AA156" s="35"/>
      <c r="AB156" s="35"/>
      <c r="AC156" s="35"/>
      <c r="AD156" s="35"/>
      <c r="AE156" s="35"/>
      <c r="AT156" s="18" t="s">
        <v>80</v>
      </c>
      <c r="AU156" s="18" t="s">
        <v>81</v>
      </c>
      <c r="AY156" s="18" t="s">
        <v>1071</v>
      </c>
      <c r="BK156" s="206">
        <f>SUM(BK157:BK161)</f>
        <v>0</v>
      </c>
    </row>
    <row r="157" spans="1:65" s="2" customFormat="1" ht="16.350000000000001" customHeight="1">
      <c r="A157" s="35"/>
      <c r="B157" s="36"/>
      <c r="C157" s="263" t="s">
        <v>1</v>
      </c>
      <c r="D157" s="263" t="s">
        <v>368</v>
      </c>
      <c r="E157" s="264" t="s">
        <v>1</v>
      </c>
      <c r="F157" s="265" t="s">
        <v>1</v>
      </c>
      <c r="G157" s="266" t="s">
        <v>1</v>
      </c>
      <c r="H157" s="267"/>
      <c r="I157" s="268"/>
      <c r="J157" s="269">
        <f t="shared" si="20"/>
        <v>0</v>
      </c>
      <c r="K157" s="270"/>
      <c r="L157" s="40"/>
      <c r="M157" s="271" t="s">
        <v>1</v>
      </c>
      <c r="N157" s="272" t="s">
        <v>46</v>
      </c>
      <c r="O157" s="72"/>
      <c r="P157" s="72"/>
      <c r="Q157" s="72"/>
      <c r="R157" s="72"/>
      <c r="S157" s="72"/>
      <c r="T157" s="73"/>
      <c r="U157" s="35"/>
      <c r="V157" s="35"/>
      <c r="W157" s="35"/>
      <c r="X157" s="35"/>
      <c r="Y157" s="35"/>
      <c r="Z157" s="35"/>
      <c r="AA157" s="35"/>
      <c r="AB157" s="35"/>
      <c r="AC157" s="35"/>
      <c r="AD157" s="35"/>
      <c r="AE157" s="35"/>
      <c r="AT157" s="18" t="s">
        <v>1071</v>
      </c>
      <c r="AU157" s="18" t="s">
        <v>88</v>
      </c>
      <c r="AY157" s="18" t="s">
        <v>1071</v>
      </c>
      <c r="BE157" s="206">
        <f>IF(N157="základní",J157,0)</f>
        <v>0</v>
      </c>
      <c r="BF157" s="206">
        <f>IF(N157="snížená",J157,0)</f>
        <v>0</v>
      </c>
      <c r="BG157" s="206">
        <f>IF(N157="zákl. přenesená",J157,0)</f>
        <v>0</v>
      </c>
      <c r="BH157" s="206">
        <f>IF(N157="sníž. přenesená",J157,0)</f>
        <v>0</v>
      </c>
      <c r="BI157" s="206">
        <f>IF(N157="nulová",J157,0)</f>
        <v>0</v>
      </c>
      <c r="BJ157" s="18" t="s">
        <v>88</v>
      </c>
      <c r="BK157" s="206">
        <f>I157*H157</f>
        <v>0</v>
      </c>
    </row>
    <row r="158" spans="1:65" s="2" customFormat="1" ht="16.350000000000001" customHeight="1">
      <c r="A158" s="35"/>
      <c r="B158" s="36"/>
      <c r="C158" s="263" t="s">
        <v>1</v>
      </c>
      <c r="D158" s="263" t="s">
        <v>368</v>
      </c>
      <c r="E158" s="264" t="s">
        <v>1</v>
      </c>
      <c r="F158" s="265" t="s">
        <v>1</v>
      </c>
      <c r="G158" s="266" t="s">
        <v>1</v>
      </c>
      <c r="H158" s="267"/>
      <c r="I158" s="268"/>
      <c r="J158" s="269">
        <f t="shared" si="20"/>
        <v>0</v>
      </c>
      <c r="K158" s="270"/>
      <c r="L158" s="40"/>
      <c r="M158" s="271" t="s">
        <v>1</v>
      </c>
      <c r="N158" s="272" t="s">
        <v>46</v>
      </c>
      <c r="O158" s="72"/>
      <c r="P158" s="72"/>
      <c r="Q158" s="72"/>
      <c r="R158" s="72"/>
      <c r="S158" s="72"/>
      <c r="T158" s="73"/>
      <c r="U158" s="35"/>
      <c r="V158" s="35"/>
      <c r="W158" s="35"/>
      <c r="X158" s="35"/>
      <c r="Y158" s="35"/>
      <c r="Z158" s="35"/>
      <c r="AA158" s="35"/>
      <c r="AB158" s="35"/>
      <c r="AC158" s="35"/>
      <c r="AD158" s="35"/>
      <c r="AE158" s="35"/>
      <c r="AT158" s="18" t="s">
        <v>1071</v>
      </c>
      <c r="AU158" s="18" t="s">
        <v>88</v>
      </c>
      <c r="AY158" s="18" t="s">
        <v>1071</v>
      </c>
      <c r="BE158" s="206">
        <f>IF(N158="základní",J158,0)</f>
        <v>0</v>
      </c>
      <c r="BF158" s="206">
        <f>IF(N158="snížená",J158,0)</f>
        <v>0</v>
      </c>
      <c r="BG158" s="206">
        <f>IF(N158="zákl. přenesená",J158,0)</f>
        <v>0</v>
      </c>
      <c r="BH158" s="206">
        <f>IF(N158="sníž. přenesená",J158,0)</f>
        <v>0</v>
      </c>
      <c r="BI158" s="206">
        <f>IF(N158="nulová",J158,0)</f>
        <v>0</v>
      </c>
      <c r="BJ158" s="18" t="s">
        <v>88</v>
      </c>
      <c r="BK158" s="206">
        <f>I158*H158</f>
        <v>0</v>
      </c>
    </row>
    <row r="159" spans="1:65" s="2" customFormat="1" ht="16.350000000000001" customHeight="1">
      <c r="A159" s="35"/>
      <c r="B159" s="36"/>
      <c r="C159" s="263" t="s">
        <v>1</v>
      </c>
      <c r="D159" s="263" t="s">
        <v>368</v>
      </c>
      <c r="E159" s="264" t="s">
        <v>1</v>
      </c>
      <c r="F159" s="265" t="s">
        <v>1</v>
      </c>
      <c r="G159" s="266" t="s">
        <v>1</v>
      </c>
      <c r="H159" s="267"/>
      <c r="I159" s="268"/>
      <c r="J159" s="269">
        <f t="shared" si="20"/>
        <v>0</v>
      </c>
      <c r="K159" s="270"/>
      <c r="L159" s="40"/>
      <c r="M159" s="271" t="s">
        <v>1</v>
      </c>
      <c r="N159" s="272" t="s">
        <v>46</v>
      </c>
      <c r="O159" s="72"/>
      <c r="P159" s="72"/>
      <c r="Q159" s="72"/>
      <c r="R159" s="72"/>
      <c r="S159" s="72"/>
      <c r="T159" s="73"/>
      <c r="U159" s="35"/>
      <c r="V159" s="35"/>
      <c r="W159" s="35"/>
      <c r="X159" s="35"/>
      <c r="Y159" s="35"/>
      <c r="Z159" s="35"/>
      <c r="AA159" s="35"/>
      <c r="AB159" s="35"/>
      <c r="AC159" s="35"/>
      <c r="AD159" s="35"/>
      <c r="AE159" s="35"/>
      <c r="AT159" s="18" t="s">
        <v>1071</v>
      </c>
      <c r="AU159" s="18" t="s">
        <v>88</v>
      </c>
      <c r="AY159" s="18" t="s">
        <v>1071</v>
      </c>
      <c r="BE159" s="206">
        <f>IF(N159="základní",J159,0)</f>
        <v>0</v>
      </c>
      <c r="BF159" s="206">
        <f>IF(N159="snížená",J159,0)</f>
        <v>0</v>
      </c>
      <c r="BG159" s="206">
        <f>IF(N159="zákl. přenesená",J159,0)</f>
        <v>0</v>
      </c>
      <c r="BH159" s="206">
        <f>IF(N159="sníž. přenesená",J159,0)</f>
        <v>0</v>
      </c>
      <c r="BI159" s="206">
        <f>IF(N159="nulová",J159,0)</f>
        <v>0</v>
      </c>
      <c r="BJ159" s="18" t="s">
        <v>88</v>
      </c>
      <c r="BK159" s="206">
        <f>I159*H159</f>
        <v>0</v>
      </c>
    </row>
    <row r="160" spans="1:65" s="2" customFormat="1" ht="16.350000000000001" customHeight="1">
      <c r="A160" s="35"/>
      <c r="B160" s="36"/>
      <c r="C160" s="263" t="s">
        <v>1</v>
      </c>
      <c r="D160" s="263" t="s">
        <v>368</v>
      </c>
      <c r="E160" s="264" t="s">
        <v>1</v>
      </c>
      <c r="F160" s="265" t="s">
        <v>1</v>
      </c>
      <c r="G160" s="266" t="s">
        <v>1</v>
      </c>
      <c r="H160" s="267"/>
      <c r="I160" s="268"/>
      <c r="J160" s="269">
        <f t="shared" si="20"/>
        <v>0</v>
      </c>
      <c r="K160" s="270"/>
      <c r="L160" s="40"/>
      <c r="M160" s="271" t="s">
        <v>1</v>
      </c>
      <c r="N160" s="272" t="s">
        <v>46</v>
      </c>
      <c r="O160" s="72"/>
      <c r="P160" s="72"/>
      <c r="Q160" s="72"/>
      <c r="R160" s="72"/>
      <c r="S160" s="72"/>
      <c r="T160" s="73"/>
      <c r="U160" s="35"/>
      <c r="V160" s="35"/>
      <c r="W160" s="35"/>
      <c r="X160" s="35"/>
      <c r="Y160" s="35"/>
      <c r="Z160" s="35"/>
      <c r="AA160" s="35"/>
      <c r="AB160" s="35"/>
      <c r="AC160" s="35"/>
      <c r="AD160" s="35"/>
      <c r="AE160" s="35"/>
      <c r="AT160" s="18" t="s">
        <v>1071</v>
      </c>
      <c r="AU160" s="18" t="s">
        <v>88</v>
      </c>
      <c r="AY160" s="18" t="s">
        <v>1071</v>
      </c>
      <c r="BE160" s="206">
        <f>IF(N160="základní",J160,0)</f>
        <v>0</v>
      </c>
      <c r="BF160" s="206">
        <f>IF(N160="snížená",J160,0)</f>
        <v>0</v>
      </c>
      <c r="BG160" s="206">
        <f>IF(N160="zákl. přenesená",J160,0)</f>
        <v>0</v>
      </c>
      <c r="BH160" s="206">
        <f>IF(N160="sníž. přenesená",J160,0)</f>
        <v>0</v>
      </c>
      <c r="BI160" s="206">
        <f>IF(N160="nulová",J160,0)</f>
        <v>0</v>
      </c>
      <c r="BJ160" s="18" t="s">
        <v>88</v>
      </c>
      <c r="BK160" s="206">
        <f>I160*H160</f>
        <v>0</v>
      </c>
    </row>
    <row r="161" spans="1:63" s="2" customFormat="1" ht="16.350000000000001" customHeight="1">
      <c r="A161" s="35"/>
      <c r="B161" s="36"/>
      <c r="C161" s="263" t="s">
        <v>1</v>
      </c>
      <c r="D161" s="263" t="s">
        <v>368</v>
      </c>
      <c r="E161" s="264" t="s">
        <v>1</v>
      </c>
      <c r="F161" s="265" t="s">
        <v>1</v>
      </c>
      <c r="G161" s="266" t="s">
        <v>1</v>
      </c>
      <c r="H161" s="267"/>
      <c r="I161" s="268"/>
      <c r="J161" s="269">
        <f t="shared" si="20"/>
        <v>0</v>
      </c>
      <c r="K161" s="270"/>
      <c r="L161" s="40"/>
      <c r="M161" s="271" t="s">
        <v>1</v>
      </c>
      <c r="N161" s="272" t="s">
        <v>46</v>
      </c>
      <c r="O161" s="273"/>
      <c r="P161" s="273"/>
      <c r="Q161" s="273"/>
      <c r="R161" s="273"/>
      <c r="S161" s="273"/>
      <c r="T161" s="274"/>
      <c r="U161" s="35"/>
      <c r="V161" s="35"/>
      <c r="W161" s="35"/>
      <c r="X161" s="35"/>
      <c r="Y161" s="35"/>
      <c r="Z161" s="35"/>
      <c r="AA161" s="35"/>
      <c r="AB161" s="35"/>
      <c r="AC161" s="35"/>
      <c r="AD161" s="35"/>
      <c r="AE161" s="35"/>
      <c r="AT161" s="18" t="s">
        <v>1071</v>
      </c>
      <c r="AU161" s="18" t="s">
        <v>88</v>
      </c>
      <c r="AY161" s="18" t="s">
        <v>1071</v>
      </c>
      <c r="BE161" s="206">
        <f>IF(N161="základní",J161,0)</f>
        <v>0</v>
      </c>
      <c r="BF161" s="206">
        <f>IF(N161="snížená",J161,0)</f>
        <v>0</v>
      </c>
      <c r="BG161" s="206">
        <f>IF(N161="zákl. přenesená",J161,0)</f>
        <v>0</v>
      </c>
      <c r="BH161" s="206">
        <f>IF(N161="sníž. přenesená",J161,0)</f>
        <v>0</v>
      </c>
      <c r="BI161" s="206">
        <f>IF(N161="nulová",J161,0)</f>
        <v>0</v>
      </c>
      <c r="BJ161" s="18" t="s">
        <v>88</v>
      </c>
      <c r="BK161" s="206">
        <f>I161*H161</f>
        <v>0</v>
      </c>
    </row>
    <row r="162" spans="1:63" s="2" customFormat="1" ht="6.95" customHeight="1">
      <c r="A162" s="35"/>
      <c r="B162" s="55"/>
      <c r="C162" s="56"/>
      <c r="D162" s="56"/>
      <c r="E162" s="56"/>
      <c r="F162" s="56"/>
      <c r="G162" s="56"/>
      <c r="H162" s="56"/>
      <c r="I162" s="56"/>
      <c r="J162" s="56"/>
      <c r="K162" s="56"/>
      <c r="L162" s="40"/>
      <c r="M162" s="35"/>
      <c r="O162" s="35"/>
      <c r="P162" s="35"/>
      <c r="Q162" s="35"/>
      <c r="R162" s="35"/>
      <c r="S162" s="35"/>
      <c r="T162" s="35"/>
      <c r="U162" s="35"/>
      <c r="V162" s="35"/>
      <c r="W162" s="35"/>
      <c r="X162" s="35"/>
      <c r="Y162" s="35"/>
      <c r="Z162" s="35"/>
      <c r="AA162" s="35"/>
      <c r="AB162" s="35"/>
      <c r="AC162" s="35"/>
      <c r="AD162" s="35"/>
      <c r="AE162" s="35"/>
    </row>
  </sheetData>
  <sheetProtection algorithmName="SHA-512" hashValue="qDBDVpbl05aPLglHBG1VmM31iTYbF/PAd1kLWuTddiUUzdFL7uyCncVDzbFwQGsvpn1j+UY0M6oA+PPaOGh1Yw==" saltValue="3KnqbRwHe6DLGAnxA9urlEhCw59OjKhVSiaOMnASa6QLvtbv3ed0HhbGkXASvnyk7cxfy0lGy2Avf2f3uL2lUg==" spinCount="100000" sheet="1" objects="1" scenarios="1" formatColumns="0" formatRows="0" autoFilter="0"/>
  <autoFilter ref="C124:K161"/>
  <mergeCells count="12">
    <mergeCell ref="E117:H117"/>
    <mergeCell ref="L2:V2"/>
    <mergeCell ref="E85:H85"/>
    <mergeCell ref="E87:H87"/>
    <mergeCell ref="E89:H89"/>
    <mergeCell ref="E113:H113"/>
    <mergeCell ref="E115:H115"/>
    <mergeCell ref="E7:H7"/>
    <mergeCell ref="E9:H9"/>
    <mergeCell ref="E11:H11"/>
    <mergeCell ref="E20:H20"/>
    <mergeCell ref="E29:H29"/>
  </mergeCells>
  <dataValidations count="2">
    <dataValidation type="list" allowBlank="1" showInputMessage="1" showErrorMessage="1" error="Povoleny jsou hodnoty K, M." sqref="D157:D162">
      <formula1>"K, M"</formula1>
    </dataValidation>
    <dataValidation type="list" allowBlank="1" showInputMessage="1" showErrorMessage="1" error="Povoleny jsou hodnoty základní, snížená, zákl. přenesená, sníž. přenesená, nulová." sqref="N157:N162">
      <formula1>"základní, snížená, zákl. přenesená, sníž. přenesená, nulová"</formula1>
    </dataValidation>
  </dataValidation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BM167"/>
  <sheetViews>
    <sheetView showGridLines="0" workbookViewId="0"/>
  </sheetViews>
  <sheetFormatPr defaultRowHeight="11.2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311"/>
      <c r="M2" s="311"/>
      <c r="N2" s="311"/>
      <c r="O2" s="311"/>
      <c r="P2" s="311"/>
      <c r="Q2" s="311"/>
      <c r="R2" s="311"/>
      <c r="S2" s="311"/>
      <c r="T2" s="311"/>
      <c r="U2" s="311"/>
      <c r="V2" s="311"/>
      <c r="AT2" s="18" t="s">
        <v>260</v>
      </c>
    </row>
    <row r="3" spans="1:46" s="1" customFormat="1" ht="6.95" customHeight="1">
      <c r="B3" s="117"/>
      <c r="C3" s="118"/>
      <c r="D3" s="118"/>
      <c r="E3" s="118"/>
      <c r="F3" s="118"/>
      <c r="G3" s="118"/>
      <c r="H3" s="118"/>
      <c r="I3" s="118"/>
      <c r="J3" s="118"/>
      <c r="K3" s="118"/>
      <c r="L3" s="21"/>
      <c r="AT3" s="18" t="s">
        <v>90</v>
      </c>
    </row>
    <row r="4" spans="1:46" s="1" customFormat="1" ht="24.95" customHeight="1">
      <c r="B4" s="21"/>
      <c r="D4" s="119" t="s">
        <v>302</v>
      </c>
      <c r="L4" s="21"/>
      <c r="M4" s="120" t="s">
        <v>10</v>
      </c>
      <c r="AT4" s="18" t="s">
        <v>4</v>
      </c>
    </row>
    <row r="5" spans="1:46" s="1" customFormat="1" ht="6.95" customHeight="1">
      <c r="B5" s="21"/>
      <c r="L5" s="21"/>
    </row>
    <row r="6" spans="1:46" s="1" customFormat="1" ht="12" customHeight="1">
      <c r="B6" s="21"/>
      <c r="D6" s="121" t="s">
        <v>16</v>
      </c>
      <c r="L6" s="21"/>
    </row>
    <row r="7" spans="1:46" s="1" customFormat="1" ht="26.25" customHeight="1">
      <c r="B7" s="21"/>
      <c r="E7" s="340" t="str">
        <f>'Rekapitulace stavby'!K6</f>
        <v>Nová vstupní a vjezdová zóna v západní části výstaviště včetně nového odpadového hospodářství</v>
      </c>
      <c r="F7" s="341"/>
      <c r="G7" s="341"/>
      <c r="H7" s="341"/>
      <c r="L7" s="21"/>
    </row>
    <row r="8" spans="1:46" s="1" customFormat="1" ht="12" customHeight="1">
      <c r="B8" s="21"/>
      <c r="D8" s="121" t="s">
        <v>311</v>
      </c>
      <c r="L8" s="21"/>
    </row>
    <row r="9" spans="1:46" s="2" customFormat="1" ht="16.5" customHeight="1">
      <c r="A9" s="35"/>
      <c r="B9" s="40"/>
      <c r="C9" s="35"/>
      <c r="D9" s="35"/>
      <c r="E9" s="340" t="s">
        <v>5556</v>
      </c>
      <c r="F9" s="342"/>
      <c r="G9" s="342"/>
      <c r="H9" s="342"/>
      <c r="I9" s="35"/>
      <c r="J9" s="35"/>
      <c r="K9" s="35"/>
      <c r="L9" s="52"/>
      <c r="S9" s="35"/>
      <c r="T9" s="35"/>
      <c r="U9" s="35"/>
      <c r="V9" s="35"/>
      <c r="W9" s="35"/>
      <c r="X9" s="35"/>
      <c r="Y9" s="35"/>
      <c r="Z9" s="35"/>
      <c r="AA9" s="35"/>
      <c r="AB9" s="35"/>
      <c r="AC9" s="35"/>
      <c r="AD9" s="35"/>
      <c r="AE9" s="35"/>
    </row>
    <row r="10" spans="1:46" s="2" customFormat="1" ht="12" customHeight="1">
      <c r="A10" s="35"/>
      <c r="B10" s="40"/>
      <c r="C10" s="35"/>
      <c r="D10" s="121" t="s">
        <v>319</v>
      </c>
      <c r="E10" s="35"/>
      <c r="F10" s="35"/>
      <c r="G10" s="35"/>
      <c r="H10" s="35"/>
      <c r="I10" s="35"/>
      <c r="J10" s="35"/>
      <c r="K10" s="35"/>
      <c r="L10" s="52"/>
      <c r="S10" s="35"/>
      <c r="T10" s="35"/>
      <c r="U10" s="35"/>
      <c r="V10" s="35"/>
      <c r="W10" s="35"/>
      <c r="X10" s="35"/>
      <c r="Y10" s="35"/>
      <c r="Z10" s="35"/>
      <c r="AA10" s="35"/>
      <c r="AB10" s="35"/>
      <c r="AC10" s="35"/>
      <c r="AD10" s="35"/>
      <c r="AE10" s="35"/>
    </row>
    <row r="11" spans="1:46" s="2" customFormat="1" ht="16.5" customHeight="1">
      <c r="A11" s="35"/>
      <c r="B11" s="40"/>
      <c r="C11" s="35"/>
      <c r="D11" s="35"/>
      <c r="E11" s="343" t="s">
        <v>5590</v>
      </c>
      <c r="F11" s="342"/>
      <c r="G11" s="342"/>
      <c r="H11" s="342"/>
      <c r="I11" s="35"/>
      <c r="J11" s="35"/>
      <c r="K11" s="35"/>
      <c r="L11" s="52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pans="1:46" s="2" customFormat="1">
      <c r="A12" s="35"/>
      <c r="B12" s="40"/>
      <c r="C12" s="35"/>
      <c r="D12" s="35"/>
      <c r="E12" s="35"/>
      <c r="F12" s="35"/>
      <c r="G12" s="35"/>
      <c r="H12" s="35"/>
      <c r="I12" s="35"/>
      <c r="J12" s="35"/>
      <c r="K12" s="35"/>
      <c r="L12" s="52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pans="1:46" s="2" customFormat="1" ht="12" customHeight="1">
      <c r="A13" s="35"/>
      <c r="B13" s="40"/>
      <c r="C13" s="35"/>
      <c r="D13" s="121" t="s">
        <v>18</v>
      </c>
      <c r="E13" s="35"/>
      <c r="F13" s="111" t="s">
        <v>1</v>
      </c>
      <c r="G13" s="35"/>
      <c r="H13" s="35"/>
      <c r="I13" s="121" t="s">
        <v>19</v>
      </c>
      <c r="J13" s="111" t="s">
        <v>1</v>
      </c>
      <c r="K13" s="35"/>
      <c r="L13" s="52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pans="1:46" s="2" customFormat="1" ht="12" customHeight="1">
      <c r="A14" s="35"/>
      <c r="B14" s="40"/>
      <c r="C14" s="35"/>
      <c r="D14" s="121" t="s">
        <v>20</v>
      </c>
      <c r="E14" s="35"/>
      <c r="F14" s="111" t="s">
        <v>21</v>
      </c>
      <c r="G14" s="35"/>
      <c r="H14" s="35"/>
      <c r="I14" s="121" t="s">
        <v>22</v>
      </c>
      <c r="J14" s="122" t="str">
        <f>'Rekapitulace stavby'!AN8</f>
        <v>2. 12. 2022</v>
      </c>
      <c r="K14" s="35"/>
      <c r="L14" s="52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pans="1:46" s="2" customFormat="1" ht="10.9" customHeight="1">
      <c r="A15" s="35"/>
      <c r="B15" s="40"/>
      <c r="C15" s="35"/>
      <c r="D15" s="35"/>
      <c r="E15" s="35"/>
      <c r="F15" s="35"/>
      <c r="G15" s="35"/>
      <c r="H15" s="35"/>
      <c r="I15" s="35"/>
      <c r="J15" s="35"/>
      <c r="K15" s="35"/>
      <c r="L15" s="52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pans="1:46" s="2" customFormat="1" ht="12" customHeight="1">
      <c r="A16" s="35"/>
      <c r="B16" s="40"/>
      <c r="C16" s="35"/>
      <c r="D16" s="121" t="s">
        <v>24</v>
      </c>
      <c r="E16" s="35"/>
      <c r="F16" s="35"/>
      <c r="G16" s="35"/>
      <c r="H16" s="35"/>
      <c r="I16" s="121" t="s">
        <v>25</v>
      </c>
      <c r="J16" s="111" t="s">
        <v>26</v>
      </c>
      <c r="K16" s="35"/>
      <c r="L16" s="52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pans="1:31" s="2" customFormat="1" ht="18" customHeight="1">
      <c r="A17" s="35"/>
      <c r="B17" s="40"/>
      <c r="C17" s="35"/>
      <c r="D17" s="35"/>
      <c r="E17" s="111" t="s">
        <v>27</v>
      </c>
      <c r="F17" s="35"/>
      <c r="G17" s="35"/>
      <c r="H17" s="35"/>
      <c r="I17" s="121" t="s">
        <v>28</v>
      </c>
      <c r="J17" s="111" t="s">
        <v>29</v>
      </c>
      <c r="K17" s="35"/>
      <c r="L17" s="52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pans="1:31" s="2" customFormat="1" ht="6.95" customHeight="1">
      <c r="A18" s="35"/>
      <c r="B18" s="40"/>
      <c r="C18" s="35"/>
      <c r="D18" s="35"/>
      <c r="E18" s="35"/>
      <c r="F18" s="35"/>
      <c r="G18" s="35"/>
      <c r="H18" s="35"/>
      <c r="I18" s="35"/>
      <c r="J18" s="35"/>
      <c r="K18" s="35"/>
      <c r="L18" s="52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pans="1:31" s="2" customFormat="1" ht="12" customHeight="1">
      <c r="A19" s="35"/>
      <c r="B19" s="40"/>
      <c r="C19" s="35"/>
      <c r="D19" s="121" t="s">
        <v>30</v>
      </c>
      <c r="E19" s="35"/>
      <c r="F19" s="35"/>
      <c r="G19" s="35"/>
      <c r="H19" s="35"/>
      <c r="I19" s="121" t="s">
        <v>25</v>
      </c>
      <c r="J19" s="31" t="str">
        <f>'Rekapitulace stavby'!AN13</f>
        <v>Vyplň údaj</v>
      </c>
      <c r="K19" s="35"/>
      <c r="L19" s="52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pans="1:31" s="2" customFormat="1" ht="18" customHeight="1">
      <c r="A20" s="35"/>
      <c r="B20" s="40"/>
      <c r="C20" s="35"/>
      <c r="D20" s="35"/>
      <c r="E20" s="344" t="str">
        <f>'Rekapitulace stavby'!E14</f>
        <v>Vyplň údaj</v>
      </c>
      <c r="F20" s="345"/>
      <c r="G20" s="345"/>
      <c r="H20" s="345"/>
      <c r="I20" s="121" t="s">
        <v>28</v>
      </c>
      <c r="J20" s="31" t="str">
        <f>'Rekapitulace stavby'!AN14</f>
        <v>Vyplň údaj</v>
      </c>
      <c r="K20" s="35"/>
      <c r="L20" s="52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pans="1:31" s="2" customFormat="1" ht="6.95" customHeight="1">
      <c r="A21" s="35"/>
      <c r="B21" s="40"/>
      <c r="C21" s="35"/>
      <c r="D21" s="35"/>
      <c r="E21" s="35"/>
      <c r="F21" s="35"/>
      <c r="G21" s="35"/>
      <c r="H21" s="35"/>
      <c r="I21" s="35"/>
      <c r="J21" s="35"/>
      <c r="K21" s="35"/>
      <c r="L21" s="52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pans="1:31" s="2" customFormat="1" ht="12" customHeight="1">
      <c r="A22" s="35"/>
      <c r="B22" s="40"/>
      <c r="C22" s="35"/>
      <c r="D22" s="121" t="s">
        <v>32</v>
      </c>
      <c r="E22" s="35"/>
      <c r="F22" s="35"/>
      <c r="G22" s="35"/>
      <c r="H22" s="35"/>
      <c r="I22" s="121" t="s">
        <v>25</v>
      </c>
      <c r="J22" s="111" t="s">
        <v>33</v>
      </c>
      <c r="K22" s="35"/>
      <c r="L22" s="52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pans="1:31" s="2" customFormat="1" ht="18" customHeight="1">
      <c r="A23" s="35"/>
      <c r="B23" s="40"/>
      <c r="C23" s="35"/>
      <c r="D23" s="35"/>
      <c r="E23" s="111" t="s">
        <v>34</v>
      </c>
      <c r="F23" s="35"/>
      <c r="G23" s="35"/>
      <c r="H23" s="35"/>
      <c r="I23" s="121" t="s">
        <v>28</v>
      </c>
      <c r="J23" s="111" t="s">
        <v>35</v>
      </c>
      <c r="K23" s="35"/>
      <c r="L23" s="52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pans="1:31" s="2" customFormat="1" ht="6.95" customHeight="1">
      <c r="A24" s="35"/>
      <c r="B24" s="40"/>
      <c r="C24" s="35"/>
      <c r="D24" s="35"/>
      <c r="E24" s="35"/>
      <c r="F24" s="35"/>
      <c r="G24" s="35"/>
      <c r="H24" s="35"/>
      <c r="I24" s="35"/>
      <c r="J24" s="35"/>
      <c r="K24" s="35"/>
      <c r="L24" s="52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pans="1:31" s="2" customFormat="1" ht="12" customHeight="1">
      <c r="A25" s="35"/>
      <c r="B25" s="40"/>
      <c r="C25" s="35"/>
      <c r="D25" s="121" t="s">
        <v>37</v>
      </c>
      <c r="E25" s="35"/>
      <c r="F25" s="35"/>
      <c r="G25" s="35"/>
      <c r="H25" s="35"/>
      <c r="I25" s="121" t="s">
        <v>25</v>
      </c>
      <c r="J25" s="111" t="str">
        <f>IF('Rekapitulace stavby'!AN19="","",'Rekapitulace stavby'!AN19)</f>
        <v/>
      </c>
      <c r="K25" s="35"/>
      <c r="L25" s="52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pans="1:31" s="2" customFormat="1" ht="18" customHeight="1">
      <c r="A26" s="35"/>
      <c r="B26" s="40"/>
      <c r="C26" s="35"/>
      <c r="D26" s="35"/>
      <c r="E26" s="111" t="str">
        <f>IF('Rekapitulace stavby'!E20="","",'Rekapitulace stavby'!E20)</f>
        <v xml:space="preserve"> </v>
      </c>
      <c r="F26" s="35"/>
      <c r="G26" s="35"/>
      <c r="H26" s="35"/>
      <c r="I26" s="121" t="s">
        <v>28</v>
      </c>
      <c r="J26" s="111" t="str">
        <f>IF('Rekapitulace stavby'!AN20="","",'Rekapitulace stavby'!AN20)</f>
        <v/>
      </c>
      <c r="K26" s="35"/>
      <c r="L26" s="52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pans="1:31" s="2" customFormat="1" ht="6.95" customHeight="1">
      <c r="A27" s="35"/>
      <c r="B27" s="40"/>
      <c r="C27" s="35"/>
      <c r="D27" s="35"/>
      <c r="E27" s="35"/>
      <c r="F27" s="35"/>
      <c r="G27" s="35"/>
      <c r="H27" s="35"/>
      <c r="I27" s="35"/>
      <c r="J27" s="35"/>
      <c r="K27" s="35"/>
      <c r="L27" s="52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</row>
    <row r="28" spans="1:31" s="2" customFormat="1" ht="12" customHeight="1">
      <c r="A28" s="35"/>
      <c r="B28" s="40"/>
      <c r="C28" s="35"/>
      <c r="D28" s="121" t="s">
        <v>39</v>
      </c>
      <c r="E28" s="35"/>
      <c r="F28" s="35"/>
      <c r="G28" s="35"/>
      <c r="H28" s="35"/>
      <c r="I28" s="35"/>
      <c r="J28" s="35"/>
      <c r="K28" s="35"/>
      <c r="L28" s="52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pans="1:31" s="8" customFormat="1" ht="95.25" customHeight="1">
      <c r="A29" s="123"/>
      <c r="B29" s="124"/>
      <c r="C29" s="123"/>
      <c r="D29" s="123"/>
      <c r="E29" s="346" t="s">
        <v>325</v>
      </c>
      <c r="F29" s="346"/>
      <c r="G29" s="346"/>
      <c r="H29" s="346"/>
      <c r="I29" s="123"/>
      <c r="J29" s="123"/>
      <c r="K29" s="123"/>
      <c r="L29" s="125"/>
      <c r="S29" s="123"/>
      <c r="T29" s="123"/>
      <c r="U29" s="123"/>
      <c r="V29" s="123"/>
      <c r="W29" s="123"/>
      <c r="X29" s="123"/>
      <c r="Y29" s="123"/>
      <c r="Z29" s="123"/>
      <c r="AA29" s="123"/>
      <c r="AB29" s="123"/>
      <c r="AC29" s="123"/>
      <c r="AD29" s="123"/>
      <c r="AE29" s="123"/>
    </row>
    <row r="30" spans="1:31" s="2" customFormat="1" ht="6.95" customHeight="1">
      <c r="A30" s="35"/>
      <c r="B30" s="40"/>
      <c r="C30" s="35"/>
      <c r="D30" s="35"/>
      <c r="E30" s="35"/>
      <c r="F30" s="35"/>
      <c r="G30" s="35"/>
      <c r="H30" s="35"/>
      <c r="I30" s="35"/>
      <c r="J30" s="35"/>
      <c r="K30" s="35"/>
      <c r="L30" s="52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pans="1:31" s="2" customFormat="1" ht="6.95" customHeight="1">
      <c r="A31" s="35"/>
      <c r="B31" s="40"/>
      <c r="C31" s="35"/>
      <c r="D31" s="126"/>
      <c r="E31" s="126"/>
      <c r="F31" s="126"/>
      <c r="G31" s="126"/>
      <c r="H31" s="126"/>
      <c r="I31" s="126"/>
      <c r="J31" s="126"/>
      <c r="K31" s="126"/>
      <c r="L31" s="52"/>
      <c r="S31" s="35"/>
      <c r="T31" s="35"/>
      <c r="U31" s="35"/>
      <c r="V31" s="35"/>
      <c r="W31" s="35"/>
      <c r="X31" s="35"/>
      <c r="Y31" s="35"/>
      <c r="Z31" s="35"/>
      <c r="AA31" s="35"/>
      <c r="AB31" s="35"/>
      <c r="AC31" s="35"/>
      <c r="AD31" s="35"/>
      <c r="AE31" s="35"/>
    </row>
    <row r="32" spans="1:31" s="2" customFormat="1" ht="25.35" customHeight="1">
      <c r="A32" s="35"/>
      <c r="B32" s="40"/>
      <c r="C32" s="35"/>
      <c r="D32" s="127" t="s">
        <v>41</v>
      </c>
      <c r="E32" s="35"/>
      <c r="F32" s="35"/>
      <c r="G32" s="35"/>
      <c r="H32" s="35"/>
      <c r="I32" s="35"/>
      <c r="J32" s="128">
        <f>ROUND(J125, 2)</f>
        <v>0</v>
      </c>
      <c r="K32" s="35"/>
      <c r="L32" s="52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pans="1:31" s="2" customFormat="1" ht="6.95" customHeight="1">
      <c r="A33" s="35"/>
      <c r="B33" s="40"/>
      <c r="C33" s="35"/>
      <c r="D33" s="126"/>
      <c r="E33" s="126"/>
      <c r="F33" s="126"/>
      <c r="G33" s="126"/>
      <c r="H33" s="126"/>
      <c r="I33" s="126"/>
      <c r="J33" s="126"/>
      <c r="K33" s="126"/>
      <c r="L33" s="52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pans="1:31" s="2" customFormat="1" ht="14.45" customHeight="1">
      <c r="A34" s="35"/>
      <c r="B34" s="40"/>
      <c r="C34" s="35"/>
      <c r="D34" s="35"/>
      <c r="E34" s="35"/>
      <c r="F34" s="129" t="s">
        <v>43</v>
      </c>
      <c r="G34" s="35"/>
      <c r="H34" s="35"/>
      <c r="I34" s="129" t="s">
        <v>42</v>
      </c>
      <c r="J34" s="129" t="s">
        <v>44</v>
      </c>
      <c r="K34" s="35"/>
      <c r="L34" s="52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pans="1:31" s="2" customFormat="1" ht="14.45" customHeight="1">
      <c r="A35" s="35"/>
      <c r="B35" s="40"/>
      <c r="C35" s="35"/>
      <c r="D35" s="130" t="s">
        <v>45</v>
      </c>
      <c r="E35" s="121" t="s">
        <v>46</v>
      </c>
      <c r="F35" s="131">
        <f>ROUND((ROUND((SUM(BE125:BE160)),  2) + SUM(BE162:BE166)), 2)</f>
        <v>0</v>
      </c>
      <c r="G35" s="35"/>
      <c r="H35" s="35"/>
      <c r="I35" s="132">
        <v>0.21</v>
      </c>
      <c r="J35" s="131">
        <f>ROUND((ROUND(((SUM(BE125:BE160))*I35),  2) + (SUM(BE162:BE166)*I35)), 2)</f>
        <v>0</v>
      </c>
      <c r="K35" s="35"/>
      <c r="L35" s="52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pans="1:31" s="2" customFormat="1" ht="14.45" customHeight="1">
      <c r="A36" s="35"/>
      <c r="B36" s="40"/>
      <c r="C36" s="35"/>
      <c r="D36" s="35"/>
      <c r="E36" s="121" t="s">
        <v>47</v>
      </c>
      <c r="F36" s="131">
        <f>ROUND((ROUND((SUM(BF125:BF160)),  2) + SUM(BF162:BF166)), 2)</f>
        <v>0</v>
      </c>
      <c r="G36" s="35"/>
      <c r="H36" s="35"/>
      <c r="I36" s="132">
        <v>0.15</v>
      </c>
      <c r="J36" s="131">
        <f>ROUND((ROUND(((SUM(BF125:BF160))*I36),  2) + (SUM(BF162:BF166)*I36)), 2)</f>
        <v>0</v>
      </c>
      <c r="K36" s="35"/>
      <c r="L36" s="52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spans="1:31" s="2" customFormat="1" ht="14.45" hidden="1" customHeight="1">
      <c r="A37" s="35"/>
      <c r="B37" s="40"/>
      <c r="C37" s="35"/>
      <c r="D37" s="35"/>
      <c r="E37" s="121" t="s">
        <v>48</v>
      </c>
      <c r="F37" s="131">
        <f>ROUND((ROUND((SUM(BG125:BG160)),  2) + SUM(BG162:BG166)), 2)</f>
        <v>0</v>
      </c>
      <c r="G37" s="35"/>
      <c r="H37" s="35"/>
      <c r="I37" s="132">
        <v>0.21</v>
      </c>
      <c r="J37" s="131">
        <f>0</f>
        <v>0</v>
      </c>
      <c r="K37" s="35"/>
      <c r="L37" s="52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pans="1:31" s="2" customFormat="1" ht="14.45" hidden="1" customHeight="1">
      <c r="A38" s="35"/>
      <c r="B38" s="40"/>
      <c r="C38" s="35"/>
      <c r="D38" s="35"/>
      <c r="E38" s="121" t="s">
        <v>49</v>
      </c>
      <c r="F38" s="131">
        <f>ROUND((ROUND((SUM(BH125:BH160)),  2) + SUM(BH162:BH166)), 2)</f>
        <v>0</v>
      </c>
      <c r="G38" s="35"/>
      <c r="H38" s="35"/>
      <c r="I38" s="132">
        <v>0.15</v>
      </c>
      <c r="J38" s="131">
        <f>0</f>
        <v>0</v>
      </c>
      <c r="K38" s="35"/>
      <c r="L38" s="52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spans="1:31" s="2" customFormat="1" ht="14.45" hidden="1" customHeight="1">
      <c r="A39" s="35"/>
      <c r="B39" s="40"/>
      <c r="C39" s="35"/>
      <c r="D39" s="35"/>
      <c r="E39" s="121" t="s">
        <v>50</v>
      </c>
      <c r="F39" s="131">
        <f>ROUND((ROUND((SUM(BI125:BI160)),  2) + SUM(BI162:BI166)), 2)</f>
        <v>0</v>
      </c>
      <c r="G39" s="35"/>
      <c r="H39" s="35"/>
      <c r="I39" s="132">
        <v>0</v>
      </c>
      <c r="J39" s="131">
        <f>0</f>
        <v>0</v>
      </c>
      <c r="K39" s="35"/>
      <c r="L39" s="52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spans="1:31" s="2" customFormat="1" ht="6.95" customHeight="1">
      <c r="A40" s="35"/>
      <c r="B40" s="40"/>
      <c r="C40" s="35"/>
      <c r="D40" s="35"/>
      <c r="E40" s="35"/>
      <c r="F40" s="35"/>
      <c r="G40" s="35"/>
      <c r="H40" s="35"/>
      <c r="I40" s="35"/>
      <c r="J40" s="35"/>
      <c r="K40" s="35"/>
      <c r="L40" s="52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spans="1:31" s="2" customFormat="1" ht="25.35" customHeight="1">
      <c r="A41" s="35"/>
      <c r="B41" s="40"/>
      <c r="C41" s="133"/>
      <c r="D41" s="134" t="s">
        <v>51</v>
      </c>
      <c r="E41" s="135"/>
      <c r="F41" s="135"/>
      <c r="G41" s="136" t="s">
        <v>52</v>
      </c>
      <c r="H41" s="137" t="s">
        <v>53</v>
      </c>
      <c r="I41" s="135"/>
      <c r="J41" s="138">
        <f>SUM(J32:J39)</f>
        <v>0</v>
      </c>
      <c r="K41" s="139"/>
      <c r="L41" s="52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</row>
    <row r="42" spans="1:31" s="2" customFormat="1" ht="14.45" customHeight="1">
      <c r="A42" s="35"/>
      <c r="B42" s="40"/>
      <c r="C42" s="35"/>
      <c r="D42" s="35"/>
      <c r="E42" s="35"/>
      <c r="F42" s="35"/>
      <c r="G42" s="35"/>
      <c r="H42" s="35"/>
      <c r="I42" s="35"/>
      <c r="J42" s="35"/>
      <c r="K42" s="35"/>
      <c r="L42" s="52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</row>
    <row r="43" spans="1:31" s="1" customFormat="1" ht="14.45" customHeight="1">
      <c r="B43" s="21"/>
      <c r="L43" s="21"/>
    </row>
    <row r="44" spans="1:31" s="1" customFormat="1" ht="14.45" customHeight="1">
      <c r="B44" s="21"/>
      <c r="L44" s="21"/>
    </row>
    <row r="45" spans="1:31" s="1" customFormat="1" ht="14.45" customHeight="1">
      <c r="B45" s="21"/>
      <c r="L45" s="21"/>
    </row>
    <row r="46" spans="1:31" s="1" customFormat="1" ht="14.45" customHeight="1">
      <c r="B46" s="21"/>
      <c r="L46" s="21"/>
    </row>
    <row r="47" spans="1:31" s="1" customFormat="1" ht="14.45" customHeight="1">
      <c r="B47" s="21"/>
      <c r="L47" s="21"/>
    </row>
    <row r="48" spans="1:31" s="1" customFormat="1" ht="14.45" customHeight="1">
      <c r="B48" s="21"/>
      <c r="L48" s="21"/>
    </row>
    <row r="49" spans="1:31" s="1" customFormat="1" ht="14.45" customHeight="1">
      <c r="B49" s="21"/>
      <c r="L49" s="21"/>
    </row>
    <row r="50" spans="1:31" s="2" customFormat="1" ht="14.45" customHeight="1">
      <c r="B50" s="52"/>
      <c r="D50" s="140" t="s">
        <v>54</v>
      </c>
      <c r="E50" s="141"/>
      <c r="F50" s="141"/>
      <c r="G50" s="140" t="s">
        <v>55</v>
      </c>
      <c r="H50" s="141"/>
      <c r="I50" s="141"/>
      <c r="J50" s="141"/>
      <c r="K50" s="141"/>
      <c r="L50" s="52"/>
    </row>
    <row r="51" spans="1:31">
      <c r="B51" s="21"/>
      <c r="L51" s="21"/>
    </row>
    <row r="52" spans="1:31">
      <c r="B52" s="21"/>
      <c r="L52" s="21"/>
    </row>
    <row r="53" spans="1:31">
      <c r="B53" s="21"/>
      <c r="L53" s="21"/>
    </row>
    <row r="54" spans="1:31">
      <c r="B54" s="21"/>
      <c r="L54" s="21"/>
    </row>
    <row r="55" spans="1:31">
      <c r="B55" s="21"/>
      <c r="L55" s="21"/>
    </row>
    <row r="56" spans="1:31">
      <c r="B56" s="21"/>
      <c r="L56" s="21"/>
    </row>
    <row r="57" spans="1:31">
      <c r="B57" s="21"/>
      <c r="L57" s="21"/>
    </row>
    <row r="58" spans="1:31">
      <c r="B58" s="21"/>
      <c r="L58" s="21"/>
    </row>
    <row r="59" spans="1:31">
      <c r="B59" s="21"/>
      <c r="L59" s="21"/>
    </row>
    <row r="60" spans="1:31">
      <c r="B60" s="21"/>
      <c r="L60" s="21"/>
    </row>
    <row r="61" spans="1:31" s="2" customFormat="1" ht="12.75">
      <c r="A61" s="35"/>
      <c r="B61" s="40"/>
      <c r="C61" s="35"/>
      <c r="D61" s="142" t="s">
        <v>56</v>
      </c>
      <c r="E61" s="143"/>
      <c r="F61" s="144" t="s">
        <v>57</v>
      </c>
      <c r="G61" s="142" t="s">
        <v>56</v>
      </c>
      <c r="H61" s="143"/>
      <c r="I61" s="143"/>
      <c r="J61" s="145" t="s">
        <v>57</v>
      </c>
      <c r="K61" s="143"/>
      <c r="L61" s="52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 spans="1:31">
      <c r="B62" s="21"/>
      <c r="L62" s="21"/>
    </row>
    <row r="63" spans="1:31">
      <c r="B63" s="21"/>
      <c r="L63" s="21"/>
    </row>
    <row r="64" spans="1:31">
      <c r="B64" s="21"/>
      <c r="L64" s="21"/>
    </row>
    <row r="65" spans="1:31" s="2" customFormat="1" ht="12.75">
      <c r="A65" s="35"/>
      <c r="B65" s="40"/>
      <c r="C65" s="35"/>
      <c r="D65" s="140" t="s">
        <v>58</v>
      </c>
      <c r="E65" s="146"/>
      <c r="F65" s="146"/>
      <c r="G65" s="140" t="s">
        <v>59</v>
      </c>
      <c r="H65" s="146"/>
      <c r="I65" s="146"/>
      <c r="J65" s="146"/>
      <c r="K65" s="146"/>
      <c r="L65" s="52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 spans="1:31">
      <c r="B66" s="21"/>
      <c r="L66" s="21"/>
    </row>
    <row r="67" spans="1:31">
      <c r="B67" s="21"/>
      <c r="L67" s="21"/>
    </row>
    <row r="68" spans="1:31">
      <c r="B68" s="21"/>
      <c r="L68" s="21"/>
    </row>
    <row r="69" spans="1:31">
      <c r="B69" s="21"/>
      <c r="L69" s="21"/>
    </row>
    <row r="70" spans="1:31">
      <c r="B70" s="21"/>
      <c r="L70" s="21"/>
    </row>
    <row r="71" spans="1:31">
      <c r="B71" s="21"/>
      <c r="L71" s="21"/>
    </row>
    <row r="72" spans="1:31">
      <c r="B72" s="21"/>
      <c r="L72" s="21"/>
    </row>
    <row r="73" spans="1:31">
      <c r="B73" s="21"/>
      <c r="L73" s="21"/>
    </row>
    <row r="74" spans="1:31">
      <c r="B74" s="21"/>
      <c r="L74" s="21"/>
    </row>
    <row r="75" spans="1:31">
      <c r="B75" s="21"/>
      <c r="L75" s="21"/>
    </row>
    <row r="76" spans="1:31" s="2" customFormat="1" ht="12.75">
      <c r="A76" s="35"/>
      <c r="B76" s="40"/>
      <c r="C76" s="35"/>
      <c r="D76" s="142" t="s">
        <v>56</v>
      </c>
      <c r="E76" s="143"/>
      <c r="F76" s="144" t="s">
        <v>57</v>
      </c>
      <c r="G76" s="142" t="s">
        <v>56</v>
      </c>
      <c r="H76" s="143"/>
      <c r="I76" s="143"/>
      <c r="J76" s="145" t="s">
        <v>57</v>
      </c>
      <c r="K76" s="143"/>
      <c r="L76" s="52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pans="1:31" s="2" customFormat="1" ht="14.45" customHeight="1">
      <c r="A77" s="35"/>
      <c r="B77" s="147"/>
      <c r="C77" s="148"/>
      <c r="D77" s="148"/>
      <c r="E77" s="148"/>
      <c r="F77" s="148"/>
      <c r="G77" s="148"/>
      <c r="H77" s="148"/>
      <c r="I77" s="148"/>
      <c r="J77" s="148"/>
      <c r="K77" s="148"/>
      <c r="L77" s="52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81" spans="1:31" s="2" customFormat="1" ht="6.95" customHeight="1">
      <c r="A81" s="35"/>
      <c r="B81" s="149"/>
      <c r="C81" s="150"/>
      <c r="D81" s="150"/>
      <c r="E81" s="150"/>
      <c r="F81" s="150"/>
      <c r="G81" s="150"/>
      <c r="H81" s="150"/>
      <c r="I81" s="150"/>
      <c r="J81" s="150"/>
      <c r="K81" s="150"/>
      <c r="L81" s="52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pans="1:31" s="2" customFormat="1" ht="24.95" customHeight="1">
      <c r="A82" s="35"/>
      <c r="B82" s="36"/>
      <c r="C82" s="24" t="s">
        <v>326</v>
      </c>
      <c r="D82" s="37"/>
      <c r="E82" s="37"/>
      <c r="F82" s="37"/>
      <c r="G82" s="37"/>
      <c r="H82" s="37"/>
      <c r="I82" s="37"/>
      <c r="J82" s="37"/>
      <c r="K82" s="37"/>
      <c r="L82" s="52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pans="1:31" s="2" customFormat="1" ht="6.95" customHeight="1">
      <c r="A83" s="35"/>
      <c r="B83" s="36"/>
      <c r="C83" s="37"/>
      <c r="D83" s="37"/>
      <c r="E83" s="37"/>
      <c r="F83" s="37"/>
      <c r="G83" s="37"/>
      <c r="H83" s="37"/>
      <c r="I83" s="37"/>
      <c r="J83" s="37"/>
      <c r="K83" s="37"/>
      <c r="L83" s="52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pans="1:31" s="2" customFormat="1" ht="12" customHeight="1">
      <c r="A84" s="35"/>
      <c r="B84" s="36"/>
      <c r="C84" s="30" t="s">
        <v>16</v>
      </c>
      <c r="D84" s="37"/>
      <c r="E84" s="37"/>
      <c r="F84" s="37"/>
      <c r="G84" s="37"/>
      <c r="H84" s="37"/>
      <c r="I84" s="37"/>
      <c r="J84" s="37"/>
      <c r="K84" s="37"/>
      <c r="L84" s="52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pans="1:31" s="2" customFormat="1" ht="26.25" customHeight="1">
      <c r="A85" s="35"/>
      <c r="B85" s="36"/>
      <c r="C85" s="37"/>
      <c r="D85" s="37"/>
      <c r="E85" s="338" t="str">
        <f>E7</f>
        <v>Nová vstupní a vjezdová zóna v západní části výstaviště včetně nového odpadového hospodářství</v>
      </c>
      <c r="F85" s="339"/>
      <c r="G85" s="339"/>
      <c r="H85" s="339"/>
      <c r="I85" s="37"/>
      <c r="J85" s="37"/>
      <c r="K85" s="37"/>
      <c r="L85" s="52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pans="1:31" s="1" customFormat="1" ht="12" customHeight="1">
      <c r="B86" s="22"/>
      <c r="C86" s="30" t="s">
        <v>311</v>
      </c>
      <c r="D86" s="23"/>
      <c r="E86" s="23"/>
      <c r="F86" s="23"/>
      <c r="G86" s="23"/>
      <c r="H86" s="23"/>
      <c r="I86" s="23"/>
      <c r="J86" s="23"/>
      <c r="K86" s="23"/>
      <c r="L86" s="21"/>
    </row>
    <row r="87" spans="1:31" s="2" customFormat="1" ht="16.5" customHeight="1">
      <c r="A87" s="35"/>
      <c r="B87" s="36"/>
      <c r="C87" s="37"/>
      <c r="D87" s="37"/>
      <c r="E87" s="338" t="s">
        <v>5556</v>
      </c>
      <c r="F87" s="337"/>
      <c r="G87" s="337"/>
      <c r="H87" s="337"/>
      <c r="I87" s="37"/>
      <c r="J87" s="37"/>
      <c r="K87" s="37"/>
      <c r="L87" s="52"/>
      <c r="S87" s="35"/>
      <c r="T87" s="35"/>
      <c r="U87" s="35"/>
      <c r="V87" s="35"/>
      <c r="W87" s="35"/>
      <c r="X87" s="35"/>
      <c r="Y87" s="35"/>
      <c r="Z87" s="35"/>
      <c r="AA87" s="35"/>
      <c r="AB87" s="35"/>
      <c r="AC87" s="35"/>
      <c r="AD87" s="35"/>
      <c r="AE87" s="35"/>
    </row>
    <row r="88" spans="1:31" s="2" customFormat="1" ht="12" customHeight="1">
      <c r="A88" s="35"/>
      <c r="B88" s="36"/>
      <c r="C88" s="30" t="s">
        <v>319</v>
      </c>
      <c r="D88" s="37"/>
      <c r="E88" s="37"/>
      <c r="F88" s="37"/>
      <c r="G88" s="37"/>
      <c r="H88" s="37"/>
      <c r="I88" s="37"/>
      <c r="J88" s="37"/>
      <c r="K88" s="37"/>
      <c r="L88" s="52"/>
      <c r="S88" s="35"/>
      <c r="T88" s="35"/>
      <c r="U88" s="35"/>
      <c r="V88" s="35"/>
      <c r="W88" s="35"/>
      <c r="X88" s="35"/>
      <c r="Y88" s="35"/>
      <c r="Z88" s="35"/>
      <c r="AA88" s="35"/>
      <c r="AB88" s="35"/>
      <c r="AC88" s="35"/>
      <c r="AD88" s="35"/>
      <c r="AE88" s="35"/>
    </row>
    <row r="89" spans="1:31" s="2" customFormat="1" ht="16.5" customHeight="1">
      <c r="A89" s="35"/>
      <c r="B89" s="36"/>
      <c r="C89" s="37"/>
      <c r="D89" s="37"/>
      <c r="E89" s="327" t="str">
        <f>E11</f>
        <v>D 207.2 - Brána 9</v>
      </c>
      <c r="F89" s="337"/>
      <c r="G89" s="337"/>
      <c r="H89" s="337"/>
      <c r="I89" s="37"/>
      <c r="J89" s="37"/>
      <c r="K89" s="37"/>
      <c r="L89" s="52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pans="1:31" s="2" customFormat="1" ht="6.95" customHeight="1">
      <c r="A90" s="35"/>
      <c r="B90" s="36"/>
      <c r="C90" s="37"/>
      <c r="D90" s="37"/>
      <c r="E90" s="37"/>
      <c r="F90" s="37"/>
      <c r="G90" s="37"/>
      <c r="H90" s="37"/>
      <c r="I90" s="37"/>
      <c r="J90" s="37"/>
      <c r="K90" s="37"/>
      <c r="L90" s="52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pans="1:31" s="2" customFormat="1" ht="12" customHeight="1">
      <c r="A91" s="35"/>
      <c r="B91" s="36"/>
      <c r="C91" s="30" t="s">
        <v>20</v>
      </c>
      <c r="D91" s="37"/>
      <c r="E91" s="37"/>
      <c r="F91" s="28" t="str">
        <f>F14</f>
        <v>Brno, Pisárky, Výstaviště, k. ú. Brno – Bohunice</v>
      </c>
      <c r="G91" s="37"/>
      <c r="H91" s="37"/>
      <c r="I91" s="30" t="s">
        <v>22</v>
      </c>
      <c r="J91" s="67" t="str">
        <f>IF(J14="","",J14)</f>
        <v>2. 12. 2022</v>
      </c>
      <c r="K91" s="37"/>
      <c r="L91" s="52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pans="1:31" s="2" customFormat="1" ht="6.95" customHeight="1">
      <c r="A92" s="35"/>
      <c r="B92" s="36"/>
      <c r="C92" s="37"/>
      <c r="D92" s="37"/>
      <c r="E92" s="37"/>
      <c r="F92" s="37"/>
      <c r="G92" s="37"/>
      <c r="H92" s="37"/>
      <c r="I92" s="37"/>
      <c r="J92" s="37"/>
      <c r="K92" s="37"/>
      <c r="L92" s="52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pans="1:31" s="2" customFormat="1" ht="15.2" customHeight="1">
      <c r="A93" s="35"/>
      <c r="B93" s="36"/>
      <c r="C93" s="30" t="s">
        <v>24</v>
      </c>
      <c r="D93" s="37"/>
      <c r="E93" s="37"/>
      <c r="F93" s="28" t="str">
        <f>E17</f>
        <v>Veletrhy Brno a.s.</v>
      </c>
      <c r="G93" s="37"/>
      <c r="H93" s="37"/>
      <c r="I93" s="30" t="s">
        <v>32</v>
      </c>
      <c r="J93" s="33" t="str">
        <f>E23</f>
        <v>AiD team a.s.</v>
      </c>
      <c r="K93" s="37"/>
      <c r="L93" s="52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pans="1:31" s="2" customFormat="1" ht="15.2" customHeight="1">
      <c r="A94" s="35"/>
      <c r="B94" s="36"/>
      <c r="C94" s="30" t="s">
        <v>30</v>
      </c>
      <c r="D94" s="37"/>
      <c r="E94" s="37"/>
      <c r="F94" s="28" t="str">
        <f>IF(E20="","",E20)</f>
        <v>Vyplň údaj</v>
      </c>
      <c r="G94" s="37"/>
      <c r="H94" s="37"/>
      <c r="I94" s="30" t="s">
        <v>37</v>
      </c>
      <c r="J94" s="33" t="str">
        <f>E26</f>
        <v xml:space="preserve"> </v>
      </c>
      <c r="K94" s="37"/>
      <c r="L94" s="52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pans="1:31" s="2" customFormat="1" ht="10.35" customHeight="1">
      <c r="A95" s="35"/>
      <c r="B95" s="36"/>
      <c r="C95" s="37"/>
      <c r="D95" s="37"/>
      <c r="E95" s="37"/>
      <c r="F95" s="37"/>
      <c r="G95" s="37"/>
      <c r="H95" s="37"/>
      <c r="I95" s="37"/>
      <c r="J95" s="37"/>
      <c r="K95" s="37"/>
      <c r="L95" s="52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pans="1:31" s="2" customFormat="1" ht="29.25" customHeight="1">
      <c r="A96" s="35"/>
      <c r="B96" s="36"/>
      <c r="C96" s="151" t="s">
        <v>327</v>
      </c>
      <c r="D96" s="152"/>
      <c r="E96" s="152"/>
      <c r="F96" s="152"/>
      <c r="G96" s="152"/>
      <c r="H96" s="152"/>
      <c r="I96" s="152"/>
      <c r="J96" s="153" t="s">
        <v>328</v>
      </c>
      <c r="K96" s="152"/>
      <c r="L96" s="52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</row>
    <row r="97" spans="1:47" s="2" customFormat="1" ht="10.35" customHeight="1">
      <c r="A97" s="35"/>
      <c r="B97" s="36"/>
      <c r="C97" s="37"/>
      <c r="D97" s="37"/>
      <c r="E97" s="37"/>
      <c r="F97" s="37"/>
      <c r="G97" s="37"/>
      <c r="H97" s="37"/>
      <c r="I97" s="37"/>
      <c r="J97" s="37"/>
      <c r="K97" s="37"/>
      <c r="L97" s="52"/>
      <c r="S97" s="35"/>
      <c r="T97" s="35"/>
      <c r="U97" s="35"/>
      <c r="V97" s="35"/>
      <c r="W97" s="35"/>
      <c r="X97" s="35"/>
      <c r="Y97" s="35"/>
      <c r="Z97" s="35"/>
      <c r="AA97" s="35"/>
      <c r="AB97" s="35"/>
      <c r="AC97" s="35"/>
      <c r="AD97" s="35"/>
      <c r="AE97" s="35"/>
    </row>
    <row r="98" spans="1:47" s="2" customFormat="1" ht="22.9" customHeight="1">
      <c r="A98" s="35"/>
      <c r="B98" s="36"/>
      <c r="C98" s="154" t="s">
        <v>329</v>
      </c>
      <c r="D98" s="37"/>
      <c r="E98" s="37"/>
      <c r="F98" s="37"/>
      <c r="G98" s="37"/>
      <c r="H98" s="37"/>
      <c r="I98" s="37"/>
      <c r="J98" s="85">
        <f>J125</f>
        <v>0</v>
      </c>
      <c r="K98" s="37"/>
      <c r="L98" s="52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  <c r="AU98" s="18" t="s">
        <v>330</v>
      </c>
    </row>
    <row r="99" spans="1:47" s="9" customFormat="1" ht="24.95" customHeight="1">
      <c r="B99" s="155"/>
      <c r="C99" s="156"/>
      <c r="D99" s="157" t="s">
        <v>1645</v>
      </c>
      <c r="E99" s="158"/>
      <c r="F99" s="158"/>
      <c r="G99" s="158"/>
      <c r="H99" s="158"/>
      <c r="I99" s="158"/>
      <c r="J99" s="159">
        <f>J126</f>
        <v>0</v>
      </c>
      <c r="K99" s="156"/>
      <c r="L99" s="160"/>
    </row>
    <row r="100" spans="1:47" s="9" customFormat="1" ht="24.95" customHeight="1">
      <c r="B100" s="155"/>
      <c r="C100" s="156"/>
      <c r="D100" s="157" t="s">
        <v>1646</v>
      </c>
      <c r="E100" s="158"/>
      <c r="F100" s="158"/>
      <c r="G100" s="158"/>
      <c r="H100" s="158"/>
      <c r="I100" s="158"/>
      <c r="J100" s="159">
        <f>J143</f>
        <v>0</v>
      </c>
      <c r="K100" s="156"/>
      <c r="L100" s="160"/>
    </row>
    <row r="101" spans="1:47" s="9" customFormat="1" ht="24.95" customHeight="1">
      <c r="B101" s="155"/>
      <c r="C101" s="156"/>
      <c r="D101" s="157" t="s">
        <v>1652</v>
      </c>
      <c r="E101" s="158"/>
      <c r="F101" s="158"/>
      <c r="G101" s="158"/>
      <c r="H101" s="158"/>
      <c r="I101" s="158"/>
      <c r="J101" s="159">
        <f>J147</f>
        <v>0</v>
      </c>
      <c r="K101" s="156"/>
      <c r="L101" s="160"/>
    </row>
    <row r="102" spans="1:47" s="9" customFormat="1" ht="24.95" customHeight="1">
      <c r="B102" s="155"/>
      <c r="C102" s="156"/>
      <c r="D102" s="157" t="s">
        <v>1653</v>
      </c>
      <c r="E102" s="158"/>
      <c r="F102" s="158"/>
      <c r="G102" s="158"/>
      <c r="H102" s="158"/>
      <c r="I102" s="158"/>
      <c r="J102" s="159">
        <f>J150</f>
        <v>0</v>
      </c>
      <c r="K102" s="156"/>
      <c r="L102" s="160"/>
    </row>
    <row r="103" spans="1:47" s="9" customFormat="1" ht="21.75" customHeight="1">
      <c r="B103" s="155"/>
      <c r="C103" s="156"/>
      <c r="D103" s="166" t="s">
        <v>349</v>
      </c>
      <c r="E103" s="156"/>
      <c r="F103" s="156"/>
      <c r="G103" s="156"/>
      <c r="H103" s="156"/>
      <c r="I103" s="156"/>
      <c r="J103" s="167">
        <f>J161</f>
        <v>0</v>
      </c>
      <c r="K103" s="156"/>
      <c r="L103" s="160"/>
    </row>
    <row r="104" spans="1:47" s="2" customFormat="1" ht="21.75" customHeight="1">
      <c r="A104" s="35"/>
      <c r="B104" s="36"/>
      <c r="C104" s="37"/>
      <c r="D104" s="37"/>
      <c r="E104" s="37"/>
      <c r="F104" s="37"/>
      <c r="G104" s="37"/>
      <c r="H104" s="37"/>
      <c r="I104" s="37"/>
      <c r="J104" s="37"/>
      <c r="K104" s="37"/>
      <c r="L104" s="52"/>
      <c r="S104" s="35"/>
      <c r="T104" s="35"/>
      <c r="U104" s="35"/>
      <c r="V104" s="35"/>
      <c r="W104" s="35"/>
      <c r="X104" s="35"/>
      <c r="Y104" s="35"/>
      <c r="Z104" s="35"/>
      <c r="AA104" s="35"/>
      <c r="AB104" s="35"/>
      <c r="AC104" s="35"/>
      <c r="AD104" s="35"/>
      <c r="AE104" s="35"/>
    </row>
    <row r="105" spans="1:47" s="2" customFormat="1" ht="6.95" customHeight="1">
      <c r="A105" s="35"/>
      <c r="B105" s="55"/>
      <c r="C105" s="56"/>
      <c r="D105" s="56"/>
      <c r="E105" s="56"/>
      <c r="F105" s="56"/>
      <c r="G105" s="56"/>
      <c r="H105" s="56"/>
      <c r="I105" s="56"/>
      <c r="J105" s="56"/>
      <c r="K105" s="56"/>
      <c r="L105" s="52"/>
      <c r="S105" s="35"/>
      <c r="T105" s="35"/>
      <c r="U105" s="35"/>
      <c r="V105" s="35"/>
      <c r="W105" s="35"/>
      <c r="X105" s="35"/>
      <c r="Y105" s="35"/>
      <c r="Z105" s="35"/>
      <c r="AA105" s="35"/>
      <c r="AB105" s="35"/>
      <c r="AC105" s="35"/>
      <c r="AD105" s="35"/>
      <c r="AE105" s="35"/>
    </row>
    <row r="109" spans="1:47" s="2" customFormat="1" ht="6.95" customHeight="1">
      <c r="A109" s="35"/>
      <c r="B109" s="57"/>
      <c r="C109" s="58"/>
      <c r="D109" s="58"/>
      <c r="E109" s="58"/>
      <c r="F109" s="58"/>
      <c r="G109" s="58"/>
      <c r="H109" s="58"/>
      <c r="I109" s="58"/>
      <c r="J109" s="58"/>
      <c r="K109" s="58"/>
      <c r="L109" s="52"/>
      <c r="S109" s="35"/>
      <c r="T109" s="35"/>
      <c r="U109" s="35"/>
      <c r="V109" s="35"/>
      <c r="W109" s="35"/>
      <c r="X109" s="35"/>
      <c r="Y109" s="35"/>
      <c r="Z109" s="35"/>
      <c r="AA109" s="35"/>
      <c r="AB109" s="35"/>
      <c r="AC109" s="35"/>
      <c r="AD109" s="35"/>
      <c r="AE109" s="35"/>
    </row>
    <row r="110" spans="1:47" s="2" customFormat="1" ht="24.95" customHeight="1">
      <c r="A110" s="35"/>
      <c r="B110" s="36"/>
      <c r="C110" s="24" t="s">
        <v>350</v>
      </c>
      <c r="D110" s="37"/>
      <c r="E110" s="37"/>
      <c r="F110" s="37"/>
      <c r="G110" s="37"/>
      <c r="H110" s="37"/>
      <c r="I110" s="37"/>
      <c r="J110" s="37"/>
      <c r="K110" s="37"/>
      <c r="L110" s="52"/>
      <c r="S110" s="35"/>
      <c r="T110" s="35"/>
      <c r="U110" s="35"/>
      <c r="V110" s="35"/>
      <c r="W110" s="35"/>
      <c r="X110" s="35"/>
      <c r="Y110" s="35"/>
      <c r="Z110" s="35"/>
      <c r="AA110" s="35"/>
      <c r="AB110" s="35"/>
      <c r="AC110" s="35"/>
      <c r="AD110" s="35"/>
      <c r="AE110" s="35"/>
    </row>
    <row r="111" spans="1:47" s="2" customFormat="1" ht="6.95" customHeight="1">
      <c r="A111" s="35"/>
      <c r="B111" s="36"/>
      <c r="C111" s="37"/>
      <c r="D111" s="37"/>
      <c r="E111" s="37"/>
      <c r="F111" s="37"/>
      <c r="G111" s="37"/>
      <c r="H111" s="37"/>
      <c r="I111" s="37"/>
      <c r="J111" s="37"/>
      <c r="K111" s="37"/>
      <c r="L111" s="52"/>
      <c r="S111" s="35"/>
      <c r="T111" s="35"/>
      <c r="U111" s="35"/>
      <c r="V111" s="35"/>
      <c r="W111" s="35"/>
      <c r="X111" s="35"/>
      <c r="Y111" s="35"/>
      <c r="Z111" s="35"/>
      <c r="AA111" s="35"/>
      <c r="AB111" s="35"/>
      <c r="AC111" s="35"/>
      <c r="AD111" s="35"/>
      <c r="AE111" s="35"/>
    </row>
    <row r="112" spans="1:47" s="2" customFormat="1" ht="12" customHeight="1">
      <c r="A112" s="35"/>
      <c r="B112" s="36"/>
      <c r="C112" s="30" t="s">
        <v>16</v>
      </c>
      <c r="D112" s="37"/>
      <c r="E112" s="37"/>
      <c r="F112" s="37"/>
      <c r="G112" s="37"/>
      <c r="H112" s="37"/>
      <c r="I112" s="37"/>
      <c r="J112" s="37"/>
      <c r="K112" s="37"/>
      <c r="L112" s="52"/>
      <c r="S112" s="35"/>
      <c r="T112" s="35"/>
      <c r="U112" s="35"/>
      <c r="V112" s="35"/>
      <c r="W112" s="35"/>
      <c r="X112" s="35"/>
      <c r="Y112" s="35"/>
      <c r="Z112" s="35"/>
      <c r="AA112" s="35"/>
      <c r="AB112" s="35"/>
      <c r="AC112" s="35"/>
      <c r="AD112" s="35"/>
      <c r="AE112" s="35"/>
    </row>
    <row r="113" spans="1:65" s="2" customFormat="1" ht="26.25" customHeight="1">
      <c r="A113" s="35"/>
      <c r="B113" s="36"/>
      <c r="C113" s="37"/>
      <c r="D113" s="37"/>
      <c r="E113" s="338" t="str">
        <f>E7</f>
        <v>Nová vstupní a vjezdová zóna v západní části výstaviště včetně nového odpadového hospodářství</v>
      </c>
      <c r="F113" s="339"/>
      <c r="G113" s="339"/>
      <c r="H113" s="339"/>
      <c r="I113" s="37"/>
      <c r="J113" s="37"/>
      <c r="K113" s="37"/>
      <c r="L113" s="52"/>
      <c r="S113" s="35"/>
      <c r="T113" s="35"/>
      <c r="U113" s="35"/>
      <c r="V113" s="35"/>
      <c r="W113" s="35"/>
      <c r="X113" s="35"/>
      <c r="Y113" s="35"/>
      <c r="Z113" s="35"/>
      <c r="AA113" s="35"/>
      <c r="AB113" s="35"/>
      <c r="AC113" s="35"/>
      <c r="AD113" s="35"/>
      <c r="AE113" s="35"/>
    </row>
    <row r="114" spans="1:65" s="1" customFormat="1" ht="12" customHeight="1">
      <c r="B114" s="22"/>
      <c r="C114" s="30" t="s">
        <v>311</v>
      </c>
      <c r="D114" s="23"/>
      <c r="E114" s="23"/>
      <c r="F114" s="23"/>
      <c r="G114" s="23"/>
      <c r="H114" s="23"/>
      <c r="I114" s="23"/>
      <c r="J114" s="23"/>
      <c r="K114" s="23"/>
      <c r="L114" s="21"/>
    </row>
    <row r="115" spans="1:65" s="2" customFormat="1" ht="16.5" customHeight="1">
      <c r="A115" s="35"/>
      <c r="B115" s="36"/>
      <c r="C115" s="37"/>
      <c r="D115" s="37"/>
      <c r="E115" s="338" t="s">
        <v>5556</v>
      </c>
      <c r="F115" s="337"/>
      <c r="G115" s="337"/>
      <c r="H115" s="337"/>
      <c r="I115" s="37"/>
      <c r="J115" s="37"/>
      <c r="K115" s="37"/>
      <c r="L115" s="52"/>
      <c r="S115" s="35"/>
      <c r="T115" s="35"/>
      <c r="U115" s="35"/>
      <c r="V115" s="35"/>
      <c r="W115" s="35"/>
      <c r="X115" s="35"/>
      <c r="Y115" s="35"/>
      <c r="Z115" s="35"/>
      <c r="AA115" s="35"/>
      <c r="AB115" s="35"/>
      <c r="AC115" s="35"/>
      <c r="AD115" s="35"/>
      <c r="AE115" s="35"/>
    </row>
    <row r="116" spans="1:65" s="2" customFormat="1" ht="12" customHeight="1">
      <c r="A116" s="35"/>
      <c r="B116" s="36"/>
      <c r="C116" s="30" t="s">
        <v>319</v>
      </c>
      <c r="D116" s="37"/>
      <c r="E116" s="37"/>
      <c r="F116" s="37"/>
      <c r="G116" s="37"/>
      <c r="H116" s="37"/>
      <c r="I116" s="37"/>
      <c r="J116" s="37"/>
      <c r="K116" s="37"/>
      <c r="L116" s="52"/>
      <c r="S116" s="35"/>
      <c r="T116" s="35"/>
      <c r="U116" s="35"/>
      <c r="V116" s="35"/>
      <c r="W116" s="35"/>
      <c r="X116" s="35"/>
      <c r="Y116" s="35"/>
      <c r="Z116" s="35"/>
      <c r="AA116" s="35"/>
      <c r="AB116" s="35"/>
      <c r="AC116" s="35"/>
      <c r="AD116" s="35"/>
      <c r="AE116" s="35"/>
    </row>
    <row r="117" spans="1:65" s="2" customFormat="1" ht="16.5" customHeight="1">
      <c r="A117" s="35"/>
      <c r="B117" s="36"/>
      <c r="C117" s="37"/>
      <c r="D117" s="37"/>
      <c r="E117" s="327" t="str">
        <f>E11</f>
        <v>D 207.2 - Brána 9</v>
      </c>
      <c r="F117" s="337"/>
      <c r="G117" s="337"/>
      <c r="H117" s="337"/>
      <c r="I117" s="37"/>
      <c r="J117" s="37"/>
      <c r="K117" s="37"/>
      <c r="L117" s="52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</row>
    <row r="118" spans="1:65" s="2" customFormat="1" ht="6.95" customHeight="1">
      <c r="A118" s="35"/>
      <c r="B118" s="36"/>
      <c r="C118" s="37"/>
      <c r="D118" s="37"/>
      <c r="E118" s="37"/>
      <c r="F118" s="37"/>
      <c r="G118" s="37"/>
      <c r="H118" s="37"/>
      <c r="I118" s="37"/>
      <c r="J118" s="37"/>
      <c r="K118" s="37"/>
      <c r="L118" s="52"/>
      <c r="S118" s="35"/>
      <c r="T118" s="35"/>
      <c r="U118" s="35"/>
      <c r="V118" s="35"/>
      <c r="W118" s="35"/>
      <c r="X118" s="35"/>
      <c r="Y118" s="35"/>
      <c r="Z118" s="35"/>
      <c r="AA118" s="35"/>
      <c r="AB118" s="35"/>
      <c r="AC118" s="35"/>
      <c r="AD118" s="35"/>
      <c r="AE118" s="35"/>
    </row>
    <row r="119" spans="1:65" s="2" customFormat="1" ht="12" customHeight="1">
      <c r="A119" s="35"/>
      <c r="B119" s="36"/>
      <c r="C119" s="30" t="s">
        <v>20</v>
      </c>
      <c r="D119" s="37"/>
      <c r="E119" s="37"/>
      <c r="F119" s="28" t="str">
        <f>F14</f>
        <v>Brno, Pisárky, Výstaviště, k. ú. Brno – Bohunice</v>
      </c>
      <c r="G119" s="37"/>
      <c r="H119" s="37"/>
      <c r="I119" s="30" t="s">
        <v>22</v>
      </c>
      <c r="J119" s="67" t="str">
        <f>IF(J14="","",J14)</f>
        <v>2. 12. 2022</v>
      </c>
      <c r="K119" s="37"/>
      <c r="L119" s="52"/>
      <c r="S119" s="35"/>
      <c r="T119" s="35"/>
      <c r="U119" s="35"/>
      <c r="V119" s="35"/>
      <c r="W119" s="35"/>
      <c r="X119" s="35"/>
      <c r="Y119" s="35"/>
      <c r="Z119" s="35"/>
      <c r="AA119" s="35"/>
      <c r="AB119" s="35"/>
      <c r="AC119" s="35"/>
      <c r="AD119" s="35"/>
      <c r="AE119" s="35"/>
    </row>
    <row r="120" spans="1:65" s="2" customFormat="1" ht="6.95" customHeight="1">
      <c r="A120" s="35"/>
      <c r="B120" s="36"/>
      <c r="C120" s="37"/>
      <c r="D120" s="37"/>
      <c r="E120" s="37"/>
      <c r="F120" s="37"/>
      <c r="G120" s="37"/>
      <c r="H120" s="37"/>
      <c r="I120" s="37"/>
      <c r="J120" s="37"/>
      <c r="K120" s="37"/>
      <c r="L120" s="52"/>
      <c r="S120" s="35"/>
      <c r="T120" s="35"/>
      <c r="U120" s="35"/>
      <c r="V120" s="35"/>
      <c r="W120" s="35"/>
      <c r="X120" s="35"/>
      <c r="Y120" s="35"/>
      <c r="Z120" s="35"/>
      <c r="AA120" s="35"/>
      <c r="AB120" s="35"/>
      <c r="AC120" s="35"/>
      <c r="AD120" s="35"/>
      <c r="AE120" s="35"/>
    </row>
    <row r="121" spans="1:65" s="2" customFormat="1" ht="15.2" customHeight="1">
      <c r="A121" s="35"/>
      <c r="B121" s="36"/>
      <c r="C121" s="30" t="s">
        <v>24</v>
      </c>
      <c r="D121" s="37"/>
      <c r="E121" s="37"/>
      <c r="F121" s="28" t="str">
        <f>E17</f>
        <v>Veletrhy Brno a.s.</v>
      </c>
      <c r="G121" s="37"/>
      <c r="H121" s="37"/>
      <c r="I121" s="30" t="s">
        <v>32</v>
      </c>
      <c r="J121" s="33" t="str">
        <f>E23</f>
        <v>AiD team a.s.</v>
      </c>
      <c r="K121" s="37"/>
      <c r="L121" s="52"/>
      <c r="S121" s="35"/>
      <c r="T121" s="35"/>
      <c r="U121" s="35"/>
      <c r="V121" s="35"/>
      <c r="W121" s="35"/>
      <c r="X121" s="35"/>
      <c r="Y121" s="35"/>
      <c r="Z121" s="35"/>
      <c r="AA121" s="35"/>
      <c r="AB121" s="35"/>
      <c r="AC121" s="35"/>
      <c r="AD121" s="35"/>
      <c r="AE121" s="35"/>
    </row>
    <row r="122" spans="1:65" s="2" customFormat="1" ht="15.2" customHeight="1">
      <c r="A122" s="35"/>
      <c r="B122" s="36"/>
      <c r="C122" s="30" t="s">
        <v>30</v>
      </c>
      <c r="D122" s="37"/>
      <c r="E122" s="37"/>
      <c r="F122" s="28" t="str">
        <f>IF(E20="","",E20)</f>
        <v>Vyplň údaj</v>
      </c>
      <c r="G122" s="37"/>
      <c r="H122" s="37"/>
      <c r="I122" s="30" t="s">
        <v>37</v>
      </c>
      <c r="J122" s="33" t="str">
        <f>E26</f>
        <v xml:space="preserve"> </v>
      </c>
      <c r="K122" s="37"/>
      <c r="L122" s="52"/>
      <c r="S122" s="35"/>
      <c r="T122" s="35"/>
      <c r="U122" s="35"/>
      <c r="V122" s="35"/>
      <c r="W122" s="35"/>
      <c r="X122" s="35"/>
      <c r="Y122" s="35"/>
      <c r="Z122" s="35"/>
      <c r="AA122" s="35"/>
      <c r="AB122" s="35"/>
      <c r="AC122" s="35"/>
      <c r="AD122" s="35"/>
      <c r="AE122" s="35"/>
    </row>
    <row r="123" spans="1:65" s="2" customFormat="1" ht="10.35" customHeight="1">
      <c r="A123" s="35"/>
      <c r="B123" s="36"/>
      <c r="C123" s="37"/>
      <c r="D123" s="37"/>
      <c r="E123" s="37"/>
      <c r="F123" s="37"/>
      <c r="G123" s="37"/>
      <c r="H123" s="37"/>
      <c r="I123" s="37"/>
      <c r="J123" s="37"/>
      <c r="K123" s="37"/>
      <c r="L123" s="52"/>
      <c r="S123" s="35"/>
      <c r="T123" s="35"/>
      <c r="U123" s="35"/>
      <c r="V123" s="35"/>
      <c r="W123" s="35"/>
      <c r="X123" s="35"/>
      <c r="Y123" s="35"/>
      <c r="Z123" s="35"/>
      <c r="AA123" s="35"/>
      <c r="AB123" s="35"/>
      <c r="AC123" s="35"/>
      <c r="AD123" s="35"/>
      <c r="AE123" s="35"/>
    </row>
    <row r="124" spans="1:65" s="11" customFormat="1" ht="29.25" customHeight="1">
      <c r="A124" s="168"/>
      <c r="B124" s="169"/>
      <c r="C124" s="170" t="s">
        <v>351</v>
      </c>
      <c r="D124" s="171" t="s">
        <v>66</v>
      </c>
      <c r="E124" s="171" t="s">
        <v>62</v>
      </c>
      <c r="F124" s="171" t="s">
        <v>63</v>
      </c>
      <c r="G124" s="171" t="s">
        <v>352</v>
      </c>
      <c r="H124" s="171" t="s">
        <v>353</v>
      </c>
      <c r="I124" s="171" t="s">
        <v>354</v>
      </c>
      <c r="J124" s="171" t="s">
        <v>328</v>
      </c>
      <c r="K124" s="172" t="s">
        <v>355</v>
      </c>
      <c r="L124" s="173"/>
      <c r="M124" s="76" t="s">
        <v>1</v>
      </c>
      <c r="N124" s="77" t="s">
        <v>45</v>
      </c>
      <c r="O124" s="77" t="s">
        <v>356</v>
      </c>
      <c r="P124" s="77" t="s">
        <v>357</v>
      </c>
      <c r="Q124" s="77" t="s">
        <v>358</v>
      </c>
      <c r="R124" s="77" t="s">
        <v>359</v>
      </c>
      <c r="S124" s="77" t="s">
        <v>360</v>
      </c>
      <c r="T124" s="78" t="s">
        <v>361</v>
      </c>
      <c r="U124" s="168"/>
      <c r="V124" s="168"/>
      <c r="W124" s="168"/>
      <c r="X124" s="168"/>
      <c r="Y124" s="168"/>
      <c r="Z124" s="168"/>
      <c r="AA124" s="168"/>
      <c r="AB124" s="168"/>
      <c r="AC124" s="168"/>
      <c r="AD124" s="168"/>
      <c r="AE124" s="168"/>
    </row>
    <row r="125" spans="1:65" s="2" customFormat="1" ht="22.9" customHeight="1">
      <c r="A125" s="35"/>
      <c r="B125" s="36"/>
      <c r="C125" s="83" t="s">
        <v>362</v>
      </c>
      <c r="D125" s="37"/>
      <c r="E125" s="37"/>
      <c r="F125" s="37"/>
      <c r="G125" s="37"/>
      <c r="H125" s="37"/>
      <c r="I125" s="37"/>
      <c r="J125" s="174">
        <f>BK125</f>
        <v>0</v>
      </c>
      <c r="K125" s="37"/>
      <c r="L125" s="40"/>
      <c r="M125" s="79"/>
      <c r="N125" s="175"/>
      <c r="O125" s="80"/>
      <c r="P125" s="176">
        <f>P126+P143+P147+P150+P161</f>
        <v>0</v>
      </c>
      <c r="Q125" s="80"/>
      <c r="R125" s="176">
        <f>R126+R143+R147+R150+R161</f>
        <v>0</v>
      </c>
      <c r="S125" s="80"/>
      <c r="T125" s="177">
        <f>T126+T143+T147+T150+T161</f>
        <v>0</v>
      </c>
      <c r="U125" s="35"/>
      <c r="V125" s="35"/>
      <c r="W125" s="35"/>
      <c r="X125" s="35"/>
      <c r="Y125" s="35"/>
      <c r="Z125" s="35"/>
      <c r="AA125" s="35"/>
      <c r="AB125" s="35"/>
      <c r="AC125" s="35"/>
      <c r="AD125" s="35"/>
      <c r="AE125" s="35"/>
      <c r="AT125" s="18" t="s">
        <v>80</v>
      </c>
      <c r="AU125" s="18" t="s">
        <v>330</v>
      </c>
      <c r="BK125" s="178">
        <f>BK126+BK143+BK147+BK150+BK161</f>
        <v>0</v>
      </c>
    </row>
    <row r="126" spans="1:65" s="12" customFormat="1" ht="25.9" customHeight="1">
      <c r="B126" s="179"/>
      <c r="C126" s="180"/>
      <c r="D126" s="181" t="s">
        <v>80</v>
      </c>
      <c r="E126" s="182" t="s">
        <v>1654</v>
      </c>
      <c r="F126" s="182" t="s">
        <v>1655</v>
      </c>
      <c r="G126" s="180"/>
      <c r="H126" s="180"/>
      <c r="I126" s="183"/>
      <c r="J126" s="167">
        <f>BK126</f>
        <v>0</v>
      </c>
      <c r="K126" s="180"/>
      <c r="L126" s="184"/>
      <c r="M126" s="185"/>
      <c r="N126" s="186"/>
      <c r="O126" s="186"/>
      <c r="P126" s="187">
        <f>SUM(P127:P142)</f>
        <v>0</v>
      </c>
      <c r="Q126" s="186"/>
      <c r="R126" s="187">
        <f>SUM(R127:R142)</f>
        <v>0</v>
      </c>
      <c r="S126" s="186"/>
      <c r="T126" s="188">
        <f>SUM(T127:T142)</f>
        <v>0</v>
      </c>
      <c r="AR126" s="189" t="s">
        <v>88</v>
      </c>
      <c r="AT126" s="190" t="s">
        <v>80</v>
      </c>
      <c r="AU126" s="190" t="s">
        <v>81</v>
      </c>
      <c r="AY126" s="189" t="s">
        <v>365</v>
      </c>
      <c r="BK126" s="191">
        <f>SUM(BK127:BK142)</f>
        <v>0</v>
      </c>
    </row>
    <row r="127" spans="1:65" s="2" customFormat="1" ht="49.15" customHeight="1">
      <c r="A127" s="35"/>
      <c r="B127" s="36"/>
      <c r="C127" s="194" t="s">
        <v>88</v>
      </c>
      <c r="D127" s="194" t="s">
        <v>368</v>
      </c>
      <c r="E127" s="195" t="s">
        <v>5558</v>
      </c>
      <c r="F127" s="196" t="s">
        <v>5559</v>
      </c>
      <c r="G127" s="197" t="s">
        <v>396</v>
      </c>
      <c r="H127" s="198">
        <v>20</v>
      </c>
      <c r="I127" s="199"/>
      <c r="J127" s="200">
        <f t="shared" ref="J127:J142" si="0">ROUND(I127*H127,2)</f>
        <v>0</v>
      </c>
      <c r="K127" s="196" t="s">
        <v>1269</v>
      </c>
      <c r="L127" s="40"/>
      <c r="M127" s="201" t="s">
        <v>1</v>
      </c>
      <c r="N127" s="202" t="s">
        <v>46</v>
      </c>
      <c r="O127" s="72"/>
      <c r="P127" s="203">
        <f t="shared" ref="P127:P142" si="1">O127*H127</f>
        <v>0</v>
      </c>
      <c r="Q127" s="203">
        <v>0</v>
      </c>
      <c r="R127" s="203">
        <f t="shared" ref="R127:R142" si="2">Q127*H127</f>
        <v>0</v>
      </c>
      <c r="S127" s="203">
        <v>0</v>
      </c>
      <c r="T127" s="204">
        <f t="shared" ref="T127:T142" si="3">S127*H127</f>
        <v>0</v>
      </c>
      <c r="U127" s="35"/>
      <c r="V127" s="35"/>
      <c r="W127" s="35"/>
      <c r="X127" s="35"/>
      <c r="Y127" s="35"/>
      <c r="Z127" s="35"/>
      <c r="AA127" s="35"/>
      <c r="AB127" s="35"/>
      <c r="AC127" s="35"/>
      <c r="AD127" s="35"/>
      <c r="AE127" s="35"/>
      <c r="AR127" s="205" t="s">
        <v>373</v>
      </c>
      <c r="AT127" s="205" t="s">
        <v>368</v>
      </c>
      <c r="AU127" s="205" t="s">
        <v>88</v>
      </c>
      <c r="AY127" s="18" t="s">
        <v>365</v>
      </c>
      <c r="BE127" s="206">
        <f t="shared" ref="BE127:BE142" si="4">IF(N127="základní",J127,0)</f>
        <v>0</v>
      </c>
      <c r="BF127" s="206">
        <f t="shared" ref="BF127:BF142" si="5">IF(N127="snížená",J127,0)</f>
        <v>0</v>
      </c>
      <c r="BG127" s="206">
        <f t="shared" ref="BG127:BG142" si="6">IF(N127="zákl. přenesená",J127,0)</f>
        <v>0</v>
      </c>
      <c r="BH127" s="206">
        <f t="shared" ref="BH127:BH142" si="7">IF(N127="sníž. přenesená",J127,0)</f>
        <v>0</v>
      </c>
      <c r="BI127" s="206">
        <f t="shared" ref="BI127:BI142" si="8">IF(N127="nulová",J127,0)</f>
        <v>0</v>
      </c>
      <c r="BJ127" s="18" t="s">
        <v>88</v>
      </c>
      <c r="BK127" s="206">
        <f t="shared" ref="BK127:BK142" si="9">ROUND(I127*H127,2)</f>
        <v>0</v>
      </c>
      <c r="BL127" s="18" t="s">
        <v>373</v>
      </c>
      <c r="BM127" s="205" t="s">
        <v>90</v>
      </c>
    </row>
    <row r="128" spans="1:65" s="2" customFormat="1" ht="16.5" customHeight="1">
      <c r="A128" s="35"/>
      <c r="B128" s="36"/>
      <c r="C128" s="194" t="s">
        <v>90</v>
      </c>
      <c r="D128" s="194" t="s">
        <v>368</v>
      </c>
      <c r="E128" s="195" t="s">
        <v>5560</v>
      </c>
      <c r="F128" s="196" t="s">
        <v>5561</v>
      </c>
      <c r="G128" s="197" t="s">
        <v>1331</v>
      </c>
      <c r="H128" s="198">
        <v>1</v>
      </c>
      <c r="I128" s="199"/>
      <c r="J128" s="200">
        <f t="shared" si="0"/>
        <v>0</v>
      </c>
      <c r="K128" s="196" t="s">
        <v>1374</v>
      </c>
      <c r="L128" s="40"/>
      <c r="M128" s="201" t="s">
        <v>1</v>
      </c>
      <c r="N128" s="202" t="s">
        <v>46</v>
      </c>
      <c r="O128" s="72"/>
      <c r="P128" s="203">
        <f t="shared" si="1"/>
        <v>0</v>
      </c>
      <c r="Q128" s="203">
        <v>0</v>
      </c>
      <c r="R128" s="203">
        <f t="shared" si="2"/>
        <v>0</v>
      </c>
      <c r="S128" s="203">
        <v>0</v>
      </c>
      <c r="T128" s="204">
        <f t="shared" si="3"/>
        <v>0</v>
      </c>
      <c r="U128" s="35"/>
      <c r="V128" s="35"/>
      <c r="W128" s="35"/>
      <c r="X128" s="35"/>
      <c r="Y128" s="35"/>
      <c r="Z128" s="35"/>
      <c r="AA128" s="35"/>
      <c r="AB128" s="35"/>
      <c r="AC128" s="35"/>
      <c r="AD128" s="35"/>
      <c r="AE128" s="35"/>
      <c r="AR128" s="205" t="s">
        <v>373</v>
      </c>
      <c r="AT128" s="205" t="s">
        <v>368</v>
      </c>
      <c r="AU128" s="205" t="s">
        <v>88</v>
      </c>
      <c r="AY128" s="18" t="s">
        <v>365</v>
      </c>
      <c r="BE128" s="206">
        <f t="shared" si="4"/>
        <v>0</v>
      </c>
      <c r="BF128" s="206">
        <f t="shared" si="5"/>
        <v>0</v>
      </c>
      <c r="BG128" s="206">
        <f t="shared" si="6"/>
        <v>0</v>
      </c>
      <c r="BH128" s="206">
        <f t="shared" si="7"/>
        <v>0</v>
      </c>
      <c r="BI128" s="206">
        <f t="shared" si="8"/>
        <v>0</v>
      </c>
      <c r="BJ128" s="18" t="s">
        <v>88</v>
      </c>
      <c r="BK128" s="206">
        <f t="shared" si="9"/>
        <v>0</v>
      </c>
      <c r="BL128" s="18" t="s">
        <v>373</v>
      </c>
      <c r="BM128" s="205" t="s">
        <v>373</v>
      </c>
    </row>
    <row r="129" spans="1:65" s="2" customFormat="1" ht="16.5" customHeight="1">
      <c r="A129" s="35"/>
      <c r="B129" s="36"/>
      <c r="C129" s="194" t="s">
        <v>383</v>
      </c>
      <c r="D129" s="194" t="s">
        <v>368</v>
      </c>
      <c r="E129" s="195" t="s">
        <v>5591</v>
      </c>
      <c r="F129" s="196" t="s">
        <v>5592</v>
      </c>
      <c r="G129" s="197" t="s">
        <v>1331</v>
      </c>
      <c r="H129" s="198">
        <v>1</v>
      </c>
      <c r="I129" s="199"/>
      <c r="J129" s="200">
        <f t="shared" si="0"/>
        <v>0</v>
      </c>
      <c r="K129" s="196" t="s">
        <v>1374</v>
      </c>
      <c r="L129" s="40"/>
      <c r="M129" s="201" t="s">
        <v>1</v>
      </c>
      <c r="N129" s="202" t="s">
        <v>46</v>
      </c>
      <c r="O129" s="72"/>
      <c r="P129" s="203">
        <f t="shared" si="1"/>
        <v>0</v>
      </c>
      <c r="Q129" s="203">
        <v>0</v>
      </c>
      <c r="R129" s="203">
        <f t="shared" si="2"/>
        <v>0</v>
      </c>
      <c r="S129" s="203">
        <v>0</v>
      </c>
      <c r="T129" s="204">
        <f t="shared" si="3"/>
        <v>0</v>
      </c>
      <c r="U129" s="35"/>
      <c r="V129" s="35"/>
      <c r="W129" s="35"/>
      <c r="X129" s="35"/>
      <c r="Y129" s="35"/>
      <c r="Z129" s="35"/>
      <c r="AA129" s="35"/>
      <c r="AB129" s="35"/>
      <c r="AC129" s="35"/>
      <c r="AD129" s="35"/>
      <c r="AE129" s="35"/>
      <c r="AR129" s="205" t="s">
        <v>373</v>
      </c>
      <c r="AT129" s="205" t="s">
        <v>368</v>
      </c>
      <c r="AU129" s="205" t="s">
        <v>88</v>
      </c>
      <c r="AY129" s="18" t="s">
        <v>365</v>
      </c>
      <c r="BE129" s="206">
        <f t="shared" si="4"/>
        <v>0</v>
      </c>
      <c r="BF129" s="206">
        <f t="shared" si="5"/>
        <v>0</v>
      </c>
      <c r="BG129" s="206">
        <f t="shared" si="6"/>
        <v>0</v>
      </c>
      <c r="BH129" s="206">
        <f t="shared" si="7"/>
        <v>0</v>
      </c>
      <c r="BI129" s="206">
        <f t="shared" si="8"/>
        <v>0</v>
      </c>
      <c r="BJ129" s="18" t="s">
        <v>88</v>
      </c>
      <c r="BK129" s="206">
        <f t="shared" si="9"/>
        <v>0</v>
      </c>
      <c r="BL129" s="18" t="s">
        <v>373</v>
      </c>
      <c r="BM129" s="205" t="s">
        <v>366</v>
      </c>
    </row>
    <row r="130" spans="1:65" s="2" customFormat="1" ht="16.5" customHeight="1">
      <c r="A130" s="35"/>
      <c r="B130" s="36"/>
      <c r="C130" s="194" t="s">
        <v>373</v>
      </c>
      <c r="D130" s="194" t="s">
        <v>368</v>
      </c>
      <c r="E130" s="195" t="s">
        <v>2438</v>
      </c>
      <c r="F130" s="196" t="s">
        <v>5564</v>
      </c>
      <c r="G130" s="197" t="s">
        <v>700</v>
      </c>
      <c r="H130" s="198">
        <v>1</v>
      </c>
      <c r="I130" s="199"/>
      <c r="J130" s="200">
        <f t="shared" si="0"/>
        <v>0</v>
      </c>
      <c r="K130" s="196" t="s">
        <v>1374</v>
      </c>
      <c r="L130" s="40"/>
      <c r="M130" s="201" t="s">
        <v>1</v>
      </c>
      <c r="N130" s="202" t="s">
        <v>46</v>
      </c>
      <c r="O130" s="72"/>
      <c r="P130" s="203">
        <f t="shared" si="1"/>
        <v>0</v>
      </c>
      <c r="Q130" s="203">
        <v>0</v>
      </c>
      <c r="R130" s="203">
        <f t="shared" si="2"/>
        <v>0</v>
      </c>
      <c r="S130" s="203">
        <v>0</v>
      </c>
      <c r="T130" s="204">
        <f t="shared" si="3"/>
        <v>0</v>
      </c>
      <c r="U130" s="35"/>
      <c r="V130" s="35"/>
      <c r="W130" s="35"/>
      <c r="X130" s="35"/>
      <c r="Y130" s="35"/>
      <c r="Z130" s="35"/>
      <c r="AA130" s="35"/>
      <c r="AB130" s="35"/>
      <c r="AC130" s="35"/>
      <c r="AD130" s="35"/>
      <c r="AE130" s="35"/>
      <c r="AR130" s="205" t="s">
        <v>373</v>
      </c>
      <c r="AT130" s="205" t="s">
        <v>368</v>
      </c>
      <c r="AU130" s="205" t="s">
        <v>88</v>
      </c>
      <c r="AY130" s="18" t="s">
        <v>365</v>
      </c>
      <c r="BE130" s="206">
        <f t="shared" si="4"/>
        <v>0</v>
      </c>
      <c r="BF130" s="206">
        <f t="shared" si="5"/>
        <v>0</v>
      </c>
      <c r="BG130" s="206">
        <f t="shared" si="6"/>
        <v>0</v>
      </c>
      <c r="BH130" s="206">
        <f t="shared" si="7"/>
        <v>0</v>
      </c>
      <c r="BI130" s="206">
        <f t="shared" si="8"/>
        <v>0</v>
      </c>
      <c r="BJ130" s="18" t="s">
        <v>88</v>
      </c>
      <c r="BK130" s="206">
        <f t="shared" si="9"/>
        <v>0</v>
      </c>
      <c r="BL130" s="18" t="s">
        <v>373</v>
      </c>
      <c r="BM130" s="205" t="s">
        <v>411</v>
      </c>
    </row>
    <row r="131" spans="1:65" s="2" customFormat="1" ht="24.2" customHeight="1">
      <c r="A131" s="35"/>
      <c r="B131" s="36"/>
      <c r="C131" s="194" t="s">
        <v>393</v>
      </c>
      <c r="D131" s="194" t="s">
        <v>368</v>
      </c>
      <c r="E131" s="195" t="s">
        <v>1691</v>
      </c>
      <c r="F131" s="196" t="s">
        <v>5565</v>
      </c>
      <c r="G131" s="197" t="s">
        <v>700</v>
      </c>
      <c r="H131" s="198">
        <v>1</v>
      </c>
      <c r="I131" s="199"/>
      <c r="J131" s="200">
        <f t="shared" si="0"/>
        <v>0</v>
      </c>
      <c r="K131" s="196" t="s">
        <v>1374</v>
      </c>
      <c r="L131" s="40"/>
      <c r="M131" s="201" t="s">
        <v>1</v>
      </c>
      <c r="N131" s="202" t="s">
        <v>46</v>
      </c>
      <c r="O131" s="72"/>
      <c r="P131" s="203">
        <f t="shared" si="1"/>
        <v>0</v>
      </c>
      <c r="Q131" s="203">
        <v>0</v>
      </c>
      <c r="R131" s="203">
        <f t="shared" si="2"/>
        <v>0</v>
      </c>
      <c r="S131" s="203">
        <v>0</v>
      </c>
      <c r="T131" s="204">
        <f t="shared" si="3"/>
        <v>0</v>
      </c>
      <c r="U131" s="35"/>
      <c r="V131" s="35"/>
      <c r="W131" s="35"/>
      <c r="X131" s="35"/>
      <c r="Y131" s="35"/>
      <c r="Z131" s="35"/>
      <c r="AA131" s="35"/>
      <c r="AB131" s="35"/>
      <c r="AC131" s="35"/>
      <c r="AD131" s="35"/>
      <c r="AE131" s="35"/>
      <c r="AR131" s="205" t="s">
        <v>373</v>
      </c>
      <c r="AT131" s="205" t="s">
        <v>368</v>
      </c>
      <c r="AU131" s="205" t="s">
        <v>88</v>
      </c>
      <c r="AY131" s="18" t="s">
        <v>365</v>
      </c>
      <c r="BE131" s="206">
        <f t="shared" si="4"/>
        <v>0</v>
      </c>
      <c r="BF131" s="206">
        <f t="shared" si="5"/>
        <v>0</v>
      </c>
      <c r="BG131" s="206">
        <f t="shared" si="6"/>
        <v>0</v>
      </c>
      <c r="BH131" s="206">
        <f t="shared" si="7"/>
        <v>0</v>
      </c>
      <c r="BI131" s="206">
        <f t="shared" si="8"/>
        <v>0</v>
      </c>
      <c r="BJ131" s="18" t="s">
        <v>88</v>
      </c>
      <c r="BK131" s="206">
        <f t="shared" si="9"/>
        <v>0</v>
      </c>
      <c r="BL131" s="18" t="s">
        <v>373</v>
      </c>
      <c r="BM131" s="205" t="s">
        <v>425</v>
      </c>
    </row>
    <row r="132" spans="1:65" s="2" customFormat="1" ht="16.5" customHeight="1">
      <c r="A132" s="35"/>
      <c r="B132" s="36"/>
      <c r="C132" s="194" t="s">
        <v>366</v>
      </c>
      <c r="D132" s="194" t="s">
        <v>368</v>
      </c>
      <c r="E132" s="195" t="s">
        <v>1693</v>
      </c>
      <c r="F132" s="196" t="s">
        <v>5593</v>
      </c>
      <c r="G132" s="197" t="s">
        <v>1331</v>
      </c>
      <c r="H132" s="198">
        <v>1</v>
      </c>
      <c r="I132" s="199"/>
      <c r="J132" s="200">
        <f t="shared" si="0"/>
        <v>0</v>
      </c>
      <c r="K132" s="196" t="s">
        <v>1374</v>
      </c>
      <c r="L132" s="40"/>
      <c r="M132" s="201" t="s">
        <v>1</v>
      </c>
      <c r="N132" s="202" t="s">
        <v>46</v>
      </c>
      <c r="O132" s="72"/>
      <c r="P132" s="203">
        <f t="shared" si="1"/>
        <v>0</v>
      </c>
      <c r="Q132" s="203">
        <v>0</v>
      </c>
      <c r="R132" s="203">
        <f t="shared" si="2"/>
        <v>0</v>
      </c>
      <c r="S132" s="203">
        <v>0</v>
      </c>
      <c r="T132" s="204">
        <f t="shared" si="3"/>
        <v>0</v>
      </c>
      <c r="U132" s="35"/>
      <c r="V132" s="35"/>
      <c r="W132" s="35"/>
      <c r="X132" s="35"/>
      <c r="Y132" s="35"/>
      <c r="Z132" s="35"/>
      <c r="AA132" s="35"/>
      <c r="AB132" s="35"/>
      <c r="AC132" s="35"/>
      <c r="AD132" s="35"/>
      <c r="AE132" s="35"/>
      <c r="AR132" s="205" t="s">
        <v>373</v>
      </c>
      <c r="AT132" s="205" t="s">
        <v>368</v>
      </c>
      <c r="AU132" s="205" t="s">
        <v>88</v>
      </c>
      <c r="AY132" s="18" t="s">
        <v>365</v>
      </c>
      <c r="BE132" s="206">
        <f t="shared" si="4"/>
        <v>0</v>
      </c>
      <c r="BF132" s="206">
        <f t="shared" si="5"/>
        <v>0</v>
      </c>
      <c r="BG132" s="206">
        <f t="shared" si="6"/>
        <v>0</v>
      </c>
      <c r="BH132" s="206">
        <f t="shared" si="7"/>
        <v>0</v>
      </c>
      <c r="BI132" s="206">
        <f t="shared" si="8"/>
        <v>0</v>
      </c>
      <c r="BJ132" s="18" t="s">
        <v>88</v>
      </c>
      <c r="BK132" s="206">
        <f t="shared" si="9"/>
        <v>0</v>
      </c>
      <c r="BL132" s="18" t="s">
        <v>373</v>
      </c>
      <c r="BM132" s="205" t="s">
        <v>439</v>
      </c>
    </row>
    <row r="133" spans="1:65" s="2" customFormat="1" ht="16.5" customHeight="1">
      <c r="A133" s="35"/>
      <c r="B133" s="36"/>
      <c r="C133" s="194" t="s">
        <v>405</v>
      </c>
      <c r="D133" s="194" t="s">
        <v>368</v>
      </c>
      <c r="E133" s="195" t="s">
        <v>5594</v>
      </c>
      <c r="F133" s="196" t="s">
        <v>5566</v>
      </c>
      <c r="G133" s="197" t="s">
        <v>1331</v>
      </c>
      <c r="H133" s="198">
        <v>1</v>
      </c>
      <c r="I133" s="199"/>
      <c r="J133" s="200">
        <f t="shared" si="0"/>
        <v>0</v>
      </c>
      <c r="K133" s="196" t="s">
        <v>1374</v>
      </c>
      <c r="L133" s="40"/>
      <c r="M133" s="201" t="s">
        <v>1</v>
      </c>
      <c r="N133" s="202" t="s">
        <v>46</v>
      </c>
      <c r="O133" s="72"/>
      <c r="P133" s="203">
        <f t="shared" si="1"/>
        <v>0</v>
      </c>
      <c r="Q133" s="203">
        <v>0</v>
      </c>
      <c r="R133" s="203">
        <f t="shared" si="2"/>
        <v>0</v>
      </c>
      <c r="S133" s="203">
        <v>0</v>
      </c>
      <c r="T133" s="204">
        <f t="shared" si="3"/>
        <v>0</v>
      </c>
      <c r="U133" s="35"/>
      <c r="V133" s="35"/>
      <c r="W133" s="35"/>
      <c r="X133" s="35"/>
      <c r="Y133" s="35"/>
      <c r="Z133" s="35"/>
      <c r="AA133" s="35"/>
      <c r="AB133" s="35"/>
      <c r="AC133" s="35"/>
      <c r="AD133" s="35"/>
      <c r="AE133" s="35"/>
      <c r="AR133" s="205" t="s">
        <v>373</v>
      </c>
      <c r="AT133" s="205" t="s">
        <v>368</v>
      </c>
      <c r="AU133" s="205" t="s">
        <v>88</v>
      </c>
      <c r="AY133" s="18" t="s">
        <v>365</v>
      </c>
      <c r="BE133" s="206">
        <f t="shared" si="4"/>
        <v>0</v>
      </c>
      <c r="BF133" s="206">
        <f t="shared" si="5"/>
        <v>0</v>
      </c>
      <c r="BG133" s="206">
        <f t="shared" si="6"/>
        <v>0</v>
      </c>
      <c r="BH133" s="206">
        <f t="shared" si="7"/>
        <v>0</v>
      </c>
      <c r="BI133" s="206">
        <f t="shared" si="8"/>
        <v>0</v>
      </c>
      <c r="BJ133" s="18" t="s">
        <v>88</v>
      </c>
      <c r="BK133" s="206">
        <f t="shared" si="9"/>
        <v>0</v>
      </c>
      <c r="BL133" s="18" t="s">
        <v>373</v>
      </c>
      <c r="BM133" s="205" t="s">
        <v>451</v>
      </c>
    </row>
    <row r="134" spans="1:65" s="2" customFormat="1" ht="21.75" customHeight="1">
      <c r="A134" s="35"/>
      <c r="B134" s="36"/>
      <c r="C134" s="194" t="s">
        <v>411</v>
      </c>
      <c r="D134" s="194" t="s">
        <v>368</v>
      </c>
      <c r="E134" s="195" t="s">
        <v>5595</v>
      </c>
      <c r="F134" s="196" t="s">
        <v>5596</v>
      </c>
      <c r="G134" s="197" t="s">
        <v>1331</v>
      </c>
      <c r="H134" s="198">
        <v>3</v>
      </c>
      <c r="I134" s="199"/>
      <c r="J134" s="200">
        <f t="shared" si="0"/>
        <v>0</v>
      </c>
      <c r="K134" s="196" t="s">
        <v>1374</v>
      </c>
      <c r="L134" s="40"/>
      <c r="M134" s="201" t="s">
        <v>1</v>
      </c>
      <c r="N134" s="202" t="s">
        <v>46</v>
      </c>
      <c r="O134" s="72"/>
      <c r="P134" s="203">
        <f t="shared" si="1"/>
        <v>0</v>
      </c>
      <c r="Q134" s="203">
        <v>0</v>
      </c>
      <c r="R134" s="203">
        <f t="shared" si="2"/>
        <v>0</v>
      </c>
      <c r="S134" s="203">
        <v>0</v>
      </c>
      <c r="T134" s="204">
        <f t="shared" si="3"/>
        <v>0</v>
      </c>
      <c r="U134" s="35"/>
      <c r="V134" s="35"/>
      <c r="W134" s="35"/>
      <c r="X134" s="35"/>
      <c r="Y134" s="35"/>
      <c r="Z134" s="35"/>
      <c r="AA134" s="35"/>
      <c r="AB134" s="35"/>
      <c r="AC134" s="35"/>
      <c r="AD134" s="35"/>
      <c r="AE134" s="35"/>
      <c r="AR134" s="205" t="s">
        <v>373</v>
      </c>
      <c r="AT134" s="205" t="s">
        <v>368</v>
      </c>
      <c r="AU134" s="205" t="s">
        <v>88</v>
      </c>
      <c r="AY134" s="18" t="s">
        <v>365</v>
      </c>
      <c r="BE134" s="206">
        <f t="shared" si="4"/>
        <v>0</v>
      </c>
      <c r="BF134" s="206">
        <f t="shared" si="5"/>
        <v>0</v>
      </c>
      <c r="BG134" s="206">
        <f t="shared" si="6"/>
        <v>0</v>
      </c>
      <c r="BH134" s="206">
        <f t="shared" si="7"/>
        <v>0</v>
      </c>
      <c r="BI134" s="206">
        <f t="shared" si="8"/>
        <v>0</v>
      </c>
      <c r="BJ134" s="18" t="s">
        <v>88</v>
      </c>
      <c r="BK134" s="206">
        <f t="shared" si="9"/>
        <v>0</v>
      </c>
      <c r="BL134" s="18" t="s">
        <v>373</v>
      </c>
      <c r="BM134" s="205" t="s">
        <v>421</v>
      </c>
    </row>
    <row r="135" spans="1:65" s="2" customFormat="1" ht="21.75" customHeight="1">
      <c r="A135" s="35"/>
      <c r="B135" s="36"/>
      <c r="C135" s="194" t="s">
        <v>400</v>
      </c>
      <c r="D135" s="194" t="s">
        <v>368</v>
      </c>
      <c r="E135" s="195" t="s">
        <v>5567</v>
      </c>
      <c r="F135" s="196" t="s">
        <v>5568</v>
      </c>
      <c r="G135" s="197" t="s">
        <v>1331</v>
      </c>
      <c r="H135" s="198">
        <v>6</v>
      </c>
      <c r="I135" s="199"/>
      <c r="J135" s="200">
        <f t="shared" si="0"/>
        <v>0</v>
      </c>
      <c r="K135" s="196" t="s">
        <v>1374</v>
      </c>
      <c r="L135" s="40"/>
      <c r="M135" s="201" t="s">
        <v>1</v>
      </c>
      <c r="N135" s="202" t="s">
        <v>46</v>
      </c>
      <c r="O135" s="72"/>
      <c r="P135" s="203">
        <f t="shared" si="1"/>
        <v>0</v>
      </c>
      <c r="Q135" s="203">
        <v>0</v>
      </c>
      <c r="R135" s="203">
        <f t="shared" si="2"/>
        <v>0</v>
      </c>
      <c r="S135" s="203">
        <v>0</v>
      </c>
      <c r="T135" s="204">
        <f t="shared" si="3"/>
        <v>0</v>
      </c>
      <c r="U135" s="35"/>
      <c r="V135" s="35"/>
      <c r="W135" s="35"/>
      <c r="X135" s="35"/>
      <c r="Y135" s="35"/>
      <c r="Z135" s="35"/>
      <c r="AA135" s="35"/>
      <c r="AB135" s="35"/>
      <c r="AC135" s="35"/>
      <c r="AD135" s="35"/>
      <c r="AE135" s="35"/>
      <c r="AR135" s="205" t="s">
        <v>373</v>
      </c>
      <c r="AT135" s="205" t="s">
        <v>368</v>
      </c>
      <c r="AU135" s="205" t="s">
        <v>88</v>
      </c>
      <c r="AY135" s="18" t="s">
        <v>365</v>
      </c>
      <c r="BE135" s="206">
        <f t="shared" si="4"/>
        <v>0</v>
      </c>
      <c r="BF135" s="206">
        <f t="shared" si="5"/>
        <v>0</v>
      </c>
      <c r="BG135" s="206">
        <f t="shared" si="6"/>
        <v>0</v>
      </c>
      <c r="BH135" s="206">
        <f t="shared" si="7"/>
        <v>0</v>
      </c>
      <c r="BI135" s="206">
        <f t="shared" si="8"/>
        <v>0</v>
      </c>
      <c r="BJ135" s="18" t="s">
        <v>88</v>
      </c>
      <c r="BK135" s="206">
        <f t="shared" si="9"/>
        <v>0</v>
      </c>
      <c r="BL135" s="18" t="s">
        <v>373</v>
      </c>
      <c r="BM135" s="205" t="s">
        <v>474</v>
      </c>
    </row>
    <row r="136" spans="1:65" s="2" customFormat="1" ht="16.5" customHeight="1">
      <c r="A136" s="35"/>
      <c r="B136" s="36"/>
      <c r="C136" s="194" t="s">
        <v>425</v>
      </c>
      <c r="D136" s="194" t="s">
        <v>368</v>
      </c>
      <c r="E136" s="195" t="s">
        <v>1695</v>
      </c>
      <c r="F136" s="196" t="s">
        <v>5569</v>
      </c>
      <c r="G136" s="197" t="s">
        <v>700</v>
      </c>
      <c r="H136" s="198">
        <v>2</v>
      </c>
      <c r="I136" s="199"/>
      <c r="J136" s="200">
        <f t="shared" si="0"/>
        <v>0</v>
      </c>
      <c r="K136" s="196" t="s">
        <v>1374</v>
      </c>
      <c r="L136" s="40"/>
      <c r="M136" s="201" t="s">
        <v>1</v>
      </c>
      <c r="N136" s="202" t="s">
        <v>46</v>
      </c>
      <c r="O136" s="72"/>
      <c r="P136" s="203">
        <f t="shared" si="1"/>
        <v>0</v>
      </c>
      <c r="Q136" s="203">
        <v>0</v>
      </c>
      <c r="R136" s="203">
        <f t="shared" si="2"/>
        <v>0</v>
      </c>
      <c r="S136" s="203">
        <v>0</v>
      </c>
      <c r="T136" s="204">
        <f t="shared" si="3"/>
        <v>0</v>
      </c>
      <c r="U136" s="35"/>
      <c r="V136" s="35"/>
      <c r="W136" s="35"/>
      <c r="X136" s="35"/>
      <c r="Y136" s="35"/>
      <c r="Z136" s="35"/>
      <c r="AA136" s="35"/>
      <c r="AB136" s="35"/>
      <c r="AC136" s="35"/>
      <c r="AD136" s="35"/>
      <c r="AE136" s="35"/>
      <c r="AR136" s="205" t="s">
        <v>373</v>
      </c>
      <c r="AT136" s="205" t="s">
        <v>368</v>
      </c>
      <c r="AU136" s="205" t="s">
        <v>88</v>
      </c>
      <c r="AY136" s="18" t="s">
        <v>365</v>
      </c>
      <c r="BE136" s="206">
        <f t="shared" si="4"/>
        <v>0</v>
      </c>
      <c r="BF136" s="206">
        <f t="shared" si="5"/>
        <v>0</v>
      </c>
      <c r="BG136" s="206">
        <f t="shared" si="6"/>
        <v>0</v>
      </c>
      <c r="BH136" s="206">
        <f t="shared" si="7"/>
        <v>0</v>
      </c>
      <c r="BI136" s="206">
        <f t="shared" si="8"/>
        <v>0</v>
      </c>
      <c r="BJ136" s="18" t="s">
        <v>88</v>
      </c>
      <c r="BK136" s="206">
        <f t="shared" si="9"/>
        <v>0</v>
      </c>
      <c r="BL136" s="18" t="s">
        <v>373</v>
      </c>
      <c r="BM136" s="205" t="s">
        <v>484</v>
      </c>
    </row>
    <row r="137" spans="1:65" s="2" customFormat="1" ht="16.5" customHeight="1">
      <c r="A137" s="35"/>
      <c r="B137" s="36"/>
      <c r="C137" s="194" t="s">
        <v>431</v>
      </c>
      <c r="D137" s="194" t="s">
        <v>368</v>
      </c>
      <c r="E137" s="195" t="s">
        <v>1697</v>
      </c>
      <c r="F137" s="196" t="s">
        <v>5570</v>
      </c>
      <c r="G137" s="197" t="s">
        <v>700</v>
      </c>
      <c r="H137" s="198">
        <v>2</v>
      </c>
      <c r="I137" s="199"/>
      <c r="J137" s="200">
        <f t="shared" si="0"/>
        <v>0</v>
      </c>
      <c r="K137" s="196" t="s">
        <v>1374</v>
      </c>
      <c r="L137" s="40"/>
      <c r="M137" s="201" t="s">
        <v>1</v>
      </c>
      <c r="N137" s="202" t="s">
        <v>46</v>
      </c>
      <c r="O137" s="72"/>
      <c r="P137" s="203">
        <f t="shared" si="1"/>
        <v>0</v>
      </c>
      <c r="Q137" s="203">
        <v>0</v>
      </c>
      <c r="R137" s="203">
        <f t="shared" si="2"/>
        <v>0</v>
      </c>
      <c r="S137" s="203">
        <v>0</v>
      </c>
      <c r="T137" s="204">
        <f t="shared" si="3"/>
        <v>0</v>
      </c>
      <c r="U137" s="35"/>
      <c r="V137" s="35"/>
      <c r="W137" s="35"/>
      <c r="X137" s="35"/>
      <c r="Y137" s="35"/>
      <c r="Z137" s="35"/>
      <c r="AA137" s="35"/>
      <c r="AB137" s="35"/>
      <c r="AC137" s="35"/>
      <c r="AD137" s="35"/>
      <c r="AE137" s="35"/>
      <c r="AR137" s="205" t="s">
        <v>373</v>
      </c>
      <c r="AT137" s="205" t="s">
        <v>368</v>
      </c>
      <c r="AU137" s="205" t="s">
        <v>88</v>
      </c>
      <c r="AY137" s="18" t="s">
        <v>365</v>
      </c>
      <c r="BE137" s="206">
        <f t="shared" si="4"/>
        <v>0</v>
      </c>
      <c r="BF137" s="206">
        <f t="shared" si="5"/>
        <v>0</v>
      </c>
      <c r="BG137" s="206">
        <f t="shared" si="6"/>
        <v>0</v>
      </c>
      <c r="BH137" s="206">
        <f t="shared" si="7"/>
        <v>0</v>
      </c>
      <c r="BI137" s="206">
        <f t="shared" si="8"/>
        <v>0</v>
      </c>
      <c r="BJ137" s="18" t="s">
        <v>88</v>
      </c>
      <c r="BK137" s="206">
        <f t="shared" si="9"/>
        <v>0</v>
      </c>
      <c r="BL137" s="18" t="s">
        <v>373</v>
      </c>
      <c r="BM137" s="205" t="s">
        <v>494</v>
      </c>
    </row>
    <row r="138" spans="1:65" s="2" customFormat="1" ht="16.5" customHeight="1">
      <c r="A138" s="35"/>
      <c r="B138" s="36"/>
      <c r="C138" s="194" t="s">
        <v>439</v>
      </c>
      <c r="D138" s="194" t="s">
        <v>368</v>
      </c>
      <c r="E138" s="195" t="s">
        <v>1743</v>
      </c>
      <c r="F138" s="196" t="s">
        <v>5571</v>
      </c>
      <c r="G138" s="197" t="s">
        <v>700</v>
      </c>
      <c r="H138" s="198">
        <v>1</v>
      </c>
      <c r="I138" s="199"/>
      <c r="J138" s="200">
        <f t="shared" si="0"/>
        <v>0</v>
      </c>
      <c r="K138" s="196" t="s">
        <v>1374</v>
      </c>
      <c r="L138" s="40"/>
      <c r="M138" s="201" t="s">
        <v>1</v>
      </c>
      <c r="N138" s="202" t="s">
        <v>46</v>
      </c>
      <c r="O138" s="72"/>
      <c r="P138" s="203">
        <f t="shared" si="1"/>
        <v>0</v>
      </c>
      <c r="Q138" s="203">
        <v>0</v>
      </c>
      <c r="R138" s="203">
        <f t="shared" si="2"/>
        <v>0</v>
      </c>
      <c r="S138" s="203">
        <v>0</v>
      </c>
      <c r="T138" s="204">
        <f t="shared" si="3"/>
        <v>0</v>
      </c>
      <c r="U138" s="35"/>
      <c r="V138" s="35"/>
      <c r="W138" s="35"/>
      <c r="X138" s="35"/>
      <c r="Y138" s="35"/>
      <c r="Z138" s="35"/>
      <c r="AA138" s="35"/>
      <c r="AB138" s="35"/>
      <c r="AC138" s="35"/>
      <c r="AD138" s="35"/>
      <c r="AE138" s="35"/>
      <c r="AR138" s="205" t="s">
        <v>373</v>
      </c>
      <c r="AT138" s="205" t="s">
        <v>368</v>
      </c>
      <c r="AU138" s="205" t="s">
        <v>88</v>
      </c>
      <c r="AY138" s="18" t="s">
        <v>365</v>
      </c>
      <c r="BE138" s="206">
        <f t="shared" si="4"/>
        <v>0</v>
      </c>
      <c r="BF138" s="206">
        <f t="shared" si="5"/>
        <v>0</v>
      </c>
      <c r="BG138" s="206">
        <f t="shared" si="6"/>
        <v>0</v>
      </c>
      <c r="BH138" s="206">
        <f t="shared" si="7"/>
        <v>0</v>
      </c>
      <c r="BI138" s="206">
        <f t="shared" si="8"/>
        <v>0</v>
      </c>
      <c r="BJ138" s="18" t="s">
        <v>88</v>
      </c>
      <c r="BK138" s="206">
        <f t="shared" si="9"/>
        <v>0</v>
      </c>
      <c r="BL138" s="18" t="s">
        <v>373</v>
      </c>
      <c r="BM138" s="205" t="s">
        <v>504</v>
      </c>
    </row>
    <row r="139" spans="1:65" s="2" customFormat="1" ht="16.5" customHeight="1">
      <c r="A139" s="35"/>
      <c r="B139" s="36"/>
      <c r="C139" s="194" t="s">
        <v>445</v>
      </c>
      <c r="D139" s="194" t="s">
        <v>368</v>
      </c>
      <c r="E139" s="195" t="s">
        <v>5597</v>
      </c>
      <c r="F139" s="196" t="s">
        <v>5598</v>
      </c>
      <c r="G139" s="197" t="s">
        <v>1331</v>
      </c>
      <c r="H139" s="198">
        <v>8</v>
      </c>
      <c r="I139" s="199"/>
      <c r="J139" s="200">
        <f t="shared" si="0"/>
        <v>0</v>
      </c>
      <c r="K139" s="196" t="s">
        <v>1374</v>
      </c>
      <c r="L139" s="40"/>
      <c r="M139" s="201" t="s">
        <v>1</v>
      </c>
      <c r="N139" s="202" t="s">
        <v>46</v>
      </c>
      <c r="O139" s="72"/>
      <c r="P139" s="203">
        <f t="shared" si="1"/>
        <v>0</v>
      </c>
      <c r="Q139" s="203">
        <v>0</v>
      </c>
      <c r="R139" s="203">
        <f t="shared" si="2"/>
        <v>0</v>
      </c>
      <c r="S139" s="203">
        <v>0</v>
      </c>
      <c r="T139" s="204">
        <f t="shared" si="3"/>
        <v>0</v>
      </c>
      <c r="U139" s="35"/>
      <c r="V139" s="35"/>
      <c r="W139" s="35"/>
      <c r="X139" s="35"/>
      <c r="Y139" s="35"/>
      <c r="Z139" s="35"/>
      <c r="AA139" s="35"/>
      <c r="AB139" s="35"/>
      <c r="AC139" s="35"/>
      <c r="AD139" s="35"/>
      <c r="AE139" s="35"/>
      <c r="AR139" s="205" t="s">
        <v>373</v>
      </c>
      <c r="AT139" s="205" t="s">
        <v>368</v>
      </c>
      <c r="AU139" s="205" t="s">
        <v>88</v>
      </c>
      <c r="AY139" s="18" t="s">
        <v>365</v>
      </c>
      <c r="BE139" s="206">
        <f t="shared" si="4"/>
        <v>0</v>
      </c>
      <c r="BF139" s="206">
        <f t="shared" si="5"/>
        <v>0</v>
      </c>
      <c r="BG139" s="206">
        <f t="shared" si="6"/>
        <v>0</v>
      </c>
      <c r="BH139" s="206">
        <f t="shared" si="7"/>
        <v>0</v>
      </c>
      <c r="BI139" s="206">
        <f t="shared" si="8"/>
        <v>0</v>
      </c>
      <c r="BJ139" s="18" t="s">
        <v>88</v>
      </c>
      <c r="BK139" s="206">
        <f t="shared" si="9"/>
        <v>0</v>
      </c>
      <c r="BL139" s="18" t="s">
        <v>373</v>
      </c>
      <c r="BM139" s="205" t="s">
        <v>514</v>
      </c>
    </row>
    <row r="140" spans="1:65" s="2" customFormat="1" ht="16.5" customHeight="1">
      <c r="A140" s="35"/>
      <c r="B140" s="36"/>
      <c r="C140" s="194" t="s">
        <v>451</v>
      </c>
      <c r="D140" s="194" t="s">
        <v>368</v>
      </c>
      <c r="E140" s="195" t="s">
        <v>5574</v>
      </c>
      <c r="F140" s="196" t="s">
        <v>5575</v>
      </c>
      <c r="G140" s="197" t="s">
        <v>1331</v>
      </c>
      <c r="H140" s="198">
        <v>8</v>
      </c>
      <c r="I140" s="199"/>
      <c r="J140" s="200">
        <f t="shared" si="0"/>
        <v>0</v>
      </c>
      <c r="K140" s="196" t="s">
        <v>1374</v>
      </c>
      <c r="L140" s="40"/>
      <c r="M140" s="201" t="s">
        <v>1</v>
      </c>
      <c r="N140" s="202" t="s">
        <v>46</v>
      </c>
      <c r="O140" s="72"/>
      <c r="P140" s="203">
        <f t="shared" si="1"/>
        <v>0</v>
      </c>
      <c r="Q140" s="203">
        <v>0</v>
      </c>
      <c r="R140" s="203">
        <f t="shared" si="2"/>
        <v>0</v>
      </c>
      <c r="S140" s="203">
        <v>0</v>
      </c>
      <c r="T140" s="204">
        <f t="shared" si="3"/>
        <v>0</v>
      </c>
      <c r="U140" s="35"/>
      <c r="V140" s="35"/>
      <c r="W140" s="35"/>
      <c r="X140" s="35"/>
      <c r="Y140" s="35"/>
      <c r="Z140" s="35"/>
      <c r="AA140" s="35"/>
      <c r="AB140" s="35"/>
      <c r="AC140" s="35"/>
      <c r="AD140" s="35"/>
      <c r="AE140" s="35"/>
      <c r="AR140" s="205" t="s">
        <v>373</v>
      </c>
      <c r="AT140" s="205" t="s">
        <v>368</v>
      </c>
      <c r="AU140" s="205" t="s">
        <v>88</v>
      </c>
      <c r="AY140" s="18" t="s">
        <v>365</v>
      </c>
      <c r="BE140" s="206">
        <f t="shared" si="4"/>
        <v>0</v>
      </c>
      <c r="BF140" s="206">
        <f t="shared" si="5"/>
        <v>0</v>
      </c>
      <c r="BG140" s="206">
        <f t="shared" si="6"/>
        <v>0</v>
      </c>
      <c r="BH140" s="206">
        <f t="shared" si="7"/>
        <v>0</v>
      </c>
      <c r="BI140" s="206">
        <f t="shared" si="8"/>
        <v>0</v>
      </c>
      <c r="BJ140" s="18" t="s">
        <v>88</v>
      </c>
      <c r="BK140" s="206">
        <f t="shared" si="9"/>
        <v>0</v>
      </c>
      <c r="BL140" s="18" t="s">
        <v>373</v>
      </c>
      <c r="BM140" s="205" t="s">
        <v>523</v>
      </c>
    </row>
    <row r="141" spans="1:65" s="2" customFormat="1" ht="24.2" customHeight="1">
      <c r="A141" s="35"/>
      <c r="B141" s="36"/>
      <c r="C141" s="194" t="s">
        <v>8</v>
      </c>
      <c r="D141" s="194" t="s">
        <v>368</v>
      </c>
      <c r="E141" s="195" t="s">
        <v>5599</v>
      </c>
      <c r="F141" s="196" t="s">
        <v>5600</v>
      </c>
      <c r="G141" s="197" t="s">
        <v>396</v>
      </c>
      <c r="H141" s="198">
        <v>5</v>
      </c>
      <c r="I141" s="199"/>
      <c r="J141" s="200">
        <f t="shared" si="0"/>
        <v>0</v>
      </c>
      <c r="K141" s="196" t="s">
        <v>1374</v>
      </c>
      <c r="L141" s="40"/>
      <c r="M141" s="201" t="s">
        <v>1</v>
      </c>
      <c r="N141" s="202" t="s">
        <v>46</v>
      </c>
      <c r="O141" s="72"/>
      <c r="P141" s="203">
        <f t="shared" si="1"/>
        <v>0</v>
      </c>
      <c r="Q141" s="203">
        <v>0</v>
      </c>
      <c r="R141" s="203">
        <f t="shared" si="2"/>
        <v>0</v>
      </c>
      <c r="S141" s="203">
        <v>0</v>
      </c>
      <c r="T141" s="204">
        <f t="shared" si="3"/>
        <v>0</v>
      </c>
      <c r="U141" s="35"/>
      <c r="V141" s="35"/>
      <c r="W141" s="35"/>
      <c r="X141" s="35"/>
      <c r="Y141" s="35"/>
      <c r="Z141" s="35"/>
      <c r="AA141" s="35"/>
      <c r="AB141" s="35"/>
      <c r="AC141" s="35"/>
      <c r="AD141" s="35"/>
      <c r="AE141" s="35"/>
      <c r="AR141" s="205" t="s">
        <v>373</v>
      </c>
      <c r="AT141" s="205" t="s">
        <v>368</v>
      </c>
      <c r="AU141" s="205" t="s">
        <v>88</v>
      </c>
      <c r="AY141" s="18" t="s">
        <v>365</v>
      </c>
      <c r="BE141" s="206">
        <f t="shared" si="4"/>
        <v>0</v>
      </c>
      <c r="BF141" s="206">
        <f t="shared" si="5"/>
        <v>0</v>
      </c>
      <c r="BG141" s="206">
        <f t="shared" si="6"/>
        <v>0</v>
      </c>
      <c r="BH141" s="206">
        <f t="shared" si="7"/>
        <v>0</v>
      </c>
      <c r="BI141" s="206">
        <f t="shared" si="8"/>
        <v>0</v>
      </c>
      <c r="BJ141" s="18" t="s">
        <v>88</v>
      </c>
      <c r="BK141" s="206">
        <f t="shared" si="9"/>
        <v>0</v>
      </c>
      <c r="BL141" s="18" t="s">
        <v>373</v>
      </c>
      <c r="BM141" s="205" t="s">
        <v>535</v>
      </c>
    </row>
    <row r="142" spans="1:65" s="2" customFormat="1" ht="24.2" customHeight="1">
      <c r="A142" s="35"/>
      <c r="B142" s="36"/>
      <c r="C142" s="194" t="s">
        <v>421</v>
      </c>
      <c r="D142" s="194" t="s">
        <v>368</v>
      </c>
      <c r="E142" s="195" t="s">
        <v>5601</v>
      </c>
      <c r="F142" s="196" t="s">
        <v>5602</v>
      </c>
      <c r="G142" s="197" t="s">
        <v>396</v>
      </c>
      <c r="H142" s="198">
        <v>40</v>
      </c>
      <c r="I142" s="199"/>
      <c r="J142" s="200">
        <f t="shared" si="0"/>
        <v>0</v>
      </c>
      <c r="K142" s="196" t="s">
        <v>1374</v>
      </c>
      <c r="L142" s="40"/>
      <c r="M142" s="201" t="s">
        <v>1</v>
      </c>
      <c r="N142" s="202" t="s">
        <v>46</v>
      </c>
      <c r="O142" s="72"/>
      <c r="P142" s="203">
        <f t="shared" si="1"/>
        <v>0</v>
      </c>
      <c r="Q142" s="203">
        <v>0</v>
      </c>
      <c r="R142" s="203">
        <f t="shared" si="2"/>
        <v>0</v>
      </c>
      <c r="S142" s="203">
        <v>0</v>
      </c>
      <c r="T142" s="204">
        <f t="shared" si="3"/>
        <v>0</v>
      </c>
      <c r="U142" s="35"/>
      <c r="V142" s="35"/>
      <c r="W142" s="35"/>
      <c r="X142" s="35"/>
      <c r="Y142" s="35"/>
      <c r="Z142" s="35"/>
      <c r="AA142" s="35"/>
      <c r="AB142" s="35"/>
      <c r="AC142" s="35"/>
      <c r="AD142" s="35"/>
      <c r="AE142" s="35"/>
      <c r="AR142" s="205" t="s">
        <v>373</v>
      </c>
      <c r="AT142" s="205" t="s">
        <v>368</v>
      </c>
      <c r="AU142" s="205" t="s">
        <v>88</v>
      </c>
      <c r="AY142" s="18" t="s">
        <v>365</v>
      </c>
      <c r="BE142" s="206">
        <f t="shared" si="4"/>
        <v>0</v>
      </c>
      <c r="BF142" s="206">
        <f t="shared" si="5"/>
        <v>0</v>
      </c>
      <c r="BG142" s="206">
        <f t="shared" si="6"/>
        <v>0</v>
      </c>
      <c r="BH142" s="206">
        <f t="shared" si="7"/>
        <v>0</v>
      </c>
      <c r="BI142" s="206">
        <f t="shared" si="8"/>
        <v>0</v>
      </c>
      <c r="BJ142" s="18" t="s">
        <v>88</v>
      </c>
      <c r="BK142" s="206">
        <f t="shared" si="9"/>
        <v>0</v>
      </c>
      <c r="BL142" s="18" t="s">
        <v>373</v>
      </c>
      <c r="BM142" s="205" t="s">
        <v>436</v>
      </c>
    </row>
    <row r="143" spans="1:65" s="12" customFormat="1" ht="25.9" customHeight="1">
      <c r="B143" s="179"/>
      <c r="C143" s="180"/>
      <c r="D143" s="181" t="s">
        <v>80</v>
      </c>
      <c r="E143" s="182" t="s">
        <v>1701</v>
      </c>
      <c r="F143" s="182" t="s">
        <v>1702</v>
      </c>
      <c r="G143" s="180"/>
      <c r="H143" s="180"/>
      <c r="I143" s="183"/>
      <c r="J143" s="167">
        <f>BK143</f>
        <v>0</v>
      </c>
      <c r="K143" s="180"/>
      <c r="L143" s="184"/>
      <c r="M143" s="185"/>
      <c r="N143" s="186"/>
      <c r="O143" s="186"/>
      <c r="P143" s="187">
        <f>SUM(P144:P146)</f>
        <v>0</v>
      </c>
      <c r="Q143" s="186"/>
      <c r="R143" s="187">
        <f>SUM(R144:R146)</f>
        <v>0</v>
      </c>
      <c r="S143" s="186"/>
      <c r="T143" s="188">
        <f>SUM(T144:T146)</f>
        <v>0</v>
      </c>
      <c r="AR143" s="189" t="s">
        <v>88</v>
      </c>
      <c r="AT143" s="190" t="s">
        <v>80</v>
      </c>
      <c r="AU143" s="190" t="s">
        <v>81</v>
      </c>
      <c r="AY143" s="189" t="s">
        <v>365</v>
      </c>
      <c r="BK143" s="191">
        <f>SUM(BK144:BK146)</f>
        <v>0</v>
      </c>
    </row>
    <row r="144" spans="1:65" s="2" customFormat="1" ht="16.5" customHeight="1">
      <c r="A144" s="35"/>
      <c r="B144" s="36"/>
      <c r="C144" s="194" t="s">
        <v>467</v>
      </c>
      <c r="D144" s="194" t="s">
        <v>368</v>
      </c>
      <c r="E144" s="195" t="s">
        <v>5603</v>
      </c>
      <c r="F144" s="196" t="s">
        <v>5604</v>
      </c>
      <c r="G144" s="197" t="s">
        <v>396</v>
      </c>
      <c r="H144" s="198">
        <v>35</v>
      </c>
      <c r="I144" s="199"/>
      <c r="J144" s="200">
        <f>ROUND(I144*H144,2)</f>
        <v>0</v>
      </c>
      <c r="K144" s="196" t="s">
        <v>1374</v>
      </c>
      <c r="L144" s="40"/>
      <c r="M144" s="201" t="s">
        <v>1</v>
      </c>
      <c r="N144" s="202" t="s">
        <v>46</v>
      </c>
      <c r="O144" s="72"/>
      <c r="P144" s="203">
        <f>O144*H144</f>
        <v>0</v>
      </c>
      <c r="Q144" s="203">
        <v>0</v>
      </c>
      <c r="R144" s="203">
        <f>Q144*H144</f>
        <v>0</v>
      </c>
      <c r="S144" s="203">
        <v>0</v>
      </c>
      <c r="T144" s="204">
        <f>S144*H144</f>
        <v>0</v>
      </c>
      <c r="U144" s="35"/>
      <c r="V144" s="35"/>
      <c r="W144" s="35"/>
      <c r="X144" s="35"/>
      <c r="Y144" s="35"/>
      <c r="Z144" s="35"/>
      <c r="AA144" s="35"/>
      <c r="AB144" s="35"/>
      <c r="AC144" s="35"/>
      <c r="AD144" s="35"/>
      <c r="AE144" s="35"/>
      <c r="AR144" s="205" t="s">
        <v>373</v>
      </c>
      <c r="AT144" s="205" t="s">
        <v>368</v>
      </c>
      <c r="AU144" s="205" t="s">
        <v>88</v>
      </c>
      <c r="AY144" s="18" t="s">
        <v>365</v>
      </c>
      <c r="BE144" s="206">
        <f>IF(N144="základní",J144,0)</f>
        <v>0</v>
      </c>
      <c r="BF144" s="206">
        <f>IF(N144="snížená",J144,0)</f>
        <v>0</v>
      </c>
      <c r="BG144" s="206">
        <f>IF(N144="zákl. přenesená",J144,0)</f>
        <v>0</v>
      </c>
      <c r="BH144" s="206">
        <f>IF(N144="sníž. přenesená",J144,0)</f>
        <v>0</v>
      </c>
      <c r="BI144" s="206">
        <f>IF(N144="nulová",J144,0)</f>
        <v>0</v>
      </c>
      <c r="BJ144" s="18" t="s">
        <v>88</v>
      </c>
      <c r="BK144" s="206">
        <f>ROUND(I144*H144,2)</f>
        <v>0</v>
      </c>
      <c r="BL144" s="18" t="s">
        <v>373</v>
      </c>
      <c r="BM144" s="205" t="s">
        <v>555</v>
      </c>
    </row>
    <row r="145" spans="1:65" s="2" customFormat="1" ht="78" customHeight="1">
      <c r="A145" s="35"/>
      <c r="B145" s="36"/>
      <c r="C145" s="194" t="s">
        <v>474</v>
      </c>
      <c r="D145" s="194" t="s">
        <v>368</v>
      </c>
      <c r="E145" s="195" t="s">
        <v>5605</v>
      </c>
      <c r="F145" s="196" t="s">
        <v>5606</v>
      </c>
      <c r="G145" s="197" t="s">
        <v>396</v>
      </c>
      <c r="H145" s="198">
        <v>35</v>
      </c>
      <c r="I145" s="199"/>
      <c r="J145" s="200">
        <f>ROUND(I145*H145,2)</f>
        <v>0</v>
      </c>
      <c r="K145" s="196" t="s">
        <v>1269</v>
      </c>
      <c r="L145" s="40"/>
      <c r="M145" s="201" t="s">
        <v>1</v>
      </c>
      <c r="N145" s="202" t="s">
        <v>46</v>
      </c>
      <c r="O145" s="72"/>
      <c r="P145" s="203">
        <f>O145*H145</f>
        <v>0</v>
      </c>
      <c r="Q145" s="203">
        <v>0</v>
      </c>
      <c r="R145" s="203">
        <f>Q145*H145</f>
        <v>0</v>
      </c>
      <c r="S145" s="203">
        <v>0</v>
      </c>
      <c r="T145" s="204">
        <f>S145*H145</f>
        <v>0</v>
      </c>
      <c r="U145" s="35"/>
      <c r="V145" s="35"/>
      <c r="W145" s="35"/>
      <c r="X145" s="35"/>
      <c r="Y145" s="35"/>
      <c r="Z145" s="35"/>
      <c r="AA145" s="35"/>
      <c r="AB145" s="35"/>
      <c r="AC145" s="35"/>
      <c r="AD145" s="35"/>
      <c r="AE145" s="35"/>
      <c r="AR145" s="205" t="s">
        <v>373</v>
      </c>
      <c r="AT145" s="205" t="s">
        <v>368</v>
      </c>
      <c r="AU145" s="205" t="s">
        <v>88</v>
      </c>
      <c r="AY145" s="18" t="s">
        <v>365</v>
      </c>
      <c r="BE145" s="206">
        <f>IF(N145="základní",J145,0)</f>
        <v>0</v>
      </c>
      <c r="BF145" s="206">
        <f>IF(N145="snížená",J145,0)</f>
        <v>0</v>
      </c>
      <c r="BG145" s="206">
        <f>IF(N145="zákl. přenesená",J145,0)</f>
        <v>0</v>
      </c>
      <c r="BH145" s="206">
        <f>IF(N145="sníž. přenesená",J145,0)</f>
        <v>0</v>
      </c>
      <c r="BI145" s="206">
        <f>IF(N145="nulová",J145,0)</f>
        <v>0</v>
      </c>
      <c r="BJ145" s="18" t="s">
        <v>88</v>
      </c>
      <c r="BK145" s="206">
        <f>ROUND(I145*H145,2)</f>
        <v>0</v>
      </c>
      <c r="BL145" s="18" t="s">
        <v>373</v>
      </c>
      <c r="BM145" s="205" t="s">
        <v>568</v>
      </c>
    </row>
    <row r="146" spans="1:65" s="2" customFormat="1" ht="16.5" customHeight="1">
      <c r="A146" s="35"/>
      <c r="B146" s="36"/>
      <c r="C146" s="194" t="s">
        <v>478</v>
      </c>
      <c r="D146" s="194" t="s">
        <v>368</v>
      </c>
      <c r="E146" s="195" t="s">
        <v>1699</v>
      </c>
      <c r="F146" s="196" t="s">
        <v>5607</v>
      </c>
      <c r="G146" s="197" t="s">
        <v>700</v>
      </c>
      <c r="H146" s="198">
        <v>1</v>
      </c>
      <c r="I146" s="199"/>
      <c r="J146" s="200">
        <f>ROUND(I146*H146,2)</f>
        <v>0</v>
      </c>
      <c r="K146" s="196" t="s">
        <v>1374</v>
      </c>
      <c r="L146" s="40"/>
      <c r="M146" s="201" t="s">
        <v>1</v>
      </c>
      <c r="N146" s="202" t="s">
        <v>46</v>
      </c>
      <c r="O146" s="72"/>
      <c r="P146" s="203">
        <f>O146*H146</f>
        <v>0</v>
      </c>
      <c r="Q146" s="203">
        <v>0</v>
      </c>
      <c r="R146" s="203">
        <f>Q146*H146</f>
        <v>0</v>
      </c>
      <c r="S146" s="203">
        <v>0</v>
      </c>
      <c r="T146" s="204">
        <f>S146*H146</f>
        <v>0</v>
      </c>
      <c r="U146" s="35"/>
      <c r="V146" s="35"/>
      <c r="W146" s="35"/>
      <c r="X146" s="35"/>
      <c r="Y146" s="35"/>
      <c r="Z146" s="35"/>
      <c r="AA146" s="35"/>
      <c r="AB146" s="35"/>
      <c r="AC146" s="35"/>
      <c r="AD146" s="35"/>
      <c r="AE146" s="35"/>
      <c r="AR146" s="205" t="s">
        <v>373</v>
      </c>
      <c r="AT146" s="205" t="s">
        <v>368</v>
      </c>
      <c r="AU146" s="205" t="s">
        <v>88</v>
      </c>
      <c r="AY146" s="18" t="s">
        <v>365</v>
      </c>
      <c r="BE146" s="206">
        <f>IF(N146="základní",J146,0)</f>
        <v>0</v>
      </c>
      <c r="BF146" s="206">
        <f>IF(N146="snížená",J146,0)</f>
        <v>0</v>
      </c>
      <c r="BG146" s="206">
        <f>IF(N146="zákl. přenesená",J146,0)</f>
        <v>0</v>
      </c>
      <c r="BH146" s="206">
        <f>IF(N146="sníž. přenesená",J146,0)</f>
        <v>0</v>
      </c>
      <c r="BI146" s="206">
        <f>IF(N146="nulová",J146,0)</f>
        <v>0</v>
      </c>
      <c r="BJ146" s="18" t="s">
        <v>88</v>
      </c>
      <c r="BK146" s="206">
        <f>ROUND(I146*H146,2)</f>
        <v>0</v>
      </c>
      <c r="BL146" s="18" t="s">
        <v>373</v>
      </c>
      <c r="BM146" s="205" t="s">
        <v>579</v>
      </c>
    </row>
    <row r="147" spans="1:65" s="12" customFormat="1" ht="25.9" customHeight="1">
      <c r="B147" s="179"/>
      <c r="C147" s="180"/>
      <c r="D147" s="181" t="s">
        <v>80</v>
      </c>
      <c r="E147" s="182" t="s">
        <v>1855</v>
      </c>
      <c r="F147" s="182" t="s">
        <v>1856</v>
      </c>
      <c r="G147" s="180"/>
      <c r="H147" s="180"/>
      <c r="I147" s="183"/>
      <c r="J147" s="167">
        <f>BK147</f>
        <v>0</v>
      </c>
      <c r="K147" s="180"/>
      <c r="L147" s="184"/>
      <c r="M147" s="185"/>
      <c r="N147" s="186"/>
      <c r="O147" s="186"/>
      <c r="P147" s="187">
        <f>SUM(P148:P149)</f>
        <v>0</v>
      </c>
      <c r="Q147" s="186"/>
      <c r="R147" s="187">
        <f>SUM(R148:R149)</f>
        <v>0</v>
      </c>
      <c r="S147" s="186"/>
      <c r="T147" s="188">
        <f>SUM(T148:T149)</f>
        <v>0</v>
      </c>
      <c r="AR147" s="189" t="s">
        <v>88</v>
      </c>
      <c r="AT147" s="190" t="s">
        <v>80</v>
      </c>
      <c r="AU147" s="190" t="s">
        <v>81</v>
      </c>
      <c r="AY147" s="189" t="s">
        <v>365</v>
      </c>
      <c r="BK147" s="191">
        <f>SUM(BK148:BK149)</f>
        <v>0</v>
      </c>
    </row>
    <row r="148" spans="1:65" s="2" customFormat="1" ht="16.5" customHeight="1">
      <c r="A148" s="35"/>
      <c r="B148" s="36"/>
      <c r="C148" s="194" t="s">
        <v>484</v>
      </c>
      <c r="D148" s="194" t="s">
        <v>368</v>
      </c>
      <c r="E148" s="195" t="s">
        <v>1857</v>
      </c>
      <c r="F148" s="196" t="s">
        <v>1858</v>
      </c>
      <c r="G148" s="197" t="s">
        <v>700</v>
      </c>
      <c r="H148" s="198">
        <v>1</v>
      </c>
      <c r="I148" s="199"/>
      <c r="J148" s="200">
        <f>ROUND(I148*H148,2)</f>
        <v>0</v>
      </c>
      <c r="K148" s="196" t="s">
        <v>1374</v>
      </c>
      <c r="L148" s="40"/>
      <c r="M148" s="201" t="s">
        <v>1</v>
      </c>
      <c r="N148" s="202" t="s">
        <v>46</v>
      </c>
      <c r="O148" s="72"/>
      <c r="P148" s="203">
        <f>O148*H148</f>
        <v>0</v>
      </c>
      <c r="Q148" s="203">
        <v>0</v>
      </c>
      <c r="R148" s="203">
        <f>Q148*H148</f>
        <v>0</v>
      </c>
      <c r="S148" s="203">
        <v>0</v>
      </c>
      <c r="T148" s="204">
        <f>S148*H148</f>
        <v>0</v>
      </c>
      <c r="U148" s="35"/>
      <c r="V148" s="35"/>
      <c r="W148" s="35"/>
      <c r="X148" s="35"/>
      <c r="Y148" s="35"/>
      <c r="Z148" s="35"/>
      <c r="AA148" s="35"/>
      <c r="AB148" s="35"/>
      <c r="AC148" s="35"/>
      <c r="AD148" s="35"/>
      <c r="AE148" s="35"/>
      <c r="AR148" s="205" t="s">
        <v>373</v>
      </c>
      <c r="AT148" s="205" t="s">
        <v>368</v>
      </c>
      <c r="AU148" s="205" t="s">
        <v>88</v>
      </c>
      <c r="AY148" s="18" t="s">
        <v>365</v>
      </c>
      <c r="BE148" s="206">
        <f>IF(N148="základní",J148,0)</f>
        <v>0</v>
      </c>
      <c r="BF148" s="206">
        <f>IF(N148="snížená",J148,0)</f>
        <v>0</v>
      </c>
      <c r="BG148" s="206">
        <f>IF(N148="zákl. přenesená",J148,0)</f>
        <v>0</v>
      </c>
      <c r="BH148" s="206">
        <f>IF(N148="sníž. přenesená",J148,0)</f>
        <v>0</v>
      </c>
      <c r="BI148" s="206">
        <f>IF(N148="nulová",J148,0)</f>
        <v>0</v>
      </c>
      <c r="BJ148" s="18" t="s">
        <v>88</v>
      </c>
      <c r="BK148" s="206">
        <f>ROUND(I148*H148,2)</f>
        <v>0</v>
      </c>
      <c r="BL148" s="18" t="s">
        <v>373</v>
      </c>
      <c r="BM148" s="205" t="s">
        <v>589</v>
      </c>
    </row>
    <row r="149" spans="1:65" s="2" customFormat="1" ht="16.5" customHeight="1">
      <c r="A149" s="35"/>
      <c r="B149" s="36"/>
      <c r="C149" s="194" t="s">
        <v>7</v>
      </c>
      <c r="D149" s="194" t="s">
        <v>368</v>
      </c>
      <c r="E149" s="195" t="s">
        <v>1859</v>
      </c>
      <c r="F149" s="196" t="s">
        <v>1860</v>
      </c>
      <c r="G149" s="197" t="s">
        <v>700</v>
      </c>
      <c r="H149" s="198">
        <v>1</v>
      </c>
      <c r="I149" s="199"/>
      <c r="J149" s="200">
        <f>ROUND(I149*H149,2)</f>
        <v>0</v>
      </c>
      <c r="K149" s="196" t="s">
        <v>1374</v>
      </c>
      <c r="L149" s="40"/>
      <c r="M149" s="201" t="s">
        <v>1</v>
      </c>
      <c r="N149" s="202" t="s">
        <v>46</v>
      </c>
      <c r="O149" s="72"/>
      <c r="P149" s="203">
        <f>O149*H149</f>
        <v>0</v>
      </c>
      <c r="Q149" s="203">
        <v>0</v>
      </c>
      <c r="R149" s="203">
        <f>Q149*H149</f>
        <v>0</v>
      </c>
      <c r="S149" s="203">
        <v>0</v>
      </c>
      <c r="T149" s="204">
        <f>S149*H149</f>
        <v>0</v>
      </c>
      <c r="U149" s="35"/>
      <c r="V149" s="35"/>
      <c r="W149" s="35"/>
      <c r="X149" s="35"/>
      <c r="Y149" s="35"/>
      <c r="Z149" s="35"/>
      <c r="AA149" s="35"/>
      <c r="AB149" s="35"/>
      <c r="AC149" s="35"/>
      <c r="AD149" s="35"/>
      <c r="AE149" s="35"/>
      <c r="AR149" s="205" t="s">
        <v>373</v>
      </c>
      <c r="AT149" s="205" t="s">
        <v>368</v>
      </c>
      <c r="AU149" s="205" t="s">
        <v>88</v>
      </c>
      <c r="AY149" s="18" t="s">
        <v>365</v>
      </c>
      <c r="BE149" s="206">
        <f>IF(N149="základní",J149,0)</f>
        <v>0</v>
      </c>
      <c r="BF149" s="206">
        <f>IF(N149="snížená",J149,0)</f>
        <v>0</v>
      </c>
      <c r="BG149" s="206">
        <f>IF(N149="zákl. přenesená",J149,0)</f>
        <v>0</v>
      </c>
      <c r="BH149" s="206">
        <f>IF(N149="sníž. přenesená",J149,0)</f>
        <v>0</v>
      </c>
      <c r="BI149" s="206">
        <f>IF(N149="nulová",J149,0)</f>
        <v>0</v>
      </c>
      <c r="BJ149" s="18" t="s">
        <v>88</v>
      </c>
      <c r="BK149" s="206">
        <f>ROUND(I149*H149,2)</f>
        <v>0</v>
      </c>
      <c r="BL149" s="18" t="s">
        <v>373</v>
      </c>
      <c r="BM149" s="205" t="s">
        <v>599</v>
      </c>
    </row>
    <row r="150" spans="1:65" s="12" customFormat="1" ht="25.9" customHeight="1">
      <c r="B150" s="179"/>
      <c r="C150" s="180"/>
      <c r="D150" s="181" t="s">
        <v>80</v>
      </c>
      <c r="E150" s="182" t="s">
        <v>1861</v>
      </c>
      <c r="F150" s="182" t="s">
        <v>1862</v>
      </c>
      <c r="G150" s="180"/>
      <c r="H150" s="180"/>
      <c r="I150" s="183"/>
      <c r="J150" s="167">
        <f>BK150</f>
        <v>0</v>
      </c>
      <c r="K150" s="180"/>
      <c r="L150" s="184"/>
      <c r="M150" s="185"/>
      <c r="N150" s="186"/>
      <c r="O150" s="186"/>
      <c r="P150" s="187">
        <f>SUM(P151:P160)</f>
        <v>0</v>
      </c>
      <c r="Q150" s="186"/>
      <c r="R150" s="187">
        <f>SUM(R151:R160)</f>
        <v>0</v>
      </c>
      <c r="S150" s="186"/>
      <c r="T150" s="188">
        <f>SUM(T151:T160)</f>
        <v>0</v>
      </c>
      <c r="AR150" s="189" t="s">
        <v>88</v>
      </c>
      <c r="AT150" s="190" t="s">
        <v>80</v>
      </c>
      <c r="AU150" s="190" t="s">
        <v>81</v>
      </c>
      <c r="AY150" s="189" t="s">
        <v>365</v>
      </c>
      <c r="BK150" s="191">
        <f>SUM(BK151:BK160)</f>
        <v>0</v>
      </c>
    </row>
    <row r="151" spans="1:65" s="2" customFormat="1" ht="24.2" customHeight="1">
      <c r="A151" s="35"/>
      <c r="B151" s="36"/>
      <c r="C151" s="194" t="s">
        <v>494</v>
      </c>
      <c r="D151" s="194" t="s">
        <v>368</v>
      </c>
      <c r="E151" s="195" t="s">
        <v>5582</v>
      </c>
      <c r="F151" s="196" t="s">
        <v>5583</v>
      </c>
      <c r="G151" s="197" t="s">
        <v>5584</v>
      </c>
      <c r="H151" s="198">
        <v>2.1999999999999999E-2</v>
      </c>
      <c r="I151" s="199"/>
      <c r="J151" s="200">
        <f t="shared" ref="J151:J158" si="10">ROUND(I151*H151,2)</f>
        <v>0</v>
      </c>
      <c r="K151" s="196" t="s">
        <v>1269</v>
      </c>
      <c r="L151" s="40"/>
      <c r="M151" s="201" t="s">
        <v>1</v>
      </c>
      <c r="N151" s="202" t="s">
        <v>46</v>
      </c>
      <c r="O151" s="72"/>
      <c r="P151" s="203">
        <f t="shared" ref="P151:P158" si="11">O151*H151</f>
        <v>0</v>
      </c>
      <c r="Q151" s="203">
        <v>0</v>
      </c>
      <c r="R151" s="203">
        <f t="shared" ref="R151:R158" si="12">Q151*H151</f>
        <v>0</v>
      </c>
      <c r="S151" s="203">
        <v>0</v>
      </c>
      <c r="T151" s="204">
        <f t="shared" ref="T151:T158" si="13">S151*H151</f>
        <v>0</v>
      </c>
      <c r="U151" s="35"/>
      <c r="V151" s="35"/>
      <c r="W151" s="35"/>
      <c r="X151" s="35"/>
      <c r="Y151" s="35"/>
      <c r="Z151" s="35"/>
      <c r="AA151" s="35"/>
      <c r="AB151" s="35"/>
      <c r="AC151" s="35"/>
      <c r="AD151" s="35"/>
      <c r="AE151" s="35"/>
      <c r="AR151" s="205" t="s">
        <v>373</v>
      </c>
      <c r="AT151" s="205" t="s">
        <v>368</v>
      </c>
      <c r="AU151" s="205" t="s">
        <v>88</v>
      </c>
      <c r="AY151" s="18" t="s">
        <v>365</v>
      </c>
      <c r="BE151" s="206">
        <f t="shared" ref="BE151:BE158" si="14">IF(N151="základní",J151,0)</f>
        <v>0</v>
      </c>
      <c r="BF151" s="206">
        <f t="shared" ref="BF151:BF158" si="15">IF(N151="snížená",J151,0)</f>
        <v>0</v>
      </c>
      <c r="BG151" s="206">
        <f t="shared" ref="BG151:BG158" si="16">IF(N151="zákl. přenesená",J151,0)</f>
        <v>0</v>
      </c>
      <c r="BH151" s="206">
        <f t="shared" ref="BH151:BH158" si="17">IF(N151="sníž. přenesená",J151,0)</f>
        <v>0</v>
      </c>
      <c r="BI151" s="206">
        <f t="shared" ref="BI151:BI158" si="18">IF(N151="nulová",J151,0)</f>
        <v>0</v>
      </c>
      <c r="BJ151" s="18" t="s">
        <v>88</v>
      </c>
      <c r="BK151" s="206">
        <f t="shared" ref="BK151:BK158" si="19">ROUND(I151*H151,2)</f>
        <v>0</v>
      </c>
      <c r="BL151" s="18" t="s">
        <v>373</v>
      </c>
      <c r="BM151" s="205" t="s">
        <v>610</v>
      </c>
    </row>
    <row r="152" spans="1:65" s="2" customFormat="1" ht="16.5" customHeight="1">
      <c r="A152" s="35"/>
      <c r="B152" s="36"/>
      <c r="C152" s="194" t="s">
        <v>499</v>
      </c>
      <c r="D152" s="194" t="s">
        <v>368</v>
      </c>
      <c r="E152" s="195" t="s">
        <v>1863</v>
      </c>
      <c r="F152" s="196" t="s">
        <v>1864</v>
      </c>
      <c r="G152" s="197" t="s">
        <v>396</v>
      </c>
      <c r="H152" s="198">
        <v>12</v>
      </c>
      <c r="I152" s="199"/>
      <c r="J152" s="200">
        <f t="shared" si="10"/>
        <v>0</v>
      </c>
      <c r="K152" s="196" t="s">
        <v>1269</v>
      </c>
      <c r="L152" s="40"/>
      <c r="M152" s="201" t="s">
        <v>1</v>
      </c>
      <c r="N152" s="202" t="s">
        <v>46</v>
      </c>
      <c r="O152" s="72"/>
      <c r="P152" s="203">
        <f t="shared" si="11"/>
        <v>0</v>
      </c>
      <c r="Q152" s="203">
        <v>0</v>
      </c>
      <c r="R152" s="203">
        <f t="shared" si="12"/>
        <v>0</v>
      </c>
      <c r="S152" s="203">
        <v>0</v>
      </c>
      <c r="T152" s="204">
        <f t="shared" si="13"/>
        <v>0</v>
      </c>
      <c r="U152" s="35"/>
      <c r="V152" s="35"/>
      <c r="W152" s="35"/>
      <c r="X152" s="35"/>
      <c r="Y152" s="35"/>
      <c r="Z152" s="35"/>
      <c r="AA152" s="35"/>
      <c r="AB152" s="35"/>
      <c r="AC152" s="35"/>
      <c r="AD152" s="35"/>
      <c r="AE152" s="35"/>
      <c r="AR152" s="205" t="s">
        <v>373</v>
      </c>
      <c r="AT152" s="205" t="s">
        <v>368</v>
      </c>
      <c r="AU152" s="205" t="s">
        <v>88</v>
      </c>
      <c r="AY152" s="18" t="s">
        <v>365</v>
      </c>
      <c r="BE152" s="206">
        <f t="shared" si="14"/>
        <v>0</v>
      </c>
      <c r="BF152" s="206">
        <f t="shared" si="15"/>
        <v>0</v>
      </c>
      <c r="BG152" s="206">
        <f t="shared" si="16"/>
        <v>0</v>
      </c>
      <c r="BH152" s="206">
        <f t="shared" si="17"/>
        <v>0</v>
      </c>
      <c r="BI152" s="206">
        <f t="shared" si="18"/>
        <v>0</v>
      </c>
      <c r="BJ152" s="18" t="s">
        <v>88</v>
      </c>
      <c r="BK152" s="206">
        <f t="shared" si="19"/>
        <v>0</v>
      </c>
      <c r="BL152" s="18" t="s">
        <v>373</v>
      </c>
      <c r="BM152" s="205" t="s">
        <v>622</v>
      </c>
    </row>
    <row r="153" spans="1:65" s="2" customFormat="1" ht="16.5" customHeight="1">
      <c r="A153" s="35"/>
      <c r="B153" s="36"/>
      <c r="C153" s="194" t="s">
        <v>504</v>
      </c>
      <c r="D153" s="194" t="s">
        <v>368</v>
      </c>
      <c r="E153" s="195" t="s">
        <v>5608</v>
      </c>
      <c r="F153" s="196" t="s">
        <v>5609</v>
      </c>
      <c r="G153" s="197" t="s">
        <v>396</v>
      </c>
      <c r="H153" s="198">
        <v>10</v>
      </c>
      <c r="I153" s="199"/>
      <c r="J153" s="200">
        <f t="shared" si="10"/>
        <v>0</v>
      </c>
      <c r="K153" s="196" t="s">
        <v>1374</v>
      </c>
      <c r="L153" s="40"/>
      <c r="M153" s="201" t="s">
        <v>1</v>
      </c>
      <c r="N153" s="202" t="s">
        <v>46</v>
      </c>
      <c r="O153" s="72"/>
      <c r="P153" s="203">
        <f t="shared" si="11"/>
        <v>0</v>
      </c>
      <c r="Q153" s="203">
        <v>0</v>
      </c>
      <c r="R153" s="203">
        <f t="shared" si="12"/>
        <v>0</v>
      </c>
      <c r="S153" s="203">
        <v>0</v>
      </c>
      <c r="T153" s="204">
        <f t="shared" si="13"/>
        <v>0</v>
      </c>
      <c r="U153" s="35"/>
      <c r="V153" s="35"/>
      <c r="W153" s="35"/>
      <c r="X153" s="35"/>
      <c r="Y153" s="35"/>
      <c r="Z153" s="35"/>
      <c r="AA153" s="35"/>
      <c r="AB153" s="35"/>
      <c r="AC153" s="35"/>
      <c r="AD153" s="35"/>
      <c r="AE153" s="35"/>
      <c r="AR153" s="205" t="s">
        <v>373</v>
      </c>
      <c r="AT153" s="205" t="s">
        <v>368</v>
      </c>
      <c r="AU153" s="205" t="s">
        <v>88</v>
      </c>
      <c r="AY153" s="18" t="s">
        <v>365</v>
      </c>
      <c r="BE153" s="206">
        <f t="shared" si="14"/>
        <v>0</v>
      </c>
      <c r="BF153" s="206">
        <f t="shared" si="15"/>
        <v>0</v>
      </c>
      <c r="BG153" s="206">
        <f t="shared" si="16"/>
        <v>0</v>
      </c>
      <c r="BH153" s="206">
        <f t="shared" si="17"/>
        <v>0</v>
      </c>
      <c r="BI153" s="206">
        <f t="shared" si="18"/>
        <v>0</v>
      </c>
      <c r="BJ153" s="18" t="s">
        <v>88</v>
      </c>
      <c r="BK153" s="206">
        <f t="shared" si="19"/>
        <v>0</v>
      </c>
      <c r="BL153" s="18" t="s">
        <v>373</v>
      </c>
      <c r="BM153" s="205" t="s">
        <v>634</v>
      </c>
    </row>
    <row r="154" spans="1:65" s="2" customFormat="1" ht="21.75" customHeight="1">
      <c r="A154" s="35"/>
      <c r="B154" s="36"/>
      <c r="C154" s="194" t="s">
        <v>509</v>
      </c>
      <c r="D154" s="194" t="s">
        <v>368</v>
      </c>
      <c r="E154" s="195" t="s">
        <v>5585</v>
      </c>
      <c r="F154" s="196" t="s">
        <v>5586</v>
      </c>
      <c r="G154" s="197" t="s">
        <v>396</v>
      </c>
      <c r="H154" s="198">
        <v>22</v>
      </c>
      <c r="I154" s="199"/>
      <c r="J154" s="200">
        <f t="shared" si="10"/>
        <v>0</v>
      </c>
      <c r="K154" s="196" t="s">
        <v>1269</v>
      </c>
      <c r="L154" s="40"/>
      <c r="M154" s="201" t="s">
        <v>1</v>
      </c>
      <c r="N154" s="202" t="s">
        <v>46</v>
      </c>
      <c r="O154" s="72"/>
      <c r="P154" s="203">
        <f t="shared" si="11"/>
        <v>0</v>
      </c>
      <c r="Q154" s="203">
        <v>0</v>
      </c>
      <c r="R154" s="203">
        <f t="shared" si="12"/>
        <v>0</v>
      </c>
      <c r="S154" s="203">
        <v>0</v>
      </c>
      <c r="T154" s="204">
        <f t="shared" si="13"/>
        <v>0</v>
      </c>
      <c r="U154" s="35"/>
      <c r="V154" s="35"/>
      <c r="W154" s="35"/>
      <c r="X154" s="35"/>
      <c r="Y154" s="35"/>
      <c r="Z154" s="35"/>
      <c r="AA154" s="35"/>
      <c r="AB154" s="35"/>
      <c r="AC154" s="35"/>
      <c r="AD154" s="35"/>
      <c r="AE154" s="35"/>
      <c r="AR154" s="205" t="s">
        <v>373</v>
      </c>
      <c r="AT154" s="205" t="s">
        <v>368</v>
      </c>
      <c r="AU154" s="205" t="s">
        <v>88</v>
      </c>
      <c r="AY154" s="18" t="s">
        <v>365</v>
      </c>
      <c r="BE154" s="206">
        <f t="shared" si="14"/>
        <v>0</v>
      </c>
      <c r="BF154" s="206">
        <f t="shared" si="15"/>
        <v>0</v>
      </c>
      <c r="BG154" s="206">
        <f t="shared" si="16"/>
        <v>0</v>
      </c>
      <c r="BH154" s="206">
        <f t="shared" si="17"/>
        <v>0</v>
      </c>
      <c r="BI154" s="206">
        <f t="shared" si="18"/>
        <v>0</v>
      </c>
      <c r="BJ154" s="18" t="s">
        <v>88</v>
      </c>
      <c r="BK154" s="206">
        <f t="shared" si="19"/>
        <v>0</v>
      </c>
      <c r="BL154" s="18" t="s">
        <v>373</v>
      </c>
      <c r="BM154" s="205" t="s">
        <v>643</v>
      </c>
    </row>
    <row r="155" spans="1:65" s="2" customFormat="1" ht="16.5" customHeight="1">
      <c r="A155" s="35"/>
      <c r="B155" s="36"/>
      <c r="C155" s="194" t="s">
        <v>514</v>
      </c>
      <c r="D155" s="194" t="s">
        <v>368</v>
      </c>
      <c r="E155" s="195" t="s">
        <v>1867</v>
      </c>
      <c r="F155" s="196" t="s">
        <v>1868</v>
      </c>
      <c r="G155" s="197" t="s">
        <v>396</v>
      </c>
      <c r="H155" s="198">
        <v>12</v>
      </c>
      <c r="I155" s="199"/>
      <c r="J155" s="200">
        <f t="shared" si="10"/>
        <v>0</v>
      </c>
      <c r="K155" s="196" t="s">
        <v>1269</v>
      </c>
      <c r="L155" s="40"/>
      <c r="M155" s="201" t="s">
        <v>1</v>
      </c>
      <c r="N155" s="202" t="s">
        <v>46</v>
      </c>
      <c r="O155" s="72"/>
      <c r="P155" s="203">
        <f t="shared" si="11"/>
        <v>0</v>
      </c>
      <c r="Q155" s="203">
        <v>0</v>
      </c>
      <c r="R155" s="203">
        <f t="shared" si="12"/>
        <v>0</v>
      </c>
      <c r="S155" s="203">
        <v>0</v>
      </c>
      <c r="T155" s="204">
        <f t="shared" si="13"/>
        <v>0</v>
      </c>
      <c r="U155" s="35"/>
      <c r="V155" s="35"/>
      <c r="W155" s="35"/>
      <c r="X155" s="35"/>
      <c r="Y155" s="35"/>
      <c r="Z155" s="35"/>
      <c r="AA155" s="35"/>
      <c r="AB155" s="35"/>
      <c r="AC155" s="35"/>
      <c r="AD155" s="35"/>
      <c r="AE155" s="35"/>
      <c r="AR155" s="205" t="s">
        <v>373</v>
      </c>
      <c r="AT155" s="205" t="s">
        <v>368</v>
      </c>
      <c r="AU155" s="205" t="s">
        <v>88</v>
      </c>
      <c r="AY155" s="18" t="s">
        <v>365</v>
      </c>
      <c r="BE155" s="206">
        <f t="shared" si="14"/>
        <v>0</v>
      </c>
      <c r="BF155" s="206">
        <f t="shared" si="15"/>
        <v>0</v>
      </c>
      <c r="BG155" s="206">
        <f t="shared" si="16"/>
        <v>0</v>
      </c>
      <c r="BH155" s="206">
        <f t="shared" si="17"/>
        <v>0</v>
      </c>
      <c r="BI155" s="206">
        <f t="shared" si="18"/>
        <v>0</v>
      </c>
      <c r="BJ155" s="18" t="s">
        <v>88</v>
      </c>
      <c r="BK155" s="206">
        <f t="shared" si="19"/>
        <v>0</v>
      </c>
      <c r="BL155" s="18" t="s">
        <v>373</v>
      </c>
      <c r="BM155" s="205" t="s">
        <v>657</v>
      </c>
    </row>
    <row r="156" spans="1:65" s="2" customFormat="1" ht="16.5" customHeight="1">
      <c r="A156" s="35"/>
      <c r="B156" s="36"/>
      <c r="C156" s="194" t="s">
        <v>519</v>
      </c>
      <c r="D156" s="194" t="s">
        <v>368</v>
      </c>
      <c r="E156" s="195" t="s">
        <v>5610</v>
      </c>
      <c r="F156" s="196" t="s">
        <v>5611</v>
      </c>
      <c r="G156" s="197" t="s">
        <v>396</v>
      </c>
      <c r="H156" s="198">
        <v>10</v>
      </c>
      <c r="I156" s="199"/>
      <c r="J156" s="200">
        <f t="shared" si="10"/>
        <v>0</v>
      </c>
      <c r="K156" s="196" t="s">
        <v>1374</v>
      </c>
      <c r="L156" s="40"/>
      <c r="M156" s="201" t="s">
        <v>1</v>
      </c>
      <c r="N156" s="202" t="s">
        <v>46</v>
      </c>
      <c r="O156" s="72"/>
      <c r="P156" s="203">
        <f t="shared" si="11"/>
        <v>0</v>
      </c>
      <c r="Q156" s="203">
        <v>0</v>
      </c>
      <c r="R156" s="203">
        <f t="shared" si="12"/>
        <v>0</v>
      </c>
      <c r="S156" s="203">
        <v>0</v>
      </c>
      <c r="T156" s="204">
        <f t="shared" si="13"/>
        <v>0</v>
      </c>
      <c r="U156" s="35"/>
      <c r="V156" s="35"/>
      <c r="W156" s="35"/>
      <c r="X156" s="35"/>
      <c r="Y156" s="35"/>
      <c r="Z156" s="35"/>
      <c r="AA156" s="35"/>
      <c r="AB156" s="35"/>
      <c r="AC156" s="35"/>
      <c r="AD156" s="35"/>
      <c r="AE156" s="35"/>
      <c r="AR156" s="205" t="s">
        <v>373</v>
      </c>
      <c r="AT156" s="205" t="s">
        <v>368</v>
      </c>
      <c r="AU156" s="205" t="s">
        <v>88</v>
      </c>
      <c r="AY156" s="18" t="s">
        <v>365</v>
      </c>
      <c r="BE156" s="206">
        <f t="shared" si="14"/>
        <v>0</v>
      </c>
      <c r="BF156" s="206">
        <f t="shared" si="15"/>
        <v>0</v>
      </c>
      <c r="BG156" s="206">
        <f t="shared" si="16"/>
        <v>0</v>
      </c>
      <c r="BH156" s="206">
        <f t="shared" si="17"/>
        <v>0</v>
      </c>
      <c r="BI156" s="206">
        <f t="shared" si="18"/>
        <v>0</v>
      </c>
      <c r="BJ156" s="18" t="s">
        <v>88</v>
      </c>
      <c r="BK156" s="206">
        <f t="shared" si="19"/>
        <v>0</v>
      </c>
      <c r="BL156" s="18" t="s">
        <v>373</v>
      </c>
      <c r="BM156" s="205" t="s">
        <v>668</v>
      </c>
    </row>
    <row r="157" spans="1:65" s="2" customFormat="1" ht="24.2" customHeight="1">
      <c r="A157" s="35"/>
      <c r="B157" s="36"/>
      <c r="C157" s="194" t="s">
        <v>523</v>
      </c>
      <c r="D157" s="194" t="s">
        <v>368</v>
      </c>
      <c r="E157" s="195" t="s">
        <v>1869</v>
      </c>
      <c r="F157" s="196" t="s">
        <v>1870</v>
      </c>
      <c r="G157" s="197" t="s">
        <v>396</v>
      </c>
      <c r="H157" s="198">
        <v>22</v>
      </c>
      <c r="I157" s="199"/>
      <c r="J157" s="200">
        <f t="shared" si="10"/>
        <v>0</v>
      </c>
      <c r="K157" s="196" t="s">
        <v>1269</v>
      </c>
      <c r="L157" s="40"/>
      <c r="M157" s="201" t="s">
        <v>1</v>
      </c>
      <c r="N157" s="202" t="s">
        <v>46</v>
      </c>
      <c r="O157" s="72"/>
      <c r="P157" s="203">
        <f t="shared" si="11"/>
        <v>0</v>
      </c>
      <c r="Q157" s="203">
        <v>0</v>
      </c>
      <c r="R157" s="203">
        <f t="shared" si="12"/>
        <v>0</v>
      </c>
      <c r="S157" s="203">
        <v>0</v>
      </c>
      <c r="T157" s="204">
        <f t="shared" si="13"/>
        <v>0</v>
      </c>
      <c r="U157" s="35"/>
      <c r="V157" s="35"/>
      <c r="W157" s="35"/>
      <c r="X157" s="35"/>
      <c r="Y157" s="35"/>
      <c r="Z157" s="35"/>
      <c r="AA157" s="35"/>
      <c r="AB157" s="35"/>
      <c r="AC157" s="35"/>
      <c r="AD157" s="35"/>
      <c r="AE157" s="35"/>
      <c r="AR157" s="205" t="s">
        <v>373</v>
      </c>
      <c r="AT157" s="205" t="s">
        <v>368</v>
      </c>
      <c r="AU157" s="205" t="s">
        <v>88</v>
      </c>
      <c r="AY157" s="18" t="s">
        <v>365</v>
      </c>
      <c r="BE157" s="206">
        <f t="shared" si="14"/>
        <v>0</v>
      </c>
      <c r="BF157" s="206">
        <f t="shared" si="15"/>
        <v>0</v>
      </c>
      <c r="BG157" s="206">
        <f t="shared" si="16"/>
        <v>0</v>
      </c>
      <c r="BH157" s="206">
        <f t="shared" si="17"/>
        <v>0</v>
      </c>
      <c r="BI157" s="206">
        <f t="shared" si="18"/>
        <v>0</v>
      </c>
      <c r="BJ157" s="18" t="s">
        <v>88</v>
      </c>
      <c r="BK157" s="206">
        <f t="shared" si="19"/>
        <v>0</v>
      </c>
      <c r="BL157" s="18" t="s">
        <v>373</v>
      </c>
      <c r="BM157" s="205" t="s">
        <v>679</v>
      </c>
    </row>
    <row r="158" spans="1:65" s="2" customFormat="1" ht="16.5" customHeight="1">
      <c r="A158" s="35"/>
      <c r="B158" s="36"/>
      <c r="C158" s="194" t="s">
        <v>528</v>
      </c>
      <c r="D158" s="194" t="s">
        <v>368</v>
      </c>
      <c r="E158" s="195" t="s">
        <v>5587</v>
      </c>
      <c r="F158" s="196" t="s">
        <v>5588</v>
      </c>
      <c r="G158" s="197" t="s">
        <v>314</v>
      </c>
      <c r="H158" s="198">
        <v>7.7</v>
      </c>
      <c r="I158" s="199"/>
      <c r="J158" s="200">
        <f t="shared" si="10"/>
        <v>0</v>
      </c>
      <c r="K158" s="196" t="s">
        <v>1374</v>
      </c>
      <c r="L158" s="40"/>
      <c r="M158" s="201" t="s">
        <v>1</v>
      </c>
      <c r="N158" s="202" t="s">
        <v>46</v>
      </c>
      <c r="O158" s="72"/>
      <c r="P158" s="203">
        <f t="shared" si="11"/>
        <v>0</v>
      </c>
      <c r="Q158" s="203">
        <v>0</v>
      </c>
      <c r="R158" s="203">
        <f t="shared" si="12"/>
        <v>0</v>
      </c>
      <c r="S158" s="203">
        <v>0</v>
      </c>
      <c r="T158" s="204">
        <f t="shared" si="13"/>
        <v>0</v>
      </c>
      <c r="U158" s="35"/>
      <c r="V158" s="35"/>
      <c r="W158" s="35"/>
      <c r="X158" s="35"/>
      <c r="Y158" s="35"/>
      <c r="Z158" s="35"/>
      <c r="AA158" s="35"/>
      <c r="AB158" s="35"/>
      <c r="AC158" s="35"/>
      <c r="AD158" s="35"/>
      <c r="AE158" s="35"/>
      <c r="AR158" s="205" t="s">
        <v>373</v>
      </c>
      <c r="AT158" s="205" t="s">
        <v>368</v>
      </c>
      <c r="AU158" s="205" t="s">
        <v>88</v>
      </c>
      <c r="AY158" s="18" t="s">
        <v>365</v>
      </c>
      <c r="BE158" s="206">
        <f t="shared" si="14"/>
        <v>0</v>
      </c>
      <c r="BF158" s="206">
        <f t="shared" si="15"/>
        <v>0</v>
      </c>
      <c r="BG158" s="206">
        <f t="shared" si="16"/>
        <v>0</v>
      </c>
      <c r="BH158" s="206">
        <f t="shared" si="17"/>
        <v>0</v>
      </c>
      <c r="BI158" s="206">
        <f t="shared" si="18"/>
        <v>0</v>
      </c>
      <c r="BJ158" s="18" t="s">
        <v>88</v>
      </c>
      <c r="BK158" s="206">
        <f t="shared" si="19"/>
        <v>0</v>
      </c>
      <c r="BL158" s="18" t="s">
        <v>373</v>
      </c>
      <c r="BM158" s="205" t="s">
        <v>691</v>
      </c>
    </row>
    <row r="159" spans="1:65" s="14" customFormat="1">
      <c r="B159" s="218"/>
      <c r="C159" s="219"/>
      <c r="D159" s="209" t="s">
        <v>375</v>
      </c>
      <c r="E159" s="220" t="s">
        <v>1</v>
      </c>
      <c r="F159" s="221" t="s">
        <v>5612</v>
      </c>
      <c r="G159" s="219"/>
      <c r="H159" s="222">
        <v>7.7</v>
      </c>
      <c r="I159" s="223"/>
      <c r="J159" s="219"/>
      <c r="K159" s="219"/>
      <c r="L159" s="224"/>
      <c r="M159" s="225"/>
      <c r="N159" s="226"/>
      <c r="O159" s="226"/>
      <c r="P159" s="226"/>
      <c r="Q159" s="226"/>
      <c r="R159" s="226"/>
      <c r="S159" s="226"/>
      <c r="T159" s="227"/>
      <c r="AT159" s="228" t="s">
        <v>375</v>
      </c>
      <c r="AU159" s="228" t="s">
        <v>88</v>
      </c>
      <c r="AV159" s="14" t="s">
        <v>90</v>
      </c>
      <c r="AW159" s="14" t="s">
        <v>36</v>
      </c>
      <c r="AX159" s="14" t="s">
        <v>81</v>
      </c>
      <c r="AY159" s="228" t="s">
        <v>365</v>
      </c>
    </row>
    <row r="160" spans="1:65" s="15" customFormat="1">
      <c r="B160" s="229"/>
      <c r="C160" s="230"/>
      <c r="D160" s="209" t="s">
        <v>375</v>
      </c>
      <c r="E160" s="231" t="s">
        <v>1</v>
      </c>
      <c r="F160" s="232" t="s">
        <v>379</v>
      </c>
      <c r="G160" s="230"/>
      <c r="H160" s="233">
        <v>7.7</v>
      </c>
      <c r="I160" s="234"/>
      <c r="J160" s="230"/>
      <c r="K160" s="230"/>
      <c r="L160" s="235"/>
      <c r="M160" s="236"/>
      <c r="N160" s="237"/>
      <c r="O160" s="237"/>
      <c r="P160" s="237"/>
      <c r="Q160" s="237"/>
      <c r="R160" s="237"/>
      <c r="S160" s="237"/>
      <c r="T160" s="238"/>
      <c r="AT160" s="239" t="s">
        <v>375</v>
      </c>
      <c r="AU160" s="239" t="s">
        <v>88</v>
      </c>
      <c r="AV160" s="15" t="s">
        <v>373</v>
      </c>
      <c r="AW160" s="15" t="s">
        <v>36</v>
      </c>
      <c r="AX160" s="15" t="s">
        <v>88</v>
      </c>
      <c r="AY160" s="239" t="s">
        <v>365</v>
      </c>
    </row>
    <row r="161" spans="1:63" s="2" customFormat="1" ht="49.9" customHeight="1">
      <c r="A161" s="35"/>
      <c r="B161" s="36"/>
      <c r="C161" s="37"/>
      <c r="D161" s="37"/>
      <c r="E161" s="182" t="s">
        <v>1069</v>
      </c>
      <c r="F161" s="182" t="s">
        <v>1070</v>
      </c>
      <c r="G161" s="37"/>
      <c r="H161" s="37"/>
      <c r="I161" s="37"/>
      <c r="J161" s="167">
        <f t="shared" ref="J161:J166" si="20">BK161</f>
        <v>0</v>
      </c>
      <c r="K161" s="37"/>
      <c r="L161" s="40"/>
      <c r="M161" s="261"/>
      <c r="N161" s="262"/>
      <c r="O161" s="72"/>
      <c r="P161" s="72"/>
      <c r="Q161" s="72"/>
      <c r="R161" s="72"/>
      <c r="S161" s="72"/>
      <c r="T161" s="73"/>
      <c r="U161" s="35"/>
      <c r="V161" s="35"/>
      <c r="W161" s="35"/>
      <c r="X161" s="35"/>
      <c r="Y161" s="35"/>
      <c r="Z161" s="35"/>
      <c r="AA161" s="35"/>
      <c r="AB161" s="35"/>
      <c r="AC161" s="35"/>
      <c r="AD161" s="35"/>
      <c r="AE161" s="35"/>
      <c r="AT161" s="18" t="s">
        <v>80</v>
      </c>
      <c r="AU161" s="18" t="s">
        <v>81</v>
      </c>
      <c r="AY161" s="18" t="s">
        <v>1071</v>
      </c>
      <c r="BK161" s="206">
        <f>SUM(BK162:BK166)</f>
        <v>0</v>
      </c>
    </row>
    <row r="162" spans="1:63" s="2" customFormat="1" ht="16.350000000000001" customHeight="1">
      <c r="A162" s="35"/>
      <c r="B162" s="36"/>
      <c r="C162" s="263" t="s">
        <v>1</v>
      </c>
      <c r="D162" s="263" t="s">
        <v>368</v>
      </c>
      <c r="E162" s="264" t="s">
        <v>1</v>
      </c>
      <c r="F162" s="265" t="s">
        <v>1</v>
      </c>
      <c r="G162" s="266" t="s">
        <v>1</v>
      </c>
      <c r="H162" s="267"/>
      <c r="I162" s="268"/>
      <c r="J162" s="269">
        <f t="shared" si="20"/>
        <v>0</v>
      </c>
      <c r="K162" s="270"/>
      <c r="L162" s="40"/>
      <c r="M162" s="271" t="s">
        <v>1</v>
      </c>
      <c r="N162" s="272" t="s">
        <v>46</v>
      </c>
      <c r="O162" s="72"/>
      <c r="P162" s="72"/>
      <c r="Q162" s="72"/>
      <c r="R162" s="72"/>
      <c r="S162" s="72"/>
      <c r="T162" s="73"/>
      <c r="U162" s="35"/>
      <c r="V162" s="35"/>
      <c r="W162" s="35"/>
      <c r="X162" s="35"/>
      <c r="Y162" s="35"/>
      <c r="Z162" s="35"/>
      <c r="AA162" s="35"/>
      <c r="AB162" s="35"/>
      <c r="AC162" s="35"/>
      <c r="AD162" s="35"/>
      <c r="AE162" s="35"/>
      <c r="AT162" s="18" t="s">
        <v>1071</v>
      </c>
      <c r="AU162" s="18" t="s">
        <v>88</v>
      </c>
      <c r="AY162" s="18" t="s">
        <v>1071</v>
      </c>
      <c r="BE162" s="206">
        <f>IF(N162="základní",J162,0)</f>
        <v>0</v>
      </c>
      <c r="BF162" s="206">
        <f>IF(N162="snížená",J162,0)</f>
        <v>0</v>
      </c>
      <c r="BG162" s="206">
        <f>IF(N162="zákl. přenesená",J162,0)</f>
        <v>0</v>
      </c>
      <c r="BH162" s="206">
        <f>IF(N162="sníž. přenesená",J162,0)</f>
        <v>0</v>
      </c>
      <c r="BI162" s="206">
        <f>IF(N162="nulová",J162,0)</f>
        <v>0</v>
      </c>
      <c r="BJ162" s="18" t="s">
        <v>88</v>
      </c>
      <c r="BK162" s="206">
        <f>I162*H162</f>
        <v>0</v>
      </c>
    </row>
    <row r="163" spans="1:63" s="2" customFormat="1" ht="16.350000000000001" customHeight="1">
      <c r="A163" s="35"/>
      <c r="B163" s="36"/>
      <c r="C163" s="263" t="s">
        <v>1</v>
      </c>
      <c r="D163" s="263" t="s">
        <v>368</v>
      </c>
      <c r="E163" s="264" t="s">
        <v>1</v>
      </c>
      <c r="F163" s="265" t="s">
        <v>1</v>
      </c>
      <c r="G163" s="266" t="s">
        <v>1</v>
      </c>
      <c r="H163" s="267"/>
      <c r="I163" s="268"/>
      <c r="J163" s="269">
        <f t="shared" si="20"/>
        <v>0</v>
      </c>
      <c r="K163" s="270"/>
      <c r="L163" s="40"/>
      <c r="M163" s="271" t="s">
        <v>1</v>
      </c>
      <c r="N163" s="272" t="s">
        <v>46</v>
      </c>
      <c r="O163" s="72"/>
      <c r="P163" s="72"/>
      <c r="Q163" s="72"/>
      <c r="R163" s="72"/>
      <c r="S163" s="72"/>
      <c r="T163" s="73"/>
      <c r="U163" s="35"/>
      <c r="V163" s="35"/>
      <c r="W163" s="35"/>
      <c r="X163" s="35"/>
      <c r="Y163" s="35"/>
      <c r="Z163" s="35"/>
      <c r="AA163" s="35"/>
      <c r="AB163" s="35"/>
      <c r="AC163" s="35"/>
      <c r="AD163" s="35"/>
      <c r="AE163" s="35"/>
      <c r="AT163" s="18" t="s">
        <v>1071</v>
      </c>
      <c r="AU163" s="18" t="s">
        <v>88</v>
      </c>
      <c r="AY163" s="18" t="s">
        <v>1071</v>
      </c>
      <c r="BE163" s="206">
        <f>IF(N163="základní",J163,0)</f>
        <v>0</v>
      </c>
      <c r="BF163" s="206">
        <f>IF(N163="snížená",J163,0)</f>
        <v>0</v>
      </c>
      <c r="BG163" s="206">
        <f>IF(N163="zákl. přenesená",J163,0)</f>
        <v>0</v>
      </c>
      <c r="BH163" s="206">
        <f>IF(N163="sníž. přenesená",J163,0)</f>
        <v>0</v>
      </c>
      <c r="BI163" s="206">
        <f>IF(N163="nulová",J163,0)</f>
        <v>0</v>
      </c>
      <c r="BJ163" s="18" t="s">
        <v>88</v>
      </c>
      <c r="BK163" s="206">
        <f>I163*H163</f>
        <v>0</v>
      </c>
    </row>
    <row r="164" spans="1:63" s="2" customFormat="1" ht="16.350000000000001" customHeight="1">
      <c r="A164" s="35"/>
      <c r="B164" s="36"/>
      <c r="C164" s="263" t="s">
        <v>1</v>
      </c>
      <c r="D164" s="263" t="s">
        <v>368</v>
      </c>
      <c r="E164" s="264" t="s">
        <v>1</v>
      </c>
      <c r="F164" s="265" t="s">
        <v>1</v>
      </c>
      <c r="G164" s="266" t="s">
        <v>1</v>
      </c>
      <c r="H164" s="267"/>
      <c r="I164" s="268"/>
      <c r="J164" s="269">
        <f t="shared" si="20"/>
        <v>0</v>
      </c>
      <c r="K164" s="270"/>
      <c r="L164" s="40"/>
      <c r="M164" s="271" t="s">
        <v>1</v>
      </c>
      <c r="N164" s="272" t="s">
        <v>46</v>
      </c>
      <c r="O164" s="72"/>
      <c r="P164" s="72"/>
      <c r="Q164" s="72"/>
      <c r="R164" s="72"/>
      <c r="S164" s="72"/>
      <c r="T164" s="73"/>
      <c r="U164" s="35"/>
      <c r="V164" s="35"/>
      <c r="W164" s="35"/>
      <c r="X164" s="35"/>
      <c r="Y164" s="35"/>
      <c r="Z164" s="35"/>
      <c r="AA164" s="35"/>
      <c r="AB164" s="35"/>
      <c r="AC164" s="35"/>
      <c r="AD164" s="35"/>
      <c r="AE164" s="35"/>
      <c r="AT164" s="18" t="s">
        <v>1071</v>
      </c>
      <c r="AU164" s="18" t="s">
        <v>88</v>
      </c>
      <c r="AY164" s="18" t="s">
        <v>1071</v>
      </c>
      <c r="BE164" s="206">
        <f>IF(N164="základní",J164,0)</f>
        <v>0</v>
      </c>
      <c r="BF164" s="206">
        <f>IF(N164="snížená",J164,0)</f>
        <v>0</v>
      </c>
      <c r="BG164" s="206">
        <f>IF(N164="zákl. přenesená",J164,0)</f>
        <v>0</v>
      </c>
      <c r="BH164" s="206">
        <f>IF(N164="sníž. přenesená",J164,0)</f>
        <v>0</v>
      </c>
      <c r="BI164" s="206">
        <f>IF(N164="nulová",J164,0)</f>
        <v>0</v>
      </c>
      <c r="BJ164" s="18" t="s">
        <v>88</v>
      </c>
      <c r="BK164" s="206">
        <f>I164*H164</f>
        <v>0</v>
      </c>
    </row>
    <row r="165" spans="1:63" s="2" customFormat="1" ht="16.350000000000001" customHeight="1">
      <c r="A165" s="35"/>
      <c r="B165" s="36"/>
      <c r="C165" s="263" t="s">
        <v>1</v>
      </c>
      <c r="D165" s="263" t="s">
        <v>368</v>
      </c>
      <c r="E165" s="264" t="s">
        <v>1</v>
      </c>
      <c r="F165" s="265" t="s">
        <v>1</v>
      </c>
      <c r="G165" s="266" t="s">
        <v>1</v>
      </c>
      <c r="H165" s="267"/>
      <c r="I165" s="268"/>
      <c r="J165" s="269">
        <f t="shared" si="20"/>
        <v>0</v>
      </c>
      <c r="K165" s="270"/>
      <c r="L165" s="40"/>
      <c r="M165" s="271" t="s">
        <v>1</v>
      </c>
      <c r="N165" s="272" t="s">
        <v>46</v>
      </c>
      <c r="O165" s="72"/>
      <c r="P165" s="72"/>
      <c r="Q165" s="72"/>
      <c r="R165" s="72"/>
      <c r="S165" s="72"/>
      <c r="T165" s="73"/>
      <c r="U165" s="35"/>
      <c r="V165" s="35"/>
      <c r="W165" s="35"/>
      <c r="X165" s="35"/>
      <c r="Y165" s="35"/>
      <c r="Z165" s="35"/>
      <c r="AA165" s="35"/>
      <c r="AB165" s="35"/>
      <c r="AC165" s="35"/>
      <c r="AD165" s="35"/>
      <c r="AE165" s="35"/>
      <c r="AT165" s="18" t="s">
        <v>1071</v>
      </c>
      <c r="AU165" s="18" t="s">
        <v>88</v>
      </c>
      <c r="AY165" s="18" t="s">
        <v>1071</v>
      </c>
      <c r="BE165" s="206">
        <f>IF(N165="základní",J165,0)</f>
        <v>0</v>
      </c>
      <c r="BF165" s="206">
        <f>IF(N165="snížená",J165,0)</f>
        <v>0</v>
      </c>
      <c r="BG165" s="206">
        <f>IF(N165="zákl. přenesená",J165,0)</f>
        <v>0</v>
      </c>
      <c r="BH165" s="206">
        <f>IF(N165="sníž. přenesená",J165,0)</f>
        <v>0</v>
      </c>
      <c r="BI165" s="206">
        <f>IF(N165="nulová",J165,0)</f>
        <v>0</v>
      </c>
      <c r="BJ165" s="18" t="s">
        <v>88</v>
      </c>
      <c r="BK165" s="206">
        <f>I165*H165</f>
        <v>0</v>
      </c>
    </row>
    <row r="166" spans="1:63" s="2" customFormat="1" ht="16.350000000000001" customHeight="1">
      <c r="A166" s="35"/>
      <c r="B166" s="36"/>
      <c r="C166" s="263" t="s">
        <v>1</v>
      </c>
      <c r="D166" s="263" t="s">
        <v>368</v>
      </c>
      <c r="E166" s="264" t="s">
        <v>1</v>
      </c>
      <c r="F166" s="265" t="s">
        <v>1</v>
      </c>
      <c r="G166" s="266" t="s">
        <v>1</v>
      </c>
      <c r="H166" s="267"/>
      <c r="I166" s="268"/>
      <c r="J166" s="269">
        <f t="shared" si="20"/>
        <v>0</v>
      </c>
      <c r="K166" s="270"/>
      <c r="L166" s="40"/>
      <c r="M166" s="271" t="s">
        <v>1</v>
      </c>
      <c r="N166" s="272" t="s">
        <v>46</v>
      </c>
      <c r="O166" s="273"/>
      <c r="P166" s="273"/>
      <c r="Q166" s="273"/>
      <c r="R166" s="273"/>
      <c r="S166" s="273"/>
      <c r="T166" s="274"/>
      <c r="U166" s="35"/>
      <c r="V166" s="35"/>
      <c r="W166" s="35"/>
      <c r="X166" s="35"/>
      <c r="Y166" s="35"/>
      <c r="Z166" s="35"/>
      <c r="AA166" s="35"/>
      <c r="AB166" s="35"/>
      <c r="AC166" s="35"/>
      <c r="AD166" s="35"/>
      <c r="AE166" s="35"/>
      <c r="AT166" s="18" t="s">
        <v>1071</v>
      </c>
      <c r="AU166" s="18" t="s">
        <v>88</v>
      </c>
      <c r="AY166" s="18" t="s">
        <v>1071</v>
      </c>
      <c r="BE166" s="206">
        <f>IF(N166="základní",J166,0)</f>
        <v>0</v>
      </c>
      <c r="BF166" s="206">
        <f>IF(N166="snížená",J166,0)</f>
        <v>0</v>
      </c>
      <c r="BG166" s="206">
        <f>IF(N166="zákl. přenesená",J166,0)</f>
        <v>0</v>
      </c>
      <c r="BH166" s="206">
        <f>IF(N166="sníž. přenesená",J166,0)</f>
        <v>0</v>
      </c>
      <c r="BI166" s="206">
        <f>IF(N166="nulová",J166,0)</f>
        <v>0</v>
      </c>
      <c r="BJ166" s="18" t="s">
        <v>88</v>
      </c>
      <c r="BK166" s="206">
        <f>I166*H166</f>
        <v>0</v>
      </c>
    </row>
    <row r="167" spans="1:63" s="2" customFormat="1" ht="6.95" customHeight="1">
      <c r="A167" s="35"/>
      <c r="B167" s="55"/>
      <c r="C167" s="56"/>
      <c r="D167" s="56"/>
      <c r="E167" s="56"/>
      <c r="F167" s="56"/>
      <c r="G167" s="56"/>
      <c r="H167" s="56"/>
      <c r="I167" s="56"/>
      <c r="J167" s="56"/>
      <c r="K167" s="56"/>
      <c r="L167" s="40"/>
      <c r="M167" s="35"/>
      <c r="O167" s="35"/>
      <c r="P167" s="35"/>
      <c r="Q167" s="35"/>
      <c r="R167" s="35"/>
      <c r="S167" s="35"/>
      <c r="T167" s="35"/>
      <c r="U167" s="35"/>
      <c r="V167" s="35"/>
      <c r="W167" s="35"/>
      <c r="X167" s="35"/>
      <c r="Y167" s="35"/>
      <c r="Z167" s="35"/>
      <c r="AA167" s="35"/>
      <c r="AB167" s="35"/>
      <c r="AC167" s="35"/>
      <c r="AD167" s="35"/>
      <c r="AE167" s="35"/>
    </row>
  </sheetData>
  <sheetProtection algorithmName="SHA-512" hashValue="g4Hhncbi2d4hpMfQLTjhb0q79FgquvbKaU3vOqPlibiNAqO2VDlNADhnUyh4PrVUJuqny+LVt6zFFWmhVRjKfw==" saltValue="ja6EGlJcmhKFg0S1uue49pshyFELqUNIuHJNETh6hZcGTHW+7miDXq1ANxXsOx2KTfShvfG2Y0cpDyGj/uVC4Q==" spinCount="100000" sheet="1" objects="1" scenarios="1" formatColumns="0" formatRows="0" autoFilter="0"/>
  <autoFilter ref="C124:K166"/>
  <mergeCells count="12">
    <mergeCell ref="E117:H117"/>
    <mergeCell ref="L2:V2"/>
    <mergeCell ref="E85:H85"/>
    <mergeCell ref="E87:H87"/>
    <mergeCell ref="E89:H89"/>
    <mergeCell ref="E113:H113"/>
    <mergeCell ref="E115:H115"/>
    <mergeCell ref="E7:H7"/>
    <mergeCell ref="E9:H9"/>
    <mergeCell ref="E11:H11"/>
    <mergeCell ref="E20:H20"/>
    <mergeCell ref="E29:H29"/>
  </mergeCells>
  <dataValidations count="2">
    <dataValidation type="list" allowBlank="1" showInputMessage="1" showErrorMessage="1" error="Povoleny jsou hodnoty K, M." sqref="D162:D167">
      <formula1>"K, M"</formula1>
    </dataValidation>
    <dataValidation type="list" allowBlank="1" showInputMessage="1" showErrorMessage="1" error="Povoleny jsou hodnoty základní, snížená, zákl. přenesená, sníž. přenesená, nulová." sqref="N162:N167">
      <formula1>"základní, snížená, zákl. přenesená, sníž. přenesená, nulová"</formula1>
    </dataValidation>
  </dataValidation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BM153"/>
  <sheetViews>
    <sheetView showGridLines="0" workbookViewId="0"/>
  </sheetViews>
  <sheetFormatPr defaultRowHeight="11.2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311"/>
      <c r="M2" s="311"/>
      <c r="N2" s="311"/>
      <c r="O2" s="311"/>
      <c r="P2" s="311"/>
      <c r="Q2" s="311"/>
      <c r="R2" s="311"/>
      <c r="S2" s="311"/>
      <c r="T2" s="311"/>
      <c r="U2" s="311"/>
      <c r="V2" s="311"/>
      <c r="AT2" s="18" t="s">
        <v>262</v>
      </c>
    </row>
    <row r="3" spans="1:46" s="1" customFormat="1" ht="6.95" customHeight="1">
      <c r="B3" s="117"/>
      <c r="C3" s="118"/>
      <c r="D3" s="118"/>
      <c r="E3" s="118"/>
      <c r="F3" s="118"/>
      <c r="G3" s="118"/>
      <c r="H3" s="118"/>
      <c r="I3" s="118"/>
      <c r="J3" s="118"/>
      <c r="K3" s="118"/>
      <c r="L3" s="21"/>
      <c r="AT3" s="18" t="s">
        <v>90</v>
      </c>
    </row>
    <row r="4" spans="1:46" s="1" customFormat="1" ht="24.95" customHeight="1">
      <c r="B4" s="21"/>
      <c r="D4" s="119" t="s">
        <v>302</v>
      </c>
      <c r="L4" s="21"/>
      <c r="M4" s="120" t="s">
        <v>10</v>
      </c>
      <c r="AT4" s="18" t="s">
        <v>4</v>
      </c>
    </row>
    <row r="5" spans="1:46" s="1" customFormat="1" ht="6.95" customHeight="1">
      <c r="B5" s="21"/>
      <c r="L5" s="21"/>
    </row>
    <row r="6" spans="1:46" s="1" customFormat="1" ht="12" customHeight="1">
      <c r="B6" s="21"/>
      <c r="D6" s="121" t="s">
        <v>16</v>
      </c>
      <c r="L6" s="21"/>
    </row>
    <row r="7" spans="1:46" s="1" customFormat="1" ht="26.25" customHeight="1">
      <c r="B7" s="21"/>
      <c r="E7" s="340" t="str">
        <f>'Rekapitulace stavby'!K6</f>
        <v>Nová vstupní a vjezdová zóna v západní části výstaviště včetně nového odpadového hospodářství</v>
      </c>
      <c r="F7" s="341"/>
      <c r="G7" s="341"/>
      <c r="H7" s="341"/>
      <c r="L7" s="21"/>
    </row>
    <row r="8" spans="1:46" s="1" customFormat="1" ht="12" customHeight="1">
      <c r="B8" s="21"/>
      <c r="D8" s="121" t="s">
        <v>311</v>
      </c>
      <c r="L8" s="21"/>
    </row>
    <row r="9" spans="1:46" s="2" customFormat="1" ht="16.5" customHeight="1">
      <c r="A9" s="35"/>
      <c r="B9" s="40"/>
      <c r="C9" s="35"/>
      <c r="D9" s="35"/>
      <c r="E9" s="340" t="s">
        <v>5556</v>
      </c>
      <c r="F9" s="342"/>
      <c r="G9" s="342"/>
      <c r="H9" s="342"/>
      <c r="I9" s="35"/>
      <c r="J9" s="35"/>
      <c r="K9" s="35"/>
      <c r="L9" s="52"/>
      <c r="S9" s="35"/>
      <c r="T9" s="35"/>
      <c r="U9" s="35"/>
      <c r="V9" s="35"/>
      <c r="W9" s="35"/>
      <c r="X9" s="35"/>
      <c r="Y9" s="35"/>
      <c r="Z9" s="35"/>
      <c r="AA9" s="35"/>
      <c r="AB9" s="35"/>
      <c r="AC9" s="35"/>
      <c r="AD9" s="35"/>
      <c r="AE9" s="35"/>
    </row>
    <row r="10" spans="1:46" s="2" customFormat="1" ht="12" customHeight="1">
      <c r="A10" s="35"/>
      <c r="B10" s="40"/>
      <c r="C10" s="35"/>
      <c r="D10" s="121" t="s">
        <v>319</v>
      </c>
      <c r="E10" s="35"/>
      <c r="F10" s="35"/>
      <c r="G10" s="35"/>
      <c r="H10" s="35"/>
      <c r="I10" s="35"/>
      <c r="J10" s="35"/>
      <c r="K10" s="35"/>
      <c r="L10" s="52"/>
      <c r="S10" s="35"/>
      <c r="T10" s="35"/>
      <c r="U10" s="35"/>
      <c r="V10" s="35"/>
      <c r="W10" s="35"/>
      <c r="X10" s="35"/>
      <c r="Y10" s="35"/>
      <c r="Z10" s="35"/>
      <c r="AA10" s="35"/>
      <c r="AB10" s="35"/>
      <c r="AC10" s="35"/>
      <c r="AD10" s="35"/>
      <c r="AE10" s="35"/>
    </row>
    <row r="11" spans="1:46" s="2" customFormat="1" ht="16.5" customHeight="1">
      <c r="A11" s="35"/>
      <c r="B11" s="40"/>
      <c r="C11" s="35"/>
      <c r="D11" s="35"/>
      <c r="E11" s="343" t="s">
        <v>5613</v>
      </c>
      <c r="F11" s="342"/>
      <c r="G11" s="342"/>
      <c r="H11" s="342"/>
      <c r="I11" s="35"/>
      <c r="J11" s="35"/>
      <c r="K11" s="35"/>
      <c r="L11" s="52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pans="1:46" s="2" customFormat="1">
      <c r="A12" s="35"/>
      <c r="B12" s="40"/>
      <c r="C12" s="35"/>
      <c r="D12" s="35"/>
      <c r="E12" s="35"/>
      <c r="F12" s="35"/>
      <c r="G12" s="35"/>
      <c r="H12" s="35"/>
      <c r="I12" s="35"/>
      <c r="J12" s="35"/>
      <c r="K12" s="35"/>
      <c r="L12" s="52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pans="1:46" s="2" customFormat="1" ht="12" customHeight="1">
      <c r="A13" s="35"/>
      <c r="B13" s="40"/>
      <c r="C13" s="35"/>
      <c r="D13" s="121" t="s">
        <v>18</v>
      </c>
      <c r="E13" s="35"/>
      <c r="F13" s="111" t="s">
        <v>1</v>
      </c>
      <c r="G13" s="35"/>
      <c r="H13" s="35"/>
      <c r="I13" s="121" t="s">
        <v>19</v>
      </c>
      <c r="J13" s="111" t="s">
        <v>1</v>
      </c>
      <c r="K13" s="35"/>
      <c r="L13" s="52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pans="1:46" s="2" customFormat="1" ht="12" customHeight="1">
      <c r="A14" s="35"/>
      <c r="B14" s="40"/>
      <c r="C14" s="35"/>
      <c r="D14" s="121" t="s">
        <v>20</v>
      </c>
      <c r="E14" s="35"/>
      <c r="F14" s="111" t="s">
        <v>21</v>
      </c>
      <c r="G14" s="35"/>
      <c r="H14" s="35"/>
      <c r="I14" s="121" t="s">
        <v>22</v>
      </c>
      <c r="J14" s="122" t="str">
        <f>'Rekapitulace stavby'!AN8</f>
        <v>2. 12. 2022</v>
      </c>
      <c r="K14" s="35"/>
      <c r="L14" s="52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pans="1:46" s="2" customFormat="1" ht="10.9" customHeight="1">
      <c r="A15" s="35"/>
      <c r="B15" s="40"/>
      <c r="C15" s="35"/>
      <c r="D15" s="35"/>
      <c r="E15" s="35"/>
      <c r="F15" s="35"/>
      <c r="G15" s="35"/>
      <c r="H15" s="35"/>
      <c r="I15" s="35"/>
      <c r="J15" s="35"/>
      <c r="K15" s="35"/>
      <c r="L15" s="52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pans="1:46" s="2" customFormat="1" ht="12" customHeight="1">
      <c r="A16" s="35"/>
      <c r="B16" s="40"/>
      <c r="C16" s="35"/>
      <c r="D16" s="121" t="s">
        <v>24</v>
      </c>
      <c r="E16" s="35"/>
      <c r="F16" s="35"/>
      <c r="G16" s="35"/>
      <c r="H16" s="35"/>
      <c r="I16" s="121" t="s">
        <v>25</v>
      </c>
      <c r="J16" s="111" t="s">
        <v>26</v>
      </c>
      <c r="K16" s="35"/>
      <c r="L16" s="52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pans="1:31" s="2" customFormat="1" ht="18" customHeight="1">
      <c r="A17" s="35"/>
      <c r="B17" s="40"/>
      <c r="C17" s="35"/>
      <c r="D17" s="35"/>
      <c r="E17" s="111" t="s">
        <v>27</v>
      </c>
      <c r="F17" s="35"/>
      <c r="G17" s="35"/>
      <c r="H17" s="35"/>
      <c r="I17" s="121" t="s">
        <v>28</v>
      </c>
      <c r="J17" s="111" t="s">
        <v>29</v>
      </c>
      <c r="K17" s="35"/>
      <c r="L17" s="52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pans="1:31" s="2" customFormat="1" ht="6.95" customHeight="1">
      <c r="A18" s="35"/>
      <c r="B18" s="40"/>
      <c r="C18" s="35"/>
      <c r="D18" s="35"/>
      <c r="E18" s="35"/>
      <c r="F18" s="35"/>
      <c r="G18" s="35"/>
      <c r="H18" s="35"/>
      <c r="I18" s="35"/>
      <c r="J18" s="35"/>
      <c r="K18" s="35"/>
      <c r="L18" s="52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pans="1:31" s="2" customFormat="1" ht="12" customHeight="1">
      <c r="A19" s="35"/>
      <c r="B19" s="40"/>
      <c r="C19" s="35"/>
      <c r="D19" s="121" t="s">
        <v>30</v>
      </c>
      <c r="E19" s="35"/>
      <c r="F19" s="35"/>
      <c r="G19" s="35"/>
      <c r="H19" s="35"/>
      <c r="I19" s="121" t="s">
        <v>25</v>
      </c>
      <c r="J19" s="31" t="str">
        <f>'Rekapitulace stavby'!AN13</f>
        <v>Vyplň údaj</v>
      </c>
      <c r="K19" s="35"/>
      <c r="L19" s="52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pans="1:31" s="2" customFormat="1" ht="18" customHeight="1">
      <c r="A20" s="35"/>
      <c r="B20" s="40"/>
      <c r="C20" s="35"/>
      <c r="D20" s="35"/>
      <c r="E20" s="344" t="str">
        <f>'Rekapitulace stavby'!E14</f>
        <v>Vyplň údaj</v>
      </c>
      <c r="F20" s="345"/>
      <c r="G20" s="345"/>
      <c r="H20" s="345"/>
      <c r="I20" s="121" t="s">
        <v>28</v>
      </c>
      <c r="J20" s="31" t="str">
        <f>'Rekapitulace stavby'!AN14</f>
        <v>Vyplň údaj</v>
      </c>
      <c r="K20" s="35"/>
      <c r="L20" s="52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pans="1:31" s="2" customFormat="1" ht="6.95" customHeight="1">
      <c r="A21" s="35"/>
      <c r="B21" s="40"/>
      <c r="C21" s="35"/>
      <c r="D21" s="35"/>
      <c r="E21" s="35"/>
      <c r="F21" s="35"/>
      <c r="G21" s="35"/>
      <c r="H21" s="35"/>
      <c r="I21" s="35"/>
      <c r="J21" s="35"/>
      <c r="K21" s="35"/>
      <c r="L21" s="52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pans="1:31" s="2" customFormat="1" ht="12" customHeight="1">
      <c r="A22" s="35"/>
      <c r="B22" s="40"/>
      <c r="C22" s="35"/>
      <c r="D22" s="121" t="s">
        <v>32</v>
      </c>
      <c r="E22" s="35"/>
      <c r="F22" s="35"/>
      <c r="G22" s="35"/>
      <c r="H22" s="35"/>
      <c r="I22" s="121" t="s">
        <v>25</v>
      </c>
      <c r="J22" s="111" t="s">
        <v>33</v>
      </c>
      <c r="K22" s="35"/>
      <c r="L22" s="52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pans="1:31" s="2" customFormat="1" ht="18" customHeight="1">
      <c r="A23" s="35"/>
      <c r="B23" s="40"/>
      <c r="C23" s="35"/>
      <c r="D23" s="35"/>
      <c r="E23" s="111" t="s">
        <v>34</v>
      </c>
      <c r="F23" s="35"/>
      <c r="G23" s="35"/>
      <c r="H23" s="35"/>
      <c r="I23" s="121" t="s">
        <v>28</v>
      </c>
      <c r="J23" s="111" t="s">
        <v>35</v>
      </c>
      <c r="K23" s="35"/>
      <c r="L23" s="52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pans="1:31" s="2" customFormat="1" ht="6.95" customHeight="1">
      <c r="A24" s="35"/>
      <c r="B24" s="40"/>
      <c r="C24" s="35"/>
      <c r="D24" s="35"/>
      <c r="E24" s="35"/>
      <c r="F24" s="35"/>
      <c r="G24" s="35"/>
      <c r="H24" s="35"/>
      <c r="I24" s="35"/>
      <c r="J24" s="35"/>
      <c r="K24" s="35"/>
      <c r="L24" s="52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pans="1:31" s="2" customFormat="1" ht="12" customHeight="1">
      <c r="A25" s="35"/>
      <c r="B25" s="40"/>
      <c r="C25" s="35"/>
      <c r="D25" s="121" t="s">
        <v>37</v>
      </c>
      <c r="E25" s="35"/>
      <c r="F25" s="35"/>
      <c r="G25" s="35"/>
      <c r="H25" s="35"/>
      <c r="I25" s="121" t="s">
        <v>25</v>
      </c>
      <c r="J25" s="111" t="str">
        <f>IF('Rekapitulace stavby'!AN19="","",'Rekapitulace stavby'!AN19)</f>
        <v/>
      </c>
      <c r="K25" s="35"/>
      <c r="L25" s="52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pans="1:31" s="2" customFormat="1" ht="18" customHeight="1">
      <c r="A26" s="35"/>
      <c r="B26" s="40"/>
      <c r="C26" s="35"/>
      <c r="D26" s="35"/>
      <c r="E26" s="111" t="str">
        <f>IF('Rekapitulace stavby'!E20="","",'Rekapitulace stavby'!E20)</f>
        <v xml:space="preserve"> </v>
      </c>
      <c r="F26" s="35"/>
      <c r="G26" s="35"/>
      <c r="H26" s="35"/>
      <c r="I26" s="121" t="s">
        <v>28</v>
      </c>
      <c r="J26" s="111" t="str">
        <f>IF('Rekapitulace stavby'!AN20="","",'Rekapitulace stavby'!AN20)</f>
        <v/>
      </c>
      <c r="K26" s="35"/>
      <c r="L26" s="52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pans="1:31" s="2" customFormat="1" ht="6.95" customHeight="1">
      <c r="A27" s="35"/>
      <c r="B27" s="40"/>
      <c r="C27" s="35"/>
      <c r="D27" s="35"/>
      <c r="E27" s="35"/>
      <c r="F27" s="35"/>
      <c r="G27" s="35"/>
      <c r="H27" s="35"/>
      <c r="I27" s="35"/>
      <c r="J27" s="35"/>
      <c r="K27" s="35"/>
      <c r="L27" s="52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</row>
    <row r="28" spans="1:31" s="2" customFormat="1" ht="12" customHeight="1">
      <c r="A28" s="35"/>
      <c r="B28" s="40"/>
      <c r="C28" s="35"/>
      <c r="D28" s="121" t="s">
        <v>39</v>
      </c>
      <c r="E28" s="35"/>
      <c r="F28" s="35"/>
      <c r="G28" s="35"/>
      <c r="H28" s="35"/>
      <c r="I28" s="35"/>
      <c r="J28" s="35"/>
      <c r="K28" s="35"/>
      <c r="L28" s="52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pans="1:31" s="8" customFormat="1" ht="95.25" customHeight="1">
      <c r="A29" s="123"/>
      <c r="B29" s="124"/>
      <c r="C29" s="123"/>
      <c r="D29" s="123"/>
      <c r="E29" s="346" t="s">
        <v>325</v>
      </c>
      <c r="F29" s="346"/>
      <c r="G29" s="346"/>
      <c r="H29" s="346"/>
      <c r="I29" s="123"/>
      <c r="J29" s="123"/>
      <c r="K29" s="123"/>
      <c r="L29" s="125"/>
      <c r="S29" s="123"/>
      <c r="T29" s="123"/>
      <c r="U29" s="123"/>
      <c r="V29" s="123"/>
      <c r="W29" s="123"/>
      <c r="X29" s="123"/>
      <c r="Y29" s="123"/>
      <c r="Z29" s="123"/>
      <c r="AA29" s="123"/>
      <c r="AB29" s="123"/>
      <c r="AC29" s="123"/>
      <c r="AD29" s="123"/>
      <c r="AE29" s="123"/>
    </row>
    <row r="30" spans="1:31" s="2" customFormat="1" ht="6.95" customHeight="1">
      <c r="A30" s="35"/>
      <c r="B30" s="40"/>
      <c r="C30" s="35"/>
      <c r="D30" s="35"/>
      <c r="E30" s="35"/>
      <c r="F30" s="35"/>
      <c r="G30" s="35"/>
      <c r="H30" s="35"/>
      <c r="I30" s="35"/>
      <c r="J30" s="35"/>
      <c r="K30" s="35"/>
      <c r="L30" s="52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pans="1:31" s="2" customFormat="1" ht="6.95" customHeight="1">
      <c r="A31" s="35"/>
      <c r="B31" s="40"/>
      <c r="C31" s="35"/>
      <c r="D31" s="126"/>
      <c r="E31" s="126"/>
      <c r="F31" s="126"/>
      <c r="G31" s="126"/>
      <c r="H31" s="126"/>
      <c r="I31" s="126"/>
      <c r="J31" s="126"/>
      <c r="K31" s="126"/>
      <c r="L31" s="52"/>
      <c r="S31" s="35"/>
      <c r="T31" s="35"/>
      <c r="U31" s="35"/>
      <c r="V31" s="35"/>
      <c r="W31" s="35"/>
      <c r="X31" s="35"/>
      <c r="Y31" s="35"/>
      <c r="Z31" s="35"/>
      <c r="AA31" s="35"/>
      <c r="AB31" s="35"/>
      <c r="AC31" s="35"/>
      <c r="AD31" s="35"/>
      <c r="AE31" s="35"/>
    </row>
    <row r="32" spans="1:31" s="2" customFormat="1" ht="25.35" customHeight="1">
      <c r="A32" s="35"/>
      <c r="B32" s="40"/>
      <c r="C32" s="35"/>
      <c r="D32" s="127" t="s">
        <v>41</v>
      </c>
      <c r="E32" s="35"/>
      <c r="F32" s="35"/>
      <c r="G32" s="35"/>
      <c r="H32" s="35"/>
      <c r="I32" s="35"/>
      <c r="J32" s="128">
        <f>ROUND(J125, 2)</f>
        <v>0</v>
      </c>
      <c r="K32" s="35"/>
      <c r="L32" s="52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pans="1:31" s="2" customFormat="1" ht="6.95" customHeight="1">
      <c r="A33" s="35"/>
      <c r="B33" s="40"/>
      <c r="C33" s="35"/>
      <c r="D33" s="126"/>
      <c r="E33" s="126"/>
      <c r="F33" s="126"/>
      <c r="G33" s="126"/>
      <c r="H33" s="126"/>
      <c r="I33" s="126"/>
      <c r="J33" s="126"/>
      <c r="K33" s="126"/>
      <c r="L33" s="52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pans="1:31" s="2" customFormat="1" ht="14.45" customHeight="1">
      <c r="A34" s="35"/>
      <c r="B34" s="40"/>
      <c r="C34" s="35"/>
      <c r="D34" s="35"/>
      <c r="E34" s="35"/>
      <c r="F34" s="129" t="s">
        <v>43</v>
      </c>
      <c r="G34" s="35"/>
      <c r="H34" s="35"/>
      <c r="I34" s="129" t="s">
        <v>42</v>
      </c>
      <c r="J34" s="129" t="s">
        <v>44</v>
      </c>
      <c r="K34" s="35"/>
      <c r="L34" s="52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pans="1:31" s="2" customFormat="1" ht="14.45" customHeight="1">
      <c r="A35" s="35"/>
      <c r="B35" s="40"/>
      <c r="C35" s="35"/>
      <c r="D35" s="130" t="s">
        <v>45</v>
      </c>
      <c r="E35" s="121" t="s">
        <v>46</v>
      </c>
      <c r="F35" s="131">
        <f>ROUND((ROUND((SUM(BE125:BE146)),  2) + SUM(BE148:BE152)), 2)</f>
        <v>0</v>
      </c>
      <c r="G35" s="35"/>
      <c r="H35" s="35"/>
      <c r="I35" s="132">
        <v>0.21</v>
      </c>
      <c r="J35" s="131">
        <f>ROUND((ROUND(((SUM(BE125:BE146))*I35),  2) + (SUM(BE148:BE152)*I35)), 2)</f>
        <v>0</v>
      </c>
      <c r="K35" s="35"/>
      <c r="L35" s="52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pans="1:31" s="2" customFormat="1" ht="14.45" customHeight="1">
      <c r="A36" s="35"/>
      <c r="B36" s="40"/>
      <c r="C36" s="35"/>
      <c r="D36" s="35"/>
      <c r="E36" s="121" t="s">
        <v>47</v>
      </c>
      <c r="F36" s="131">
        <f>ROUND((ROUND((SUM(BF125:BF146)),  2) + SUM(BF148:BF152)), 2)</f>
        <v>0</v>
      </c>
      <c r="G36" s="35"/>
      <c r="H36" s="35"/>
      <c r="I36" s="132">
        <v>0.15</v>
      </c>
      <c r="J36" s="131">
        <f>ROUND((ROUND(((SUM(BF125:BF146))*I36),  2) + (SUM(BF148:BF152)*I36)), 2)</f>
        <v>0</v>
      </c>
      <c r="K36" s="35"/>
      <c r="L36" s="52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spans="1:31" s="2" customFormat="1" ht="14.45" hidden="1" customHeight="1">
      <c r="A37" s="35"/>
      <c r="B37" s="40"/>
      <c r="C37" s="35"/>
      <c r="D37" s="35"/>
      <c r="E37" s="121" t="s">
        <v>48</v>
      </c>
      <c r="F37" s="131">
        <f>ROUND((ROUND((SUM(BG125:BG146)),  2) + SUM(BG148:BG152)), 2)</f>
        <v>0</v>
      </c>
      <c r="G37" s="35"/>
      <c r="H37" s="35"/>
      <c r="I37" s="132">
        <v>0.21</v>
      </c>
      <c r="J37" s="131">
        <f>0</f>
        <v>0</v>
      </c>
      <c r="K37" s="35"/>
      <c r="L37" s="52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pans="1:31" s="2" customFormat="1" ht="14.45" hidden="1" customHeight="1">
      <c r="A38" s="35"/>
      <c r="B38" s="40"/>
      <c r="C38" s="35"/>
      <c r="D38" s="35"/>
      <c r="E38" s="121" t="s">
        <v>49</v>
      </c>
      <c r="F38" s="131">
        <f>ROUND((ROUND((SUM(BH125:BH146)),  2) + SUM(BH148:BH152)), 2)</f>
        <v>0</v>
      </c>
      <c r="G38" s="35"/>
      <c r="H38" s="35"/>
      <c r="I38" s="132">
        <v>0.15</v>
      </c>
      <c r="J38" s="131">
        <f>0</f>
        <v>0</v>
      </c>
      <c r="K38" s="35"/>
      <c r="L38" s="52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spans="1:31" s="2" customFormat="1" ht="14.45" hidden="1" customHeight="1">
      <c r="A39" s="35"/>
      <c r="B39" s="40"/>
      <c r="C39" s="35"/>
      <c r="D39" s="35"/>
      <c r="E39" s="121" t="s">
        <v>50</v>
      </c>
      <c r="F39" s="131">
        <f>ROUND((ROUND((SUM(BI125:BI146)),  2) + SUM(BI148:BI152)), 2)</f>
        <v>0</v>
      </c>
      <c r="G39" s="35"/>
      <c r="H39" s="35"/>
      <c r="I39" s="132">
        <v>0</v>
      </c>
      <c r="J39" s="131">
        <f>0</f>
        <v>0</v>
      </c>
      <c r="K39" s="35"/>
      <c r="L39" s="52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spans="1:31" s="2" customFormat="1" ht="6.95" customHeight="1">
      <c r="A40" s="35"/>
      <c r="B40" s="40"/>
      <c r="C40" s="35"/>
      <c r="D40" s="35"/>
      <c r="E40" s="35"/>
      <c r="F40" s="35"/>
      <c r="G40" s="35"/>
      <c r="H40" s="35"/>
      <c r="I40" s="35"/>
      <c r="J40" s="35"/>
      <c r="K40" s="35"/>
      <c r="L40" s="52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spans="1:31" s="2" customFormat="1" ht="25.35" customHeight="1">
      <c r="A41" s="35"/>
      <c r="B41" s="40"/>
      <c r="C41" s="133"/>
      <c r="D41" s="134" t="s">
        <v>51</v>
      </c>
      <c r="E41" s="135"/>
      <c r="F41" s="135"/>
      <c r="G41" s="136" t="s">
        <v>52</v>
      </c>
      <c r="H41" s="137" t="s">
        <v>53</v>
      </c>
      <c r="I41" s="135"/>
      <c r="J41" s="138">
        <f>SUM(J32:J39)</f>
        <v>0</v>
      </c>
      <c r="K41" s="139"/>
      <c r="L41" s="52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</row>
    <row r="42" spans="1:31" s="2" customFormat="1" ht="14.45" customHeight="1">
      <c r="A42" s="35"/>
      <c r="B42" s="40"/>
      <c r="C42" s="35"/>
      <c r="D42" s="35"/>
      <c r="E42" s="35"/>
      <c r="F42" s="35"/>
      <c r="G42" s="35"/>
      <c r="H42" s="35"/>
      <c r="I42" s="35"/>
      <c r="J42" s="35"/>
      <c r="K42" s="35"/>
      <c r="L42" s="52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</row>
    <row r="43" spans="1:31" s="1" customFormat="1" ht="14.45" customHeight="1">
      <c r="B43" s="21"/>
      <c r="L43" s="21"/>
    </row>
    <row r="44" spans="1:31" s="1" customFormat="1" ht="14.45" customHeight="1">
      <c r="B44" s="21"/>
      <c r="L44" s="21"/>
    </row>
    <row r="45" spans="1:31" s="1" customFormat="1" ht="14.45" customHeight="1">
      <c r="B45" s="21"/>
      <c r="L45" s="21"/>
    </row>
    <row r="46" spans="1:31" s="1" customFormat="1" ht="14.45" customHeight="1">
      <c r="B46" s="21"/>
      <c r="L46" s="21"/>
    </row>
    <row r="47" spans="1:31" s="1" customFormat="1" ht="14.45" customHeight="1">
      <c r="B47" s="21"/>
      <c r="L47" s="21"/>
    </row>
    <row r="48" spans="1:31" s="1" customFormat="1" ht="14.45" customHeight="1">
      <c r="B48" s="21"/>
      <c r="L48" s="21"/>
    </row>
    <row r="49" spans="1:31" s="1" customFormat="1" ht="14.45" customHeight="1">
      <c r="B49" s="21"/>
      <c r="L49" s="21"/>
    </row>
    <row r="50" spans="1:31" s="2" customFormat="1" ht="14.45" customHeight="1">
      <c r="B50" s="52"/>
      <c r="D50" s="140" t="s">
        <v>54</v>
      </c>
      <c r="E50" s="141"/>
      <c r="F50" s="141"/>
      <c r="G50" s="140" t="s">
        <v>55</v>
      </c>
      <c r="H50" s="141"/>
      <c r="I50" s="141"/>
      <c r="J50" s="141"/>
      <c r="K50" s="141"/>
      <c r="L50" s="52"/>
    </row>
    <row r="51" spans="1:31">
      <c r="B51" s="21"/>
      <c r="L51" s="21"/>
    </row>
    <row r="52" spans="1:31">
      <c r="B52" s="21"/>
      <c r="L52" s="21"/>
    </row>
    <row r="53" spans="1:31">
      <c r="B53" s="21"/>
      <c r="L53" s="21"/>
    </row>
    <row r="54" spans="1:31">
      <c r="B54" s="21"/>
      <c r="L54" s="21"/>
    </row>
    <row r="55" spans="1:31">
      <c r="B55" s="21"/>
      <c r="L55" s="21"/>
    </row>
    <row r="56" spans="1:31">
      <c r="B56" s="21"/>
      <c r="L56" s="21"/>
    </row>
    <row r="57" spans="1:31">
      <c r="B57" s="21"/>
      <c r="L57" s="21"/>
    </row>
    <row r="58" spans="1:31">
      <c r="B58" s="21"/>
      <c r="L58" s="21"/>
    </row>
    <row r="59" spans="1:31">
      <c r="B59" s="21"/>
      <c r="L59" s="21"/>
    </row>
    <row r="60" spans="1:31">
      <c r="B60" s="21"/>
      <c r="L60" s="21"/>
    </row>
    <row r="61" spans="1:31" s="2" customFormat="1" ht="12.75">
      <c r="A61" s="35"/>
      <c r="B61" s="40"/>
      <c r="C61" s="35"/>
      <c r="D61" s="142" t="s">
        <v>56</v>
      </c>
      <c r="E61" s="143"/>
      <c r="F61" s="144" t="s">
        <v>57</v>
      </c>
      <c r="G61" s="142" t="s">
        <v>56</v>
      </c>
      <c r="H61" s="143"/>
      <c r="I61" s="143"/>
      <c r="J61" s="145" t="s">
        <v>57</v>
      </c>
      <c r="K61" s="143"/>
      <c r="L61" s="52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 spans="1:31">
      <c r="B62" s="21"/>
      <c r="L62" s="21"/>
    </row>
    <row r="63" spans="1:31">
      <c r="B63" s="21"/>
      <c r="L63" s="21"/>
    </row>
    <row r="64" spans="1:31">
      <c r="B64" s="21"/>
      <c r="L64" s="21"/>
    </row>
    <row r="65" spans="1:31" s="2" customFormat="1" ht="12.75">
      <c r="A65" s="35"/>
      <c r="B65" s="40"/>
      <c r="C65" s="35"/>
      <c r="D65" s="140" t="s">
        <v>58</v>
      </c>
      <c r="E65" s="146"/>
      <c r="F65" s="146"/>
      <c r="G65" s="140" t="s">
        <v>59</v>
      </c>
      <c r="H65" s="146"/>
      <c r="I65" s="146"/>
      <c r="J65" s="146"/>
      <c r="K65" s="146"/>
      <c r="L65" s="52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 spans="1:31">
      <c r="B66" s="21"/>
      <c r="L66" s="21"/>
    </row>
    <row r="67" spans="1:31">
      <c r="B67" s="21"/>
      <c r="L67" s="21"/>
    </row>
    <row r="68" spans="1:31">
      <c r="B68" s="21"/>
      <c r="L68" s="21"/>
    </row>
    <row r="69" spans="1:31">
      <c r="B69" s="21"/>
      <c r="L69" s="21"/>
    </row>
    <row r="70" spans="1:31">
      <c r="B70" s="21"/>
      <c r="L70" s="21"/>
    </row>
    <row r="71" spans="1:31">
      <c r="B71" s="21"/>
      <c r="L71" s="21"/>
    </row>
    <row r="72" spans="1:31">
      <c r="B72" s="21"/>
      <c r="L72" s="21"/>
    </row>
    <row r="73" spans="1:31">
      <c r="B73" s="21"/>
      <c r="L73" s="21"/>
    </row>
    <row r="74" spans="1:31">
      <c r="B74" s="21"/>
      <c r="L74" s="21"/>
    </row>
    <row r="75" spans="1:31">
      <c r="B75" s="21"/>
      <c r="L75" s="21"/>
    </row>
    <row r="76" spans="1:31" s="2" customFormat="1" ht="12.75">
      <c r="A76" s="35"/>
      <c r="B76" s="40"/>
      <c r="C76" s="35"/>
      <c r="D76" s="142" t="s">
        <v>56</v>
      </c>
      <c r="E76" s="143"/>
      <c r="F76" s="144" t="s">
        <v>57</v>
      </c>
      <c r="G76" s="142" t="s">
        <v>56</v>
      </c>
      <c r="H76" s="143"/>
      <c r="I76" s="143"/>
      <c r="J76" s="145" t="s">
        <v>57</v>
      </c>
      <c r="K76" s="143"/>
      <c r="L76" s="52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pans="1:31" s="2" customFormat="1" ht="14.45" customHeight="1">
      <c r="A77" s="35"/>
      <c r="B77" s="147"/>
      <c r="C77" s="148"/>
      <c r="D77" s="148"/>
      <c r="E77" s="148"/>
      <c r="F77" s="148"/>
      <c r="G77" s="148"/>
      <c r="H77" s="148"/>
      <c r="I77" s="148"/>
      <c r="J77" s="148"/>
      <c r="K77" s="148"/>
      <c r="L77" s="52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81" spans="1:31" s="2" customFormat="1" ht="6.95" customHeight="1">
      <c r="A81" s="35"/>
      <c r="B81" s="149"/>
      <c r="C81" s="150"/>
      <c r="D81" s="150"/>
      <c r="E81" s="150"/>
      <c r="F81" s="150"/>
      <c r="G81" s="150"/>
      <c r="H81" s="150"/>
      <c r="I81" s="150"/>
      <c r="J81" s="150"/>
      <c r="K81" s="150"/>
      <c r="L81" s="52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pans="1:31" s="2" customFormat="1" ht="24.95" customHeight="1">
      <c r="A82" s="35"/>
      <c r="B82" s="36"/>
      <c r="C82" s="24" t="s">
        <v>326</v>
      </c>
      <c r="D82" s="37"/>
      <c r="E82" s="37"/>
      <c r="F82" s="37"/>
      <c r="G82" s="37"/>
      <c r="H82" s="37"/>
      <c r="I82" s="37"/>
      <c r="J82" s="37"/>
      <c r="K82" s="37"/>
      <c r="L82" s="52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pans="1:31" s="2" customFormat="1" ht="6.95" customHeight="1">
      <c r="A83" s="35"/>
      <c r="B83" s="36"/>
      <c r="C83" s="37"/>
      <c r="D83" s="37"/>
      <c r="E83" s="37"/>
      <c r="F83" s="37"/>
      <c r="G83" s="37"/>
      <c r="H83" s="37"/>
      <c r="I83" s="37"/>
      <c r="J83" s="37"/>
      <c r="K83" s="37"/>
      <c r="L83" s="52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pans="1:31" s="2" customFormat="1" ht="12" customHeight="1">
      <c r="A84" s="35"/>
      <c r="B84" s="36"/>
      <c r="C84" s="30" t="s">
        <v>16</v>
      </c>
      <c r="D84" s="37"/>
      <c r="E84" s="37"/>
      <c r="F84" s="37"/>
      <c r="G84" s="37"/>
      <c r="H84" s="37"/>
      <c r="I84" s="37"/>
      <c r="J84" s="37"/>
      <c r="K84" s="37"/>
      <c r="L84" s="52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pans="1:31" s="2" customFormat="1" ht="26.25" customHeight="1">
      <c r="A85" s="35"/>
      <c r="B85" s="36"/>
      <c r="C85" s="37"/>
      <c r="D85" s="37"/>
      <c r="E85" s="338" t="str">
        <f>E7</f>
        <v>Nová vstupní a vjezdová zóna v západní části výstaviště včetně nového odpadového hospodářství</v>
      </c>
      <c r="F85" s="339"/>
      <c r="G85" s="339"/>
      <c r="H85" s="339"/>
      <c r="I85" s="37"/>
      <c r="J85" s="37"/>
      <c r="K85" s="37"/>
      <c r="L85" s="52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pans="1:31" s="1" customFormat="1" ht="12" customHeight="1">
      <c r="B86" s="22"/>
      <c r="C86" s="30" t="s">
        <v>311</v>
      </c>
      <c r="D86" s="23"/>
      <c r="E86" s="23"/>
      <c r="F86" s="23"/>
      <c r="G86" s="23"/>
      <c r="H86" s="23"/>
      <c r="I86" s="23"/>
      <c r="J86" s="23"/>
      <c r="K86" s="23"/>
      <c r="L86" s="21"/>
    </row>
    <row r="87" spans="1:31" s="2" customFormat="1" ht="16.5" customHeight="1">
      <c r="A87" s="35"/>
      <c r="B87" s="36"/>
      <c r="C87" s="37"/>
      <c r="D87" s="37"/>
      <c r="E87" s="338" t="s">
        <v>5556</v>
      </c>
      <c r="F87" s="337"/>
      <c r="G87" s="337"/>
      <c r="H87" s="337"/>
      <c r="I87" s="37"/>
      <c r="J87" s="37"/>
      <c r="K87" s="37"/>
      <c r="L87" s="52"/>
      <c r="S87" s="35"/>
      <c r="T87" s="35"/>
      <c r="U87" s="35"/>
      <c r="V87" s="35"/>
      <c r="W87" s="35"/>
      <c r="X87" s="35"/>
      <c r="Y87" s="35"/>
      <c r="Z87" s="35"/>
      <c r="AA87" s="35"/>
      <c r="AB87" s="35"/>
      <c r="AC87" s="35"/>
      <c r="AD87" s="35"/>
      <c r="AE87" s="35"/>
    </row>
    <row r="88" spans="1:31" s="2" customFormat="1" ht="12" customHeight="1">
      <c r="A88" s="35"/>
      <c r="B88" s="36"/>
      <c r="C88" s="30" t="s">
        <v>319</v>
      </c>
      <c r="D88" s="37"/>
      <c r="E88" s="37"/>
      <c r="F88" s="37"/>
      <c r="G88" s="37"/>
      <c r="H88" s="37"/>
      <c r="I88" s="37"/>
      <c r="J88" s="37"/>
      <c r="K88" s="37"/>
      <c r="L88" s="52"/>
      <c r="S88" s="35"/>
      <c r="T88" s="35"/>
      <c r="U88" s="35"/>
      <c r="V88" s="35"/>
      <c r="W88" s="35"/>
      <c r="X88" s="35"/>
      <c r="Y88" s="35"/>
      <c r="Z88" s="35"/>
      <c r="AA88" s="35"/>
      <c r="AB88" s="35"/>
      <c r="AC88" s="35"/>
      <c r="AD88" s="35"/>
      <c r="AE88" s="35"/>
    </row>
    <row r="89" spans="1:31" s="2" customFormat="1" ht="16.5" customHeight="1">
      <c r="A89" s="35"/>
      <c r="B89" s="36"/>
      <c r="C89" s="37"/>
      <c r="D89" s="37"/>
      <c r="E89" s="327" t="str">
        <f>E11</f>
        <v>D 207.3 - Brána 8</v>
      </c>
      <c r="F89" s="337"/>
      <c r="G89" s="337"/>
      <c r="H89" s="337"/>
      <c r="I89" s="37"/>
      <c r="J89" s="37"/>
      <c r="K89" s="37"/>
      <c r="L89" s="52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pans="1:31" s="2" customFormat="1" ht="6.95" customHeight="1">
      <c r="A90" s="35"/>
      <c r="B90" s="36"/>
      <c r="C90" s="37"/>
      <c r="D90" s="37"/>
      <c r="E90" s="37"/>
      <c r="F90" s="37"/>
      <c r="G90" s="37"/>
      <c r="H90" s="37"/>
      <c r="I90" s="37"/>
      <c r="J90" s="37"/>
      <c r="K90" s="37"/>
      <c r="L90" s="52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pans="1:31" s="2" customFormat="1" ht="12" customHeight="1">
      <c r="A91" s="35"/>
      <c r="B91" s="36"/>
      <c r="C91" s="30" t="s">
        <v>20</v>
      </c>
      <c r="D91" s="37"/>
      <c r="E91" s="37"/>
      <c r="F91" s="28" t="str">
        <f>F14</f>
        <v>Brno, Pisárky, Výstaviště, k. ú. Brno – Bohunice</v>
      </c>
      <c r="G91" s="37"/>
      <c r="H91" s="37"/>
      <c r="I91" s="30" t="s">
        <v>22</v>
      </c>
      <c r="J91" s="67" t="str">
        <f>IF(J14="","",J14)</f>
        <v>2. 12. 2022</v>
      </c>
      <c r="K91" s="37"/>
      <c r="L91" s="52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pans="1:31" s="2" customFormat="1" ht="6.95" customHeight="1">
      <c r="A92" s="35"/>
      <c r="B92" s="36"/>
      <c r="C92" s="37"/>
      <c r="D92" s="37"/>
      <c r="E92" s="37"/>
      <c r="F92" s="37"/>
      <c r="G92" s="37"/>
      <c r="H92" s="37"/>
      <c r="I92" s="37"/>
      <c r="J92" s="37"/>
      <c r="K92" s="37"/>
      <c r="L92" s="52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pans="1:31" s="2" customFormat="1" ht="15.2" customHeight="1">
      <c r="A93" s="35"/>
      <c r="B93" s="36"/>
      <c r="C93" s="30" t="s">
        <v>24</v>
      </c>
      <c r="D93" s="37"/>
      <c r="E93" s="37"/>
      <c r="F93" s="28" t="str">
        <f>E17</f>
        <v>Veletrhy Brno a.s.</v>
      </c>
      <c r="G93" s="37"/>
      <c r="H93" s="37"/>
      <c r="I93" s="30" t="s">
        <v>32</v>
      </c>
      <c r="J93" s="33" t="str">
        <f>E23</f>
        <v>AiD team a.s.</v>
      </c>
      <c r="K93" s="37"/>
      <c r="L93" s="52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pans="1:31" s="2" customFormat="1" ht="15.2" customHeight="1">
      <c r="A94" s="35"/>
      <c r="B94" s="36"/>
      <c r="C94" s="30" t="s">
        <v>30</v>
      </c>
      <c r="D94" s="37"/>
      <c r="E94" s="37"/>
      <c r="F94" s="28" t="str">
        <f>IF(E20="","",E20)</f>
        <v>Vyplň údaj</v>
      </c>
      <c r="G94" s="37"/>
      <c r="H94" s="37"/>
      <c r="I94" s="30" t="s">
        <v>37</v>
      </c>
      <c r="J94" s="33" t="str">
        <f>E26</f>
        <v xml:space="preserve"> </v>
      </c>
      <c r="K94" s="37"/>
      <c r="L94" s="52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pans="1:31" s="2" customFormat="1" ht="10.35" customHeight="1">
      <c r="A95" s="35"/>
      <c r="B95" s="36"/>
      <c r="C95" s="37"/>
      <c r="D95" s="37"/>
      <c r="E95" s="37"/>
      <c r="F95" s="37"/>
      <c r="G95" s="37"/>
      <c r="H95" s="37"/>
      <c r="I95" s="37"/>
      <c r="J95" s="37"/>
      <c r="K95" s="37"/>
      <c r="L95" s="52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pans="1:31" s="2" customFormat="1" ht="29.25" customHeight="1">
      <c r="A96" s="35"/>
      <c r="B96" s="36"/>
      <c r="C96" s="151" t="s">
        <v>327</v>
      </c>
      <c r="D96" s="152"/>
      <c r="E96" s="152"/>
      <c r="F96" s="152"/>
      <c r="G96" s="152"/>
      <c r="H96" s="152"/>
      <c r="I96" s="152"/>
      <c r="J96" s="153" t="s">
        <v>328</v>
      </c>
      <c r="K96" s="152"/>
      <c r="L96" s="52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</row>
    <row r="97" spans="1:47" s="2" customFormat="1" ht="10.35" customHeight="1">
      <c r="A97" s="35"/>
      <c r="B97" s="36"/>
      <c r="C97" s="37"/>
      <c r="D97" s="37"/>
      <c r="E97" s="37"/>
      <c r="F97" s="37"/>
      <c r="G97" s="37"/>
      <c r="H97" s="37"/>
      <c r="I97" s="37"/>
      <c r="J97" s="37"/>
      <c r="K97" s="37"/>
      <c r="L97" s="52"/>
      <c r="S97" s="35"/>
      <c r="T97" s="35"/>
      <c r="U97" s="35"/>
      <c r="V97" s="35"/>
      <c r="W97" s="35"/>
      <c r="X97" s="35"/>
      <c r="Y97" s="35"/>
      <c r="Z97" s="35"/>
      <c r="AA97" s="35"/>
      <c r="AB97" s="35"/>
      <c r="AC97" s="35"/>
      <c r="AD97" s="35"/>
      <c r="AE97" s="35"/>
    </row>
    <row r="98" spans="1:47" s="2" customFormat="1" ht="22.9" customHeight="1">
      <c r="A98" s="35"/>
      <c r="B98" s="36"/>
      <c r="C98" s="154" t="s">
        <v>329</v>
      </c>
      <c r="D98" s="37"/>
      <c r="E98" s="37"/>
      <c r="F98" s="37"/>
      <c r="G98" s="37"/>
      <c r="H98" s="37"/>
      <c r="I98" s="37"/>
      <c r="J98" s="85">
        <f>J125</f>
        <v>0</v>
      </c>
      <c r="K98" s="37"/>
      <c r="L98" s="52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  <c r="AU98" s="18" t="s">
        <v>330</v>
      </c>
    </row>
    <row r="99" spans="1:47" s="9" customFormat="1" ht="24.95" customHeight="1">
      <c r="B99" s="155"/>
      <c r="C99" s="156"/>
      <c r="D99" s="157" t="s">
        <v>1645</v>
      </c>
      <c r="E99" s="158"/>
      <c r="F99" s="158"/>
      <c r="G99" s="158"/>
      <c r="H99" s="158"/>
      <c r="I99" s="158"/>
      <c r="J99" s="159">
        <f>J126</f>
        <v>0</v>
      </c>
      <c r="K99" s="156"/>
      <c r="L99" s="160"/>
    </row>
    <row r="100" spans="1:47" s="9" customFormat="1" ht="24.95" customHeight="1">
      <c r="B100" s="155"/>
      <c r="C100" s="156"/>
      <c r="D100" s="157" t="s">
        <v>1646</v>
      </c>
      <c r="E100" s="158"/>
      <c r="F100" s="158"/>
      <c r="G100" s="158"/>
      <c r="H100" s="158"/>
      <c r="I100" s="158"/>
      <c r="J100" s="159">
        <f>J132</f>
        <v>0</v>
      </c>
      <c r="K100" s="156"/>
      <c r="L100" s="160"/>
    </row>
    <row r="101" spans="1:47" s="9" customFormat="1" ht="24.95" customHeight="1">
      <c r="B101" s="155"/>
      <c r="C101" s="156"/>
      <c r="D101" s="157" t="s">
        <v>1652</v>
      </c>
      <c r="E101" s="158"/>
      <c r="F101" s="158"/>
      <c r="G101" s="158"/>
      <c r="H101" s="158"/>
      <c r="I101" s="158"/>
      <c r="J101" s="159">
        <f>J135</f>
        <v>0</v>
      </c>
      <c r="K101" s="156"/>
      <c r="L101" s="160"/>
    </row>
    <row r="102" spans="1:47" s="9" customFormat="1" ht="24.95" customHeight="1">
      <c r="B102" s="155"/>
      <c r="C102" s="156"/>
      <c r="D102" s="157" t="s">
        <v>1653</v>
      </c>
      <c r="E102" s="158"/>
      <c r="F102" s="158"/>
      <c r="G102" s="158"/>
      <c r="H102" s="158"/>
      <c r="I102" s="158"/>
      <c r="J102" s="159">
        <f>J138</f>
        <v>0</v>
      </c>
      <c r="K102" s="156"/>
      <c r="L102" s="160"/>
    </row>
    <row r="103" spans="1:47" s="9" customFormat="1" ht="21.75" customHeight="1">
      <c r="B103" s="155"/>
      <c r="C103" s="156"/>
      <c r="D103" s="166" t="s">
        <v>349</v>
      </c>
      <c r="E103" s="156"/>
      <c r="F103" s="156"/>
      <c r="G103" s="156"/>
      <c r="H103" s="156"/>
      <c r="I103" s="156"/>
      <c r="J103" s="167">
        <f>J147</f>
        <v>0</v>
      </c>
      <c r="K103" s="156"/>
      <c r="L103" s="160"/>
    </row>
    <row r="104" spans="1:47" s="2" customFormat="1" ht="21.75" customHeight="1">
      <c r="A104" s="35"/>
      <c r="B104" s="36"/>
      <c r="C104" s="37"/>
      <c r="D104" s="37"/>
      <c r="E104" s="37"/>
      <c r="F104" s="37"/>
      <c r="G104" s="37"/>
      <c r="H104" s="37"/>
      <c r="I104" s="37"/>
      <c r="J104" s="37"/>
      <c r="K104" s="37"/>
      <c r="L104" s="52"/>
      <c r="S104" s="35"/>
      <c r="T104" s="35"/>
      <c r="U104" s="35"/>
      <c r="V104" s="35"/>
      <c r="W104" s="35"/>
      <c r="X104" s="35"/>
      <c r="Y104" s="35"/>
      <c r="Z104" s="35"/>
      <c r="AA104" s="35"/>
      <c r="AB104" s="35"/>
      <c r="AC104" s="35"/>
      <c r="AD104" s="35"/>
      <c r="AE104" s="35"/>
    </row>
    <row r="105" spans="1:47" s="2" customFormat="1" ht="6.95" customHeight="1">
      <c r="A105" s="35"/>
      <c r="B105" s="55"/>
      <c r="C105" s="56"/>
      <c r="D105" s="56"/>
      <c r="E105" s="56"/>
      <c r="F105" s="56"/>
      <c r="G105" s="56"/>
      <c r="H105" s="56"/>
      <c r="I105" s="56"/>
      <c r="J105" s="56"/>
      <c r="K105" s="56"/>
      <c r="L105" s="52"/>
      <c r="S105" s="35"/>
      <c r="T105" s="35"/>
      <c r="U105" s="35"/>
      <c r="V105" s="35"/>
      <c r="W105" s="35"/>
      <c r="X105" s="35"/>
      <c r="Y105" s="35"/>
      <c r="Z105" s="35"/>
      <c r="AA105" s="35"/>
      <c r="AB105" s="35"/>
      <c r="AC105" s="35"/>
      <c r="AD105" s="35"/>
      <c r="AE105" s="35"/>
    </row>
    <row r="109" spans="1:47" s="2" customFormat="1" ht="6.95" customHeight="1">
      <c r="A109" s="35"/>
      <c r="B109" s="57"/>
      <c r="C109" s="58"/>
      <c r="D109" s="58"/>
      <c r="E109" s="58"/>
      <c r="F109" s="58"/>
      <c r="G109" s="58"/>
      <c r="H109" s="58"/>
      <c r="I109" s="58"/>
      <c r="J109" s="58"/>
      <c r="K109" s="58"/>
      <c r="L109" s="52"/>
      <c r="S109" s="35"/>
      <c r="T109" s="35"/>
      <c r="U109" s="35"/>
      <c r="V109" s="35"/>
      <c r="W109" s="35"/>
      <c r="X109" s="35"/>
      <c r="Y109" s="35"/>
      <c r="Z109" s="35"/>
      <c r="AA109" s="35"/>
      <c r="AB109" s="35"/>
      <c r="AC109" s="35"/>
      <c r="AD109" s="35"/>
      <c r="AE109" s="35"/>
    </row>
    <row r="110" spans="1:47" s="2" customFormat="1" ht="24.95" customHeight="1">
      <c r="A110" s="35"/>
      <c r="B110" s="36"/>
      <c r="C110" s="24" t="s">
        <v>350</v>
      </c>
      <c r="D110" s="37"/>
      <c r="E110" s="37"/>
      <c r="F110" s="37"/>
      <c r="G110" s="37"/>
      <c r="H110" s="37"/>
      <c r="I110" s="37"/>
      <c r="J110" s="37"/>
      <c r="K110" s="37"/>
      <c r="L110" s="52"/>
      <c r="S110" s="35"/>
      <c r="T110" s="35"/>
      <c r="U110" s="35"/>
      <c r="V110" s="35"/>
      <c r="W110" s="35"/>
      <c r="X110" s="35"/>
      <c r="Y110" s="35"/>
      <c r="Z110" s="35"/>
      <c r="AA110" s="35"/>
      <c r="AB110" s="35"/>
      <c r="AC110" s="35"/>
      <c r="AD110" s="35"/>
      <c r="AE110" s="35"/>
    </row>
    <row r="111" spans="1:47" s="2" customFormat="1" ht="6.95" customHeight="1">
      <c r="A111" s="35"/>
      <c r="B111" s="36"/>
      <c r="C111" s="37"/>
      <c r="D111" s="37"/>
      <c r="E111" s="37"/>
      <c r="F111" s="37"/>
      <c r="G111" s="37"/>
      <c r="H111" s="37"/>
      <c r="I111" s="37"/>
      <c r="J111" s="37"/>
      <c r="K111" s="37"/>
      <c r="L111" s="52"/>
      <c r="S111" s="35"/>
      <c r="T111" s="35"/>
      <c r="U111" s="35"/>
      <c r="V111" s="35"/>
      <c r="W111" s="35"/>
      <c r="X111" s="35"/>
      <c r="Y111" s="35"/>
      <c r="Z111" s="35"/>
      <c r="AA111" s="35"/>
      <c r="AB111" s="35"/>
      <c r="AC111" s="35"/>
      <c r="AD111" s="35"/>
      <c r="AE111" s="35"/>
    </row>
    <row r="112" spans="1:47" s="2" customFormat="1" ht="12" customHeight="1">
      <c r="A112" s="35"/>
      <c r="B112" s="36"/>
      <c r="C112" s="30" t="s">
        <v>16</v>
      </c>
      <c r="D112" s="37"/>
      <c r="E112" s="37"/>
      <c r="F112" s="37"/>
      <c r="G112" s="37"/>
      <c r="H112" s="37"/>
      <c r="I112" s="37"/>
      <c r="J112" s="37"/>
      <c r="K112" s="37"/>
      <c r="L112" s="52"/>
      <c r="S112" s="35"/>
      <c r="T112" s="35"/>
      <c r="U112" s="35"/>
      <c r="V112" s="35"/>
      <c r="W112" s="35"/>
      <c r="X112" s="35"/>
      <c r="Y112" s="35"/>
      <c r="Z112" s="35"/>
      <c r="AA112" s="35"/>
      <c r="AB112" s="35"/>
      <c r="AC112" s="35"/>
      <c r="AD112" s="35"/>
      <c r="AE112" s="35"/>
    </row>
    <row r="113" spans="1:65" s="2" customFormat="1" ht="26.25" customHeight="1">
      <c r="A113" s="35"/>
      <c r="B113" s="36"/>
      <c r="C113" s="37"/>
      <c r="D113" s="37"/>
      <c r="E113" s="338" t="str">
        <f>E7</f>
        <v>Nová vstupní a vjezdová zóna v západní části výstaviště včetně nového odpadového hospodářství</v>
      </c>
      <c r="F113" s="339"/>
      <c r="G113" s="339"/>
      <c r="H113" s="339"/>
      <c r="I113" s="37"/>
      <c r="J113" s="37"/>
      <c r="K113" s="37"/>
      <c r="L113" s="52"/>
      <c r="S113" s="35"/>
      <c r="T113" s="35"/>
      <c r="U113" s="35"/>
      <c r="V113" s="35"/>
      <c r="W113" s="35"/>
      <c r="X113" s="35"/>
      <c r="Y113" s="35"/>
      <c r="Z113" s="35"/>
      <c r="AA113" s="35"/>
      <c r="AB113" s="35"/>
      <c r="AC113" s="35"/>
      <c r="AD113" s="35"/>
      <c r="AE113" s="35"/>
    </row>
    <row r="114" spans="1:65" s="1" customFormat="1" ht="12" customHeight="1">
      <c r="B114" s="22"/>
      <c r="C114" s="30" t="s">
        <v>311</v>
      </c>
      <c r="D114" s="23"/>
      <c r="E114" s="23"/>
      <c r="F114" s="23"/>
      <c r="G114" s="23"/>
      <c r="H114" s="23"/>
      <c r="I114" s="23"/>
      <c r="J114" s="23"/>
      <c r="K114" s="23"/>
      <c r="L114" s="21"/>
    </row>
    <row r="115" spans="1:65" s="2" customFormat="1" ht="16.5" customHeight="1">
      <c r="A115" s="35"/>
      <c r="B115" s="36"/>
      <c r="C115" s="37"/>
      <c r="D115" s="37"/>
      <c r="E115" s="338" t="s">
        <v>5556</v>
      </c>
      <c r="F115" s="337"/>
      <c r="G115" s="337"/>
      <c r="H115" s="337"/>
      <c r="I115" s="37"/>
      <c r="J115" s="37"/>
      <c r="K115" s="37"/>
      <c r="L115" s="52"/>
      <c r="S115" s="35"/>
      <c r="T115" s="35"/>
      <c r="U115" s="35"/>
      <c r="V115" s="35"/>
      <c r="W115" s="35"/>
      <c r="X115" s="35"/>
      <c r="Y115" s="35"/>
      <c r="Z115" s="35"/>
      <c r="AA115" s="35"/>
      <c r="AB115" s="35"/>
      <c r="AC115" s="35"/>
      <c r="AD115" s="35"/>
      <c r="AE115" s="35"/>
    </row>
    <row r="116" spans="1:65" s="2" customFormat="1" ht="12" customHeight="1">
      <c r="A116" s="35"/>
      <c r="B116" s="36"/>
      <c r="C116" s="30" t="s">
        <v>319</v>
      </c>
      <c r="D116" s="37"/>
      <c r="E116" s="37"/>
      <c r="F116" s="37"/>
      <c r="G116" s="37"/>
      <c r="H116" s="37"/>
      <c r="I116" s="37"/>
      <c r="J116" s="37"/>
      <c r="K116" s="37"/>
      <c r="L116" s="52"/>
      <c r="S116" s="35"/>
      <c r="T116" s="35"/>
      <c r="U116" s="35"/>
      <c r="V116" s="35"/>
      <c r="W116" s="35"/>
      <c r="X116" s="35"/>
      <c r="Y116" s="35"/>
      <c r="Z116" s="35"/>
      <c r="AA116" s="35"/>
      <c r="AB116" s="35"/>
      <c r="AC116" s="35"/>
      <c r="AD116" s="35"/>
      <c r="AE116" s="35"/>
    </row>
    <row r="117" spans="1:65" s="2" customFormat="1" ht="16.5" customHeight="1">
      <c r="A117" s="35"/>
      <c r="B117" s="36"/>
      <c r="C117" s="37"/>
      <c r="D117" s="37"/>
      <c r="E117" s="327" t="str">
        <f>E11</f>
        <v>D 207.3 - Brána 8</v>
      </c>
      <c r="F117" s="337"/>
      <c r="G117" s="337"/>
      <c r="H117" s="337"/>
      <c r="I117" s="37"/>
      <c r="J117" s="37"/>
      <c r="K117" s="37"/>
      <c r="L117" s="52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</row>
    <row r="118" spans="1:65" s="2" customFormat="1" ht="6.95" customHeight="1">
      <c r="A118" s="35"/>
      <c r="B118" s="36"/>
      <c r="C118" s="37"/>
      <c r="D118" s="37"/>
      <c r="E118" s="37"/>
      <c r="F118" s="37"/>
      <c r="G118" s="37"/>
      <c r="H118" s="37"/>
      <c r="I118" s="37"/>
      <c r="J118" s="37"/>
      <c r="K118" s="37"/>
      <c r="L118" s="52"/>
      <c r="S118" s="35"/>
      <c r="T118" s="35"/>
      <c r="U118" s="35"/>
      <c r="V118" s="35"/>
      <c r="W118" s="35"/>
      <c r="X118" s="35"/>
      <c r="Y118" s="35"/>
      <c r="Z118" s="35"/>
      <c r="AA118" s="35"/>
      <c r="AB118" s="35"/>
      <c r="AC118" s="35"/>
      <c r="AD118" s="35"/>
      <c r="AE118" s="35"/>
    </row>
    <row r="119" spans="1:65" s="2" customFormat="1" ht="12" customHeight="1">
      <c r="A119" s="35"/>
      <c r="B119" s="36"/>
      <c r="C119" s="30" t="s">
        <v>20</v>
      </c>
      <c r="D119" s="37"/>
      <c r="E119" s="37"/>
      <c r="F119" s="28" t="str">
        <f>F14</f>
        <v>Brno, Pisárky, Výstaviště, k. ú. Brno – Bohunice</v>
      </c>
      <c r="G119" s="37"/>
      <c r="H119" s="37"/>
      <c r="I119" s="30" t="s">
        <v>22</v>
      </c>
      <c r="J119" s="67" t="str">
        <f>IF(J14="","",J14)</f>
        <v>2. 12. 2022</v>
      </c>
      <c r="K119" s="37"/>
      <c r="L119" s="52"/>
      <c r="S119" s="35"/>
      <c r="T119" s="35"/>
      <c r="U119" s="35"/>
      <c r="V119" s="35"/>
      <c r="W119" s="35"/>
      <c r="X119" s="35"/>
      <c r="Y119" s="35"/>
      <c r="Z119" s="35"/>
      <c r="AA119" s="35"/>
      <c r="AB119" s="35"/>
      <c r="AC119" s="35"/>
      <c r="AD119" s="35"/>
      <c r="AE119" s="35"/>
    </row>
    <row r="120" spans="1:65" s="2" customFormat="1" ht="6.95" customHeight="1">
      <c r="A120" s="35"/>
      <c r="B120" s="36"/>
      <c r="C120" s="37"/>
      <c r="D120" s="37"/>
      <c r="E120" s="37"/>
      <c r="F120" s="37"/>
      <c r="G120" s="37"/>
      <c r="H120" s="37"/>
      <c r="I120" s="37"/>
      <c r="J120" s="37"/>
      <c r="K120" s="37"/>
      <c r="L120" s="52"/>
      <c r="S120" s="35"/>
      <c r="T120" s="35"/>
      <c r="U120" s="35"/>
      <c r="V120" s="35"/>
      <c r="W120" s="35"/>
      <c r="X120" s="35"/>
      <c r="Y120" s="35"/>
      <c r="Z120" s="35"/>
      <c r="AA120" s="35"/>
      <c r="AB120" s="35"/>
      <c r="AC120" s="35"/>
      <c r="AD120" s="35"/>
      <c r="AE120" s="35"/>
    </row>
    <row r="121" spans="1:65" s="2" customFormat="1" ht="15.2" customHeight="1">
      <c r="A121" s="35"/>
      <c r="B121" s="36"/>
      <c r="C121" s="30" t="s">
        <v>24</v>
      </c>
      <c r="D121" s="37"/>
      <c r="E121" s="37"/>
      <c r="F121" s="28" t="str">
        <f>E17</f>
        <v>Veletrhy Brno a.s.</v>
      </c>
      <c r="G121" s="37"/>
      <c r="H121" s="37"/>
      <c r="I121" s="30" t="s">
        <v>32</v>
      </c>
      <c r="J121" s="33" t="str">
        <f>E23</f>
        <v>AiD team a.s.</v>
      </c>
      <c r="K121" s="37"/>
      <c r="L121" s="52"/>
      <c r="S121" s="35"/>
      <c r="T121" s="35"/>
      <c r="U121" s="35"/>
      <c r="V121" s="35"/>
      <c r="W121" s="35"/>
      <c r="X121" s="35"/>
      <c r="Y121" s="35"/>
      <c r="Z121" s="35"/>
      <c r="AA121" s="35"/>
      <c r="AB121" s="35"/>
      <c r="AC121" s="35"/>
      <c r="AD121" s="35"/>
      <c r="AE121" s="35"/>
    </row>
    <row r="122" spans="1:65" s="2" customFormat="1" ht="15.2" customHeight="1">
      <c r="A122" s="35"/>
      <c r="B122" s="36"/>
      <c r="C122" s="30" t="s">
        <v>30</v>
      </c>
      <c r="D122" s="37"/>
      <c r="E122" s="37"/>
      <c r="F122" s="28" t="str">
        <f>IF(E20="","",E20)</f>
        <v>Vyplň údaj</v>
      </c>
      <c r="G122" s="37"/>
      <c r="H122" s="37"/>
      <c r="I122" s="30" t="s">
        <v>37</v>
      </c>
      <c r="J122" s="33" t="str">
        <f>E26</f>
        <v xml:space="preserve"> </v>
      </c>
      <c r="K122" s="37"/>
      <c r="L122" s="52"/>
      <c r="S122" s="35"/>
      <c r="T122" s="35"/>
      <c r="U122" s="35"/>
      <c r="V122" s="35"/>
      <c r="W122" s="35"/>
      <c r="X122" s="35"/>
      <c r="Y122" s="35"/>
      <c r="Z122" s="35"/>
      <c r="AA122" s="35"/>
      <c r="AB122" s="35"/>
      <c r="AC122" s="35"/>
      <c r="AD122" s="35"/>
      <c r="AE122" s="35"/>
    </row>
    <row r="123" spans="1:65" s="2" customFormat="1" ht="10.35" customHeight="1">
      <c r="A123" s="35"/>
      <c r="B123" s="36"/>
      <c r="C123" s="37"/>
      <c r="D123" s="37"/>
      <c r="E123" s="37"/>
      <c r="F123" s="37"/>
      <c r="G123" s="37"/>
      <c r="H123" s="37"/>
      <c r="I123" s="37"/>
      <c r="J123" s="37"/>
      <c r="K123" s="37"/>
      <c r="L123" s="52"/>
      <c r="S123" s="35"/>
      <c r="T123" s="35"/>
      <c r="U123" s="35"/>
      <c r="V123" s="35"/>
      <c r="W123" s="35"/>
      <c r="X123" s="35"/>
      <c r="Y123" s="35"/>
      <c r="Z123" s="35"/>
      <c r="AA123" s="35"/>
      <c r="AB123" s="35"/>
      <c r="AC123" s="35"/>
      <c r="AD123" s="35"/>
      <c r="AE123" s="35"/>
    </row>
    <row r="124" spans="1:65" s="11" customFormat="1" ht="29.25" customHeight="1">
      <c r="A124" s="168"/>
      <c r="B124" s="169"/>
      <c r="C124" s="170" t="s">
        <v>351</v>
      </c>
      <c r="D124" s="171" t="s">
        <v>66</v>
      </c>
      <c r="E124" s="171" t="s">
        <v>62</v>
      </c>
      <c r="F124" s="171" t="s">
        <v>63</v>
      </c>
      <c r="G124" s="171" t="s">
        <v>352</v>
      </c>
      <c r="H124" s="171" t="s">
        <v>353</v>
      </c>
      <c r="I124" s="171" t="s">
        <v>354</v>
      </c>
      <c r="J124" s="171" t="s">
        <v>328</v>
      </c>
      <c r="K124" s="172" t="s">
        <v>355</v>
      </c>
      <c r="L124" s="173"/>
      <c r="M124" s="76" t="s">
        <v>1</v>
      </c>
      <c r="N124" s="77" t="s">
        <v>45</v>
      </c>
      <c r="O124" s="77" t="s">
        <v>356</v>
      </c>
      <c r="P124" s="77" t="s">
        <v>357</v>
      </c>
      <c r="Q124" s="77" t="s">
        <v>358</v>
      </c>
      <c r="R124" s="77" t="s">
        <v>359</v>
      </c>
      <c r="S124" s="77" t="s">
        <v>360</v>
      </c>
      <c r="T124" s="78" t="s">
        <v>361</v>
      </c>
      <c r="U124" s="168"/>
      <c r="V124" s="168"/>
      <c r="W124" s="168"/>
      <c r="X124" s="168"/>
      <c r="Y124" s="168"/>
      <c r="Z124" s="168"/>
      <c r="AA124" s="168"/>
      <c r="AB124" s="168"/>
      <c r="AC124" s="168"/>
      <c r="AD124" s="168"/>
      <c r="AE124" s="168"/>
    </row>
    <row r="125" spans="1:65" s="2" customFormat="1" ht="22.9" customHeight="1">
      <c r="A125" s="35"/>
      <c r="B125" s="36"/>
      <c r="C125" s="83" t="s">
        <v>362</v>
      </c>
      <c r="D125" s="37"/>
      <c r="E125" s="37"/>
      <c r="F125" s="37"/>
      <c r="G125" s="37"/>
      <c r="H125" s="37"/>
      <c r="I125" s="37"/>
      <c r="J125" s="174">
        <f>BK125</f>
        <v>0</v>
      </c>
      <c r="K125" s="37"/>
      <c r="L125" s="40"/>
      <c r="M125" s="79"/>
      <c r="N125" s="175"/>
      <c r="O125" s="80"/>
      <c r="P125" s="176">
        <f>P126+P132+P135+P138+P147</f>
        <v>0</v>
      </c>
      <c r="Q125" s="80"/>
      <c r="R125" s="176">
        <f>R126+R132+R135+R138+R147</f>
        <v>0</v>
      </c>
      <c r="S125" s="80"/>
      <c r="T125" s="177">
        <f>T126+T132+T135+T138+T147</f>
        <v>0</v>
      </c>
      <c r="U125" s="35"/>
      <c r="V125" s="35"/>
      <c r="W125" s="35"/>
      <c r="X125" s="35"/>
      <c r="Y125" s="35"/>
      <c r="Z125" s="35"/>
      <c r="AA125" s="35"/>
      <c r="AB125" s="35"/>
      <c r="AC125" s="35"/>
      <c r="AD125" s="35"/>
      <c r="AE125" s="35"/>
      <c r="AT125" s="18" t="s">
        <v>80</v>
      </c>
      <c r="AU125" s="18" t="s">
        <v>330</v>
      </c>
      <c r="BK125" s="178">
        <f>BK126+BK132+BK135+BK138+BK147</f>
        <v>0</v>
      </c>
    </row>
    <row r="126" spans="1:65" s="12" customFormat="1" ht="25.9" customHeight="1">
      <c r="B126" s="179"/>
      <c r="C126" s="180"/>
      <c r="D126" s="181" t="s">
        <v>80</v>
      </c>
      <c r="E126" s="182" t="s">
        <v>1654</v>
      </c>
      <c r="F126" s="182" t="s">
        <v>1655</v>
      </c>
      <c r="G126" s="180"/>
      <c r="H126" s="180"/>
      <c r="I126" s="183"/>
      <c r="J126" s="167">
        <f>BK126</f>
        <v>0</v>
      </c>
      <c r="K126" s="180"/>
      <c r="L126" s="184"/>
      <c r="M126" s="185"/>
      <c r="N126" s="186"/>
      <c r="O126" s="186"/>
      <c r="P126" s="187">
        <f>SUM(P127:P131)</f>
        <v>0</v>
      </c>
      <c r="Q126" s="186"/>
      <c r="R126" s="187">
        <f>SUM(R127:R131)</f>
        <v>0</v>
      </c>
      <c r="S126" s="186"/>
      <c r="T126" s="188">
        <f>SUM(T127:T131)</f>
        <v>0</v>
      </c>
      <c r="AR126" s="189" t="s">
        <v>88</v>
      </c>
      <c r="AT126" s="190" t="s">
        <v>80</v>
      </c>
      <c r="AU126" s="190" t="s">
        <v>81</v>
      </c>
      <c r="AY126" s="189" t="s">
        <v>365</v>
      </c>
      <c r="BK126" s="191">
        <f>SUM(BK127:BK131)</f>
        <v>0</v>
      </c>
    </row>
    <row r="127" spans="1:65" s="2" customFormat="1" ht="49.15" customHeight="1">
      <c r="A127" s="35"/>
      <c r="B127" s="36"/>
      <c r="C127" s="194" t="s">
        <v>88</v>
      </c>
      <c r="D127" s="194" t="s">
        <v>368</v>
      </c>
      <c r="E127" s="195" t="s">
        <v>5558</v>
      </c>
      <c r="F127" s="196" t="s">
        <v>5559</v>
      </c>
      <c r="G127" s="197" t="s">
        <v>396</v>
      </c>
      <c r="H127" s="198">
        <v>20</v>
      </c>
      <c r="I127" s="199"/>
      <c r="J127" s="200">
        <f>ROUND(I127*H127,2)</f>
        <v>0</v>
      </c>
      <c r="K127" s="196" t="s">
        <v>1269</v>
      </c>
      <c r="L127" s="40"/>
      <c r="M127" s="201" t="s">
        <v>1</v>
      </c>
      <c r="N127" s="202" t="s">
        <v>46</v>
      </c>
      <c r="O127" s="72"/>
      <c r="P127" s="203">
        <f>O127*H127</f>
        <v>0</v>
      </c>
      <c r="Q127" s="203">
        <v>0</v>
      </c>
      <c r="R127" s="203">
        <f>Q127*H127</f>
        <v>0</v>
      </c>
      <c r="S127" s="203">
        <v>0</v>
      </c>
      <c r="T127" s="204">
        <f>S127*H127</f>
        <v>0</v>
      </c>
      <c r="U127" s="35"/>
      <c r="V127" s="35"/>
      <c r="W127" s="35"/>
      <c r="X127" s="35"/>
      <c r="Y127" s="35"/>
      <c r="Z127" s="35"/>
      <c r="AA127" s="35"/>
      <c r="AB127" s="35"/>
      <c r="AC127" s="35"/>
      <c r="AD127" s="35"/>
      <c r="AE127" s="35"/>
      <c r="AR127" s="205" t="s">
        <v>373</v>
      </c>
      <c r="AT127" s="205" t="s">
        <v>368</v>
      </c>
      <c r="AU127" s="205" t="s">
        <v>88</v>
      </c>
      <c r="AY127" s="18" t="s">
        <v>365</v>
      </c>
      <c r="BE127" s="206">
        <f>IF(N127="základní",J127,0)</f>
        <v>0</v>
      </c>
      <c r="BF127" s="206">
        <f>IF(N127="snížená",J127,0)</f>
        <v>0</v>
      </c>
      <c r="BG127" s="206">
        <f>IF(N127="zákl. přenesená",J127,0)</f>
        <v>0</v>
      </c>
      <c r="BH127" s="206">
        <f>IF(N127="sníž. přenesená",J127,0)</f>
        <v>0</v>
      </c>
      <c r="BI127" s="206">
        <f>IF(N127="nulová",J127,0)</f>
        <v>0</v>
      </c>
      <c r="BJ127" s="18" t="s">
        <v>88</v>
      </c>
      <c r="BK127" s="206">
        <f>ROUND(I127*H127,2)</f>
        <v>0</v>
      </c>
      <c r="BL127" s="18" t="s">
        <v>373</v>
      </c>
      <c r="BM127" s="205" t="s">
        <v>90</v>
      </c>
    </row>
    <row r="128" spans="1:65" s="2" customFormat="1" ht="21.75" customHeight="1">
      <c r="A128" s="35"/>
      <c r="B128" s="36"/>
      <c r="C128" s="194" t="s">
        <v>90</v>
      </c>
      <c r="D128" s="194" t="s">
        <v>368</v>
      </c>
      <c r="E128" s="195" t="s">
        <v>5614</v>
      </c>
      <c r="F128" s="196" t="s">
        <v>5615</v>
      </c>
      <c r="G128" s="197" t="s">
        <v>1331</v>
      </c>
      <c r="H128" s="198">
        <v>3</v>
      </c>
      <c r="I128" s="199"/>
      <c r="J128" s="200">
        <f>ROUND(I128*H128,2)</f>
        <v>0</v>
      </c>
      <c r="K128" s="196" t="s">
        <v>1374</v>
      </c>
      <c r="L128" s="40"/>
      <c r="M128" s="201" t="s">
        <v>1</v>
      </c>
      <c r="N128" s="202" t="s">
        <v>46</v>
      </c>
      <c r="O128" s="72"/>
      <c r="P128" s="203">
        <f>O128*H128</f>
        <v>0</v>
      </c>
      <c r="Q128" s="203">
        <v>0</v>
      </c>
      <c r="R128" s="203">
        <f>Q128*H128</f>
        <v>0</v>
      </c>
      <c r="S128" s="203">
        <v>0</v>
      </c>
      <c r="T128" s="204">
        <f>S128*H128</f>
        <v>0</v>
      </c>
      <c r="U128" s="35"/>
      <c r="V128" s="35"/>
      <c r="W128" s="35"/>
      <c r="X128" s="35"/>
      <c r="Y128" s="35"/>
      <c r="Z128" s="35"/>
      <c r="AA128" s="35"/>
      <c r="AB128" s="35"/>
      <c r="AC128" s="35"/>
      <c r="AD128" s="35"/>
      <c r="AE128" s="35"/>
      <c r="AR128" s="205" t="s">
        <v>373</v>
      </c>
      <c r="AT128" s="205" t="s">
        <v>368</v>
      </c>
      <c r="AU128" s="205" t="s">
        <v>88</v>
      </c>
      <c r="AY128" s="18" t="s">
        <v>365</v>
      </c>
      <c r="BE128" s="206">
        <f>IF(N128="základní",J128,0)</f>
        <v>0</v>
      </c>
      <c r="BF128" s="206">
        <f>IF(N128="snížená",J128,0)</f>
        <v>0</v>
      </c>
      <c r="BG128" s="206">
        <f>IF(N128="zákl. přenesená",J128,0)</f>
        <v>0</v>
      </c>
      <c r="BH128" s="206">
        <f>IF(N128="sníž. přenesená",J128,0)</f>
        <v>0</v>
      </c>
      <c r="BI128" s="206">
        <f>IF(N128="nulová",J128,0)</f>
        <v>0</v>
      </c>
      <c r="BJ128" s="18" t="s">
        <v>88</v>
      </c>
      <c r="BK128" s="206">
        <f>ROUND(I128*H128,2)</f>
        <v>0</v>
      </c>
      <c r="BL128" s="18" t="s">
        <v>373</v>
      </c>
      <c r="BM128" s="205" t="s">
        <v>373</v>
      </c>
    </row>
    <row r="129" spans="1:65" s="2" customFormat="1" ht="16.5" customHeight="1">
      <c r="A129" s="35"/>
      <c r="B129" s="36"/>
      <c r="C129" s="194" t="s">
        <v>383</v>
      </c>
      <c r="D129" s="194" t="s">
        <v>368</v>
      </c>
      <c r="E129" s="195" t="s">
        <v>1743</v>
      </c>
      <c r="F129" s="196" t="s">
        <v>5571</v>
      </c>
      <c r="G129" s="197" t="s">
        <v>700</v>
      </c>
      <c r="H129" s="198">
        <v>1</v>
      </c>
      <c r="I129" s="199"/>
      <c r="J129" s="200">
        <f>ROUND(I129*H129,2)</f>
        <v>0</v>
      </c>
      <c r="K129" s="196" t="s">
        <v>1374</v>
      </c>
      <c r="L129" s="40"/>
      <c r="M129" s="201" t="s">
        <v>1</v>
      </c>
      <c r="N129" s="202" t="s">
        <v>46</v>
      </c>
      <c r="O129" s="72"/>
      <c r="P129" s="203">
        <f>O129*H129</f>
        <v>0</v>
      </c>
      <c r="Q129" s="203">
        <v>0</v>
      </c>
      <c r="R129" s="203">
        <f>Q129*H129</f>
        <v>0</v>
      </c>
      <c r="S129" s="203">
        <v>0</v>
      </c>
      <c r="T129" s="204">
        <f>S129*H129</f>
        <v>0</v>
      </c>
      <c r="U129" s="35"/>
      <c r="V129" s="35"/>
      <c r="W129" s="35"/>
      <c r="X129" s="35"/>
      <c r="Y129" s="35"/>
      <c r="Z129" s="35"/>
      <c r="AA129" s="35"/>
      <c r="AB129" s="35"/>
      <c r="AC129" s="35"/>
      <c r="AD129" s="35"/>
      <c r="AE129" s="35"/>
      <c r="AR129" s="205" t="s">
        <v>373</v>
      </c>
      <c r="AT129" s="205" t="s">
        <v>368</v>
      </c>
      <c r="AU129" s="205" t="s">
        <v>88</v>
      </c>
      <c r="AY129" s="18" t="s">
        <v>365</v>
      </c>
      <c r="BE129" s="206">
        <f>IF(N129="základní",J129,0)</f>
        <v>0</v>
      </c>
      <c r="BF129" s="206">
        <f>IF(N129="snížená",J129,0)</f>
        <v>0</v>
      </c>
      <c r="BG129" s="206">
        <f>IF(N129="zákl. přenesená",J129,0)</f>
        <v>0</v>
      </c>
      <c r="BH129" s="206">
        <f>IF(N129="sníž. přenesená",J129,0)</f>
        <v>0</v>
      </c>
      <c r="BI129" s="206">
        <f>IF(N129="nulová",J129,0)</f>
        <v>0</v>
      </c>
      <c r="BJ129" s="18" t="s">
        <v>88</v>
      </c>
      <c r="BK129" s="206">
        <f>ROUND(I129*H129,2)</f>
        <v>0</v>
      </c>
      <c r="BL129" s="18" t="s">
        <v>373</v>
      </c>
      <c r="BM129" s="205" t="s">
        <v>366</v>
      </c>
    </row>
    <row r="130" spans="1:65" s="2" customFormat="1" ht="16.5" customHeight="1">
      <c r="A130" s="35"/>
      <c r="B130" s="36"/>
      <c r="C130" s="194" t="s">
        <v>373</v>
      </c>
      <c r="D130" s="194" t="s">
        <v>368</v>
      </c>
      <c r="E130" s="195" t="s">
        <v>5597</v>
      </c>
      <c r="F130" s="196" t="s">
        <v>5616</v>
      </c>
      <c r="G130" s="197" t="s">
        <v>1331</v>
      </c>
      <c r="H130" s="198">
        <v>8</v>
      </c>
      <c r="I130" s="199"/>
      <c r="J130" s="200">
        <f>ROUND(I130*H130,2)</f>
        <v>0</v>
      </c>
      <c r="K130" s="196" t="s">
        <v>1374</v>
      </c>
      <c r="L130" s="40"/>
      <c r="M130" s="201" t="s">
        <v>1</v>
      </c>
      <c r="N130" s="202" t="s">
        <v>46</v>
      </c>
      <c r="O130" s="72"/>
      <c r="P130" s="203">
        <f>O130*H130</f>
        <v>0</v>
      </c>
      <c r="Q130" s="203">
        <v>0</v>
      </c>
      <c r="R130" s="203">
        <f>Q130*H130</f>
        <v>0</v>
      </c>
      <c r="S130" s="203">
        <v>0</v>
      </c>
      <c r="T130" s="204">
        <f>S130*H130</f>
        <v>0</v>
      </c>
      <c r="U130" s="35"/>
      <c r="V130" s="35"/>
      <c r="W130" s="35"/>
      <c r="X130" s="35"/>
      <c r="Y130" s="35"/>
      <c r="Z130" s="35"/>
      <c r="AA130" s="35"/>
      <c r="AB130" s="35"/>
      <c r="AC130" s="35"/>
      <c r="AD130" s="35"/>
      <c r="AE130" s="35"/>
      <c r="AR130" s="205" t="s">
        <v>373</v>
      </c>
      <c r="AT130" s="205" t="s">
        <v>368</v>
      </c>
      <c r="AU130" s="205" t="s">
        <v>88</v>
      </c>
      <c r="AY130" s="18" t="s">
        <v>365</v>
      </c>
      <c r="BE130" s="206">
        <f>IF(N130="základní",J130,0)</f>
        <v>0</v>
      </c>
      <c r="BF130" s="206">
        <f>IF(N130="snížená",J130,0)</f>
        <v>0</v>
      </c>
      <c r="BG130" s="206">
        <f>IF(N130="zákl. přenesená",J130,0)</f>
        <v>0</v>
      </c>
      <c r="BH130" s="206">
        <f>IF(N130="sníž. přenesená",J130,0)</f>
        <v>0</v>
      </c>
      <c r="BI130" s="206">
        <f>IF(N130="nulová",J130,0)</f>
        <v>0</v>
      </c>
      <c r="BJ130" s="18" t="s">
        <v>88</v>
      </c>
      <c r="BK130" s="206">
        <f>ROUND(I130*H130,2)</f>
        <v>0</v>
      </c>
      <c r="BL130" s="18" t="s">
        <v>373</v>
      </c>
      <c r="BM130" s="205" t="s">
        <v>411</v>
      </c>
    </row>
    <row r="131" spans="1:65" s="2" customFormat="1" ht="24.2" customHeight="1">
      <c r="A131" s="35"/>
      <c r="B131" s="36"/>
      <c r="C131" s="194" t="s">
        <v>393</v>
      </c>
      <c r="D131" s="194" t="s">
        <v>368</v>
      </c>
      <c r="E131" s="195" t="s">
        <v>5617</v>
      </c>
      <c r="F131" s="196" t="s">
        <v>5618</v>
      </c>
      <c r="G131" s="197" t="s">
        <v>396</v>
      </c>
      <c r="H131" s="198">
        <v>40</v>
      </c>
      <c r="I131" s="199"/>
      <c r="J131" s="200">
        <f>ROUND(I131*H131,2)</f>
        <v>0</v>
      </c>
      <c r="K131" s="196" t="s">
        <v>1269</v>
      </c>
      <c r="L131" s="40"/>
      <c r="M131" s="201" t="s">
        <v>1</v>
      </c>
      <c r="N131" s="202" t="s">
        <v>46</v>
      </c>
      <c r="O131" s="72"/>
      <c r="P131" s="203">
        <f>O131*H131</f>
        <v>0</v>
      </c>
      <c r="Q131" s="203">
        <v>0</v>
      </c>
      <c r="R131" s="203">
        <f>Q131*H131</f>
        <v>0</v>
      </c>
      <c r="S131" s="203">
        <v>0</v>
      </c>
      <c r="T131" s="204">
        <f>S131*H131</f>
        <v>0</v>
      </c>
      <c r="U131" s="35"/>
      <c r="V131" s="35"/>
      <c r="W131" s="35"/>
      <c r="X131" s="35"/>
      <c r="Y131" s="35"/>
      <c r="Z131" s="35"/>
      <c r="AA131" s="35"/>
      <c r="AB131" s="35"/>
      <c r="AC131" s="35"/>
      <c r="AD131" s="35"/>
      <c r="AE131" s="35"/>
      <c r="AR131" s="205" t="s">
        <v>373</v>
      </c>
      <c r="AT131" s="205" t="s">
        <v>368</v>
      </c>
      <c r="AU131" s="205" t="s">
        <v>88</v>
      </c>
      <c r="AY131" s="18" t="s">
        <v>365</v>
      </c>
      <c r="BE131" s="206">
        <f>IF(N131="základní",J131,0)</f>
        <v>0</v>
      </c>
      <c r="BF131" s="206">
        <f>IF(N131="snížená",J131,0)</f>
        <v>0</v>
      </c>
      <c r="BG131" s="206">
        <f>IF(N131="zákl. přenesená",J131,0)</f>
        <v>0</v>
      </c>
      <c r="BH131" s="206">
        <f>IF(N131="sníž. přenesená",J131,0)</f>
        <v>0</v>
      </c>
      <c r="BI131" s="206">
        <f>IF(N131="nulová",J131,0)</f>
        <v>0</v>
      </c>
      <c r="BJ131" s="18" t="s">
        <v>88</v>
      </c>
      <c r="BK131" s="206">
        <f>ROUND(I131*H131,2)</f>
        <v>0</v>
      </c>
      <c r="BL131" s="18" t="s">
        <v>373</v>
      </c>
      <c r="BM131" s="205" t="s">
        <v>425</v>
      </c>
    </row>
    <row r="132" spans="1:65" s="12" customFormat="1" ht="25.9" customHeight="1">
      <c r="B132" s="179"/>
      <c r="C132" s="180"/>
      <c r="D132" s="181" t="s">
        <v>80</v>
      </c>
      <c r="E132" s="182" t="s">
        <v>1701</v>
      </c>
      <c r="F132" s="182" t="s">
        <v>1702</v>
      </c>
      <c r="G132" s="180"/>
      <c r="H132" s="180"/>
      <c r="I132" s="183"/>
      <c r="J132" s="167">
        <f>BK132</f>
        <v>0</v>
      </c>
      <c r="K132" s="180"/>
      <c r="L132" s="184"/>
      <c r="M132" s="185"/>
      <c r="N132" s="186"/>
      <c r="O132" s="186"/>
      <c r="P132" s="187">
        <f>SUM(P133:P134)</f>
        <v>0</v>
      </c>
      <c r="Q132" s="186"/>
      <c r="R132" s="187">
        <f>SUM(R133:R134)</f>
        <v>0</v>
      </c>
      <c r="S132" s="186"/>
      <c r="T132" s="188">
        <f>SUM(T133:T134)</f>
        <v>0</v>
      </c>
      <c r="AR132" s="189" t="s">
        <v>88</v>
      </c>
      <c r="AT132" s="190" t="s">
        <v>80</v>
      </c>
      <c r="AU132" s="190" t="s">
        <v>81</v>
      </c>
      <c r="AY132" s="189" t="s">
        <v>365</v>
      </c>
      <c r="BK132" s="191">
        <f>SUM(BK133:BK134)</f>
        <v>0</v>
      </c>
    </row>
    <row r="133" spans="1:65" s="2" customFormat="1" ht="16.5" customHeight="1">
      <c r="A133" s="35"/>
      <c r="B133" s="36"/>
      <c r="C133" s="194" t="s">
        <v>366</v>
      </c>
      <c r="D133" s="194" t="s">
        <v>368</v>
      </c>
      <c r="E133" s="195" t="s">
        <v>5603</v>
      </c>
      <c r="F133" s="196" t="s">
        <v>5604</v>
      </c>
      <c r="G133" s="197" t="s">
        <v>396</v>
      </c>
      <c r="H133" s="198">
        <v>55</v>
      </c>
      <c r="I133" s="199"/>
      <c r="J133" s="200">
        <f>ROUND(I133*H133,2)</f>
        <v>0</v>
      </c>
      <c r="K133" s="196" t="s">
        <v>1374</v>
      </c>
      <c r="L133" s="40"/>
      <c r="M133" s="201" t="s">
        <v>1</v>
      </c>
      <c r="N133" s="202" t="s">
        <v>46</v>
      </c>
      <c r="O133" s="72"/>
      <c r="P133" s="203">
        <f>O133*H133</f>
        <v>0</v>
      </c>
      <c r="Q133" s="203">
        <v>0</v>
      </c>
      <c r="R133" s="203">
        <f>Q133*H133</f>
        <v>0</v>
      </c>
      <c r="S133" s="203">
        <v>0</v>
      </c>
      <c r="T133" s="204">
        <f>S133*H133</f>
        <v>0</v>
      </c>
      <c r="U133" s="35"/>
      <c r="V133" s="35"/>
      <c r="W133" s="35"/>
      <c r="X133" s="35"/>
      <c r="Y133" s="35"/>
      <c r="Z133" s="35"/>
      <c r="AA133" s="35"/>
      <c r="AB133" s="35"/>
      <c r="AC133" s="35"/>
      <c r="AD133" s="35"/>
      <c r="AE133" s="35"/>
      <c r="AR133" s="205" t="s">
        <v>373</v>
      </c>
      <c r="AT133" s="205" t="s">
        <v>368</v>
      </c>
      <c r="AU133" s="205" t="s">
        <v>88</v>
      </c>
      <c r="AY133" s="18" t="s">
        <v>365</v>
      </c>
      <c r="BE133" s="206">
        <f>IF(N133="základní",J133,0)</f>
        <v>0</v>
      </c>
      <c r="BF133" s="206">
        <f>IF(N133="snížená",J133,0)</f>
        <v>0</v>
      </c>
      <c r="BG133" s="206">
        <f>IF(N133="zákl. přenesená",J133,0)</f>
        <v>0</v>
      </c>
      <c r="BH133" s="206">
        <f>IF(N133="sníž. přenesená",J133,0)</f>
        <v>0</v>
      </c>
      <c r="BI133" s="206">
        <f>IF(N133="nulová",J133,0)</f>
        <v>0</v>
      </c>
      <c r="BJ133" s="18" t="s">
        <v>88</v>
      </c>
      <c r="BK133" s="206">
        <f>ROUND(I133*H133,2)</f>
        <v>0</v>
      </c>
      <c r="BL133" s="18" t="s">
        <v>373</v>
      </c>
      <c r="BM133" s="205" t="s">
        <v>439</v>
      </c>
    </row>
    <row r="134" spans="1:65" s="2" customFormat="1" ht="78" customHeight="1">
      <c r="A134" s="35"/>
      <c r="B134" s="36"/>
      <c r="C134" s="194" t="s">
        <v>405</v>
      </c>
      <c r="D134" s="194" t="s">
        <v>368</v>
      </c>
      <c r="E134" s="195" t="s">
        <v>5605</v>
      </c>
      <c r="F134" s="196" t="s">
        <v>5606</v>
      </c>
      <c r="G134" s="197" t="s">
        <v>396</v>
      </c>
      <c r="H134" s="198">
        <v>55</v>
      </c>
      <c r="I134" s="199"/>
      <c r="J134" s="200">
        <f>ROUND(I134*H134,2)</f>
        <v>0</v>
      </c>
      <c r="K134" s="196" t="s">
        <v>1269</v>
      </c>
      <c r="L134" s="40"/>
      <c r="M134" s="201" t="s">
        <v>1</v>
      </c>
      <c r="N134" s="202" t="s">
        <v>46</v>
      </c>
      <c r="O134" s="72"/>
      <c r="P134" s="203">
        <f>O134*H134</f>
        <v>0</v>
      </c>
      <c r="Q134" s="203">
        <v>0</v>
      </c>
      <c r="R134" s="203">
        <f>Q134*H134</f>
        <v>0</v>
      </c>
      <c r="S134" s="203">
        <v>0</v>
      </c>
      <c r="T134" s="204">
        <f>S134*H134</f>
        <v>0</v>
      </c>
      <c r="U134" s="35"/>
      <c r="V134" s="35"/>
      <c r="W134" s="35"/>
      <c r="X134" s="35"/>
      <c r="Y134" s="35"/>
      <c r="Z134" s="35"/>
      <c r="AA134" s="35"/>
      <c r="AB134" s="35"/>
      <c r="AC134" s="35"/>
      <c r="AD134" s="35"/>
      <c r="AE134" s="35"/>
      <c r="AR134" s="205" t="s">
        <v>373</v>
      </c>
      <c r="AT134" s="205" t="s">
        <v>368</v>
      </c>
      <c r="AU134" s="205" t="s">
        <v>88</v>
      </c>
      <c r="AY134" s="18" t="s">
        <v>365</v>
      </c>
      <c r="BE134" s="206">
        <f>IF(N134="základní",J134,0)</f>
        <v>0</v>
      </c>
      <c r="BF134" s="206">
        <f>IF(N134="snížená",J134,0)</f>
        <v>0</v>
      </c>
      <c r="BG134" s="206">
        <f>IF(N134="zákl. přenesená",J134,0)</f>
        <v>0</v>
      </c>
      <c r="BH134" s="206">
        <f>IF(N134="sníž. přenesená",J134,0)</f>
        <v>0</v>
      </c>
      <c r="BI134" s="206">
        <f>IF(N134="nulová",J134,0)</f>
        <v>0</v>
      </c>
      <c r="BJ134" s="18" t="s">
        <v>88</v>
      </c>
      <c r="BK134" s="206">
        <f>ROUND(I134*H134,2)</f>
        <v>0</v>
      </c>
      <c r="BL134" s="18" t="s">
        <v>373</v>
      </c>
      <c r="BM134" s="205" t="s">
        <v>451</v>
      </c>
    </row>
    <row r="135" spans="1:65" s="12" customFormat="1" ht="25.9" customHeight="1">
      <c r="B135" s="179"/>
      <c r="C135" s="180"/>
      <c r="D135" s="181" t="s">
        <v>80</v>
      </c>
      <c r="E135" s="182" t="s">
        <v>1855</v>
      </c>
      <c r="F135" s="182" t="s">
        <v>1856</v>
      </c>
      <c r="G135" s="180"/>
      <c r="H135" s="180"/>
      <c r="I135" s="183"/>
      <c r="J135" s="167">
        <f>BK135</f>
        <v>0</v>
      </c>
      <c r="K135" s="180"/>
      <c r="L135" s="184"/>
      <c r="M135" s="185"/>
      <c r="N135" s="186"/>
      <c r="O135" s="186"/>
      <c r="P135" s="187">
        <f>SUM(P136:P137)</f>
        <v>0</v>
      </c>
      <c r="Q135" s="186"/>
      <c r="R135" s="187">
        <f>SUM(R136:R137)</f>
        <v>0</v>
      </c>
      <c r="S135" s="186"/>
      <c r="T135" s="188">
        <f>SUM(T136:T137)</f>
        <v>0</v>
      </c>
      <c r="AR135" s="189" t="s">
        <v>88</v>
      </c>
      <c r="AT135" s="190" t="s">
        <v>80</v>
      </c>
      <c r="AU135" s="190" t="s">
        <v>81</v>
      </c>
      <c r="AY135" s="189" t="s">
        <v>365</v>
      </c>
      <c r="BK135" s="191">
        <f>SUM(BK136:BK137)</f>
        <v>0</v>
      </c>
    </row>
    <row r="136" spans="1:65" s="2" customFormat="1" ht="16.5" customHeight="1">
      <c r="A136" s="35"/>
      <c r="B136" s="36"/>
      <c r="C136" s="194" t="s">
        <v>411</v>
      </c>
      <c r="D136" s="194" t="s">
        <v>368</v>
      </c>
      <c r="E136" s="195" t="s">
        <v>1857</v>
      </c>
      <c r="F136" s="196" t="s">
        <v>1858</v>
      </c>
      <c r="G136" s="197" t="s">
        <v>700</v>
      </c>
      <c r="H136" s="198">
        <v>1</v>
      </c>
      <c r="I136" s="199"/>
      <c r="J136" s="200">
        <f>ROUND(I136*H136,2)</f>
        <v>0</v>
      </c>
      <c r="K136" s="196" t="s">
        <v>1374</v>
      </c>
      <c r="L136" s="40"/>
      <c r="M136" s="201" t="s">
        <v>1</v>
      </c>
      <c r="N136" s="202" t="s">
        <v>46</v>
      </c>
      <c r="O136" s="72"/>
      <c r="P136" s="203">
        <f>O136*H136</f>
        <v>0</v>
      </c>
      <c r="Q136" s="203">
        <v>0</v>
      </c>
      <c r="R136" s="203">
        <f>Q136*H136</f>
        <v>0</v>
      </c>
      <c r="S136" s="203">
        <v>0</v>
      </c>
      <c r="T136" s="204">
        <f>S136*H136</f>
        <v>0</v>
      </c>
      <c r="U136" s="35"/>
      <c r="V136" s="35"/>
      <c r="W136" s="35"/>
      <c r="X136" s="35"/>
      <c r="Y136" s="35"/>
      <c r="Z136" s="35"/>
      <c r="AA136" s="35"/>
      <c r="AB136" s="35"/>
      <c r="AC136" s="35"/>
      <c r="AD136" s="35"/>
      <c r="AE136" s="35"/>
      <c r="AR136" s="205" t="s">
        <v>373</v>
      </c>
      <c r="AT136" s="205" t="s">
        <v>368</v>
      </c>
      <c r="AU136" s="205" t="s">
        <v>88</v>
      </c>
      <c r="AY136" s="18" t="s">
        <v>365</v>
      </c>
      <c r="BE136" s="206">
        <f>IF(N136="základní",J136,0)</f>
        <v>0</v>
      </c>
      <c r="BF136" s="206">
        <f>IF(N136="snížená",J136,0)</f>
        <v>0</v>
      </c>
      <c r="BG136" s="206">
        <f>IF(N136="zákl. přenesená",J136,0)</f>
        <v>0</v>
      </c>
      <c r="BH136" s="206">
        <f>IF(N136="sníž. přenesená",J136,0)</f>
        <v>0</v>
      </c>
      <c r="BI136" s="206">
        <f>IF(N136="nulová",J136,0)</f>
        <v>0</v>
      </c>
      <c r="BJ136" s="18" t="s">
        <v>88</v>
      </c>
      <c r="BK136" s="206">
        <f>ROUND(I136*H136,2)</f>
        <v>0</v>
      </c>
      <c r="BL136" s="18" t="s">
        <v>373</v>
      </c>
      <c r="BM136" s="205" t="s">
        <v>421</v>
      </c>
    </row>
    <row r="137" spans="1:65" s="2" customFormat="1" ht="16.5" customHeight="1">
      <c r="A137" s="35"/>
      <c r="B137" s="36"/>
      <c r="C137" s="194" t="s">
        <v>400</v>
      </c>
      <c r="D137" s="194" t="s">
        <v>368</v>
      </c>
      <c r="E137" s="195" t="s">
        <v>1859</v>
      </c>
      <c r="F137" s="196" t="s">
        <v>1860</v>
      </c>
      <c r="G137" s="197" t="s">
        <v>700</v>
      </c>
      <c r="H137" s="198">
        <v>1</v>
      </c>
      <c r="I137" s="199"/>
      <c r="J137" s="200">
        <f>ROUND(I137*H137,2)</f>
        <v>0</v>
      </c>
      <c r="K137" s="196" t="s">
        <v>1374</v>
      </c>
      <c r="L137" s="40"/>
      <c r="M137" s="201" t="s">
        <v>1</v>
      </c>
      <c r="N137" s="202" t="s">
        <v>46</v>
      </c>
      <c r="O137" s="72"/>
      <c r="P137" s="203">
        <f>O137*H137</f>
        <v>0</v>
      </c>
      <c r="Q137" s="203">
        <v>0</v>
      </c>
      <c r="R137" s="203">
        <f>Q137*H137</f>
        <v>0</v>
      </c>
      <c r="S137" s="203">
        <v>0</v>
      </c>
      <c r="T137" s="204">
        <f>S137*H137</f>
        <v>0</v>
      </c>
      <c r="U137" s="35"/>
      <c r="V137" s="35"/>
      <c r="W137" s="35"/>
      <c r="X137" s="35"/>
      <c r="Y137" s="35"/>
      <c r="Z137" s="35"/>
      <c r="AA137" s="35"/>
      <c r="AB137" s="35"/>
      <c r="AC137" s="35"/>
      <c r="AD137" s="35"/>
      <c r="AE137" s="35"/>
      <c r="AR137" s="205" t="s">
        <v>373</v>
      </c>
      <c r="AT137" s="205" t="s">
        <v>368</v>
      </c>
      <c r="AU137" s="205" t="s">
        <v>88</v>
      </c>
      <c r="AY137" s="18" t="s">
        <v>365</v>
      </c>
      <c r="BE137" s="206">
        <f>IF(N137="základní",J137,0)</f>
        <v>0</v>
      </c>
      <c r="BF137" s="206">
        <f>IF(N137="snížená",J137,0)</f>
        <v>0</v>
      </c>
      <c r="BG137" s="206">
        <f>IF(N137="zákl. přenesená",J137,0)</f>
        <v>0</v>
      </c>
      <c r="BH137" s="206">
        <f>IF(N137="sníž. přenesená",J137,0)</f>
        <v>0</v>
      </c>
      <c r="BI137" s="206">
        <f>IF(N137="nulová",J137,0)</f>
        <v>0</v>
      </c>
      <c r="BJ137" s="18" t="s">
        <v>88</v>
      </c>
      <c r="BK137" s="206">
        <f>ROUND(I137*H137,2)</f>
        <v>0</v>
      </c>
      <c r="BL137" s="18" t="s">
        <v>373</v>
      </c>
      <c r="BM137" s="205" t="s">
        <v>474</v>
      </c>
    </row>
    <row r="138" spans="1:65" s="12" customFormat="1" ht="25.9" customHeight="1">
      <c r="B138" s="179"/>
      <c r="C138" s="180"/>
      <c r="D138" s="181" t="s">
        <v>80</v>
      </c>
      <c r="E138" s="182" t="s">
        <v>1861</v>
      </c>
      <c r="F138" s="182" t="s">
        <v>1862</v>
      </c>
      <c r="G138" s="180"/>
      <c r="H138" s="180"/>
      <c r="I138" s="183"/>
      <c r="J138" s="167">
        <f>BK138</f>
        <v>0</v>
      </c>
      <c r="K138" s="180"/>
      <c r="L138" s="184"/>
      <c r="M138" s="185"/>
      <c r="N138" s="186"/>
      <c r="O138" s="186"/>
      <c r="P138" s="187">
        <f>SUM(P139:P146)</f>
        <v>0</v>
      </c>
      <c r="Q138" s="186"/>
      <c r="R138" s="187">
        <f>SUM(R139:R146)</f>
        <v>0</v>
      </c>
      <c r="S138" s="186"/>
      <c r="T138" s="188">
        <f>SUM(T139:T146)</f>
        <v>0</v>
      </c>
      <c r="AR138" s="189" t="s">
        <v>88</v>
      </c>
      <c r="AT138" s="190" t="s">
        <v>80</v>
      </c>
      <c r="AU138" s="190" t="s">
        <v>81</v>
      </c>
      <c r="AY138" s="189" t="s">
        <v>365</v>
      </c>
      <c r="BK138" s="191">
        <f>SUM(BK139:BK146)</f>
        <v>0</v>
      </c>
    </row>
    <row r="139" spans="1:65" s="2" customFormat="1" ht="24.2" customHeight="1">
      <c r="A139" s="35"/>
      <c r="B139" s="36"/>
      <c r="C139" s="194" t="s">
        <v>425</v>
      </c>
      <c r="D139" s="194" t="s">
        <v>368</v>
      </c>
      <c r="E139" s="195" t="s">
        <v>5582</v>
      </c>
      <c r="F139" s="196" t="s">
        <v>5583</v>
      </c>
      <c r="G139" s="197" t="s">
        <v>5584</v>
      </c>
      <c r="H139" s="198">
        <v>0.05</v>
      </c>
      <c r="I139" s="199"/>
      <c r="J139" s="200">
        <f t="shared" ref="J139:J144" si="0">ROUND(I139*H139,2)</f>
        <v>0</v>
      </c>
      <c r="K139" s="196" t="s">
        <v>1269</v>
      </c>
      <c r="L139" s="40"/>
      <c r="M139" s="201" t="s">
        <v>1</v>
      </c>
      <c r="N139" s="202" t="s">
        <v>46</v>
      </c>
      <c r="O139" s="72"/>
      <c r="P139" s="203">
        <f t="shared" ref="P139:P144" si="1">O139*H139</f>
        <v>0</v>
      </c>
      <c r="Q139" s="203">
        <v>0</v>
      </c>
      <c r="R139" s="203">
        <f t="shared" ref="R139:R144" si="2">Q139*H139</f>
        <v>0</v>
      </c>
      <c r="S139" s="203">
        <v>0</v>
      </c>
      <c r="T139" s="204">
        <f t="shared" ref="T139:T144" si="3">S139*H139</f>
        <v>0</v>
      </c>
      <c r="U139" s="35"/>
      <c r="V139" s="35"/>
      <c r="W139" s="35"/>
      <c r="X139" s="35"/>
      <c r="Y139" s="35"/>
      <c r="Z139" s="35"/>
      <c r="AA139" s="35"/>
      <c r="AB139" s="35"/>
      <c r="AC139" s="35"/>
      <c r="AD139" s="35"/>
      <c r="AE139" s="35"/>
      <c r="AR139" s="205" t="s">
        <v>373</v>
      </c>
      <c r="AT139" s="205" t="s">
        <v>368</v>
      </c>
      <c r="AU139" s="205" t="s">
        <v>88</v>
      </c>
      <c r="AY139" s="18" t="s">
        <v>365</v>
      </c>
      <c r="BE139" s="206">
        <f t="shared" ref="BE139:BE144" si="4">IF(N139="základní",J139,0)</f>
        <v>0</v>
      </c>
      <c r="BF139" s="206">
        <f t="shared" ref="BF139:BF144" si="5">IF(N139="snížená",J139,0)</f>
        <v>0</v>
      </c>
      <c r="BG139" s="206">
        <f t="shared" ref="BG139:BG144" si="6">IF(N139="zákl. přenesená",J139,0)</f>
        <v>0</v>
      </c>
      <c r="BH139" s="206">
        <f t="shared" ref="BH139:BH144" si="7">IF(N139="sníž. přenesená",J139,0)</f>
        <v>0</v>
      </c>
      <c r="BI139" s="206">
        <f t="shared" ref="BI139:BI144" si="8">IF(N139="nulová",J139,0)</f>
        <v>0</v>
      </c>
      <c r="BJ139" s="18" t="s">
        <v>88</v>
      </c>
      <c r="BK139" s="206">
        <f t="shared" ref="BK139:BK144" si="9">ROUND(I139*H139,2)</f>
        <v>0</v>
      </c>
      <c r="BL139" s="18" t="s">
        <v>373</v>
      </c>
      <c r="BM139" s="205" t="s">
        <v>484</v>
      </c>
    </row>
    <row r="140" spans="1:65" s="2" customFormat="1" ht="16.5" customHeight="1">
      <c r="A140" s="35"/>
      <c r="B140" s="36"/>
      <c r="C140" s="194" t="s">
        <v>431</v>
      </c>
      <c r="D140" s="194" t="s">
        <v>368</v>
      </c>
      <c r="E140" s="195" t="s">
        <v>1863</v>
      </c>
      <c r="F140" s="196" t="s">
        <v>1864</v>
      </c>
      <c r="G140" s="197" t="s">
        <v>396</v>
      </c>
      <c r="H140" s="198">
        <v>50</v>
      </c>
      <c r="I140" s="199"/>
      <c r="J140" s="200">
        <f t="shared" si="0"/>
        <v>0</v>
      </c>
      <c r="K140" s="196" t="s">
        <v>1269</v>
      </c>
      <c r="L140" s="40"/>
      <c r="M140" s="201" t="s">
        <v>1</v>
      </c>
      <c r="N140" s="202" t="s">
        <v>46</v>
      </c>
      <c r="O140" s="72"/>
      <c r="P140" s="203">
        <f t="shared" si="1"/>
        <v>0</v>
      </c>
      <c r="Q140" s="203">
        <v>0</v>
      </c>
      <c r="R140" s="203">
        <f t="shared" si="2"/>
        <v>0</v>
      </c>
      <c r="S140" s="203">
        <v>0</v>
      </c>
      <c r="T140" s="204">
        <f t="shared" si="3"/>
        <v>0</v>
      </c>
      <c r="U140" s="35"/>
      <c r="V140" s="35"/>
      <c r="W140" s="35"/>
      <c r="X140" s="35"/>
      <c r="Y140" s="35"/>
      <c r="Z140" s="35"/>
      <c r="AA140" s="35"/>
      <c r="AB140" s="35"/>
      <c r="AC140" s="35"/>
      <c r="AD140" s="35"/>
      <c r="AE140" s="35"/>
      <c r="AR140" s="205" t="s">
        <v>373</v>
      </c>
      <c r="AT140" s="205" t="s">
        <v>368</v>
      </c>
      <c r="AU140" s="205" t="s">
        <v>88</v>
      </c>
      <c r="AY140" s="18" t="s">
        <v>365</v>
      </c>
      <c r="BE140" s="206">
        <f t="shared" si="4"/>
        <v>0</v>
      </c>
      <c r="BF140" s="206">
        <f t="shared" si="5"/>
        <v>0</v>
      </c>
      <c r="BG140" s="206">
        <f t="shared" si="6"/>
        <v>0</v>
      </c>
      <c r="BH140" s="206">
        <f t="shared" si="7"/>
        <v>0</v>
      </c>
      <c r="BI140" s="206">
        <f t="shared" si="8"/>
        <v>0</v>
      </c>
      <c r="BJ140" s="18" t="s">
        <v>88</v>
      </c>
      <c r="BK140" s="206">
        <f t="shared" si="9"/>
        <v>0</v>
      </c>
      <c r="BL140" s="18" t="s">
        <v>373</v>
      </c>
      <c r="BM140" s="205" t="s">
        <v>494</v>
      </c>
    </row>
    <row r="141" spans="1:65" s="2" customFormat="1" ht="21.75" customHeight="1">
      <c r="A141" s="35"/>
      <c r="B141" s="36"/>
      <c r="C141" s="194" t="s">
        <v>439</v>
      </c>
      <c r="D141" s="194" t="s">
        <v>368</v>
      </c>
      <c r="E141" s="195" t="s">
        <v>5585</v>
      </c>
      <c r="F141" s="196" t="s">
        <v>5586</v>
      </c>
      <c r="G141" s="197" t="s">
        <v>396</v>
      </c>
      <c r="H141" s="198">
        <v>50</v>
      </c>
      <c r="I141" s="199"/>
      <c r="J141" s="200">
        <f t="shared" si="0"/>
        <v>0</v>
      </c>
      <c r="K141" s="196" t="s">
        <v>1269</v>
      </c>
      <c r="L141" s="40"/>
      <c r="M141" s="201" t="s">
        <v>1</v>
      </c>
      <c r="N141" s="202" t="s">
        <v>46</v>
      </c>
      <c r="O141" s="72"/>
      <c r="P141" s="203">
        <f t="shared" si="1"/>
        <v>0</v>
      </c>
      <c r="Q141" s="203">
        <v>0</v>
      </c>
      <c r="R141" s="203">
        <f t="shared" si="2"/>
        <v>0</v>
      </c>
      <c r="S141" s="203">
        <v>0</v>
      </c>
      <c r="T141" s="204">
        <f t="shared" si="3"/>
        <v>0</v>
      </c>
      <c r="U141" s="35"/>
      <c r="V141" s="35"/>
      <c r="W141" s="35"/>
      <c r="X141" s="35"/>
      <c r="Y141" s="35"/>
      <c r="Z141" s="35"/>
      <c r="AA141" s="35"/>
      <c r="AB141" s="35"/>
      <c r="AC141" s="35"/>
      <c r="AD141" s="35"/>
      <c r="AE141" s="35"/>
      <c r="AR141" s="205" t="s">
        <v>373</v>
      </c>
      <c r="AT141" s="205" t="s">
        <v>368</v>
      </c>
      <c r="AU141" s="205" t="s">
        <v>88</v>
      </c>
      <c r="AY141" s="18" t="s">
        <v>365</v>
      </c>
      <c r="BE141" s="206">
        <f t="shared" si="4"/>
        <v>0</v>
      </c>
      <c r="BF141" s="206">
        <f t="shared" si="5"/>
        <v>0</v>
      </c>
      <c r="BG141" s="206">
        <f t="shared" si="6"/>
        <v>0</v>
      </c>
      <c r="BH141" s="206">
        <f t="shared" si="7"/>
        <v>0</v>
      </c>
      <c r="BI141" s="206">
        <f t="shared" si="8"/>
        <v>0</v>
      </c>
      <c r="BJ141" s="18" t="s">
        <v>88</v>
      </c>
      <c r="BK141" s="206">
        <f t="shared" si="9"/>
        <v>0</v>
      </c>
      <c r="BL141" s="18" t="s">
        <v>373</v>
      </c>
      <c r="BM141" s="205" t="s">
        <v>504</v>
      </c>
    </row>
    <row r="142" spans="1:65" s="2" customFormat="1" ht="16.5" customHeight="1">
      <c r="A142" s="35"/>
      <c r="B142" s="36"/>
      <c r="C142" s="194" t="s">
        <v>445</v>
      </c>
      <c r="D142" s="194" t="s">
        <v>368</v>
      </c>
      <c r="E142" s="195" t="s">
        <v>1867</v>
      </c>
      <c r="F142" s="196" t="s">
        <v>1868</v>
      </c>
      <c r="G142" s="197" t="s">
        <v>396</v>
      </c>
      <c r="H142" s="198">
        <v>50</v>
      </c>
      <c r="I142" s="199"/>
      <c r="J142" s="200">
        <f t="shared" si="0"/>
        <v>0</v>
      </c>
      <c r="K142" s="196" t="s">
        <v>1269</v>
      </c>
      <c r="L142" s="40"/>
      <c r="M142" s="201" t="s">
        <v>1</v>
      </c>
      <c r="N142" s="202" t="s">
        <v>46</v>
      </c>
      <c r="O142" s="72"/>
      <c r="P142" s="203">
        <f t="shared" si="1"/>
        <v>0</v>
      </c>
      <c r="Q142" s="203">
        <v>0</v>
      </c>
      <c r="R142" s="203">
        <f t="shared" si="2"/>
        <v>0</v>
      </c>
      <c r="S142" s="203">
        <v>0</v>
      </c>
      <c r="T142" s="204">
        <f t="shared" si="3"/>
        <v>0</v>
      </c>
      <c r="U142" s="35"/>
      <c r="V142" s="35"/>
      <c r="W142" s="35"/>
      <c r="X142" s="35"/>
      <c r="Y142" s="35"/>
      <c r="Z142" s="35"/>
      <c r="AA142" s="35"/>
      <c r="AB142" s="35"/>
      <c r="AC142" s="35"/>
      <c r="AD142" s="35"/>
      <c r="AE142" s="35"/>
      <c r="AR142" s="205" t="s">
        <v>373</v>
      </c>
      <c r="AT142" s="205" t="s">
        <v>368</v>
      </c>
      <c r="AU142" s="205" t="s">
        <v>88</v>
      </c>
      <c r="AY142" s="18" t="s">
        <v>365</v>
      </c>
      <c r="BE142" s="206">
        <f t="shared" si="4"/>
        <v>0</v>
      </c>
      <c r="BF142" s="206">
        <f t="shared" si="5"/>
        <v>0</v>
      </c>
      <c r="BG142" s="206">
        <f t="shared" si="6"/>
        <v>0</v>
      </c>
      <c r="BH142" s="206">
        <f t="shared" si="7"/>
        <v>0</v>
      </c>
      <c r="BI142" s="206">
        <f t="shared" si="8"/>
        <v>0</v>
      </c>
      <c r="BJ142" s="18" t="s">
        <v>88</v>
      </c>
      <c r="BK142" s="206">
        <f t="shared" si="9"/>
        <v>0</v>
      </c>
      <c r="BL142" s="18" t="s">
        <v>373</v>
      </c>
      <c r="BM142" s="205" t="s">
        <v>514</v>
      </c>
    </row>
    <row r="143" spans="1:65" s="2" customFormat="1" ht="24.2" customHeight="1">
      <c r="A143" s="35"/>
      <c r="B143" s="36"/>
      <c r="C143" s="194" t="s">
        <v>451</v>
      </c>
      <c r="D143" s="194" t="s">
        <v>368</v>
      </c>
      <c r="E143" s="195" t="s">
        <v>1869</v>
      </c>
      <c r="F143" s="196" t="s">
        <v>1870</v>
      </c>
      <c r="G143" s="197" t="s">
        <v>396</v>
      </c>
      <c r="H143" s="198">
        <v>50</v>
      </c>
      <c r="I143" s="199"/>
      <c r="J143" s="200">
        <f t="shared" si="0"/>
        <v>0</v>
      </c>
      <c r="K143" s="196" t="s">
        <v>1269</v>
      </c>
      <c r="L143" s="40"/>
      <c r="M143" s="201" t="s">
        <v>1</v>
      </c>
      <c r="N143" s="202" t="s">
        <v>46</v>
      </c>
      <c r="O143" s="72"/>
      <c r="P143" s="203">
        <f t="shared" si="1"/>
        <v>0</v>
      </c>
      <c r="Q143" s="203">
        <v>0</v>
      </c>
      <c r="R143" s="203">
        <f t="shared" si="2"/>
        <v>0</v>
      </c>
      <c r="S143" s="203">
        <v>0</v>
      </c>
      <c r="T143" s="204">
        <f t="shared" si="3"/>
        <v>0</v>
      </c>
      <c r="U143" s="35"/>
      <c r="V143" s="35"/>
      <c r="W143" s="35"/>
      <c r="X143" s="35"/>
      <c r="Y143" s="35"/>
      <c r="Z143" s="35"/>
      <c r="AA143" s="35"/>
      <c r="AB143" s="35"/>
      <c r="AC143" s="35"/>
      <c r="AD143" s="35"/>
      <c r="AE143" s="35"/>
      <c r="AR143" s="205" t="s">
        <v>373</v>
      </c>
      <c r="AT143" s="205" t="s">
        <v>368</v>
      </c>
      <c r="AU143" s="205" t="s">
        <v>88</v>
      </c>
      <c r="AY143" s="18" t="s">
        <v>365</v>
      </c>
      <c r="BE143" s="206">
        <f t="shared" si="4"/>
        <v>0</v>
      </c>
      <c r="BF143" s="206">
        <f t="shared" si="5"/>
        <v>0</v>
      </c>
      <c r="BG143" s="206">
        <f t="shared" si="6"/>
        <v>0</v>
      </c>
      <c r="BH143" s="206">
        <f t="shared" si="7"/>
        <v>0</v>
      </c>
      <c r="BI143" s="206">
        <f t="shared" si="8"/>
        <v>0</v>
      </c>
      <c r="BJ143" s="18" t="s">
        <v>88</v>
      </c>
      <c r="BK143" s="206">
        <f t="shared" si="9"/>
        <v>0</v>
      </c>
      <c r="BL143" s="18" t="s">
        <v>373</v>
      </c>
      <c r="BM143" s="205" t="s">
        <v>523</v>
      </c>
    </row>
    <row r="144" spans="1:65" s="2" customFormat="1" ht="16.5" customHeight="1">
      <c r="A144" s="35"/>
      <c r="B144" s="36"/>
      <c r="C144" s="194" t="s">
        <v>8</v>
      </c>
      <c r="D144" s="194" t="s">
        <v>368</v>
      </c>
      <c r="E144" s="195" t="s">
        <v>5587</v>
      </c>
      <c r="F144" s="196" t="s">
        <v>5588</v>
      </c>
      <c r="G144" s="197" t="s">
        <v>314</v>
      </c>
      <c r="H144" s="198">
        <v>17.5</v>
      </c>
      <c r="I144" s="199"/>
      <c r="J144" s="200">
        <f t="shared" si="0"/>
        <v>0</v>
      </c>
      <c r="K144" s="196" t="s">
        <v>1374</v>
      </c>
      <c r="L144" s="40"/>
      <c r="M144" s="201" t="s">
        <v>1</v>
      </c>
      <c r="N144" s="202" t="s">
        <v>46</v>
      </c>
      <c r="O144" s="72"/>
      <c r="P144" s="203">
        <f t="shared" si="1"/>
        <v>0</v>
      </c>
      <c r="Q144" s="203">
        <v>0</v>
      </c>
      <c r="R144" s="203">
        <f t="shared" si="2"/>
        <v>0</v>
      </c>
      <c r="S144" s="203">
        <v>0</v>
      </c>
      <c r="T144" s="204">
        <f t="shared" si="3"/>
        <v>0</v>
      </c>
      <c r="U144" s="35"/>
      <c r="V144" s="35"/>
      <c r="W144" s="35"/>
      <c r="X144" s="35"/>
      <c r="Y144" s="35"/>
      <c r="Z144" s="35"/>
      <c r="AA144" s="35"/>
      <c r="AB144" s="35"/>
      <c r="AC144" s="35"/>
      <c r="AD144" s="35"/>
      <c r="AE144" s="35"/>
      <c r="AR144" s="205" t="s">
        <v>373</v>
      </c>
      <c r="AT144" s="205" t="s">
        <v>368</v>
      </c>
      <c r="AU144" s="205" t="s">
        <v>88</v>
      </c>
      <c r="AY144" s="18" t="s">
        <v>365</v>
      </c>
      <c r="BE144" s="206">
        <f t="shared" si="4"/>
        <v>0</v>
      </c>
      <c r="BF144" s="206">
        <f t="shared" si="5"/>
        <v>0</v>
      </c>
      <c r="BG144" s="206">
        <f t="shared" si="6"/>
        <v>0</v>
      </c>
      <c r="BH144" s="206">
        <f t="shared" si="7"/>
        <v>0</v>
      </c>
      <c r="BI144" s="206">
        <f t="shared" si="8"/>
        <v>0</v>
      </c>
      <c r="BJ144" s="18" t="s">
        <v>88</v>
      </c>
      <c r="BK144" s="206">
        <f t="shared" si="9"/>
        <v>0</v>
      </c>
      <c r="BL144" s="18" t="s">
        <v>373</v>
      </c>
      <c r="BM144" s="205" t="s">
        <v>535</v>
      </c>
    </row>
    <row r="145" spans="1:63" s="14" customFormat="1">
      <c r="B145" s="218"/>
      <c r="C145" s="219"/>
      <c r="D145" s="209" t="s">
        <v>375</v>
      </c>
      <c r="E145" s="220" t="s">
        <v>1</v>
      </c>
      <c r="F145" s="221" t="s">
        <v>5619</v>
      </c>
      <c r="G145" s="219"/>
      <c r="H145" s="222">
        <v>17.5</v>
      </c>
      <c r="I145" s="223"/>
      <c r="J145" s="219"/>
      <c r="K145" s="219"/>
      <c r="L145" s="224"/>
      <c r="M145" s="225"/>
      <c r="N145" s="226"/>
      <c r="O145" s="226"/>
      <c r="P145" s="226"/>
      <c r="Q145" s="226"/>
      <c r="R145" s="226"/>
      <c r="S145" s="226"/>
      <c r="T145" s="227"/>
      <c r="AT145" s="228" t="s">
        <v>375</v>
      </c>
      <c r="AU145" s="228" t="s">
        <v>88</v>
      </c>
      <c r="AV145" s="14" t="s">
        <v>90</v>
      </c>
      <c r="AW145" s="14" t="s">
        <v>36</v>
      </c>
      <c r="AX145" s="14" t="s">
        <v>81</v>
      </c>
      <c r="AY145" s="228" t="s">
        <v>365</v>
      </c>
    </row>
    <row r="146" spans="1:63" s="15" customFormat="1">
      <c r="B146" s="229"/>
      <c r="C146" s="230"/>
      <c r="D146" s="209" t="s">
        <v>375</v>
      </c>
      <c r="E146" s="231" t="s">
        <v>1</v>
      </c>
      <c r="F146" s="232" t="s">
        <v>379</v>
      </c>
      <c r="G146" s="230"/>
      <c r="H146" s="233">
        <v>17.5</v>
      </c>
      <c r="I146" s="234"/>
      <c r="J146" s="230"/>
      <c r="K146" s="230"/>
      <c r="L146" s="235"/>
      <c r="M146" s="236"/>
      <c r="N146" s="237"/>
      <c r="O146" s="237"/>
      <c r="P146" s="237"/>
      <c r="Q146" s="237"/>
      <c r="R146" s="237"/>
      <c r="S146" s="237"/>
      <c r="T146" s="238"/>
      <c r="AT146" s="239" t="s">
        <v>375</v>
      </c>
      <c r="AU146" s="239" t="s">
        <v>88</v>
      </c>
      <c r="AV146" s="15" t="s">
        <v>373</v>
      </c>
      <c r="AW146" s="15" t="s">
        <v>36</v>
      </c>
      <c r="AX146" s="15" t="s">
        <v>88</v>
      </c>
      <c r="AY146" s="239" t="s">
        <v>365</v>
      </c>
    </row>
    <row r="147" spans="1:63" s="2" customFormat="1" ht="49.9" customHeight="1">
      <c r="A147" s="35"/>
      <c r="B147" s="36"/>
      <c r="C147" s="37"/>
      <c r="D147" s="37"/>
      <c r="E147" s="182" t="s">
        <v>1069</v>
      </c>
      <c r="F147" s="182" t="s">
        <v>1070</v>
      </c>
      <c r="G147" s="37"/>
      <c r="H147" s="37"/>
      <c r="I147" s="37"/>
      <c r="J147" s="167">
        <f t="shared" ref="J147:J152" si="10">BK147</f>
        <v>0</v>
      </c>
      <c r="K147" s="37"/>
      <c r="L147" s="40"/>
      <c r="M147" s="261"/>
      <c r="N147" s="262"/>
      <c r="O147" s="72"/>
      <c r="P147" s="72"/>
      <c r="Q147" s="72"/>
      <c r="R147" s="72"/>
      <c r="S147" s="72"/>
      <c r="T147" s="73"/>
      <c r="U147" s="35"/>
      <c r="V147" s="35"/>
      <c r="W147" s="35"/>
      <c r="X147" s="35"/>
      <c r="Y147" s="35"/>
      <c r="Z147" s="35"/>
      <c r="AA147" s="35"/>
      <c r="AB147" s="35"/>
      <c r="AC147" s="35"/>
      <c r="AD147" s="35"/>
      <c r="AE147" s="35"/>
      <c r="AT147" s="18" t="s">
        <v>80</v>
      </c>
      <c r="AU147" s="18" t="s">
        <v>81</v>
      </c>
      <c r="AY147" s="18" t="s">
        <v>1071</v>
      </c>
      <c r="BK147" s="206">
        <f>SUM(BK148:BK152)</f>
        <v>0</v>
      </c>
    </row>
    <row r="148" spans="1:63" s="2" customFormat="1" ht="16.350000000000001" customHeight="1">
      <c r="A148" s="35"/>
      <c r="B148" s="36"/>
      <c r="C148" s="263" t="s">
        <v>1</v>
      </c>
      <c r="D148" s="263" t="s">
        <v>368</v>
      </c>
      <c r="E148" s="264" t="s">
        <v>1</v>
      </c>
      <c r="F148" s="265" t="s">
        <v>1</v>
      </c>
      <c r="G148" s="266" t="s">
        <v>1</v>
      </c>
      <c r="H148" s="267"/>
      <c r="I148" s="268"/>
      <c r="J148" s="269">
        <f t="shared" si="10"/>
        <v>0</v>
      </c>
      <c r="K148" s="270"/>
      <c r="L148" s="40"/>
      <c r="M148" s="271" t="s">
        <v>1</v>
      </c>
      <c r="N148" s="272" t="s">
        <v>46</v>
      </c>
      <c r="O148" s="72"/>
      <c r="P148" s="72"/>
      <c r="Q148" s="72"/>
      <c r="R148" s="72"/>
      <c r="S148" s="72"/>
      <c r="T148" s="73"/>
      <c r="U148" s="35"/>
      <c r="V148" s="35"/>
      <c r="W148" s="35"/>
      <c r="X148" s="35"/>
      <c r="Y148" s="35"/>
      <c r="Z148" s="35"/>
      <c r="AA148" s="35"/>
      <c r="AB148" s="35"/>
      <c r="AC148" s="35"/>
      <c r="AD148" s="35"/>
      <c r="AE148" s="35"/>
      <c r="AT148" s="18" t="s">
        <v>1071</v>
      </c>
      <c r="AU148" s="18" t="s">
        <v>88</v>
      </c>
      <c r="AY148" s="18" t="s">
        <v>1071</v>
      </c>
      <c r="BE148" s="206">
        <f>IF(N148="základní",J148,0)</f>
        <v>0</v>
      </c>
      <c r="BF148" s="206">
        <f>IF(N148="snížená",J148,0)</f>
        <v>0</v>
      </c>
      <c r="BG148" s="206">
        <f>IF(N148="zákl. přenesená",J148,0)</f>
        <v>0</v>
      </c>
      <c r="BH148" s="206">
        <f>IF(N148="sníž. přenesená",J148,0)</f>
        <v>0</v>
      </c>
      <c r="BI148" s="206">
        <f>IF(N148="nulová",J148,0)</f>
        <v>0</v>
      </c>
      <c r="BJ148" s="18" t="s">
        <v>88</v>
      </c>
      <c r="BK148" s="206">
        <f>I148*H148</f>
        <v>0</v>
      </c>
    </row>
    <row r="149" spans="1:63" s="2" customFormat="1" ht="16.350000000000001" customHeight="1">
      <c r="A149" s="35"/>
      <c r="B149" s="36"/>
      <c r="C149" s="263" t="s">
        <v>1</v>
      </c>
      <c r="D149" s="263" t="s">
        <v>368</v>
      </c>
      <c r="E149" s="264" t="s">
        <v>1</v>
      </c>
      <c r="F149" s="265" t="s">
        <v>1</v>
      </c>
      <c r="G149" s="266" t="s">
        <v>1</v>
      </c>
      <c r="H149" s="267"/>
      <c r="I149" s="268"/>
      <c r="J149" s="269">
        <f t="shared" si="10"/>
        <v>0</v>
      </c>
      <c r="K149" s="270"/>
      <c r="L149" s="40"/>
      <c r="M149" s="271" t="s">
        <v>1</v>
      </c>
      <c r="N149" s="272" t="s">
        <v>46</v>
      </c>
      <c r="O149" s="72"/>
      <c r="P149" s="72"/>
      <c r="Q149" s="72"/>
      <c r="R149" s="72"/>
      <c r="S149" s="72"/>
      <c r="T149" s="73"/>
      <c r="U149" s="35"/>
      <c r="V149" s="35"/>
      <c r="W149" s="35"/>
      <c r="X149" s="35"/>
      <c r="Y149" s="35"/>
      <c r="Z149" s="35"/>
      <c r="AA149" s="35"/>
      <c r="AB149" s="35"/>
      <c r="AC149" s="35"/>
      <c r="AD149" s="35"/>
      <c r="AE149" s="35"/>
      <c r="AT149" s="18" t="s">
        <v>1071</v>
      </c>
      <c r="AU149" s="18" t="s">
        <v>88</v>
      </c>
      <c r="AY149" s="18" t="s">
        <v>1071</v>
      </c>
      <c r="BE149" s="206">
        <f>IF(N149="základní",J149,0)</f>
        <v>0</v>
      </c>
      <c r="BF149" s="206">
        <f>IF(N149="snížená",J149,0)</f>
        <v>0</v>
      </c>
      <c r="BG149" s="206">
        <f>IF(N149="zákl. přenesená",J149,0)</f>
        <v>0</v>
      </c>
      <c r="BH149" s="206">
        <f>IF(N149="sníž. přenesená",J149,0)</f>
        <v>0</v>
      </c>
      <c r="BI149" s="206">
        <f>IF(N149="nulová",J149,0)</f>
        <v>0</v>
      </c>
      <c r="BJ149" s="18" t="s">
        <v>88</v>
      </c>
      <c r="BK149" s="206">
        <f>I149*H149</f>
        <v>0</v>
      </c>
    </row>
    <row r="150" spans="1:63" s="2" customFormat="1" ht="16.350000000000001" customHeight="1">
      <c r="A150" s="35"/>
      <c r="B150" s="36"/>
      <c r="C150" s="263" t="s">
        <v>1</v>
      </c>
      <c r="D150" s="263" t="s">
        <v>368</v>
      </c>
      <c r="E150" s="264" t="s">
        <v>1</v>
      </c>
      <c r="F150" s="265" t="s">
        <v>1</v>
      </c>
      <c r="G150" s="266" t="s">
        <v>1</v>
      </c>
      <c r="H150" s="267"/>
      <c r="I150" s="268"/>
      <c r="J150" s="269">
        <f t="shared" si="10"/>
        <v>0</v>
      </c>
      <c r="K150" s="270"/>
      <c r="L150" s="40"/>
      <c r="M150" s="271" t="s">
        <v>1</v>
      </c>
      <c r="N150" s="272" t="s">
        <v>46</v>
      </c>
      <c r="O150" s="72"/>
      <c r="P150" s="72"/>
      <c r="Q150" s="72"/>
      <c r="R150" s="72"/>
      <c r="S150" s="72"/>
      <c r="T150" s="73"/>
      <c r="U150" s="35"/>
      <c r="V150" s="35"/>
      <c r="W150" s="35"/>
      <c r="X150" s="35"/>
      <c r="Y150" s="35"/>
      <c r="Z150" s="35"/>
      <c r="AA150" s="35"/>
      <c r="AB150" s="35"/>
      <c r="AC150" s="35"/>
      <c r="AD150" s="35"/>
      <c r="AE150" s="35"/>
      <c r="AT150" s="18" t="s">
        <v>1071</v>
      </c>
      <c r="AU150" s="18" t="s">
        <v>88</v>
      </c>
      <c r="AY150" s="18" t="s">
        <v>1071</v>
      </c>
      <c r="BE150" s="206">
        <f>IF(N150="základní",J150,0)</f>
        <v>0</v>
      </c>
      <c r="BF150" s="206">
        <f>IF(N150="snížená",J150,0)</f>
        <v>0</v>
      </c>
      <c r="BG150" s="206">
        <f>IF(N150="zákl. přenesená",J150,0)</f>
        <v>0</v>
      </c>
      <c r="BH150" s="206">
        <f>IF(N150="sníž. přenesená",J150,0)</f>
        <v>0</v>
      </c>
      <c r="BI150" s="206">
        <f>IF(N150="nulová",J150,0)</f>
        <v>0</v>
      </c>
      <c r="BJ150" s="18" t="s">
        <v>88</v>
      </c>
      <c r="BK150" s="206">
        <f>I150*H150</f>
        <v>0</v>
      </c>
    </row>
    <row r="151" spans="1:63" s="2" customFormat="1" ht="16.350000000000001" customHeight="1">
      <c r="A151" s="35"/>
      <c r="B151" s="36"/>
      <c r="C151" s="263" t="s">
        <v>1</v>
      </c>
      <c r="D151" s="263" t="s">
        <v>368</v>
      </c>
      <c r="E151" s="264" t="s">
        <v>1</v>
      </c>
      <c r="F151" s="265" t="s">
        <v>1</v>
      </c>
      <c r="G151" s="266" t="s">
        <v>1</v>
      </c>
      <c r="H151" s="267"/>
      <c r="I151" s="268"/>
      <c r="J151" s="269">
        <f t="shared" si="10"/>
        <v>0</v>
      </c>
      <c r="K151" s="270"/>
      <c r="L151" s="40"/>
      <c r="M151" s="271" t="s">
        <v>1</v>
      </c>
      <c r="N151" s="272" t="s">
        <v>46</v>
      </c>
      <c r="O151" s="72"/>
      <c r="P151" s="72"/>
      <c r="Q151" s="72"/>
      <c r="R151" s="72"/>
      <c r="S151" s="72"/>
      <c r="T151" s="73"/>
      <c r="U151" s="35"/>
      <c r="V151" s="35"/>
      <c r="W151" s="35"/>
      <c r="X151" s="35"/>
      <c r="Y151" s="35"/>
      <c r="Z151" s="35"/>
      <c r="AA151" s="35"/>
      <c r="AB151" s="35"/>
      <c r="AC151" s="35"/>
      <c r="AD151" s="35"/>
      <c r="AE151" s="35"/>
      <c r="AT151" s="18" t="s">
        <v>1071</v>
      </c>
      <c r="AU151" s="18" t="s">
        <v>88</v>
      </c>
      <c r="AY151" s="18" t="s">
        <v>1071</v>
      </c>
      <c r="BE151" s="206">
        <f>IF(N151="základní",J151,0)</f>
        <v>0</v>
      </c>
      <c r="BF151" s="206">
        <f>IF(N151="snížená",J151,0)</f>
        <v>0</v>
      </c>
      <c r="BG151" s="206">
        <f>IF(N151="zákl. přenesená",J151,0)</f>
        <v>0</v>
      </c>
      <c r="BH151" s="206">
        <f>IF(N151="sníž. přenesená",J151,0)</f>
        <v>0</v>
      </c>
      <c r="BI151" s="206">
        <f>IF(N151="nulová",J151,0)</f>
        <v>0</v>
      </c>
      <c r="BJ151" s="18" t="s">
        <v>88</v>
      </c>
      <c r="BK151" s="206">
        <f>I151*H151</f>
        <v>0</v>
      </c>
    </row>
    <row r="152" spans="1:63" s="2" customFormat="1" ht="16.350000000000001" customHeight="1">
      <c r="A152" s="35"/>
      <c r="B152" s="36"/>
      <c r="C152" s="263" t="s">
        <v>1</v>
      </c>
      <c r="D152" s="263" t="s">
        <v>368</v>
      </c>
      <c r="E152" s="264" t="s">
        <v>1</v>
      </c>
      <c r="F152" s="265" t="s">
        <v>1</v>
      </c>
      <c r="G152" s="266" t="s">
        <v>1</v>
      </c>
      <c r="H152" s="267"/>
      <c r="I152" s="268"/>
      <c r="J152" s="269">
        <f t="shared" si="10"/>
        <v>0</v>
      </c>
      <c r="K152" s="270"/>
      <c r="L152" s="40"/>
      <c r="M152" s="271" t="s">
        <v>1</v>
      </c>
      <c r="N152" s="272" t="s">
        <v>46</v>
      </c>
      <c r="O152" s="273"/>
      <c r="P152" s="273"/>
      <c r="Q152" s="273"/>
      <c r="R152" s="273"/>
      <c r="S152" s="273"/>
      <c r="T152" s="274"/>
      <c r="U152" s="35"/>
      <c r="V152" s="35"/>
      <c r="W152" s="35"/>
      <c r="X152" s="35"/>
      <c r="Y152" s="35"/>
      <c r="Z152" s="35"/>
      <c r="AA152" s="35"/>
      <c r="AB152" s="35"/>
      <c r="AC152" s="35"/>
      <c r="AD152" s="35"/>
      <c r="AE152" s="35"/>
      <c r="AT152" s="18" t="s">
        <v>1071</v>
      </c>
      <c r="AU152" s="18" t="s">
        <v>88</v>
      </c>
      <c r="AY152" s="18" t="s">
        <v>1071</v>
      </c>
      <c r="BE152" s="206">
        <f>IF(N152="základní",J152,0)</f>
        <v>0</v>
      </c>
      <c r="BF152" s="206">
        <f>IF(N152="snížená",J152,0)</f>
        <v>0</v>
      </c>
      <c r="BG152" s="206">
        <f>IF(N152="zákl. přenesená",J152,0)</f>
        <v>0</v>
      </c>
      <c r="BH152" s="206">
        <f>IF(N152="sníž. přenesená",J152,0)</f>
        <v>0</v>
      </c>
      <c r="BI152" s="206">
        <f>IF(N152="nulová",J152,0)</f>
        <v>0</v>
      </c>
      <c r="BJ152" s="18" t="s">
        <v>88</v>
      </c>
      <c r="BK152" s="206">
        <f>I152*H152</f>
        <v>0</v>
      </c>
    </row>
    <row r="153" spans="1:63" s="2" customFormat="1" ht="6.95" customHeight="1">
      <c r="A153" s="35"/>
      <c r="B153" s="55"/>
      <c r="C153" s="56"/>
      <c r="D153" s="56"/>
      <c r="E153" s="56"/>
      <c r="F153" s="56"/>
      <c r="G153" s="56"/>
      <c r="H153" s="56"/>
      <c r="I153" s="56"/>
      <c r="J153" s="56"/>
      <c r="K153" s="56"/>
      <c r="L153" s="40"/>
      <c r="M153" s="35"/>
      <c r="O153" s="35"/>
      <c r="P153" s="35"/>
      <c r="Q153" s="35"/>
      <c r="R153" s="35"/>
      <c r="S153" s="35"/>
      <c r="T153" s="35"/>
      <c r="U153" s="35"/>
      <c r="V153" s="35"/>
      <c r="W153" s="35"/>
      <c r="X153" s="35"/>
      <c r="Y153" s="35"/>
      <c r="Z153" s="35"/>
      <c r="AA153" s="35"/>
      <c r="AB153" s="35"/>
      <c r="AC153" s="35"/>
      <c r="AD153" s="35"/>
      <c r="AE153" s="35"/>
    </row>
  </sheetData>
  <sheetProtection algorithmName="SHA-512" hashValue="DKL66sA15Pyl9qVZMLZQ2tecRA9rN2fLTUzvjE/KLfwgX5ljo5VutrzAj22dEAUwwjCWTHgicPNlWIpUwNb1Fg==" saltValue="ZOEp4qrIzCnSqedpYintSXdBPHzLOpav9N+j3LXm+581tWVVeT0BT88foY0PsFPmtFiQyZEulqlceb/2mjTdUQ==" spinCount="100000" sheet="1" objects="1" scenarios="1" formatColumns="0" formatRows="0" autoFilter="0"/>
  <autoFilter ref="C124:K152"/>
  <mergeCells count="12">
    <mergeCell ref="E117:H117"/>
    <mergeCell ref="L2:V2"/>
    <mergeCell ref="E85:H85"/>
    <mergeCell ref="E87:H87"/>
    <mergeCell ref="E89:H89"/>
    <mergeCell ref="E113:H113"/>
    <mergeCell ref="E115:H115"/>
    <mergeCell ref="E7:H7"/>
    <mergeCell ref="E9:H9"/>
    <mergeCell ref="E11:H11"/>
    <mergeCell ref="E20:H20"/>
    <mergeCell ref="E29:H29"/>
  </mergeCells>
  <dataValidations count="2">
    <dataValidation type="list" allowBlank="1" showInputMessage="1" showErrorMessage="1" error="Povoleny jsou hodnoty K, M." sqref="D148:D153">
      <formula1>"K, M"</formula1>
    </dataValidation>
    <dataValidation type="list" allowBlank="1" showInputMessage="1" showErrorMessage="1" error="Povoleny jsou hodnoty základní, snížená, zákl. přenesená, sníž. přenesená, nulová." sqref="N148:N153">
      <formula1>"základní, snížená, zákl. přenesená, sníž. přenesená, nulová"</formula1>
    </dataValidation>
  </dataValidation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BM164"/>
  <sheetViews>
    <sheetView showGridLines="0" workbookViewId="0"/>
  </sheetViews>
  <sheetFormatPr defaultRowHeight="11.2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311"/>
      <c r="M2" s="311"/>
      <c r="N2" s="311"/>
      <c r="O2" s="311"/>
      <c r="P2" s="311"/>
      <c r="Q2" s="311"/>
      <c r="R2" s="311"/>
      <c r="S2" s="311"/>
      <c r="T2" s="311"/>
      <c r="U2" s="311"/>
      <c r="V2" s="311"/>
      <c r="AT2" s="18" t="s">
        <v>264</v>
      </c>
    </row>
    <row r="3" spans="1:46" s="1" customFormat="1" ht="6.95" customHeight="1">
      <c r="B3" s="117"/>
      <c r="C3" s="118"/>
      <c r="D3" s="118"/>
      <c r="E3" s="118"/>
      <c r="F3" s="118"/>
      <c r="G3" s="118"/>
      <c r="H3" s="118"/>
      <c r="I3" s="118"/>
      <c r="J3" s="118"/>
      <c r="K3" s="118"/>
      <c r="L3" s="21"/>
      <c r="AT3" s="18" t="s">
        <v>90</v>
      </c>
    </row>
    <row r="4" spans="1:46" s="1" customFormat="1" ht="24.95" customHeight="1">
      <c r="B4" s="21"/>
      <c r="D4" s="119" t="s">
        <v>302</v>
      </c>
      <c r="L4" s="21"/>
      <c r="M4" s="120" t="s">
        <v>10</v>
      </c>
      <c r="AT4" s="18" t="s">
        <v>4</v>
      </c>
    </row>
    <row r="5" spans="1:46" s="1" customFormat="1" ht="6.95" customHeight="1">
      <c r="B5" s="21"/>
      <c r="L5" s="21"/>
    </row>
    <row r="6" spans="1:46" s="1" customFormat="1" ht="12" customHeight="1">
      <c r="B6" s="21"/>
      <c r="D6" s="121" t="s">
        <v>16</v>
      </c>
      <c r="L6" s="21"/>
    </row>
    <row r="7" spans="1:46" s="1" customFormat="1" ht="26.25" customHeight="1">
      <c r="B7" s="21"/>
      <c r="E7" s="340" t="str">
        <f>'Rekapitulace stavby'!K6</f>
        <v>Nová vstupní a vjezdová zóna v západní části výstaviště včetně nového odpadového hospodářství</v>
      </c>
      <c r="F7" s="341"/>
      <c r="G7" s="341"/>
      <c r="H7" s="341"/>
      <c r="L7" s="21"/>
    </row>
    <row r="8" spans="1:46" s="1" customFormat="1" ht="12" customHeight="1">
      <c r="B8" s="21"/>
      <c r="D8" s="121" t="s">
        <v>311</v>
      </c>
      <c r="L8" s="21"/>
    </row>
    <row r="9" spans="1:46" s="2" customFormat="1" ht="16.5" customHeight="1">
      <c r="A9" s="35"/>
      <c r="B9" s="40"/>
      <c r="C9" s="35"/>
      <c r="D9" s="35"/>
      <c r="E9" s="340" t="s">
        <v>5556</v>
      </c>
      <c r="F9" s="342"/>
      <c r="G9" s="342"/>
      <c r="H9" s="342"/>
      <c r="I9" s="35"/>
      <c r="J9" s="35"/>
      <c r="K9" s="35"/>
      <c r="L9" s="52"/>
      <c r="S9" s="35"/>
      <c r="T9" s="35"/>
      <c r="U9" s="35"/>
      <c r="V9" s="35"/>
      <c r="W9" s="35"/>
      <c r="X9" s="35"/>
      <c r="Y9" s="35"/>
      <c r="Z9" s="35"/>
      <c r="AA9" s="35"/>
      <c r="AB9" s="35"/>
      <c r="AC9" s="35"/>
      <c r="AD9" s="35"/>
      <c r="AE9" s="35"/>
    </row>
    <row r="10" spans="1:46" s="2" customFormat="1" ht="12" customHeight="1">
      <c r="A10" s="35"/>
      <c r="B10" s="40"/>
      <c r="C10" s="35"/>
      <c r="D10" s="121" t="s">
        <v>319</v>
      </c>
      <c r="E10" s="35"/>
      <c r="F10" s="35"/>
      <c r="G10" s="35"/>
      <c r="H10" s="35"/>
      <c r="I10" s="35"/>
      <c r="J10" s="35"/>
      <c r="K10" s="35"/>
      <c r="L10" s="52"/>
      <c r="S10" s="35"/>
      <c r="T10" s="35"/>
      <c r="U10" s="35"/>
      <c r="V10" s="35"/>
      <c r="W10" s="35"/>
      <c r="X10" s="35"/>
      <c r="Y10" s="35"/>
      <c r="Z10" s="35"/>
      <c r="AA10" s="35"/>
      <c r="AB10" s="35"/>
      <c r="AC10" s="35"/>
      <c r="AD10" s="35"/>
      <c r="AE10" s="35"/>
    </row>
    <row r="11" spans="1:46" s="2" customFormat="1" ht="16.5" customHeight="1">
      <c r="A11" s="35"/>
      <c r="B11" s="40"/>
      <c r="C11" s="35"/>
      <c r="D11" s="35"/>
      <c r="E11" s="343" t="s">
        <v>5620</v>
      </c>
      <c r="F11" s="342"/>
      <c r="G11" s="342"/>
      <c r="H11" s="342"/>
      <c r="I11" s="35"/>
      <c r="J11" s="35"/>
      <c r="K11" s="35"/>
      <c r="L11" s="52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pans="1:46" s="2" customFormat="1">
      <c r="A12" s="35"/>
      <c r="B12" s="40"/>
      <c r="C12" s="35"/>
      <c r="D12" s="35"/>
      <c r="E12" s="35"/>
      <c r="F12" s="35"/>
      <c r="G12" s="35"/>
      <c r="H12" s="35"/>
      <c r="I12" s="35"/>
      <c r="J12" s="35"/>
      <c r="K12" s="35"/>
      <c r="L12" s="52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pans="1:46" s="2" customFormat="1" ht="12" customHeight="1">
      <c r="A13" s="35"/>
      <c r="B13" s="40"/>
      <c r="C13" s="35"/>
      <c r="D13" s="121" t="s">
        <v>18</v>
      </c>
      <c r="E13" s="35"/>
      <c r="F13" s="111" t="s">
        <v>1</v>
      </c>
      <c r="G13" s="35"/>
      <c r="H13" s="35"/>
      <c r="I13" s="121" t="s">
        <v>19</v>
      </c>
      <c r="J13" s="111" t="s">
        <v>1</v>
      </c>
      <c r="K13" s="35"/>
      <c r="L13" s="52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pans="1:46" s="2" customFormat="1" ht="12" customHeight="1">
      <c r="A14" s="35"/>
      <c r="B14" s="40"/>
      <c r="C14" s="35"/>
      <c r="D14" s="121" t="s">
        <v>20</v>
      </c>
      <c r="E14" s="35"/>
      <c r="F14" s="111" t="s">
        <v>21</v>
      </c>
      <c r="G14" s="35"/>
      <c r="H14" s="35"/>
      <c r="I14" s="121" t="s">
        <v>22</v>
      </c>
      <c r="J14" s="122" t="str">
        <f>'Rekapitulace stavby'!AN8</f>
        <v>2. 12. 2022</v>
      </c>
      <c r="K14" s="35"/>
      <c r="L14" s="52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pans="1:46" s="2" customFormat="1" ht="10.9" customHeight="1">
      <c r="A15" s="35"/>
      <c r="B15" s="40"/>
      <c r="C15" s="35"/>
      <c r="D15" s="35"/>
      <c r="E15" s="35"/>
      <c r="F15" s="35"/>
      <c r="G15" s="35"/>
      <c r="H15" s="35"/>
      <c r="I15" s="35"/>
      <c r="J15" s="35"/>
      <c r="K15" s="35"/>
      <c r="L15" s="52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pans="1:46" s="2" customFormat="1" ht="12" customHeight="1">
      <c r="A16" s="35"/>
      <c r="B16" s="40"/>
      <c r="C16" s="35"/>
      <c r="D16" s="121" t="s">
        <v>24</v>
      </c>
      <c r="E16" s="35"/>
      <c r="F16" s="35"/>
      <c r="G16" s="35"/>
      <c r="H16" s="35"/>
      <c r="I16" s="121" t="s">
        <v>25</v>
      </c>
      <c r="J16" s="111" t="s">
        <v>26</v>
      </c>
      <c r="K16" s="35"/>
      <c r="L16" s="52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pans="1:31" s="2" customFormat="1" ht="18" customHeight="1">
      <c r="A17" s="35"/>
      <c r="B17" s="40"/>
      <c r="C17" s="35"/>
      <c r="D17" s="35"/>
      <c r="E17" s="111" t="s">
        <v>27</v>
      </c>
      <c r="F17" s="35"/>
      <c r="G17" s="35"/>
      <c r="H17" s="35"/>
      <c r="I17" s="121" t="s">
        <v>28</v>
      </c>
      <c r="J17" s="111" t="s">
        <v>29</v>
      </c>
      <c r="K17" s="35"/>
      <c r="L17" s="52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pans="1:31" s="2" customFormat="1" ht="6.95" customHeight="1">
      <c r="A18" s="35"/>
      <c r="B18" s="40"/>
      <c r="C18" s="35"/>
      <c r="D18" s="35"/>
      <c r="E18" s="35"/>
      <c r="F18" s="35"/>
      <c r="G18" s="35"/>
      <c r="H18" s="35"/>
      <c r="I18" s="35"/>
      <c r="J18" s="35"/>
      <c r="K18" s="35"/>
      <c r="L18" s="52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pans="1:31" s="2" customFormat="1" ht="12" customHeight="1">
      <c r="A19" s="35"/>
      <c r="B19" s="40"/>
      <c r="C19" s="35"/>
      <c r="D19" s="121" t="s">
        <v>30</v>
      </c>
      <c r="E19" s="35"/>
      <c r="F19" s="35"/>
      <c r="G19" s="35"/>
      <c r="H19" s="35"/>
      <c r="I19" s="121" t="s">
        <v>25</v>
      </c>
      <c r="J19" s="31" t="str">
        <f>'Rekapitulace stavby'!AN13</f>
        <v>Vyplň údaj</v>
      </c>
      <c r="K19" s="35"/>
      <c r="L19" s="52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pans="1:31" s="2" customFormat="1" ht="18" customHeight="1">
      <c r="A20" s="35"/>
      <c r="B20" s="40"/>
      <c r="C20" s="35"/>
      <c r="D20" s="35"/>
      <c r="E20" s="344" t="str">
        <f>'Rekapitulace stavby'!E14</f>
        <v>Vyplň údaj</v>
      </c>
      <c r="F20" s="345"/>
      <c r="G20" s="345"/>
      <c r="H20" s="345"/>
      <c r="I20" s="121" t="s">
        <v>28</v>
      </c>
      <c r="J20" s="31" t="str">
        <f>'Rekapitulace stavby'!AN14</f>
        <v>Vyplň údaj</v>
      </c>
      <c r="K20" s="35"/>
      <c r="L20" s="52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pans="1:31" s="2" customFormat="1" ht="6.95" customHeight="1">
      <c r="A21" s="35"/>
      <c r="B21" s="40"/>
      <c r="C21" s="35"/>
      <c r="D21" s="35"/>
      <c r="E21" s="35"/>
      <c r="F21" s="35"/>
      <c r="G21" s="35"/>
      <c r="H21" s="35"/>
      <c r="I21" s="35"/>
      <c r="J21" s="35"/>
      <c r="K21" s="35"/>
      <c r="L21" s="52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pans="1:31" s="2" customFormat="1" ht="12" customHeight="1">
      <c r="A22" s="35"/>
      <c r="B22" s="40"/>
      <c r="C22" s="35"/>
      <c r="D22" s="121" t="s">
        <v>32</v>
      </c>
      <c r="E22" s="35"/>
      <c r="F22" s="35"/>
      <c r="G22" s="35"/>
      <c r="H22" s="35"/>
      <c r="I22" s="121" t="s">
        <v>25</v>
      </c>
      <c r="J22" s="111" t="s">
        <v>33</v>
      </c>
      <c r="K22" s="35"/>
      <c r="L22" s="52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pans="1:31" s="2" customFormat="1" ht="18" customHeight="1">
      <c r="A23" s="35"/>
      <c r="B23" s="40"/>
      <c r="C23" s="35"/>
      <c r="D23" s="35"/>
      <c r="E23" s="111" t="s">
        <v>34</v>
      </c>
      <c r="F23" s="35"/>
      <c r="G23" s="35"/>
      <c r="H23" s="35"/>
      <c r="I23" s="121" t="s">
        <v>28</v>
      </c>
      <c r="J23" s="111" t="s">
        <v>35</v>
      </c>
      <c r="K23" s="35"/>
      <c r="L23" s="52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pans="1:31" s="2" customFormat="1" ht="6.95" customHeight="1">
      <c r="A24" s="35"/>
      <c r="B24" s="40"/>
      <c r="C24" s="35"/>
      <c r="D24" s="35"/>
      <c r="E24" s="35"/>
      <c r="F24" s="35"/>
      <c r="G24" s="35"/>
      <c r="H24" s="35"/>
      <c r="I24" s="35"/>
      <c r="J24" s="35"/>
      <c r="K24" s="35"/>
      <c r="L24" s="52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pans="1:31" s="2" customFormat="1" ht="12" customHeight="1">
      <c r="A25" s="35"/>
      <c r="B25" s="40"/>
      <c r="C25" s="35"/>
      <c r="D25" s="121" t="s">
        <v>37</v>
      </c>
      <c r="E25" s="35"/>
      <c r="F25" s="35"/>
      <c r="G25" s="35"/>
      <c r="H25" s="35"/>
      <c r="I25" s="121" t="s">
        <v>25</v>
      </c>
      <c r="J25" s="111" t="str">
        <f>IF('Rekapitulace stavby'!AN19="","",'Rekapitulace stavby'!AN19)</f>
        <v/>
      </c>
      <c r="K25" s="35"/>
      <c r="L25" s="52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pans="1:31" s="2" customFormat="1" ht="18" customHeight="1">
      <c r="A26" s="35"/>
      <c r="B26" s="40"/>
      <c r="C26" s="35"/>
      <c r="D26" s="35"/>
      <c r="E26" s="111" t="str">
        <f>IF('Rekapitulace stavby'!E20="","",'Rekapitulace stavby'!E20)</f>
        <v xml:space="preserve"> </v>
      </c>
      <c r="F26" s="35"/>
      <c r="G26" s="35"/>
      <c r="H26" s="35"/>
      <c r="I26" s="121" t="s">
        <v>28</v>
      </c>
      <c r="J26" s="111" t="str">
        <f>IF('Rekapitulace stavby'!AN20="","",'Rekapitulace stavby'!AN20)</f>
        <v/>
      </c>
      <c r="K26" s="35"/>
      <c r="L26" s="52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pans="1:31" s="2" customFormat="1" ht="6.95" customHeight="1">
      <c r="A27" s="35"/>
      <c r="B27" s="40"/>
      <c r="C27" s="35"/>
      <c r="D27" s="35"/>
      <c r="E27" s="35"/>
      <c r="F27" s="35"/>
      <c r="G27" s="35"/>
      <c r="H27" s="35"/>
      <c r="I27" s="35"/>
      <c r="J27" s="35"/>
      <c r="K27" s="35"/>
      <c r="L27" s="52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</row>
    <row r="28" spans="1:31" s="2" customFormat="1" ht="12" customHeight="1">
      <c r="A28" s="35"/>
      <c r="B28" s="40"/>
      <c r="C28" s="35"/>
      <c r="D28" s="121" t="s">
        <v>39</v>
      </c>
      <c r="E28" s="35"/>
      <c r="F28" s="35"/>
      <c r="G28" s="35"/>
      <c r="H28" s="35"/>
      <c r="I28" s="35"/>
      <c r="J28" s="35"/>
      <c r="K28" s="35"/>
      <c r="L28" s="52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pans="1:31" s="8" customFormat="1" ht="95.25" customHeight="1">
      <c r="A29" s="123"/>
      <c r="B29" s="124"/>
      <c r="C29" s="123"/>
      <c r="D29" s="123"/>
      <c r="E29" s="346" t="s">
        <v>325</v>
      </c>
      <c r="F29" s="346"/>
      <c r="G29" s="346"/>
      <c r="H29" s="346"/>
      <c r="I29" s="123"/>
      <c r="J29" s="123"/>
      <c r="K29" s="123"/>
      <c r="L29" s="125"/>
      <c r="S29" s="123"/>
      <c r="T29" s="123"/>
      <c r="U29" s="123"/>
      <c r="V29" s="123"/>
      <c r="W29" s="123"/>
      <c r="X29" s="123"/>
      <c r="Y29" s="123"/>
      <c r="Z29" s="123"/>
      <c r="AA29" s="123"/>
      <c r="AB29" s="123"/>
      <c r="AC29" s="123"/>
      <c r="AD29" s="123"/>
      <c r="AE29" s="123"/>
    </row>
    <row r="30" spans="1:31" s="2" customFormat="1" ht="6.95" customHeight="1">
      <c r="A30" s="35"/>
      <c r="B30" s="40"/>
      <c r="C30" s="35"/>
      <c r="D30" s="35"/>
      <c r="E30" s="35"/>
      <c r="F30" s="35"/>
      <c r="G30" s="35"/>
      <c r="H30" s="35"/>
      <c r="I30" s="35"/>
      <c r="J30" s="35"/>
      <c r="K30" s="35"/>
      <c r="L30" s="52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pans="1:31" s="2" customFormat="1" ht="6.95" customHeight="1">
      <c r="A31" s="35"/>
      <c r="B31" s="40"/>
      <c r="C31" s="35"/>
      <c r="D31" s="126"/>
      <c r="E31" s="126"/>
      <c r="F31" s="126"/>
      <c r="G31" s="126"/>
      <c r="H31" s="126"/>
      <c r="I31" s="126"/>
      <c r="J31" s="126"/>
      <c r="K31" s="126"/>
      <c r="L31" s="52"/>
      <c r="S31" s="35"/>
      <c r="T31" s="35"/>
      <c r="U31" s="35"/>
      <c r="V31" s="35"/>
      <c r="W31" s="35"/>
      <c r="X31" s="35"/>
      <c r="Y31" s="35"/>
      <c r="Z31" s="35"/>
      <c r="AA31" s="35"/>
      <c r="AB31" s="35"/>
      <c r="AC31" s="35"/>
      <c r="AD31" s="35"/>
      <c r="AE31" s="35"/>
    </row>
    <row r="32" spans="1:31" s="2" customFormat="1" ht="25.35" customHeight="1">
      <c r="A32" s="35"/>
      <c r="B32" s="40"/>
      <c r="C32" s="35"/>
      <c r="D32" s="127" t="s">
        <v>41</v>
      </c>
      <c r="E32" s="35"/>
      <c r="F32" s="35"/>
      <c r="G32" s="35"/>
      <c r="H32" s="35"/>
      <c r="I32" s="35"/>
      <c r="J32" s="128">
        <f>ROUND(J125, 2)</f>
        <v>0</v>
      </c>
      <c r="K32" s="35"/>
      <c r="L32" s="52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pans="1:31" s="2" customFormat="1" ht="6.95" customHeight="1">
      <c r="A33" s="35"/>
      <c r="B33" s="40"/>
      <c r="C33" s="35"/>
      <c r="D33" s="126"/>
      <c r="E33" s="126"/>
      <c r="F33" s="126"/>
      <c r="G33" s="126"/>
      <c r="H33" s="126"/>
      <c r="I33" s="126"/>
      <c r="J33" s="126"/>
      <c r="K33" s="126"/>
      <c r="L33" s="52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pans="1:31" s="2" customFormat="1" ht="14.45" customHeight="1">
      <c r="A34" s="35"/>
      <c r="B34" s="40"/>
      <c r="C34" s="35"/>
      <c r="D34" s="35"/>
      <c r="E34" s="35"/>
      <c r="F34" s="129" t="s">
        <v>43</v>
      </c>
      <c r="G34" s="35"/>
      <c r="H34" s="35"/>
      <c r="I34" s="129" t="s">
        <v>42</v>
      </c>
      <c r="J34" s="129" t="s">
        <v>44</v>
      </c>
      <c r="K34" s="35"/>
      <c r="L34" s="52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pans="1:31" s="2" customFormat="1" ht="14.45" customHeight="1">
      <c r="A35" s="35"/>
      <c r="B35" s="40"/>
      <c r="C35" s="35"/>
      <c r="D35" s="130" t="s">
        <v>45</v>
      </c>
      <c r="E35" s="121" t="s">
        <v>46</v>
      </c>
      <c r="F35" s="131">
        <f>ROUND((ROUND((SUM(BE125:BE157)),  2) + SUM(BE159:BE163)), 2)</f>
        <v>0</v>
      </c>
      <c r="G35" s="35"/>
      <c r="H35" s="35"/>
      <c r="I35" s="132">
        <v>0.21</v>
      </c>
      <c r="J35" s="131">
        <f>ROUND((ROUND(((SUM(BE125:BE157))*I35),  2) + (SUM(BE159:BE163)*I35)), 2)</f>
        <v>0</v>
      </c>
      <c r="K35" s="35"/>
      <c r="L35" s="52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pans="1:31" s="2" customFormat="1" ht="14.45" customHeight="1">
      <c r="A36" s="35"/>
      <c r="B36" s="40"/>
      <c r="C36" s="35"/>
      <c r="D36" s="35"/>
      <c r="E36" s="121" t="s">
        <v>47</v>
      </c>
      <c r="F36" s="131">
        <f>ROUND((ROUND((SUM(BF125:BF157)),  2) + SUM(BF159:BF163)), 2)</f>
        <v>0</v>
      </c>
      <c r="G36" s="35"/>
      <c r="H36" s="35"/>
      <c r="I36" s="132">
        <v>0.15</v>
      </c>
      <c r="J36" s="131">
        <f>ROUND((ROUND(((SUM(BF125:BF157))*I36),  2) + (SUM(BF159:BF163)*I36)), 2)</f>
        <v>0</v>
      </c>
      <c r="K36" s="35"/>
      <c r="L36" s="52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spans="1:31" s="2" customFormat="1" ht="14.45" hidden="1" customHeight="1">
      <c r="A37" s="35"/>
      <c r="B37" s="40"/>
      <c r="C37" s="35"/>
      <c r="D37" s="35"/>
      <c r="E37" s="121" t="s">
        <v>48</v>
      </c>
      <c r="F37" s="131">
        <f>ROUND((ROUND((SUM(BG125:BG157)),  2) + SUM(BG159:BG163)), 2)</f>
        <v>0</v>
      </c>
      <c r="G37" s="35"/>
      <c r="H37" s="35"/>
      <c r="I37" s="132">
        <v>0.21</v>
      </c>
      <c r="J37" s="131">
        <f>0</f>
        <v>0</v>
      </c>
      <c r="K37" s="35"/>
      <c r="L37" s="52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pans="1:31" s="2" customFormat="1" ht="14.45" hidden="1" customHeight="1">
      <c r="A38" s="35"/>
      <c r="B38" s="40"/>
      <c r="C38" s="35"/>
      <c r="D38" s="35"/>
      <c r="E38" s="121" t="s">
        <v>49</v>
      </c>
      <c r="F38" s="131">
        <f>ROUND((ROUND((SUM(BH125:BH157)),  2) + SUM(BH159:BH163)), 2)</f>
        <v>0</v>
      </c>
      <c r="G38" s="35"/>
      <c r="H38" s="35"/>
      <c r="I38" s="132">
        <v>0.15</v>
      </c>
      <c r="J38" s="131">
        <f>0</f>
        <v>0</v>
      </c>
      <c r="K38" s="35"/>
      <c r="L38" s="52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spans="1:31" s="2" customFormat="1" ht="14.45" hidden="1" customHeight="1">
      <c r="A39" s="35"/>
      <c r="B39" s="40"/>
      <c r="C39" s="35"/>
      <c r="D39" s="35"/>
      <c r="E39" s="121" t="s">
        <v>50</v>
      </c>
      <c r="F39" s="131">
        <f>ROUND((ROUND((SUM(BI125:BI157)),  2) + SUM(BI159:BI163)), 2)</f>
        <v>0</v>
      </c>
      <c r="G39" s="35"/>
      <c r="H39" s="35"/>
      <c r="I39" s="132">
        <v>0</v>
      </c>
      <c r="J39" s="131">
        <f>0</f>
        <v>0</v>
      </c>
      <c r="K39" s="35"/>
      <c r="L39" s="52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spans="1:31" s="2" customFormat="1" ht="6.95" customHeight="1">
      <c r="A40" s="35"/>
      <c r="B40" s="40"/>
      <c r="C40" s="35"/>
      <c r="D40" s="35"/>
      <c r="E40" s="35"/>
      <c r="F40" s="35"/>
      <c r="G40" s="35"/>
      <c r="H40" s="35"/>
      <c r="I40" s="35"/>
      <c r="J40" s="35"/>
      <c r="K40" s="35"/>
      <c r="L40" s="52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spans="1:31" s="2" customFormat="1" ht="25.35" customHeight="1">
      <c r="A41" s="35"/>
      <c r="B41" s="40"/>
      <c r="C41" s="133"/>
      <c r="D41" s="134" t="s">
        <v>51</v>
      </c>
      <c r="E41" s="135"/>
      <c r="F41" s="135"/>
      <c r="G41" s="136" t="s">
        <v>52</v>
      </c>
      <c r="H41" s="137" t="s">
        <v>53</v>
      </c>
      <c r="I41" s="135"/>
      <c r="J41" s="138">
        <f>SUM(J32:J39)</f>
        <v>0</v>
      </c>
      <c r="K41" s="139"/>
      <c r="L41" s="52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</row>
    <row r="42" spans="1:31" s="2" customFormat="1" ht="14.45" customHeight="1">
      <c r="A42" s="35"/>
      <c r="B42" s="40"/>
      <c r="C42" s="35"/>
      <c r="D42" s="35"/>
      <c r="E42" s="35"/>
      <c r="F42" s="35"/>
      <c r="G42" s="35"/>
      <c r="H42" s="35"/>
      <c r="I42" s="35"/>
      <c r="J42" s="35"/>
      <c r="K42" s="35"/>
      <c r="L42" s="52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</row>
    <row r="43" spans="1:31" s="1" customFormat="1" ht="14.45" customHeight="1">
      <c r="B43" s="21"/>
      <c r="L43" s="21"/>
    </row>
    <row r="44" spans="1:31" s="1" customFormat="1" ht="14.45" customHeight="1">
      <c r="B44" s="21"/>
      <c r="L44" s="21"/>
    </row>
    <row r="45" spans="1:31" s="1" customFormat="1" ht="14.45" customHeight="1">
      <c r="B45" s="21"/>
      <c r="L45" s="21"/>
    </row>
    <row r="46" spans="1:31" s="1" customFormat="1" ht="14.45" customHeight="1">
      <c r="B46" s="21"/>
      <c r="L46" s="21"/>
    </row>
    <row r="47" spans="1:31" s="1" customFormat="1" ht="14.45" customHeight="1">
      <c r="B47" s="21"/>
      <c r="L47" s="21"/>
    </row>
    <row r="48" spans="1:31" s="1" customFormat="1" ht="14.45" customHeight="1">
      <c r="B48" s="21"/>
      <c r="L48" s="21"/>
    </row>
    <row r="49" spans="1:31" s="1" customFormat="1" ht="14.45" customHeight="1">
      <c r="B49" s="21"/>
      <c r="L49" s="21"/>
    </row>
    <row r="50" spans="1:31" s="2" customFormat="1" ht="14.45" customHeight="1">
      <c r="B50" s="52"/>
      <c r="D50" s="140" t="s">
        <v>54</v>
      </c>
      <c r="E50" s="141"/>
      <c r="F50" s="141"/>
      <c r="G50" s="140" t="s">
        <v>55</v>
      </c>
      <c r="H50" s="141"/>
      <c r="I50" s="141"/>
      <c r="J50" s="141"/>
      <c r="K50" s="141"/>
      <c r="L50" s="52"/>
    </row>
    <row r="51" spans="1:31">
      <c r="B51" s="21"/>
      <c r="L51" s="21"/>
    </row>
    <row r="52" spans="1:31">
      <c r="B52" s="21"/>
      <c r="L52" s="21"/>
    </row>
    <row r="53" spans="1:31">
      <c r="B53" s="21"/>
      <c r="L53" s="21"/>
    </row>
    <row r="54" spans="1:31">
      <c r="B54" s="21"/>
      <c r="L54" s="21"/>
    </row>
    <row r="55" spans="1:31">
      <c r="B55" s="21"/>
      <c r="L55" s="21"/>
    </row>
    <row r="56" spans="1:31">
      <c r="B56" s="21"/>
      <c r="L56" s="21"/>
    </row>
    <row r="57" spans="1:31">
      <c r="B57" s="21"/>
      <c r="L57" s="21"/>
    </row>
    <row r="58" spans="1:31">
      <c r="B58" s="21"/>
      <c r="L58" s="21"/>
    </row>
    <row r="59" spans="1:31">
      <c r="B59" s="21"/>
      <c r="L59" s="21"/>
    </row>
    <row r="60" spans="1:31">
      <c r="B60" s="21"/>
      <c r="L60" s="21"/>
    </row>
    <row r="61" spans="1:31" s="2" customFormat="1" ht="12.75">
      <c r="A61" s="35"/>
      <c r="B61" s="40"/>
      <c r="C61" s="35"/>
      <c r="D61" s="142" t="s">
        <v>56</v>
      </c>
      <c r="E61" s="143"/>
      <c r="F61" s="144" t="s">
        <v>57</v>
      </c>
      <c r="G61" s="142" t="s">
        <v>56</v>
      </c>
      <c r="H61" s="143"/>
      <c r="I61" s="143"/>
      <c r="J61" s="145" t="s">
        <v>57</v>
      </c>
      <c r="K61" s="143"/>
      <c r="L61" s="52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 spans="1:31">
      <c r="B62" s="21"/>
      <c r="L62" s="21"/>
    </row>
    <row r="63" spans="1:31">
      <c r="B63" s="21"/>
      <c r="L63" s="21"/>
    </row>
    <row r="64" spans="1:31">
      <c r="B64" s="21"/>
      <c r="L64" s="21"/>
    </row>
    <row r="65" spans="1:31" s="2" customFormat="1" ht="12.75">
      <c r="A65" s="35"/>
      <c r="B65" s="40"/>
      <c r="C65" s="35"/>
      <c r="D65" s="140" t="s">
        <v>58</v>
      </c>
      <c r="E65" s="146"/>
      <c r="F65" s="146"/>
      <c r="G65" s="140" t="s">
        <v>59</v>
      </c>
      <c r="H65" s="146"/>
      <c r="I65" s="146"/>
      <c r="J65" s="146"/>
      <c r="K65" s="146"/>
      <c r="L65" s="52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 spans="1:31">
      <c r="B66" s="21"/>
      <c r="L66" s="21"/>
    </row>
    <row r="67" spans="1:31">
      <c r="B67" s="21"/>
      <c r="L67" s="21"/>
    </row>
    <row r="68" spans="1:31">
      <c r="B68" s="21"/>
      <c r="L68" s="21"/>
    </row>
    <row r="69" spans="1:31">
      <c r="B69" s="21"/>
      <c r="L69" s="21"/>
    </row>
    <row r="70" spans="1:31">
      <c r="B70" s="21"/>
      <c r="L70" s="21"/>
    </row>
    <row r="71" spans="1:31">
      <c r="B71" s="21"/>
      <c r="L71" s="21"/>
    </row>
    <row r="72" spans="1:31">
      <c r="B72" s="21"/>
      <c r="L72" s="21"/>
    </row>
    <row r="73" spans="1:31">
      <c r="B73" s="21"/>
      <c r="L73" s="21"/>
    </row>
    <row r="74" spans="1:31">
      <c r="B74" s="21"/>
      <c r="L74" s="21"/>
    </row>
    <row r="75" spans="1:31">
      <c r="B75" s="21"/>
      <c r="L75" s="21"/>
    </row>
    <row r="76" spans="1:31" s="2" customFormat="1" ht="12.75">
      <c r="A76" s="35"/>
      <c r="B76" s="40"/>
      <c r="C76" s="35"/>
      <c r="D76" s="142" t="s">
        <v>56</v>
      </c>
      <c r="E76" s="143"/>
      <c r="F76" s="144" t="s">
        <v>57</v>
      </c>
      <c r="G76" s="142" t="s">
        <v>56</v>
      </c>
      <c r="H76" s="143"/>
      <c r="I76" s="143"/>
      <c r="J76" s="145" t="s">
        <v>57</v>
      </c>
      <c r="K76" s="143"/>
      <c r="L76" s="52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pans="1:31" s="2" customFormat="1" ht="14.45" customHeight="1">
      <c r="A77" s="35"/>
      <c r="B77" s="147"/>
      <c r="C77" s="148"/>
      <c r="D77" s="148"/>
      <c r="E77" s="148"/>
      <c r="F77" s="148"/>
      <c r="G77" s="148"/>
      <c r="H77" s="148"/>
      <c r="I77" s="148"/>
      <c r="J77" s="148"/>
      <c r="K77" s="148"/>
      <c r="L77" s="52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81" spans="1:31" s="2" customFormat="1" ht="6.95" customHeight="1">
      <c r="A81" s="35"/>
      <c r="B81" s="149"/>
      <c r="C81" s="150"/>
      <c r="D81" s="150"/>
      <c r="E81" s="150"/>
      <c r="F81" s="150"/>
      <c r="G81" s="150"/>
      <c r="H81" s="150"/>
      <c r="I81" s="150"/>
      <c r="J81" s="150"/>
      <c r="K81" s="150"/>
      <c r="L81" s="52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pans="1:31" s="2" customFormat="1" ht="24.95" customHeight="1">
      <c r="A82" s="35"/>
      <c r="B82" s="36"/>
      <c r="C82" s="24" t="s">
        <v>326</v>
      </c>
      <c r="D82" s="37"/>
      <c r="E82" s="37"/>
      <c r="F82" s="37"/>
      <c r="G82" s="37"/>
      <c r="H82" s="37"/>
      <c r="I82" s="37"/>
      <c r="J82" s="37"/>
      <c r="K82" s="37"/>
      <c r="L82" s="52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pans="1:31" s="2" customFormat="1" ht="6.95" customHeight="1">
      <c r="A83" s="35"/>
      <c r="B83" s="36"/>
      <c r="C83" s="37"/>
      <c r="D83" s="37"/>
      <c r="E83" s="37"/>
      <c r="F83" s="37"/>
      <c r="G83" s="37"/>
      <c r="H83" s="37"/>
      <c r="I83" s="37"/>
      <c r="J83" s="37"/>
      <c r="K83" s="37"/>
      <c r="L83" s="52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pans="1:31" s="2" customFormat="1" ht="12" customHeight="1">
      <c r="A84" s="35"/>
      <c r="B84" s="36"/>
      <c r="C84" s="30" t="s">
        <v>16</v>
      </c>
      <c r="D84" s="37"/>
      <c r="E84" s="37"/>
      <c r="F84" s="37"/>
      <c r="G84" s="37"/>
      <c r="H84" s="37"/>
      <c r="I84" s="37"/>
      <c r="J84" s="37"/>
      <c r="K84" s="37"/>
      <c r="L84" s="52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pans="1:31" s="2" customFormat="1" ht="26.25" customHeight="1">
      <c r="A85" s="35"/>
      <c r="B85" s="36"/>
      <c r="C85" s="37"/>
      <c r="D85" s="37"/>
      <c r="E85" s="338" t="str">
        <f>E7</f>
        <v>Nová vstupní a vjezdová zóna v západní části výstaviště včetně nového odpadového hospodářství</v>
      </c>
      <c r="F85" s="339"/>
      <c r="G85" s="339"/>
      <c r="H85" s="339"/>
      <c r="I85" s="37"/>
      <c r="J85" s="37"/>
      <c r="K85" s="37"/>
      <c r="L85" s="52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pans="1:31" s="1" customFormat="1" ht="12" customHeight="1">
      <c r="B86" s="22"/>
      <c r="C86" s="30" t="s">
        <v>311</v>
      </c>
      <c r="D86" s="23"/>
      <c r="E86" s="23"/>
      <c r="F86" s="23"/>
      <c r="G86" s="23"/>
      <c r="H86" s="23"/>
      <c r="I86" s="23"/>
      <c r="J86" s="23"/>
      <c r="K86" s="23"/>
      <c r="L86" s="21"/>
    </row>
    <row r="87" spans="1:31" s="2" customFormat="1" ht="16.5" customHeight="1">
      <c r="A87" s="35"/>
      <c r="B87" s="36"/>
      <c r="C87" s="37"/>
      <c r="D87" s="37"/>
      <c r="E87" s="338" t="s">
        <v>5556</v>
      </c>
      <c r="F87" s="337"/>
      <c r="G87" s="337"/>
      <c r="H87" s="337"/>
      <c r="I87" s="37"/>
      <c r="J87" s="37"/>
      <c r="K87" s="37"/>
      <c r="L87" s="52"/>
      <c r="S87" s="35"/>
      <c r="T87" s="35"/>
      <c r="U87" s="35"/>
      <c r="V87" s="35"/>
      <c r="W87" s="35"/>
      <c r="X87" s="35"/>
      <c r="Y87" s="35"/>
      <c r="Z87" s="35"/>
      <c r="AA87" s="35"/>
      <c r="AB87" s="35"/>
      <c r="AC87" s="35"/>
      <c r="AD87" s="35"/>
      <c r="AE87" s="35"/>
    </row>
    <row r="88" spans="1:31" s="2" customFormat="1" ht="12" customHeight="1">
      <c r="A88" s="35"/>
      <c r="B88" s="36"/>
      <c r="C88" s="30" t="s">
        <v>319</v>
      </c>
      <c r="D88" s="37"/>
      <c r="E88" s="37"/>
      <c r="F88" s="37"/>
      <c r="G88" s="37"/>
      <c r="H88" s="37"/>
      <c r="I88" s="37"/>
      <c r="J88" s="37"/>
      <c r="K88" s="37"/>
      <c r="L88" s="52"/>
      <c r="S88" s="35"/>
      <c r="T88" s="35"/>
      <c r="U88" s="35"/>
      <c r="V88" s="35"/>
      <c r="W88" s="35"/>
      <c r="X88" s="35"/>
      <c r="Y88" s="35"/>
      <c r="Z88" s="35"/>
      <c r="AA88" s="35"/>
      <c r="AB88" s="35"/>
      <c r="AC88" s="35"/>
      <c r="AD88" s="35"/>
      <c r="AE88" s="35"/>
    </row>
    <row r="89" spans="1:31" s="2" customFormat="1" ht="16.5" customHeight="1">
      <c r="A89" s="35"/>
      <c r="B89" s="36"/>
      <c r="C89" s="37"/>
      <c r="D89" s="37"/>
      <c r="E89" s="327" t="str">
        <f>E11</f>
        <v>D 207.4 - Brána 7</v>
      </c>
      <c r="F89" s="337"/>
      <c r="G89" s="337"/>
      <c r="H89" s="337"/>
      <c r="I89" s="37"/>
      <c r="J89" s="37"/>
      <c r="K89" s="37"/>
      <c r="L89" s="52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pans="1:31" s="2" customFormat="1" ht="6.95" customHeight="1">
      <c r="A90" s="35"/>
      <c r="B90" s="36"/>
      <c r="C90" s="37"/>
      <c r="D90" s="37"/>
      <c r="E90" s="37"/>
      <c r="F90" s="37"/>
      <c r="G90" s="37"/>
      <c r="H90" s="37"/>
      <c r="I90" s="37"/>
      <c r="J90" s="37"/>
      <c r="K90" s="37"/>
      <c r="L90" s="52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pans="1:31" s="2" customFormat="1" ht="12" customHeight="1">
      <c r="A91" s="35"/>
      <c r="B91" s="36"/>
      <c r="C91" s="30" t="s">
        <v>20</v>
      </c>
      <c r="D91" s="37"/>
      <c r="E91" s="37"/>
      <c r="F91" s="28" t="str">
        <f>F14</f>
        <v>Brno, Pisárky, Výstaviště, k. ú. Brno – Bohunice</v>
      </c>
      <c r="G91" s="37"/>
      <c r="H91" s="37"/>
      <c r="I91" s="30" t="s">
        <v>22</v>
      </c>
      <c r="J91" s="67" t="str">
        <f>IF(J14="","",J14)</f>
        <v>2. 12. 2022</v>
      </c>
      <c r="K91" s="37"/>
      <c r="L91" s="52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pans="1:31" s="2" customFormat="1" ht="6.95" customHeight="1">
      <c r="A92" s="35"/>
      <c r="B92" s="36"/>
      <c r="C92" s="37"/>
      <c r="D92" s="37"/>
      <c r="E92" s="37"/>
      <c r="F92" s="37"/>
      <c r="G92" s="37"/>
      <c r="H92" s="37"/>
      <c r="I92" s="37"/>
      <c r="J92" s="37"/>
      <c r="K92" s="37"/>
      <c r="L92" s="52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pans="1:31" s="2" customFormat="1" ht="15.2" customHeight="1">
      <c r="A93" s="35"/>
      <c r="B93" s="36"/>
      <c r="C93" s="30" t="s">
        <v>24</v>
      </c>
      <c r="D93" s="37"/>
      <c r="E93" s="37"/>
      <c r="F93" s="28" t="str">
        <f>E17</f>
        <v>Veletrhy Brno a.s.</v>
      </c>
      <c r="G93" s="37"/>
      <c r="H93" s="37"/>
      <c r="I93" s="30" t="s">
        <v>32</v>
      </c>
      <c r="J93" s="33" t="str">
        <f>E23</f>
        <v>AiD team a.s.</v>
      </c>
      <c r="K93" s="37"/>
      <c r="L93" s="52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pans="1:31" s="2" customFormat="1" ht="15.2" customHeight="1">
      <c r="A94" s="35"/>
      <c r="B94" s="36"/>
      <c r="C94" s="30" t="s">
        <v>30</v>
      </c>
      <c r="D94" s="37"/>
      <c r="E94" s="37"/>
      <c r="F94" s="28" t="str">
        <f>IF(E20="","",E20)</f>
        <v>Vyplň údaj</v>
      </c>
      <c r="G94" s="37"/>
      <c r="H94" s="37"/>
      <c r="I94" s="30" t="s">
        <v>37</v>
      </c>
      <c r="J94" s="33" t="str">
        <f>E26</f>
        <v xml:space="preserve"> </v>
      </c>
      <c r="K94" s="37"/>
      <c r="L94" s="52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pans="1:31" s="2" customFormat="1" ht="10.35" customHeight="1">
      <c r="A95" s="35"/>
      <c r="B95" s="36"/>
      <c r="C95" s="37"/>
      <c r="D95" s="37"/>
      <c r="E95" s="37"/>
      <c r="F95" s="37"/>
      <c r="G95" s="37"/>
      <c r="H95" s="37"/>
      <c r="I95" s="37"/>
      <c r="J95" s="37"/>
      <c r="K95" s="37"/>
      <c r="L95" s="52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pans="1:31" s="2" customFormat="1" ht="29.25" customHeight="1">
      <c r="A96" s="35"/>
      <c r="B96" s="36"/>
      <c r="C96" s="151" t="s">
        <v>327</v>
      </c>
      <c r="D96" s="152"/>
      <c r="E96" s="152"/>
      <c r="F96" s="152"/>
      <c r="G96" s="152"/>
      <c r="H96" s="152"/>
      <c r="I96" s="152"/>
      <c r="J96" s="153" t="s">
        <v>328</v>
      </c>
      <c r="K96" s="152"/>
      <c r="L96" s="52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</row>
    <row r="97" spans="1:47" s="2" customFormat="1" ht="10.35" customHeight="1">
      <c r="A97" s="35"/>
      <c r="B97" s="36"/>
      <c r="C97" s="37"/>
      <c r="D97" s="37"/>
      <c r="E97" s="37"/>
      <c r="F97" s="37"/>
      <c r="G97" s="37"/>
      <c r="H97" s="37"/>
      <c r="I97" s="37"/>
      <c r="J97" s="37"/>
      <c r="K97" s="37"/>
      <c r="L97" s="52"/>
      <c r="S97" s="35"/>
      <c r="T97" s="35"/>
      <c r="U97" s="35"/>
      <c r="V97" s="35"/>
      <c r="W97" s="35"/>
      <c r="X97" s="35"/>
      <c r="Y97" s="35"/>
      <c r="Z97" s="35"/>
      <c r="AA97" s="35"/>
      <c r="AB97" s="35"/>
      <c r="AC97" s="35"/>
      <c r="AD97" s="35"/>
      <c r="AE97" s="35"/>
    </row>
    <row r="98" spans="1:47" s="2" customFormat="1" ht="22.9" customHeight="1">
      <c r="A98" s="35"/>
      <c r="B98" s="36"/>
      <c r="C98" s="154" t="s">
        <v>329</v>
      </c>
      <c r="D98" s="37"/>
      <c r="E98" s="37"/>
      <c r="F98" s="37"/>
      <c r="G98" s="37"/>
      <c r="H98" s="37"/>
      <c r="I98" s="37"/>
      <c r="J98" s="85">
        <f>J125</f>
        <v>0</v>
      </c>
      <c r="K98" s="37"/>
      <c r="L98" s="52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  <c r="AU98" s="18" t="s">
        <v>330</v>
      </c>
    </row>
    <row r="99" spans="1:47" s="9" customFormat="1" ht="24.95" customHeight="1">
      <c r="B99" s="155"/>
      <c r="C99" s="156"/>
      <c r="D99" s="157" t="s">
        <v>1645</v>
      </c>
      <c r="E99" s="158"/>
      <c r="F99" s="158"/>
      <c r="G99" s="158"/>
      <c r="H99" s="158"/>
      <c r="I99" s="158"/>
      <c r="J99" s="159">
        <f>J126</f>
        <v>0</v>
      </c>
      <c r="K99" s="156"/>
      <c r="L99" s="160"/>
    </row>
    <row r="100" spans="1:47" s="9" customFormat="1" ht="24.95" customHeight="1">
      <c r="B100" s="155"/>
      <c r="C100" s="156"/>
      <c r="D100" s="157" t="s">
        <v>1646</v>
      </c>
      <c r="E100" s="158"/>
      <c r="F100" s="158"/>
      <c r="G100" s="158"/>
      <c r="H100" s="158"/>
      <c r="I100" s="158"/>
      <c r="J100" s="159">
        <f>J142</f>
        <v>0</v>
      </c>
      <c r="K100" s="156"/>
      <c r="L100" s="160"/>
    </row>
    <row r="101" spans="1:47" s="9" customFormat="1" ht="24.95" customHeight="1">
      <c r="B101" s="155"/>
      <c r="C101" s="156"/>
      <c r="D101" s="157" t="s">
        <v>1652</v>
      </c>
      <c r="E101" s="158"/>
      <c r="F101" s="158"/>
      <c r="G101" s="158"/>
      <c r="H101" s="158"/>
      <c r="I101" s="158"/>
      <c r="J101" s="159">
        <f>J146</f>
        <v>0</v>
      </c>
      <c r="K101" s="156"/>
      <c r="L101" s="160"/>
    </row>
    <row r="102" spans="1:47" s="9" customFormat="1" ht="24.95" customHeight="1">
      <c r="B102" s="155"/>
      <c r="C102" s="156"/>
      <c r="D102" s="157" t="s">
        <v>1653</v>
      </c>
      <c r="E102" s="158"/>
      <c r="F102" s="158"/>
      <c r="G102" s="158"/>
      <c r="H102" s="158"/>
      <c r="I102" s="158"/>
      <c r="J102" s="159">
        <f>J149</f>
        <v>0</v>
      </c>
      <c r="K102" s="156"/>
      <c r="L102" s="160"/>
    </row>
    <row r="103" spans="1:47" s="9" customFormat="1" ht="21.75" customHeight="1">
      <c r="B103" s="155"/>
      <c r="C103" s="156"/>
      <c r="D103" s="166" t="s">
        <v>349</v>
      </c>
      <c r="E103" s="156"/>
      <c r="F103" s="156"/>
      <c r="G103" s="156"/>
      <c r="H103" s="156"/>
      <c r="I103" s="156"/>
      <c r="J103" s="167">
        <f>J158</f>
        <v>0</v>
      </c>
      <c r="K103" s="156"/>
      <c r="L103" s="160"/>
    </row>
    <row r="104" spans="1:47" s="2" customFormat="1" ht="21.75" customHeight="1">
      <c r="A104" s="35"/>
      <c r="B104" s="36"/>
      <c r="C104" s="37"/>
      <c r="D104" s="37"/>
      <c r="E104" s="37"/>
      <c r="F104" s="37"/>
      <c r="G104" s="37"/>
      <c r="H104" s="37"/>
      <c r="I104" s="37"/>
      <c r="J104" s="37"/>
      <c r="K104" s="37"/>
      <c r="L104" s="52"/>
      <c r="S104" s="35"/>
      <c r="T104" s="35"/>
      <c r="U104" s="35"/>
      <c r="V104" s="35"/>
      <c r="W104" s="35"/>
      <c r="X104" s="35"/>
      <c r="Y104" s="35"/>
      <c r="Z104" s="35"/>
      <c r="AA104" s="35"/>
      <c r="AB104" s="35"/>
      <c r="AC104" s="35"/>
      <c r="AD104" s="35"/>
      <c r="AE104" s="35"/>
    </row>
    <row r="105" spans="1:47" s="2" customFormat="1" ht="6.95" customHeight="1">
      <c r="A105" s="35"/>
      <c r="B105" s="55"/>
      <c r="C105" s="56"/>
      <c r="D105" s="56"/>
      <c r="E105" s="56"/>
      <c r="F105" s="56"/>
      <c r="G105" s="56"/>
      <c r="H105" s="56"/>
      <c r="I105" s="56"/>
      <c r="J105" s="56"/>
      <c r="K105" s="56"/>
      <c r="L105" s="52"/>
      <c r="S105" s="35"/>
      <c r="T105" s="35"/>
      <c r="U105" s="35"/>
      <c r="V105" s="35"/>
      <c r="W105" s="35"/>
      <c r="X105" s="35"/>
      <c r="Y105" s="35"/>
      <c r="Z105" s="35"/>
      <c r="AA105" s="35"/>
      <c r="AB105" s="35"/>
      <c r="AC105" s="35"/>
      <c r="AD105" s="35"/>
      <c r="AE105" s="35"/>
    </row>
    <row r="109" spans="1:47" s="2" customFormat="1" ht="6.95" customHeight="1">
      <c r="A109" s="35"/>
      <c r="B109" s="57"/>
      <c r="C109" s="58"/>
      <c r="D109" s="58"/>
      <c r="E109" s="58"/>
      <c r="F109" s="58"/>
      <c r="G109" s="58"/>
      <c r="H109" s="58"/>
      <c r="I109" s="58"/>
      <c r="J109" s="58"/>
      <c r="K109" s="58"/>
      <c r="L109" s="52"/>
      <c r="S109" s="35"/>
      <c r="T109" s="35"/>
      <c r="U109" s="35"/>
      <c r="V109" s="35"/>
      <c r="W109" s="35"/>
      <c r="X109" s="35"/>
      <c r="Y109" s="35"/>
      <c r="Z109" s="35"/>
      <c r="AA109" s="35"/>
      <c r="AB109" s="35"/>
      <c r="AC109" s="35"/>
      <c r="AD109" s="35"/>
      <c r="AE109" s="35"/>
    </row>
    <row r="110" spans="1:47" s="2" customFormat="1" ht="24.95" customHeight="1">
      <c r="A110" s="35"/>
      <c r="B110" s="36"/>
      <c r="C110" s="24" t="s">
        <v>350</v>
      </c>
      <c r="D110" s="37"/>
      <c r="E110" s="37"/>
      <c r="F110" s="37"/>
      <c r="G110" s="37"/>
      <c r="H110" s="37"/>
      <c r="I110" s="37"/>
      <c r="J110" s="37"/>
      <c r="K110" s="37"/>
      <c r="L110" s="52"/>
      <c r="S110" s="35"/>
      <c r="T110" s="35"/>
      <c r="U110" s="35"/>
      <c r="V110" s="35"/>
      <c r="W110" s="35"/>
      <c r="X110" s="35"/>
      <c r="Y110" s="35"/>
      <c r="Z110" s="35"/>
      <c r="AA110" s="35"/>
      <c r="AB110" s="35"/>
      <c r="AC110" s="35"/>
      <c r="AD110" s="35"/>
      <c r="AE110" s="35"/>
    </row>
    <row r="111" spans="1:47" s="2" customFormat="1" ht="6.95" customHeight="1">
      <c r="A111" s="35"/>
      <c r="B111" s="36"/>
      <c r="C111" s="37"/>
      <c r="D111" s="37"/>
      <c r="E111" s="37"/>
      <c r="F111" s="37"/>
      <c r="G111" s="37"/>
      <c r="H111" s="37"/>
      <c r="I111" s="37"/>
      <c r="J111" s="37"/>
      <c r="K111" s="37"/>
      <c r="L111" s="52"/>
      <c r="S111" s="35"/>
      <c r="T111" s="35"/>
      <c r="U111" s="35"/>
      <c r="V111" s="35"/>
      <c r="W111" s="35"/>
      <c r="X111" s="35"/>
      <c r="Y111" s="35"/>
      <c r="Z111" s="35"/>
      <c r="AA111" s="35"/>
      <c r="AB111" s="35"/>
      <c r="AC111" s="35"/>
      <c r="AD111" s="35"/>
      <c r="AE111" s="35"/>
    </row>
    <row r="112" spans="1:47" s="2" customFormat="1" ht="12" customHeight="1">
      <c r="A112" s="35"/>
      <c r="B112" s="36"/>
      <c r="C112" s="30" t="s">
        <v>16</v>
      </c>
      <c r="D112" s="37"/>
      <c r="E112" s="37"/>
      <c r="F112" s="37"/>
      <c r="G112" s="37"/>
      <c r="H112" s="37"/>
      <c r="I112" s="37"/>
      <c r="J112" s="37"/>
      <c r="K112" s="37"/>
      <c r="L112" s="52"/>
      <c r="S112" s="35"/>
      <c r="T112" s="35"/>
      <c r="U112" s="35"/>
      <c r="V112" s="35"/>
      <c r="W112" s="35"/>
      <c r="X112" s="35"/>
      <c r="Y112" s="35"/>
      <c r="Z112" s="35"/>
      <c r="AA112" s="35"/>
      <c r="AB112" s="35"/>
      <c r="AC112" s="35"/>
      <c r="AD112" s="35"/>
      <c r="AE112" s="35"/>
    </row>
    <row r="113" spans="1:65" s="2" customFormat="1" ht="26.25" customHeight="1">
      <c r="A113" s="35"/>
      <c r="B113" s="36"/>
      <c r="C113" s="37"/>
      <c r="D113" s="37"/>
      <c r="E113" s="338" t="str">
        <f>E7</f>
        <v>Nová vstupní a vjezdová zóna v západní části výstaviště včetně nového odpadového hospodářství</v>
      </c>
      <c r="F113" s="339"/>
      <c r="G113" s="339"/>
      <c r="H113" s="339"/>
      <c r="I113" s="37"/>
      <c r="J113" s="37"/>
      <c r="K113" s="37"/>
      <c r="L113" s="52"/>
      <c r="S113" s="35"/>
      <c r="T113" s="35"/>
      <c r="U113" s="35"/>
      <c r="V113" s="35"/>
      <c r="W113" s="35"/>
      <c r="X113" s="35"/>
      <c r="Y113" s="35"/>
      <c r="Z113" s="35"/>
      <c r="AA113" s="35"/>
      <c r="AB113" s="35"/>
      <c r="AC113" s="35"/>
      <c r="AD113" s="35"/>
      <c r="AE113" s="35"/>
    </row>
    <row r="114" spans="1:65" s="1" customFormat="1" ht="12" customHeight="1">
      <c r="B114" s="22"/>
      <c r="C114" s="30" t="s">
        <v>311</v>
      </c>
      <c r="D114" s="23"/>
      <c r="E114" s="23"/>
      <c r="F114" s="23"/>
      <c r="G114" s="23"/>
      <c r="H114" s="23"/>
      <c r="I114" s="23"/>
      <c r="J114" s="23"/>
      <c r="K114" s="23"/>
      <c r="L114" s="21"/>
    </row>
    <row r="115" spans="1:65" s="2" customFormat="1" ht="16.5" customHeight="1">
      <c r="A115" s="35"/>
      <c r="B115" s="36"/>
      <c r="C115" s="37"/>
      <c r="D115" s="37"/>
      <c r="E115" s="338" t="s">
        <v>5556</v>
      </c>
      <c r="F115" s="337"/>
      <c r="G115" s="337"/>
      <c r="H115" s="337"/>
      <c r="I115" s="37"/>
      <c r="J115" s="37"/>
      <c r="K115" s="37"/>
      <c r="L115" s="52"/>
      <c r="S115" s="35"/>
      <c r="T115" s="35"/>
      <c r="U115" s="35"/>
      <c r="V115" s="35"/>
      <c r="W115" s="35"/>
      <c r="X115" s="35"/>
      <c r="Y115" s="35"/>
      <c r="Z115" s="35"/>
      <c r="AA115" s="35"/>
      <c r="AB115" s="35"/>
      <c r="AC115" s="35"/>
      <c r="AD115" s="35"/>
      <c r="AE115" s="35"/>
    </row>
    <row r="116" spans="1:65" s="2" customFormat="1" ht="12" customHeight="1">
      <c r="A116" s="35"/>
      <c r="B116" s="36"/>
      <c r="C116" s="30" t="s">
        <v>319</v>
      </c>
      <c r="D116" s="37"/>
      <c r="E116" s="37"/>
      <c r="F116" s="37"/>
      <c r="G116" s="37"/>
      <c r="H116" s="37"/>
      <c r="I116" s="37"/>
      <c r="J116" s="37"/>
      <c r="K116" s="37"/>
      <c r="L116" s="52"/>
      <c r="S116" s="35"/>
      <c r="T116" s="35"/>
      <c r="U116" s="35"/>
      <c r="V116" s="35"/>
      <c r="W116" s="35"/>
      <c r="X116" s="35"/>
      <c r="Y116" s="35"/>
      <c r="Z116" s="35"/>
      <c r="AA116" s="35"/>
      <c r="AB116" s="35"/>
      <c r="AC116" s="35"/>
      <c r="AD116" s="35"/>
      <c r="AE116" s="35"/>
    </row>
    <row r="117" spans="1:65" s="2" customFormat="1" ht="16.5" customHeight="1">
      <c r="A117" s="35"/>
      <c r="B117" s="36"/>
      <c r="C117" s="37"/>
      <c r="D117" s="37"/>
      <c r="E117" s="327" t="str">
        <f>E11</f>
        <v>D 207.4 - Brána 7</v>
      </c>
      <c r="F117" s="337"/>
      <c r="G117" s="337"/>
      <c r="H117" s="337"/>
      <c r="I117" s="37"/>
      <c r="J117" s="37"/>
      <c r="K117" s="37"/>
      <c r="L117" s="52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</row>
    <row r="118" spans="1:65" s="2" customFormat="1" ht="6.95" customHeight="1">
      <c r="A118" s="35"/>
      <c r="B118" s="36"/>
      <c r="C118" s="37"/>
      <c r="D118" s="37"/>
      <c r="E118" s="37"/>
      <c r="F118" s="37"/>
      <c r="G118" s="37"/>
      <c r="H118" s="37"/>
      <c r="I118" s="37"/>
      <c r="J118" s="37"/>
      <c r="K118" s="37"/>
      <c r="L118" s="52"/>
      <c r="S118" s="35"/>
      <c r="T118" s="35"/>
      <c r="U118" s="35"/>
      <c r="V118" s="35"/>
      <c r="W118" s="35"/>
      <c r="X118" s="35"/>
      <c r="Y118" s="35"/>
      <c r="Z118" s="35"/>
      <c r="AA118" s="35"/>
      <c r="AB118" s="35"/>
      <c r="AC118" s="35"/>
      <c r="AD118" s="35"/>
      <c r="AE118" s="35"/>
    </row>
    <row r="119" spans="1:65" s="2" customFormat="1" ht="12" customHeight="1">
      <c r="A119" s="35"/>
      <c r="B119" s="36"/>
      <c r="C119" s="30" t="s">
        <v>20</v>
      </c>
      <c r="D119" s="37"/>
      <c r="E119" s="37"/>
      <c r="F119" s="28" t="str">
        <f>F14</f>
        <v>Brno, Pisárky, Výstaviště, k. ú. Brno – Bohunice</v>
      </c>
      <c r="G119" s="37"/>
      <c r="H119" s="37"/>
      <c r="I119" s="30" t="s">
        <v>22</v>
      </c>
      <c r="J119" s="67" t="str">
        <f>IF(J14="","",J14)</f>
        <v>2. 12. 2022</v>
      </c>
      <c r="K119" s="37"/>
      <c r="L119" s="52"/>
      <c r="S119" s="35"/>
      <c r="T119" s="35"/>
      <c r="U119" s="35"/>
      <c r="V119" s="35"/>
      <c r="W119" s="35"/>
      <c r="X119" s="35"/>
      <c r="Y119" s="35"/>
      <c r="Z119" s="35"/>
      <c r="AA119" s="35"/>
      <c r="AB119" s="35"/>
      <c r="AC119" s="35"/>
      <c r="AD119" s="35"/>
      <c r="AE119" s="35"/>
    </row>
    <row r="120" spans="1:65" s="2" customFormat="1" ht="6.95" customHeight="1">
      <c r="A120" s="35"/>
      <c r="B120" s="36"/>
      <c r="C120" s="37"/>
      <c r="D120" s="37"/>
      <c r="E120" s="37"/>
      <c r="F120" s="37"/>
      <c r="G120" s="37"/>
      <c r="H120" s="37"/>
      <c r="I120" s="37"/>
      <c r="J120" s="37"/>
      <c r="K120" s="37"/>
      <c r="L120" s="52"/>
      <c r="S120" s="35"/>
      <c r="T120" s="35"/>
      <c r="U120" s="35"/>
      <c r="V120" s="35"/>
      <c r="W120" s="35"/>
      <c r="X120" s="35"/>
      <c r="Y120" s="35"/>
      <c r="Z120" s="35"/>
      <c r="AA120" s="35"/>
      <c r="AB120" s="35"/>
      <c r="AC120" s="35"/>
      <c r="AD120" s="35"/>
      <c r="AE120" s="35"/>
    </row>
    <row r="121" spans="1:65" s="2" customFormat="1" ht="15.2" customHeight="1">
      <c r="A121" s="35"/>
      <c r="B121" s="36"/>
      <c r="C121" s="30" t="s">
        <v>24</v>
      </c>
      <c r="D121" s="37"/>
      <c r="E121" s="37"/>
      <c r="F121" s="28" t="str">
        <f>E17</f>
        <v>Veletrhy Brno a.s.</v>
      </c>
      <c r="G121" s="37"/>
      <c r="H121" s="37"/>
      <c r="I121" s="30" t="s">
        <v>32</v>
      </c>
      <c r="J121" s="33" t="str">
        <f>E23</f>
        <v>AiD team a.s.</v>
      </c>
      <c r="K121" s="37"/>
      <c r="L121" s="52"/>
      <c r="S121" s="35"/>
      <c r="T121" s="35"/>
      <c r="U121" s="35"/>
      <c r="V121" s="35"/>
      <c r="W121" s="35"/>
      <c r="X121" s="35"/>
      <c r="Y121" s="35"/>
      <c r="Z121" s="35"/>
      <c r="AA121" s="35"/>
      <c r="AB121" s="35"/>
      <c r="AC121" s="35"/>
      <c r="AD121" s="35"/>
      <c r="AE121" s="35"/>
    </row>
    <row r="122" spans="1:65" s="2" customFormat="1" ht="15.2" customHeight="1">
      <c r="A122" s="35"/>
      <c r="B122" s="36"/>
      <c r="C122" s="30" t="s">
        <v>30</v>
      </c>
      <c r="D122" s="37"/>
      <c r="E122" s="37"/>
      <c r="F122" s="28" t="str">
        <f>IF(E20="","",E20)</f>
        <v>Vyplň údaj</v>
      </c>
      <c r="G122" s="37"/>
      <c r="H122" s="37"/>
      <c r="I122" s="30" t="s">
        <v>37</v>
      </c>
      <c r="J122" s="33" t="str">
        <f>E26</f>
        <v xml:space="preserve"> </v>
      </c>
      <c r="K122" s="37"/>
      <c r="L122" s="52"/>
      <c r="S122" s="35"/>
      <c r="T122" s="35"/>
      <c r="U122" s="35"/>
      <c r="V122" s="35"/>
      <c r="W122" s="35"/>
      <c r="X122" s="35"/>
      <c r="Y122" s="35"/>
      <c r="Z122" s="35"/>
      <c r="AA122" s="35"/>
      <c r="AB122" s="35"/>
      <c r="AC122" s="35"/>
      <c r="AD122" s="35"/>
      <c r="AE122" s="35"/>
    </row>
    <row r="123" spans="1:65" s="2" customFormat="1" ht="10.35" customHeight="1">
      <c r="A123" s="35"/>
      <c r="B123" s="36"/>
      <c r="C123" s="37"/>
      <c r="D123" s="37"/>
      <c r="E123" s="37"/>
      <c r="F123" s="37"/>
      <c r="G123" s="37"/>
      <c r="H123" s="37"/>
      <c r="I123" s="37"/>
      <c r="J123" s="37"/>
      <c r="K123" s="37"/>
      <c r="L123" s="52"/>
      <c r="S123" s="35"/>
      <c r="T123" s="35"/>
      <c r="U123" s="35"/>
      <c r="V123" s="35"/>
      <c r="W123" s="35"/>
      <c r="X123" s="35"/>
      <c r="Y123" s="35"/>
      <c r="Z123" s="35"/>
      <c r="AA123" s="35"/>
      <c r="AB123" s="35"/>
      <c r="AC123" s="35"/>
      <c r="AD123" s="35"/>
      <c r="AE123" s="35"/>
    </row>
    <row r="124" spans="1:65" s="11" customFormat="1" ht="29.25" customHeight="1">
      <c r="A124" s="168"/>
      <c r="B124" s="169"/>
      <c r="C124" s="170" t="s">
        <v>351</v>
      </c>
      <c r="D124" s="171" t="s">
        <v>66</v>
      </c>
      <c r="E124" s="171" t="s">
        <v>62</v>
      </c>
      <c r="F124" s="171" t="s">
        <v>63</v>
      </c>
      <c r="G124" s="171" t="s">
        <v>352</v>
      </c>
      <c r="H124" s="171" t="s">
        <v>353</v>
      </c>
      <c r="I124" s="171" t="s">
        <v>354</v>
      </c>
      <c r="J124" s="171" t="s">
        <v>328</v>
      </c>
      <c r="K124" s="172" t="s">
        <v>355</v>
      </c>
      <c r="L124" s="173"/>
      <c r="M124" s="76" t="s">
        <v>1</v>
      </c>
      <c r="N124" s="77" t="s">
        <v>45</v>
      </c>
      <c r="O124" s="77" t="s">
        <v>356</v>
      </c>
      <c r="P124" s="77" t="s">
        <v>357</v>
      </c>
      <c r="Q124" s="77" t="s">
        <v>358</v>
      </c>
      <c r="R124" s="77" t="s">
        <v>359</v>
      </c>
      <c r="S124" s="77" t="s">
        <v>360</v>
      </c>
      <c r="T124" s="78" t="s">
        <v>361</v>
      </c>
      <c r="U124" s="168"/>
      <c r="V124" s="168"/>
      <c r="W124" s="168"/>
      <c r="X124" s="168"/>
      <c r="Y124" s="168"/>
      <c r="Z124" s="168"/>
      <c r="AA124" s="168"/>
      <c r="AB124" s="168"/>
      <c r="AC124" s="168"/>
      <c r="AD124" s="168"/>
      <c r="AE124" s="168"/>
    </row>
    <row r="125" spans="1:65" s="2" customFormat="1" ht="22.9" customHeight="1">
      <c r="A125" s="35"/>
      <c r="B125" s="36"/>
      <c r="C125" s="83" t="s">
        <v>362</v>
      </c>
      <c r="D125" s="37"/>
      <c r="E125" s="37"/>
      <c r="F125" s="37"/>
      <c r="G125" s="37"/>
      <c r="H125" s="37"/>
      <c r="I125" s="37"/>
      <c r="J125" s="174">
        <f>BK125</f>
        <v>0</v>
      </c>
      <c r="K125" s="37"/>
      <c r="L125" s="40"/>
      <c r="M125" s="79"/>
      <c r="N125" s="175"/>
      <c r="O125" s="80"/>
      <c r="P125" s="176">
        <f>P126+P142+P146+P149+P158</f>
        <v>0</v>
      </c>
      <c r="Q125" s="80"/>
      <c r="R125" s="176">
        <f>R126+R142+R146+R149+R158</f>
        <v>0</v>
      </c>
      <c r="S125" s="80"/>
      <c r="T125" s="177">
        <f>T126+T142+T146+T149+T158</f>
        <v>0</v>
      </c>
      <c r="U125" s="35"/>
      <c r="V125" s="35"/>
      <c r="W125" s="35"/>
      <c r="X125" s="35"/>
      <c r="Y125" s="35"/>
      <c r="Z125" s="35"/>
      <c r="AA125" s="35"/>
      <c r="AB125" s="35"/>
      <c r="AC125" s="35"/>
      <c r="AD125" s="35"/>
      <c r="AE125" s="35"/>
      <c r="AT125" s="18" t="s">
        <v>80</v>
      </c>
      <c r="AU125" s="18" t="s">
        <v>330</v>
      </c>
      <c r="BK125" s="178">
        <f>BK126+BK142+BK146+BK149+BK158</f>
        <v>0</v>
      </c>
    </row>
    <row r="126" spans="1:65" s="12" customFormat="1" ht="25.9" customHeight="1">
      <c r="B126" s="179"/>
      <c r="C126" s="180"/>
      <c r="D126" s="181" t="s">
        <v>80</v>
      </c>
      <c r="E126" s="182" t="s">
        <v>1654</v>
      </c>
      <c r="F126" s="182" t="s">
        <v>1655</v>
      </c>
      <c r="G126" s="180"/>
      <c r="H126" s="180"/>
      <c r="I126" s="183"/>
      <c r="J126" s="167">
        <f>BK126</f>
        <v>0</v>
      </c>
      <c r="K126" s="180"/>
      <c r="L126" s="184"/>
      <c r="M126" s="185"/>
      <c r="N126" s="186"/>
      <c r="O126" s="186"/>
      <c r="P126" s="187">
        <f>SUM(P127:P141)</f>
        <v>0</v>
      </c>
      <c r="Q126" s="186"/>
      <c r="R126" s="187">
        <f>SUM(R127:R141)</f>
        <v>0</v>
      </c>
      <c r="S126" s="186"/>
      <c r="T126" s="188">
        <f>SUM(T127:T141)</f>
        <v>0</v>
      </c>
      <c r="AR126" s="189" t="s">
        <v>88</v>
      </c>
      <c r="AT126" s="190" t="s">
        <v>80</v>
      </c>
      <c r="AU126" s="190" t="s">
        <v>81</v>
      </c>
      <c r="AY126" s="189" t="s">
        <v>365</v>
      </c>
      <c r="BK126" s="191">
        <f>SUM(BK127:BK141)</f>
        <v>0</v>
      </c>
    </row>
    <row r="127" spans="1:65" s="2" customFormat="1" ht="49.15" customHeight="1">
      <c r="A127" s="35"/>
      <c r="B127" s="36"/>
      <c r="C127" s="194" t="s">
        <v>88</v>
      </c>
      <c r="D127" s="194" t="s">
        <v>368</v>
      </c>
      <c r="E127" s="195" t="s">
        <v>5558</v>
      </c>
      <c r="F127" s="196" t="s">
        <v>5559</v>
      </c>
      <c r="G127" s="197" t="s">
        <v>396</v>
      </c>
      <c r="H127" s="198">
        <v>20</v>
      </c>
      <c r="I127" s="199"/>
      <c r="J127" s="200">
        <f t="shared" ref="J127:J141" si="0">ROUND(I127*H127,2)</f>
        <v>0</v>
      </c>
      <c r="K127" s="196" t="s">
        <v>1269</v>
      </c>
      <c r="L127" s="40"/>
      <c r="M127" s="201" t="s">
        <v>1</v>
      </c>
      <c r="N127" s="202" t="s">
        <v>46</v>
      </c>
      <c r="O127" s="72"/>
      <c r="P127" s="203">
        <f t="shared" ref="P127:P141" si="1">O127*H127</f>
        <v>0</v>
      </c>
      <c r="Q127" s="203">
        <v>0</v>
      </c>
      <c r="R127" s="203">
        <f t="shared" ref="R127:R141" si="2">Q127*H127</f>
        <v>0</v>
      </c>
      <c r="S127" s="203">
        <v>0</v>
      </c>
      <c r="T127" s="204">
        <f t="shared" ref="T127:T141" si="3">S127*H127</f>
        <v>0</v>
      </c>
      <c r="U127" s="35"/>
      <c r="V127" s="35"/>
      <c r="W127" s="35"/>
      <c r="X127" s="35"/>
      <c r="Y127" s="35"/>
      <c r="Z127" s="35"/>
      <c r="AA127" s="35"/>
      <c r="AB127" s="35"/>
      <c r="AC127" s="35"/>
      <c r="AD127" s="35"/>
      <c r="AE127" s="35"/>
      <c r="AR127" s="205" t="s">
        <v>373</v>
      </c>
      <c r="AT127" s="205" t="s">
        <v>368</v>
      </c>
      <c r="AU127" s="205" t="s">
        <v>88</v>
      </c>
      <c r="AY127" s="18" t="s">
        <v>365</v>
      </c>
      <c r="BE127" s="206">
        <f t="shared" ref="BE127:BE141" si="4">IF(N127="základní",J127,0)</f>
        <v>0</v>
      </c>
      <c r="BF127" s="206">
        <f t="shared" ref="BF127:BF141" si="5">IF(N127="snížená",J127,0)</f>
        <v>0</v>
      </c>
      <c r="BG127" s="206">
        <f t="shared" ref="BG127:BG141" si="6">IF(N127="zákl. přenesená",J127,0)</f>
        <v>0</v>
      </c>
      <c r="BH127" s="206">
        <f t="shared" ref="BH127:BH141" si="7">IF(N127="sníž. přenesená",J127,0)</f>
        <v>0</v>
      </c>
      <c r="BI127" s="206">
        <f t="shared" ref="BI127:BI141" si="8">IF(N127="nulová",J127,0)</f>
        <v>0</v>
      </c>
      <c r="BJ127" s="18" t="s">
        <v>88</v>
      </c>
      <c r="BK127" s="206">
        <f t="shared" ref="BK127:BK141" si="9">ROUND(I127*H127,2)</f>
        <v>0</v>
      </c>
      <c r="BL127" s="18" t="s">
        <v>373</v>
      </c>
      <c r="BM127" s="205" t="s">
        <v>90</v>
      </c>
    </row>
    <row r="128" spans="1:65" s="2" customFormat="1" ht="16.5" customHeight="1">
      <c r="A128" s="35"/>
      <c r="B128" s="36"/>
      <c r="C128" s="194" t="s">
        <v>90</v>
      </c>
      <c r="D128" s="194" t="s">
        <v>368</v>
      </c>
      <c r="E128" s="195" t="s">
        <v>5560</v>
      </c>
      <c r="F128" s="196" t="s">
        <v>5561</v>
      </c>
      <c r="G128" s="197" t="s">
        <v>1331</v>
      </c>
      <c r="H128" s="198">
        <v>1</v>
      </c>
      <c r="I128" s="199"/>
      <c r="J128" s="200">
        <f t="shared" si="0"/>
        <v>0</v>
      </c>
      <c r="K128" s="196" t="s">
        <v>1374</v>
      </c>
      <c r="L128" s="40"/>
      <c r="M128" s="201" t="s">
        <v>1</v>
      </c>
      <c r="N128" s="202" t="s">
        <v>46</v>
      </c>
      <c r="O128" s="72"/>
      <c r="P128" s="203">
        <f t="shared" si="1"/>
        <v>0</v>
      </c>
      <c r="Q128" s="203">
        <v>0</v>
      </c>
      <c r="R128" s="203">
        <f t="shared" si="2"/>
        <v>0</v>
      </c>
      <c r="S128" s="203">
        <v>0</v>
      </c>
      <c r="T128" s="204">
        <f t="shared" si="3"/>
        <v>0</v>
      </c>
      <c r="U128" s="35"/>
      <c r="V128" s="35"/>
      <c r="W128" s="35"/>
      <c r="X128" s="35"/>
      <c r="Y128" s="35"/>
      <c r="Z128" s="35"/>
      <c r="AA128" s="35"/>
      <c r="AB128" s="35"/>
      <c r="AC128" s="35"/>
      <c r="AD128" s="35"/>
      <c r="AE128" s="35"/>
      <c r="AR128" s="205" t="s">
        <v>373</v>
      </c>
      <c r="AT128" s="205" t="s">
        <v>368</v>
      </c>
      <c r="AU128" s="205" t="s">
        <v>88</v>
      </c>
      <c r="AY128" s="18" t="s">
        <v>365</v>
      </c>
      <c r="BE128" s="206">
        <f t="shared" si="4"/>
        <v>0</v>
      </c>
      <c r="BF128" s="206">
        <f t="shared" si="5"/>
        <v>0</v>
      </c>
      <c r="BG128" s="206">
        <f t="shared" si="6"/>
        <v>0</v>
      </c>
      <c r="BH128" s="206">
        <f t="shared" si="7"/>
        <v>0</v>
      </c>
      <c r="BI128" s="206">
        <f t="shared" si="8"/>
        <v>0</v>
      </c>
      <c r="BJ128" s="18" t="s">
        <v>88</v>
      </c>
      <c r="BK128" s="206">
        <f t="shared" si="9"/>
        <v>0</v>
      </c>
      <c r="BL128" s="18" t="s">
        <v>373</v>
      </c>
      <c r="BM128" s="205" t="s">
        <v>373</v>
      </c>
    </row>
    <row r="129" spans="1:65" s="2" customFormat="1" ht="16.5" customHeight="1">
      <c r="A129" s="35"/>
      <c r="B129" s="36"/>
      <c r="C129" s="194" t="s">
        <v>383</v>
      </c>
      <c r="D129" s="194" t="s">
        <v>368</v>
      </c>
      <c r="E129" s="195" t="s">
        <v>5591</v>
      </c>
      <c r="F129" s="196" t="s">
        <v>5592</v>
      </c>
      <c r="G129" s="197" t="s">
        <v>1331</v>
      </c>
      <c r="H129" s="198">
        <v>1</v>
      </c>
      <c r="I129" s="199"/>
      <c r="J129" s="200">
        <f t="shared" si="0"/>
        <v>0</v>
      </c>
      <c r="K129" s="196" t="s">
        <v>1374</v>
      </c>
      <c r="L129" s="40"/>
      <c r="M129" s="201" t="s">
        <v>1</v>
      </c>
      <c r="N129" s="202" t="s">
        <v>46</v>
      </c>
      <c r="O129" s="72"/>
      <c r="P129" s="203">
        <f t="shared" si="1"/>
        <v>0</v>
      </c>
      <c r="Q129" s="203">
        <v>0</v>
      </c>
      <c r="R129" s="203">
        <f t="shared" si="2"/>
        <v>0</v>
      </c>
      <c r="S129" s="203">
        <v>0</v>
      </c>
      <c r="T129" s="204">
        <f t="shared" si="3"/>
        <v>0</v>
      </c>
      <c r="U129" s="35"/>
      <c r="V129" s="35"/>
      <c r="W129" s="35"/>
      <c r="X129" s="35"/>
      <c r="Y129" s="35"/>
      <c r="Z129" s="35"/>
      <c r="AA129" s="35"/>
      <c r="AB129" s="35"/>
      <c r="AC129" s="35"/>
      <c r="AD129" s="35"/>
      <c r="AE129" s="35"/>
      <c r="AR129" s="205" t="s">
        <v>373</v>
      </c>
      <c r="AT129" s="205" t="s">
        <v>368</v>
      </c>
      <c r="AU129" s="205" t="s">
        <v>88</v>
      </c>
      <c r="AY129" s="18" t="s">
        <v>365</v>
      </c>
      <c r="BE129" s="206">
        <f t="shared" si="4"/>
        <v>0</v>
      </c>
      <c r="BF129" s="206">
        <f t="shared" si="5"/>
        <v>0</v>
      </c>
      <c r="BG129" s="206">
        <f t="shared" si="6"/>
        <v>0</v>
      </c>
      <c r="BH129" s="206">
        <f t="shared" si="7"/>
        <v>0</v>
      </c>
      <c r="BI129" s="206">
        <f t="shared" si="8"/>
        <v>0</v>
      </c>
      <c r="BJ129" s="18" t="s">
        <v>88</v>
      </c>
      <c r="BK129" s="206">
        <f t="shared" si="9"/>
        <v>0</v>
      </c>
      <c r="BL129" s="18" t="s">
        <v>373</v>
      </c>
      <c r="BM129" s="205" t="s">
        <v>366</v>
      </c>
    </row>
    <row r="130" spans="1:65" s="2" customFormat="1" ht="16.5" customHeight="1">
      <c r="A130" s="35"/>
      <c r="B130" s="36"/>
      <c r="C130" s="194" t="s">
        <v>373</v>
      </c>
      <c r="D130" s="194" t="s">
        <v>368</v>
      </c>
      <c r="E130" s="195" t="s">
        <v>2438</v>
      </c>
      <c r="F130" s="196" t="s">
        <v>5564</v>
      </c>
      <c r="G130" s="197" t="s">
        <v>700</v>
      </c>
      <c r="H130" s="198">
        <v>1</v>
      </c>
      <c r="I130" s="199"/>
      <c r="J130" s="200">
        <f t="shared" si="0"/>
        <v>0</v>
      </c>
      <c r="K130" s="196" t="s">
        <v>1374</v>
      </c>
      <c r="L130" s="40"/>
      <c r="M130" s="201" t="s">
        <v>1</v>
      </c>
      <c r="N130" s="202" t="s">
        <v>46</v>
      </c>
      <c r="O130" s="72"/>
      <c r="P130" s="203">
        <f t="shared" si="1"/>
        <v>0</v>
      </c>
      <c r="Q130" s="203">
        <v>0</v>
      </c>
      <c r="R130" s="203">
        <f t="shared" si="2"/>
        <v>0</v>
      </c>
      <c r="S130" s="203">
        <v>0</v>
      </c>
      <c r="T130" s="204">
        <f t="shared" si="3"/>
        <v>0</v>
      </c>
      <c r="U130" s="35"/>
      <c r="V130" s="35"/>
      <c r="W130" s="35"/>
      <c r="X130" s="35"/>
      <c r="Y130" s="35"/>
      <c r="Z130" s="35"/>
      <c r="AA130" s="35"/>
      <c r="AB130" s="35"/>
      <c r="AC130" s="35"/>
      <c r="AD130" s="35"/>
      <c r="AE130" s="35"/>
      <c r="AR130" s="205" t="s">
        <v>373</v>
      </c>
      <c r="AT130" s="205" t="s">
        <v>368</v>
      </c>
      <c r="AU130" s="205" t="s">
        <v>88</v>
      </c>
      <c r="AY130" s="18" t="s">
        <v>365</v>
      </c>
      <c r="BE130" s="206">
        <f t="shared" si="4"/>
        <v>0</v>
      </c>
      <c r="BF130" s="206">
        <f t="shared" si="5"/>
        <v>0</v>
      </c>
      <c r="BG130" s="206">
        <f t="shared" si="6"/>
        <v>0</v>
      </c>
      <c r="BH130" s="206">
        <f t="shared" si="7"/>
        <v>0</v>
      </c>
      <c r="BI130" s="206">
        <f t="shared" si="8"/>
        <v>0</v>
      </c>
      <c r="BJ130" s="18" t="s">
        <v>88</v>
      </c>
      <c r="BK130" s="206">
        <f t="shared" si="9"/>
        <v>0</v>
      </c>
      <c r="BL130" s="18" t="s">
        <v>373</v>
      </c>
      <c r="BM130" s="205" t="s">
        <v>411</v>
      </c>
    </row>
    <row r="131" spans="1:65" s="2" customFormat="1" ht="24.2" customHeight="1">
      <c r="A131" s="35"/>
      <c r="B131" s="36"/>
      <c r="C131" s="194" t="s">
        <v>393</v>
      </c>
      <c r="D131" s="194" t="s">
        <v>368</v>
      </c>
      <c r="E131" s="195" t="s">
        <v>1691</v>
      </c>
      <c r="F131" s="196" t="s">
        <v>5565</v>
      </c>
      <c r="G131" s="197" t="s">
        <v>700</v>
      </c>
      <c r="H131" s="198">
        <v>1</v>
      </c>
      <c r="I131" s="199"/>
      <c r="J131" s="200">
        <f t="shared" si="0"/>
        <v>0</v>
      </c>
      <c r="K131" s="196" t="s">
        <v>1374</v>
      </c>
      <c r="L131" s="40"/>
      <c r="M131" s="201" t="s">
        <v>1</v>
      </c>
      <c r="N131" s="202" t="s">
        <v>46</v>
      </c>
      <c r="O131" s="72"/>
      <c r="P131" s="203">
        <f t="shared" si="1"/>
        <v>0</v>
      </c>
      <c r="Q131" s="203">
        <v>0</v>
      </c>
      <c r="R131" s="203">
        <f t="shared" si="2"/>
        <v>0</v>
      </c>
      <c r="S131" s="203">
        <v>0</v>
      </c>
      <c r="T131" s="204">
        <f t="shared" si="3"/>
        <v>0</v>
      </c>
      <c r="U131" s="35"/>
      <c r="V131" s="35"/>
      <c r="W131" s="35"/>
      <c r="X131" s="35"/>
      <c r="Y131" s="35"/>
      <c r="Z131" s="35"/>
      <c r="AA131" s="35"/>
      <c r="AB131" s="35"/>
      <c r="AC131" s="35"/>
      <c r="AD131" s="35"/>
      <c r="AE131" s="35"/>
      <c r="AR131" s="205" t="s">
        <v>373</v>
      </c>
      <c r="AT131" s="205" t="s">
        <v>368</v>
      </c>
      <c r="AU131" s="205" t="s">
        <v>88</v>
      </c>
      <c r="AY131" s="18" t="s">
        <v>365</v>
      </c>
      <c r="BE131" s="206">
        <f t="shared" si="4"/>
        <v>0</v>
      </c>
      <c r="BF131" s="206">
        <f t="shared" si="5"/>
        <v>0</v>
      </c>
      <c r="BG131" s="206">
        <f t="shared" si="6"/>
        <v>0</v>
      </c>
      <c r="BH131" s="206">
        <f t="shared" si="7"/>
        <v>0</v>
      </c>
      <c r="BI131" s="206">
        <f t="shared" si="8"/>
        <v>0</v>
      </c>
      <c r="BJ131" s="18" t="s">
        <v>88</v>
      </c>
      <c r="BK131" s="206">
        <f t="shared" si="9"/>
        <v>0</v>
      </c>
      <c r="BL131" s="18" t="s">
        <v>373</v>
      </c>
      <c r="BM131" s="205" t="s">
        <v>425</v>
      </c>
    </row>
    <row r="132" spans="1:65" s="2" customFormat="1" ht="16.5" customHeight="1">
      <c r="A132" s="35"/>
      <c r="B132" s="36"/>
      <c r="C132" s="194" t="s">
        <v>366</v>
      </c>
      <c r="D132" s="194" t="s">
        <v>368</v>
      </c>
      <c r="E132" s="195" t="s">
        <v>1693</v>
      </c>
      <c r="F132" s="196" t="s">
        <v>5593</v>
      </c>
      <c r="G132" s="197" t="s">
        <v>1331</v>
      </c>
      <c r="H132" s="198">
        <v>1</v>
      </c>
      <c r="I132" s="199"/>
      <c r="J132" s="200">
        <f t="shared" si="0"/>
        <v>0</v>
      </c>
      <c r="K132" s="196" t="s">
        <v>1374</v>
      </c>
      <c r="L132" s="40"/>
      <c r="M132" s="201" t="s">
        <v>1</v>
      </c>
      <c r="N132" s="202" t="s">
        <v>46</v>
      </c>
      <c r="O132" s="72"/>
      <c r="P132" s="203">
        <f t="shared" si="1"/>
        <v>0</v>
      </c>
      <c r="Q132" s="203">
        <v>0</v>
      </c>
      <c r="R132" s="203">
        <f t="shared" si="2"/>
        <v>0</v>
      </c>
      <c r="S132" s="203">
        <v>0</v>
      </c>
      <c r="T132" s="204">
        <f t="shared" si="3"/>
        <v>0</v>
      </c>
      <c r="U132" s="35"/>
      <c r="V132" s="35"/>
      <c r="W132" s="35"/>
      <c r="X132" s="35"/>
      <c r="Y132" s="35"/>
      <c r="Z132" s="35"/>
      <c r="AA132" s="35"/>
      <c r="AB132" s="35"/>
      <c r="AC132" s="35"/>
      <c r="AD132" s="35"/>
      <c r="AE132" s="35"/>
      <c r="AR132" s="205" t="s">
        <v>373</v>
      </c>
      <c r="AT132" s="205" t="s">
        <v>368</v>
      </c>
      <c r="AU132" s="205" t="s">
        <v>88</v>
      </c>
      <c r="AY132" s="18" t="s">
        <v>365</v>
      </c>
      <c r="BE132" s="206">
        <f t="shared" si="4"/>
        <v>0</v>
      </c>
      <c r="BF132" s="206">
        <f t="shared" si="5"/>
        <v>0</v>
      </c>
      <c r="BG132" s="206">
        <f t="shared" si="6"/>
        <v>0</v>
      </c>
      <c r="BH132" s="206">
        <f t="shared" si="7"/>
        <v>0</v>
      </c>
      <c r="BI132" s="206">
        <f t="shared" si="8"/>
        <v>0</v>
      </c>
      <c r="BJ132" s="18" t="s">
        <v>88</v>
      </c>
      <c r="BK132" s="206">
        <f t="shared" si="9"/>
        <v>0</v>
      </c>
      <c r="BL132" s="18" t="s">
        <v>373</v>
      </c>
      <c r="BM132" s="205" t="s">
        <v>439</v>
      </c>
    </row>
    <row r="133" spans="1:65" s="2" customFormat="1" ht="21.75" customHeight="1">
      <c r="A133" s="35"/>
      <c r="B133" s="36"/>
      <c r="C133" s="194" t="s">
        <v>405</v>
      </c>
      <c r="D133" s="194" t="s">
        <v>368</v>
      </c>
      <c r="E133" s="195" t="s">
        <v>5595</v>
      </c>
      <c r="F133" s="196" t="s">
        <v>5596</v>
      </c>
      <c r="G133" s="197" t="s">
        <v>1331</v>
      </c>
      <c r="H133" s="198">
        <v>3</v>
      </c>
      <c r="I133" s="199"/>
      <c r="J133" s="200">
        <f t="shared" si="0"/>
        <v>0</v>
      </c>
      <c r="K133" s="196" t="s">
        <v>1374</v>
      </c>
      <c r="L133" s="40"/>
      <c r="M133" s="201" t="s">
        <v>1</v>
      </c>
      <c r="N133" s="202" t="s">
        <v>46</v>
      </c>
      <c r="O133" s="72"/>
      <c r="P133" s="203">
        <f t="shared" si="1"/>
        <v>0</v>
      </c>
      <c r="Q133" s="203">
        <v>0</v>
      </c>
      <c r="R133" s="203">
        <f t="shared" si="2"/>
        <v>0</v>
      </c>
      <c r="S133" s="203">
        <v>0</v>
      </c>
      <c r="T133" s="204">
        <f t="shared" si="3"/>
        <v>0</v>
      </c>
      <c r="U133" s="35"/>
      <c r="V133" s="35"/>
      <c r="W133" s="35"/>
      <c r="X133" s="35"/>
      <c r="Y133" s="35"/>
      <c r="Z133" s="35"/>
      <c r="AA133" s="35"/>
      <c r="AB133" s="35"/>
      <c r="AC133" s="35"/>
      <c r="AD133" s="35"/>
      <c r="AE133" s="35"/>
      <c r="AR133" s="205" t="s">
        <v>373</v>
      </c>
      <c r="AT133" s="205" t="s">
        <v>368</v>
      </c>
      <c r="AU133" s="205" t="s">
        <v>88</v>
      </c>
      <c r="AY133" s="18" t="s">
        <v>365</v>
      </c>
      <c r="BE133" s="206">
        <f t="shared" si="4"/>
        <v>0</v>
      </c>
      <c r="BF133" s="206">
        <f t="shared" si="5"/>
        <v>0</v>
      </c>
      <c r="BG133" s="206">
        <f t="shared" si="6"/>
        <v>0</v>
      </c>
      <c r="BH133" s="206">
        <f t="shared" si="7"/>
        <v>0</v>
      </c>
      <c r="BI133" s="206">
        <f t="shared" si="8"/>
        <v>0</v>
      </c>
      <c r="BJ133" s="18" t="s">
        <v>88</v>
      </c>
      <c r="BK133" s="206">
        <f t="shared" si="9"/>
        <v>0</v>
      </c>
      <c r="BL133" s="18" t="s">
        <v>373</v>
      </c>
      <c r="BM133" s="205" t="s">
        <v>451</v>
      </c>
    </row>
    <row r="134" spans="1:65" s="2" customFormat="1" ht="21.75" customHeight="1">
      <c r="A134" s="35"/>
      <c r="B134" s="36"/>
      <c r="C134" s="194" t="s">
        <v>411</v>
      </c>
      <c r="D134" s="194" t="s">
        <v>368</v>
      </c>
      <c r="E134" s="195" t="s">
        <v>5567</v>
      </c>
      <c r="F134" s="196" t="s">
        <v>5568</v>
      </c>
      <c r="G134" s="197" t="s">
        <v>1331</v>
      </c>
      <c r="H134" s="198">
        <v>3</v>
      </c>
      <c r="I134" s="199"/>
      <c r="J134" s="200">
        <f t="shared" si="0"/>
        <v>0</v>
      </c>
      <c r="K134" s="196" t="s">
        <v>1374</v>
      </c>
      <c r="L134" s="40"/>
      <c r="M134" s="201" t="s">
        <v>1</v>
      </c>
      <c r="N134" s="202" t="s">
        <v>46</v>
      </c>
      <c r="O134" s="72"/>
      <c r="P134" s="203">
        <f t="shared" si="1"/>
        <v>0</v>
      </c>
      <c r="Q134" s="203">
        <v>0</v>
      </c>
      <c r="R134" s="203">
        <f t="shared" si="2"/>
        <v>0</v>
      </c>
      <c r="S134" s="203">
        <v>0</v>
      </c>
      <c r="T134" s="204">
        <f t="shared" si="3"/>
        <v>0</v>
      </c>
      <c r="U134" s="35"/>
      <c r="V134" s="35"/>
      <c r="W134" s="35"/>
      <c r="X134" s="35"/>
      <c r="Y134" s="35"/>
      <c r="Z134" s="35"/>
      <c r="AA134" s="35"/>
      <c r="AB134" s="35"/>
      <c r="AC134" s="35"/>
      <c r="AD134" s="35"/>
      <c r="AE134" s="35"/>
      <c r="AR134" s="205" t="s">
        <v>373</v>
      </c>
      <c r="AT134" s="205" t="s">
        <v>368</v>
      </c>
      <c r="AU134" s="205" t="s">
        <v>88</v>
      </c>
      <c r="AY134" s="18" t="s">
        <v>365</v>
      </c>
      <c r="BE134" s="206">
        <f t="shared" si="4"/>
        <v>0</v>
      </c>
      <c r="BF134" s="206">
        <f t="shared" si="5"/>
        <v>0</v>
      </c>
      <c r="BG134" s="206">
        <f t="shared" si="6"/>
        <v>0</v>
      </c>
      <c r="BH134" s="206">
        <f t="shared" si="7"/>
        <v>0</v>
      </c>
      <c r="BI134" s="206">
        <f t="shared" si="8"/>
        <v>0</v>
      </c>
      <c r="BJ134" s="18" t="s">
        <v>88</v>
      </c>
      <c r="BK134" s="206">
        <f t="shared" si="9"/>
        <v>0</v>
      </c>
      <c r="BL134" s="18" t="s">
        <v>373</v>
      </c>
      <c r="BM134" s="205" t="s">
        <v>421</v>
      </c>
    </row>
    <row r="135" spans="1:65" s="2" customFormat="1" ht="16.5" customHeight="1">
      <c r="A135" s="35"/>
      <c r="B135" s="36"/>
      <c r="C135" s="194" t="s">
        <v>400</v>
      </c>
      <c r="D135" s="194" t="s">
        <v>368</v>
      </c>
      <c r="E135" s="195" t="s">
        <v>1695</v>
      </c>
      <c r="F135" s="196" t="s">
        <v>5569</v>
      </c>
      <c r="G135" s="197" t="s">
        <v>700</v>
      </c>
      <c r="H135" s="198">
        <v>1</v>
      </c>
      <c r="I135" s="199"/>
      <c r="J135" s="200">
        <f t="shared" si="0"/>
        <v>0</v>
      </c>
      <c r="K135" s="196" t="s">
        <v>1374</v>
      </c>
      <c r="L135" s="40"/>
      <c r="M135" s="201" t="s">
        <v>1</v>
      </c>
      <c r="N135" s="202" t="s">
        <v>46</v>
      </c>
      <c r="O135" s="72"/>
      <c r="P135" s="203">
        <f t="shared" si="1"/>
        <v>0</v>
      </c>
      <c r="Q135" s="203">
        <v>0</v>
      </c>
      <c r="R135" s="203">
        <f t="shared" si="2"/>
        <v>0</v>
      </c>
      <c r="S135" s="203">
        <v>0</v>
      </c>
      <c r="T135" s="204">
        <f t="shared" si="3"/>
        <v>0</v>
      </c>
      <c r="U135" s="35"/>
      <c r="V135" s="35"/>
      <c r="W135" s="35"/>
      <c r="X135" s="35"/>
      <c r="Y135" s="35"/>
      <c r="Z135" s="35"/>
      <c r="AA135" s="35"/>
      <c r="AB135" s="35"/>
      <c r="AC135" s="35"/>
      <c r="AD135" s="35"/>
      <c r="AE135" s="35"/>
      <c r="AR135" s="205" t="s">
        <v>373</v>
      </c>
      <c r="AT135" s="205" t="s">
        <v>368</v>
      </c>
      <c r="AU135" s="205" t="s">
        <v>88</v>
      </c>
      <c r="AY135" s="18" t="s">
        <v>365</v>
      </c>
      <c r="BE135" s="206">
        <f t="shared" si="4"/>
        <v>0</v>
      </c>
      <c r="BF135" s="206">
        <f t="shared" si="5"/>
        <v>0</v>
      </c>
      <c r="BG135" s="206">
        <f t="shared" si="6"/>
        <v>0</v>
      </c>
      <c r="BH135" s="206">
        <f t="shared" si="7"/>
        <v>0</v>
      </c>
      <c r="BI135" s="206">
        <f t="shared" si="8"/>
        <v>0</v>
      </c>
      <c r="BJ135" s="18" t="s">
        <v>88</v>
      </c>
      <c r="BK135" s="206">
        <f t="shared" si="9"/>
        <v>0</v>
      </c>
      <c r="BL135" s="18" t="s">
        <v>373</v>
      </c>
      <c r="BM135" s="205" t="s">
        <v>474</v>
      </c>
    </row>
    <row r="136" spans="1:65" s="2" customFormat="1" ht="16.5" customHeight="1">
      <c r="A136" s="35"/>
      <c r="B136" s="36"/>
      <c r="C136" s="194" t="s">
        <v>425</v>
      </c>
      <c r="D136" s="194" t="s">
        <v>368</v>
      </c>
      <c r="E136" s="195" t="s">
        <v>1697</v>
      </c>
      <c r="F136" s="196" t="s">
        <v>5570</v>
      </c>
      <c r="G136" s="197" t="s">
        <v>700</v>
      </c>
      <c r="H136" s="198">
        <v>1</v>
      </c>
      <c r="I136" s="199"/>
      <c r="J136" s="200">
        <f t="shared" si="0"/>
        <v>0</v>
      </c>
      <c r="K136" s="196" t="s">
        <v>1374</v>
      </c>
      <c r="L136" s="40"/>
      <c r="M136" s="201" t="s">
        <v>1</v>
      </c>
      <c r="N136" s="202" t="s">
        <v>46</v>
      </c>
      <c r="O136" s="72"/>
      <c r="P136" s="203">
        <f t="shared" si="1"/>
        <v>0</v>
      </c>
      <c r="Q136" s="203">
        <v>0</v>
      </c>
      <c r="R136" s="203">
        <f t="shared" si="2"/>
        <v>0</v>
      </c>
      <c r="S136" s="203">
        <v>0</v>
      </c>
      <c r="T136" s="204">
        <f t="shared" si="3"/>
        <v>0</v>
      </c>
      <c r="U136" s="35"/>
      <c r="V136" s="35"/>
      <c r="W136" s="35"/>
      <c r="X136" s="35"/>
      <c r="Y136" s="35"/>
      <c r="Z136" s="35"/>
      <c r="AA136" s="35"/>
      <c r="AB136" s="35"/>
      <c r="AC136" s="35"/>
      <c r="AD136" s="35"/>
      <c r="AE136" s="35"/>
      <c r="AR136" s="205" t="s">
        <v>373</v>
      </c>
      <c r="AT136" s="205" t="s">
        <v>368</v>
      </c>
      <c r="AU136" s="205" t="s">
        <v>88</v>
      </c>
      <c r="AY136" s="18" t="s">
        <v>365</v>
      </c>
      <c r="BE136" s="206">
        <f t="shared" si="4"/>
        <v>0</v>
      </c>
      <c r="BF136" s="206">
        <f t="shared" si="5"/>
        <v>0</v>
      </c>
      <c r="BG136" s="206">
        <f t="shared" si="6"/>
        <v>0</v>
      </c>
      <c r="BH136" s="206">
        <f t="shared" si="7"/>
        <v>0</v>
      </c>
      <c r="BI136" s="206">
        <f t="shared" si="8"/>
        <v>0</v>
      </c>
      <c r="BJ136" s="18" t="s">
        <v>88</v>
      </c>
      <c r="BK136" s="206">
        <f t="shared" si="9"/>
        <v>0</v>
      </c>
      <c r="BL136" s="18" t="s">
        <v>373</v>
      </c>
      <c r="BM136" s="205" t="s">
        <v>484</v>
      </c>
    </row>
    <row r="137" spans="1:65" s="2" customFormat="1" ht="16.5" customHeight="1">
      <c r="A137" s="35"/>
      <c r="B137" s="36"/>
      <c r="C137" s="194" t="s">
        <v>431</v>
      </c>
      <c r="D137" s="194" t="s">
        <v>368</v>
      </c>
      <c r="E137" s="195" t="s">
        <v>1743</v>
      </c>
      <c r="F137" s="196" t="s">
        <v>5571</v>
      </c>
      <c r="G137" s="197" t="s">
        <v>700</v>
      </c>
      <c r="H137" s="198">
        <v>1</v>
      </c>
      <c r="I137" s="199"/>
      <c r="J137" s="200">
        <f t="shared" si="0"/>
        <v>0</v>
      </c>
      <c r="K137" s="196" t="s">
        <v>1374</v>
      </c>
      <c r="L137" s="40"/>
      <c r="M137" s="201" t="s">
        <v>1</v>
      </c>
      <c r="N137" s="202" t="s">
        <v>46</v>
      </c>
      <c r="O137" s="72"/>
      <c r="P137" s="203">
        <f t="shared" si="1"/>
        <v>0</v>
      </c>
      <c r="Q137" s="203">
        <v>0</v>
      </c>
      <c r="R137" s="203">
        <f t="shared" si="2"/>
        <v>0</v>
      </c>
      <c r="S137" s="203">
        <v>0</v>
      </c>
      <c r="T137" s="204">
        <f t="shared" si="3"/>
        <v>0</v>
      </c>
      <c r="U137" s="35"/>
      <c r="V137" s="35"/>
      <c r="W137" s="35"/>
      <c r="X137" s="35"/>
      <c r="Y137" s="35"/>
      <c r="Z137" s="35"/>
      <c r="AA137" s="35"/>
      <c r="AB137" s="35"/>
      <c r="AC137" s="35"/>
      <c r="AD137" s="35"/>
      <c r="AE137" s="35"/>
      <c r="AR137" s="205" t="s">
        <v>373</v>
      </c>
      <c r="AT137" s="205" t="s">
        <v>368</v>
      </c>
      <c r="AU137" s="205" t="s">
        <v>88</v>
      </c>
      <c r="AY137" s="18" t="s">
        <v>365</v>
      </c>
      <c r="BE137" s="206">
        <f t="shared" si="4"/>
        <v>0</v>
      </c>
      <c r="BF137" s="206">
        <f t="shared" si="5"/>
        <v>0</v>
      </c>
      <c r="BG137" s="206">
        <f t="shared" si="6"/>
        <v>0</v>
      </c>
      <c r="BH137" s="206">
        <f t="shared" si="7"/>
        <v>0</v>
      </c>
      <c r="BI137" s="206">
        <f t="shared" si="8"/>
        <v>0</v>
      </c>
      <c r="BJ137" s="18" t="s">
        <v>88</v>
      </c>
      <c r="BK137" s="206">
        <f t="shared" si="9"/>
        <v>0</v>
      </c>
      <c r="BL137" s="18" t="s">
        <v>373</v>
      </c>
      <c r="BM137" s="205" t="s">
        <v>494</v>
      </c>
    </row>
    <row r="138" spans="1:65" s="2" customFormat="1" ht="16.5" customHeight="1">
      <c r="A138" s="35"/>
      <c r="B138" s="36"/>
      <c r="C138" s="194" t="s">
        <v>439</v>
      </c>
      <c r="D138" s="194" t="s">
        <v>368</v>
      </c>
      <c r="E138" s="195" t="s">
        <v>5597</v>
      </c>
      <c r="F138" s="196" t="s">
        <v>5621</v>
      </c>
      <c r="G138" s="197" t="s">
        <v>1331</v>
      </c>
      <c r="H138" s="198">
        <v>8</v>
      </c>
      <c r="I138" s="199"/>
      <c r="J138" s="200">
        <f t="shared" si="0"/>
        <v>0</v>
      </c>
      <c r="K138" s="196" t="s">
        <v>1374</v>
      </c>
      <c r="L138" s="40"/>
      <c r="M138" s="201" t="s">
        <v>1</v>
      </c>
      <c r="N138" s="202" t="s">
        <v>46</v>
      </c>
      <c r="O138" s="72"/>
      <c r="P138" s="203">
        <f t="shared" si="1"/>
        <v>0</v>
      </c>
      <c r="Q138" s="203">
        <v>0</v>
      </c>
      <c r="R138" s="203">
        <f t="shared" si="2"/>
        <v>0</v>
      </c>
      <c r="S138" s="203">
        <v>0</v>
      </c>
      <c r="T138" s="204">
        <f t="shared" si="3"/>
        <v>0</v>
      </c>
      <c r="U138" s="35"/>
      <c r="V138" s="35"/>
      <c r="W138" s="35"/>
      <c r="X138" s="35"/>
      <c r="Y138" s="35"/>
      <c r="Z138" s="35"/>
      <c r="AA138" s="35"/>
      <c r="AB138" s="35"/>
      <c r="AC138" s="35"/>
      <c r="AD138" s="35"/>
      <c r="AE138" s="35"/>
      <c r="AR138" s="205" t="s">
        <v>373</v>
      </c>
      <c r="AT138" s="205" t="s">
        <v>368</v>
      </c>
      <c r="AU138" s="205" t="s">
        <v>88</v>
      </c>
      <c r="AY138" s="18" t="s">
        <v>365</v>
      </c>
      <c r="BE138" s="206">
        <f t="shared" si="4"/>
        <v>0</v>
      </c>
      <c r="BF138" s="206">
        <f t="shared" si="5"/>
        <v>0</v>
      </c>
      <c r="BG138" s="206">
        <f t="shared" si="6"/>
        <v>0</v>
      </c>
      <c r="BH138" s="206">
        <f t="shared" si="7"/>
        <v>0</v>
      </c>
      <c r="BI138" s="206">
        <f t="shared" si="8"/>
        <v>0</v>
      </c>
      <c r="BJ138" s="18" t="s">
        <v>88</v>
      </c>
      <c r="BK138" s="206">
        <f t="shared" si="9"/>
        <v>0</v>
      </c>
      <c r="BL138" s="18" t="s">
        <v>373</v>
      </c>
      <c r="BM138" s="205" t="s">
        <v>504</v>
      </c>
    </row>
    <row r="139" spans="1:65" s="2" customFormat="1" ht="16.5" customHeight="1">
      <c r="A139" s="35"/>
      <c r="B139" s="36"/>
      <c r="C139" s="194" t="s">
        <v>445</v>
      </c>
      <c r="D139" s="194" t="s">
        <v>368</v>
      </c>
      <c r="E139" s="195" t="s">
        <v>5574</v>
      </c>
      <c r="F139" s="196" t="s">
        <v>5575</v>
      </c>
      <c r="G139" s="197" t="s">
        <v>1331</v>
      </c>
      <c r="H139" s="198">
        <v>8</v>
      </c>
      <c r="I139" s="199"/>
      <c r="J139" s="200">
        <f t="shared" si="0"/>
        <v>0</v>
      </c>
      <c r="K139" s="196" t="s">
        <v>1374</v>
      </c>
      <c r="L139" s="40"/>
      <c r="M139" s="201" t="s">
        <v>1</v>
      </c>
      <c r="N139" s="202" t="s">
        <v>46</v>
      </c>
      <c r="O139" s="72"/>
      <c r="P139" s="203">
        <f t="shared" si="1"/>
        <v>0</v>
      </c>
      <c r="Q139" s="203">
        <v>0</v>
      </c>
      <c r="R139" s="203">
        <f t="shared" si="2"/>
        <v>0</v>
      </c>
      <c r="S139" s="203">
        <v>0</v>
      </c>
      <c r="T139" s="204">
        <f t="shared" si="3"/>
        <v>0</v>
      </c>
      <c r="U139" s="35"/>
      <c r="V139" s="35"/>
      <c r="W139" s="35"/>
      <c r="X139" s="35"/>
      <c r="Y139" s="35"/>
      <c r="Z139" s="35"/>
      <c r="AA139" s="35"/>
      <c r="AB139" s="35"/>
      <c r="AC139" s="35"/>
      <c r="AD139" s="35"/>
      <c r="AE139" s="35"/>
      <c r="AR139" s="205" t="s">
        <v>373</v>
      </c>
      <c r="AT139" s="205" t="s">
        <v>368</v>
      </c>
      <c r="AU139" s="205" t="s">
        <v>88</v>
      </c>
      <c r="AY139" s="18" t="s">
        <v>365</v>
      </c>
      <c r="BE139" s="206">
        <f t="shared" si="4"/>
        <v>0</v>
      </c>
      <c r="BF139" s="206">
        <f t="shared" si="5"/>
        <v>0</v>
      </c>
      <c r="BG139" s="206">
        <f t="shared" si="6"/>
        <v>0</v>
      </c>
      <c r="BH139" s="206">
        <f t="shared" si="7"/>
        <v>0</v>
      </c>
      <c r="BI139" s="206">
        <f t="shared" si="8"/>
        <v>0</v>
      </c>
      <c r="BJ139" s="18" t="s">
        <v>88</v>
      </c>
      <c r="BK139" s="206">
        <f t="shared" si="9"/>
        <v>0</v>
      </c>
      <c r="BL139" s="18" t="s">
        <v>373</v>
      </c>
      <c r="BM139" s="205" t="s">
        <v>514</v>
      </c>
    </row>
    <row r="140" spans="1:65" s="2" customFormat="1" ht="24.2" customHeight="1">
      <c r="A140" s="35"/>
      <c r="B140" s="36"/>
      <c r="C140" s="194" t="s">
        <v>451</v>
      </c>
      <c r="D140" s="194" t="s">
        <v>368</v>
      </c>
      <c r="E140" s="195" t="s">
        <v>5599</v>
      </c>
      <c r="F140" s="196" t="s">
        <v>5600</v>
      </c>
      <c r="G140" s="197" t="s">
        <v>396</v>
      </c>
      <c r="H140" s="198">
        <v>5</v>
      </c>
      <c r="I140" s="199"/>
      <c r="J140" s="200">
        <f t="shared" si="0"/>
        <v>0</v>
      </c>
      <c r="K140" s="196" t="s">
        <v>1374</v>
      </c>
      <c r="L140" s="40"/>
      <c r="M140" s="201" t="s">
        <v>1</v>
      </c>
      <c r="N140" s="202" t="s">
        <v>46</v>
      </c>
      <c r="O140" s="72"/>
      <c r="P140" s="203">
        <f t="shared" si="1"/>
        <v>0</v>
      </c>
      <c r="Q140" s="203">
        <v>0</v>
      </c>
      <c r="R140" s="203">
        <f t="shared" si="2"/>
        <v>0</v>
      </c>
      <c r="S140" s="203">
        <v>0</v>
      </c>
      <c r="T140" s="204">
        <f t="shared" si="3"/>
        <v>0</v>
      </c>
      <c r="U140" s="35"/>
      <c r="V140" s="35"/>
      <c r="W140" s="35"/>
      <c r="X140" s="35"/>
      <c r="Y140" s="35"/>
      <c r="Z140" s="35"/>
      <c r="AA140" s="35"/>
      <c r="AB140" s="35"/>
      <c r="AC140" s="35"/>
      <c r="AD140" s="35"/>
      <c r="AE140" s="35"/>
      <c r="AR140" s="205" t="s">
        <v>373</v>
      </c>
      <c r="AT140" s="205" t="s">
        <v>368</v>
      </c>
      <c r="AU140" s="205" t="s">
        <v>88</v>
      </c>
      <c r="AY140" s="18" t="s">
        <v>365</v>
      </c>
      <c r="BE140" s="206">
        <f t="shared" si="4"/>
        <v>0</v>
      </c>
      <c r="BF140" s="206">
        <f t="shared" si="5"/>
        <v>0</v>
      </c>
      <c r="BG140" s="206">
        <f t="shared" si="6"/>
        <v>0</v>
      </c>
      <c r="BH140" s="206">
        <f t="shared" si="7"/>
        <v>0</v>
      </c>
      <c r="BI140" s="206">
        <f t="shared" si="8"/>
        <v>0</v>
      </c>
      <c r="BJ140" s="18" t="s">
        <v>88</v>
      </c>
      <c r="BK140" s="206">
        <f t="shared" si="9"/>
        <v>0</v>
      </c>
      <c r="BL140" s="18" t="s">
        <v>373</v>
      </c>
      <c r="BM140" s="205" t="s">
        <v>523</v>
      </c>
    </row>
    <row r="141" spans="1:65" s="2" customFormat="1" ht="24.2" customHeight="1">
      <c r="A141" s="35"/>
      <c r="B141" s="36"/>
      <c r="C141" s="194" t="s">
        <v>8</v>
      </c>
      <c r="D141" s="194" t="s">
        <v>368</v>
      </c>
      <c r="E141" s="195" t="s">
        <v>5622</v>
      </c>
      <c r="F141" s="196" t="s">
        <v>5623</v>
      </c>
      <c r="G141" s="197" t="s">
        <v>396</v>
      </c>
      <c r="H141" s="198">
        <v>35</v>
      </c>
      <c r="I141" s="199"/>
      <c r="J141" s="200">
        <f t="shared" si="0"/>
        <v>0</v>
      </c>
      <c r="K141" s="196" t="s">
        <v>1269</v>
      </c>
      <c r="L141" s="40"/>
      <c r="M141" s="201" t="s">
        <v>1</v>
      </c>
      <c r="N141" s="202" t="s">
        <v>46</v>
      </c>
      <c r="O141" s="72"/>
      <c r="P141" s="203">
        <f t="shared" si="1"/>
        <v>0</v>
      </c>
      <c r="Q141" s="203">
        <v>0</v>
      </c>
      <c r="R141" s="203">
        <f t="shared" si="2"/>
        <v>0</v>
      </c>
      <c r="S141" s="203">
        <v>0</v>
      </c>
      <c r="T141" s="204">
        <f t="shared" si="3"/>
        <v>0</v>
      </c>
      <c r="U141" s="35"/>
      <c r="V141" s="35"/>
      <c r="W141" s="35"/>
      <c r="X141" s="35"/>
      <c r="Y141" s="35"/>
      <c r="Z141" s="35"/>
      <c r="AA141" s="35"/>
      <c r="AB141" s="35"/>
      <c r="AC141" s="35"/>
      <c r="AD141" s="35"/>
      <c r="AE141" s="35"/>
      <c r="AR141" s="205" t="s">
        <v>373</v>
      </c>
      <c r="AT141" s="205" t="s">
        <v>368</v>
      </c>
      <c r="AU141" s="205" t="s">
        <v>88</v>
      </c>
      <c r="AY141" s="18" t="s">
        <v>365</v>
      </c>
      <c r="BE141" s="206">
        <f t="shared" si="4"/>
        <v>0</v>
      </c>
      <c r="BF141" s="206">
        <f t="shared" si="5"/>
        <v>0</v>
      </c>
      <c r="BG141" s="206">
        <f t="shared" si="6"/>
        <v>0</v>
      </c>
      <c r="BH141" s="206">
        <f t="shared" si="7"/>
        <v>0</v>
      </c>
      <c r="BI141" s="206">
        <f t="shared" si="8"/>
        <v>0</v>
      </c>
      <c r="BJ141" s="18" t="s">
        <v>88</v>
      </c>
      <c r="BK141" s="206">
        <f t="shared" si="9"/>
        <v>0</v>
      </c>
      <c r="BL141" s="18" t="s">
        <v>373</v>
      </c>
      <c r="BM141" s="205" t="s">
        <v>535</v>
      </c>
    </row>
    <row r="142" spans="1:65" s="12" customFormat="1" ht="25.9" customHeight="1">
      <c r="B142" s="179"/>
      <c r="C142" s="180"/>
      <c r="D142" s="181" t="s">
        <v>80</v>
      </c>
      <c r="E142" s="182" t="s">
        <v>1701</v>
      </c>
      <c r="F142" s="182" t="s">
        <v>1702</v>
      </c>
      <c r="G142" s="180"/>
      <c r="H142" s="180"/>
      <c r="I142" s="183"/>
      <c r="J142" s="167">
        <f>BK142</f>
        <v>0</v>
      </c>
      <c r="K142" s="180"/>
      <c r="L142" s="184"/>
      <c r="M142" s="185"/>
      <c r="N142" s="186"/>
      <c r="O142" s="186"/>
      <c r="P142" s="187">
        <f>SUM(P143:P145)</f>
        <v>0</v>
      </c>
      <c r="Q142" s="186"/>
      <c r="R142" s="187">
        <f>SUM(R143:R145)</f>
        <v>0</v>
      </c>
      <c r="S142" s="186"/>
      <c r="T142" s="188">
        <f>SUM(T143:T145)</f>
        <v>0</v>
      </c>
      <c r="AR142" s="189" t="s">
        <v>88</v>
      </c>
      <c r="AT142" s="190" t="s">
        <v>80</v>
      </c>
      <c r="AU142" s="190" t="s">
        <v>81</v>
      </c>
      <c r="AY142" s="189" t="s">
        <v>365</v>
      </c>
      <c r="BK142" s="191">
        <f>SUM(BK143:BK145)</f>
        <v>0</v>
      </c>
    </row>
    <row r="143" spans="1:65" s="2" customFormat="1" ht="16.5" customHeight="1">
      <c r="A143" s="35"/>
      <c r="B143" s="36"/>
      <c r="C143" s="194" t="s">
        <v>421</v>
      </c>
      <c r="D143" s="194" t="s">
        <v>368</v>
      </c>
      <c r="E143" s="195" t="s">
        <v>5603</v>
      </c>
      <c r="F143" s="196" t="s">
        <v>5604</v>
      </c>
      <c r="G143" s="197" t="s">
        <v>396</v>
      </c>
      <c r="H143" s="198">
        <v>35</v>
      </c>
      <c r="I143" s="199"/>
      <c r="J143" s="200">
        <f>ROUND(I143*H143,2)</f>
        <v>0</v>
      </c>
      <c r="K143" s="196" t="s">
        <v>1374</v>
      </c>
      <c r="L143" s="40"/>
      <c r="M143" s="201" t="s">
        <v>1</v>
      </c>
      <c r="N143" s="202" t="s">
        <v>46</v>
      </c>
      <c r="O143" s="72"/>
      <c r="P143" s="203">
        <f>O143*H143</f>
        <v>0</v>
      </c>
      <c r="Q143" s="203">
        <v>0</v>
      </c>
      <c r="R143" s="203">
        <f>Q143*H143</f>
        <v>0</v>
      </c>
      <c r="S143" s="203">
        <v>0</v>
      </c>
      <c r="T143" s="204">
        <f>S143*H143</f>
        <v>0</v>
      </c>
      <c r="U143" s="35"/>
      <c r="V143" s="35"/>
      <c r="W143" s="35"/>
      <c r="X143" s="35"/>
      <c r="Y143" s="35"/>
      <c r="Z143" s="35"/>
      <c r="AA143" s="35"/>
      <c r="AB143" s="35"/>
      <c r="AC143" s="35"/>
      <c r="AD143" s="35"/>
      <c r="AE143" s="35"/>
      <c r="AR143" s="205" t="s">
        <v>373</v>
      </c>
      <c r="AT143" s="205" t="s">
        <v>368</v>
      </c>
      <c r="AU143" s="205" t="s">
        <v>88</v>
      </c>
      <c r="AY143" s="18" t="s">
        <v>365</v>
      </c>
      <c r="BE143" s="206">
        <f>IF(N143="základní",J143,0)</f>
        <v>0</v>
      </c>
      <c r="BF143" s="206">
        <f>IF(N143="snížená",J143,0)</f>
        <v>0</v>
      </c>
      <c r="BG143" s="206">
        <f>IF(N143="zákl. přenesená",J143,0)</f>
        <v>0</v>
      </c>
      <c r="BH143" s="206">
        <f>IF(N143="sníž. přenesená",J143,0)</f>
        <v>0</v>
      </c>
      <c r="BI143" s="206">
        <f>IF(N143="nulová",J143,0)</f>
        <v>0</v>
      </c>
      <c r="BJ143" s="18" t="s">
        <v>88</v>
      </c>
      <c r="BK143" s="206">
        <f>ROUND(I143*H143,2)</f>
        <v>0</v>
      </c>
      <c r="BL143" s="18" t="s">
        <v>373</v>
      </c>
      <c r="BM143" s="205" t="s">
        <v>436</v>
      </c>
    </row>
    <row r="144" spans="1:65" s="2" customFormat="1" ht="78" customHeight="1">
      <c r="A144" s="35"/>
      <c r="B144" s="36"/>
      <c r="C144" s="194" t="s">
        <v>467</v>
      </c>
      <c r="D144" s="194" t="s">
        <v>368</v>
      </c>
      <c r="E144" s="195" t="s">
        <v>5605</v>
      </c>
      <c r="F144" s="196" t="s">
        <v>5606</v>
      </c>
      <c r="G144" s="197" t="s">
        <v>396</v>
      </c>
      <c r="H144" s="198">
        <v>35</v>
      </c>
      <c r="I144" s="199"/>
      <c r="J144" s="200">
        <f>ROUND(I144*H144,2)</f>
        <v>0</v>
      </c>
      <c r="K144" s="196" t="s">
        <v>1269</v>
      </c>
      <c r="L144" s="40"/>
      <c r="M144" s="201" t="s">
        <v>1</v>
      </c>
      <c r="N144" s="202" t="s">
        <v>46</v>
      </c>
      <c r="O144" s="72"/>
      <c r="P144" s="203">
        <f>O144*H144</f>
        <v>0</v>
      </c>
      <c r="Q144" s="203">
        <v>0</v>
      </c>
      <c r="R144" s="203">
        <f>Q144*H144</f>
        <v>0</v>
      </c>
      <c r="S144" s="203">
        <v>0</v>
      </c>
      <c r="T144" s="204">
        <f>S144*H144</f>
        <v>0</v>
      </c>
      <c r="U144" s="35"/>
      <c r="V144" s="35"/>
      <c r="W144" s="35"/>
      <c r="X144" s="35"/>
      <c r="Y144" s="35"/>
      <c r="Z144" s="35"/>
      <c r="AA144" s="35"/>
      <c r="AB144" s="35"/>
      <c r="AC144" s="35"/>
      <c r="AD144" s="35"/>
      <c r="AE144" s="35"/>
      <c r="AR144" s="205" t="s">
        <v>373</v>
      </c>
      <c r="AT144" s="205" t="s">
        <v>368</v>
      </c>
      <c r="AU144" s="205" t="s">
        <v>88</v>
      </c>
      <c r="AY144" s="18" t="s">
        <v>365</v>
      </c>
      <c r="BE144" s="206">
        <f>IF(N144="základní",J144,0)</f>
        <v>0</v>
      </c>
      <c r="BF144" s="206">
        <f>IF(N144="snížená",J144,0)</f>
        <v>0</v>
      </c>
      <c r="BG144" s="206">
        <f>IF(N144="zákl. přenesená",J144,0)</f>
        <v>0</v>
      </c>
      <c r="BH144" s="206">
        <f>IF(N144="sníž. přenesená",J144,0)</f>
        <v>0</v>
      </c>
      <c r="BI144" s="206">
        <f>IF(N144="nulová",J144,0)</f>
        <v>0</v>
      </c>
      <c r="BJ144" s="18" t="s">
        <v>88</v>
      </c>
      <c r="BK144" s="206">
        <f>ROUND(I144*H144,2)</f>
        <v>0</v>
      </c>
      <c r="BL144" s="18" t="s">
        <v>373</v>
      </c>
      <c r="BM144" s="205" t="s">
        <v>555</v>
      </c>
    </row>
    <row r="145" spans="1:65" s="2" customFormat="1" ht="16.5" customHeight="1">
      <c r="A145" s="35"/>
      <c r="B145" s="36"/>
      <c r="C145" s="194" t="s">
        <v>474</v>
      </c>
      <c r="D145" s="194" t="s">
        <v>368</v>
      </c>
      <c r="E145" s="195" t="s">
        <v>1699</v>
      </c>
      <c r="F145" s="196" t="s">
        <v>5607</v>
      </c>
      <c r="G145" s="197" t="s">
        <v>700</v>
      </c>
      <c r="H145" s="198">
        <v>1</v>
      </c>
      <c r="I145" s="199"/>
      <c r="J145" s="200">
        <f>ROUND(I145*H145,2)</f>
        <v>0</v>
      </c>
      <c r="K145" s="196" t="s">
        <v>1374</v>
      </c>
      <c r="L145" s="40"/>
      <c r="M145" s="201" t="s">
        <v>1</v>
      </c>
      <c r="N145" s="202" t="s">
        <v>46</v>
      </c>
      <c r="O145" s="72"/>
      <c r="P145" s="203">
        <f>O145*H145</f>
        <v>0</v>
      </c>
      <c r="Q145" s="203">
        <v>0</v>
      </c>
      <c r="R145" s="203">
        <f>Q145*H145</f>
        <v>0</v>
      </c>
      <c r="S145" s="203">
        <v>0</v>
      </c>
      <c r="T145" s="204">
        <f>S145*H145</f>
        <v>0</v>
      </c>
      <c r="U145" s="35"/>
      <c r="V145" s="35"/>
      <c r="W145" s="35"/>
      <c r="X145" s="35"/>
      <c r="Y145" s="35"/>
      <c r="Z145" s="35"/>
      <c r="AA145" s="35"/>
      <c r="AB145" s="35"/>
      <c r="AC145" s="35"/>
      <c r="AD145" s="35"/>
      <c r="AE145" s="35"/>
      <c r="AR145" s="205" t="s">
        <v>373</v>
      </c>
      <c r="AT145" s="205" t="s">
        <v>368</v>
      </c>
      <c r="AU145" s="205" t="s">
        <v>88</v>
      </c>
      <c r="AY145" s="18" t="s">
        <v>365</v>
      </c>
      <c r="BE145" s="206">
        <f>IF(N145="základní",J145,0)</f>
        <v>0</v>
      </c>
      <c r="BF145" s="206">
        <f>IF(N145="snížená",J145,0)</f>
        <v>0</v>
      </c>
      <c r="BG145" s="206">
        <f>IF(N145="zákl. přenesená",J145,0)</f>
        <v>0</v>
      </c>
      <c r="BH145" s="206">
        <f>IF(N145="sníž. přenesená",J145,0)</f>
        <v>0</v>
      </c>
      <c r="BI145" s="206">
        <f>IF(N145="nulová",J145,0)</f>
        <v>0</v>
      </c>
      <c r="BJ145" s="18" t="s">
        <v>88</v>
      </c>
      <c r="BK145" s="206">
        <f>ROUND(I145*H145,2)</f>
        <v>0</v>
      </c>
      <c r="BL145" s="18" t="s">
        <v>373</v>
      </c>
      <c r="BM145" s="205" t="s">
        <v>568</v>
      </c>
    </row>
    <row r="146" spans="1:65" s="12" customFormat="1" ht="25.9" customHeight="1">
      <c r="B146" s="179"/>
      <c r="C146" s="180"/>
      <c r="D146" s="181" t="s">
        <v>80</v>
      </c>
      <c r="E146" s="182" t="s">
        <v>1855</v>
      </c>
      <c r="F146" s="182" t="s">
        <v>1856</v>
      </c>
      <c r="G146" s="180"/>
      <c r="H146" s="180"/>
      <c r="I146" s="183"/>
      <c r="J146" s="167">
        <f>BK146</f>
        <v>0</v>
      </c>
      <c r="K146" s="180"/>
      <c r="L146" s="184"/>
      <c r="M146" s="185"/>
      <c r="N146" s="186"/>
      <c r="O146" s="186"/>
      <c r="P146" s="187">
        <f>SUM(P147:P148)</f>
        <v>0</v>
      </c>
      <c r="Q146" s="186"/>
      <c r="R146" s="187">
        <f>SUM(R147:R148)</f>
        <v>0</v>
      </c>
      <c r="S146" s="186"/>
      <c r="T146" s="188">
        <f>SUM(T147:T148)</f>
        <v>0</v>
      </c>
      <c r="AR146" s="189" t="s">
        <v>88</v>
      </c>
      <c r="AT146" s="190" t="s">
        <v>80</v>
      </c>
      <c r="AU146" s="190" t="s">
        <v>81</v>
      </c>
      <c r="AY146" s="189" t="s">
        <v>365</v>
      </c>
      <c r="BK146" s="191">
        <f>SUM(BK147:BK148)</f>
        <v>0</v>
      </c>
    </row>
    <row r="147" spans="1:65" s="2" customFormat="1" ht="16.5" customHeight="1">
      <c r="A147" s="35"/>
      <c r="B147" s="36"/>
      <c r="C147" s="194" t="s">
        <v>478</v>
      </c>
      <c r="D147" s="194" t="s">
        <v>368</v>
      </c>
      <c r="E147" s="195" t="s">
        <v>1857</v>
      </c>
      <c r="F147" s="196" t="s">
        <v>1858</v>
      </c>
      <c r="G147" s="197" t="s">
        <v>700</v>
      </c>
      <c r="H147" s="198">
        <v>1</v>
      </c>
      <c r="I147" s="199"/>
      <c r="J147" s="200">
        <f>ROUND(I147*H147,2)</f>
        <v>0</v>
      </c>
      <c r="K147" s="196" t="s">
        <v>1374</v>
      </c>
      <c r="L147" s="40"/>
      <c r="M147" s="201" t="s">
        <v>1</v>
      </c>
      <c r="N147" s="202" t="s">
        <v>46</v>
      </c>
      <c r="O147" s="72"/>
      <c r="P147" s="203">
        <f>O147*H147</f>
        <v>0</v>
      </c>
      <c r="Q147" s="203">
        <v>0</v>
      </c>
      <c r="R147" s="203">
        <f>Q147*H147</f>
        <v>0</v>
      </c>
      <c r="S147" s="203">
        <v>0</v>
      </c>
      <c r="T147" s="204">
        <f>S147*H147</f>
        <v>0</v>
      </c>
      <c r="U147" s="35"/>
      <c r="V147" s="35"/>
      <c r="W147" s="35"/>
      <c r="X147" s="35"/>
      <c r="Y147" s="35"/>
      <c r="Z147" s="35"/>
      <c r="AA147" s="35"/>
      <c r="AB147" s="35"/>
      <c r="AC147" s="35"/>
      <c r="AD147" s="35"/>
      <c r="AE147" s="35"/>
      <c r="AR147" s="205" t="s">
        <v>373</v>
      </c>
      <c r="AT147" s="205" t="s">
        <v>368</v>
      </c>
      <c r="AU147" s="205" t="s">
        <v>88</v>
      </c>
      <c r="AY147" s="18" t="s">
        <v>365</v>
      </c>
      <c r="BE147" s="206">
        <f>IF(N147="základní",J147,0)</f>
        <v>0</v>
      </c>
      <c r="BF147" s="206">
        <f>IF(N147="snížená",J147,0)</f>
        <v>0</v>
      </c>
      <c r="BG147" s="206">
        <f>IF(N147="zákl. přenesená",J147,0)</f>
        <v>0</v>
      </c>
      <c r="BH147" s="206">
        <f>IF(N147="sníž. přenesená",J147,0)</f>
        <v>0</v>
      </c>
      <c r="BI147" s="206">
        <f>IF(N147="nulová",J147,0)</f>
        <v>0</v>
      </c>
      <c r="BJ147" s="18" t="s">
        <v>88</v>
      </c>
      <c r="BK147" s="206">
        <f>ROUND(I147*H147,2)</f>
        <v>0</v>
      </c>
      <c r="BL147" s="18" t="s">
        <v>373</v>
      </c>
      <c r="BM147" s="205" t="s">
        <v>579</v>
      </c>
    </row>
    <row r="148" spans="1:65" s="2" customFormat="1" ht="16.5" customHeight="1">
      <c r="A148" s="35"/>
      <c r="B148" s="36"/>
      <c r="C148" s="194" t="s">
        <v>484</v>
      </c>
      <c r="D148" s="194" t="s">
        <v>368</v>
      </c>
      <c r="E148" s="195" t="s">
        <v>1859</v>
      </c>
      <c r="F148" s="196" t="s">
        <v>1860</v>
      </c>
      <c r="G148" s="197" t="s">
        <v>700</v>
      </c>
      <c r="H148" s="198">
        <v>1</v>
      </c>
      <c r="I148" s="199"/>
      <c r="J148" s="200">
        <f>ROUND(I148*H148,2)</f>
        <v>0</v>
      </c>
      <c r="K148" s="196" t="s">
        <v>1374</v>
      </c>
      <c r="L148" s="40"/>
      <c r="M148" s="201" t="s">
        <v>1</v>
      </c>
      <c r="N148" s="202" t="s">
        <v>46</v>
      </c>
      <c r="O148" s="72"/>
      <c r="P148" s="203">
        <f>O148*H148</f>
        <v>0</v>
      </c>
      <c r="Q148" s="203">
        <v>0</v>
      </c>
      <c r="R148" s="203">
        <f>Q148*H148</f>
        <v>0</v>
      </c>
      <c r="S148" s="203">
        <v>0</v>
      </c>
      <c r="T148" s="204">
        <f>S148*H148</f>
        <v>0</v>
      </c>
      <c r="U148" s="35"/>
      <c r="V148" s="35"/>
      <c r="W148" s="35"/>
      <c r="X148" s="35"/>
      <c r="Y148" s="35"/>
      <c r="Z148" s="35"/>
      <c r="AA148" s="35"/>
      <c r="AB148" s="35"/>
      <c r="AC148" s="35"/>
      <c r="AD148" s="35"/>
      <c r="AE148" s="35"/>
      <c r="AR148" s="205" t="s">
        <v>373</v>
      </c>
      <c r="AT148" s="205" t="s">
        <v>368</v>
      </c>
      <c r="AU148" s="205" t="s">
        <v>88</v>
      </c>
      <c r="AY148" s="18" t="s">
        <v>365</v>
      </c>
      <c r="BE148" s="206">
        <f>IF(N148="základní",J148,0)</f>
        <v>0</v>
      </c>
      <c r="BF148" s="206">
        <f>IF(N148="snížená",J148,0)</f>
        <v>0</v>
      </c>
      <c r="BG148" s="206">
        <f>IF(N148="zákl. přenesená",J148,0)</f>
        <v>0</v>
      </c>
      <c r="BH148" s="206">
        <f>IF(N148="sníž. přenesená",J148,0)</f>
        <v>0</v>
      </c>
      <c r="BI148" s="206">
        <f>IF(N148="nulová",J148,0)</f>
        <v>0</v>
      </c>
      <c r="BJ148" s="18" t="s">
        <v>88</v>
      </c>
      <c r="BK148" s="206">
        <f>ROUND(I148*H148,2)</f>
        <v>0</v>
      </c>
      <c r="BL148" s="18" t="s">
        <v>373</v>
      </c>
      <c r="BM148" s="205" t="s">
        <v>589</v>
      </c>
    </row>
    <row r="149" spans="1:65" s="12" customFormat="1" ht="25.9" customHeight="1">
      <c r="B149" s="179"/>
      <c r="C149" s="180"/>
      <c r="D149" s="181" t="s">
        <v>80</v>
      </c>
      <c r="E149" s="182" t="s">
        <v>1861</v>
      </c>
      <c r="F149" s="182" t="s">
        <v>1862</v>
      </c>
      <c r="G149" s="180"/>
      <c r="H149" s="180"/>
      <c r="I149" s="183"/>
      <c r="J149" s="167">
        <f>BK149</f>
        <v>0</v>
      </c>
      <c r="K149" s="180"/>
      <c r="L149" s="184"/>
      <c r="M149" s="185"/>
      <c r="N149" s="186"/>
      <c r="O149" s="186"/>
      <c r="P149" s="187">
        <f>SUM(P150:P157)</f>
        <v>0</v>
      </c>
      <c r="Q149" s="186"/>
      <c r="R149" s="187">
        <f>SUM(R150:R157)</f>
        <v>0</v>
      </c>
      <c r="S149" s="186"/>
      <c r="T149" s="188">
        <f>SUM(T150:T157)</f>
        <v>0</v>
      </c>
      <c r="AR149" s="189" t="s">
        <v>88</v>
      </c>
      <c r="AT149" s="190" t="s">
        <v>80</v>
      </c>
      <c r="AU149" s="190" t="s">
        <v>81</v>
      </c>
      <c r="AY149" s="189" t="s">
        <v>365</v>
      </c>
      <c r="BK149" s="191">
        <f>SUM(BK150:BK157)</f>
        <v>0</v>
      </c>
    </row>
    <row r="150" spans="1:65" s="2" customFormat="1" ht="24.2" customHeight="1">
      <c r="A150" s="35"/>
      <c r="B150" s="36"/>
      <c r="C150" s="194" t="s">
        <v>7</v>
      </c>
      <c r="D150" s="194" t="s">
        <v>368</v>
      </c>
      <c r="E150" s="195" t="s">
        <v>5582</v>
      </c>
      <c r="F150" s="196" t="s">
        <v>5583</v>
      </c>
      <c r="G150" s="197" t="s">
        <v>5584</v>
      </c>
      <c r="H150" s="198">
        <v>1.7999999999999999E-2</v>
      </c>
      <c r="I150" s="199"/>
      <c r="J150" s="200">
        <f t="shared" ref="J150:J155" si="10">ROUND(I150*H150,2)</f>
        <v>0</v>
      </c>
      <c r="K150" s="196" t="s">
        <v>1269</v>
      </c>
      <c r="L150" s="40"/>
      <c r="M150" s="201" t="s">
        <v>1</v>
      </c>
      <c r="N150" s="202" t="s">
        <v>46</v>
      </c>
      <c r="O150" s="72"/>
      <c r="P150" s="203">
        <f t="shared" ref="P150:P155" si="11">O150*H150</f>
        <v>0</v>
      </c>
      <c r="Q150" s="203">
        <v>0</v>
      </c>
      <c r="R150" s="203">
        <f t="shared" ref="R150:R155" si="12">Q150*H150</f>
        <v>0</v>
      </c>
      <c r="S150" s="203">
        <v>0</v>
      </c>
      <c r="T150" s="204">
        <f t="shared" ref="T150:T155" si="13">S150*H150</f>
        <v>0</v>
      </c>
      <c r="U150" s="35"/>
      <c r="V150" s="35"/>
      <c r="W150" s="35"/>
      <c r="X150" s="35"/>
      <c r="Y150" s="35"/>
      <c r="Z150" s="35"/>
      <c r="AA150" s="35"/>
      <c r="AB150" s="35"/>
      <c r="AC150" s="35"/>
      <c r="AD150" s="35"/>
      <c r="AE150" s="35"/>
      <c r="AR150" s="205" t="s">
        <v>373</v>
      </c>
      <c r="AT150" s="205" t="s">
        <v>368</v>
      </c>
      <c r="AU150" s="205" t="s">
        <v>88</v>
      </c>
      <c r="AY150" s="18" t="s">
        <v>365</v>
      </c>
      <c r="BE150" s="206">
        <f t="shared" ref="BE150:BE155" si="14">IF(N150="základní",J150,0)</f>
        <v>0</v>
      </c>
      <c r="BF150" s="206">
        <f t="shared" ref="BF150:BF155" si="15">IF(N150="snížená",J150,0)</f>
        <v>0</v>
      </c>
      <c r="BG150" s="206">
        <f t="shared" ref="BG150:BG155" si="16">IF(N150="zákl. přenesená",J150,0)</f>
        <v>0</v>
      </c>
      <c r="BH150" s="206">
        <f t="shared" ref="BH150:BH155" si="17">IF(N150="sníž. přenesená",J150,0)</f>
        <v>0</v>
      </c>
      <c r="BI150" s="206">
        <f t="shared" ref="BI150:BI155" si="18">IF(N150="nulová",J150,0)</f>
        <v>0</v>
      </c>
      <c r="BJ150" s="18" t="s">
        <v>88</v>
      </c>
      <c r="BK150" s="206">
        <f t="shared" ref="BK150:BK155" si="19">ROUND(I150*H150,2)</f>
        <v>0</v>
      </c>
      <c r="BL150" s="18" t="s">
        <v>373</v>
      </c>
      <c r="BM150" s="205" t="s">
        <v>599</v>
      </c>
    </row>
    <row r="151" spans="1:65" s="2" customFormat="1" ht="16.5" customHeight="1">
      <c r="A151" s="35"/>
      <c r="B151" s="36"/>
      <c r="C151" s="194" t="s">
        <v>494</v>
      </c>
      <c r="D151" s="194" t="s">
        <v>368</v>
      </c>
      <c r="E151" s="195" t="s">
        <v>1863</v>
      </c>
      <c r="F151" s="196" t="s">
        <v>1864</v>
      </c>
      <c r="G151" s="197" t="s">
        <v>396</v>
      </c>
      <c r="H151" s="198">
        <v>18</v>
      </c>
      <c r="I151" s="199"/>
      <c r="J151" s="200">
        <f t="shared" si="10"/>
        <v>0</v>
      </c>
      <c r="K151" s="196" t="s">
        <v>1269</v>
      </c>
      <c r="L151" s="40"/>
      <c r="M151" s="201" t="s">
        <v>1</v>
      </c>
      <c r="N151" s="202" t="s">
        <v>46</v>
      </c>
      <c r="O151" s="72"/>
      <c r="P151" s="203">
        <f t="shared" si="11"/>
        <v>0</v>
      </c>
      <c r="Q151" s="203">
        <v>0</v>
      </c>
      <c r="R151" s="203">
        <f t="shared" si="12"/>
        <v>0</v>
      </c>
      <c r="S151" s="203">
        <v>0</v>
      </c>
      <c r="T151" s="204">
        <f t="shared" si="13"/>
        <v>0</v>
      </c>
      <c r="U151" s="35"/>
      <c r="V151" s="35"/>
      <c r="W151" s="35"/>
      <c r="X151" s="35"/>
      <c r="Y151" s="35"/>
      <c r="Z151" s="35"/>
      <c r="AA151" s="35"/>
      <c r="AB151" s="35"/>
      <c r="AC151" s="35"/>
      <c r="AD151" s="35"/>
      <c r="AE151" s="35"/>
      <c r="AR151" s="205" t="s">
        <v>373</v>
      </c>
      <c r="AT151" s="205" t="s">
        <v>368</v>
      </c>
      <c r="AU151" s="205" t="s">
        <v>88</v>
      </c>
      <c r="AY151" s="18" t="s">
        <v>365</v>
      </c>
      <c r="BE151" s="206">
        <f t="shared" si="14"/>
        <v>0</v>
      </c>
      <c r="BF151" s="206">
        <f t="shared" si="15"/>
        <v>0</v>
      </c>
      <c r="BG151" s="206">
        <f t="shared" si="16"/>
        <v>0</v>
      </c>
      <c r="BH151" s="206">
        <f t="shared" si="17"/>
        <v>0</v>
      </c>
      <c r="BI151" s="206">
        <f t="shared" si="18"/>
        <v>0</v>
      </c>
      <c r="BJ151" s="18" t="s">
        <v>88</v>
      </c>
      <c r="BK151" s="206">
        <f t="shared" si="19"/>
        <v>0</v>
      </c>
      <c r="BL151" s="18" t="s">
        <v>373</v>
      </c>
      <c r="BM151" s="205" t="s">
        <v>610</v>
      </c>
    </row>
    <row r="152" spans="1:65" s="2" customFormat="1" ht="21.75" customHeight="1">
      <c r="A152" s="35"/>
      <c r="B152" s="36"/>
      <c r="C152" s="194" t="s">
        <v>499</v>
      </c>
      <c r="D152" s="194" t="s">
        <v>368</v>
      </c>
      <c r="E152" s="195" t="s">
        <v>5585</v>
      </c>
      <c r="F152" s="196" t="s">
        <v>5586</v>
      </c>
      <c r="G152" s="197" t="s">
        <v>396</v>
      </c>
      <c r="H152" s="198">
        <v>18</v>
      </c>
      <c r="I152" s="199"/>
      <c r="J152" s="200">
        <f t="shared" si="10"/>
        <v>0</v>
      </c>
      <c r="K152" s="196" t="s">
        <v>1269</v>
      </c>
      <c r="L152" s="40"/>
      <c r="M152" s="201" t="s">
        <v>1</v>
      </c>
      <c r="N152" s="202" t="s">
        <v>46</v>
      </c>
      <c r="O152" s="72"/>
      <c r="P152" s="203">
        <f t="shared" si="11"/>
        <v>0</v>
      </c>
      <c r="Q152" s="203">
        <v>0</v>
      </c>
      <c r="R152" s="203">
        <f t="shared" si="12"/>
        <v>0</v>
      </c>
      <c r="S152" s="203">
        <v>0</v>
      </c>
      <c r="T152" s="204">
        <f t="shared" si="13"/>
        <v>0</v>
      </c>
      <c r="U152" s="35"/>
      <c r="V152" s="35"/>
      <c r="W152" s="35"/>
      <c r="X152" s="35"/>
      <c r="Y152" s="35"/>
      <c r="Z152" s="35"/>
      <c r="AA152" s="35"/>
      <c r="AB152" s="35"/>
      <c r="AC152" s="35"/>
      <c r="AD152" s="35"/>
      <c r="AE152" s="35"/>
      <c r="AR152" s="205" t="s">
        <v>373</v>
      </c>
      <c r="AT152" s="205" t="s">
        <v>368</v>
      </c>
      <c r="AU152" s="205" t="s">
        <v>88</v>
      </c>
      <c r="AY152" s="18" t="s">
        <v>365</v>
      </c>
      <c r="BE152" s="206">
        <f t="shared" si="14"/>
        <v>0</v>
      </c>
      <c r="BF152" s="206">
        <f t="shared" si="15"/>
        <v>0</v>
      </c>
      <c r="BG152" s="206">
        <f t="shared" si="16"/>
        <v>0</v>
      </c>
      <c r="BH152" s="206">
        <f t="shared" si="17"/>
        <v>0</v>
      </c>
      <c r="BI152" s="206">
        <f t="shared" si="18"/>
        <v>0</v>
      </c>
      <c r="BJ152" s="18" t="s">
        <v>88</v>
      </c>
      <c r="BK152" s="206">
        <f t="shared" si="19"/>
        <v>0</v>
      </c>
      <c r="BL152" s="18" t="s">
        <v>373</v>
      </c>
      <c r="BM152" s="205" t="s">
        <v>622</v>
      </c>
    </row>
    <row r="153" spans="1:65" s="2" customFormat="1" ht="16.5" customHeight="1">
      <c r="A153" s="35"/>
      <c r="B153" s="36"/>
      <c r="C153" s="194" t="s">
        <v>504</v>
      </c>
      <c r="D153" s="194" t="s">
        <v>368</v>
      </c>
      <c r="E153" s="195" t="s">
        <v>1867</v>
      </c>
      <c r="F153" s="196" t="s">
        <v>1868</v>
      </c>
      <c r="G153" s="197" t="s">
        <v>396</v>
      </c>
      <c r="H153" s="198">
        <v>18</v>
      </c>
      <c r="I153" s="199"/>
      <c r="J153" s="200">
        <f t="shared" si="10"/>
        <v>0</v>
      </c>
      <c r="K153" s="196" t="s">
        <v>1269</v>
      </c>
      <c r="L153" s="40"/>
      <c r="M153" s="201" t="s">
        <v>1</v>
      </c>
      <c r="N153" s="202" t="s">
        <v>46</v>
      </c>
      <c r="O153" s="72"/>
      <c r="P153" s="203">
        <f t="shared" si="11"/>
        <v>0</v>
      </c>
      <c r="Q153" s="203">
        <v>0</v>
      </c>
      <c r="R153" s="203">
        <f t="shared" si="12"/>
        <v>0</v>
      </c>
      <c r="S153" s="203">
        <v>0</v>
      </c>
      <c r="T153" s="204">
        <f t="shared" si="13"/>
        <v>0</v>
      </c>
      <c r="U153" s="35"/>
      <c r="V153" s="35"/>
      <c r="W153" s="35"/>
      <c r="X153" s="35"/>
      <c r="Y153" s="35"/>
      <c r="Z153" s="35"/>
      <c r="AA153" s="35"/>
      <c r="AB153" s="35"/>
      <c r="AC153" s="35"/>
      <c r="AD153" s="35"/>
      <c r="AE153" s="35"/>
      <c r="AR153" s="205" t="s">
        <v>373</v>
      </c>
      <c r="AT153" s="205" t="s">
        <v>368</v>
      </c>
      <c r="AU153" s="205" t="s">
        <v>88</v>
      </c>
      <c r="AY153" s="18" t="s">
        <v>365</v>
      </c>
      <c r="BE153" s="206">
        <f t="shared" si="14"/>
        <v>0</v>
      </c>
      <c r="BF153" s="206">
        <f t="shared" si="15"/>
        <v>0</v>
      </c>
      <c r="BG153" s="206">
        <f t="shared" si="16"/>
        <v>0</v>
      </c>
      <c r="BH153" s="206">
        <f t="shared" si="17"/>
        <v>0</v>
      </c>
      <c r="BI153" s="206">
        <f t="shared" si="18"/>
        <v>0</v>
      </c>
      <c r="BJ153" s="18" t="s">
        <v>88</v>
      </c>
      <c r="BK153" s="206">
        <f t="shared" si="19"/>
        <v>0</v>
      </c>
      <c r="BL153" s="18" t="s">
        <v>373</v>
      </c>
      <c r="BM153" s="205" t="s">
        <v>634</v>
      </c>
    </row>
    <row r="154" spans="1:65" s="2" customFormat="1" ht="24.2" customHeight="1">
      <c r="A154" s="35"/>
      <c r="B154" s="36"/>
      <c r="C154" s="194" t="s">
        <v>509</v>
      </c>
      <c r="D154" s="194" t="s">
        <v>368</v>
      </c>
      <c r="E154" s="195" t="s">
        <v>1869</v>
      </c>
      <c r="F154" s="196" t="s">
        <v>1870</v>
      </c>
      <c r="G154" s="197" t="s">
        <v>396</v>
      </c>
      <c r="H154" s="198">
        <v>18</v>
      </c>
      <c r="I154" s="199"/>
      <c r="J154" s="200">
        <f t="shared" si="10"/>
        <v>0</v>
      </c>
      <c r="K154" s="196" t="s">
        <v>1269</v>
      </c>
      <c r="L154" s="40"/>
      <c r="M154" s="201" t="s">
        <v>1</v>
      </c>
      <c r="N154" s="202" t="s">
        <v>46</v>
      </c>
      <c r="O154" s="72"/>
      <c r="P154" s="203">
        <f t="shared" si="11"/>
        <v>0</v>
      </c>
      <c r="Q154" s="203">
        <v>0</v>
      </c>
      <c r="R154" s="203">
        <f t="shared" si="12"/>
        <v>0</v>
      </c>
      <c r="S154" s="203">
        <v>0</v>
      </c>
      <c r="T154" s="204">
        <f t="shared" si="13"/>
        <v>0</v>
      </c>
      <c r="U154" s="35"/>
      <c r="V154" s="35"/>
      <c r="W154" s="35"/>
      <c r="X154" s="35"/>
      <c r="Y154" s="35"/>
      <c r="Z154" s="35"/>
      <c r="AA154" s="35"/>
      <c r="AB154" s="35"/>
      <c r="AC154" s="35"/>
      <c r="AD154" s="35"/>
      <c r="AE154" s="35"/>
      <c r="AR154" s="205" t="s">
        <v>373</v>
      </c>
      <c r="AT154" s="205" t="s">
        <v>368</v>
      </c>
      <c r="AU154" s="205" t="s">
        <v>88</v>
      </c>
      <c r="AY154" s="18" t="s">
        <v>365</v>
      </c>
      <c r="BE154" s="206">
        <f t="shared" si="14"/>
        <v>0</v>
      </c>
      <c r="BF154" s="206">
        <f t="shared" si="15"/>
        <v>0</v>
      </c>
      <c r="BG154" s="206">
        <f t="shared" si="16"/>
        <v>0</v>
      </c>
      <c r="BH154" s="206">
        <f t="shared" si="17"/>
        <v>0</v>
      </c>
      <c r="BI154" s="206">
        <f t="shared" si="18"/>
        <v>0</v>
      </c>
      <c r="BJ154" s="18" t="s">
        <v>88</v>
      </c>
      <c r="BK154" s="206">
        <f t="shared" si="19"/>
        <v>0</v>
      </c>
      <c r="BL154" s="18" t="s">
        <v>373</v>
      </c>
      <c r="BM154" s="205" t="s">
        <v>643</v>
      </c>
    </row>
    <row r="155" spans="1:65" s="2" customFormat="1" ht="16.5" customHeight="1">
      <c r="A155" s="35"/>
      <c r="B155" s="36"/>
      <c r="C155" s="194" t="s">
        <v>514</v>
      </c>
      <c r="D155" s="194" t="s">
        <v>368</v>
      </c>
      <c r="E155" s="195" t="s">
        <v>5587</v>
      </c>
      <c r="F155" s="196" t="s">
        <v>5588</v>
      </c>
      <c r="G155" s="197" t="s">
        <v>314</v>
      </c>
      <c r="H155" s="198">
        <v>6.3</v>
      </c>
      <c r="I155" s="199"/>
      <c r="J155" s="200">
        <f t="shared" si="10"/>
        <v>0</v>
      </c>
      <c r="K155" s="196" t="s">
        <v>1374</v>
      </c>
      <c r="L155" s="40"/>
      <c r="M155" s="201" t="s">
        <v>1</v>
      </c>
      <c r="N155" s="202" t="s">
        <v>46</v>
      </c>
      <c r="O155" s="72"/>
      <c r="P155" s="203">
        <f t="shared" si="11"/>
        <v>0</v>
      </c>
      <c r="Q155" s="203">
        <v>0</v>
      </c>
      <c r="R155" s="203">
        <f t="shared" si="12"/>
        <v>0</v>
      </c>
      <c r="S155" s="203">
        <v>0</v>
      </c>
      <c r="T155" s="204">
        <f t="shared" si="13"/>
        <v>0</v>
      </c>
      <c r="U155" s="35"/>
      <c r="V155" s="35"/>
      <c r="W155" s="35"/>
      <c r="X155" s="35"/>
      <c r="Y155" s="35"/>
      <c r="Z155" s="35"/>
      <c r="AA155" s="35"/>
      <c r="AB155" s="35"/>
      <c r="AC155" s="35"/>
      <c r="AD155" s="35"/>
      <c r="AE155" s="35"/>
      <c r="AR155" s="205" t="s">
        <v>373</v>
      </c>
      <c r="AT155" s="205" t="s">
        <v>368</v>
      </c>
      <c r="AU155" s="205" t="s">
        <v>88</v>
      </c>
      <c r="AY155" s="18" t="s">
        <v>365</v>
      </c>
      <c r="BE155" s="206">
        <f t="shared" si="14"/>
        <v>0</v>
      </c>
      <c r="BF155" s="206">
        <f t="shared" si="15"/>
        <v>0</v>
      </c>
      <c r="BG155" s="206">
        <f t="shared" si="16"/>
        <v>0</v>
      </c>
      <c r="BH155" s="206">
        <f t="shared" si="17"/>
        <v>0</v>
      </c>
      <c r="BI155" s="206">
        <f t="shared" si="18"/>
        <v>0</v>
      </c>
      <c r="BJ155" s="18" t="s">
        <v>88</v>
      </c>
      <c r="BK155" s="206">
        <f t="shared" si="19"/>
        <v>0</v>
      </c>
      <c r="BL155" s="18" t="s">
        <v>373</v>
      </c>
      <c r="BM155" s="205" t="s">
        <v>657</v>
      </c>
    </row>
    <row r="156" spans="1:65" s="14" customFormat="1">
      <c r="B156" s="218"/>
      <c r="C156" s="219"/>
      <c r="D156" s="209" t="s">
        <v>375</v>
      </c>
      <c r="E156" s="220" t="s">
        <v>1</v>
      </c>
      <c r="F156" s="221" t="s">
        <v>5624</v>
      </c>
      <c r="G156" s="219"/>
      <c r="H156" s="222">
        <v>6.3</v>
      </c>
      <c r="I156" s="223"/>
      <c r="J156" s="219"/>
      <c r="K156" s="219"/>
      <c r="L156" s="224"/>
      <c r="M156" s="225"/>
      <c r="N156" s="226"/>
      <c r="O156" s="226"/>
      <c r="P156" s="226"/>
      <c r="Q156" s="226"/>
      <c r="R156" s="226"/>
      <c r="S156" s="226"/>
      <c r="T156" s="227"/>
      <c r="AT156" s="228" t="s">
        <v>375</v>
      </c>
      <c r="AU156" s="228" t="s">
        <v>88</v>
      </c>
      <c r="AV156" s="14" t="s">
        <v>90</v>
      </c>
      <c r="AW156" s="14" t="s">
        <v>36</v>
      </c>
      <c r="AX156" s="14" t="s">
        <v>81</v>
      </c>
      <c r="AY156" s="228" t="s">
        <v>365</v>
      </c>
    </row>
    <row r="157" spans="1:65" s="15" customFormat="1">
      <c r="B157" s="229"/>
      <c r="C157" s="230"/>
      <c r="D157" s="209" t="s">
        <v>375</v>
      </c>
      <c r="E157" s="231" t="s">
        <v>1</v>
      </c>
      <c r="F157" s="232" t="s">
        <v>379</v>
      </c>
      <c r="G157" s="230"/>
      <c r="H157" s="233">
        <v>6.3</v>
      </c>
      <c r="I157" s="234"/>
      <c r="J157" s="230"/>
      <c r="K157" s="230"/>
      <c r="L157" s="235"/>
      <c r="M157" s="236"/>
      <c r="N157" s="237"/>
      <c r="O157" s="237"/>
      <c r="P157" s="237"/>
      <c r="Q157" s="237"/>
      <c r="R157" s="237"/>
      <c r="S157" s="237"/>
      <c r="T157" s="238"/>
      <c r="AT157" s="239" t="s">
        <v>375</v>
      </c>
      <c r="AU157" s="239" t="s">
        <v>88</v>
      </c>
      <c r="AV157" s="15" t="s">
        <v>373</v>
      </c>
      <c r="AW157" s="15" t="s">
        <v>36</v>
      </c>
      <c r="AX157" s="15" t="s">
        <v>88</v>
      </c>
      <c r="AY157" s="239" t="s">
        <v>365</v>
      </c>
    </row>
    <row r="158" spans="1:65" s="2" customFormat="1" ht="49.9" customHeight="1">
      <c r="A158" s="35"/>
      <c r="B158" s="36"/>
      <c r="C158" s="37"/>
      <c r="D158" s="37"/>
      <c r="E158" s="182" t="s">
        <v>1069</v>
      </c>
      <c r="F158" s="182" t="s">
        <v>1070</v>
      </c>
      <c r="G158" s="37"/>
      <c r="H158" s="37"/>
      <c r="I158" s="37"/>
      <c r="J158" s="167">
        <f t="shared" ref="J158:J163" si="20">BK158</f>
        <v>0</v>
      </c>
      <c r="K158" s="37"/>
      <c r="L158" s="40"/>
      <c r="M158" s="261"/>
      <c r="N158" s="262"/>
      <c r="O158" s="72"/>
      <c r="P158" s="72"/>
      <c r="Q158" s="72"/>
      <c r="R158" s="72"/>
      <c r="S158" s="72"/>
      <c r="T158" s="73"/>
      <c r="U158" s="35"/>
      <c r="V158" s="35"/>
      <c r="W158" s="35"/>
      <c r="X158" s="35"/>
      <c r="Y158" s="35"/>
      <c r="Z158" s="35"/>
      <c r="AA158" s="35"/>
      <c r="AB158" s="35"/>
      <c r="AC158" s="35"/>
      <c r="AD158" s="35"/>
      <c r="AE158" s="35"/>
      <c r="AT158" s="18" t="s">
        <v>80</v>
      </c>
      <c r="AU158" s="18" t="s">
        <v>81</v>
      </c>
      <c r="AY158" s="18" t="s">
        <v>1071</v>
      </c>
      <c r="BK158" s="206">
        <f>SUM(BK159:BK163)</f>
        <v>0</v>
      </c>
    </row>
    <row r="159" spans="1:65" s="2" customFormat="1" ht="16.350000000000001" customHeight="1">
      <c r="A159" s="35"/>
      <c r="B159" s="36"/>
      <c r="C159" s="263" t="s">
        <v>1</v>
      </c>
      <c r="D159" s="263" t="s">
        <v>368</v>
      </c>
      <c r="E159" s="264" t="s">
        <v>1</v>
      </c>
      <c r="F159" s="265" t="s">
        <v>1</v>
      </c>
      <c r="G159" s="266" t="s">
        <v>1</v>
      </c>
      <c r="H159" s="267"/>
      <c r="I159" s="268"/>
      <c r="J159" s="269">
        <f t="shared" si="20"/>
        <v>0</v>
      </c>
      <c r="K159" s="270"/>
      <c r="L159" s="40"/>
      <c r="M159" s="271" t="s">
        <v>1</v>
      </c>
      <c r="N159" s="272" t="s">
        <v>46</v>
      </c>
      <c r="O159" s="72"/>
      <c r="P159" s="72"/>
      <c r="Q159" s="72"/>
      <c r="R159" s="72"/>
      <c r="S159" s="72"/>
      <c r="T159" s="73"/>
      <c r="U159" s="35"/>
      <c r="V159" s="35"/>
      <c r="W159" s="35"/>
      <c r="X159" s="35"/>
      <c r="Y159" s="35"/>
      <c r="Z159" s="35"/>
      <c r="AA159" s="35"/>
      <c r="AB159" s="35"/>
      <c r="AC159" s="35"/>
      <c r="AD159" s="35"/>
      <c r="AE159" s="35"/>
      <c r="AT159" s="18" t="s">
        <v>1071</v>
      </c>
      <c r="AU159" s="18" t="s">
        <v>88</v>
      </c>
      <c r="AY159" s="18" t="s">
        <v>1071</v>
      </c>
      <c r="BE159" s="206">
        <f>IF(N159="základní",J159,0)</f>
        <v>0</v>
      </c>
      <c r="BF159" s="206">
        <f>IF(N159="snížená",J159,0)</f>
        <v>0</v>
      </c>
      <c r="BG159" s="206">
        <f>IF(N159="zákl. přenesená",J159,0)</f>
        <v>0</v>
      </c>
      <c r="BH159" s="206">
        <f>IF(N159="sníž. přenesená",J159,0)</f>
        <v>0</v>
      </c>
      <c r="BI159" s="206">
        <f>IF(N159="nulová",J159,0)</f>
        <v>0</v>
      </c>
      <c r="BJ159" s="18" t="s">
        <v>88</v>
      </c>
      <c r="BK159" s="206">
        <f>I159*H159</f>
        <v>0</v>
      </c>
    </row>
    <row r="160" spans="1:65" s="2" customFormat="1" ht="16.350000000000001" customHeight="1">
      <c r="A160" s="35"/>
      <c r="B160" s="36"/>
      <c r="C160" s="263" t="s">
        <v>1</v>
      </c>
      <c r="D160" s="263" t="s">
        <v>368</v>
      </c>
      <c r="E160" s="264" t="s">
        <v>1</v>
      </c>
      <c r="F160" s="265" t="s">
        <v>1</v>
      </c>
      <c r="G160" s="266" t="s">
        <v>1</v>
      </c>
      <c r="H160" s="267"/>
      <c r="I160" s="268"/>
      <c r="J160" s="269">
        <f t="shared" si="20"/>
        <v>0</v>
      </c>
      <c r="K160" s="270"/>
      <c r="L160" s="40"/>
      <c r="M160" s="271" t="s">
        <v>1</v>
      </c>
      <c r="N160" s="272" t="s">
        <v>46</v>
      </c>
      <c r="O160" s="72"/>
      <c r="P160" s="72"/>
      <c r="Q160" s="72"/>
      <c r="R160" s="72"/>
      <c r="S160" s="72"/>
      <c r="T160" s="73"/>
      <c r="U160" s="35"/>
      <c r="V160" s="35"/>
      <c r="W160" s="35"/>
      <c r="X160" s="35"/>
      <c r="Y160" s="35"/>
      <c r="Z160" s="35"/>
      <c r="AA160" s="35"/>
      <c r="AB160" s="35"/>
      <c r="AC160" s="35"/>
      <c r="AD160" s="35"/>
      <c r="AE160" s="35"/>
      <c r="AT160" s="18" t="s">
        <v>1071</v>
      </c>
      <c r="AU160" s="18" t="s">
        <v>88</v>
      </c>
      <c r="AY160" s="18" t="s">
        <v>1071</v>
      </c>
      <c r="BE160" s="206">
        <f>IF(N160="základní",J160,0)</f>
        <v>0</v>
      </c>
      <c r="BF160" s="206">
        <f>IF(N160="snížená",J160,0)</f>
        <v>0</v>
      </c>
      <c r="BG160" s="206">
        <f>IF(N160="zákl. přenesená",J160,0)</f>
        <v>0</v>
      </c>
      <c r="BH160" s="206">
        <f>IF(N160="sníž. přenesená",J160,0)</f>
        <v>0</v>
      </c>
      <c r="BI160" s="206">
        <f>IF(N160="nulová",J160,0)</f>
        <v>0</v>
      </c>
      <c r="BJ160" s="18" t="s">
        <v>88</v>
      </c>
      <c r="BK160" s="206">
        <f>I160*H160</f>
        <v>0</v>
      </c>
    </row>
    <row r="161" spans="1:63" s="2" customFormat="1" ht="16.350000000000001" customHeight="1">
      <c r="A161" s="35"/>
      <c r="B161" s="36"/>
      <c r="C161" s="263" t="s">
        <v>1</v>
      </c>
      <c r="D161" s="263" t="s">
        <v>368</v>
      </c>
      <c r="E161" s="264" t="s">
        <v>1</v>
      </c>
      <c r="F161" s="265" t="s">
        <v>1</v>
      </c>
      <c r="G161" s="266" t="s">
        <v>1</v>
      </c>
      <c r="H161" s="267"/>
      <c r="I161" s="268"/>
      <c r="J161" s="269">
        <f t="shared" si="20"/>
        <v>0</v>
      </c>
      <c r="K161" s="270"/>
      <c r="L161" s="40"/>
      <c r="M161" s="271" t="s">
        <v>1</v>
      </c>
      <c r="N161" s="272" t="s">
        <v>46</v>
      </c>
      <c r="O161" s="72"/>
      <c r="P161" s="72"/>
      <c r="Q161" s="72"/>
      <c r="R161" s="72"/>
      <c r="S161" s="72"/>
      <c r="T161" s="73"/>
      <c r="U161" s="35"/>
      <c r="V161" s="35"/>
      <c r="W161" s="35"/>
      <c r="X161" s="35"/>
      <c r="Y161" s="35"/>
      <c r="Z161" s="35"/>
      <c r="AA161" s="35"/>
      <c r="AB161" s="35"/>
      <c r="AC161" s="35"/>
      <c r="AD161" s="35"/>
      <c r="AE161" s="35"/>
      <c r="AT161" s="18" t="s">
        <v>1071</v>
      </c>
      <c r="AU161" s="18" t="s">
        <v>88</v>
      </c>
      <c r="AY161" s="18" t="s">
        <v>1071</v>
      </c>
      <c r="BE161" s="206">
        <f>IF(N161="základní",J161,0)</f>
        <v>0</v>
      </c>
      <c r="BF161" s="206">
        <f>IF(N161="snížená",J161,0)</f>
        <v>0</v>
      </c>
      <c r="BG161" s="206">
        <f>IF(N161="zákl. přenesená",J161,0)</f>
        <v>0</v>
      </c>
      <c r="BH161" s="206">
        <f>IF(N161="sníž. přenesená",J161,0)</f>
        <v>0</v>
      </c>
      <c r="BI161" s="206">
        <f>IF(N161="nulová",J161,0)</f>
        <v>0</v>
      </c>
      <c r="BJ161" s="18" t="s">
        <v>88</v>
      </c>
      <c r="BK161" s="206">
        <f>I161*H161</f>
        <v>0</v>
      </c>
    </row>
    <row r="162" spans="1:63" s="2" customFormat="1" ht="16.350000000000001" customHeight="1">
      <c r="A162" s="35"/>
      <c r="B162" s="36"/>
      <c r="C162" s="263" t="s">
        <v>1</v>
      </c>
      <c r="D162" s="263" t="s">
        <v>368</v>
      </c>
      <c r="E162" s="264" t="s">
        <v>1</v>
      </c>
      <c r="F162" s="265" t="s">
        <v>1</v>
      </c>
      <c r="G162" s="266" t="s">
        <v>1</v>
      </c>
      <c r="H162" s="267"/>
      <c r="I162" s="268"/>
      <c r="J162" s="269">
        <f t="shared" si="20"/>
        <v>0</v>
      </c>
      <c r="K162" s="270"/>
      <c r="L162" s="40"/>
      <c r="M162" s="271" t="s">
        <v>1</v>
      </c>
      <c r="N162" s="272" t="s">
        <v>46</v>
      </c>
      <c r="O162" s="72"/>
      <c r="P162" s="72"/>
      <c r="Q162" s="72"/>
      <c r="R162" s="72"/>
      <c r="S162" s="72"/>
      <c r="T162" s="73"/>
      <c r="U162" s="35"/>
      <c r="V162" s="35"/>
      <c r="W162" s="35"/>
      <c r="X162" s="35"/>
      <c r="Y162" s="35"/>
      <c r="Z162" s="35"/>
      <c r="AA162" s="35"/>
      <c r="AB162" s="35"/>
      <c r="AC162" s="35"/>
      <c r="AD162" s="35"/>
      <c r="AE162" s="35"/>
      <c r="AT162" s="18" t="s">
        <v>1071</v>
      </c>
      <c r="AU162" s="18" t="s">
        <v>88</v>
      </c>
      <c r="AY162" s="18" t="s">
        <v>1071</v>
      </c>
      <c r="BE162" s="206">
        <f>IF(N162="základní",J162,0)</f>
        <v>0</v>
      </c>
      <c r="BF162" s="206">
        <f>IF(N162="snížená",J162,0)</f>
        <v>0</v>
      </c>
      <c r="BG162" s="206">
        <f>IF(N162="zákl. přenesená",J162,0)</f>
        <v>0</v>
      </c>
      <c r="BH162" s="206">
        <f>IF(N162="sníž. přenesená",J162,0)</f>
        <v>0</v>
      </c>
      <c r="BI162" s="206">
        <f>IF(N162="nulová",J162,0)</f>
        <v>0</v>
      </c>
      <c r="BJ162" s="18" t="s">
        <v>88</v>
      </c>
      <c r="BK162" s="206">
        <f>I162*H162</f>
        <v>0</v>
      </c>
    </row>
    <row r="163" spans="1:63" s="2" customFormat="1" ht="16.350000000000001" customHeight="1">
      <c r="A163" s="35"/>
      <c r="B163" s="36"/>
      <c r="C163" s="263" t="s">
        <v>1</v>
      </c>
      <c r="D163" s="263" t="s">
        <v>368</v>
      </c>
      <c r="E163" s="264" t="s">
        <v>1</v>
      </c>
      <c r="F163" s="265" t="s">
        <v>1</v>
      </c>
      <c r="G163" s="266" t="s">
        <v>1</v>
      </c>
      <c r="H163" s="267"/>
      <c r="I163" s="268"/>
      <c r="J163" s="269">
        <f t="shared" si="20"/>
        <v>0</v>
      </c>
      <c r="K163" s="270"/>
      <c r="L163" s="40"/>
      <c r="M163" s="271" t="s">
        <v>1</v>
      </c>
      <c r="N163" s="272" t="s">
        <v>46</v>
      </c>
      <c r="O163" s="273"/>
      <c r="P163" s="273"/>
      <c r="Q163" s="273"/>
      <c r="R163" s="273"/>
      <c r="S163" s="273"/>
      <c r="T163" s="274"/>
      <c r="U163" s="35"/>
      <c r="V163" s="35"/>
      <c r="W163" s="35"/>
      <c r="X163" s="35"/>
      <c r="Y163" s="35"/>
      <c r="Z163" s="35"/>
      <c r="AA163" s="35"/>
      <c r="AB163" s="35"/>
      <c r="AC163" s="35"/>
      <c r="AD163" s="35"/>
      <c r="AE163" s="35"/>
      <c r="AT163" s="18" t="s">
        <v>1071</v>
      </c>
      <c r="AU163" s="18" t="s">
        <v>88</v>
      </c>
      <c r="AY163" s="18" t="s">
        <v>1071</v>
      </c>
      <c r="BE163" s="206">
        <f>IF(N163="základní",J163,0)</f>
        <v>0</v>
      </c>
      <c r="BF163" s="206">
        <f>IF(N163="snížená",J163,0)</f>
        <v>0</v>
      </c>
      <c r="BG163" s="206">
        <f>IF(N163="zákl. přenesená",J163,0)</f>
        <v>0</v>
      </c>
      <c r="BH163" s="206">
        <f>IF(N163="sníž. přenesená",J163,0)</f>
        <v>0</v>
      </c>
      <c r="BI163" s="206">
        <f>IF(N163="nulová",J163,0)</f>
        <v>0</v>
      </c>
      <c r="BJ163" s="18" t="s">
        <v>88</v>
      </c>
      <c r="BK163" s="206">
        <f>I163*H163</f>
        <v>0</v>
      </c>
    </row>
    <row r="164" spans="1:63" s="2" customFormat="1" ht="6.95" customHeight="1">
      <c r="A164" s="35"/>
      <c r="B164" s="55"/>
      <c r="C164" s="56"/>
      <c r="D164" s="56"/>
      <c r="E164" s="56"/>
      <c r="F164" s="56"/>
      <c r="G164" s="56"/>
      <c r="H164" s="56"/>
      <c r="I164" s="56"/>
      <c r="J164" s="56"/>
      <c r="K164" s="56"/>
      <c r="L164" s="40"/>
      <c r="M164" s="35"/>
      <c r="O164" s="35"/>
      <c r="P164" s="35"/>
      <c r="Q164" s="35"/>
      <c r="R164" s="35"/>
      <c r="S164" s="35"/>
      <c r="T164" s="35"/>
      <c r="U164" s="35"/>
      <c r="V164" s="35"/>
      <c r="W164" s="35"/>
      <c r="X164" s="35"/>
      <c r="Y164" s="35"/>
      <c r="Z164" s="35"/>
      <c r="AA164" s="35"/>
      <c r="AB164" s="35"/>
      <c r="AC164" s="35"/>
      <c r="AD164" s="35"/>
      <c r="AE164" s="35"/>
    </row>
  </sheetData>
  <sheetProtection algorithmName="SHA-512" hashValue="pMYzAdDEgqqzg43xqaNQEEJEk5gDYK8DQW4NIOU34y4VxFsOlrK46fCLnQ1gJ9ZcoucPTf5pn9wtz7GQKlEA2Q==" saltValue="oqTVY6xPT77HLRxsZgY29xDeO71qhaCNzsGHNv2lyDQHR+Zp3UFzSy/lNng2uybRu8c/+jrPhUCjCT1QXX6V9g==" spinCount="100000" sheet="1" objects="1" scenarios="1" formatColumns="0" formatRows="0" autoFilter="0"/>
  <autoFilter ref="C124:K163"/>
  <mergeCells count="12">
    <mergeCell ref="E117:H117"/>
    <mergeCell ref="L2:V2"/>
    <mergeCell ref="E85:H85"/>
    <mergeCell ref="E87:H87"/>
    <mergeCell ref="E89:H89"/>
    <mergeCell ref="E113:H113"/>
    <mergeCell ref="E115:H115"/>
    <mergeCell ref="E7:H7"/>
    <mergeCell ref="E9:H9"/>
    <mergeCell ref="E11:H11"/>
    <mergeCell ref="E20:H20"/>
    <mergeCell ref="E29:H29"/>
  </mergeCells>
  <dataValidations count="2">
    <dataValidation type="list" allowBlank="1" showInputMessage="1" showErrorMessage="1" error="Povoleny jsou hodnoty K, M." sqref="D159:D164">
      <formula1>"K, M"</formula1>
    </dataValidation>
    <dataValidation type="list" allowBlank="1" showInputMessage="1" showErrorMessage="1" error="Povoleny jsou hodnoty základní, snížená, zákl. přenesená, sníž. přenesená, nulová." sqref="N159:N164">
      <formula1>"základní, snížená, zákl. přenesená, sníž. přenesená, nulová"</formula1>
    </dataValidation>
  </dataValidation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BM153"/>
  <sheetViews>
    <sheetView showGridLines="0" workbookViewId="0"/>
  </sheetViews>
  <sheetFormatPr defaultRowHeight="11.2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311"/>
      <c r="M2" s="311"/>
      <c r="N2" s="311"/>
      <c r="O2" s="311"/>
      <c r="P2" s="311"/>
      <c r="Q2" s="311"/>
      <c r="R2" s="311"/>
      <c r="S2" s="311"/>
      <c r="T2" s="311"/>
      <c r="U2" s="311"/>
      <c r="V2" s="311"/>
      <c r="AT2" s="18" t="s">
        <v>267</v>
      </c>
    </row>
    <row r="3" spans="1:46" s="1" customFormat="1" ht="6.95" customHeight="1">
      <c r="B3" s="117"/>
      <c r="C3" s="118"/>
      <c r="D3" s="118"/>
      <c r="E3" s="118"/>
      <c r="F3" s="118"/>
      <c r="G3" s="118"/>
      <c r="H3" s="118"/>
      <c r="I3" s="118"/>
      <c r="J3" s="118"/>
      <c r="K3" s="118"/>
      <c r="L3" s="21"/>
      <c r="AT3" s="18" t="s">
        <v>90</v>
      </c>
    </row>
    <row r="4" spans="1:46" s="1" customFormat="1" ht="24.95" customHeight="1">
      <c r="B4" s="21"/>
      <c r="D4" s="119" t="s">
        <v>302</v>
      </c>
      <c r="L4" s="21"/>
      <c r="M4" s="120" t="s">
        <v>10</v>
      </c>
      <c r="AT4" s="18" t="s">
        <v>4</v>
      </c>
    </row>
    <row r="5" spans="1:46" s="1" customFormat="1" ht="6.95" customHeight="1">
      <c r="B5" s="21"/>
      <c r="L5" s="21"/>
    </row>
    <row r="6" spans="1:46" s="1" customFormat="1" ht="12" customHeight="1">
      <c r="B6" s="21"/>
      <c r="D6" s="121" t="s">
        <v>16</v>
      </c>
      <c r="L6" s="21"/>
    </row>
    <row r="7" spans="1:46" s="1" customFormat="1" ht="26.25" customHeight="1">
      <c r="B7" s="21"/>
      <c r="E7" s="340" t="str">
        <f>'Rekapitulace stavby'!K6</f>
        <v>Nová vstupní a vjezdová zóna v západní části výstaviště včetně nového odpadového hospodářství</v>
      </c>
      <c r="F7" s="341"/>
      <c r="G7" s="341"/>
      <c r="H7" s="341"/>
      <c r="L7" s="21"/>
    </row>
    <row r="8" spans="1:46" s="1" customFormat="1" ht="12" customHeight="1">
      <c r="B8" s="21"/>
      <c r="D8" s="121" t="s">
        <v>311</v>
      </c>
      <c r="L8" s="21"/>
    </row>
    <row r="9" spans="1:46" s="2" customFormat="1" ht="16.5" customHeight="1">
      <c r="A9" s="35"/>
      <c r="B9" s="40"/>
      <c r="C9" s="35"/>
      <c r="D9" s="35"/>
      <c r="E9" s="340" t="s">
        <v>5556</v>
      </c>
      <c r="F9" s="342"/>
      <c r="G9" s="342"/>
      <c r="H9" s="342"/>
      <c r="I9" s="35"/>
      <c r="J9" s="35"/>
      <c r="K9" s="35"/>
      <c r="L9" s="52"/>
      <c r="S9" s="35"/>
      <c r="T9" s="35"/>
      <c r="U9" s="35"/>
      <c r="V9" s="35"/>
      <c r="W9" s="35"/>
      <c r="X9" s="35"/>
      <c r="Y9" s="35"/>
      <c r="Z9" s="35"/>
      <c r="AA9" s="35"/>
      <c r="AB9" s="35"/>
      <c r="AC9" s="35"/>
      <c r="AD9" s="35"/>
      <c r="AE9" s="35"/>
    </row>
    <row r="10" spans="1:46" s="2" customFormat="1" ht="12" customHeight="1">
      <c r="A10" s="35"/>
      <c r="B10" s="40"/>
      <c r="C10" s="35"/>
      <c r="D10" s="121" t="s">
        <v>319</v>
      </c>
      <c r="E10" s="35"/>
      <c r="F10" s="35"/>
      <c r="G10" s="35"/>
      <c r="H10" s="35"/>
      <c r="I10" s="35"/>
      <c r="J10" s="35"/>
      <c r="K10" s="35"/>
      <c r="L10" s="52"/>
      <c r="S10" s="35"/>
      <c r="T10" s="35"/>
      <c r="U10" s="35"/>
      <c r="V10" s="35"/>
      <c r="W10" s="35"/>
      <c r="X10" s="35"/>
      <c r="Y10" s="35"/>
      <c r="Z10" s="35"/>
      <c r="AA10" s="35"/>
      <c r="AB10" s="35"/>
      <c r="AC10" s="35"/>
      <c r="AD10" s="35"/>
      <c r="AE10" s="35"/>
    </row>
    <row r="11" spans="1:46" s="2" customFormat="1" ht="16.5" customHeight="1">
      <c r="A11" s="35"/>
      <c r="B11" s="40"/>
      <c r="C11" s="35"/>
      <c r="D11" s="35"/>
      <c r="E11" s="343" t="s">
        <v>5625</v>
      </c>
      <c r="F11" s="342"/>
      <c r="G11" s="342"/>
      <c r="H11" s="342"/>
      <c r="I11" s="35"/>
      <c r="J11" s="35"/>
      <c r="K11" s="35"/>
      <c r="L11" s="52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pans="1:46" s="2" customFormat="1">
      <c r="A12" s="35"/>
      <c r="B12" s="40"/>
      <c r="C12" s="35"/>
      <c r="D12" s="35"/>
      <c r="E12" s="35"/>
      <c r="F12" s="35"/>
      <c r="G12" s="35"/>
      <c r="H12" s="35"/>
      <c r="I12" s="35"/>
      <c r="J12" s="35"/>
      <c r="K12" s="35"/>
      <c r="L12" s="52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pans="1:46" s="2" customFormat="1" ht="12" customHeight="1">
      <c r="A13" s="35"/>
      <c r="B13" s="40"/>
      <c r="C13" s="35"/>
      <c r="D13" s="121" t="s">
        <v>18</v>
      </c>
      <c r="E13" s="35"/>
      <c r="F13" s="111" t="s">
        <v>1</v>
      </c>
      <c r="G13" s="35"/>
      <c r="H13" s="35"/>
      <c r="I13" s="121" t="s">
        <v>19</v>
      </c>
      <c r="J13" s="111" t="s">
        <v>1</v>
      </c>
      <c r="K13" s="35"/>
      <c r="L13" s="52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pans="1:46" s="2" customFormat="1" ht="12" customHeight="1">
      <c r="A14" s="35"/>
      <c r="B14" s="40"/>
      <c r="C14" s="35"/>
      <c r="D14" s="121" t="s">
        <v>20</v>
      </c>
      <c r="E14" s="35"/>
      <c r="F14" s="111" t="s">
        <v>21</v>
      </c>
      <c r="G14" s="35"/>
      <c r="H14" s="35"/>
      <c r="I14" s="121" t="s">
        <v>22</v>
      </c>
      <c r="J14" s="122" t="str">
        <f>'Rekapitulace stavby'!AN8</f>
        <v>2. 12. 2022</v>
      </c>
      <c r="K14" s="35"/>
      <c r="L14" s="52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pans="1:46" s="2" customFormat="1" ht="10.9" customHeight="1">
      <c r="A15" s="35"/>
      <c r="B15" s="40"/>
      <c r="C15" s="35"/>
      <c r="D15" s="35"/>
      <c r="E15" s="35"/>
      <c r="F15" s="35"/>
      <c r="G15" s="35"/>
      <c r="H15" s="35"/>
      <c r="I15" s="35"/>
      <c r="J15" s="35"/>
      <c r="K15" s="35"/>
      <c r="L15" s="52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pans="1:46" s="2" customFormat="1" ht="12" customHeight="1">
      <c r="A16" s="35"/>
      <c r="B16" s="40"/>
      <c r="C16" s="35"/>
      <c r="D16" s="121" t="s">
        <v>24</v>
      </c>
      <c r="E16" s="35"/>
      <c r="F16" s="35"/>
      <c r="G16" s="35"/>
      <c r="H16" s="35"/>
      <c r="I16" s="121" t="s">
        <v>25</v>
      </c>
      <c r="J16" s="111" t="s">
        <v>26</v>
      </c>
      <c r="K16" s="35"/>
      <c r="L16" s="52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pans="1:31" s="2" customFormat="1" ht="18" customHeight="1">
      <c r="A17" s="35"/>
      <c r="B17" s="40"/>
      <c r="C17" s="35"/>
      <c r="D17" s="35"/>
      <c r="E17" s="111" t="s">
        <v>27</v>
      </c>
      <c r="F17" s="35"/>
      <c r="G17" s="35"/>
      <c r="H17" s="35"/>
      <c r="I17" s="121" t="s">
        <v>28</v>
      </c>
      <c r="J17" s="111" t="s">
        <v>29</v>
      </c>
      <c r="K17" s="35"/>
      <c r="L17" s="52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pans="1:31" s="2" customFormat="1" ht="6.95" customHeight="1">
      <c r="A18" s="35"/>
      <c r="B18" s="40"/>
      <c r="C18" s="35"/>
      <c r="D18" s="35"/>
      <c r="E18" s="35"/>
      <c r="F18" s="35"/>
      <c r="G18" s="35"/>
      <c r="H18" s="35"/>
      <c r="I18" s="35"/>
      <c r="J18" s="35"/>
      <c r="K18" s="35"/>
      <c r="L18" s="52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pans="1:31" s="2" customFormat="1" ht="12" customHeight="1">
      <c r="A19" s="35"/>
      <c r="B19" s="40"/>
      <c r="C19" s="35"/>
      <c r="D19" s="121" t="s">
        <v>30</v>
      </c>
      <c r="E19" s="35"/>
      <c r="F19" s="35"/>
      <c r="G19" s="35"/>
      <c r="H19" s="35"/>
      <c r="I19" s="121" t="s">
        <v>25</v>
      </c>
      <c r="J19" s="31" t="str">
        <f>'Rekapitulace stavby'!AN13</f>
        <v>Vyplň údaj</v>
      </c>
      <c r="K19" s="35"/>
      <c r="L19" s="52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pans="1:31" s="2" customFormat="1" ht="18" customHeight="1">
      <c r="A20" s="35"/>
      <c r="B20" s="40"/>
      <c r="C20" s="35"/>
      <c r="D20" s="35"/>
      <c r="E20" s="344" t="str">
        <f>'Rekapitulace stavby'!E14</f>
        <v>Vyplň údaj</v>
      </c>
      <c r="F20" s="345"/>
      <c r="G20" s="345"/>
      <c r="H20" s="345"/>
      <c r="I20" s="121" t="s">
        <v>28</v>
      </c>
      <c r="J20" s="31" t="str">
        <f>'Rekapitulace stavby'!AN14</f>
        <v>Vyplň údaj</v>
      </c>
      <c r="K20" s="35"/>
      <c r="L20" s="52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pans="1:31" s="2" customFormat="1" ht="6.95" customHeight="1">
      <c r="A21" s="35"/>
      <c r="B21" s="40"/>
      <c r="C21" s="35"/>
      <c r="D21" s="35"/>
      <c r="E21" s="35"/>
      <c r="F21" s="35"/>
      <c r="G21" s="35"/>
      <c r="H21" s="35"/>
      <c r="I21" s="35"/>
      <c r="J21" s="35"/>
      <c r="K21" s="35"/>
      <c r="L21" s="52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pans="1:31" s="2" customFormat="1" ht="12" customHeight="1">
      <c r="A22" s="35"/>
      <c r="B22" s="40"/>
      <c r="C22" s="35"/>
      <c r="D22" s="121" t="s">
        <v>32</v>
      </c>
      <c r="E22" s="35"/>
      <c r="F22" s="35"/>
      <c r="G22" s="35"/>
      <c r="H22" s="35"/>
      <c r="I22" s="121" t="s">
        <v>25</v>
      </c>
      <c r="J22" s="111" t="s">
        <v>33</v>
      </c>
      <c r="K22" s="35"/>
      <c r="L22" s="52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pans="1:31" s="2" customFormat="1" ht="18" customHeight="1">
      <c r="A23" s="35"/>
      <c r="B23" s="40"/>
      <c r="C23" s="35"/>
      <c r="D23" s="35"/>
      <c r="E23" s="111" t="s">
        <v>34</v>
      </c>
      <c r="F23" s="35"/>
      <c r="G23" s="35"/>
      <c r="H23" s="35"/>
      <c r="I23" s="121" t="s">
        <v>28</v>
      </c>
      <c r="J23" s="111" t="s">
        <v>35</v>
      </c>
      <c r="K23" s="35"/>
      <c r="L23" s="52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pans="1:31" s="2" customFormat="1" ht="6.95" customHeight="1">
      <c r="A24" s="35"/>
      <c r="B24" s="40"/>
      <c r="C24" s="35"/>
      <c r="D24" s="35"/>
      <c r="E24" s="35"/>
      <c r="F24" s="35"/>
      <c r="G24" s="35"/>
      <c r="H24" s="35"/>
      <c r="I24" s="35"/>
      <c r="J24" s="35"/>
      <c r="K24" s="35"/>
      <c r="L24" s="52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pans="1:31" s="2" customFormat="1" ht="12" customHeight="1">
      <c r="A25" s="35"/>
      <c r="B25" s="40"/>
      <c r="C25" s="35"/>
      <c r="D25" s="121" t="s">
        <v>37</v>
      </c>
      <c r="E25" s="35"/>
      <c r="F25" s="35"/>
      <c r="G25" s="35"/>
      <c r="H25" s="35"/>
      <c r="I25" s="121" t="s">
        <v>25</v>
      </c>
      <c r="J25" s="111" t="str">
        <f>IF('Rekapitulace stavby'!AN19="","",'Rekapitulace stavby'!AN19)</f>
        <v/>
      </c>
      <c r="K25" s="35"/>
      <c r="L25" s="52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pans="1:31" s="2" customFormat="1" ht="18" customHeight="1">
      <c r="A26" s="35"/>
      <c r="B26" s="40"/>
      <c r="C26" s="35"/>
      <c r="D26" s="35"/>
      <c r="E26" s="111" t="str">
        <f>IF('Rekapitulace stavby'!E20="","",'Rekapitulace stavby'!E20)</f>
        <v xml:space="preserve"> </v>
      </c>
      <c r="F26" s="35"/>
      <c r="G26" s="35"/>
      <c r="H26" s="35"/>
      <c r="I26" s="121" t="s">
        <v>28</v>
      </c>
      <c r="J26" s="111" t="str">
        <f>IF('Rekapitulace stavby'!AN20="","",'Rekapitulace stavby'!AN20)</f>
        <v/>
      </c>
      <c r="K26" s="35"/>
      <c r="L26" s="52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pans="1:31" s="2" customFormat="1" ht="6.95" customHeight="1">
      <c r="A27" s="35"/>
      <c r="B27" s="40"/>
      <c r="C27" s="35"/>
      <c r="D27" s="35"/>
      <c r="E27" s="35"/>
      <c r="F27" s="35"/>
      <c r="G27" s="35"/>
      <c r="H27" s="35"/>
      <c r="I27" s="35"/>
      <c r="J27" s="35"/>
      <c r="K27" s="35"/>
      <c r="L27" s="52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</row>
    <row r="28" spans="1:31" s="2" customFormat="1" ht="12" customHeight="1">
      <c r="A28" s="35"/>
      <c r="B28" s="40"/>
      <c r="C28" s="35"/>
      <c r="D28" s="121" t="s">
        <v>39</v>
      </c>
      <c r="E28" s="35"/>
      <c r="F28" s="35"/>
      <c r="G28" s="35"/>
      <c r="H28" s="35"/>
      <c r="I28" s="35"/>
      <c r="J28" s="35"/>
      <c r="K28" s="35"/>
      <c r="L28" s="52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pans="1:31" s="8" customFormat="1" ht="95.25" customHeight="1">
      <c r="A29" s="123"/>
      <c r="B29" s="124"/>
      <c r="C29" s="123"/>
      <c r="D29" s="123"/>
      <c r="E29" s="346" t="s">
        <v>325</v>
      </c>
      <c r="F29" s="346"/>
      <c r="G29" s="346"/>
      <c r="H29" s="346"/>
      <c r="I29" s="123"/>
      <c r="J29" s="123"/>
      <c r="K29" s="123"/>
      <c r="L29" s="125"/>
      <c r="S29" s="123"/>
      <c r="T29" s="123"/>
      <c r="U29" s="123"/>
      <c r="V29" s="123"/>
      <c r="W29" s="123"/>
      <c r="X29" s="123"/>
      <c r="Y29" s="123"/>
      <c r="Z29" s="123"/>
      <c r="AA29" s="123"/>
      <c r="AB29" s="123"/>
      <c r="AC29" s="123"/>
      <c r="AD29" s="123"/>
      <c r="AE29" s="123"/>
    </row>
    <row r="30" spans="1:31" s="2" customFormat="1" ht="6.95" customHeight="1">
      <c r="A30" s="35"/>
      <c r="B30" s="40"/>
      <c r="C30" s="35"/>
      <c r="D30" s="35"/>
      <c r="E30" s="35"/>
      <c r="F30" s="35"/>
      <c r="G30" s="35"/>
      <c r="H30" s="35"/>
      <c r="I30" s="35"/>
      <c r="J30" s="35"/>
      <c r="K30" s="35"/>
      <c r="L30" s="52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pans="1:31" s="2" customFormat="1" ht="6.95" customHeight="1">
      <c r="A31" s="35"/>
      <c r="B31" s="40"/>
      <c r="C31" s="35"/>
      <c r="D31" s="126"/>
      <c r="E31" s="126"/>
      <c r="F31" s="126"/>
      <c r="G31" s="126"/>
      <c r="H31" s="126"/>
      <c r="I31" s="126"/>
      <c r="J31" s="126"/>
      <c r="K31" s="126"/>
      <c r="L31" s="52"/>
      <c r="S31" s="35"/>
      <c r="T31" s="35"/>
      <c r="U31" s="35"/>
      <c r="V31" s="35"/>
      <c r="W31" s="35"/>
      <c r="X31" s="35"/>
      <c r="Y31" s="35"/>
      <c r="Z31" s="35"/>
      <c r="AA31" s="35"/>
      <c r="AB31" s="35"/>
      <c r="AC31" s="35"/>
      <c r="AD31" s="35"/>
      <c r="AE31" s="35"/>
    </row>
    <row r="32" spans="1:31" s="2" customFormat="1" ht="25.35" customHeight="1">
      <c r="A32" s="35"/>
      <c r="B32" s="40"/>
      <c r="C32" s="35"/>
      <c r="D32" s="127" t="s">
        <v>41</v>
      </c>
      <c r="E32" s="35"/>
      <c r="F32" s="35"/>
      <c r="G32" s="35"/>
      <c r="H32" s="35"/>
      <c r="I32" s="35"/>
      <c r="J32" s="128">
        <f>ROUND(J125, 2)</f>
        <v>0</v>
      </c>
      <c r="K32" s="35"/>
      <c r="L32" s="52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pans="1:31" s="2" customFormat="1" ht="6.95" customHeight="1">
      <c r="A33" s="35"/>
      <c r="B33" s="40"/>
      <c r="C33" s="35"/>
      <c r="D33" s="126"/>
      <c r="E33" s="126"/>
      <c r="F33" s="126"/>
      <c r="G33" s="126"/>
      <c r="H33" s="126"/>
      <c r="I33" s="126"/>
      <c r="J33" s="126"/>
      <c r="K33" s="126"/>
      <c r="L33" s="52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pans="1:31" s="2" customFormat="1" ht="14.45" customHeight="1">
      <c r="A34" s="35"/>
      <c r="B34" s="40"/>
      <c r="C34" s="35"/>
      <c r="D34" s="35"/>
      <c r="E34" s="35"/>
      <c r="F34" s="129" t="s">
        <v>43</v>
      </c>
      <c r="G34" s="35"/>
      <c r="H34" s="35"/>
      <c r="I34" s="129" t="s">
        <v>42</v>
      </c>
      <c r="J34" s="129" t="s">
        <v>44</v>
      </c>
      <c r="K34" s="35"/>
      <c r="L34" s="52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pans="1:31" s="2" customFormat="1" ht="14.45" customHeight="1">
      <c r="A35" s="35"/>
      <c r="B35" s="40"/>
      <c r="C35" s="35"/>
      <c r="D35" s="130" t="s">
        <v>45</v>
      </c>
      <c r="E35" s="121" t="s">
        <v>46</v>
      </c>
      <c r="F35" s="131">
        <f>ROUND((ROUND((SUM(BE125:BE146)),  2) + SUM(BE148:BE152)), 2)</f>
        <v>0</v>
      </c>
      <c r="G35" s="35"/>
      <c r="H35" s="35"/>
      <c r="I35" s="132">
        <v>0.21</v>
      </c>
      <c r="J35" s="131">
        <f>ROUND((ROUND(((SUM(BE125:BE146))*I35),  2) + (SUM(BE148:BE152)*I35)), 2)</f>
        <v>0</v>
      </c>
      <c r="K35" s="35"/>
      <c r="L35" s="52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pans="1:31" s="2" customFormat="1" ht="14.45" customHeight="1">
      <c r="A36" s="35"/>
      <c r="B36" s="40"/>
      <c r="C36" s="35"/>
      <c r="D36" s="35"/>
      <c r="E36" s="121" t="s">
        <v>47</v>
      </c>
      <c r="F36" s="131">
        <f>ROUND((ROUND((SUM(BF125:BF146)),  2) + SUM(BF148:BF152)), 2)</f>
        <v>0</v>
      </c>
      <c r="G36" s="35"/>
      <c r="H36" s="35"/>
      <c r="I36" s="132">
        <v>0.15</v>
      </c>
      <c r="J36" s="131">
        <f>ROUND((ROUND(((SUM(BF125:BF146))*I36),  2) + (SUM(BF148:BF152)*I36)), 2)</f>
        <v>0</v>
      </c>
      <c r="K36" s="35"/>
      <c r="L36" s="52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spans="1:31" s="2" customFormat="1" ht="14.45" hidden="1" customHeight="1">
      <c r="A37" s="35"/>
      <c r="B37" s="40"/>
      <c r="C37" s="35"/>
      <c r="D37" s="35"/>
      <c r="E37" s="121" t="s">
        <v>48</v>
      </c>
      <c r="F37" s="131">
        <f>ROUND((ROUND((SUM(BG125:BG146)),  2) + SUM(BG148:BG152)), 2)</f>
        <v>0</v>
      </c>
      <c r="G37" s="35"/>
      <c r="H37" s="35"/>
      <c r="I37" s="132">
        <v>0.21</v>
      </c>
      <c r="J37" s="131">
        <f>0</f>
        <v>0</v>
      </c>
      <c r="K37" s="35"/>
      <c r="L37" s="52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pans="1:31" s="2" customFormat="1" ht="14.45" hidden="1" customHeight="1">
      <c r="A38" s="35"/>
      <c r="B38" s="40"/>
      <c r="C38" s="35"/>
      <c r="D38" s="35"/>
      <c r="E38" s="121" t="s">
        <v>49</v>
      </c>
      <c r="F38" s="131">
        <f>ROUND((ROUND((SUM(BH125:BH146)),  2) + SUM(BH148:BH152)), 2)</f>
        <v>0</v>
      </c>
      <c r="G38" s="35"/>
      <c r="H38" s="35"/>
      <c r="I38" s="132">
        <v>0.15</v>
      </c>
      <c r="J38" s="131">
        <f>0</f>
        <v>0</v>
      </c>
      <c r="K38" s="35"/>
      <c r="L38" s="52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spans="1:31" s="2" customFormat="1" ht="14.45" hidden="1" customHeight="1">
      <c r="A39" s="35"/>
      <c r="B39" s="40"/>
      <c r="C39" s="35"/>
      <c r="D39" s="35"/>
      <c r="E39" s="121" t="s">
        <v>50</v>
      </c>
      <c r="F39" s="131">
        <f>ROUND((ROUND((SUM(BI125:BI146)),  2) + SUM(BI148:BI152)), 2)</f>
        <v>0</v>
      </c>
      <c r="G39" s="35"/>
      <c r="H39" s="35"/>
      <c r="I39" s="132">
        <v>0</v>
      </c>
      <c r="J39" s="131">
        <f>0</f>
        <v>0</v>
      </c>
      <c r="K39" s="35"/>
      <c r="L39" s="52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spans="1:31" s="2" customFormat="1" ht="6.95" customHeight="1">
      <c r="A40" s="35"/>
      <c r="B40" s="40"/>
      <c r="C40" s="35"/>
      <c r="D40" s="35"/>
      <c r="E40" s="35"/>
      <c r="F40" s="35"/>
      <c r="G40" s="35"/>
      <c r="H40" s="35"/>
      <c r="I40" s="35"/>
      <c r="J40" s="35"/>
      <c r="K40" s="35"/>
      <c r="L40" s="52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spans="1:31" s="2" customFormat="1" ht="25.35" customHeight="1">
      <c r="A41" s="35"/>
      <c r="B41" s="40"/>
      <c r="C41" s="133"/>
      <c r="D41" s="134" t="s">
        <v>51</v>
      </c>
      <c r="E41" s="135"/>
      <c r="F41" s="135"/>
      <c r="G41" s="136" t="s">
        <v>52</v>
      </c>
      <c r="H41" s="137" t="s">
        <v>53</v>
      </c>
      <c r="I41" s="135"/>
      <c r="J41" s="138">
        <f>SUM(J32:J39)</f>
        <v>0</v>
      </c>
      <c r="K41" s="139"/>
      <c r="L41" s="52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</row>
    <row r="42" spans="1:31" s="2" customFormat="1" ht="14.45" customHeight="1">
      <c r="A42" s="35"/>
      <c r="B42" s="40"/>
      <c r="C42" s="35"/>
      <c r="D42" s="35"/>
      <c r="E42" s="35"/>
      <c r="F42" s="35"/>
      <c r="G42" s="35"/>
      <c r="H42" s="35"/>
      <c r="I42" s="35"/>
      <c r="J42" s="35"/>
      <c r="K42" s="35"/>
      <c r="L42" s="52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</row>
    <row r="43" spans="1:31" s="1" customFormat="1" ht="14.45" customHeight="1">
      <c r="B43" s="21"/>
      <c r="L43" s="21"/>
    </row>
    <row r="44" spans="1:31" s="1" customFormat="1" ht="14.45" customHeight="1">
      <c r="B44" s="21"/>
      <c r="L44" s="21"/>
    </row>
    <row r="45" spans="1:31" s="1" customFormat="1" ht="14.45" customHeight="1">
      <c r="B45" s="21"/>
      <c r="L45" s="21"/>
    </row>
    <row r="46" spans="1:31" s="1" customFormat="1" ht="14.45" customHeight="1">
      <c r="B46" s="21"/>
      <c r="L46" s="21"/>
    </row>
    <row r="47" spans="1:31" s="1" customFormat="1" ht="14.45" customHeight="1">
      <c r="B47" s="21"/>
      <c r="L47" s="21"/>
    </row>
    <row r="48" spans="1:31" s="1" customFormat="1" ht="14.45" customHeight="1">
      <c r="B48" s="21"/>
      <c r="L48" s="21"/>
    </row>
    <row r="49" spans="1:31" s="1" customFormat="1" ht="14.45" customHeight="1">
      <c r="B49" s="21"/>
      <c r="L49" s="21"/>
    </row>
    <row r="50" spans="1:31" s="2" customFormat="1" ht="14.45" customHeight="1">
      <c r="B50" s="52"/>
      <c r="D50" s="140" t="s">
        <v>54</v>
      </c>
      <c r="E50" s="141"/>
      <c r="F50" s="141"/>
      <c r="G50" s="140" t="s">
        <v>55</v>
      </c>
      <c r="H50" s="141"/>
      <c r="I50" s="141"/>
      <c r="J50" s="141"/>
      <c r="K50" s="141"/>
      <c r="L50" s="52"/>
    </row>
    <row r="51" spans="1:31">
      <c r="B51" s="21"/>
      <c r="L51" s="21"/>
    </row>
    <row r="52" spans="1:31">
      <c r="B52" s="21"/>
      <c r="L52" s="21"/>
    </row>
    <row r="53" spans="1:31">
      <c r="B53" s="21"/>
      <c r="L53" s="21"/>
    </row>
    <row r="54" spans="1:31">
      <c r="B54" s="21"/>
      <c r="L54" s="21"/>
    </row>
    <row r="55" spans="1:31">
      <c r="B55" s="21"/>
      <c r="L55" s="21"/>
    </row>
    <row r="56" spans="1:31">
      <c r="B56" s="21"/>
      <c r="L56" s="21"/>
    </row>
    <row r="57" spans="1:31">
      <c r="B57" s="21"/>
      <c r="L57" s="21"/>
    </row>
    <row r="58" spans="1:31">
      <c r="B58" s="21"/>
      <c r="L58" s="21"/>
    </row>
    <row r="59" spans="1:31">
      <c r="B59" s="21"/>
      <c r="L59" s="21"/>
    </row>
    <row r="60" spans="1:31">
      <c r="B60" s="21"/>
      <c r="L60" s="21"/>
    </row>
    <row r="61" spans="1:31" s="2" customFormat="1" ht="12.75">
      <c r="A61" s="35"/>
      <c r="B61" s="40"/>
      <c r="C61" s="35"/>
      <c r="D61" s="142" t="s">
        <v>56</v>
      </c>
      <c r="E61" s="143"/>
      <c r="F61" s="144" t="s">
        <v>57</v>
      </c>
      <c r="G61" s="142" t="s">
        <v>56</v>
      </c>
      <c r="H61" s="143"/>
      <c r="I61" s="143"/>
      <c r="J61" s="145" t="s">
        <v>57</v>
      </c>
      <c r="K61" s="143"/>
      <c r="L61" s="52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 spans="1:31">
      <c r="B62" s="21"/>
      <c r="L62" s="21"/>
    </row>
    <row r="63" spans="1:31">
      <c r="B63" s="21"/>
      <c r="L63" s="21"/>
    </row>
    <row r="64" spans="1:31">
      <c r="B64" s="21"/>
      <c r="L64" s="21"/>
    </row>
    <row r="65" spans="1:31" s="2" customFormat="1" ht="12.75">
      <c r="A65" s="35"/>
      <c r="B65" s="40"/>
      <c r="C65" s="35"/>
      <c r="D65" s="140" t="s">
        <v>58</v>
      </c>
      <c r="E65" s="146"/>
      <c r="F65" s="146"/>
      <c r="G65" s="140" t="s">
        <v>59</v>
      </c>
      <c r="H65" s="146"/>
      <c r="I65" s="146"/>
      <c r="J65" s="146"/>
      <c r="K65" s="146"/>
      <c r="L65" s="52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 spans="1:31">
      <c r="B66" s="21"/>
      <c r="L66" s="21"/>
    </row>
    <row r="67" spans="1:31">
      <c r="B67" s="21"/>
      <c r="L67" s="21"/>
    </row>
    <row r="68" spans="1:31">
      <c r="B68" s="21"/>
      <c r="L68" s="21"/>
    </row>
    <row r="69" spans="1:31">
      <c r="B69" s="21"/>
      <c r="L69" s="21"/>
    </row>
    <row r="70" spans="1:31">
      <c r="B70" s="21"/>
      <c r="L70" s="21"/>
    </row>
    <row r="71" spans="1:31">
      <c r="B71" s="21"/>
      <c r="L71" s="21"/>
    </row>
    <row r="72" spans="1:31">
      <c r="B72" s="21"/>
      <c r="L72" s="21"/>
    </row>
    <row r="73" spans="1:31">
      <c r="B73" s="21"/>
      <c r="L73" s="21"/>
    </row>
    <row r="74" spans="1:31">
      <c r="B74" s="21"/>
      <c r="L74" s="21"/>
    </row>
    <row r="75" spans="1:31">
      <c r="B75" s="21"/>
      <c r="L75" s="21"/>
    </row>
    <row r="76" spans="1:31" s="2" customFormat="1" ht="12.75">
      <c r="A76" s="35"/>
      <c r="B76" s="40"/>
      <c r="C76" s="35"/>
      <c r="D76" s="142" t="s">
        <v>56</v>
      </c>
      <c r="E76" s="143"/>
      <c r="F76" s="144" t="s">
        <v>57</v>
      </c>
      <c r="G76" s="142" t="s">
        <v>56</v>
      </c>
      <c r="H76" s="143"/>
      <c r="I76" s="143"/>
      <c r="J76" s="145" t="s">
        <v>57</v>
      </c>
      <c r="K76" s="143"/>
      <c r="L76" s="52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pans="1:31" s="2" customFormat="1" ht="14.45" customHeight="1">
      <c r="A77" s="35"/>
      <c r="B77" s="147"/>
      <c r="C77" s="148"/>
      <c r="D77" s="148"/>
      <c r="E77" s="148"/>
      <c r="F77" s="148"/>
      <c r="G77" s="148"/>
      <c r="H77" s="148"/>
      <c r="I77" s="148"/>
      <c r="J77" s="148"/>
      <c r="K77" s="148"/>
      <c r="L77" s="52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81" spans="1:31" s="2" customFormat="1" ht="6.95" customHeight="1">
      <c r="A81" s="35"/>
      <c r="B81" s="149"/>
      <c r="C81" s="150"/>
      <c r="D81" s="150"/>
      <c r="E81" s="150"/>
      <c r="F81" s="150"/>
      <c r="G81" s="150"/>
      <c r="H81" s="150"/>
      <c r="I81" s="150"/>
      <c r="J81" s="150"/>
      <c r="K81" s="150"/>
      <c r="L81" s="52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pans="1:31" s="2" customFormat="1" ht="24.95" customHeight="1">
      <c r="A82" s="35"/>
      <c r="B82" s="36"/>
      <c r="C82" s="24" t="s">
        <v>326</v>
      </c>
      <c r="D82" s="37"/>
      <c r="E82" s="37"/>
      <c r="F82" s="37"/>
      <c r="G82" s="37"/>
      <c r="H82" s="37"/>
      <c r="I82" s="37"/>
      <c r="J82" s="37"/>
      <c r="K82" s="37"/>
      <c r="L82" s="52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pans="1:31" s="2" customFormat="1" ht="6.95" customHeight="1">
      <c r="A83" s="35"/>
      <c r="B83" s="36"/>
      <c r="C83" s="37"/>
      <c r="D83" s="37"/>
      <c r="E83" s="37"/>
      <c r="F83" s="37"/>
      <c r="G83" s="37"/>
      <c r="H83" s="37"/>
      <c r="I83" s="37"/>
      <c r="J83" s="37"/>
      <c r="K83" s="37"/>
      <c r="L83" s="52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pans="1:31" s="2" customFormat="1" ht="12" customHeight="1">
      <c r="A84" s="35"/>
      <c r="B84" s="36"/>
      <c r="C84" s="30" t="s">
        <v>16</v>
      </c>
      <c r="D84" s="37"/>
      <c r="E84" s="37"/>
      <c r="F84" s="37"/>
      <c r="G84" s="37"/>
      <c r="H84" s="37"/>
      <c r="I84" s="37"/>
      <c r="J84" s="37"/>
      <c r="K84" s="37"/>
      <c r="L84" s="52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pans="1:31" s="2" customFormat="1" ht="26.25" customHeight="1">
      <c r="A85" s="35"/>
      <c r="B85" s="36"/>
      <c r="C85" s="37"/>
      <c r="D85" s="37"/>
      <c r="E85" s="338" t="str">
        <f>E7</f>
        <v>Nová vstupní a vjezdová zóna v západní části výstaviště včetně nového odpadového hospodářství</v>
      </c>
      <c r="F85" s="339"/>
      <c r="G85" s="339"/>
      <c r="H85" s="339"/>
      <c r="I85" s="37"/>
      <c r="J85" s="37"/>
      <c r="K85" s="37"/>
      <c r="L85" s="52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pans="1:31" s="1" customFormat="1" ht="12" customHeight="1">
      <c r="B86" s="22"/>
      <c r="C86" s="30" t="s">
        <v>311</v>
      </c>
      <c r="D86" s="23"/>
      <c r="E86" s="23"/>
      <c r="F86" s="23"/>
      <c r="G86" s="23"/>
      <c r="H86" s="23"/>
      <c r="I86" s="23"/>
      <c r="J86" s="23"/>
      <c r="K86" s="23"/>
      <c r="L86" s="21"/>
    </row>
    <row r="87" spans="1:31" s="2" customFormat="1" ht="16.5" customHeight="1">
      <c r="A87" s="35"/>
      <c r="B87" s="36"/>
      <c r="C87" s="37"/>
      <c r="D87" s="37"/>
      <c r="E87" s="338" t="s">
        <v>5556</v>
      </c>
      <c r="F87" s="337"/>
      <c r="G87" s="337"/>
      <c r="H87" s="337"/>
      <c r="I87" s="37"/>
      <c r="J87" s="37"/>
      <c r="K87" s="37"/>
      <c r="L87" s="52"/>
      <c r="S87" s="35"/>
      <c r="T87" s="35"/>
      <c r="U87" s="35"/>
      <c r="V87" s="35"/>
      <c r="W87" s="35"/>
      <c r="X87" s="35"/>
      <c r="Y87" s="35"/>
      <c r="Z87" s="35"/>
      <c r="AA87" s="35"/>
      <c r="AB87" s="35"/>
      <c r="AC87" s="35"/>
      <c r="AD87" s="35"/>
      <c r="AE87" s="35"/>
    </row>
    <row r="88" spans="1:31" s="2" customFormat="1" ht="12" customHeight="1">
      <c r="A88" s="35"/>
      <c r="B88" s="36"/>
      <c r="C88" s="30" t="s">
        <v>319</v>
      </c>
      <c r="D88" s="37"/>
      <c r="E88" s="37"/>
      <c r="F88" s="37"/>
      <c r="G88" s="37"/>
      <c r="H88" s="37"/>
      <c r="I88" s="37"/>
      <c r="J88" s="37"/>
      <c r="K88" s="37"/>
      <c r="L88" s="52"/>
      <c r="S88" s="35"/>
      <c r="T88" s="35"/>
      <c r="U88" s="35"/>
      <c r="V88" s="35"/>
      <c r="W88" s="35"/>
      <c r="X88" s="35"/>
      <c r="Y88" s="35"/>
      <c r="Z88" s="35"/>
      <c r="AA88" s="35"/>
      <c r="AB88" s="35"/>
      <c r="AC88" s="35"/>
      <c r="AD88" s="35"/>
      <c r="AE88" s="35"/>
    </row>
    <row r="89" spans="1:31" s="2" customFormat="1" ht="16.5" customHeight="1">
      <c r="A89" s="35"/>
      <c r="B89" s="36"/>
      <c r="C89" s="37"/>
      <c r="D89" s="37"/>
      <c r="E89" s="327" t="str">
        <f>E11</f>
        <v>D 207.5 - Spedice</v>
      </c>
      <c r="F89" s="337"/>
      <c r="G89" s="337"/>
      <c r="H89" s="337"/>
      <c r="I89" s="37"/>
      <c r="J89" s="37"/>
      <c r="K89" s="37"/>
      <c r="L89" s="52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pans="1:31" s="2" customFormat="1" ht="6.95" customHeight="1">
      <c r="A90" s="35"/>
      <c r="B90" s="36"/>
      <c r="C90" s="37"/>
      <c r="D90" s="37"/>
      <c r="E90" s="37"/>
      <c r="F90" s="37"/>
      <c r="G90" s="37"/>
      <c r="H90" s="37"/>
      <c r="I90" s="37"/>
      <c r="J90" s="37"/>
      <c r="K90" s="37"/>
      <c r="L90" s="52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pans="1:31" s="2" customFormat="1" ht="12" customHeight="1">
      <c r="A91" s="35"/>
      <c r="B91" s="36"/>
      <c r="C91" s="30" t="s">
        <v>20</v>
      </c>
      <c r="D91" s="37"/>
      <c r="E91" s="37"/>
      <c r="F91" s="28" t="str">
        <f>F14</f>
        <v>Brno, Pisárky, Výstaviště, k. ú. Brno – Bohunice</v>
      </c>
      <c r="G91" s="37"/>
      <c r="H91" s="37"/>
      <c r="I91" s="30" t="s">
        <v>22</v>
      </c>
      <c r="J91" s="67" t="str">
        <f>IF(J14="","",J14)</f>
        <v>2. 12. 2022</v>
      </c>
      <c r="K91" s="37"/>
      <c r="L91" s="52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pans="1:31" s="2" customFormat="1" ht="6.95" customHeight="1">
      <c r="A92" s="35"/>
      <c r="B92" s="36"/>
      <c r="C92" s="37"/>
      <c r="D92" s="37"/>
      <c r="E92" s="37"/>
      <c r="F92" s="37"/>
      <c r="G92" s="37"/>
      <c r="H92" s="37"/>
      <c r="I92" s="37"/>
      <c r="J92" s="37"/>
      <c r="K92" s="37"/>
      <c r="L92" s="52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pans="1:31" s="2" customFormat="1" ht="15.2" customHeight="1">
      <c r="A93" s="35"/>
      <c r="B93" s="36"/>
      <c r="C93" s="30" t="s">
        <v>24</v>
      </c>
      <c r="D93" s="37"/>
      <c r="E93" s="37"/>
      <c r="F93" s="28" t="str">
        <f>E17</f>
        <v>Veletrhy Brno a.s.</v>
      </c>
      <c r="G93" s="37"/>
      <c r="H93" s="37"/>
      <c r="I93" s="30" t="s">
        <v>32</v>
      </c>
      <c r="J93" s="33" t="str">
        <f>E23</f>
        <v>AiD team a.s.</v>
      </c>
      <c r="K93" s="37"/>
      <c r="L93" s="52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pans="1:31" s="2" customFormat="1" ht="15.2" customHeight="1">
      <c r="A94" s="35"/>
      <c r="B94" s="36"/>
      <c r="C94" s="30" t="s">
        <v>30</v>
      </c>
      <c r="D94" s="37"/>
      <c r="E94" s="37"/>
      <c r="F94" s="28" t="str">
        <f>IF(E20="","",E20)</f>
        <v>Vyplň údaj</v>
      </c>
      <c r="G94" s="37"/>
      <c r="H94" s="37"/>
      <c r="I94" s="30" t="s">
        <v>37</v>
      </c>
      <c r="J94" s="33" t="str">
        <f>E26</f>
        <v xml:space="preserve"> </v>
      </c>
      <c r="K94" s="37"/>
      <c r="L94" s="52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pans="1:31" s="2" customFormat="1" ht="10.35" customHeight="1">
      <c r="A95" s="35"/>
      <c r="B95" s="36"/>
      <c r="C95" s="37"/>
      <c r="D95" s="37"/>
      <c r="E95" s="37"/>
      <c r="F95" s="37"/>
      <c r="G95" s="37"/>
      <c r="H95" s="37"/>
      <c r="I95" s="37"/>
      <c r="J95" s="37"/>
      <c r="K95" s="37"/>
      <c r="L95" s="52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pans="1:31" s="2" customFormat="1" ht="29.25" customHeight="1">
      <c r="A96" s="35"/>
      <c r="B96" s="36"/>
      <c r="C96" s="151" t="s">
        <v>327</v>
      </c>
      <c r="D96" s="152"/>
      <c r="E96" s="152"/>
      <c r="F96" s="152"/>
      <c r="G96" s="152"/>
      <c r="H96" s="152"/>
      <c r="I96" s="152"/>
      <c r="J96" s="153" t="s">
        <v>328</v>
      </c>
      <c r="K96" s="152"/>
      <c r="L96" s="52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</row>
    <row r="97" spans="1:47" s="2" customFormat="1" ht="10.35" customHeight="1">
      <c r="A97" s="35"/>
      <c r="B97" s="36"/>
      <c r="C97" s="37"/>
      <c r="D97" s="37"/>
      <c r="E97" s="37"/>
      <c r="F97" s="37"/>
      <c r="G97" s="37"/>
      <c r="H97" s="37"/>
      <c r="I97" s="37"/>
      <c r="J97" s="37"/>
      <c r="K97" s="37"/>
      <c r="L97" s="52"/>
      <c r="S97" s="35"/>
      <c r="T97" s="35"/>
      <c r="U97" s="35"/>
      <c r="V97" s="35"/>
      <c r="W97" s="35"/>
      <c r="X97" s="35"/>
      <c r="Y97" s="35"/>
      <c r="Z97" s="35"/>
      <c r="AA97" s="35"/>
      <c r="AB97" s="35"/>
      <c r="AC97" s="35"/>
      <c r="AD97" s="35"/>
      <c r="AE97" s="35"/>
    </row>
    <row r="98" spans="1:47" s="2" customFormat="1" ht="22.9" customHeight="1">
      <c r="A98" s="35"/>
      <c r="B98" s="36"/>
      <c r="C98" s="154" t="s">
        <v>329</v>
      </c>
      <c r="D98" s="37"/>
      <c r="E98" s="37"/>
      <c r="F98" s="37"/>
      <c r="G98" s="37"/>
      <c r="H98" s="37"/>
      <c r="I98" s="37"/>
      <c r="J98" s="85">
        <f>J125</f>
        <v>0</v>
      </c>
      <c r="K98" s="37"/>
      <c r="L98" s="52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  <c r="AU98" s="18" t="s">
        <v>330</v>
      </c>
    </row>
    <row r="99" spans="1:47" s="9" customFormat="1" ht="24.95" customHeight="1">
      <c r="B99" s="155"/>
      <c r="C99" s="156"/>
      <c r="D99" s="157" t="s">
        <v>1645</v>
      </c>
      <c r="E99" s="158"/>
      <c r="F99" s="158"/>
      <c r="G99" s="158"/>
      <c r="H99" s="158"/>
      <c r="I99" s="158"/>
      <c r="J99" s="159">
        <f>J126</f>
        <v>0</v>
      </c>
      <c r="K99" s="156"/>
      <c r="L99" s="160"/>
    </row>
    <row r="100" spans="1:47" s="9" customFormat="1" ht="24.95" customHeight="1">
      <c r="B100" s="155"/>
      <c r="C100" s="156"/>
      <c r="D100" s="157" t="s">
        <v>1646</v>
      </c>
      <c r="E100" s="158"/>
      <c r="F100" s="158"/>
      <c r="G100" s="158"/>
      <c r="H100" s="158"/>
      <c r="I100" s="158"/>
      <c r="J100" s="159">
        <f>J131</f>
        <v>0</v>
      </c>
      <c r="K100" s="156"/>
      <c r="L100" s="160"/>
    </row>
    <row r="101" spans="1:47" s="9" customFormat="1" ht="24.95" customHeight="1">
      <c r="B101" s="155"/>
      <c r="C101" s="156"/>
      <c r="D101" s="157" t="s">
        <v>1652</v>
      </c>
      <c r="E101" s="158"/>
      <c r="F101" s="158"/>
      <c r="G101" s="158"/>
      <c r="H101" s="158"/>
      <c r="I101" s="158"/>
      <c r="J101" s="159">
        <f>J135</f>
        <v>0</v>
      </c>
      <c r="K101" s="156"/>
      <c r="L101" s="160"/>
    </row>
    <row r="102" spans="1:47" s="9" customFormat="1" ht="24.95" customHeight="1">
      <c r="B102" s="155"/>
      <c r="C102" s="156"/>
      <c r="D102" s="157" t="s">
        <v>1653</v>
      </c>
      <c r="E102" s="158"/>
      <c r="F102" s="158"/>
      <c r="G102" s="158"/>
      <c r="H102" s="158"/>
      <c r="I102" s="158"/>
      <c r="J102" s="159">
        <f>J138</f>
        <v>0</v>
      </c>
      <c r="K102" s="156"/>
      <c r="L102" s="160"/>
    </row>
    <row r="103" spans="1:47" s="9" customFormat="1" ht="21.75" customHeight="1">
      <c r="B103" s="155"/>
      <c r="C103" s="156"/>
      <c r="D103" s="166" t="s">
        <v>349</v>
      </c>
      <c r="E103" s="156"/>
      <c r="F103" s="156"/>
      <c r="G103" s="156"/>
      <c r="H103" s="156"/>
      <c r="I103" s="156"/>
      <c r="J103" s="167">
        <f>J147</f>
        <v>0</v>
      </c>
      <c r="K103" s="156"/>
      <c r="L103" s="160"/>
    </row>
    <row r="104" spans="1:47" s="2" customFormat="1" ht="21.75" customHeight="1">
      <c r="A104" s="35"/>
      <c r="B104" s="36"/>
      <c r="C104" s="37"/>
      <c r="D104" s="37"/>
      <c r="E104" s="37"/>
      <c r="F104" s="37"/>
      <c r="G104" s="37"/>
      <c r="H104" s="37"/>
      <c r="I104" s="37"/>
      <c r="J104" s="37"/>
      <c r="K104" s="37"/>
      <c r="L104" s="52"/>
      <c r="S104" s="35"/>
      <c r="T104" s="35"/>
      <c r="U104" s="35"/>
      <c r="V104" s="35"/>
      <c r="W104" s="35"/>
      <c r="X104" s="35"/>
      <c r="Y104" s="35"/>
      <c r="Z104" s="35"/>
      <c r="AA104" s="35"/>
      <c r="AB104" s="35"/>
      <c r="AC104" s="35"/>
      <c r="AD104" s="35"/>
      <c r="AE104" s="35"/>
    </row>
    <row r="105" spans="1:47" s="2" customFormat="1" ht="6.95" customHeight="1">
      <c r="A105" s="35"/>
      <c r="B105" s="55"/>
      <c r="C105" s="56"/>
      <c r="D105" s="56"/>
      <c r="E105" s="56"/>
      <c r="F105" s="56"/>
      <c r="G105" s="56"/>
      <c r="H105" s="56"/>
      <c r="I105" s="56"/>
      <c r="J105" s="56"/>
      <c r="K105" s="56"/>
      <c r="L105" s="52"/>
      <c r="S105" s="35"/>
      <c r="T105" s="35"/>
      <c r="U105" s="35"/>
      <c r="V105" s="35"/>
      <c r="W105" s="35"/>
      <c r="X105" s="35"/>
      <c r="Y105" s="35"/>
      <c r="Z105" s="35"/>
      <c r="AA105" s="35"/>
      <c r="AB105" s="35"/>
      <c r="AC105" s="35"/>
      <c r="AD105" s="35"/>
      <c r="AE105" s="35"/>
    </row>
    <row r="109" spans="1:47" s="2" customFormat="1" ht="6.95" customHeight="1">
      <c r="A109" s="35"/>
      <c r="B109" s="57"/>
      <c r="C109" s="58"/>
      <c r="D109" s="58"/>
      <c r="E109" s="58"/>
      <c r="F109" s="58"/>
      <c r="G109" s="58"/>
      <c r="H109" s="58"/>
      <c r="I109" s="58"/>
      <c r="J109" s="58"/>
      <c r="K109" s="58"/>
      <c r="L109" s="52"/>
      <c r="S109" s="35"/>
      <c r="T109" s="35"/>
      <c r="U109" s="35"/>
      <c r="V109" s="35"/>
      <c r="W109" s="35"/>
      <c r="X109" s="35"/>
      <c r="Y109" s="35"/>
      <c r="Z109" s="35"/>
      <c r="AA109" s="35"/>
      <c r="AB109" s="35"/>
      <c r="AC109" s="35"/>
      <c r="AD109" s="35"/>
      <c r="AE109" s="35"/>
    </row>
    <row r="110" spans="1:47" s="2" customFormat="1" ht="24.95" customHeight="1">
      <c r="A110" s="35"/>
      <c r="B110" s="36"/>
      <c r="C110" s="24" t="s">
        <v>350</v>
      </c>
      <c r="D110" s="37"/>
      <c r="E110" s="37"/>
      <c r="F110" s="37"/>
      <c r="G110" s="37"/>
      <c r="H110" s="37"/>
      <c r="I110" s="37"/>
      <c r="J110" s="37"/>
      <c r="K110" s="37"/>
      <c r="L110" s="52"/>
      <c r="S110" s="35"/>
      <c r="T110" s="35"/>
      <c r="U110" s="35"/>
      <c r="V110" s="35"/>
      <c r="W110" s="35"/>
      <c r="X110" s="35"/>
      <c r="Y110" s="35"/>
      <c r="Z110" s="35"/>
      <c r="AA110" s="35"/>
      <c r="AB110" s="35"/>
      <c r="AC110" s="35"/>
      <c r="AD110" s="35"/>
      <c r="AE110" s="35"/>
    </row>
    <row r="111" spans="1:47" s="2" customFormat="1" ht="6.95" customHeight="1">
      <c r="A111" s="35"/>
      <c r="B111" s="36"/>
      <c r="C111" s="37"/>
      <c r="D111" s="37"/>
      <c r="E111" s="37"/>
      <c r="F111" s="37"/>
      <c r="G111" s="37"/>
      <c r="H111" s="37"/>
      <c r="I111" s="37"/>
      <c r="J111" s="37"/>
      <c r="K111" s="37"/>
      <c r="L111" s="52"/>
      <c r="S111" s="35"/>
      <c r="T111" s="35"/>
      <c r="U111" s="35"/>
      <c r="V111" s="35"/>
      <c r="W111" s="35"/>
      <c r="X111" s="35"/>
      <c r="Y111" s="35"/>
      <c r="Z111" s="35"/>
      <c r="AA111" s="35"/>
      <c r="AB111" s="35"/>
      <c r="AC111" s="35"/>
      <c r="AD111" s="35"/>
      <c r="AE111" s="35"/>
    </row>
    <row r="112" spans="1:47" s="2" customFormat="1" ht="12" customHeight="1">
      <c r="A112" s="35"/>
      <c r="B112" s="36"/>
      <c r="C112" s="30" t="s">
        <v>16</v>
      </c>
      <c r="D112" s="37"/>
      <c r="E112" s="37"/>
      <c r="F112" s="37"/>
      <c r="G112" s="37"/>
      <c r="H112" s="37"/>
      <c r="I112" s="37"/>
      <c r="J112" s="37"/>
      <c r="K112" s="37"/>
      <c r="L112" s="52"/>
      <c r="S112" s="35"/>
      <c r="T112" s="35"/>
      <c r="U112" s="35"/>
      <c r="V112" s="35"/>
      <c r="W112" s="35"/>
      <c r="X112" s="35"/>
      <c r="Y112" s="35"/>
      <c r="Z112" s="35"/>
      <c r="AA112" s="35"/>
      <c r="AB112" s="35"/>
      <c r="AC112" s="35"/>
      <c r="AD112" s="35"/>
      <c r="AE112" s="35"/>
    </row>
    <row r="113" spans="1:65" s="2" customFormat="1" ht="26.25" customHeight="1">
      <c r="A113" s="35"/>
      <c r="B113" s="36"/>
      <c r="C113" s="37"/>
      <c r="D113" s="37"/>
      <c r="E113" s="338" t="str">
        <f>E7</f>
        <v>Nová vstupní a vjezdová zóna v západní části výstaviště včetně nového odpadového hospodářství</v>
      </c>
      <c r="F113" s="339"/>
      <c r="G113" s="339"/>
      <c r="H113" s="339"/>
      <c r="I113" s="37"/>
      <c r="J113" s="37"/>
      <c r="K113" s="37"/>
      <c r="L113" s="52"/>
      <c r="S113" s="35"/>
      <c r="T113" s="35"/>
      <c r="U113" s="35"/>
      <c r="V113" s="35"/>
      <c r="W113" s="35"/>
      <c r="X113" s="35"/>
      <c r="Y113" s="35"/>
      <c r="Z113" s="35"/>
      <c r="AA113" s="35"/>
      <c r="AB113" s="35"/>
      <c r="AC113" s="35"/>
      <c r="AD113" s="35"/>
      <c r="AE113" s="35"/>
    </row>
    <row r="114" spans="1:65" s="1" customFormat="1" ht="12" customHeight="1">
      <c r="B114" s="22"/>
      <c r="C114" s="30" t="s">
        <v>311</v>
      </c>
      <c r="D114" s="23"/>
      <c r="E114" s="23"/>
      <c r="F114" s="23"/>
      <c r="G114" s="23"/>
      <c r="H114" s="23"/>
      <c r="I114" s="23"/>
      <c r="J114" s="23"/>
      <c r="K114" s="23"/>
      <c r="L114" s="21"/>
    </row>
    <row r="115" spans="1:65" s="2" customFormat="1" ht="16.5" customHeight="1">
      <c r="A115" s="35"/>
      <c r="B115" s="36"/>
      <c r="C115" s="37"/>
      <c r="D115" s="37"/>
      <c r="E115" s="338" t="s">
        <v>5556</v>
      </c>
      <c r="F115" s="337"/>
      <c r="G115" s="337"/>
      <c r="H115" s="337"/>
      <c r="I115" s="37"/>
      <c r="J115" s="37"/>
      <c r="K115" s="37"/>
      <c r="L115" s="52"/>
      <c r="S115" s="35"/>
      <c r="T115" s="35"/>
      <c r="U115" s="35"/>
      <c r="V115" s="35"/>
      <c r="W115" s="35"/>
      <c r="X115" s="35"/>
      <c r="Y115" s="35"/>
      <c r="Z115" s="35"/>
      <c r="AA115" s="35"/>
      <c r="AB115" s="35"/>
      <c r="AC115" s="35"/>
      <c r="AD115" s="35"/>
      <c r="AE115" s="35"/>
    </row>
    <row r="116" spans="1:65" s="2" customFormat="1" ht="12" customHeight="1">
      <c r="A116" s="35"/>
      <c r="B116" s="36"/>
      <c r="C116" s="30" t="s">
        <v>319</v>
      </c>
      <c r="D116" s="37"/>
      <c r="E116" s="37"/>
      <c r="F116" s="37"/>
      <c r="G116" s="37"/>
      <c r="H116" s="37"/>
      <c r="I116" s="37"/>
      <c r="J116" s="37"/>
      <c r="K116" s="37"/>
      <c r="L116" s="52"/>
      <c r="S116" s="35"/>
      <c r="T116" s="35"/>
      <c r="U116" s="35"/>
      <c r="V116" s="35"/>
      <c r="W116" s="35"/>
      <c r="X116" s="35"/>
      <c r="Y116" s="35"/>
      <c r="Z116" s="35"/>
      <c r="AA116" s="35"/>
      <c r="AB116" s="35"/>
      <c r="AC116" s="35"/>
      <c r="AD116" s="35"/>
      <c r="AE116" s="35"/>
    </row>
    <row r="117" spans="1:65" s="2" customFormat="1" ht="16.5" customHeight="1">
      <c r="A117" s="35"/>
      <c r="B117" s="36"/>
      <c r="C117" s="37"/>
      <c r="D117" s="37"/>
      <c r="E117" s="327" t="str">
        <f>E11</f>
        <v>D 207.5 - Spedice</v>
      </c>
      <c r="F117" s="337"/>
      <c r="G117" s="337"/>
      <c r="H117" s="337"/>
      <c r="I117" s="37"/>
      <c r="J117" s="37"/>
      <c r="K117" s="37"/>
      <c r="L117" s="52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</row>
    <row r="118" spans="1:65" s="2" customFormat="1" ht="6.95" customHeight="1">
      <c r="A118" s="35"/>
      <c r="B118" s="36"/>
      <c r="C118" s="37"/>
      <c r="D118" s="37"/>
      <c r="E118" s="37"/>
      <c r="F118" s="37"/>
      <c r="G118" s="37"/>
      <c r="H118" s="37"/>
      <c r="I118" s="37"/>
      <c r="J118" s="37"/>
      <c r="K118" s="37"/>
      <c r="L118" s="52"/>
      <c r="S118" s="35"/>
      <c r="T118" s="35"/>
      <c r="U118" s="35"/>
      <c r="V118" s="35"/>
      <c r="W118" s="35"/>
      <c r="X118" s="35"/>
      <c r="Y118" s="35"/>
      <c r="Z118" s="35"/>
      <c r="AA118" s="35"/>
      <c r="AB118" s="35"/>
      <c r="AC118" s="35"/>
      <c r="AD118" s="35"/>
      <c r="AE118" s="35"/>
    </row>
    <row r="119" spans="1:65" s="2" customFormat="1" ht="12" customHeight="1">
      <c r="A119" s="35"/>
      <c r="B119" s="36"/>
      <c r="C119" s="30" t="s">
        <v>20</v>
      </c>
      <c r="D119" s="37"/>
      <c r="E119" s="37"/>
      <c r="F119" s="28" t="str">
        <f>F14</f>
        <v>Brno, Pisárky, Výstaviště, k. ú. Brno – Bohunice</v>
      </c>
      <c r="G119" s="37"/>
      <c r="H119" s="37"/>
      <c r="I119" s="30" t="s">
        <v>22</v>
      </c>
      <c r="J119" s="67" t="str">
        <f>IF(J14="","",J14)</f>
        <v>2. 12. 2022</v>
      </c>
      <c r="K119" s="37"/>
      <c r="L119" s="52"/>
      <c r="S119" s="35"/>
      <c r="T119" s="35"/>
      <c r="U119" s="35"/>
      <c r="V119" s="35"/>
      <c r="W119" s="35"/>
      <c r="X119" s="35"/>
      <c r="Y119" s="35"/>
      <c r="Z119" s="35"/>
      <c r="AA119" s="35"/>
      <c r="AB119" s="35"/>
      <c r="AC119" s="35"/>
      <c r="AD119" s="35"/>
      <c r="AE119" s="35"/>
    </row>
    <row r="120" spans="1:65" s="2" customFormat="1" ht="6.95" customHeight="1">
      <c r="A120" s="35"/>
      <c r="B120" s="36"/>
      <c r="C120" s="37"/>
      <c r="D120" s="37"/>
      <c r="E120" s="37"/>
      <c r="F120" s="37"/>
      <c r="G120" s="37"/>
      <c r="H120" s="37"/>
      <c r="I120" s="37"/>
      <c r="J120" s="37"/>
      <c r="K120" s="37"/>
      <c r="L120" s="52"/>
      <c r="S120" s="35"/>
      <c r="T120" s="35"/>
      <c r="U120" s="35"/>
      <c r="V120" s="35"/>
      <c r="W120" s="35"/>
      <c r="X120" s="35"/>
      <c r="Y120" s="35"/>
      <c r="Z120" s="35"/>
      <c r="AA120" s="35"/>
      <c r="AB120" s="35"/>
      <c r="AC120" s="35"/>
      <c r="AD120" s="35"/>
      <c r="AE120" s="35"/>
    </row>
    <row r="121" spans="1:65" s="2" customFormat="1" ht="15.2" customHeight="1">
      <c r="A121" s="35"/>
      <c r="B121" s="36"/>
      <c r="C121" s="30" t="s">
        <v>24</v>
      </c>
      <c r="D121" s="37"/>
      <c r="E121" s="37"/>
      <c r="F121" s="28" t="str">
        <f>E17</f>
        <v>Veletrhy Brno a.s.</v>
      </c>
      <c r="G121" s="37"/>
      <c r="H121" s="37"/>
      <c r="I121" s="30" t="s">
        <v>32</v>
      </c>
      <c r="J121" s="33" t="str">
        <f>E23</f>
        <v>AiD team a.s.</v>
      </c>
      <c r="K121" s="37"/>
      <c r="L121" s="52"/>
      <c r="S121" s="35"/>
      <c r="T121" s="35"/>
      <c r="U121" s="35"/>
      <c r="V121" s="35"/>
      <c r="W121" s="35"/>
      <c r="X121" s="35"/>
      <c r="Y121" s="35"/>
      <c r="Z121" s="35"/>
      <c r="AA121" s="35"/>
      <c r="AB121" s="35"/>
      <c r="AC121" s="35"/>
      <c r="AD121" s="35"/>
      <c r="AE121" s="35"/>
    </row>
    <row r="122" spans="1:65" s="2" customFormat="1" ht="15.2" customHeight="1">
      <c r="A122" s="35"/>
      <c r="B122" s="36"/>
      <c r="C122" s="30" t="s">
        <v>30</v>
      </c>
      <c r="D122" s="37"/>
      <c r="E122" s="37"/>
      <c r="F122" s="28" t="str">
        <f>IF(E20="","",E20)</f>
        <v>Vyplň údaj</v>
      </c>
      <c r="G122" s="37"/>
      <c r="H122" s="37"/>
      <c r="I122" s="30" t="s">
        <v>37</v>
      </c>
      <c r="J122" s="33" t="str">
        <f>E26</f>
        <v xml:space="preserve"> </v>
      </c>
      <c r="K122" s="37"/>
      <c r="L122" s="52"/>
      <c r="S122" s="35"/>
      <c r="T122" s="35"/>
      <c r="U122" s="35"/>
      <c r="V122" s="35"/>
      <c r="W122" s="35"/>
      <c r="X122" s="35"/>
      <c r="Y122" s="35"/>
      <c r="Z122" s="35"/>
      <c r="AA122" s="35"/>
      <c r="AB122" s="35"/>
      <c r="AC122" s="35"/>
      <c r="AD122" s="35"/>
      <c r="AE122" s="35"/>
    </row>
    <row r="123" spans="1:65" s="2" customFormat="1" ht="10.35" customHeight="1">
      <c r="A123" s="35"/>
      <c r="B123" s="36"/>
      <c r="C123" s="37"/>
      <c r="D123" s="37"/>
      <c r="E123" s="37"/>
      <c r="F123" s="37"/>
      <c r="G123" s="37"/>
      <c r="H123" s="37"/>
      <c r="I123" s="37"/>
      <c r="J123" s="37"/>
      <c r="K123" s="37"/>
      <c r="L123" s="52"/>
      <c r="S123" s="35"/>
      <c r="T123" s="35"/>
      <c r="U123" s="35"/>
      <c r="V123" s="35"/>
      <c r="W123" s="35"/>
      <c r="X123" s="35"/>
      <c r="Y123" s="35"/>
      <c r="Z123" s="35"/>
      <c r="AA123" s="35"/>
      <c r="AB123" s="35"/>
      <c r="AC123" s="35"/>
      <c r="AD123" s="35"/>
      <c r="AE123" s="35"/>
    </row>
    <row r="124" spans="1:65" s="11" customFormat="1" ht="29.25" customHeight="1">
      <c r="A124" s="168"/>
      <c r="B124" s="169"/>
      <c r="C124" s="170" t="s">
        <v>351</v>
      </c>
      <c r="D124" s="171" t="s">
        <v>66</v>
      </c>
      <c r="E124" s="171" t="s">
        <v>62</v>
      </c>
      <c r="F124" s="171" t="s">
        <v>63</v>
      </c>
      <c r="G124" s="171" t="s">
        <v>352</v>
      </c>
      <c r="H124" s="171" t="s">
        <v>353</v>
      </c>
      <c r="I124" s="171" t="s">
        <v>354</v>
      </c>
      <c r="J124" s="171" t="s">
        <v>328</v>
      </c>
      <c r="K124" s="172" t="s">
        <v>355</v>
      </c>
      <c r="L124" s="173"/>
      <c r="M124" s="76" t="s">
        <v>1</v>
      </c>
      <c r="N124" s="77" t="s">
        <v>45</v>
      </c>
      <c r="O124" s="77" t="s">
        <v>356</v>
      </c>
      <c r="P124" s="77" t="s">
        <v>357</v>
      </c>
      <c r="Q124" s="77" t="s">
        <v>358</v>
      </c>
      <c r="R124" s="77" t="s">
        <v>359</v>
      </c>
      <c r="S124" s="77" t="s">
        <v>360</v>
      </c>
      <c r="T124" s="78" t="s">
        <v>361</v>
      </c>
      <c r="U124" s="168"/>
      <c r="V124" s="168"/>
      <c r="W124" s="168"/>
      <c r="X124" s="168"/>
      <c r="Y124" s="168"/>
      <c r="Z124" s="168"/>
      <c r="AA124" s="168"/>
      <c r="AB124" s="168"/>
      <c r="AC124" s="168"/>
      <c r="AD124" s="168"/>
      <c r="AE124" s="168"/>
    </row>
    <row r="125" spans="1:65" s="2" customFormat="1" ht="22.9" customHeight="1">
      <c r="A125" s="35"/>
      <c r="B125" s="36"/>
      <c r="C125" s="83" t="s">
        <v>362</v>
      </c>
      <c r="D125" s="37"/>
      <c r="E125" s="37"/>
      <c r="F125" s="37"/>
      <c r="G125" s="37"/>
      <c r="H125" s="37"/>
      <c r="I125" s="37"/>
      <c r="J125" s="174">
        <f>BK125</f>
        <v>0</v>
      </c>
      <c r="K125" s="37"/>
      <c r="L125" s="40"/>
      <c r="M125" s="79"/>
      <c r="N125" s="175"/>
      <c r="O125" s="80"/>
      <c r="P125" s="176">
        <f>P126+P131+P135+P138+P147</f>
        <v>0</v>
      </c>
      <c r="Q125" s="80"/>
      <c r="R125" s="176">
        <f>R126+R131+R135+R138+R147</f>
        <v>0</v>
      </c>
      <c r="S125" s="80"/>
      <c r="T125" s="177">
        <f>T126+T131+T135+T138+T147</f>
        <v>0</v>
      </c>
      <c r="U125" s="35"/>
      <c r="V125" s="35"/>
      <c r="W125" s="35"/>
      <c r="X125" s="35"/>
      <c r="Y125" s="35"/>
      <c r="Z125" s="35"/>
      <c r="AA125" s="35"/>
      <c r="AB125" s="35"/>
      <c r="AC125" s="35"/>
      <c r="AD125" s="35"/>
      <c r="AE125" s="35"/>
      <c r="AT125" s="18" t="s">
        <v>80</v>
      </c>
      <c r="AU125" s="18" t="s">
        <v>330</v>
      </c>
      <c r="BK125" s="178">
        <f>BK126+BK131+BK135+BK138+BK147</f>
        <v>0</v>
      </c>
    </row>
    <row r="126" spans="1:65" s="12" customFormat="1" ht="25.9" customHeight="1">
      <c r="B126" s="179"/>
      <c r="C126" s="180"/>
      <c r="D126" s="181" t="s">
        <v>80</v>
      </c>
      <c r="E126" s="182" t="s">
        <v>1654</v>
      </c>
      <c r="F126" s="182" t="s">
        <v>1655</v>
      </c>
      <c r="G126" s="180"/>
      <c r="H126" s="180"/>
      <c r="I126" s="183"/>
      <c r="J126" s="167">
        <f>BK126</f>
        <v>0</v>
      </c>
      <c r="K126" s="180"/>
      <c r="L126" s="184"/>
      <c r="M126" s="185"/>
      <c r="N126" s="186"/>
      <c r="O126" s="186"/>
      <c r="P126" s="187">
        <f>SUM(P127:P130)</f>
        <v>0</v>
      </c>
      <c r="Q126" s="186"/>
      <c r="R126" s="187">
        <f>SUM(R127:R130)</f>
        <v>0</v>
      </c>
      <c r="S126" s="186"/>
      <c r="T126" s="188">
        <f>SUM(T127:T130)</f>
        <v>0</v>
      </c>
      <c r="AR126" s="189" t="s">
        <v>88</v>
      </c>
      <c r="AT126" s="190" t="s">
        <v>80</v>
      </c>
      <c r="AU126" s="190" t="s">
        <v>81</v>
      </c>
      <c r="AY126" s="189" t="s">
        <v>365</v>
      </c>
      <c r="BK126" s="191">
        <f>SUM(BK127:BK130)</f>
        <v>0</v>
      </c>
    </row>
    <row r="127" spans="1:65" s="2" customFormat="1" ht="21.75" customHeight="1">
      <c r="A127" s="35"/>
      <c r="B127" s="36"/>
      <c r="C127" s="194" t="s">
        <v>88</v>
      </c>
      <c r="D127" s="194" t="s">
        <v>368</v>
      </c>
      <c r="E127" s="195" t="s">
        <v>5626</v>
      </c>
      <c r="F127" s="196" t="s">
        <v>5627</v>
      </c>
      <c r="G127" s="197" t="s">
        <v>1331</v>
      </c>
      <c r="H127" s="198">
        <v>3</v>
      </c>
      <c r="I127" s="199"/>
      <c r="J127" s="200">
        <f>ROUND(I127*H127,2)</f>
        <v>0</v>
      </c>
      <c r="K127" s="196" t="s">
        <v>1374</v>
      </c>
      <c r="L127" s="40"/>
      <c r="M127" s="201" t="s">
        <v>1</v>
      </c>
      <c r="N127" s="202" t="s">
        <v>46</v>
      </c>
      <c r="O127" s="72"/>
      <c r="P127" s="203">
        <f>O127*H127</f>
        <v>0</v>
      </c>
      <c r="Q127" s="203">
        <v>0</v>
      </c>
      <c r="R127" s="203">
        <f>Q127*H127</f>
        <v>0</v>
      </c>
      <c r="S127" s="203">
        <v>0</v>
      </c>
      <c r="T127" s="204">
        <f>S127*H127</f>
        <v>0</v>
      </c>
      <c r="U127" s="35"/>
      <c r="V127" s="35"/>
      <c r="W127" s="35"/>
      <c r="X127" s="35"/>
      <c r="Y127" s="35"/>
      <c r="Z127" s="35"/>
      <c r="AA127" s="35"/>
      <c r="AB127" s="35"/>
      <c r="AC127" s="35"/>
      <c r="AD127" s="35"/>
      <c r="AE127" s="35"/>
      <c r="AR127" s="205" t="s">
        <v>373</v>
      </c>
      <c r="AT127" s="205" t="s">
        <v>368</v>
      </c>
      <c r="AU127" s="205" t="s">
        <v>88</v>
      </c>
      <c r="AY127" s="18" t="s">
        <v>365</v>
      </c>
      <c r="BE127" s="206">
        <f>IF(N127="základní",J127,0)</f>
        <v>0</v>
      </c>
      <c r="BF127" s="206">
        <f>IF(N127="snížená",J127,0)</f>
        <v>0</v>
      </c>
      <c r="BG127" s="206">
        <f>IF(N127="zákl. přenesená",J127,0)</f>
        <v>0</v>
      </c>
      <c r="BH127" s="206">
        <f>IF(N127="sníž. přenesená",J127,0)</f>
        <v>0</v>
      </c>
      <c r="BI127" s="206">
        <f>IF(N127="nulová",J127,0)</f>
        <v>0</v>
      </c>
      <c r="BJ127" s="18" t="s">
        <v>88</v>
      </c>
      <c r="BK127" s="206">
        <f>ROUND(I127*H127,2)</f>
        <v>0</v>
      </c>
      <c r="BL127" s="18" t="s">
        <v>373</v>
      </c>
      <c r="BM127" s="205" t="s">
        <v>90</v>
      </c>
    </row>
    <row r="128" spans="1:65" s="2" customFormat="1" ht="16.5" customHeight="1">
      <c r="A128" s="35"/>
      <c r="B128" s="36"/>
      <c r="C128" s="194" t="s">
        <v>90</v>
      </c>
      <c r="D128" s="194" t="s">
        <v>368</v>
      </c>
      <c r="E128" s="195" t="s">
        <v>1743</v>
      </c>
      <c r="F128" s="196" t="s">
        <v>5571</v>
      </c>
      <c r="G128" s="197" t="s">
        <v>700</v>
      </c>
      <c r="H128" s="198">
        <v>1</v>
      </c>
      <c r="I128" s="199"/>
      <c r="J128" s="200">
        <f>ROUND(I128*H128,2)</f>
        <v>0</v>
      </c>
      <c r="K128" s="196" t="s">
        <v>1374</v>
      </c>
      <c r="L128" s="40"/>
      <c r="M128" s="201" t="s">
        <v>1</v>
      </c>
      <c r="N128" s="202" t="s">
        <v>46</v>
      </c>
      <c r="O128" s="72"/>
      <c r="P128" s="203">
        <f>O128*H128</f>
        <v>0</v>
      </c>
      <c r="Q128" s="203">
        <v>0</v>
      </c>
      <c r="R128" s="203">
        <f>Q128*H128</f>
        <v>0</v>
      </c>
      <c r="S128" s="203">
        <v>0</v>
      </c>
      <c r="T128" s="204">
        <f>S128*H128</f>
        <v>0</v>
      </c>
      <c r="U128" s="35"/>
      <c r="V128" s="35"/>
      <c r="W128" s="35"/>
      <c r="X128" s="35"/>
      <c r="Y128" s="35"/>
      <c r="Z128" s="35"/>
      <c r="AA128" s="35"/>
      <c r="AB128" s="35"/>
      <c r="AC128" s="35"/>
      <c r="AD128" s="35"/>
      <c r="AE128" s="35"/>
      <c r="AR128" s="205" t="s">
        <v>373</v>
      </c>
      <c r="AT128" s="205" t="s">
        <v>368</v>
      </c>
      <c r="AU128" s="205" t="s">
        <v>88</v>
      </c>
      <c r="AY128" s="18" t="s">
        <v>365</v>
      </c>
      <c r="BE128" s="206">
        <f>IF(N128="základní",J128,0)</f>
        <v>0</v>
      </c>
      <c r="BF128" s="206">
        <f>IF(N128="snížená",J128,0)</f>
        <v>0</v>
      </c>
      <c r="BG128" s="206">
        <f>IF(N128="zákl. přenesená",J128,0)</f>
        <v>0</v>
      </c>
      <c r="BH128" s="206">
        <f>IF(N128="sníž. přenesená",J128,0)</f>
        <v>0</v>
      </c>
      <c r="BI128" s="206">
        <f>IF(N128="nulová",J128,0)</f>
        <v>0</v>
      </c>
      <c r="BJ128" s="18" t="s">
        <v>88</v>
      </c>
      <c r="BK128" s="206">
        <f>ROUND(I128*H128,2)</f>
        <v>0</v>
      </c>
      <c r="BL128" s="18" t="s">
        <v>373</v>
      </c>
      <c r="BM128" s="205" t="s">
        <v>373</v>
      </c>
    </row>
    <row r="129" spans="1:65" s="2" customFormat="1" ht="16.5" customHeight="1">
      <c r="A129" s="35"/>
      <c r="B129" s="36"/>
      <c r="C129" s="194" t="s">
        <v>383</v>
      </c>
      <c r="D129" s="194" t="s">
        <v>368</v>
      </c>
      <c r="E129" s="195" t="s">
        <v>5628</v>
      </c>
      <c r="F129" s="196" t="s">
        <v>5629</v>
      </c>
      <c r="G129" s="197" t="s">
        <v>1331</v>
      </c>
      <c r="H129" s="198">
        <v>8</v>
      </c>
      <c r="I129" s="199"/>
      <c r="J129" s="200">
        <f>ROUND(I129*H129,2)</f>
        <v>0</v>
      </c>
      <c r="K129" s="196" t="s">
        <v>1374</v>
      </c>
      <c r="L129" s="40"/>
      <c r="M129" s="201" t="s">
        <v>1</v>
      </c>
      <c r="N129" s="202" t="s">
        <v>46</v>
      </c>
      <c r="O129" s="72"/>
      <c r="P129" s="203">
        <f>O129*H129</f>
        <v>0</v>
      </c>
      <c r="Q129" s="203">
        <v>0</v>
      </c>
      <c r="R129" s="203">
        <f>Q129*H129</f>
        <v>0</v>
      </c>
      <c r="S129" s="203">
        <v>0</v>
      </c>
      <c r="T129" s="204">
        <f>S129*H129</f>
        <v>0</v>
      </c>
      <c r="U129" s="35"/>
      <c r="V129" s="35"/>
      <c r="W129" s="35"/>
      <c r="X129" s="35"/>
      <c r="Y129" s="35"/>
      <c r="Z129" s="35"/>
      <c r="AA129" s="35"/>
      <c r="AB129" s="35"/>
      <c r="AC129" s="35"/>
      <c r="AD129" s="35"/>
      <c r="AE129" s="35"/>
      <c r="AR129" s="205" t="s">
        <v>373</v>
      </c>
      <c r="AT129" s="205" t="s">
        <v>368</v>
      </c>
      <c r="AU129" s="205" t="s">
        <v>88</v>
      </c>
      <c r="AY129" s="18" t="s">
        <v>365</v>
      </c>
      <c r="BE129" s="206">
        <f>IF(N129="základní",J129,0)</f>
        <v>0</v>
      </c>
      <c r="BF129" s="206">
        <f>IF(N129="snížená",J129,0)</f>
        <v>0</v>
      </c>
      <c r="BG129" s="206">
        <f>IF(N129="zákl. přenesená",J129,0)</f>
        <v>0</v>
      </c>
      <c r="BH129" s="206">
        <f>IF(N129="sníž. přenesená",J129,0)</f>
        <v>0</v>
      </c>
      <c r="BI129" s="206">
        <f>IF(N129="nulová",J129,0)</f>
        <v>0</v>
      </c>
      <c r="BJ129" s="18" t="s">
        <v>88</v>
      </c>
      <c r="BK129" s="206">
        <f>ROUND(I129*H129,2)</f>
        <v>0</v>
      </c>
      <c r="BL129" s="18" t="s">
        <v>373</v>
      </c>
      <c r="BM129" s="205" t="s">
        <v>366</v>
      </c>
    </row>
    <row r="130" spans="1:65" s="2" customFormat="1" ht="24.2" customHeight="1">
      <c r="A130" s="35"/>
      <c r="B130" s="36"/>
      <c r="C130" s="194" t="s">
        <v>373</v>
      </c>
      <c r="D130" s="194" t="s">
        <v>368</v>
      </c>
      <c r="E130" s="195" t="s">
        <v>5630</v>
      </c>
      <c r="F130" s="196" t="s">
        <v>5631</v>
      </c>
      <c r="G130" s="197" t="s">
        <v>396</v>
      </c>
      <c r="H130" s="198">
        <v>45</v>
      </c>
      <c r="I130" s="199"/>
      <c r="J130" s="200">
        <f>ROUND(I130*H130,2)</f>
        <v>0</v>
      </c>
      <c r="K130" s="196" t="s">
        <v>1374</v>
      </c>
      <c r="L130" s="40"/>
      <c r="M130" s="201" t="s">
        <v>1</v>
      </c>
      <c r="N130" s="202" t="s">
        <v>46</v>
      </c>
      <c r="O130" s="72"/>
      <c r="P130" s="203">
        <f>O130*H130</f>
        <v>0</v>
      </c>
      <c r="Q130" s="203">
        <v>0</v>
      </c>
      <c r="R130" s="203">
        <f>Q130*H130</f>
        <v>0</v>
      </c>
      <c r="S130" s="203">
        <v>0</v>
      </c>
      <c r="T130" s="204">
        <f>S130*H130</f>
        <v>0</v>
      </c>
      <c r="U130" s="35"/>
      <c r="V130" s="35"/>
      <c r="W130" s="35"/>
      <c r="X130" s="35"/>
      <c r="Y130" s="35"/>
      <c r="Z130" s="35"/>
      <c r="AA130" s="35"/>
      <c r="AB130" s="35"/>
      <c r="AC130" s="35"/>
      <c r="AD130" s="35"/>
      <c r="AE130" s="35"/>
      <c r="AR130" s="205" t="s">
        <v>373</v>
      </c>
      <c r="AT130" s="205" t="s">
        <v>368</v>
      </c>
      <c r="AU130" s="205" t="s">
        <v>88</v>
      </c>
      <c r="AY130" s="18" t="s">
        <v>365</v>
      </c>
      <c r="BE130" s="206">
        <f>IF(N130="základní",J130,0)</f>
        <v>0</v>
      </c>
      <c r="BF130" s="206">
        <f>IF(N130="snížená",J130,0)</f>
        <v>0</v>
      </c>
      <c r="BG130" s="206">
        <f>IF(N130="zákl. přenesená",J130,0)</f>
        <v>0</v>
      </c>
      <c r="BH130" s="206">
        <f>IF(N130="sníž. přenesená",J130,0)</f>
        <v>0</v>
      </c>
      <c r="BI130" s="206">
        <f>IF(N130="nulová",J130,0)</f>
        <v>0</v>
      </c>
      <c r="BJ130" s="18" t="s">
        <v>88</v>
      </c>
      <c r="BK130" s="206">
        <f>ROUND(I130*H130,2)</f>
        <v>0</v>
      </c>
      <c r="BL130" s="18" t="s">
        <v>373</v>
      </c>
      <c r="BM130" s="205" t="s">
        <v>411</v>
      </c>
    </row>
    <row r="131" spans="1:65" s="12" customFormat="1" ht="25.9" customHeight="1">
      <c r="B131" s="179"/>
      <c r="C131" s="180"/>
      <c r="D131" s="181" t="s">
        <v>80</v>
      </c>
      <c r="E131" s="182" t="s">
        <v>1701</v>
      </c>
      <c r="F131" s="182" t="s">
        <v>1702</v>
      </c>
      <c r="G131" s="180"/>
      <c r="H131" s="180"/>
      <c r="I131" s="183"/>
      <c r="J131" s="167">
        <f>BK131</f>
        <v>0</v>
      </c>
      <c r="K131" s="180"/>
      <c r="L131" s="184"/>
      <c r="M131" s="185"/>
      <c r="N131" s="186"/>
      <c r="O131" s="186"/>
      <c r="P131" s="187">
        <f>SUM(P132:P134)</f>
        <v>0</v>
      </c>
      <c r="Q131" s="186"/>
      <c r="R131" s="187">
        <f>SUM(R132:R134)</f>
        <v>0</v>
      </c>
      <c r="S131" s="186"/>
      <c r="T131" s="188">
        <f>SUM(T132:T134)</f>
        <v>0</v>
      </c>
      <c r="AR131" s="189" t="s">
        <v>88</v>
      </c>
      <c r="AT131" s="190" t="s">
        <v>80</v>
      </c>
      <c r="AU131" s="190" t="s">
        <v>81</v>
      </c>
      <c r="AY131" s="189" t="s">
        <v>365</v>
      </c>
      <c r="BK131" s="191">
        <f>SUM(BK132:BK134)</f>
        <v>0</v>
      </c>
    </row>
    <row r="132" spans="1:65" s="2" customFormat="1" ht="16.5" customHeight="1">
      <c r="A132" s="35"/>
      <c r="B132" s="36"/>
      <c r="C132" s="194" t="s">
        <v>393</v>
      </c>
      <c r="D132" s="194" t="s">
        <v>368</v>
      </c>
      <c r="E132" s="195" t="s">
        <v>5603</v>
      </c>
      <c r="F132" s="196" t="s">
        <v>5604</v>
      </c>
      <c r="G132" s="197" t="s">
        <v>396</v>
      </c>
      <c r="H132" s="198">
        <v>35</v>
      </c>
      <c r="I132" s="199"/>
      <c r="J132" s="200">
        <f>ROUND(I132*H132,2)</f>
        <v>0</v>
      </c>
      <c r="K132" s="196" t="s">
        <v>1374</v>
      </c>
      <c r="L132" s="40"/>
      <c r="M132" s="201" t="s">
        <v>1</v>
      </c>
      <c r="N132" s="202" t="s">
        <v>46</v>
      </c>
      <c r="O132" s="72"/>
      <c r="P132" s="203">
        <f>O132*H132</f>
        <v>0</v>
      </c>
      <c r="Q132" s="203">
        <v>0</v>
      </c>
      <c r="R132" s="203">
        <f>Q132*H132</f>
        <v>0</v>
      </c>
      <c r="S132" s="203">
        <v>0</v>
      </c>
      <c r="T132" s="204">
        <f>S132*H132</f>
        <v>0</v>
      </c>
      <c r="U132" s="35"/>
      <c r="V132" s="35"/>
      <c r="W132" s="35"/>
      <c r="X132" s="35"/>
      <c r="Y132" s="35"/>
      <c r="Z132" s="35"/>
      <c r="AA132" s="35"/>
      <c r="AB132" s="35"/>
      <c r="AC132" s="35"/>
      <c r="AD132" s="35"/>
      <c r="AE132" s="35"/>
      <c r="AR132" s="205" t="s">
        <v>373</v>
      </c>
      <c r="AT132" s="205" t="s">
        <v>368</v>
      </c>
      <c r="AU132" s="205" t="s">
        <v>88</v>
      </c>
      <c r="AY132" s="18" t="s">
        <v>365</v>
      </c>
      <c r="BE132" s="206">
        <f>IF(N132="základní",J132,0)</f>
        <v>0</v>
      </c>
      <c r="BF132" s="206">
        <f>IF(N132="snížená",J132,0)</f>
        <v>0</v>
      </c>
      <c r="BG132" s="206">
        <f>IF(N132="zákl. přenesená",J132,0)</f>
        <v>0</v>
      </c>
      <c r="BH132" s="206">
        <f>IF(N132="sníž. přenesená",J132,0)</f>
        <v>0</v>
      </c>
      <c r="BI132" s="206">
        <f>IF(N132="nulová",J132,0)</f>
        <v>0</v>
      </c>
      <c r="BJ132" s="18" t="s">
        <v>88</v>
      </c>
      <c r="BK132" s="206">
        <f>ROUND(I132*H132,2)</f>
        <v>0</v>
      </c>
      <c r="BL132" s="18" t="s">
        <v>373</v>
      </c>
      <c r="BM132" s="205" t="s">
        <v>425</v>
      </c>
    </row>
    <row r="133" spans="1:65" s="2" customFormat="1" ht="78" customHeight="1">
      <c r="A133" s="35"/>
      <c r="B133" s="36"/>
      <c r="C133" s="194" t="s">
        <v>366</v>
      </c>
      <c r="D133" s="194" t="s">
        <v>368</v>
      </c>
      <c r="E133" s="195" t="s">
        <v>5605</v>
      </c>
      <c r="F133" s="196" t="s">
        <v>5606</v>
      </c>
      <c r="G133" s="197" t="s">
        <v>396</v>
      </c>
      <c r="H133" s="198">
        <v>35</v>
      </c>
      <c r="I133" s="199"/>
      <c r="J133" s="200">
        <f>ROUND(I133*H133,2)</f>
        <v>0</v>
      </c>
      <c r="K133" s="196" t="s">
        <v>1269</v>
      </c>
      <c r="L133" s="40"/>
      <c r="M133" s="201" t="s">
        <v>1</v>
      </c>
      <c r="N133" s="202" t="s">
        <v>46</v>
      </c>
      <c r="O133" s="72"/>
      <c r="P133" s="203">
        <f>O133*H133</f>
        <v>0</v>
      </c>
      <c r="Q133" s="203">
        <v>0</v>
      </c>
      <c r="R133" s="203">
        <f>Q133*H133</f>
        <v>0</v>
      </c>
      <c r="S133" s="203">
        <v>0</v>
      </c>
      <c r="T133" s="204">
        <f>S133*H133</f>
        <v>0</v>
      </c>
      <c r="U133" s="35"/>
      <c r="V133" s="35"/>
      <c r="W133" s="35"/>
      <c r="X133" s="35"/>
      <c r="Y133" s="35"/>
      <c r="Z133" s="35"/>
      <c r="AA133" s="35"/>
      <c r="AB133" s="35"/>
      <c r="AC133" s="35"/>
      <c r="AD133" s="35"/>
      <c r="AE133" s="35"/>
      <c r="AR133" s="205" t="s">
        <v>373</v>
      </c>
      <c r="AT133" s="205" t="s">
        <v>368</v>
      </c>
      <c r="AU133" s="205" t="s">
        <v>88</v>
      </c>
      <c r="AY133" s="18" t="s">
        <v>365</v>
      </c>
      <c r="BE133" s="206">
        <f>IF(N133="základní",J133,0)</f>
        <v>0</v>
      </c>
      <c r="BF133" s="206">
        <f>IF(N133="snížená",J133,0)</f>
        <v>0</v>
      </c>
      <c r="BG133" s="206">
        <f>IF(N133="zákl. přenesená",J133,0)</f>
        <v>0</v>
      </c>
      <c r="BH133" s="206">
        <f>IF(N133="sníž. přenesená",J133,0)</f>
        <v>0</v>
      </c>
      <c r="BI133" s="206">
        <f>IF(N133="nulová",J133,0)</f>
        <v>0</v>
      </c>
      <c r="BJ133" s="18" t="s">
        <v>88</v>
      </c>
      <c r="BK133" s="206">
        <f>ROUND(I133*H133,2)</f>
        <v>0</v>
      </c>
      <c r="BL133" s="18" t="s">
        <v>373</v>
      </c>
      <c r="BM133" s="205" t="s">
        <v>439</v>
      </c>
    </row>
    <row r="134" spans="1:65" s="2" customFormat="1" ht="16.5" customHeight="1">
      <c r="A134" s="35"/>
      <c r="B134" s="36"/>
      <c r="C134" s="194" t="s">
        <v>405</v>
      </c>
      <c r="D134" s="194" t="s">
        <v>368</v>
      </c>
      <c r="E134" s="195" t="s">
        <v>1699</v>
      </c>
      <c r="F134" s="196" t="s">
        <v>5607</v>
      </c>
      <c r="G134" s="197" t="s">
        <v>700</v>
      </c>
      <c r="H134" s="198">
        <v>1</v>
      </c>
      <c r="I134" s="199"/>
      <c r="J134" s="200">
        <f>ROUND(I134*H134,2)</f>
        <v>0</v>
      </c>
      <c r="K134" s="196" t="s">
        <v>1374</v>
      </c>
      <c r="L134" s="40"/>
      <c r="M134" s="201" t="s">
        <v>1</v>
      </c>
      <c r="N134" s="202" t="s">
        <v>46</v>
      </c>
      <c r="O134" s="72"/>
      <c r="P134" s="203">
        <f>O134*H134</f>
        <v>0</v>
      </c>
      <c r="Q134" s="203">
        <v>0</v>
      </c>
      <c r="R134" s="203">
        <f>Q134*H134</f>
        <v>0</v>
      </c>
      <c r="S134" s="203">
        <v>0</v>
      </c>
      <c r="T134" s="204">
        <f>S134*H134</f>
        <v>0</v>
      </c>
      <c r="U134" s="35"/>
      <c r="V134" s="35"/>
      <c r="W134" s="35"/>
      <c r="X134" s="35"/>
      <c r="Y134" s="35"/>
      <c r="Z134" s="35"/>
      <c r="AA134" s="35"/>
      <c r="AB134" s="35"/>
      <c r="AC134" s="35"/>
      <c r="AD134" s="35"/>
      <c r="AE134" s="35"/>
      <c r="AR134" s="205" t="s">
        <v>373</v>
      </c>
      <c r="AT134" s="205" t="s">
        <v>368</v>
      </c>
      <c r="AU134" s="205" t="s">
        <v>88</v>
      </c>
      <c r="AY134" s="18" t="s">
        <v>365</v>
      </c>
      <c r="BE134" s="206">
        <f>IF(N134="základní",J134,0)</f>
        <v>0</v>
      </c>
      <c r="BF134" s="206">
        <f>IF(N134="snížená",J134,0)</f>
        <v>0</v>
      </c>
      <c r="BG134" s="206">
        <f>IF(N134="zákl. přenesená",J134,0)</f>
        <v>0</v>
      </c>
      <c r="BH134" s="206">
        <f>IF(N134="sníž. přenesená",J134,0)</f>
        <v>0</v>
      </c>
      <c r="BI134" s="206">
        <f>IF(N134="nulová",J134,0)</f>
        <v>0</v>
      </c>
      <c r="BJ134" s="18" t="s">
        <v>88</v>
      </c>
      <c r="BK134" s="206">
        <f>ROUND(I134*H134,2)</f>
        <v>0</v>
      </c>
      <c r="BL134" s="18" t="s">
        <v>373</v>
      </c>
      <c r="BM134" s="205" t="s">
        <v>451</v>
      </c>
    </row>
    <row r="135" spans="1:65" s="12" customFormat="1" ht="25.9" customHeight="1">
      <c r="B135" s="179"/>
      <c r="C135" s="180"/>
      <c r="D135" s="181" t="s">
        <v>80</v>
      </c>
      <c r="E135" s="182" t="s">
        <v>1855</v>
      </c>
      <c r="F135" s="182" t="s">
        <v>1856</v>
      </c>
      <c r="G135" s="180"/>
      <c r="H135" s="180"/>
      <c r="I135" s="183"/>
      <c r="J135" s="167">
        <f>BK135</f>
        <v>0</v>
      </c>
      <c r="K135" s="180"/>
      <c r="L135" s="184"/>
      <c r="M135" s="185"/>
      <c r="N135" s="186"/>
      <c r="O135" s="186"/>
      <c r="P135" s="187">
        <f>SUM(P136:P137)</f>
        <v>0</v>
      </c>
      <c r="Q135" s="186"/>
      <c r="R135" s="187">
        <f>SUM(R136:R137)</f>
        <v>0</v>
      </c>
      <c r="S135" s="186"/>
      <c r="T135" s="188">
        <f>SUM(T136:T137)</f>
        <v>0</v>
      </c>
      <c r="AR135" s="189" t="s">
        <v>88</v>
      </c>
      <c r="AT135" s="190" t="s">
        <v>80</v>
      </c>
      <c r="AU135" s="190" t="s">
        <v>81</v>
      </c>
      <c r="AY135" s="189" t="s">
        <v>365</v>
      </c>
      <c r="BK135" s="191">
        <f>SUM(BK136:BK137)</f>
        <v>0</v>
      </c>
    </row>
    <row r="136" spans="1:65" s="2" customFormat="1" ht="16.5" customHeight="1">
      <c r="A136" s="35"/>
      <c r="B136" s="36"/>
      <c r="C136" s="194" t="s">
        <v>411</v>
      </c>
      <c r="D136" s="194" t="s">
        <v>368</v>
      </c>
      <c r="E136" s="195" t="s">
        <v>1857</v>
      </c>
      <c r="F136" s="196" t="s">
        <v>1858</v>
      </c>
      <c r="G136" s="197" t="s">
        <v>700</v>
      </c>
      <c r="H136" s="198">
        <v>1</v>
      </c>
      <c r="I136" s="199"/>
      <c r="J136" s="200">
        <f>ROUND(I136*H136,2)</f>
        <v>0</v>
      </c>
      <c r="K136" s="196" t="s">
        <v>1374</v>
      </c>
      <c r="L136" s="40"/>
      <c r="M136" s="201" t="s">
        <v>1</v>
      </c>
      <c r="N136" s="202" t="s">
        <v>46</v>
      </c>
      <c r="O136" s="72"/>
      <c r="P136" s="203">
        <f>O136*H136</f>
        <v>0</v>
      </c>
      <c r="Q136" s="203">
        <v>0</v>
      </c>
      <c r="R136" s="203">
        <f>Q136*H136</f>
        <v>0</v>
      </c>
      <c r="S136" s="203">
        <v>0</v>
      </c>
      <c r="T136" s="204">
        <f>S136*H136</f>
        <v>0</v>
      </c>
      <c r="U136" s="35"/>
      <c r="V136" s="35"/>
      <c r="W136" s="35"/>
      <c r="X136" s="35"/>
      <c r="Y136" s="35"/>
      <c r="Z136" s="35"/>
      <c r="AA136" s="35"/>
      <c r="AB136" s="35"/>
      <c r="AC136" s="35"/>
      <c r="AD136" s="35"/>
      <c r="AE136" s="35"/>
      <c r="AR136" s="205" t="s">
        <v>373</v>
      </c>
      <c r="AT136" s="205" t="s">
        <v>368</v>
      </c>
      <c r="AU136" s="205" t="s">
        <v>88</v>
      </c>
      <c r="AY136" s="18" t="s">
        <v>365</v>
      </c>
      <c r="BE136" s="206">
        <f>IF(N136="základní",J136,0)</f>
        <v>0</v>
      </c>
      <c r="BF136" s="206">
        <f>IF(N136="snížená",J136,0)</f>
        <v>0</v>
      </c>
      <c r="BG136" s="206">
        <f>IF(N136="zákl. přenesená",J136,0)</f>
        <v>0</v>
      </c>
      <c r="BH136" s="206">
        <f>IF(N136="sníž. přenesená",J136,0)</f>
        <v>0</v>
      </c>
      <c r="BI136" s="206">
        <f>IF(N136="nulová",J136,0)</f>
        <v>0</v>
      </c>
      <c r="BJ136" s="18" t="s">
        <v>88</v>
      </c>
      <c r="BK136" s="206">
        <f>ROUND(I136*H136,2)</f>
        <v>0</v>
      </c>
      <c r="BL136" s="18" t="s">
        <v>373</v>
      </c>
      <c r="BM136" s="205" t="s">
        <v>421</v>
      </c>
    </row>
    <row r="137" spans="1:65" s="2" customFormat="1" ht="16.5" customHeight="1">
      <c r="A137" s="35"/>
      <c r="B137" s="36"/>
      <c r="C137" s="194" t="s">
        <v>400</v>
      </c>
      <c r="D137" s="194" t="s">
        <v>368</v>
      </c>
      <c r="E137" s="195" t="s">
        <v>1859</v>
      </c>
      <c r="F137" s="196" t="s">
        <v>1860</v>
      </c>
      <c r="G137" s="197" t="s">
        <v>700</v>
      </c>
      <c r="H137" s="198">
        <v>1</v>
      </c>
      <c r="I137" s="199"/>
      <c r="J137" s="200">
        <f>ROUND(I137*H137,2)</f>
        <v>0</v>
      </c>
      <c r="K137" s="196" t="s">
        <v>1374</v>
      </c>
      <c r="L137" s="40"/>
      <c r="M137" s="201" t="s">
        <v>1</v>
      </c>
      <c r="N137" s="202" t="s">
        <v>46</v>
      </c>
      <c r="O137" s="72"/>
      <c r="P137" s="203">
        <f>O137*H137</f>
        <v>0</v>
      </c>
      <c r="Q137" s="203">
        <v>0</v>
      </c>
      <c r="R137" s="203">
        <f>Q137*H137</f>
        <v>0</v>
      </c>
      <c r="S137" s="203">
        <v>0</v>
      </c>
      <c r="T137" s="204">
        <f>S137*H137</f>
        <v>0</v>
      </c>
      <c r="U137" s="35"/>
      <c r="V137" s="35"/>
      <c r="W137" s="35"/>
      <c r="X137" s="35"/>
      <c r="Y137" s="35"/>
      <c r="Z137" s="35"/>
      <c r="AA137" s="35"/>
      <c r="AB137" s="35"/>
      <c r="AC137" s="35"/>
      <c r="AD137" s="35"/>
      <c r="AE137" s="35"/>
      <c r="AR137" s="205" t="s">
        <v>373</v>
      </c>
      <c r="AT137" s="205" t="s">
        <v>368</v>
      </c>
      <c r="AU137" s="205" t="s">
        <v>88</v>
      </c>
      <c r="AY137" s="18" t="s">
        <v>365</v>
      </c>
      <c r="BE137" s="206">
        <f>IF(N137="základní",J137,0)</f>
        <v>0</v>
      </c>
      <c r="BF137" s="206">
        <f>IF(N137="snížená",J137,0)</f>
        <v>0</v>
      </c>
      <c r="BG137" s="206">
        <f>IF(N137="zákl. přenesená",J137,0)</f>
        <v>0</v>
      </c>
      <c r="BH137" s="206">
        <f>IF(N137="sníž. přenesená",J137,0)</f>
        <v>0</v>
      </c>
      <c r="BI137" s="206">
        <f>IF(N137="nulová",J137,0)</f>
        <v>0</v>
      </c>
      <c r="BJ137" s="18" t="s">
        <v>88</v>
      </c>
      <c r="BK137" s="206">
        <f>ROUND(I137*H137,2)</f>
        <v>0</v>
      </c>
      <c r="BL137" s="18" t="s">
        <v>373</v>
      </c>
      <c r="BM137" s="205" t="s">
        <v>474</v>
      </c>
    </row>
    <row r="138" spans="1:65" s="12" customFormat="1" ht="25.9" customHeight="1">
      <c r="B138" s="179"/>
      <c r="C138" s="180"/>
      <c r="D138" s="181" t="s">
        <v>80</v>
      </c>
      <c r="E138" s="182" t="s">
        <v>1861</v>
      </c>
      <c r="F138" s="182" t="s">
        <v>1862</v>
      </c>
      <c r="G138" s="180"/>
      <c r="H138" s="180"/>
      <c r="I138" s="183"/>
      <c r="J138" s="167">
        <f>BK138</f>
        <v>0</v>
      </c>
      <c r="K138" s="180"/>
      <c r="L138" s="184"/>
      <c r="M138" s="185"/>
      <c r="N138" s="186"/>
      <c r="O138" s="186"/>
      <c r="P138" s="187">
        <f>SUM(P139:P146)</f>
        <v>0</v>
      </c>
      <c r="Q138" s="186"/>
      <c r="R138" s="187">
        <f>SUM(R139:R146)</f>
        <v>0</v>
      </c>
      <c r="S138" s="186"/>
      <c r="T138" s="188">
        <f>SUM(T139:T146)</f>
        <v>0</v>
      </c>
      <c r="AR138" s="189" t="s">
        <v>88</v>
      </c>
      <c r="AT138" s="190" t="s">
        <v>80</v>
      </c>
      <c r="AU138" s="190" t="s">
        <v>81</v>
      </c>
      <c r="AY138" s="189" t="s">
        <v>365</v>
      </c>
      <c r="BK138" s="191">
        <f>SUM(BK139:BK146)</f>
        <v>0</v>
      </c>
    </row>
    <row r="139" spans="1:65" s="2" customFormat="1" ht="24.2" customHeight="1">
      <c r="A139" s="35"/>
      <c r="B139" s="36"/>
      <c r="C139" s="194" t="s">
        <v>425</v>
      </c>
      <c r="D139" s="194" t="s">
        <v>368</v>
      </c>
      <c r="E139" s="195" t="s">
        <v>5582</v>
      </c>
      <c r="F139" s="196" t="s">
        <v>5583</v>
      </c>
      <c r="G139" s="197" t="s">
        <v>5584</v>
      </c>
      <c r="H139" s="198">
        <v>2.5000000000000001E-2</v>
      </c>
      <c r="I139" s="199"/>
      <c r="J139" s="200">
        <f t="shared" ref="J139:J144" si="0">ROUND(I139*H139,2)</f>
        <v>0</v>
      </c>
      <c r="K139" s="196" t="s">
        <v>1269</v>
      </c>
      <c r="L139" s="40"/>
      <c r="M139" s="201" t="s">
        <v>1</v>
      </c>
      <c r="N139" s="202" t="s">
        <v>46</v>
      </c>
      <c r="O139" s="72"/>
      <c r="P139" s="203">
        <f t="shared" ref="P139:P144" si="1">O139*H139</f>
        <v>0</v>
      </c>
      <c r="Q139" s="203">
        <v>0</v>
      </c>
      <c r="R139" s="203">
        <f t="shared" ref="R139:R144" si="2">Q139*H139</f>
        <v>0</v>
      </c>
      <c r="S139" s="203">
        <v>0</v>
      </c>
      <c r="T139" s="204">
        <f t="shared" ref="T139:T144" si="3">S139*H139</f>
        <v>0</v>
      </c>
      <c r="U139" s="35"/>
      <c r="V139" s="35"/>
      <c r="W139" s="35"/>
      <c r="X139" s="35"/>
      <c r="Y139" s="35"/>
      <c r="Z139" s="35"/>
      <c r="AA139" s="35"/>
      <c r="AB139" s="35"/>
      <c r="AC139" s="35"/>
      <c r="AD139" s="35"/>
      <c r="AE139" s="35"/>
      <c r="AR139" s="205" t="s">
        <v>373</v>
      </c>
      <c r="AT139" s="205" t="s">
        <v>368</v>
      </c>
      <c r="AU139" s="205" t="s">
        <v>88</v>
      </c>
      <c r="AY139" s="18" t="s">
        <v>365</v>
      </c>
      <c r="BE139" s="206">
        <f t="shared" ref="BE139:BE144" si="4">IF(N139="základní",J139,0)</f>
        <v>0</v>
      </c>
      <c r="BF139" s="206">
        <f t="shared" ref="BF139:BF144" si="5">IF(N139="snížená",J139,0)</f>
        <v>0</v>
      </c>
      <c r="BG139" s="206">
        <f t="shared" ref="BG139:BG144" si="6">IF(N139="zákl. přenesená",J139,0)</f>
        <v>0</v>
      </c>
      <c r="BH139" s="206">
        <f t="shared" ref="BH139:BH144" si="7">IF(N139="sníž. přenesená",J139,0)</f>
        <v>0</v>
      </c>
      <c r="BI139" s="206">
        <f t="shared" ref="BI139:BI144" si="8">IF(N139="nulová",J139,0)</f>
        <v>0</v>
      </c>
      <c r="BJ139" s="18" t="s">
        <v>88</v>
      </c>
      <c r="BK139" s="206">
        <f t="shared" ref="BK139:BK144" si="9">ROUND(I139*H139,2)</f>
        <v>0</v>
      </c>
      <c r="BL139" s="18" t="s">
        <v>373</v>
      </c>
      <c r="BM139" s="205" t="s">
        <v>484</v>
      </c>
    </row>
    <row r="140" spans="1:65" s="2" customFormat="1" ht="16.5" customHeight="1">
      <c r="A140" s="35"/>
      <c r="B140" s="36"/>
      <c r="C140" s="194" t="s">
        <v>431</v>
      </c>
      <c r="D140" s="194" t="s">
        <v>368</v>
      </c>
      <c r="E140" s="195" t="s">
        <v>1863</v>
      </c>
      <c r="F140" s="196" t="s">
        <v>1864</v>
      </c>
      <c r="G140" s="197" t="s">
        <v>396</v>
      </c>
      <c r="H140" s="198">
        <v>25</v>
      </c>
      <c r="I140" s="199"/>
      <c r="J140" s="200">
        <f t="shared" si="0"/>
        <v>0</v>
      </c>
      <c r="K140" s="196" t="s">
        <v>1269</v>
      </c>
      <c r="L140" s="40"/>
      <c r="M140" s="201" t="s">
        <v>1</v>
      </c>
      <c r="N140" s="202" t="s">
        <v>46</v>
      </c>
      <c r="O140" s="72"/>
      <c r="P140" s="203">
        <f t="shared" si="1"/>
        <v>0</v>
      </c>
      <c r="Q140" s="203">
        <v>0</v>
      </c>
      <c r="R140" s="203">
        <f t="shared" si="2"/>
        <v>0</v>
      </c>
      <c r="S140" s="203">
        <v>0</v>
      </c>
      <c r="T140" s="204">
        <f t="shared" si="3"/>
        <v>0</v>
      </c>
      <c r="U140" s="35"/>
      <c r="V140" s="35"/>
      <c r="W140" s="35"/>
      <c r="X140" s="35"/>
      <c r="Y140" s="35"/>
      <c r="Z140" s="35"/>
      <c r="AA140" s="35"/>
      <c r="AB140" s="35"/>
      <c r="AC140" s="35"/>
      <c r="AD140" s="35"/>
      <c r="AE140" s="35"/>
      <c r="AR140" s="205" t="s">
        <v>373</v>
      </c>
      <c r="AT140" s="205" t="s">
        <v>368</v>
      </c>
      <c r="AU140" s="205" t="s">
        <v>88</v>
      </c>
      <c r="AY140" s="18" t="s">
        <v>365</v>
      </c>
      <c r="BE140" s="206">
        <f t="shared" si="4"/>
        <v>0</v>
      </c>
      <c r="BF140" s="206">
        <f t="shared" si="5"/>
        <v>0</v>
      </c>
      <c r="BG140" s="206">
        <f t="shared" si="6"/>
        <v>0</v>
      </c>
      <c r="BH140" s="206">
        <f t="shared" si="7"/>
        <v>0</v>
      </c>
      <c r="BI140" s="206">
        <f t="shared" si="8"/>
        <v>0</v>
      </c>
      <c r="BJ140" s="18" t="s">
        <v>88</v>
      </c>
      <c r="BK140" s="206">
        <f t="shared" si="9"/>
        <v>0</v>
      </c>
      <c r="BL140" s="18" t="s">
        <v>373</v>
      </c>
      <c r="BM140" s="205" t="s">
        <v>494</v>
      </c>
    </row>
    <row r="141" spans="1:65" s="2" customFormat="1" ht="21.75" customHeight="1">
      <c r="A141" s="35"/>
      <c r="B141" s="36"/>
      <c r="C141" s="194" t="s">
        <v>439</v>
      </c>
      <c r="D141" s="194" t="s">
        <v>368</v>
      </c>
      <c r="E141" s="195" t="s">
        <v>5585</v>
      </c>
      <c r="F141" s="196" t="s">
        <v>5586</v>
      </c>
      <c r="G141" s="197" t="s">
        <v>396</v>
      </c>
      <c r="H141" s="198">
        <v>25</v>
      </c>
      <c r="I141" s="199"/>
      <c r="J141" s="200">
        <f t="shared" si="0"/>
        <v>0</v>
      </c>
      <c r="K141" s="196" t="s">
        <v>1269</v>
      </c>
      <c r="L141" s="40"/>
      <c r="M141" s="201" t="s">
        <v>1</v>
      </c>
      <c r="N141" s="202" t="s">
        <v>46</v>
      </c>
      <c r="O141" s="72"/>
      <c r="P141" s="203">
        <f t="shared" si="1"/>
        <v>0</v>
      </c>
      <c r="Q141" s="203">
        <v>0</v>
      </c>
      <c r="R141" s="203">
        <f t="shared" si="2"/>
        <v>0</v>
      </c>
      <c r="S141" s="203">
        <v>0</v>
      </c>
      <c r="T141" s="204">
        <f t="shared" si="3"/>
        <v>0</v>
      </c>
      <c r="U141" s="35"/>
      <c r="V141" s="35"/>
      <c r="W141" s="35"/>
      <c r="X141" s="35"/>
      <c r="Y141" s="35"/>
      <c r="Z141" s="35"/>
      <c r="AA141" s="35"/>
      <c r="AB141" s="35"/>
      <c r="AC141" s="35"/>
      <c r="AD141" s="35"/>
      <c r="AE141" s="35"/>
      <c r="AR141" s="205" t="s">
        <v>373</v>
      </c>
      <c r="AT141" s="205" t="s">
        <v>368</v>
      </c>
      <c r="AU141" s="205" t="s">
        <v>88</v>
      </c>
      <c r="AY141" s="18" t="s">
        <v>365</v>
      </c>
      <c r="BE141" s="206">
        <f t="shared" si="4"/>
        <v>0</v>
      </c>
      <c r="BF141" s="206">
        <f t="shared" si="5"/>
        <v>0</v>
      </c>
      <c r="BG141" s="206">
        <f t="shared" si="6"/>
        <v>0</v>
      </c>
      <c r="BH141" s="206">
        <f t="shared" si="7"/>
        <v>0</v>
      </c>
      <c r="BI141" s="206">
        <f t="shared" si="8"/>
        <v>0</v>
      </c>
      <c r="BJ141" s="18" t="s">
        <v>88</v>
      </c>
      <c r="BK141" s="206">
        <f t="shared" si="9"/>
        <v>0</v>
      </c>
      <c r="BL141" s="18" t="s">
        <v>373</v>
      </c>
      <c r="BM141" s="205" t="s">
        <v>504</v>
      </c>
    </row>
    <row r="142" spans="1:65" s="2" customFormat="1" ht="16.5" customHeight="1">
      <c r="A142" s="35"/>
      <c r="B142" s="36"/>
      <c r="C142" s="194" t="s">
        <v>445</v>
      </c>
      <c r="D142" s="194" t="s">
        <v>368</v>
      </c>
      <c r="E142" s="195" t="s">
        <v>1867</v>
      </c>
      <c r="F142" s="196" t="s">
        <v>1868</v>
      </c>
      <c r="G142" s="197" t="s">
        <v>396</v>
      </c>
      <c r="H142" s="198">
        <v>25</v>
      </c>
      <c r="I142" s="199"/>
      <c r="J142" s="200">
        <f t="shared" si="0"/>
        <v>0</v>
      </c>
      <c r="K142" s="196" t="s">
        <v>1269</v>
      </c>
      <c r="L142" s="40"/>
      <c r="M142" s="201" t="s">
        <v>1</v>
      </c>
      <c r="N142" s="202" t="s">
        <v>46</v>
      </c>
      <c r="O142" s="72"/>
      <c r="P142" s="203">
        <f t="shared" si="1"/>
        <v>0</v>
      </c>
      <c r="Q142" s="203">
        <v>0</v>
      </c>
      <c r="R142" s="203">
        <f t="shared" si="2"/>
        <v>0</v>
      </c>
      <c r="S142" s="203">
        <v>0</v>
      </c>
      <c r="T142" s="204">
        <f t="shared" si="3"/>
        <v>0</v>
      </c>
      <c r="U142" s="35"/>
      <c r="V142" s="35"/>
      <c r="W142" s="35"/>
      <c r="X142" s="35"/>
      <c r="Y142" s="35"/>
      <c r="Z142" s="35"/>
      <c r="AA142" s="35"/>
      <c r="AB142" s="35"/>
      <c r="AC142" s="35"/>
      <c r="AD142" s="35"/>
      <c r="AE142" s="35"/>
      <c r="AR142" s="205" t="s">
        <v>373</v>
      </c>
      <c r="AT142" s="205" t="s">
        <v>368</v>
      </c>
      <c r="AU142" s="205" t="s">
        <v>88</v>
      </c>
      <c r="AY142" s="18" t="s">
        <v>365</v>
      </c>
      <c r="BE142" s="206">
        <f t="shared" si="4"/>
        <v>0</v>
      </c>
      <c r="BF142" s="206">
        <f t="shared" si="5"/>
        <v>0</v>
      </c>
      <c r="BG142" s="206">
        <f t="shared" si="6"/>
        <v>0</v>
      </c>
      <c r="BH142" s="206">
        <f t="shared" si="7"/>
        <v>0</v>
      </c>
      <c r="BI142" s="206">
        <f t="shared" si="8"/>
        <v>0</v>
      </c>
      <c r="BJ142" s="18" t="s">
        <v>88</v>
      </c>
      <c r="BK142" s="206">
        <f t="shared" si="9"/>
        <v>0</v>
      </c>
      <c r="BL142" s="18" t="s">
        <v>373</v>
      </c>
      <c r="BM142" s="205" t="s">
        <v>514</v>
      </c>
    </row>
    <row r="143" spans="1:65" s="2" customFormat="1" ht="24.2" customHeight="1">
      <c r="A143" s="35"/>
      <c r="B143" s="36"/>
      <c r="C143" s="194" t="s">
        <v>451</v>
      </c>
      <c r="D143" s="194" t="s">
        <v>368</v>
      </c>
      <c r="E143" s="195" t="s">
        <v>1869</v>
      </c>
      <c r="F143" s="196" t="s">
        <v>1870</v>
      </c>
      <c r="G143" s="197" t="s">
        <v>396</v>
      </c>
      <c r="H143" s="198">
        <v>25</v>
      </c>
      <c r="I143" s="199"/>
      <c r="J143" s="200">
        <f t="shared" si="0"/>
        <v>0</v>
      </c>
      <c r="K143" s="196" t="s">
        <v>1269</v>
      </c>
      <c r="L143" s="40"/>
      <c r="M143" s="201" t="s">
        <v>1</v>
      </c>
      <c r="N143" s="202" t="s">
        <v>46</v>
      </c>
      <c r="O143" s="72"/>
      <c r="P143" s="203">
        <f t="shared" si="1"/>
        <v>0</v>
      </c>
      <c r="Q143" s="203">
        <v>0</v>
      </c>
      <c r="R143" s="203">
        <f t="shared" si="2"/>
        <v>0</v>
      </c>
      <c r="S143" s="203">
        <v>0</v>
      </c>
      <c r="T143" s="204">
        <f t="shared" si="3"/>
        <v>0</v>
      </c>
      <c r="U143" s="35"/>
      <c r="V143" s="35"/>
      <c r="W143" s="35"/>
      <c r="X143" s="35"/>
      <c r="Y143" s="35"/>
      <c r="Z143" s="35"/>
      <c r="AA143" s="35"/>
      <c r="AB143" s="35"/>
      <c r="AC143" s="35"/>
      <c r="AD143" s="35"/>
      <c r="AE143" s="35"/>
      <c r="AR143" s="205" t="s">
        <v>373</v>
      </c>
      <c r="AT143" s="205" t="s">
        <v>368</v>
      </c>
      <c r="AU143" s="205" t="s">
        <v>88</v>
      </c>
      <c r="AY143" s="18" t="s">
        <v>365</v>
      </c>
      <c r="BE143" s="206">
        <f t="shared" si="4"/>
        <v>0</v>
      </c>
      <c r="BF143" s="206">
        <f t="shared" si="5"/>
        <v>0</v>
      </c>
      <c r="BG143" s="206">
        <f t="shared" si="6"/>
        <v>0</v>
      </c>
      <c r="BH143" s="206">
        <f t="shared" si="7"/>
        <v>0</v>
      </c>
      <c r="BI143" s="206">
        <f t="shared" si="8"/>
        <v>0</v>
      </c>
      <c r="BJ143" s="18" t="s">
        <v>88</v>
      </c>
      <c r="BK143" s="206">
        <f t="shared" si="9"/>
        <v>0</v>
      </c>
      <c r="BL143" s="18" t="s">
        <v>373</v>
      </c>
      <c r="BM143" s="205" t="s">
        <v>523</v>
      </c>
    </row>
    <row r="144" spans="1:65" s="2" customFormat="1" ht="16.5" customHeight="1">
      <c r="A144" s="35"/>
      <c r="B144" s="36"/>
      <c r="C144" s="194" t="s">
        <v>8</v>
      </c>
      <c r="D144" s="194" t="s">
        <v>368</v>
      </c>
      <c r="E144" s="195" t="s">
        <v>5587</v>
      </c>
      <c r="F144" s="196" t="s">
        <v>5588</v>
      </c>
      <c r="G144" s="197" t="s">
        <v>314</v>
      </c>
      <c r="H144" s="198">
        <v>8.75</v>
      </c>
      <c r="I144" s="199"/>
      <c r="J144" s="200">
        <f t="shared" si="0"/>
        <v>0</v>
      </c>
      <c r="K144" s="196" t="s">
        <v>1374</v>
      </c>
      <c r="L144" s="40"/>
      <c r="M144" s="201" t="s">
        <v>1</v>
      </c>
      <c r="N144" s="202" t="s">
        <v>46</v>
      </c>
      <c r="O144" s="72"/>
      <c r="P144" s="203">
        <f t="shared" si="1"/>
        <v>0</v>
      </c>
      <c r="Q144" s="203">
        <v>0</v>
      </c>
      <c r="R144" s="203">
        <f t="shared" si="2"/>
        <v>0</v>
      </c>
      <c r="S144" s="203">
        <v>0</v>
      </c>
      <c r="T144" s="204">
        <f t="shared" si="3"/>
        <v>0</v>
      </c>
      <c r="U144" s="35"/>
      <c r="V144" s="35"/>
      <c r="W144" s="35"/>
      <c r="X144" s="35"/>
      <c r="Y144" s="35"/>
      <c r="Z144" s="35"/>
      <c r="AA144" s="35"/>
      <c r="AB144" s="35"/>
      <c r="AC144" s="35"/>
      <c r="AD144" s="35"/>
      <c r="AE144" s="35"/>
      <c r="AR144" s="205" t="s">
        <v>373</v>
      </c>
      <c r="AT144" s="205" t="s">
        <v>368</v>
      </c>
      <c r="AU144" s="205" t="s">
        <v>88</v>
      </c>
      <c r="AY144" s="18" t="s">
        <v>365</v>
      </c>
      <c r="BE144" s="206">
        <f t="shared" si="4"/>
        <v>0</v>
      </c>
      <c r="BF144" s="206">
        <f t="shared" si="5"/>
        <v>0</v>
      </c>
      <c r="BG144" s="206">
        <f t="shared" si="6"/>
        <v>0</v>
      </c>
      <c r="BH144" s="206">
        <f t="shared" si="7"/>
        <v>0</v>
      </c>
      <c r="BI144" s="206">
        <f t="shared" si="8"/>
        <v>0</v>
      </c>
      <c r="BJ144" s="18" t="s">
        <v>88</v>
      </c>
      <c r="BK144" s="206">
        <f t="shared" si="9"/>
        <v>0</v>
      </c>
      <c r="BL144" s="18" t="s">
        <v>373</v>
      </c>
      <c r="BM144" s="205" t="s">
        <v>535</v>
      </c>
    </row>
    <row r="145" spans="1:63" s="14" customFormat="1">
      <c r="B145" s="218"/>
      <c r="C145" s="219"/>
      <c r="D145" s="209" t="s">
        <v>375</v>
      </c>
      <c r="E145" s="220" t="s">
        <v>1</v>
      </c>
      <c r="F145" s="221" t="s">
        <v>5632</v>
      </c>
      <c r="G145" s="219"/>
      <c r="H145" s="222">
        <v>8.75</v>
      </c>
      <c r="I145" s="223"/>
      <c r="J145" s="219"/>
      <c r="K145" s="219"/>
      <c r="L145" s="224"/>
      <c r="M145" s="225"/>
      <c r="N145" s="226"/>
      <c r="O145" s="226"/>
      <c r="P145" s="226"/>
      <c r="Q145" s="226"/>
      <c r="R145" s="226"/>
      <c r="S145" s="226"/>
      <c r="T145" s="227"/>
      <c r="AT145" s="228" t="s">
        <v>375</v>
      </c>
      <c r="AU145" s="228" t="s">
        <v>88</v>
      </c>
      <c r="AV145" s="14" t="s">
        <v>90</v>
      </c>
      <c r="AW145" s="14" t="s">
        <v>36</v>
      </c>
      <c r="AX145" s="14" t="s">
        <v>81</v>
      </c>
      <c r="AY145" s="228" t="s">
        <v>365</v>
      </c>
    </row>
    <row r="146" spans="1:63" s="15" customFormat="1">
      <c r="B146" s="229"/>
      <c r="C146" s="230"/>
      <c r="D146" s="209" t="s">
        <v>375</v>
      </c>
      <c r="E146" s="231" t="s">
        <v>1</v>
      </c>
      <c r="F146" s="232" t="s">
        <v>379</v>
      </c>
      <c r="G146" s="230"/>
      <c r="H146" s="233">
        <v>8.75</v>
      </c>
      <c r="I146" s="234"/>
      <c r="J146" s="230"/>
      <c r="K146" s="230"/>
      <c r="L146" s="235"/>
      <c r="M146" s="236"/>
      <c r="N146" s="237"/>
      <c r="O146" s="237"/>
      <c r="P146" s="237"/>
      <c r="Q146" s="237"/>
      <c r="R146" s="237"/>
      <c r="S146" s="237"/>
      <c r="T146" s="238"/>
      <c r="AT146" s="239" t="s">
        <v>375</v>
      </c>
      <c r="AU146" s="239" t="s">
        <v>88</v>
      </c>
      <c r="AV146" s="15" t="s">
        <v>373</v>
      </c>
      <c r="AW146" s="15" t="s">
        <v>36</v>
      </c>
      <c r="AX146" s="15" t="s">
        <v>88</v>
      </c>
      <c r="AY146" s="239" t="s">
        <v>365</v>
      </c>
    </row>
    <row r="147" spans="1:63" s="2" customFormat="1" ht="49.9" customHeight="1">
      <c r="A147" s="35"/>
      <c r="B147" s="36"/>
      <c r="C147" s="37"/>
      <c r="D147" s="37"/>
      <c r="E147" s="182" t="s">
        <v>1069</v>
      </c>
      <c r="F147" s="182" t="s">
        <v>1070</v>
      </c>
      <c r="G147" s="37"/>
      <c r="H147" s="37"/>
      <c r="I147" s="37"/>
      <c r="J147" s="167">
        <f t="shared" ref="J147:J152" si="10">BK147</f>
        <v>0</v>
      </c>
      <c r="K147" s="37"/>
      <c r="L147" s="40"/>
      <c r="M147" s="261"/>
      <c r="N147" s="262"/>
      <c r="O147" s="72"/>
      <c r="P147" s="72"/>
      <c r="Q147" s="72"/>
      <c r="R147" s="72"/>
      <c r="S147" s="72"/>
      <c r="T147" s="73"/>
      <c r="U147" s="35"/>
      <c r="V147" s="35"/>
      <c r="W147" s="35"/>
      <c r="X147" s="35"/>
      <c r="Y147" s="35"/>
      <c r="Z147" s="35"/>
      <c r="AA147" s="35"/>
      <c r="AB147" s="35"/>
      <c r="AC147" s="35"/>
      <c r="AD147" s="35"/>
      <c r="AE147" s="35"/>
      <c r="AT147" s="18" t="s">
        <v>80</v>
      </c>
      <c r="AU147" s="18" t="s">
        <v>81</v>
      </c>
      <c r="AY147" s="18" t="s">
        <v>1071</v>
      </c>
      <c r="BK147" s="206">
        <f>SUM(BK148:BK152)</f>
        <v>0</v>
      </c>
    </row>
    <row r="148" spans="1:63" s="2" customFormat="1" ht="16.350000000000001" customHeight="1">
      <c r="A148" s="35"/>
      <c r="B148" s="36"/>
      <c r="C148" s="263" t="s">
        <v>1</v>
      </c>
      <c r="D148" s="263" t="s">
        <v>368</v>
      </c>
      <c r="E148" s="264" t="s">
        <v>1</v>
      </c>
      <c r="F148" s="265" t="s">
        <v>1</v>
      </c>
      <c r="G148" s="266" t="s">
        <v>1</v>
      </c>
      <c r="H148" s="267"/>
      <c r="I148" s="268"/>
      <c r="J148" s="269">
        <f t="shared" si="10"/>
        <v>0</v>
      </c>
      <c r="K148" s="270"/>
      <c r="L148" s="40"/>
      <c r="M148" s="271" t="s">
        <v>1</v>
      </c>
      <c r="N148" s="272" t="s">
        <v>46</v>
      </c>
      <c r="O148" s="72"/>
      <c r="P148" s="72"/>
      <c r="Q148" s="72"/>
      <c r="R148" s="72"/>
      <c r="S148" s="72"/>
      <c r="T148" s="73"/>
      <c r="U148" s="35"/>
      <c r="V148" s="35"/>
      <c r="W148" s="35"/>
      <c r="X148" s="35"/>
      <c r="Y148" s="35"/>
      <c r="Z148" s="35"/>
      <c r="AA148" s="35"/>
      <c r="AB148" s="35"/>
      <c r="AC148" s="35"/>
      <c r="AD148" s="35"/>
      <c r="AE148" s="35"/>
      <c r="AT148" s="18" t="s">
        <v>1071</v>
      </c>
      <c r="AU148" s="18" t="s">
        <v>88</v>
      </c>
      <c r="AY148" s="18" t="s">
        <v>1071</v>
      </c>
      <c r="BE148" s="206">
        <f>IF(N148="základní",J148,0)</f>
        <v>0</v>
      </c>
      <c r="BF148" s="206">
        <f>IF(N148="snížená",J148,0)</f>
        <v>0</v>
      </c>
      <c r="BG148" s="206">
        <f>IF(N148="zákl. přenesená",J148,0)</f>
        <v>0</v>
      </c>
      <c r="BH148" s="206">
        <f>IF(N148="sníž. přenesená",J148,0)</f>
        <v>0</v>
      </c>
      <c r="BI148" s="206">
        <f>IF(N148="nulová",J148,0)</f>
        <v>0</v>
      </c>
      <c r="BJ148" s="18" t="s">
        <v>88</v>
      </c>
      <c r="BK148" s="206">
        <f>I148*H148</f>
        <v>0</v>
      </c>
    </row>
    <row r="149" spans="1:63" s="2" customFormat="1" ht="16.350000000000001" customHeight="1">
      <c r="A149" s="35"/>
      <c r="B149" s="36"/>
      <c r="C149" s="263" t="s">
        <v>1</v>
      </c>
      <c r="D149" s="263" t="s">
        <v>368</v>
      </c>
      <c r="E149" s="264" t="s">
        <v>1</v>
      </c>
      <c r="F149" s="265" t="s">
        <v>1</v>
      </c>
      <c r="G149" s="266" t="s">
        <v>1</v>
      </c>
      <c r="H149" s="267"/>
      <c r="I149" s="268"/>
      <c r="J149" s="269">
        <f t="shared" si="10"/>
        <v>0</v>
      </c>
      <c r="K149" s="270"/>
      <c r="L149" s="40"/>
      <c r="M149" s="271" t="s">
        <v>1</v>
      </c>
      <c r="N149" s="272" t="s">
        <v>46</v>
      </c>
      <c r="O149" s="72"/>
      <c r="P149" s="72"/>
      <c r="Q149" s="72"/>
      <c r="R149" s="72"/>
      <c r="S149" s="72"/>
      <c r="T149" s="73"/>
      <c r="U149" s="35"/>
      <c r="V149" s="35"/>
      <c r="W149" s="35"/>
      <c r="X149" s="35"/>
      <c r="Y149" s="35"/>
      <c r="Z149" s="35"/>
      <c r="AA149" s="35"/>
      <c r="AB149" s="35"/>
      <c r="AC149" s="35"/>
      <c r="AD149" s="35"/>
      <c r="AE149" s="35"/>
      <c r="AT149" s="18" t="s">
        <v>1071</v>
      </c>
      <c r="AU149" s="18" t="s">
        <v>88</v>
      </c>
      <c r="AY149" s="18" t="s">
        <v>1071</v>
      </c>
      <c r="BE149" s="206">
        <f>IF(N149="základní",J149,0)</f>
        <v>0</v>
      </c>
      <c r="BF149" s="206">
        <f>IF(N149="snížená",J149,0)</f>
        <v>0</v>
      </c>
      <c r="BG149" s="206">
        <f>IF(N149="zákl. přenesená",J149,0)</f>
        <v>0</v>
      </c>
      <c r="BH149" s="206">
        <f>IF(N149="sníž. přenesená",J149,0)</f>
        <v>0</v>
      </c>
      <c r="BI149" s="206">
        <f>IF(N149="nulová",J149,0)</f>
        <v>0</v>
      </c>
      <c r="BJ149" s="18" t="s">
        <v>88</v>
      </c>
      <c r="BK149" s="206">
        <f>I149*H149</f>
        <v>0</v>
      </c>
    </row>
    <row r="150" spans="1:63" s="2" customFormat="1" ht="16.350000000000001" customHeight="1">
      <c r="A150" s="35"/>
      <c r="B150" s="36"/>
      <c r="C150" s="263" t="s">
        <v>1</v>
      </c>
      <c r="D150" s="263" t="s">
        <v>368</v>
      </c>
      <c r="E150" s="264" t="s">
        <v>1</v>
      </c>
      <c r="F150" s="265" t="s">
        <v>1</v>
      </c>
      <c r="G150" s="266" t="s">
        <v>1</v>
      </c>
      <c r="H150" s="267"/>
      <c r="I150" s="268"/>
      <c r="J150" s="269">
        <f t="shared" si="10"/>
        <v>0</v>
      </c>
      <c r="K150" s="270"/>
      <c r="L150" s="40"/>
      <c r="M150" s="271" t="s">
        <v>1</v>
      </c>
      <c r="N150" s="272" t="s">
        <v>46</v>
      </c>
      <c r="O150" s="72"/>
      <c r="P150" s="72"/>
      <c r="Q150" s="72"/>
      <c r="R150" s="72"/>
      <c r="S150" s="72"/>
      <c r="T150" s="73"/>
      <c r="U150" s="35"/>
      <c r="V150" s="35"/>
      <c r="W150" s="35"/>
      <c r="X150" s="35"/>
      <c r="Y150" s="35"/>
      <c r="Z150" s="35"/>
      <c r="AA150" s="35"/>
      <c r="AB150" s="35"/>
      <c r="AC150" s="35"/>
      <c r="AD150" s="35"/>
      <c r="AE150" s="35"/>
      <c r="AT150" s="18" t="s">
        <v>1071</v>
      </c>
      <c r="AU150" s="18" t="s">
        <v>88</v>
      </c>
      <c r="AY150" s="18" t="s">
        <v>1071</v>
      </c>
      <c r="BE150" s="206">
        <f>IF(N150="základní",J150,0)</f>
        <v>0</v>
      </c>
      <c r="BF150" s="206">
        <f>IF(N150="snížená",J150,0)</f>
        <v>0</v>
      </c>
      <c r="BG150" s="206">
        <f>IF(N150="zákl. přenesená",J150,0)</f>
        <v>0</v>
      </c>
      <c r="BH150" s="206">
        <f>IF(N150="sníž. přenesená",J150,0)</f>
        <v>0</v>
      </c>
      <c r="BI150" s="206">
        <f>IF(N150="nulová",J150,0)</f>
        <v>0</v>
      </c>
      <c r="BJ150" s="18" t="s">
        <v>88</v>
      </c>
      <c r="BK150" s="206">
        <f>I150*H150</f>
        <v>0</v>
      </c>
    </row>
    <row r="151" spans="1:63" s="2" customFormat="1" ht="16.350000000000001" customHeight="1">
      <c r="A151" s="35"/>
      <c r="B151" s="36"/>
      <c r="C151" s="263" t="s">
        <v>1</v>
      </c>
      <c r="D151" s="263" t="s">
        <v>368</v>
      </c>
      <c r="E151" s="264" t="s">
        <v>1</v>
      </c>
      <c r="F151" s="265" t="s">
        <v>1</v>
      </c>
      <c r="G151" s="266" t="s">
        <v>1</v>
      </c>
      <c r="H151" s="267"/>
      <c r="I151" s="268"/>
      <c r="J151" s="269">
        <f t="shared" si="10"/>
        <v>0</v>
      </c>
      <c r="K151" s="270"/>
      <c r="L151" s="40"/>
      <c r="M151" s="271" t="s">
        <v>1</v>
      </c>
      <c r="N151" s="272" t="s">
        <v>46</v>
      </c>
      <c r="O151" s="72"/>
      <c r="P151" s="72"/>
      <c r="Q151" s="72"/>
      <c r="R151" s="72"/>
      <c r="S151" s="72"/>
      <c r="T151" s="73"/>
      <c r="U151" s="35"/>
      <c r="V151" s="35"/>
      <c r="W151" s="35"/>
      <c r="X151" s="35"/>
      <c r="Y151" s="35"/>
      <c r="Z151" s="35"/>
      <c r="AA151" s="35"/>
      <c r="AB151" s="35"/>
      <c r="AC151" s="35"/>
      <c r="AD151" s="35"/>
      <c r="AE151" s="35"/>
      <c r="AT151" s="18" t="s">
        <v>1071</v>
      </c>
      <c r="AU151" s="18" t="s">
        <v>88</v>
      </c>
      <c r="AY151" s="18" t="s">
        <v>1071</v>
      </c>
      <c r="BE151" s="206">
        <f>IF(N151="základní",J151,0)</f>
        <v>0</v>
      </c>
      <c r="BF151" s="206">
        <f>IF(N151="snížená",J151,0)</f>
        <v>0</v>
      </c>
      <c r="BG151" s="206">
        <f>IF(N151="zákl. přenesená",J151,0)</f>
        <v>0</v>
      </c>
      <c r="BH151" s="206">
        <f>IF(N151="sníž. přenesená",J151,0)</f>
        <v>0</v>
      </c>
      <c r="BI151" s="206">
        <f>IF(N151="nulová",J151,0)</f>
        <v>0</v>
      </c>
      <c r="BJ151" s="18" t="s">
        <v>88</v>
      </c>
      <c r="BK151" s="206">
        <f>I151*H151</f>
        <v>0</v>
      </c>
    </row>
    <row r="152" spans="1:63" s="2" customFormat="1" ht="16.350000000000001" customHeight="1">
      <c r="A152" s="35"/>
      <c r="B152" s="36"/>
      <c r="C152" s="263" t="s">
        <v>1</v>
      </c>
      <c r="D152" s="263" t="s">
        <v>368</v>
      </c>
      <c r="E152" s="264" t="s">
        <v>1</v>
      </c>
      <c r="F152" s="265" t="s">
        <v>1</v>
      </c>
      <c r="G152" s="266" t="s">
        <v>1</v>
      </c>
      <c r="H152" s="267"/>
      <c r="I152" s="268"/>
      <c r="J152" s="269">
        <f t="shared" si="10"/>
        <v>0</v>
      </c>
      <c r="K152" s="270"/>
      <c r="L152" s="40"/>
      <c r="M152" s="271" t="s">
        <v>1</v>
      </c>
      <c r="N152" s="272" t="s">
        <v>46</v>
      </c>
      <c r="O152" s="273"/>
      <c r="P152" s="273"/>
      <c r="Q152" s="273"/>
      <c r="R152" s="273"/>
      <c r="S152" s="273"/>
      <c r="T152" s="274"/>
      <c r="U152" s="35"/>
      <c r="V152" s="35"/>
      <c r="W152" s="35"/>
      <c r="X152" s="35"/>
      <c r="Y152" s="35"/>
      <c r="Z152" s="35"/>
      <c r="AA152" s="35"/>
      <c r="AB152" s="35"/>
      <c r="AC152" s="35"/>
      <c r="AD152" s="35"/>
      <c r="AE152" s="35"/>
      <c r="AT152" s="18" t="s">
        <v>1071</v>
      </c>
      <c r="AU152" s="18" t="s">
        <v>88</v>
      </c>
      <c r="AY152" s="18" t="s">
        <v>1071</v>
      </c>
      <c r="BE152" s="206">
        <f>IF(N152="základní",J152,0)</f>
        <v>0</v>
      </c>
      <c r="BF152" s="206">
        <f>IF(N152="snížená",J152,0)</f>
        <v>0</v>
      </c>
      <c r="BG152" s="206">
        <f>IF(N152="zákl. přenesená",J152,0)</f>
        <v>0</v>
      </c>
      <c r="BH152" s="206">
        <f>IF(N152="sníž. přenesená",J152,0)</f>
        <v>0</v>
      </c>
      <c r="BI152" s="206">
        <f>IF(N152="nulová",J152,0)</f>
        <v>0</v>
      </c>
      <c r="BJ152" s="18" t="s">
        <v>88</v>
      </c>
      <c r="BK152" s="206">
        <f>I152*H152</f>
        <v>0</v>
      </c>
    </row>
    <row r="153" spans="1:63" s="2" customFormat="1" ht="6.95" customHeight="1">
      <c r="A153" s="35"/>
      <c r="B153" s="55"/>
      <c r="C153" s="56"/>
      <c r="D153" s="56"/>
      <c r="E153" s="56"/>
      <c r="F153" s="56"/>
      <c r="G153" s="56"/>
      <c r="H153" s="56"/>
      <c r="I153" s="56"/>
      <c r="J153" s="56"/>
      <c r="K153" s="56"/>
      <c r="L153" s="40"/>
      <c r="M153" s="35"/>
      <c r="O153" s="35"/>
      <c r="P153" s="35"/>
      <c r="Q153" s="35"/>
      <c r="R153" s="35"/>
      <c r="S153" s="35"/>
      <c r="T153" s="35"/>
      <c r="U153" s="35"/>
      <c r="V153" s="35"/>
      <c r="W153" s="35"/>
      <c r="X153" s="35"/>
      <c r="Y153" s="35"/>
      <c r="Z153" s="35"/>
      <c r="AA153" s="35"/>
      <c r="AB153" s="35"/>
      <c r="AC153" s="35"/>
      <c r="AD153" s="35"/>
      <c r="AE153" s="35"/>
    </row>
  </sheetData>
  <sheetProtection algorithmName="SHA-512" hashValue="6W0gO2hybOaJpKxFok4r+gR7kiGANvVNun4PURAHw34BkxFSuOWp6YAu1Zbk+iqz/ol2Nwee+bAcMeeQoVdiDA==" saltValue="NNs8ljGDM7rbAW3LgWhdH0eB2uH07As/ahe0QZRJmIblRw3SPxTS58bOuSO+LbnASidlDJ4LMKNJN/dlTZVhRA==" spinCount="100000" sheet="1" objects="1" scenarios="1" formatColumns="0" formatRows="0" autoFilter="0"/>
  <autoFilter ref="C124:K152"/>
  <mergeCells count="12">
    <mergeCell ref="E117:H117"/>
    <mergeCell ref="L2:V2"/>
    <mergeCell ref="E85:H85"/>
    <mergeCell ref="E87:H87"/>
    <mergeCell ref="E89:H89"/>
    <mergeCell ref="E113:H113"/>
    <mergeCell ref="E115:H115"/>
    <mergeCell ref="E7:H7"/>
    <mergeCell ref="E9:H9"/>
    <mergeCell ref="E11:H11"/>
    <mergeCell ref="E20:H20"/>
    <mergeCell ref="E29:H29"/>
  </mergeCells>
  <dataValidations count="2">
    <dataValidation type="list" allowBlank="1" showInputMessage="1" showErrorMessage="1" error="Povoleny jsou hodnoty K, M." sqref="D148:D153">
      <formula1>"K, M"</formula1>
    </dataValidation>
    <dataValidation type="list" allowBlank="1" showInputMessage="1" showErrorMessage="1" error="Povoleny jsou hodnoty základní, snížená, zákl. přenesená, sníž. přenesená, nulová." sqref="N148:N153">
      <formula1>"základní, snížená, zákl. přenesená, sníž. přenesená, nulová"</formula1>
    </dataValidation>
  </dataValidation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BM164"/>
  <sheetViews>
    <sheetView showGridLines="0" workbookViewId="0"/>
  </sheetViews>
  <sheetFormatPr defaultRowHeight="11.2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311"/>
      <c r="M2" s="311"/>
      <c r="N2" s="311"/>
      <c r="O2" s="311"/>
      <c r="P2" s="311"/>
      <c r="Q2" s="311"/>
      <c r="R2" s="311"/>
      <c r="S2" s="311"/>
      <c r="T2" s="311"/>
      <c r="U2" s="311"/>
      <c r="V2" s="311"/>
      <c r="AT2" s="18" t="s">
        <v>269</v>
      </c>
    </row>
    <row r="3" spans="1:46" s="1" customFormat="1" ht="6.95" customHeight="1">
      <c r="B3" s="117"/>
      <c r="C3" s="118"/>
      <c r="D3" s="118"/>
      <c r="E3" s="118"/>
      <c r="F3" s="118"/>
      <c r="G3" s="118"/>
      <c r="H3" s="118"/>
      <c r="I3" s="118"/>
      <c r="J3" s="118"/>
      <c r="K3" s="118"/>
      <c r="L3" s="21"/>
      <c r="AT3" s="18" t="s">
        <v>90</v>
      </c>
    </row>
    <row r="4" spans="1:46" s="1" customFormat="1" ht="24.95" customHeight="1">
      <c r="B4" s="21"/>
      <c r="D4" s="119" t="s">
        <v>302</v>
      </c>
      <c r="L4" s="21"/>
      <c r="M4" s="120" t="s">
        <v>10</v>
      </c>
      <c r="AT4" s="18" t="s">
        <v>4</v>
      </c>
    </row>
    <row r="5" spans="1:46" s="1" customFormat="1" ht="6.95" customHeight="1">
      <c r="B5" s="21"/>
      <c r="L5" s="21"/>
    </row>
    <row r="6" spans="1:46" s="1" customFormat="1" ht="12" customHeight="1">
      <c r="B6" s="21"/>
      <c r="D6" s="121" t="s">
        <v>16</v>
      </c>
      <c r="L6" s="21"/>
    </row>
    <row r="7" spans="1:46" s="1" customFormat="1" ht="26.25" customHeight="1">
      <c r="B7" s="21"/>
      <c r="E7" s="340" t="str">
        <f>'Rekapitulace stavby'!K6</f>
        <v>Nová vstupní a vjezdová zóna v západní části výstaviště včetně nového odpadového hospodářství</v>
      </c>
      <c r="F7" s="341"/>
      <c r="G7" s="341"/>
      <c r="H7" s="341"/>
      <c r="L7" s="21"/>
    </row>
    <row r="8" spans="1:46" s="1" customFormat="1" ht="12" customHeight="1">
      <c r="B8" s="21"/>
      <c r="D8" s="121" t="s">
        <v>311</v>
      </c>
      <c r="L8" s="21"/>
    </row>
    <row r="9" spans="1:46" s="2" customFormat="1" ht="16.5" customHeight="1">
      <c r="A9" s="35"/>
      <c r="B9" s="40"/>
      <c r="C9" s="35"/>
      <c r="D9" s="35"/>
      <c r="E9" s="340" t="s">
        <v>5556</v>
      </c>
      <c r="F9" s="342"/>
      <c r="G9" s="342"/>
      <c r="H9" s="342"/>
      <c r="I9" s="35"/>
      <c r="J9" s="35"/>
      <c r="K9" s="35"/>
      <c r="L9" s="52"/>
      <c r="S9" s="35"/>
      <c r="T9" s="35"/>
      <c r="U9" s="35"/>
      <c r="V9" s="35"/>
      <c r="W9" s="35"/>
      <c r="X9" s="35"/>
      <c r="Y9" s="35"/>
      <c r="Z9" s="35"/>
      <c r="AA9" s="35"/>
      <c r="AB9" s="35"/>
      <c r="AC9" s="35"/>
      <c r="AD9" s="35"/>
      <c r="AE9" s="35"/>
    </row>
    <row r="10" spans="1:46" s="2" customFormat="1" ht="12" customHeight="1">
      <c r="A10" s="35"/>
      <c r="B10" s="40"/>
      <c r="C10" s="35"/>
      <c r="D10" s="121" t="s">
        <v>319</v>
      </c>
      <c r="E10" s="35"/>
      <c r="F10" s="35"/>
      <c r="G10" s="35"/>
      <c r="H10" s="35"/>
      <c r="I10" s="35"/>
      <c r="J10" s="35"/>
      <c r="K10" s="35"/>
      <c r="L10" s="52"/>
      <c r="S10" s="35"/>
      <c r="T10" s="35"/>
      <c r="U10" s="35"/>
      <c r="V10" s="35"/>
      <c r="W10" s="35"/>
      <c r="X10" s="35"/>
      <c r="Y10" s="35"/>
      <c r="Z10" s="35"/>
      <c r="AA10" s="35"/>
      <c r="AB10" s="35"/>
      <c r="AC10" s="35"/>
      <c r="AD10" s="35"/>
      <c r="AE10" s="35"/>
    </row>
    <row r="11" spans="1:46" s="2" customFormat="1" ht="16.5" customHeight="1">
      <c r="A11" s="35"/>
      <c r="B11" s="40"/>
      <c r="C11" s="35"/>
      <c r="D11" s="35"/>
      <c r="E11" s="343" t="s">
        <v>5633</v>
      </c>
      <c r="F11" s="342"/>
      <c r="G11" s="342"/>
      <c r="H11" s="342"/>
      <c r="I11" s="35"/>
      <c r="J11" s="35"/>
      <c r="K11" s="35"/>
      <c r="L11" s="52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pans="1:46" s="2" customFormat="1">
      <c r="A12" s="35"/>
      <c r="B12" s="40"/>
      <c r="C12" s="35"/>
      <c r="D12" s="35"/>
      <c r="E12" s="35"/>
      <c r="F12" s="35"/>
      <c r="G12" s="35"/>
      <c r="H12" s="35"/>
      <c r="I12" s="35"/>
      <c r="J12" s="35"/>
      <c r="K12" s="35"/>
      <c r="L12" s="52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pans="1:46" s="2" customFormat="1" ht="12" customHeight="1">
      <c r="A13" s="35"/>
      <c r="B13" s="40"/>
      <c r="C13" s="35"/>
      <c r="D13" s="121" t="s">
        <v>18</v>
      </c>
      <c r="E13" s="35"/>
      <c r="F13" s="111" t="s">
        <v>1</v>
      </c>
      <c r="G13" s="35"/>
      <c r="H13" s="35"/>
      <c r="I13" s="121" t="s">
        <v>19</v>
      </c>
      <c r="J13" s="111" t="s">
        <v>1</v>
      </c>
      <c r="K13" s="35"/>
      <c r="L13" s="52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pans="1:46" s="2" customFormat="1" ht="12" customHeight="1">
      <c r="A14" s="35"/>
      <c r="B14" s="40"/>
      <c r="C14" s="35"/>
      <c r="D14" s="121" t="s">
        <v>20</v>
      </c>
      <c r="E14" s="35"/>
      <c r="F14" s="111" t="s">
        <v>21</v>
      </c>
      <c r="G14" s="35"/>
      <c r="H14" s="35"/>
      <c r="I14" s="121" t="s">
        <v>22</v>
      </c>
      <c r="J14" s="122" t="str">
        <f>'Rekapitulace stavby'!AN8</f>
        <v>2. 12. 2022</v>
      </c>
      <c r="K14" s="35"/>
      <c r="L14" s="52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pans="1:46" s="2" customFormat="1" ht="10.9" customHeight="1">
      <c r="A15" s="35"/>
      <c r="B15" s="40"/>
      <c r="C15" s="35"/>
      <c r="D15" s="35"/>
      <c r="E15" s="35"/>
      <c r="F15" s="35"/>
      <c r="G15" s="35"/>
      <c r="H15" s="35"/>
      <c r="I15" s="35"/>
      <c r="J15" s="35"/>
      <c r="K15" s="35"/>
      <c r="L15" s="52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pans="1:46" s="2" customFormat="1" ht="12" customHeight="1">
      <c r="A16" s="35"/>
      <c r="B16" s="40"/>
      <c r="C16" s="35"/>
      <c r="D16" s="121" t="s">
        <v>24</v>
      </c>
      <c r="E16" s="35"/>
      <c r="F16" s="35"/>
      <c r="G16" s="35"/>
      <c r="H16" s="35"/>
      <c r="I16" s="121" t="s">
        <v>25</v>
      </c>
      <c r="J16" s="111" t="s">
        <v>26</v>
      </c>
      <c r="K16" s="35"/>
      <c r="L16" s="52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pans="1:31" s="2" customFormat="1" ht="18" customHeight="1">
      <c r="A17" s="35"/>
      <c r="B17" s="40"/>
      <c r="C17" s="35"/>
      <c r="D17" s="35"/>
      <c r="E17" s="111" t="s">
        <v>27</v>
      </c>
      <c r="F17" s="35"/>
      <c r="G17" s="35"/>
      <c r="H17" s="35"/>
      <c r="I17" s="121" t="s">
        <v>28</v>
      </c>
      <c r="J17" s="111" t="s">
        <v>29</v>
      </c>
      <c r="K17" s="35"/>
      <c r="L17" s="52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pans="1:31" s="2" customFormat="1" ht="6.95" customHeight="1">
      <c r="A18" s="35"/>
      <c r="B18" s="40"/>
      <c r="C18" s="35"/>
      <c r="D18" s="35"/>
      <c r="E18" s="35"/>
      <c r="F18" s="35"/>
      <c r="G18" s="35"/>
      <c r="H18" s="35"/>
      <c r="I18" s="35"/>
      <c r="J18" s="35"/>
      <c r="K18" s="35"/>
      <c r="L18" s="52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pans="1:31" s="2" customFormat="1" ht="12" customHeight="1">
      <c r="A19" s="35"/>
      <c r="B19" s="40"/>
      <c r="C19" s="35"/>
      <c r="D19" s="121" t="s">
        <v>30</v>
      </c>
      <c r="E19" s="35"/>
      <c r="F19" s="35"/>
      <c r="G19" s="35"/>
      <c r="H19" s="35"/>
      <c r="I19" s="121" t="s">
        <v>25</v>
      </c>
      <c r="J19" s="31" t="str">
        <f>'Rekapitulace stavby'!AN13</f>
        <v>Vyplň údaj</v>
      </c>
      <c r="K19" s="35"/>
      <c r="L19" s="52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pans="1:31" s="2" customFormat="1" ht="18" customHeight="1">
      <c r="A20" s="35"/>
      <c r="B20" s="40"/>
      <c r="C20" s="35"/>
      <c r="D20" s="35"/>
      <c r="E20" s="344" t="str">
        <f>'Rekapitulace stavby'!E14</f>
        <v>Vyplň údaj</v>
      </c>
      <c r="F20" s="345"/>
      <c r="G20" s="345"/>
      <c r="H20" s="345"/>
      <c r="I20" s="121" t="s">
        <v>28</v>
      </c>
      <c r="J20" s="31" t="str">
        <f>'Rekapitulace stavby'!AN14</f>
        <v>Vyplň údaj</v>
      </c>
      <c r="K20" s="35"/>
      <c r="L20" s="52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pans="1:31" s="2" customFormat="1" ht="6.95" customHeight="1">
      <c r="A21" s="35"/>
      <c r="B21" s="40"/>
      <c r="C21" s="35"/>
      <c r="D21" s="35"/>
      <c r="E21" s="35"/>
      <c r="F21" s="35"/>
      <c r="G21" s="35"/>
      <c r="H21" s="35"/>
      <c r="I21" s="35"/>
      <c r="J21" s="35"/>
      <c r="K21" s="35"/>
      <c r="L21" s="52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pans="1:31" s="2" customFormat="1" ht="12" customHeight="1">
      <c r="A22" s="35"/>
      <c r="B22" s="40"/>
      <c r="C22" s="35"/>
      <c r="D22" s="121" t="s">
        <v>32</v>
      </c>
      <c r="E22" s="35"/>
      <c r="F22" s="35"/>
      <c r="G22" s="35"/>
      <c r="H22" s="35"/>
      <c r="I22" s="121" t="s">
        <v>25</v>
      </c>
      <c r="J22" s="111" t="s">
        <v>33</v>
      </c>
      <c r="K22" s="35"/>
      <c r="L22" s="52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pans="1:31" s="2" customFormat="1" ht="18" customHeight="1">
      <c r="A23" s="35"/>
      <c r="B23" s="40"/>
      <c r="C23" s="35"/>
      <c r="D23" s="35"/>
      <c r="E23" s="111" t="s">
        <v>34</v>
      </c>
      <c r="F23" s="35"/>
      <c r="G23" s="35"/>
      <c r="H23" s="35"/>
      <c r="I23" s="121" t="s">
        <v>28</v>
      </c>
      <c r="J23" s="111" t="s">
        <v>35</v>
      </c>
      <c r="K23" s="35"/>
      <c r="L23" s="52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pans="1:31" s="2" customFormat="1" ht="6.95" customHeight="1">
      <c r="A24" s="35"/>
      <c r="B24" s="40"/>
      <c r="C24" s="35"/>
      <c r="D24" s="35"/>
      <c r="E24" s="35"/>
      <c r="F24" s="35"/>
      <c r="G24" s="35"/>
      <c r="H24" s="35"/>
      <c r="I24" s="35"/>
      <c r="J24" s="35"/>
      <c r="K24" s="35"/>
      <c r="L24" s="52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pans="1:31" s="2" customFormat="1" ht="12" customHeight="1">
      <c r="A25" s="35"/>
      <c r="B25" s="40"/>
      <c r="C25" s="35"/>
      <c r="D25" s="121" t="s">
        <v>37</v>
      </c>
      <c r="E25" s="35"/>
      <c r="F25" s="35"/>
      <c r="G25" s="35"/>
      <c r="H25" s="35"/>
      <c r="I25" s="121" t="s">
        <v>25</v>
      </c>
      <c r="J25" s="111" t="str">
        <f>IF('Rekapitulace stavby'!AN19="","",'Rekapitulace stavby'!AN19)</f>
        <v/>
      </c>
      <c r="K25" s="35"/>
      <c r="L25" s="52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pans="1:31" s="2" customFormat="1" ht="18" customHeight="1">
      <c r="A26" s="35"/>
      <c r="B26" s="40"/>
      <c r="C26" s="35"/>
      <c r="D26" s="35"/>
      <c r="E26" s="111" t="str">
        <f>IF('Rekapitulace stavby'!E20="","",'Rekapitulace stavby'!E20)</f>
        <v xml:space="preserve"> </v>
      </c>
      <c r="F26" s="35"/>
      <c r="G26" s="35"/>
      <c r="H26" s="35"/>
      <c r="I26" s="121" t="s">
        <v>28</v>
      </c>
      <c r="J26" s="111" t="str">
        <f>IF('Rekapitulace stavby'!AN20="","",'Rekapitulace stavby'!AN20)</f>
        <v/>
      </c>
      <c r="K26" s="35"/>
      <c r="L26" s="52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pans="1:31" s="2" customFormat="1" ht="6.95" customHeight="1">
      <c r="A27" s="35"/>
      <c r="B27" s="40"/>
      <c r="C27" s="35"/>
      <c r="D27" s="35"/>
      <c r="E27" s="35"/>
      <c r="F27" s="35"/>
      <c r="G27" s="35"/>
      <c r="H27" s="35"/>
      <c r="I27" s="35"/>
      <c r="J27" s="35"/>
      <c r="K27" s="35"/>
      <c r="L27" s="52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</row>
    <row r="28" spans="1:31" s="2" customFormat="1" ht="12" customHeight="1">
      <c r="A28" s="35"/>
      <c r="B28" s="40"/>
      <c r="C28" s="35"/>
      <c r="D28" s="121" t="s">
        <v>39</v>
      </c>
      <c r="E28" s="35"/>
      <c r="F28" s="35"/>
      <c r="G28" s="35"/>
      <c r="H28" s="35"/>
      <c r="I28" s="35"/>
      <c r="J28" s="35"/>
      <c r="K28" s="35"/>
      <c r="L28" s="52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pans="1:31" s="8" customFormat="1" ht="95.25" customHeight="1">
      <c r="A29" s="123"/>
      <c r="B29" s="124"/>
      <c r="C29" s="123"/>
      <c r="D29" s="123"/>
      <c r="E29" s="346" t="s">
        <v>325</v>
      </c>
      <c r="F29" s="346"/>
      <c r="G29" s="346"/>
      <c r="H29" s="346"/>
      <c r="I29" s="123"/>
      <c r="J29" s="123"/>
      <c r="K29" s="123"/>
      <c r="L29" s="125"/>
      <c r="S29" s="123"/>
      <c r="T29" s="123"/>
      <c r="U29" s="123"/>
      <c r="V29" s="123"/>
      <c r="W29" s="123"/>
      <c r="X29" s="123"/>
      <c r="Y29" s="123"/>
      <c r="Z29" s="123"/>
      <c r="AA29" s="123"/>
      <c r="AB29" s="123"/>
      <c r="AC29" s="123"/>
      <c r="AD29" s="123"/>
      <c r="AE29" s="123"/>
    </row>
    <row r="30" spans="1:31" s="2" customFormat="1" ht="6.95" customHeight="1">
      <c r="A30" s="35"/>
      <c r="B30" s="40"/>
      <c r="C30" s="35"/>
      <c r="D30" s="35"/>
      <c r="E30" s="35"/>
      <c r="F30" s="35"/>
      <c r="G30" s="35"/>
      <c r="H30" s="35"/>
      <c r="I30" s="35"/>
      <c r="J30" s="35"/>
      <c r="K30" s="35"/>
      <c r="L30" s="52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pans="1:31" s="2" customFormat="1" ht="6.95" customHeight="1">
      <c r="A31" s="35"/>
      <c r="B31" s="40"/>
      <c r="C31" s="35"/>
      <c r="D31" s="126"/>
      <c r="E31" s="126"/>
      <c r="F31" s="126"/>
      <c r="G31" s="126"/>
      <c r="H31" s="126"/>
      <c r="I31" s="126"/>
      <c r="J31" s="126"/>
      <c r="K31" s="126"/>
      <c r="L31" s="52"/>
      <c r="S31" s="35"/>
      <c r="T31" s="35"/>
      <c r="U31" s="35"/>
      <c r="V31" s="35"/>
      <c r="W31" s="35"/>
      <c r="X31" s="35"/>
      <c r="Y31" s="35"/>
      <c r="Z31" s="35"/>
      <c r="AA31" s="35"/>
      <c r="AB31" s="35"/>
      <c r="AC31" s="35"/>
      <c r="AD31" s="35"/>
      <c r="AE31" s="35"/>
    </row>
    <row r="32" spans="1:31" s="2" customFormat="1" ht="25.35" customHeight="1">
      <c r="A32" s="35"/>
      <c r="B32" s="40"/>
      <c r="C32" s="35"/>
      <c r="D32" s="127" t="s">
        <v>41</v>
      </c>
      <c r="E32" s="35"/>
      <c r="F32" s="35"/>
      <c r="G32" s="35"/>
      <c r="H32" s="35"/>
      <c r="I32" s="35"/>
      <c r="J32" s="128">
        <f>ROUND(J125, 2)</f>
        <v>0</v>
      </c>
      <c r="K32" s="35"/>
      <c r="L32" s="52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pans="1:31" s="2" customFormat="1" ht="6.95" customHeight="1">
      <c r="A33" s="35"/>
      <c r="B33" s="40"/>
      <c r="C33" s="35"/>
      <c r="D33" s="126"/>
      <c r="E33" s="126"/>
      <c r="F33" s="126"/>
      <c r="G33" s="126"/>
      <c r="H33" s="126"/>
      <c r="I33" s="126"/>
      <c r="J33" s="126"/>
      <c r="K33" s="126"/>
      <c r="L33" s="52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pans="1:31" s="2" customFormat="1" ht="14.45" customHeight="1">
      <c r="A34" s="35"/>
      <c r="B34" s="40"/>
      <c r="C34" s="35"/>
      <c r="D34" s="35"/>
      <c r="E34" s="35"/>
      <c r="F34" s="129" t="s">
        <v>43</v>
      </c>
      <c r="G34" s="35"/>
      <c r="H34" s="35"/>
      <c r="I34" s="129" t="s">
        <v>42</v>
      </c>
      <c r="J34" s="129" t="s">
        <v>44</v>
      </c>
      <c r="K34" s="35"/>
      <c r="L34" s="52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pans="1:31" s="2" customFormat="1" ht="14.45" customHeight="1">
      <c r="A35" s="35"/>
      <c r="B35" s="40"/>
      <c r="C35" s="35"/>
      <c r="D35" s="130" t="s">
        <v>45</v>
      </c>
      <c r="E35" s="121" t="s">
        <v>46</v>
      </c>
      <c r="F35" s="131">
        <f>ROUND((ROUND((SUM(BE125:BE157)),  2) + SUM(BE159:BE163)), 2)</f>
        <v>0</v>
      </c>
      <c r="G35" s="35"/>
      <c r="H35" s="35"/>
      <c r="I35" s="132">
        <v>0.21</v>
      </c>
      <c r="J35" s="131">
        <f>ROUND((ROUND(((SUM(BE125:BE157))*I35),  2) + (SUM(BE159:BE163)*I35)), 2)</f>
        <v>0</v>
      </c>
      <c r="K35" s="35"/>
      <c r="L35" s="52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pans="1:31" s="2" customFormat="1" ht="14.45" customHeight="1">
      <c r="A36" s="35"/>
      <c r="B36" s="40"/>
      <c r="C36" s="35"/>
      <c r="D36" s="35"/>
      <c r="E36" s="121" t="s">
        <v>47</v>
      </c>
      <c r="F36" s="131">
        <f>ROUND((ROUND((SUM(BF125:BF157)),  2) + SUM(BF159:BF163)), 2)</f>
        <v>0</v>
      </c>
      <c r="G36" s="35"/>
      <c r="H36" s="35"/>
      <c r="I36" s="132">
        <v>0.15</v>
      </c>
      <c r="J36" s="131">
        <f>ROUND((ROUND(((SUM(BF125:BF157))*I36),  2) + (SUM(BF159:BF163)*I36)), 2)</f>
        <v>0</v>
      </c>
      <c r="K36" s="35"/>
      <c r="L36" s="52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spans="1:31" s="2" customFormat="1" ht="14.45" hidden="1" customHeight="1">
      <c r="A37" s="35"/>
      <c r="B37" s="40"/>
      <c r="C37" s="35"/>
      <c r="D37" s="35"/>
      <c r="E37" s="121" t="s">
        <v>48</v>
      </c>
      <c r="F37" s="131">
        <f>ROUND((ROUND((SUM(BG125:BG157)),  2) + SUM(BG159:BG163)), 2)</f>
        <v>0</v>
      </c>
      <c r="G37" s="35"/>
      <c r="H37" s="35"/>
      <c r="I37" s="132">
        <v>0.21</v>
      </c>
      <c r="J37" s="131">
        <f>0</f>
        <v>0</v>
      </c>
      <c r="K37" s="35"/>
      <c r="L37" s="52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pans="1:31" s="2" customFormat="1" ht="14.45" hidden="1" customHeight="1">
      <c r="A38" s="35"/>
      <c r="B38" s="40"/>
      <c r="C38" s="35"/>
      <c r="D38" s="35"/>
      <c r="E38" s="121" t="s">
        <v>49</v>
      </c>
      <c r="F38" s="131">
        <f>ROUND((ROUND((SUM(BH125:BH157)),  2) + SUM(BH159:BH163)), 2)</f>
        <v>0</v>
      </c>
      <c r="G38" s="35"/>
      <c r="H38" s="35"/>
      <c r="I38" s="132">
        <v>0.15</v>
      </c>
      <c r="J38" s="131">
        <f>0</f>
        <v>0</v>
      </c>
      <c r="K38" s="35"/>
      <c r="L38" s="52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spans="1:31" s="2" customFormat="1" ht="14.45" hidden="1" customHeight="1">
      <c r="A39" s="35"/>
      <c r="B39" s="40"/>
      <c r="C39" s="35"/>
      <c r="D39" s="35"/>
      <c r="E39" s="121" t="s">
        <v>50</v>
      </c>
      <c r="F39" s="131">
        <f>ROUND((ROUND((SUM(BI125:BI157)),  2) + SUM(BI159:BI163)), 2)</f>
        <v>0</v>
      </c>
      <c r="G39" s="35"/>
      <c r="H39" s="35"/>
      <c r="I39" s="132">
        <v>0</v>
      </c>
      <c r="J39" s="131">
        <f>0</f>
        <v>0</v>
      </c>
      <c r="K39" s="35"/>
      <c r="L39" s="52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spans="1:31" s="2" customFormat="1" ht="6.95" customHeight="1">
      <c r="A40" s="35"/>
      <c r="B40" s="40"/>
      <c r="C40" s="35"/>
      <c r="D40" s="35"/>
      <c r="E40" s="35"/>
      <c r="F40" s="35"/>
      <c r="G40" s="35"/>
      <c r="H40" s="35"/>
      <c r="I40" s="35"/>
      <c r="J40" s="35"/>
      <c r="K40" s="35"/>
      <c r="L40" s="52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spans="1:31" s="2" customFormat="1" ht="25.35" customHeight="1">
      <c r="A41" s="35"/>
      <c r="B41" s="40"/>
      <c r="C41" s="133"/>
      <c r="D41" s="134" t="s">
        <v>51</v>
      </c>
      <c r="E41" s="135"/>
      <c r="F41" s="135"/>
      <c r="G41" s="136" t="s">
        <v>52</v>
      </c>
      <c r="H41" s="137" t="s">
        <v>53</v>
      </c>
      <c r="I41" s="135"/>
      <c r="J41" s="138">
        <f>SUM(J32:J39)</f>
        <v>0</v>
      </c>
      <c r="K41" s="139"/>
      <c r="L41" s="52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</row>
    <row r="42" spans="1:31" s="2" customFormat="1" ht="14.45" customHeight="1">
      <c r="A42" s="35"/>
      <c r="B42" s="40"/>
      <c r="C42" s="35"/>
      <c r="D42" s="35"/>
      <c r="E42" s="35"/>
      <c r="F42" s="35"/>
      <c r="G42" s="35"/>
      <c r="H42" s="35"/>
      <c r="I42" s="35"/>
      <c r="J42" s="35"/>
      <c r="K42" s="35"/>
      <c r="L42" s="52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</row>
    <row r="43" spans="1:31" s="1" customFormat="1" ht="14.45" customHeight="1">
      <c r="B43" s="21"/>
      <c r="L43" s="21"/>
    </row>
    <row r="44" spans="1:31" s="1" customFormat="1" ht="14.45" customHeight="1">
      <c r="B44" s="21"/>
      <c r="L44" s="21"/>
    </row>
    <row r="45" spans="1:31" s="1" customFormat="1" ht="14.45" customHeight="1">
      <c r="B45" s="21"/>
      <c r="L45" s="21"/>
    </row>
    <row r="46" spans="1:31" s="1" customFormat="1" ht="14.45" customHeight="1">
      <c r="B46" s="21"/>
      <c r="L46" s="21"/>
    </row>
    <row r="47" spans="1:31" s="1" customFormat="1" ht="14.45" customHeight="1">
      <c r="B47" s="21"/>
      <c r="L47" s="21"/>
    </row>
    <row r="48" spans="1:31" s="1" customFormat="1" ht="14.45" customHeight="1">
      <c r="B48" s="21"/>
      <c r="L48" s="21"/>
    </row>
    <row r="49" spans="1:31" s="1" customFormat="1" ht="14.45" customHeight="1">
      <c r="B49" s="21"/>
      <c r="L49" s="21"/>
    </row>
    <row r="50" spans="1:31" s="2" customFormat="1" ht="14.45" customHeight="1">
      <c r="B50" s="52"/>
      <c r="D50" s="140" t="s">
        <v>54</v>
      </c>
      <c r="E50" s="141"/>
      <c r="F50" s="141"/>
      <c r="G50" s="140" t="s">
        <v>55</v>
      </c>
      <c r="H50" s="141"/>
      <c r="I50" s="141"/>
      <c r="J50" s="141"/>
      <c r="K50" s="141"/>
      <c r="L50" s="52"/>
    </row>
    <row r="51" spans="1:31">
      <c r="B51" s="21"/>
      <c r="L51" s="21"/>
    </row>
    <row r="52" spans="1:31">
      <c r="B52" s="21"/>
      <c r="L52" s="21"/>
    </row>
    <row r="53" spans="1:31">
      <c r="B53" s="21"/>
      <c r="L53" s="21"/>
    </row>
    <row r="54" spans="1:31">
      <c r="B54" s="21"/>
      <c r="L54" s="21"/>
    </row>
    <row r="55" spans="1:31">
      <c r="B55" s="21"/>
      <c r="L55" s="21"/>
    </row>
    <row r="56" spans="1:31">
      <c r="B56" s="21"/>
      <c r="L56" s="21"/>
    </row>
    <row r="57" spans="1:31">
      <c r="B57" s="21"/>
      <c r="L57" s="21"/>
    </row>
    <row r="58" spans="1:31">
      <c r="B58" s="21"/>
      <c r="L58" s="21"/>
    </row>
    <row r="59" spans="1:31">
      <c r="B59" s="21"/>
      <c r="L59" s="21"/>
    </row>
    <row r="60" spans="1:31">
      <c r="B60" s="21"/>
      <c r="L60" s="21"/>
    </row>
    <row r="61" spans="1:31" s="2" customFormat="1" ht="12.75">
      <c r="A61" s="35"/>
      <c r="B61" s="40"/>
      <c r="C61" s="35"/>
      <c r="D61" s="142" t="s">
        <v>56</v>
      </c>
      <c r="E61" s="143"/>
      <c r="F61" s="144" t="s">
        <v>57</v>
      </c>
      <c r="G61" s="142" t="s">
        <v>56</v>
      </c>
      <c r="H61" s="143"/>
      <c r="I61" s="143"/>
      <c r="J61" s="145" t="s">
        <v>57</v>
      </c>
      <c r="K61" s="143"/>
      <c r="L61" s="52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 spans="1:31">
      <c r="B62" s="21"/>
      <c r="L62" s="21"/>
    </row>
    <row r="63" spans="1:31">
      <c r="B63" s="21"/>
      <c r="L63" s="21"/>
    </row>
    <row r="64" spans="1:31">
      <c r="B64" s="21"/>
      <c r="L64" s="21"/>
    </row>
    <row r="65" spans="1:31" s="2" customFormat="1" ht="12.75">
      <c r="A65" s="35"/>
      <c r="B65" s="40"/>
      <c r="C65" s="35"/>
      <c r="D65" s="140" t="s">
        <v>58</v>
      </c>
      <c r="E65" s="146"/>
      <c r="F65" s="146"/>
      <c r="G65" s="140" t="s">
        <v>59</v>
      </c>
      <c r="H65" s="146"/>
      <c r="I65" s="146"/>
      <c r="J65" s="146"/>
      <c r="K65" s="146"/>
      <c r="L65" s="52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 spans="1:31">
      <c r="B66" s="21"/>
      <c r="L66" s="21"/>
    </row>
    <row r="67" spans="1:31">
      <c r="B67" s="21"/>
      <c r="L67" s="21"/>
    </row>
    <row r="68" spans="1:31">
      <c r="B68" s="21"/>
      <c r="L68" s="21"/>
    </row>
    <row r="69" spans="1:31">
      <c r="B69" s="21"/>
      <c r="L69" s="21"/>
    </row>
    <row r="70" spans="1:31">
      <c r="B70" s="21"/>
      <c r="L70" s="21"/>
    </row>
    <row r="71" spans="1:31">
      <c r="B71" s="21"/>
      <c r="L71" s="21"/>
    </row>
    <row r="72" spans="1:31">
      <c r="B72" s="21"/>
      <c r="L72" s="21"/>
    </row>
    <row r="73" spans="1:31">
      <c r="B73" s="21"/>
      <c r="L73" s="21"/>
    </row>
    <row r="74" spans="1:31">
      <c r="B74" s="21"/>
      <c r="L74" s="21"/>
    </row>
    <row r="75" spans="1:31">
      <c r="B75" s="21"/>
      <c r="L75" s="21"/>
    </row>
    <row r="76" spans="1:31" s="2" customFormat="1" ht="12.75">
      <c r="A76" s="35"/>
      <c r="B76" s="40"/>
      <c r="C76" s="35"/>
      <c r="D76" s="142" t="s">
        <v>56</v>
      </c>
      <c r="E76" s="143"/>
      <c r="F76" s="144" t="s">
        <v>57</v>
      </c>
      <c r="G76" s="142" t="s">
        <v>56</v>
      </c>
      <c r="H76" s="143"/>
      <c r="I76" s="143"/>
      <c r="J76" s="145" t="s">
        <v>57</v>
      </c>
      <c r="K76" s="143"/>
      <c r="L76" s="52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pans="1:31" s="2" customFormat="1" ht="14.45" customHeight="1">
      <c r="A77" s="35"/>
      <c r="B77" s="147"/>
      <c r="C77" s="148"/>
      <c r="D77" s="148"/>
      <c r="E77" s="148"/>
      <c r="F77" s="148"/>
      <c r="G77" s="148"/>
      <c r="H77" s="148"/>
      <c r="I77" s="148"/>
      <c r="J77" s="148"/>
      <c r="K77" s="148"/>
      <c r="L77" s="52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81" spans="1:31" s="2" customFormat="1" ht="6.95" customHeight="1">
      <c r="A81" s="35"/>
      <c r="B81" s="149"/>
      <c r="C81" s="150"/>
      <c r="D81" s="150"/>
      <c r="E81" s="150"/>
      <c r="F81" s="150"/>
      <c r="G81" s="150"/>
      <c r="H81" s="150"/>
      <c r="I81" s="150"/>
      <c r="J81" s="150"/>
      <c r="K81" s="150"/>
      <c r="L81" s="52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pans="1:31" s="2" customFormat="1" ht="24.95" customHeight="1">
      <c r="A82" s="35"/>
      <c r="B82" s="36"/>
      <c r="C82" s="24" t="s">
        <v>326</v>
      </c>
      <c r="D82" s="37"/>
      <c r="E82" s="37"/>
      <c r="F82" s="37"/>
      <c r="G82" s="37"/>
      <c r="H82" s="37"/>
      <c r="I82" s="37"/>
      <c r="J82" s="37"/>
      <c r="K82" s="37"/>
      <c r="L82" s="52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pans="1:31" s="2" customFormat="1" ht="6.95" customHeight="1">
      <c r="A83" s="35"/>
      <c r="B83" s="36"/>
      <c r="C83" s="37"/>
      <c r="D83" s="37"/>
      <c r="E83" s="37"/>
      <c r="F83" s="37"/>
      <c r="G83" s="37"/>
      <c r="H83" s="37"/>
      <c r="I83" s="37"/>
      <c r="J83" s="37"/>
      <c r="K83" s="37"/>
      <c r="L83" s="52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pans="1:31" s="2" customFormat="1" ht="12" customHeight="1">
      <c r="A84" s="35"/>
      <c r="B84" s="36"/>
      <c r="C84" s="30" t="s">
        <v>16</v>
      </c>
      <c r="D84" s="37"/>
      <c r="E84" s="37"/>
      <c r="F84" s="37"/>
      <c r="G84" s="37"/>
      <c r="H84" s="37"/>
      <c r="I84" s="37"/>
      <c r="J84" s="37"/>
      <c r="K84" s="37"/>
      <c r="L84" s="52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pans="1:31" s="2" customFormat="1" ht="26.25" customHeight="1">
      <c r="A85" s="35"/>
      <c r="B85" s="36"/>
      <c r="C85" s="37"/>
      <c r="D85" s="37"/>
      <c r="E85" s="338" t="str">
        <f>E7</f>
        <v>Nová vstupní a vjezdová zóna v západní části výstaviště včetně nového odpadového hospodářství</v>
      </c>
      <c r="F85" s="339"/>
      <c r="G85" s="339"/>
      <c r="H85" s="339"/>
      <c r="I85" s="37"/>
      <c r="J85" s="37"/>
      <c r="K85" s="37"/>
      <c r="L85" s="52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pans="1:31" s="1" customFormat="1" ht="12" customHeight="1">
      <c r="B86" s="22"/>
      <c r="C86" s="30" t="s">
        <v>311</v>
      </c>
      <c r="D86" s="23"/>
      <c r="E86" s="23"/>
      <c r="F86" s="23"/>
      <c r="G86" s="23"/>
      <c r="H86" s="23"/>
      <c r="I86" s="23"/>
      <c r="J86" s="23"/>
      <c r="K86" s="23"/>
      <c r="L86" s="21"/>
    </row>
    <row r="87" spans="1:31" s="2" customFormat="1" ht="16.5" customHeight="1">
      <c r="A87" s="35"/>
      <c r="B87" s="36"/>
      <c r="C87" s="37"/>
      <c r="D87" s="37"/>
      <c r="E87" s="338" t="s">
        <v>5556</v>
      </c>
      <c r="F87" s="337"/>
      <c r="G87" s="337"/>
      <c r="H87" s="337"/>
      <c r="I87" s="37"/>
      <c r="J87" s="37"/>
      <c r="K87" s="37"/>
      <c r="L87" s="52"/>
      <c r="S87" s="35"/>
      <c r="T87" s="35"/>
      <c r="U87" s="35"/>
      <c r="V87" s="35"/>
      <c r="W87" s="35"/>
      <c r="X87" s="35"/>
      <c r="Y87" s="35"/>
      <c r="Z87" s="35"/>
      <c r="AA87" s="35"/>
      <c r="AB87" s="35"/>
      <c r="AC87" s="35"/>
      <c r="AD87" s="35"/>
      <c r="AE87" s="35"/>
    </row>
    <row r="88" spans="1:31" s="2" customFormat="1" ht="12" customHeight="1">
      <c r="A88" s="35"/>
      <c r="B88" s="36"/>
      <c r="C88" s="30" t="s">
        <v>319</v>
      </c>
      <c r="D88" s="37"/>
      <c r="E88" s="37"/>
      <c r="F88" s="37"/>
      <c r="G88" s="37"/>
      <c r="H88" s="37"/>
      <c r="I88" s="37"/>
      <c r="J88" s="37"/>
      <c r="K88" s="37"/>
      <c r="L88" s="52"/>
      <c r="S88" s="35"/>
      <c r="T88" s="35"/>
      <c r="U88" s="35"/>
      <c r="V88" s="35"/>
      <c r="W88" s="35"/>
      <c r="X88" s="35"/>
      <c r="Y88" s="35"/>
      <c r="Z88" s="35"/>
      <c r="AA88" s="35"/>
      <c r="AB88" s="35"/>
      <c r="AC88" s="35"/>
      <c r="AD88" s="35"/>
      <c r="AE88" s="35"/>
    </row>
    <row r="89" spans="1:31" s="2" customFormat="1" ht="16.5" customHeight="1">
      <c r="A89" s="35"/>
      <c r="B89" s="36"/>
      <c r="C89" s="37"/>
      <c r="D89" s="37"/>
      <c r="E89" s="327" t="str">
        <f>E11</f>
        <v>D 207.6 - Odpadové hospodářství</v>
      </c>
      <c r="F89" s="337"/>
      <c r="G89" s="337"/>
      <c r="H89" s="337"/>
      <c r="I89" s="37"/>
      <c r="J89" s="37"/>
      <c r="K89" s="37"/>
      <c r="L89" s="52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pans="1:31" s="2" customFormat="1" ht="6.95" customHeight="1">
      <c r="A90" s="35"/>
      <c r="B90" s="36"/>
      <c r="C90" s="37"/>
      <c r="D90" s="37"/>
      <c r="E90" s="37"/>
      <c r="F90" s="37"/>
      <c r="G90" s="37"/>
      <c r="H90" s="37"/>
      <c r="I90" s="37"/>
      <c r="J90" s="37"/>
      <c r="K90" s="37"/>
      <c r="L90" s="52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pans="1:31" s="2" customFormat="1" ht="12" customHeight="1">
      <c r="A91" s="35"/>
      <c r="B91" s="36"/>
      <c r="C91" s="30" t="s">
        <v>20</v>
      </c>
      <c r="D91" s="37"/>
      <c r="E91" s="37"/>
      <c r="F91" s="28" t="str">
        <f>F14</f>
        <v>Brno, Pisárky, Výstaviště, k. ú. Brno – Bohunice</v>
      </c>
      <c r="G91" s="37"/>
      <c r="H91" s="37"/>
      <c r="I91" s="30" t="s">
        <v>22</v>
      </c>
      <c r="J91" s="67" t="str">
        <f>IF(J14="","",J14)</f>
        <v>2. 12. 2022</v>
      </c>
      <c r="K91" s="37"/>
      <c r="L91" s="52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pans="1:31" s="2" customFormat="1" ht="6.95" customHeight="1">
      <c r="A92" s="35"/>
      <c r="B92" s="36"/>
      <c r="C92" s="37"/>
      <c r="D92" s="37"/>
      <c r="E92" s="37"/>
      <c r="F92" s="37"/>
      <c r="G92" s="37"/>
      <c r="H92" s="37"/>
      <c r="I92" s="37"/>
      <c r="J92" s="37"/>
      <c r="K92" s="37"/>
      <c r="L92" s="52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pans="1:31" s="2" customFormat="1" ht="15.2" customHeight="1">
      <c r="A93" s="35"/>
      <c r="B93" s="36"/>
      <c r="C93" s="30" t="s">
        <v>24</v>
      </c>
      <c r="D93" s="37"/>
      <c r="E93" s="37"/>
      <c r="F93" s="28" t="str">
        <f>E17</f>
        <v>Veletrhy Brno a.s.</v>
      </c>
      <c r="G93" s="37"/>
      <c r="H93" s="37"/>
      <c r="I93" s="30" t="s">
        <v>32</v>
      </c>
      <c r="J93" s="33" t="str">
        <f>E23</f>
        <v>AiD team a.s.</v>
      </c>
      <c r="K93" s="37"/>
      <c r="L93" s="52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pans="1:31" s="2" customFormat="1" ht="15.2" customHeight="1">
      <c r="A94" s="35"/>
      <c r="B94" s="36"/>
      <c r="C94" s="30" t="s">
        <v>30</v>
      </c>
      <c r="D94" s="37"/>
      <c r="E94" s="37"/>
      <c r="F94" s="28" t="str">
        <f>IF(E20="","",E20)</f>
        <v>Vyplň údaj</v>
      </c>
      <c r="G94" s="37"/>
      <c r="H94" s="37"/>
      <c r="I94" s="30" t="s">
        <v>37</v>
      </c>
      <c r="J94" s="33" t="str">
        <f>E26</f>
        <v xml:space="preserve"> </v>
      </c>
      <c r="K94" s="37"/>
      <c r="L94" s="52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pans="1:31" s="2" customFormat="1" ht="10.35" customHeight="1">
      <c r="A95" s="35"/>
      <c r="B95" s="36"/>
      <c r="C95" s="37"/>
      <c r="D95" s="37"/>
      <c r="E95" s="37"/>
      <c r="F95" s="37"/>
      <c r="G95" s="37"/>
      <c r="H95" s="37"/>
      <c r="I95" s="37"/>
      <c r="J95" s="37"/>
      <c r="K95" s="37"/>
      <c r="L95" s="52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pans="1:31" s="2" customFormat="1" ht="29.25" customHeight="1">
      <c r="A96" s="35"/>
      <c r="B96" s="36"/>
      <c r="C96" s="151" t="s">
        <v>327</v>
      </c>
      <c r="D96" s="152"/>
      <c r="E96" s="152"/>
      <c r="F96" s="152"/>
      <c r="G96" s="152"/>
      <c r="H96" s="152"/>
      <c r="I96" s="152"/>
      <c r="J96" s="153" t="s">
        <v>328</v>
      </c>
      <c r="K96" s="152"/>
      <c r="L96" s="52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</row>
    <row r="97" spans="1:47" s="2" customFormat="1" ht="10.35" customHeight="1">
      <c r="A97" s="35"/>
      <c r="B97" s="36"/>
      <c r="C97" s="37"/>
      <c r="D97" s="37"/>
      <c r="E97" s="37"/>
      <c r="F97" s="37"/>
      <c r="G97" s="37"/>
      <c r="H97" s="37"/>
      <c r="I97" s="37"/>
      <c r="J97" s="37"/>
      <c r="K97" s="37"/>
      <c r="L97" s="52"/>
      <c r="S97" s="35"/>
      <c r="T97" s="35"/>
      <c r="U97" s="35"/>
      <c r="V97" s="35"/>
      <c r="W97" s="35"/>
      <c r="X97" s="35"/>
      <c r="Y97" s="35"/>
      <c r="Z97" s="35"/>
      <c r="AA97" s="35"/>
      <c r="AB97" s="35"/>
      <c r="AC97" s="35"/>
      <c r="AD97" s="35"/>
      <c r="AE97" s="35"/>
    </row>
    <row r="98" spans="1:47" s="2" customFormat="1" ht="22.9" customHeight="1">
      <c r="A98" s="35"/>
      <c r="B98" s="36"/>
      <c r="C98" s="154" t="s">
        <v>329</v>
      </c>
      <c r="D98" s="37"/>
      <c r="E98" s="37"/>
      <c r="F98" s="37"/>
      <c r="G98" s="37"/>
      <c r="H98" s="37"/>
      <c r="I98" s="37"/>
      <c r="J98" s="85">
        <f>J125</f>
        <v>0</v>
      </c>
      <c r="K98" s="37"/>
      <c r="L98" s="52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  <c r="AU98" s="18" t="s">
        <v>330</v>
      </c>
    </row>
    <row r="99" spans="1:47" s="9" customFormat="1" ht="24.95" customHeight="1">
      <c r="B99" s="155"/>
      <c r="C99" s="156"/>
      <c r="D99" s="157" t="s">
        <v>1645</v>
      </c>
      <c r="E99" s="158"/>
      <c r="F99" s="158"/>
      <c r="G99" s="158"/>
      <c r="H99" s="158"/>
      <c r="I99" s="158"/>
      <c r="J99" s="159">
        <f>J126</f>
        <v>0</v>
      </c>
      <c r="K99" s="156"/>
      <c r="L99" s="160"/>
    </row>
    <row r="100" spans="1:47" s="9" customFormat="1" ht="24.95" customHeight="1">
      <c r="B100" s="155"/>
      <c r="C100" s="156"/>
      <c r="D100" s="157" t="s">
        <v>1646</v>
      </c>
      <c r="E100" s="158"/>
      <c r="F100" s="158"/>
      <c r="G100" s="158"/>
      <c r="H100" s="158"/>
      <c r="I100" s="158"/>
      <c r="J100" s="159">
        <f>J142</f>
        <v>0</v>
      </c>
      <c r="K100" s="156"/>
      <c r="L100" s="160"/>
    </row>
    <row r="101" spans="1:47" s="9" customFormat="1" ht="24.95" customHeight="1">
      <c r="B101" s="155"/>
      <c r="C101" s="156"/>
      <c r="D101" s="157" t="s">
        <v>1652</v>
      </c>
      <c r="E101" s="158"/>
      <c r="F101" s="158"/>
      <c r="G101" s="158"/>
      <c r="H101" s="158"/>
      <c r="I101" s="158"/>
      <c r="J101" s="159">
        <f>J146</f>
        <v>0</v>
      </c>
      <c r="K101" s="156"/>
      <c r="L101" s="160"/>
    </row>
    <row r="102" spans="1:47" s="9" customFormat="1" ht="24.95" customHeight="1">
      <c r="B102" s="155"/>
      <c r="C102" s="156"/>
      <c r="D102" s="157" t="s">
        <v>1653</v>
      </c>
      <c r="E102" s="158"/>
      <c r="F102" s="158"/>
      <c r="G102" s="158"/>
      <c r="H102" s="158"/>
      <c r="I102" s="158"/>
      <c r="J102" s="159">
        <f>J149</f>
        <v>0</v>
      </c>
      <c r="K102" s="156"/>
      <c r="L102" s="160"/>
    </row>
    <row r="103" spans="1:47" s="9" customFormat="1" ht="21.75" customHeight="1">
      <c r="B103" s="155"/>
      <c r="C103" s="156"/>
      <c r="D103" s="166" t="s">
        <v>349</v>
      </c>
      <c r="E103" s="156"/>
      <c r="F103" s="156"/>
      <c r="G103" s="156"/>
      <c r="H103" s="156"/>
      <c r="I103" s="156"/>
      <c r="J103" s="167">
        <f>J158</f>
        <v>0</v>
      </c>
      <c r="K103" s="156"/>
      <c r="L103" s="160"/>
    </row>
    <row r="104" spans="1:47" s="2" customFormat="1" ht="21.75" customHeight="1">
      <c r="A104" s="35"/>
      <c r="B104" s="36"/>
      <c r="C104" s="37"/>
      <c r="D104" s="37"/>
      <c r="E104" s="37"/>
      <c r="F104" s="37"/>
      <c r="G104" s="37"/>
      <c r="H104" s="37"/>
      <c r="I104" s="37"/>
      <c r="J104" s="37"/>
      <c r="K104" s="37"/>
      <c r="L104" s="52"/>
      <c r="S104" s="35"/>
      <c r="T104" s="35"/>
      <c r="U104" s="35"/>
      <c r="V104" s="35"/>
      <c r="W104" s="35"/>
      <c r="X104" s="35"/>
      <c r="Y104" s="35"/>
      <c r="Z104" s="35"/>
      <c r="AA104" s="35"/>
      <c r="AB104" s="35"/>
      <c r="AC104" s="35"/>
      <c r="AD104" s="35"/>
      <c r="AE104" s="35"/>
    </row>
    <row r="105" spans="1:47" s="2" customFormat="1" ht="6.95" customHeight="1">
      <c r="A105" s="35"/>
      <c r="B105" s="55"/>
      <c r="C105" s="56"/>
      <c r="D105" s="56"/>
      <c r="E105" s="56"/>
      <c r="F105" s="56"/>
      <c r="G105" s="56"/>
      <c r="H105" s="56"/>
      <c r="I105" s="56"/>
      <c r="J105" s="56"/>
      <c r="K105" s="56"/>
      <c r="L105" s="52"/>
      <c r="S105" s="35"/>
      <c r="T105" s="35"/>
      <c r="U105" s="35"/>
      <c r="V105" s="35"/>
      <c r="W105" s="35"/>
      <c r="X105" s="35"/>
      <c r="Y105" s="35"/>
      <c r="Z105" s="35"/>
      <c r="AA105" s="35"/>
      <c r="AB105" s="35"/>
      <c r="AC105" s="35"/>
      <c r="AD105" s="35"/>
      <c r="AE105" s="35"/>
    </row>
    <row r="109" spans="1:47" s="2" customFormat="1" ht="6.95" customHeight="1">
      <c r="A109" s="35"/>
      <c r="B109" s="57"/>
      <c r="C109" s="58"/>
      <c r="D109" s="58"/>
      <c r="E109" s="58"/>
      <c r="F109" s="58"/>
      <c r="G109" s="58"/>
      <c r="H109" s="58"/>
      <c r="I109" s="58"/>
      <c r="J109" s="58"/>
      <c r="K109" s="58"/>
      <c r="L109" s="52"/>
      <c r="S109" s="35"/>
      <c r="T109" s="35"/>
      <c r="U109" s="35"/>
      <c r="V109" s="35"/>
      <c r="W109" s="35"/>
      <c r="X109" s="35"/>
      <c r="Y109" s="35"/>
      <c r="Z109" s="35"/>
      <c r="AA109" s="35"/>
      <c r="AB109" s="35"/>
      <c r="AC109" s="35"/>
      <c r="AD109" s="35"/>
      <c r="AE109" s="35"/>
    </row>
    <row r="110" spans="1:47" s="2" customFormat="1" ht="24.95" customHeight="1">
      <c r="A110" s="35"/>
      <c r="B110" s="36"/>
      <c r="C110" s="24" t="s">
        <v>350</v>
      </c>
      <c r="D110" s="37"/>
      <c r="E110" s="37"/>
      <c r="F110" s="37"/>
      <c r="G110" s="37"/>
      <c r="H110" s="37"/>
      <c r="I110" s="37"/>
      <c r="J110" s="37"/>
      <c r="K110" s="37"/>
      <c r="L110" s="52"/>
      <c r="S110" s="35"/>
      <c r="T110" s="35"/>
      <c r="U110" s="35"/>
      <c r="V110" s="35"/>
      <c r="W110" s="35"/>
      <c r="X110" s="35"/>
      <c r="Y110" s="35"/>
      <c r="Z110" s="35"/>
      <c r="AA110" s="35"/>
      <c r="AB110" s="35"/>
      <c r="AC110" s="35"/>
      <c r="AD110" s="35"/>
      <c r="AE110" s="35"/>
    </row>
    <row r="111" spans="1:47" s="2" customFormat="1" ht="6.95" customHeight="1">
      <c r="A111" s="35"/>
      <c r="B111" s="36"/>
      <c r="C111" s="37"/>
      <c r="D111" s="37"/>
      <c r="E111" s="37"/>
      <c r="F111" s="37"/>
      <c r="G111" s="37"/>
      <c r="H111" s="37"/>
      <c r="I111" s="37"/>
      <c r="J111" s="37"/>
      <c r="K111" s="37"/>
      <c r="L111" s="52"/>
      <c r="S111" s="35"/>
      <c r="T111" s="35"/>
      <c r="U111" s="35"/>
      <c r="V111" s="35"/>
      <c r="W111" s="35"/>
      <c r="X111" s="35"/>
      <c r="Y111" s="35"/>
      <c r="Z111" s="35"/>
      <c r="AA111" s="35"/>
      <c r="AB111" s="35"/>
      <c r="AC111" s="35"/>
      <c r="AD111" s="35"/>
      <c r="AE111" s="35"/>
    </row>
    <row r="112" spans="1:47" s="2" customFormat="1" ht="12" customHeight="1">
      <c r="A112" s="35"/>
      <c r="B112" s="36"/>
      <c r="C112" s="30" t="s">
        <v>16</v>
      </c>
      <c r="D112" s="37"/>
      <c r="E112" s="37"/>
      <c r="F112" s="37"/>
      <c r="G112" s="37"/>
      <c r="H112" s="37"/>
      <c r="I112" s="37"/>
      <c r="J112" s="37"/>
      <c r="K112" s="37"/>
      <c r="L112" s="52"/>
      <c r="S112" s="35"/>
      <c r="T112" s="35"/>
      <c r="U112" s="35"/>
      <c r="V112" s="35"/>
      <c r="W112" s="35"/>
      <c r="X112" s="35"/>
      <c r="Y112" s="35"/>
      <c r="Z112" s="35"/>
      <c r="AA112" s="35"/>
      <c r="AB112" s="35"/>
      <c r="AC112" s="35"/>
      <c r="AD112" s="35"/>
      <c r="AE112" s="35"/>
    </row>
    <row r="113" spans="1:65" s="2" customFormat="1" ht="26.25" customHeight="1">
      <c r="A113" s="35"/>
      <c r="B113" s="36"/>
      <c r="C113" s="37"/>
      <c r="D113" s="37"/>
      <c r="E113" s="338" t="str">
        <f>E7</f>
        <v>Nová vstupní a vjezdová zóna v západní části výstaviště včetně nového odpadového hospodářství</v>
      </c>
      <c r="F113" s="339"/>
      <c r="G113" s="339"/>
      <c r="H113" s="339"/>
      <c r="I113" s="37"/>
      <c r="J113" s="37"/>
      <c r="K113" s="37"/>
      <c r="L113" s="52"/>
      <c r="S113" s="35"/>
      <c r="T113" s="35"/>
      <c r="U113" s="35"/>
      <c r="V113" s="35"/>
      <c r="W113" s="35"/>
      <c r="X113" s="35"/>
      <c r="Y113" s="35"/>
      <c r="Z113" s="35"/>
      <c r="AA113" s="35"/>
      <c r="AB113" s="35"/>
      <c r="AC113" s="35"/>
      <c r="AD113" s="35"/>
      <c r="AE113" s="35"/>
    </row>
    <row r="114" spans="1:65" s="1" customFormat="1" ht="12" customHeight="1">
      <c r="B114" s="22"/>
      <c r="C114" s="30" t="s">
        <v>311</v>
      </c>
      <c r="D114" s="23"/>
      <c r="E114" s="23"/>
      <c r="F114" s="23"/>
      <c r="G114" s="23"/>
      <c r="H114" s="23"/>
      <c r="I114" s="23"/>
      <c r="J114" s="23"/>
      <c r="K114" s="23"/>
      <c r="L114" s="21"/>
    </row>
    <row r="115" spans="1:65" s="2" customFormat="1" ht="16.5" customHeight="1">
      <c r="A115" s="35"/>
      <c r="B115" s="36"/>
      <c r="C115" s="37"/>
      <c r="D115" s="37"/>
      <c r="E115" s="338" t="s">
        <v>5556</v>
      </c>
      <c r="F115" s="337"/>
      <c r="G115" s="337"/>
      <c r="H115" s="337"/>
      <c r="I115" s="37"/>
      <c r="J115" s="37"/>
      <c r="K115" s="37"/>
      <c r="L115" s="52"/>
      <c r="S115" s="35"/>
      <c r="T115" s="35"/>
      <c r="U115" s="35"/>
      <c r="V115" s="35"/>
      <c r="W115" s="35"/>
      <c r="X115" s="35"/>
      <c r="Y115" s="35"/>
      <c r="Z115" s="35"/>
      <c r="AA115" s="35"/>
      <c r="AB115" s="35"/>
      <c r="AC115" s="35"/>
      <c r="AD115" s="35"/>
      <c r="AE115" s="35"/>
    </row>
    <row r="116" spans="1:65" s="2" customFormat="1" ht="12" customHeight="1">
      <c r="A116" s="35"/>
      <c r="B116" s="36"/>
      <c r="C116" s="30" t="s">
        <v>319</v>
      </c>
      <c r="D116" s="37"/>
      <c r="E116" s="37"/>
      <c r="F116" s="37"/>
      <c r="G116" s="37"/>
      <c r="H116" s="37"/>
      <c r="I116" s="37"/>
      <c r="J116" s="37"/>
      <c r="K116" s="37"/>
      <c r="L116" s="52"/>
      <c r="S116" s="35"/>
      <c r="T116" s="35"/>
      <c r="U116" s="35"/>
      <c r="V116" s="35"/>
      <c r="W116" s="35"/>
      <c r="X116" s="35"/>
      <c r="Y116" s="35"/>
      <c r="Z116" s="35"/>
      <c r="AA116" s="35"/>
      <c r="AB116" s="35"/>
      <c r="AC116" s="35"/>
      <c r="AD116" s="35"/>
      <c r="AE116" s="35"/>
    </row>
    <row r="117" spans="1:65" s="2" customFormat="1" ht="16.5" customHeight="1">
      <c r="A117" s="35"/>
      <c r="B117" s="36"/>
      <c r="C117" s="37"/>
      <c r="D117" s="37"/>
      <c r="E117" s="327" t="str">
        <f>E11</f>
        <v>D 207.6 - Odpadové hospodářství</v>
      </c>
      <c r="F117" s="337"/>
      <c r="G117" s="337"/>
      <c r="H117" s="337"/>
      <c r="I117" s="37"/>
      <c r="J117" s="37"/>
      <c r="K117" s="37"/>
      <c r="L117" s="52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</row>
    <row r="118" spans="1:65" s="2" customFormat="1" ht="6.95" customHeight="1">
      <c r="A118" s="35"/>
      <c r="B118" s="36"/>
      <c r="C118" s="37"/>
      <c r="D118" s="37"/>
      <c r="E118" s="37"/>
      <c r="F118" s="37"/>
      <c r="G118" s="37"/>
      <c r="H118" s="37"/>
      <c r="I118" s="37"/>
      <c r="J118" s="37"/>
      <c r="K118" s="37"/>
      <c r="L118" s="52"/>
      <c r="S118" s="35"/>
      <c r="T118" s="35"/>
      <c r="U118" s="35"/>
      <c r="V118" s="35"/>
      <c r="W118" s="35"/>
      <c r="X118" s="35"/>
      <c r="Y118" s="35"/>
      <c r="Z118" s="35"/>
      <c r="AA118" s="35"/>
      <c r="AB118" s="35"/>
      <c r="AC118" s="35"/>
      <c r="AD118" s="35"/>
      <c r="AE118" s="35"/>
    </row>
    <row r="119" spans="1:65" s="2" customFormat="1" ht="12" customHeight="1">
      <c r="A119" s="35"/>
      <c r="B119" s="36"/>
      <c r="C119" s="30" t="s">
        <v>20</v>
      </c>
      <c r="D119" s="37"/>
      <c r="E119" s="37"/>
      <c r="F119" s="28" t="str">
        <f>F14</f>
        <v>Brno, Pisárky, Výstaviště, k. ú. Brno – Bohunice</v>
      </c>
      <c r="G119" s="37"/>
      <c r="H119" s="37"/>
      <c r="I119" s="30" t="s">
        <v>22</v>
      </c>
      <c r="J119" s="67" t="str">
        <f>IF(J14="","",J14)</f>
        <v>2. 12. 2022</v>
      </c>
      <c r="K119" s="37"/>
      <c r="L119" s="52"/>
      <c r="S119" s="35"/>
      <c r="T119" s="35"/>
      <c r="U119" s="35"/>
      <c r="V119" s="35"/>
      <c r="W119" s="35"/>
      <c r="X119" s="35"/>
      <c r="Y119" s="35"/>
      <c r="Z119" s="35"/>
      <c r="AA119" s="35"/>
      <c r="AB119" s="35"/>
      <c r="AC119" s="35"/>
      <c r="AD119" s="35"/>
      <c r="AE119" s="35"/>
    </row>
    <row r="120" spans="1:65" s="2" customFormat="1" ht="6.95" customHeight="1">
      <c r="A120" s="35"/>
      <c r="B120" s="36"/>
      <c r="C120" s="37"/>
      <c r="D120" s="37"/>
      <c r="E120" s="37"/>
      <c r="F120" s="37"/>
      <c r="G120" s="37"/>
      <c r="H120" s="37"/>
      <c r="I120" s="37"/>
      <c r="J120" s="37"/>
      <c r="K120" s="37"/>
      <c r="L120" s="52"/>
      <c r="S120" s="35"/>
      <c r="T120" s="35"/>
      <c r="U120" s="35"/>
      <c r="V120" s="35"/>
      <c r="W120" s="35"/>
      <c r="X120" s="35"/>
      <c r="Y120" s="35"/>
      <c r="Z120" s="35"/>
      <c r="AA120" s="35"/>
      <c r="AB120" s="35"/>
      <c r="AC120" s="35"/>
      <c r="AD120" s="35"/>
      <c r="AE120" s="35"/>
    </row>
    <row r="121" spans="1:65" s="2" customFormat="1" ht="15.2" customHeight="1">
      <c r="A121" s="35"/>
      <c r="B121" s="36"/>
      <c r="C121" s="30" t="s">
        <v>24</v>
      </c>
      <c r="D121" s="37"/>
      <c r="E121" s="37"/>
      <c r="F121" s="28" t="str">
        <f>E17</f>
        <v>Veletrhy Brno a.s.</v>
      </c>
      <c r="G121" s="37"/>
      <c r="H121" s="37"/>
      <c r="I121" s="30" t="s">
        <v>32</v>
      </c>
      <c r="J121" s="33" t="str">
        <f>E23</f>
        <v>AiD team a.s.</v>
      </c>
      <c r="K121" s="37"/>
      <c r="L121" s="52"/>
      <c r="S121" s="35"/>
      <c r="T121" s="35"/>
      <c r="U121" s="35"/>
      <c r="V121" s="35"/>
      <c r="W121" s="35"/>
      <c r="X121" s="35"/>
      <c r="Y121" s="35"/>
      <c r="Z121" s="35"/>
      <c r="AA121" s="35"/>
      <c r="AB121" s="35"/>
      <c r="AC121" s="35"/>
      <c r="AD121" s="35"/>
      <c r="AE121" s="35"/>
    </row>
    <row r="122" spans="1:65" s="2" customFormat="1" ht="15.2" customHeight="1">
      <c r="A122" s="35"/>
      <c r="B122" s="36"/>
      <c r="C122" s="30" t="s">
        <v>30</v>
      </c>
      <c r="D122" s="37"/>
      <c r="E122" s="37"/>
      <c r="F122" s="28" t="str">
        <f>IF(E20="","",E20)</f>
        <v>Vyplň údaj</v>
      </c>
      <c r="G122" s="37"/>
      <c r="H122" s="37"/>
      <c r="I122" s="30" t="s">
        <v>37</v>
      </c>
      <c r="J122" s="33" t="str">
        <f>E26</f>
        <v xml:space="preserve"> </v>
      </c>
      <c r="K122" s="37"/>
      <c r="L122" s="52"/>
      <c r="S122" s="35"/>
      <c r="T122" s="35"/>
      <c r="U122" s="35"/>
      <c r="V122" s="35"/>
      <c r="W122" s="35"/>
      <c r="X122" s="35"/>
      <c r="Y122" s="35"/>
      <c r="Z122" s="35"/>
      <c r="AA122" s="35"/>
      <c r="AB122" s="35"/>
      <c r="AC122" s="35"/>
      <c r="AD122" s="35"/>
      <c r="AE122" s="35"/>
    </row>
    <row r="123" spans="1:65" s="2" customFormat="1" ht="10.35" customHeight="1">
      <c r="A123" s="35"/>
      <c r="B123" s="36"/>
      <c r="C123" s="37"/>
      <c r="D123" s="37"/>
      <c r="E123" s="37"/>
      <c r="F123" s="37"/>
      <c r="G123" s="37"/>
      <c r="H123" s="37"/>
      <c r="I123" s="37"/>
      <c r="J123" s="37"/>
      <c r="K123" s="37"/>
      <c r="L123" s="52"/>
      <c r="S123" s="35"/>
      <c r="T123" s="35"/>
      <c r="U123" s="35"/>
      <c r="V123" s="35"/>
      <c r="W123" s="35"/>
      <c r="X123" s="35"/>
      <c r="Y123" s="35"/>
      <c r="Z123" s="35"/>
      <c r="AA123" s="35"/>
      <c r="AB123" s="35"/>
      <c r="AC123" s="35"/>
      <c r="AD123" s="35"/>
      <c r="AE123" s="35"/>
    </row>
    <row r="124" spans="1:65" s="11" customFormat="1" ht="29.25" customHeight="1">
      <c r="A124" s="168"/>
      <c r="B124" s="169"/>
      <c r="C124" s="170" t="s">
        <v>351</v>
      </c>
      <c r="D124" s="171" t="s">
        <v>66</v>
      </c>
      <c r="E124" s="171" t="s">
        <v>62</v>
      </c>
      <c r="F124" s="171" t="s">
        <v>63</v>
      </c>
      <c r="G124" s="171" t="s">
        <v>352</v>
      </c>
      <c r="H124" s="171" t="s">
        <v>353</v>
      </c>
      <c r="I124" s="171" t="s">
        <v>354</v>
      </c>
      <c r="J124" s="171" t="s">
        <v>328</v>
      </c>
      <c r="K124" s="172" t="s">
        <v>355</v>
      </c>
      <c r="L124" s="173"/>
      <c r="M124" s="76" t="s">
        <v>1</v>
      </c>
      <c r="N124" s="77" t="s">
        <v>45</v>
      </c>
      <c r="O124" s="77" t="s">
        <v>356</v>
      </c>
      <c r="P124" s="77" t="s">
        <v>357</v>
      </c>
      <c r="Q124" s="77" t="s">
        <v>358</v>
      </c>
      <c r="R124" s="77" t="s">
        <v>359</v>
      </c>
      <c r="S124" s="77" t="s">
        <v>360</v>
      </c>
      <c r="T124" s="78" t="s">
        <v>361</v>
      </c>
      <c r="U124" s="168"/>
      <c r="V124" s="168"/>
      <c r="W124" s="168"/>
      <c r="X124" s="168"/>
      <c r="Y124" s="168"/>
      <c r="Z124" s="168"/>
      <c r="AA124" s="168"/>
      <c r="AB124" s="168"/>
      <c r="AC124" s="168"/>
      <c r="AD124" s="168"/>
      <c r="AE124" s="168"/>
    </row>
    <row r="125" spans="1:65" s="2" customFormat="1" ht="22.9" customHeight="1">
      <c r="A125" s="35"/>
      <c r="B125" s="36"/>
      <c r="C125" s="83" t="s">
        <v>362</v>
      </c>
      <c r="D125" s="37"/>
      <c r="E125" s="37"/>
      <c r="F125" s="37"/>
      <c r="G125" s="37"/>
      <c r="H125" s="37"/>
      <c r="I125" s="37"/>
      <c r="J125" s="174">
        <f>BK125</f>
        <v>0</v>
      </c>
      <c r="K125" s="37"/>
      <c r="L125" s="40"/>
      <c r="M125" s="79"/>
      <c r="N125" s="175"/>
      <c r="O125" s="80"/>
      <c r="P125" s="176">
        <f>P126+P142+P146+P149+P158</f>
        <v>0</v>
      </c>
      <c r="Q125" s="80"/>
      <c r="R125" s="176">
        <f>R126+R142+R146+R149+R158</f>
        <v>0</v>
      </c>
      <c r="S125" s="80"/>
      <c r="T125" s="177">
        <f>T126+T142+T146+T149+T158</f>
        <v>0</v>
      </c>
      <c r="U125" s="35"/>
      <c r="V125" s="35"/>
      <c r="W125" s="35"/>
      <c r="X125" s="35"/>
      <c r="Y125" s="35"/>
      <c r="Z125" s="35"/>
      <c r="AA125" s="35"/>
      <c r="AB125" s="35"/>
      <c r="AC125" s="35"/>
      <c r="AD125" s="35"/>
      <c r="AE125" s="35"/>
      <c r="AT125" s="18" t="s">
        <v>80</v>
      </c>
      <c r="AU125" s="18" t="s">
        <v>330</v>
      </c>
      <c r="BK125" s="178">
        <f>BK126+BK142+BK146+BK149+BK158</f>
        <v>0</v>
      </c>
    </row>
    <row r="126" spans="1:65" s="12" customFormat="1" ht="25.9" customHeight="1">
      <c r="B126" s="179"/>
      <c r="C126" s="180"/>
      <c r="D126" s="181" t="s">
        <v>80</v>
      </c>
      <c r="E126" s="182" t="s">
        <v>1654</v>
      </c>
      <c r="F126" s="182" t="s">
        <v>1655</v>
      </c>
      <c r="G126" s="180"/>
      <c r="H126" s="180"/>
      <c r="I126" s="183"/>
      <c r="J126" s="167">
        <f>BK126</f>
        <v>0</v>
      </c>
      <c r="K126" s="180"/>
      <c r="L126" s="184"/>
      <c r="M126" s="185"/>
      <c r="N126" s="186"/>
      <c r="O126" s="186"/>
      <c r="P126" s="187">
        <f>SUM(P127:P141)</f>
        <v>0</v>
      </c>
      <c r="Q126" s="186"/>
      <c r="R126" s="187">
        <f>SUM(R127:R141)</f>
        <v>0</v>
      </c>
      <c r="S126" s="186"/>
      <c r="T126" s="188">
        <f>SUM(T127:T141)</f>
        <v>0</v>
      </c>
      <c r="AR126" s="189" t="s">
        <v>88</v>
      </c>
      <c r="AT126" s="190" t="s">
        <v>80</v>
      </c>
      <c r="AU126" s="190" t="s">
        <v>81</v>
      </c>
      <c r="AY126" s="189" t="s">
        <v>365</v>
      </c>
      <c r="BK126" s="191">
        <f>SUM(BK127:BK141)</f>
        <v>0</v>
      </c>
    </row>
    <row r="127" spans="1:65" s="2" customFormat="1" ht="49.15" customHeight="1">
      <c r="A127" s="35"/>
      <c r="B127" s="36"/>
      <c r="C127" s="194" t="s">
        <v>88</v>
      </c>
      <c r="D127" s="194" t="s">
        <v>368</v>
      </c>
      <c r="E127" s="195" t="s">
        <v>5558</v>
      </c>
      <c r="F127" s="196" t="s">
        <v>5559</v>
      </c>
      <c r="G127" s="197" t="s">
        <v>396</v>
      </c>
      <c r="H127" s="198">
        <v>20</v>
      </c>
      <c r="I127" s="199"/>
      <c r="J127" s="200">
        <f t="shared" ref="J127:J141" si="0">ROUND(I127*H127,2)</f>
        <v>0</v>
      </c>
      <c r="K127" s="196" t="s">
        <v>1269</v>
      </c>
      <c r="L127" s="40"/>
      <c r="M127" s="201" t="s">
        <v>1</v>
      </c>
      <c r="N127" s="202" t="s">
        <v>46</v>
      </c>
      <c r="O127" s="72"/>
      <c r="P127" s="203">
        <f t="shared" ref="P127:P141" si="1">O127*H127</f>
        <v>0</v>
      </c>
      <c r="Q127" s="203">
        <v>0</v>
      </c>
      <c r="R127" s="203">
        <f t="shared" ref="R127:R141" si="2">Q127*H127</f>
        <v>0</v>
      </c>
      <c r="S127" s="203">
        <v>0</v>
      </c>
      <c r="T127" s="204">
        <f t="shared" ref="T127:T141" si="3">S127*H127</f>
        <v>0</v>
      </c>
      <c r="U127" s="35"/>
      <c r="V127" s="35"/>
      <c r="W127" s="35"/>
      <c r="X127" s="35"/>
      <c r="Y127" s="35"/>
      <c r="Z127" s="35"/>
      <c r="AA127" s="35"/>
      <c r="AB127" s="35"/>
      <c r="AC127" s="35"/>
      <c r="AD127" s="35"/>
      <c r="AE127" s="35"/>
      <c r="AR127" s="205" t="s">
        <v>373</v>
      </c>
      <c r="AT127" s="205" t="s">
        <v>368</v>
      </c>
      <c r="AU127" s="205" t="s">
        <v>88</v>
      </c>
      <c r="AY127" s="18" t="s">
        <v>365</v>
      </c>
      <c r="BE127" s="206">
        <f t="shared" ref="BE127:BE141" si="4">IF(N127="základní",J127,0)</f>
        <v>0</v>
      </c>
      <c r="BF127" s="206">
        <f t="shared" ref="BF127:BF141" si="5">IF(N127="snížená",J127,0)</f>
        <v>0</v>
      </c>
      <c r="BG127" s="206">
        <f t="shared" ref="BG127:BG141" si="6">IF(N127="zákl. přenesená",J127,0)</f>
        <v>0</v>
      </c>
      <c r="BH127" s="206">
        <f t="shared" ref="BH127:BH141" si="7">IF(N127="sníž. přenesená",J127,0)</f>
        <v>0</v>
      </c>
      <c r="BI127" s="206">
        <f t="shared" ref="BI127:BI141" si="8">IF(N127="nulová",J127,0)</f>
        <v>0</v>
      </c>
      <c r="BJ127" s="18" t="s">
        <v>88</v>
      </c>
      <c r="BK127" s="206">
        <f t="shared" ref="BK127:BK141" si="9">ROUND(I127*H127,2)</f>
        <v>0</v>
      </c>
      <c r="BL127" s="18" t="s">
        <v>373</v>
      </c>
      <c r="BM127" s="205" t="s">
        <v>90</v>
      </c>
    </row>
    <row r="128" spans="1:65" s="2" customFormat="1" ht="16.5" customHeight="1">
      <c r="A128" s="35"/>
      <c r="B128" s="36"/>
      <c r="C128" s="194" t="s">
        <v>90</v>
      </c>
      <c r="D128" s="194" t="s">
        <v>368</v>
      </c>
      <c r="E128" s="195" t="s">
        <v>5634</v>
      </c>
      <c r="F128" s="196" t="s">
        <v>5561</v>
      </c>
      <c r="G128" s="197" t="s">
        <v>1331</v>
      </c>
      <c r="H128" s="198">
        <v>4</v>
      </c>
      <c r="I128" s="199"/>
      <c r="J128" s="200">
        <f t="shared" si="0"/>
        <v>0</v>
      </c>
      <c r="K128" s="196" t="s">
        <v>1374</v>
      </c>
      <c r="L128" s="40"/>
      <c r="M128" s="201" t="s">
        <v>1</v>
      </c>
      <c r="N128" s="202" t="s">
        <v>46</v>
      </c>
      <c r="O128" s="72"/>
      <c r="P128" s="203">
        <f t="shared" si="1"/>
        <v>0</v>
      </c>
      <c r="Q128" s="203">
        <v>0</v>
      </c>
      <c r="R128" s="203">
        <f t="shared" si="2"/>
        <v>0</v>
      </c>
      <c r="S128" s="203">
        <v>0</v>
      </c>
      <c r="T128" s="204">
        <f t="shared" si="3"/>
        <v>0</v>
      </c>
      <c r="U128" s="35"/>
      <c r="V128" s="35"/>
      <c r="W128" s="35"/>
      <c r="X128" s="35"/>
      <c r="Y128" s="35"/>
      <c r="Z128" s="35"/>
      <c r="AA128" s="35"/>
      <c r="AB128" s="35"/>
      <c r="AC128" s="35"/>
      <c r="AD128" s="35"/>
      <c r="AE128" s="35"/>
      <c r="AR128" s="205" t="s">
        <v>373</v>
      </c>
      <c r="AT128" s="205" t="s">
        <v>368</v>
      </c>
      <c r="AU128" s="205" t="s">
        <v>88</v>
      </c>
      <c r="AY128" s="18" t="s">
        <v>365</v>
      </c>
      <c r="BE128" s="206">
        <f t="shared" si="4"/>
        <v>0</v>
      </c>
      <c r="BF128" s="206">
        <f t="shared" si="5"/>
        <v>0</v>
      </c>
      <c r="BG128" s="206">
        <f t="shared" si="6"/>
        <v>0</v>
      </c>
      <c r="BH128" s="206">
        <f t="shared" si="7"/>
        <v>0</v>
      </c>
      <c r="BI128" s="206">
        <f t="shared" si="8"/>
        <v>0</v>
      </c>
      <c r="BJ128" s="18" t="s">
        <v>88</v>
      </c>
      <c r="BK128" s="206">
        <f t="shared" si="9"/>
        <v>0</v>
      </c>
      <c r="BL128" s="18" t="s">
        <v>373</v>
      </c>
      <c r="BM128" s="205" t="s">
        <v>373</v>
      </c>
    </row>
    <row r="129" spans="1:65" s="2" customFormat="1" ht="16.5" customHeight="1">
      <c r="A129" s="35"/>
      <c r="B129" s="36"/>
      <c r="C129" s="194" t="s">
        <v>383</v>
      </c>
      <c r="D129" s="194" t="s">
        <v>368</v>
      </c>
      <c r="E129" s="195" t="s">
        <v>5635</v>
      </c>
      <c r="F129" s="196" t="s">
        <v>5636</v>
      </c>
      <c r="G129" s="197" t="s">
        <v>1331</v>
      </c>
      <c r="H129" s="198">
        <v>1</v>
      </c>
      <c r="I129" s="199"/>
      <c r="J129" s="200">
        <f t="shared" si="0"/>
        <v>0</v>
      </c>
      <c r="K129" s="196" t="s">
        <v>1374</v>
      </c>
      <c r="L129" s="40"/>
      <c r="M129" s="201" t="s">
        <v>1</v>
      </c>
      <c r="N129" s="202" t="s">
        <v>46</v>
      </c>
      <c r="O129" s="72"/>
      <c r="P129" s="203">
        <f t="shared" si="1"/>
        <v>0</v>
      </c>
      <c r="Q129" s="203">
        <v>0</v>
      </c>
      <c r="R129" s="203">
        <f t="shared" si="2"/>
        <v>0</v>
      </c>
      <c r="S129" s="203">
        <v>0</v>
      </c>
      <c r="T129" s="204">
        <f t="shared" si="3"/>
        <v>0</v>
      </c>
      <c r="U129" s="35"/>
      <c r="V129" s="35"/>
      <c r="W129" s="35"/>
      <c r="X129" s="35"/>
      <c r="Y129" s="35"/>
      <c r="Z129" s="35"/>
      <c r="AA129" s="35"/>
      <c r="AB129" s="35"/>
      <c r="AC129" s="35"/>
      <c r="AD129" s="35"/>
      <c r="AE129" s="35"/>
      <c r="AR129" s="205" t="s">
        <v>373</v>
      </c>
      <c r="AT129" s="205" t="s">
        <v>368</v>
      </c>
      <c r="AU129" s="205" t="s">
        <v>88</v>
      </c>
      <c r="AY129" s="18" t="s">
        <v>365</v>
      </c>
      <c r="BE129" s="206">
        <f t="shared" si="4"/>
        <v>0</v>
      </c>
      <c r="BF129" s="206">
        <f t="shared" si="5"/>
        <v>0</v>
      </c>
      <c r="BG129" s="206">
        <f t="shared" si="6"/>
        <v>0</v>
      </c>
      <c r="BH129" s="206">
        <f t="shared" si="7"/>
        <v>0</v>
      </c>
      <c r="BI129" s="206">
        <f t="shared" si="8"/>
        <v>0</v>
      </c>
      <c r="BJ129" s="18" t="s">
        <v>88</v>
      </c>
      <c r="BK129" s="206">
        <f t="shared" si="9"/>
        <v>0</v>
      </c>
      <c r="BL129" s="18" t="s">
        <v>373</v>
      </c>
      <c r="BM129" s="205" t="s">
        <v>366</v>
      </c>
    </row>
    <row r="130" spans="1:65" s="2" customFormat="1" ht="16.5" customHeight="1">
      <c r="A130" s="35"/>
      <c r="B130" s="36"/>
      <c r="C130" s="194" t="s">
        <v>373</v>
      </c>
      <c r="D130" s="194" t="s">
        <v>368</v>
      </c>
      <c r="E130" s="195" t="s">
        <v>2438</v>
      </c>
      <c r="F130" s="196" t="s">
        <v>5564</v>
      </c>
      <c r="G130" s="197" t="s">
        <v>700</v>
      </c>
      <c r="H130" s="198">
        <v>1</v>
      </c>
      <c r="I130" s="199"/>
      <c r="J130" s="200">
        <f t="shared" si="0"/>
        <v>0</v>
      </c>
      <c r="K130" s="196" t="s">
        <v>1374</v>
      </c>
      <c r="L130" s="40"/>
      <c r="M130" s="201" t="s">
        <v>1</v>
      </c>
      <c r="N130" s="202" t="s">
        <v>46</v>
      </c>
      <c r="O130" s="72"/>
      <c r="P130" s="203">
        <f t="shared" si="1"/>
        <v>0</v>
      </c>
      <c r="Q130" s="203">
        <v>0</v>
      </c>
      <c r="R130" s="203">
        <f t="shared" si="2"/>
        <v>0</v>
      </c>
      <c r="S130" s="203">
        <v>0</v>
      </c>
      <c r="T130" s="204">
        <f t="shared" si="3"/>
        <v>0</v>
      </c>
      <c r="U130" s="35"/>
      <c r="V130" s="35"/>
      <c r="W130" s="35"/>
      <c r="X130" s="35"/>
      <c r="Y130" s="35"/>
      <c r="Z130" s="35"/>
      <c r="AA130" s="35"/>
      <c r="AB130" s="35"/>
      <c r="AC130" s="35"/>
      <c r="AD130" s="35"/>
      <c r="AE130" s="35"/>
      <c r="AR130" s="205" t="s">
        <v>373</v>
      </c>
      <c r="AT130" s="205" t="s">
        <v>368</v>
      </c>
      <c r="AU130" s="205" t="s">
        <v>88</v>
      </c>
      <c r="AY130" s="18" t="s">
        <v>365</v>
      </c>
      <c r="BE130" s="206">
        <f t="shared" si="4"/>
        <v>0</v>
      </c>
      <c r="BF130" s="206">
        <f t="shared" si="5"/>
        <v>0</v>
      </c>
      <c r="BG130" s="206">
        <f t="shared" si="6"/>
        <v>0</v>
      </c>
      <c r="BH130" s="206">
        <f t="shared" si="7"/>
        <v>0</v>
      </c>
      <c r="BI130" s="206">
        <f t="shared" si="8"/>
        <v>0</v>
      </c>
      <c r="BJ130" s="18" t="s">
        <v>88</v>
      </c>
      <c r="BK130" s="206">
        <f t="shared" si="9"/>
        <v>0</v>
      </c>
      <c r="BL130" s="18" t="s">
        <v>373</v>
      </c>
      <c r="BM130" s="205" t="s">
        <v>411</v>
      </c>
    </row>
    <row r="131" spans="1:65" s="2" customFormat="1" ht="24.2" customHeight="1">
      <c r="A131" s="35"/>
      <c r="B131" s="36"/>
      <c r="C131" s="194" t="s">
        <v>393</v>
      </c>
      <c r="D131" s="194" t="s">
        <v>368</v>
      </c>
      <c r="E131" s="195" t="s">
        <v>1691</v>
      </c>
      <c r="F131" s="196" t="s">
        <v>5637</v>
      </c>
      <c r="G131" s="197" t="s">
        <v>700</v>
      </c>
      <c r="H131" s="198">
        <v>1</v>
      </c>
      <c r="I131" s="199"/>
      <c r="J131" s="200">
        <f t="shared" si="0"/>
        <v>0</v>
      </c>
      <c r="K131" s="196" t="s">
        <v>1374</v>
      </c>
      <c r="L131" s="40"/>
      <c r="M131" s="201" t="s">
        <v>1</v>
      </c>
      <c r="N131" s="202" t="s">
        <v>46</v>
      </c>
      <c r="O131" s="72"/>
      <c r="P131" s="203">
        <f t="shared" si="1"/>
        <v>0</v>
      </c>
      <c r="Q131" s="203">
        <v>0</v>
      </c>
      <c r="R131" s="203">
        <f t="shared" si="2"/>
        <v>0</v>
      </c>
      <c r="S131" s="203">
        <v>0</v>
      </c>
      <c r="T131" s="204">
        <f t="shared" si="3"/>
        <v>0</v>
      </c>
      <c r="U131" s="35"/>
      <c r="V131" s="35"/>
      <c r="W131" s="35"/>
      <c r="X131" s="35"/>
      <c r="Y131" s="35"/>
      <c r="Z131" s="35"/>
      <c r="AA131" s="35"/>
      <c r="AB131" s="35"/>
      <c r="AC131" s="35"/>
      <c r="AD131" s="35"/>
      <c r="AE131" s="35"/>
      <c r="AR131" s="205" t="s">
        <v>373</v>
      </c>
      <c r="AT131" s="205" t="s">
        <v>368</v>
      </c>
      <c r="AU131" s="205" t="s">
        <v>88</v>
      </c>
      <c r="AY131" s="18" t="s">
        <v>365</v>
      </c>
      <c r="BE131" s="206">
        <f t="shared" si="4"/>
        <v>0</v>
      </c>
      <c r="BF131" s="206">
        <f t="shared" si="5"/>
        <v>0</v>
      </c>
      <c r="BG131" s="206">
        <f t="shared" si="6"/>
        <v>0</v>
      </c>
      <c r="BH131" s="206">
        <f t="shared" si="7"/>
        <v>0</v>
      </c>
      <c r="BI131" s="206">
        <f t="shared" si="8"/>
        <v>0</v>
      </c>
      <c r="BJ131" s="18" t="s">
        <v>88</v>
      </c>
      <c r="BK131" s="206">
        <f t="shared" si="9"/>
        <v>0</v>
      </c>
      <c r="BL131" s="18" t="s">
        <v>373</v>
      </c>
      <c r="BM131" s="205" t="s">
        <v>425</v>
      </c>
    </row>
    <row r="132" spans="1:65" s="2" customFormat="1" ht="16.5" customHeight="1">
      <c r="A132" s="35"/>
      <c r="B132" s="36"/>
      <c r="C132" s="194" t="s">
        <v>366</v>
      </c>
      <c r="D132" s="194" t="s">
        <v>368</v>
      </c>
      <c r="E132" s="195" t="s">
        <v>1693</v>
      </c>
      <c r="F132" s="196" t="s">
        <v>5593</v>
      </c>
      <c r="G132" s="197" t="s">
        <v>1331</v>
      </c>
      <c r="H132" s="198">
        <v>1</v>
      </c>
      <c r="I132" s="199"/>
      <c r="J132" s="200">
        <f t="shared" si="0"/>
        <v>0</v>
      </c>
      <c r="K132" s="196" t="s">
        <v>1374</v>
      </c>
      <c r="L132" s="40"/>
      <c r="M132" s="201" t="s">
        <v>1</v>
      </c>
      <c r="N132" s="202" t="s">
        <v>46</v>
      </c>
      <c r="O132" s="72"/>
      <c r="P132" s="203">
        <f t="shared" si="1"/>
        <v>0</v>
      </c>
      <c r="Q132" s="203">
        <v>0</v>
      </c>
      <c r="R132" s="203">
        <f t="shared" si="2"/>
        <v>0</v>
      </c>
      <c r="S132" s="203">
        <v>0</v>
      </c>
      <c r="T132" s="204">
        <f t="shared" si="3"/>
        <v>0</v>
      </c>
      <c r="U132" s="35"/>
      <c r="V132" s="35"/>
      <c r="W132" s="35"/>
      <c r="X132" s="35"/>
      <c r="Y132" s="35"/>
      <c r="Z132" s="35"/>
      <c r="AA132" s="35"/>
      <c r="AB132" s="35"/>
      <c r="AC132" s="35"/>
      <c r="AD132" s="35"/>
      <c r="AE132" s="35"/>
      <c r="AR132" s="205" t="s">
        <v>373</v>
      </c>
      <c r="AT132" s="205" t="s">
        <v>368</v>
      </c>
      <c r="AU132" s="205" t="s">
        <v>88</v>
      </c>
      <c r="AY132" s="18" t="s">
        <v>365</v>
      </c>
      <c r="BE132" s="206">
        <f t="shared" si="4"/>
        <v>0</v>
      </c>
      <c r="BF132" s="206">
        <f t="shared" si="5"/>
        <v>0</v>
      </c>
      <c r="BG132" s="206">
        <f t="shared" si="6"/>
        <v>0</v>
      </c>
      <c r="BH132" s="206">
        <f t="shared" si="7"/>
        <v>0</v>
      </c>
      <c r="BI132" s="206">
        <f t="shared" si="8"/>
        <v>0</v>
      </c>
      <c r="BJ132" s="18" t="s">
        <v>88</v>
      </c>
      <c r="BK132" s="206">
        <f t="shared" si="9"/>
        <v>0</v>
      </c>
      <c r="BL132" s="18" t="s">
        <v>373</v>
      </c>
      <c r="BM132" s="205" t="s">
        <v>439</v>
      </c>
    </row>
    <row r="133" spans="1:65" s="2" customFormat="1" ht="21.75" customHeight="1">
      <c r="A133" s="35"/>
      <c r="B133" s="36"/>
      <c r="C133" s="194" t="s">
        <v>405</v>
      </c>
      <c r="D133" s="194" t="s">
        <v>368</v>
      </c>
      <c r="E133" s="195" t="s">
        <v>5626</v>
      </c>
      <c r="F133" s="196" t="s">
        <v>5627</v>
      </c>
      <c r="G133" s="197" t="s">
        <v>1331</v>
      </c>
      <c r="H133" s="198">
        <v>3</v>
      </c>
      <c r="I133" s="199"/>
      <c r="J133" s="200">
        <f t="shared" si="0"/>
        <v>0</v>
      </c>
      <c r="K133" s="196" t="s">
        <v>1374</v>
      </c>
      <c r="L133" s="40"/>
      <c r="M133" s="201" t="s">
        <v>1</v>
      </c>
      <c r="N133" s="202" t="s">
        <v>46</v>
      </c>
      <c r="O133" s="72"/>
      <c r="P133" s="203">
        <f t="shared" si="1"/>
        <v>0</v>
      </c>
      <c r="Q133" s="203">
        <v>0</v>
      </c>
      <c r="R133" s="203">
        <f t="shared" si="2"/>
        <v>0</v>
      </c>
      <c r="S133" s="203">
        <v>0</v>
      </c>
      <c r="T133" s="204">
        <f t="shared" si="3"/>
        <v>0</v>
      </c>
      <c r="U133" s="35"/>
      <c r="V133" s="35"/>
      <c r="W133" s="35"/>
      <c r="X133" s="35"/>
      <c r="Y133" s="35"/>
      <c r="Z133" s="35"/>
      <c r="AA133" s="35"/>
      <c r="AB133" s="35"/>
      <c r="AC133" s="35"/>
      <c r="AD133" s="35"/>
      <c r="AE133" s="35"/>
      <c r="AR133" s="205" t="s">
        <v>373</v>
      </c>
      <c r="AT133" s="205" t="s">
        <v>368</v>
      </c>
      <c r="AU133" s="205" t="s">
        <v>88</v>
      </c>
      <c r="AY133" s="18" t="s">
        <v>365</v>
      </c>
      <c r="BE133" s="206">
        <f t="shared" si="4"/>
        <v>0</v>
      </c>
      <c r="BF133" s="206">
        <f t="shared" si="5"/>
        <v>0</v>
      </c>
      <c r="BG133" s="206">
        <f t="shared" si="6"/>
        <v>0</v>
      </c>
      <c r="BH133" s="206">
        <f t="shared" si="7"/>
        <v>0</v>
      </c>
      <c r="BI133" s="206">
        <f t="shared" si="8"/>
        <v>0</v>
      </c>
      <c r="BJ133" s="18" t="s">
        <v>88</v>
      </c>
      <c r="BK133" s="206">
        <f t="shared" si="9"/>
        <v>0</v>
      </c>
      <c r="BL133" s="18" t="s">
        <v>373</v>
      </c>
      <c r="BM133" s="205" t="s">
        <v>451</v>
      </c>
    </row>
    <row r="134" spans="1:65" s="2" customFormat="1" ht="21.75" customHeight="1">
      <c r="A134" s="35"/>
      <c r="B134" s="36"/>
      <c r="C134" s="194" t="s">
        <v>411</v>
      </c>
      <c r="D134" s="194" t="s">
        <v>368</v>
      </c>
      <c r="E134" s="195" t="s">
        <v>5567</v>
      </c>
      <c r="F134" s="196" t="s">
        <v>5568</v>
      </c>
      <c r="G134" s="197" t="s">
        <v>1331</v>
      </c>
      <c r="H134" s="198">
        <v>3</v>
      </c>
      <c r="I134" s="199"/>
      <c r="J134" s="200">
        <f t="shared" si="0"/>
        <v>0</v>
      </c>
      <c r="K134" s="196" t="s">
        <v>1374</v>
      </c>
      <c r="L134" s="40"/>
      <c r="M134" s="201" t="s">
        <v>1</v>
      </c>
      <c r="N134" s="202" t="s">
        <v>46</v>
      </c>
      <c r="O134" s="72"/>
      <c r="P134" s="203">
        <f t="shared" si="1"/>
        <v>0</v>
      </c>
      <c r="Q134" s="203">
        <v>0</v>
      </c>
      <c r="R134" s="203">
        <f t="shared" si="2"/>
        <v>0</v>
      </c>
      <c r="S134" s="203">
        <v>0</v>
      </c>
      <c r="T134" s="204">
        <f t="shared" si="3"/>
        <v>0</v>
      </c>
      <c r="U134" s="35"/>
      <c r="V134" s="35"/>
      <c r="W134" s="35"/>
      <c r="X134" s="35"/>
      <c r="Y134" s="35"/>
      <c r="Z134" s="35"/>
      <c r="AA134" s="35"/>
      <c r="AB134" s="35"/>
      <c r="AC134" s="35"/>
      <c r="AD134" s="35"/>
      <c r="AE134" s="35"/>
      <c r="AR134" s="205" t="s">
        <v>373</v>
      </c>
      <c r="AT134" s="205" t="s">
        <v>368</v>
      </c>
      <c r="AU134" s="205" t="s">
        <v>88</v>
      </c>
      <c r="AY134" s="18" t="s">
        <v>365</v>
      </c>
      <c r="BE134" s="206">
        <f t="shared" si="4"/>
        <v>0</v>
      </c>
      <c r="BF134" s="206">
        <f t="shared" si="5"/>
        <v>0</v>
      </c>
      <c r="BG134" s="206">
        <f t="shared" si="6"/>
        <v>0</v>
      </c>
      <c r="BH134" s="206">
        <f t="shared" si="7"/>
        <v>0</v>
      </c>
      <c r="BI134" s="206">
        <f t="shared" si="8"/>
        <v>0</v>
      </c>
      <c r="BJ134" s="18" t="s">
        <v>88</v>
      </c>
      <c r="BK134" s="206">
        <f t="shared" si="9"/>
        <v>0</v>
      </c>
      <c r="BL134" s="18" t="s">
        <v>373</v>
      </c>
      <c r="BM134" s="205" t="s">
        <v>421</v>
      </c>
    </row>
    <row r="135" spans="1:65" s="2" customFormat="1" ht="16.5" customHeight="1">
      <c r="A135" s="35"/>
      <c r="B135" s="36"/>
      <c r="C135" s="194" t="s">
        <v>400</v>
      </c>
      <c r="D135" s="194" t="s">
        <v>368</v>
      </c>
      <c r="E135" s="195" t="s">
        <v>1695</v>
      </c>
      <c r="F135" s="196" t="s">
        <v>5569</v>
      </c>
      <c r="G135" s="197" t="s">
        <v>700</v>
      </c>
      <c r="H135" s="198">
        <v>1</v>
      </c>
      <c r="I135" s="199"/>
      <c r="J135" s="200">
        <f t="shared" si="0"/>
        <v>0</v>
      </c>
      <c r="K135" s="196" t="s">
        <v>1374</v>
      </c>
      <c r="L135" s="40"/>
      <c r="M135" s="201" t="s">
        <v>1</v>
      </c>
      <c r="N135" s="202" t="s">
        <v>46</v>
      </c>
      <c r="O135" s="72"/>
      <c r="P135" s="203">
        <f t="shared" si="1"/>
        <v>0</v>
      </c>
      <c r="Q135" s="203">
        <v>0</v>
      </c>
      <c r="R135" s="203">
        <f t="shared" si="2"/>
        <v>0</v>
      </c>
      <c r="S135" s="203">
        <v>0</v>
      </c>
      <c r="T135" s="204">
        <f t="shared" si="3"/>
        <v>0</v>
      </c>
      <c r="U135" s="35"/>
      <c r="V135" s="35"/>
      <c r="W135" s="35"/>
      <c r="X135" s="35"/>
      <c r="Y135" s="35"/>
      <c r="Z135" s="35"/>
      <c r="AA135" s="35"/>
      <c r="AB135" s="35"/>
      <c r="AC135" s="35"/>
      <c r="AD135" s="35"/>
      <c r="AE135" s="35"/>
      <c r="AR135" s="205" t="s">
        <v>373</v>
      </c>
      <c r="AT135" s="205" t="s">
        <v>368</v>
      </c>
      <c r="AU135" s="205" t="s">
        <v>88</v>
      </c>
      <c r="AY135" s="18" t="s">
        <v>365</v>
      </c>
      <c r="BE135" s="206">
        <f t="shared" si="4"/>
        <v>0</v>
      </c>
      <c r="BF135" s="206">
        <f t="shared" si="5"/>
        <v>0</v>
      </c>
      <c r="BG135" s="206">
        <f t="shared" si="6"/>
        <v>0</v>
      </c>
      <c r="BH135" s="206">
        <f t="shared" si="7"/>
        <v>0</v>
      </c>
      <c r="BI135" s="206">
        <f t="shared" si="8"/>
        <v>0</v>
      </c>
      <c r="BJ135" s="18" t="s">
        <v>88</v>
      </c>
      <c r="BK135" s="206">
        <f t="shared" si="9"/>
        <v>0</v>
      </c>
      <c r="BL135" s="18" t="s">
        <v>373</v>
      </c>
      <c r="BM135" s="205" t="s">
        <v>474</v>
      </c>
    </row>
    <row r="136" spans="1:65" s="2" customFormat="1" ht="16.5" customHeight="1">
      <c r="A136" s="35"/>
      <c r="B136" s="36"/>
      <c r="C136" s="194" t="s">
        <v>425</v>
      </c>
      <c r="D136" s="194" t="s">
        <v>368</v>
      </c>
      <c r="E136" s="195" t="s">
        <v>1697</v>
      </c>
      <c r="F136" s="196" t="s">
        <v>5570</v>
      </c>
      <c r="G136" s="197" t="s">
        <v>700</v>
      </c>
      <c r="H136" s="198">
        <v>1</v>
      </c>
      <c r="I136" s="199"/>
      <c r="J136" s="200">
        <f t="shared" si="0"/>
        <v>0</v>
      </c>
      <c r="K136" s="196" t="s">
        <v>1374</v>
      </c>
      <c r="L136" s="40"/>
      <c r="M136" s="201" t="s">
        <v>1</v>
      </c>
      <c r="N136" s="202" t="s">
        <v>46</v>
      </c>
      <c r="O136" s="72"/>
      <c r="P136" s="203">
        <f t="shared" si="1"/>
        <v>0</v>
      </c>
      <c r="Q136" s="203">
        <v>0</v>
      </c>
      <c r="R136" s="203">
        <f t="shared" si="2"/>
        <v>0</v>
      </c>
      <c r="S136" s="203">
        <v>0</v>
      </c>
      <c r="T136" s="204">
        <f t="shared" si="3"/>
        <v>0</v>
      </c>
      <c r="U136" s="35"/>
      <c r="V136" s="35"/>
      <c r="W136" s="35"/>
      <c r="X136" s="35"/>
      <c r="Y136" s="35"/>
      <c r="Z136" s="35"/>
      <c r="AA136" s="35"/>
      <c r="AB136" s="35"/>
      <c r="AC136" s="35"/>
      <c r="AD136" s="35"/>
      <c r="AE136" s="35"/>
      <c r="AR136" s="205" t="s">
        <v>373</v>
      </c>
      <c r="AT136" s="205" t="s">
        <v>368</v>
      </c>
      <c r="AU136" s="205" t="s">
        <v>88</v>
      </c>
      <c r="AY136" s="18" t="s">
        <v>365</v>
      </c>
      <c r="BE136" s="206">
        <f t="shared" si="4"/>
        <v>0</v>
      </c>
      <c r="BF136" s="206">
        <f t="shared" si="5"/>
        <v>0</v>
      </c>
      <c r="BG136" s="206">
        <f t="shared" si="6"/>
        <v>0</v>
      </c>
      <c r="BH136" s="206">
        <f t="shared" si="7"/>
        <v>0</v>
      </c>
      <c r="BI136" s="206">
        <f t="shared" si="8"/>
        <v>0</v>
      </c>
      <c r="BJ136" s="18" t="s">
        <v>88</v>
      </c>
      <c r="BK136" s="206">
        <f t="shared" si="9"/>
        <v>0</v>
      </c>
      <c r="BL136" s="18" t="s">
        <v>373</v>
      </c>
      <c r="BM136" s="205" t="s">
        <v>484</v>
      </c>
    </row>
    <row r="137" spans="1:65" s="2" customFormat="1" ht="16.5" customHeight="1">
      <c r="A137" s="35"/>
      <c r="B137" s="36"/>
      <c r="C137" s="194" t="s">
        <v>431</v>
      </c>
      <c r="D137" s="194" t="s">
        <v>368</v>
      </c>
      <c r="E137" s="195" t="s">
        <v>1743</v>
      </c>
      <c r="F137" s="196" t="s">
        <v>5571</v>
      </c>
      <c r="G137" s="197" t="s">
        <v>700</v>
      </c>
      <c r="H137" s="198">
        <v>1</v>
      </c>
      <c r="I137" s="199"/>
      <c r="J137" s="200">
        <f t="shared" si="0"/>
        <v>0</v>
      </c>
      <c r="K137" s="196" t="s">
        <v>1374</v>
      </c>
      <c r="L137" s="40"/>
      <c r="M137" s="201" t="s">
        <v>1</v>
      </c>
      <c r="N137" s="202" t="s">
        <v>46</v>
      </c>
      <c r="O137" s="72"/>
      <c r="P137" s="203">
        <f t="shared" si="1"/>
        <v>0</v>
      </c>
      <c r="Q137" s="203">
        <v>0</v>
      </c>
      <c r="R137" s="203">
        <f t="shared" si="2"/>
        <v>0</v>
      </c>
      <c r="S137" s="203">
        <v>0</v>
      </c>
      <c r="T137" s="204">
        <f t="shared" si="3"/>
        <v>0</v>
      </c>
      <c r="U137" s="35"/>
      <c r="V137" s="35"/>
      <c r="W137" s="35"/>
      <c r="X137" s="35"/>
      <c r="Y137" s="35"/>
      <c r="Z137" s="35"/>
      <c r="AA137" s="35"/>
      <c r="AB137" s="35"/>
      <c r="AC137" s="35"/>
      <c r="AD137" s="35"/>
      <c r="AE137" s="35"/>
      <c r="AR137" s="205" t="s">
        <v>373</v>
      </c>
      <c r="AT137" s="205" t="s">
        <v>368</v>
      </c>
      <c r="AU137" s="205" t="s">
        <v>88</v>
      </c>
      <c r="AY137" s="18" t="s">
        <v>365</v>
      </c>
      <c r="BE137" s="206">
        <f t="shared" si="4"/>
        <v>0</v>
      </c>
      <c r="BF137" s="206">
        <f t="shared" si="5"/>
        <v>0</v>
      </c>
      <c r="BG137" s="206">
        <f t="shared" si="6"/>
        <v>0</v>
      </c>
      <c r="BH137" s="206">
        <f t="shared" si="7"/>
        <v>0</v>
      </c>
      <c r="BI137" s="206">
        <f t="shared" si="8"/>
        <v>0</v>
      </c>
      <c r="BJ137" s="18" t="s">
        <v>88</v>
      </c>
      <c r="BK137" s="206">
        <f t="shared" si="9"/>
        <v>0</v>
      </c>
      <c r="BL137" s="18" t="s">
        <v>373</v>
      </c>
      <c r="BM137" s="205" t="s">
        <v>494</v>
      </c>
    </row>
    <row r="138" spans="1:65" s="2" customFormat="1" ht="16.5" customHeight="1">
      <c r="A138" s="35"/>
      <c r="B138" s="36"/>
      <c r="C138" s="194" t="s">
        <v>439</v>
      </c>
      <c r="D138" s="194" t="s">
        <v>368</v>
      </c>
      <c r="E138" s="195" t="s">
        <v>5628</v>
      </c>
      <c r="F138" s="196" t="s">
        <v>5629</v>
      </c>
      <c r="G138" s="197" t="s">
        <v>1331</v>
      </c>
      <c r="H138" s="198">
        <v>8</v>
      </c>
      <c r="I138" s="199"/>
      <c r="J138" s="200">
        <f t="shared" si="0"/>
        <v>0</v>
      </c>
      <c r="K138" s="196" t="s">
        <v>1374</v>
      </c>
      <c r="L138" s="40"/>
      <c r="M138" s="201" t="s">
        <v>1</v>
      </c>
      <c r="N138" s="202" t="s">
        <v>46</v>
      </c>
      <c r="O138" s="72"/>
      <c r="P138" s="203">
        <f t="shared" si="1"/>
        <v>0</v>
      </c>
      <c r="Q138" s="203">
        <v>0</v>
      </c>
      <c r="R138" s="203">
        <f t="shared" si="2"/>
        <v>0</v>
      </c>
      <c r="S138" s="203">
        <v>0</v>
      </c>
      <c r="T138" s="204">
        <f t="shared" si="3"/>
        <v>0</v>
      </c>
      <c r="U138" s="35"/>
      <c r="V138" s="35"/>
      <c r="W138" s="35"/>
      <c r="X138" s="35"/>
      <c r="Y138" s="35"/>
      <c r="Z138" s="35"/>
      <c r="AA138" s="35"/>
      <c r="AB138" s="35"/>
      <c r="AC138" s="35"/>
      <c r="AD138" s="35"/>
      <c r="AE138" s="35"/>
      <c r="AR138" s="205" t="s">
        <v>373</v>
      </c>
      <c r="AT138" s="205" t="s">
        <v>368</v>
      </c>
      <c r="AU138" s="205" t="s">
        <v>88</v>
      </c>
      <c r="AY138" s="18" t="s">
        <v>365</v>
      </c>
      <c r="BE138" s="206">
        <f t="shared" si="4"/>
        <v>0</v>
      </c>
      <c r="BF138" s="206">
        <f t="shared" si="5"/>
        <v>0</v>
      </c>
      <c r="BG138" s="206">
        <f t="shared" si="6"/>
        <v>0</v>
      </c>
      <c r="BH138" s="206">
        <f t="shared" si="7"/>
        <v>0</v>
      </c>
      <c r="BI138" s="206">
        <f t="shared" si="8"/>
        <v>0</v>
      </c>
      <c r="BJ138" s="18" t="s">
        <v>88</v>
      </c>
      <c r="BK138" s="206">
        <f t="shared" si="9"/>
        <v>0</v>
      </c>
      <c r="BL138" s="18" t="s">
        <v>373</v>
      </c>
      <c r="BM138" s="205" t="s">
        <v>504</v>
      </c>
    </row>
    <row r="139" spans="1:65" s="2" customFormat="1" ht="16.5" customHeight="1">
      <c r="A139" s="35"/>
      <c r="B139" s="36"/>
      <c r="C139" s="194" t="s">
        <v>445</v>
      </c>
      <c r="D139" s="194" t="s">
        <v>368</v>
      </c>
      <c r="E139" s="195" t="s">
        <v>5574</v>
      </c>
      <c r="F139" s="196" t="s">
        <v>5575</v>
      </c>
      <c r="G139" s="197" t="s">
        <v>1331</v>
      </c>
      <c r="H139" s="198">
        <v>8</v>
      </c>
      <c r="I139" s="199"/>
      <c r="J139" s="200">
        <f t="shared" si="0"/>
        <v>0</v>
      </c>
      <c r="K139" s="196" t="s">
        <v>1374</v>
      </c>
      <c r="L139" s="40"/>
      <c r="M139" s="201" t="s">
        <v>1</v>
      </c>
      <c r="N139" s="202" t="s">
        <v>46</v>
      </c>
      <c r="O139" s="72"/>
      <c r="P139" s="203">
        <f t="shared" si="1"/>
        <v>0</v>
      </c>
      <c r="Q139" s="203">
        <v>0</v>
      </c>
      <c r="R139" s="203">
        <f t="shared" si="2"/>
        <v>0</v>
      </c>
      <c r="S139" s="203">
        <v>0</v>
      </c>
      <c r="T139" s="204">
        <f t="shared" si="3"/>
        <v>0</v>
      </c>
      <c r="U139" s="35"/>
      <c r="V139" s="35"/>
      <c r="W139" s="35"/>
      <c r="X139" s="35"/>
      <c r="Y139" s="35"/>
      <c r="Z139" s="35"/>
      <c r="AA139" s="35"/>
      <c r="AB139" s="35"/>
      <c r="AC139" s="35"/>
      <c r="AD139" s="35"/>
      <c r="AE139" s="35"/>
      <c r="AR139" s="205" t="s">
        <v>373</v>
      </c>
      <c r="AT139" s="205" t="s">
        <v>368</v>
      </c>
      <c r="AU139" s="205" t="s">
        <v>88</v>
      </c>
      <c r="AY139" s="18" t="s">
        <v>365</v>
      </c>
      <c r="BE139" s="206">
        <f t="shared" si="4"/>
        <v>0</v>
      </c>
      <c r="BF139" s="206">
        <f t="shared" si="5"/>
        <v>0</v>
      </c>
      <c r="BG139" s="206">
        <f t="shared" si="6"/>
        <v>0</v>
      </c>
      <c r="BH139" s="206">
        <f t="shared" si="7"/>
        <v>0</v>
      </c>
      <c r="BI139" s="206">
        <f t="shared" si="8"/>
        <v>0</v>
      </c>
      <c r="BJ139" s="18" t="s">
        <v>88</v>
      </c>
      <c r="BK139" s="206">
        <f t="shared" si="9"/>
        <v>0</v>
      </c>
      <c r="BL139" s="18" t="s">
        <v>373</v>
      </c>
      <c r="BM139" s="205" t="s">
        <v>514</v>
      </c>
    </row>
    <row r="140" spans="1:65" s="2" customFormat="1" ht="24.2" customHeight="1">
      <c r="A140" s="35"/>
      <c r="B140" s="36"/>
      <c r="C140" s="194" t="s">
        <v>451</v>
      </c>
      <c r="D140" s="194" t="s">
        <v>368</v>
      </c>
      <c r="E140" s="195" t="s">
        <v>5599</v>
      </c>
      <c r="F140" s="196" t="s">
        <v>5600</v>
      </c>
      <c r="G140" s="197" t="s">
        <v>396</v>
      </c>
      <c r="H140" s="198">
        <v>10</v>
      </c>
      <c r="I140" s="199"/>
      <c r="J140" s="200">
        <f t="shared" si="0"/>
        <v>0</v>
      </c>
      <c r="K140" s="196" t="s">
        <v>1374</v>
      </c>
      <c r="L140" s="40"/>
      <c r="M140" s="201" t="s">
        <v>1</v>
      </c>
      <c r="N140" s="202" t="s">
        <v>46</v>
      </c>
      <c r="O140" s="72"/>
      <c r="P140" s="203">
        <f t="shared" si="1"/>
        <v>0</v>
      </c>
      <c r="Q140" s="203">
        <v>0</v>
      </c>
      <c r="R140" s="203">
        <f t="shared" si="2"/>
        <v>0</v>
      </c>
      <c r="S140" s="203">
        <v>0</v>
      </c>
      <c r="T140" s="204">
        <f t="shared" si="3"/>
        <v>0</v>
      </c>
      <c r="U140" s="35"/>
      <c r="V140" s="35"/>
      <c r="W140" s="35"/>
      <c r="X140" s="35"/>
      <c r="Y140" s="35"/>
      <c r="Z140" s="35"/>
      <c r="AA140" s="35"/>
      <c r="AB140" s="35"/>
      <c r="AC140" s="35"/>
      <c r="AD140" s="35"/>
      <c r="AE140" s="35"/>
      <c r="AR140" s="205" t="s">
        <v>373</v>
      </c>
      <c r="AT140" s="205" t="s">
        <v>368</v>
      </c>
      <c r="AU140" s="205" t="s">
        <v>88</v>
      </c>
      <c r="AY140" s="18" t="s">
        <v>365</v>
      </c>
      <c r="BE140" s="206">
        <f t="shared" si="4"/>
        <v>0</v>
      </c>
      <c r="BF140" s="206">
        <f t="shared" si="5"/>
        <v>0</v>
      </c>
      <c r="BG140" s="206">
        <f t="shared" si="6"/>
        <v>0</v>
      </c>
      <c r="BH140" s="206">
        <f t="shared" si="7"/>
        <v>0</v>
      </c>
      <c r="BI140" s="206">
        <f t="shared" si="8"/>
        <v>0</v>
      </c>
      <c r="BJ140" s="18" t="s">
        <v>88</v>
      </c>
      <c r="BK140" s="206">
        <f t="shared" si="9"/>
        <v>0</v>
      </c>
      <c r="BL140" s="18" t="s">
        <v>373</v>
      </c>
      <c r="BM140" s="205" t="s">
        <v>523</v>
      </c>
    </row>
    <row r="141" spans="1:65" s="2" customFormat="1" ht="24.2" customHeight="1">
      <c r="A141" s="35"/>
      <c r="B141" s="36"/>
      <c r="C141" s="194" t="s">
        <v>8</v>
      </c>
      <c r="D141" s="194" t="s">
        <v>368</v>
      </c>
      <c r="E141" s="195" t="s">
        <v>5630</v>
      </c>
      <c r="F141" s="196" t="s">
        <v>5631</v>
      </c>
      <c r="G141" s="197" t="s">
        <v>396</v>
      </c>
      <c r="H141" s="198">
        <v>105</v>
      </c>
      <c r="I141" s="199"/>
      <c r="J141" s="200">
        <f t="shared" si="0"/>
        <v>0</v>
      </c>
      <c r="K141" s="196" t="s">
        <v>1374</v>
      </c>
      <c r="L141" s="40"/>
      <c r="M141" s="201" t="s">
        <v>1</v>
      </c>
      <c r="N141" s="202" t="s">
        <v>46</v>
      </c>
      <c r="O141" s="72"/>
      <c r="P141" s="203">
        <f t="shared" si="1"/>
        <v>0</v>
      </c>
      <c r="Q141" s="203">
        <v>0</v>
      </c>
      <c r="R141" s="203">
        <f t="shared" si="2"/>
        <v>0</v>
      </c>
      <c r="S141" s="203">
        <v>0</v>
      </c>
      <c r="T141" s="204">
        <f t="shared" si="3"/>
        <v>0</v>
      </c>
      <c r="U141" s="35"/>
      <c r="V141" s="35"/>
      <c r="W141" s="35"/>
      <c r="X141" s="35"/>
      <c r="Y141" s="35"/>
      <c r="Z141" s="35"/>
      <c r="AA141" s="35"/>
      <c r="AB141" s="35"/>
      <c r="AC141" s="35"/>
      <c r="AD141" s="35"/>
      <c r="AE141" s="35"/>
      <c r="AR141" s="205" t="s">
        <v>373</v>
      </c>
      <c r="AT141" s="205" t="s">
        <v>368</v>
      </c>
      <c r="AU141" s="205" t="s">
        <v>88</v>
      </c>
      <c r="AY141" s="18" t="s">
        <v>365</v>
      </c>
      <c r="BE141" s="206">
        <f t="shared" si="4"/>
        <v>0</v>
      </c>
      <c r="BF141" s="206">
        <f t="shared" si="5"/>
        <v>0</v>
      </c>
      <c r="BG141" s="206">
        <f t="shared" si="6"/>
        <v>0</v>
      </c>
      <c r="BH141" s="206">
        <f t="shared" si="7"/>
        <v>0</v>
      </c>
      <c r="BI141" s="206">
        <f t="shared" si="8"/>
        <v>0</v>
      </c>
      <c r="BJ141" s="18" t="s">
        <v>88</v>
      </c>
      <c r="BK141" s="206">
        <f t="shared" si="9"/>
        <v>0</v>
      </c>
      <c r="BL141" s="18" t="s">
        <v>373</v>
      </c>
      <c r="BM141" s="205" t="s">
        <v>535</v>
      </c>
    </row>
    <row r="142" spans="1:65" s="12" customFormat="1" ht="25.9" customHeight="1">
      <c r="B142" s="179"/>
      <c r="C142" s="180"/>
      <c r="D142" s="181" t="s">
        <v>80</v>
      </c>
      <c r="E142" s="182" t="s">
        <v>1701</v>
      </c>
      <c r="F142" s="182" t="s">
        <v>1702</v>
      </c>
      <c r="G142" s="180"/>
      <c r="H142" s="180"/>
      <c r="I142" s="183"/>
      <c r="J142" s="167">
        <f>BK142</f>
        <v>0</v>
      </c>
      <c r="K142" s="180"/>
      <c r="L142" s="184"/>
      <c r="M142" s="185"/>
      <c r="N142" s="186"/>
      <c r="O142" s="186"/>
      <c r="P142" s="187">
        <f>SUM(P143:P145)</f>
        <v>0</v>
      </c>
      <c r="Q142" s="186"/>
      <c r="R142" s="187">
        <f>SUM(R143:R145)</f>
        <v>0</v>
      </c>
      <c r="S142" s="186"/>
      <c r="T142" s="188">
        <f>SUM(T143:T145)</f>
        <v>0</v>
      </c>
      <c r="AR142" s="189" t="s">
        <v>88</v>
      </c>
      <c r="AT142" s="190" t="s">
        <v>80</v>
      </c>
      <c r="AU142" s="190" t="s">
        <v>81</v>
      </c>
      <c r="AY142" s="189" t="s">
        <v>365</v>
      </c>
      <c r="BK142" s="191">
        <f>SUM(BK143:BK145)</f>
        <v>0</v>
      </c>
    </row>
    <row r="143" spans="1:65" s="2" customFormat="1" ht="16.5" customHeight="1">
      <c r="A143" s="35"/>
      <c r="B143" s="36"/>
      <c r="C143" s="194" t="s">
        <v>421</v>
      </c>
      <c r="D143" s="194" t="s">
        <v>368</v>
      </c>
      <c r="E143" s="195" t="s">
        <v>5603</v>
      </c>
      <c r="F143" s="196" t="s">
        <v>5604</v>
      </c>
      <c r="G143" s="197" t="s">
        <v>396</v>
      </c>
      <c r="H143" s="198">
        <v>100</v>
      </c>
      <c r="I143" s="199"/>
      <c r="J143" s="200">
        <f>ROUND(I143*H143,2)</f>
        <v>0</v>
      </c>
      <c r="K143" s="196" t="s">
        <v>1374</v>
      </c>
      <c r="L143" s="40"/>
      <c r="M143" s="201" t="s">
        <v>1</v>
      </c>
      <c r="N143" s="202" t="s">
        <v>46</v>
      </c>
      <c r="O143" s="72"/>
      <c r="P143" s="203">
        <f>O143*H143</f>
        <v>0</v>
      </c>
      <c r="Q143" s="203">
        <v>0</v>
      </c>
      <c r="R143" s="203">
        <f>Q143*H143</f>
        <v>0</v>
      </c>
      <c r="S143" s="203">
        <v>0</v>
      </c>
      <c r="T143" s="204">
        <f>S143*H143</f>
        <v>0</v>
      </c>
      <c r="U143" s="35"/>
      <c r="V143" s="35"/>
      <c r="W143" s="35"/>
      <c r="X143" s="35"/>
      <c r="Y143" s="35"/>
      <c r="Z143" s="35"/>
      <c r="AA143" s="35"/>
      <c r="AB143" s="35"/>
      <c r="AC143" s="35"/>
      <c r="AD143" s="35"/>
      <c r="AE143" s="35"/>
      <c r="AR143" s="205" t="s">
        <v>373</v>
      </c>
      <c r="AT143" s="205" t="s">
        <v>368</v>
      </c>
      <c r="AU143" s="205" t="s">
        <v>88</v>
      </c>
      <c r="AY143" s="18" t="s">
        <v>365</v>
      </c>
      <c r="BE143" s="206">
        <f>IF(N143="základní",J143,0)</f>
        <v>0</v>
      </c>
      <c r="BF143" s="206">
        <f>IF(N143="snížená",J143,0)</f>
        <v>0</v>
      </c>
      <c r="BG143" s="206">
        <f>IF(N143="zákl. přenesená",J143,0)</f>
        <v>0</v>
      </c>
      <c r="BH143" s="206">
        <f>IF(N143="sníž. přenesená",J143,0)</f>
        <v>0</v>
      </c>
      <c r="BI143" s="206">
        <f>IF(N143="nulová",J143,0)</f>
        <v>0</v>
      </c>
      <c r="BJ143" s="18" t="s">
        <v>88</v>
      </c>
      <c r="BK143" s="206">
        <f>ROUND(I143*H143,2)</f>
        <v>0</v>
      </c>
      <c r="BL143" s="18" t="s">
        <v>373</v>
      </c>
      <c r="BM143" s="205" t="s">
        <v>436</v>
      </c>
    </row>
    <row r="144" spans="1:65" s="2" customFormat="1" ht="78" customHeight="1">
      <c r="A144" s="35"/>
      <c r="B144" s="36"/>
      <c r="C144" s="194" t="s">
        <v>467</v>
      </c>
      <c r="D144" s="194" t="s">
        <v>368</v>
      </c>
      <c r="E144" s="195" t="s">
        <v>5605</v>
      </c>
      <c r="F144" s="196" t="s">
        <v>5606</v>
      </c>
      <c r="G144" s="197" t="s">
        <v>396</v>
      </c>
      <c r="H144" s="198">
        <v>100</v>
      </c>
      <c r="I144" s="199"/>
      <c r="J144" s="200">
        <f>ROUND(I144*H144,2)</f>
        <v>0</v>
      </c>
      <c r="K144" s="196" t="s">
        <v>1269</v>
      </c>
      <c r="L144" s="40"/>
      <c r="M144" s="201" t="s">
        <v>1</v>
      </c>
      <c r="N144" s="202" t="s">
        <v>46</v>
      </c>
      <c r="O144" s="72"/>
      <c r="P144" s="203">
        <f>O144*H144</f>
        <v>0</v>
      </c>
      <c r="Q144" s="203">
        <v>0</v>
      </c>
      <c r="R144" s="203">
        <f>Q144*H144</f>
        <v>0</v>
      </c>
      <c r="S144" s="203">
        <v>0</v>
      </c>
      <c r="T144" s="204">
        <f>S144*H144</f>
        <v>0</v>
      </c>
      <c r="U144" s="35"/>
      <c r="V144" s="35"/>
      <c r="W144" s="35"/>
      <c r="X144" s="35"/>
      <c r="Y144" s="35"/>
      <c r="Z144" s="35"/>
      <c r="AA144" s="35"/>
      <c r="AB144" s="35"/>
      <c r="AC144" s="35"/>
      <c r="AD144" s="35"/>
      <c r="AE144" s="35"/>
      <c r="AR144" s="205" t="s">
        <v>373</v>
      </c>
      <c r="AT144" s="205" t="s">
        <v>368</v>
      </c>
      <c r="AU144" s="205" t="s">
        <v>88</v>
      </c>
      <c r="AY144" s="18" t="s">
        <v>365</v>
      </c>
      <c r="BE144" s="206">
        <f>IF(N144="základní",J144,0)</f>
        <v>0</v>
      </c>
      <c r="BF144" s="206">
        <f>IF(N144="snížená",J144,0)</f>
        <v>0</v>
      </c>
      <c r="BG144" s="206">
        <f>IF(N144="zákl. přenesená",J144,0)</f>
        <v>0</v>
      </c>
      <c r="BH144" s="206">
        <f>IF(N144="sníž. přenesená",J144,0)</f>
        <v>0</v>
      </c>
      <c r="BI144" s="206">
        <f>IF(N144="nulová",J144,0)</f>
        <v>0</v>
      </c>
      <c r="BJ144" s="18" t="s">
        <v>88</v>
      </c>
      <c r="BK144" s="206">
        <f>ROUND(I144*H144,2)</f>
        <v>0</v>
      </c>
      <c r="BL144" s="18" t="s">
        <v>373</v>
      </c>
      <c r="BM144" s="205" t="s">
        <v>555</v>
      </c>
    </row>
    <row r="145" spans="1:65" s="2" customFormat="1" ht="16.5" customHeight="1">
      <c r="A145" s="35"/>
      <c r="B145" s="36"/>
      <c r="C145" s="194" t="s">
        <v>474</v>
      </c>
      <c r="D145" s="194" t="s">
        <v>368</v>
      </c>
      <c r="E145" s="195" t="s">
        <v>1699</v>
      </c>
      <c r="F145" s="196" t="s">
        <v>5607</v>
      </c>
      <c r="G145" s="197" t="s">
        <v>700</v>
      </c>
      <c r="H145" s="198">
        <v>1</v>
      </c>
      <c r="I145" s="199"/>
      <c r="J145" s="200">
        <f>ROUND(I145*H145,2)</f>
        <v>0</v>
      </c>
      <c r="K145" s="196" t="s">
        <v>1374</v>
      </c>
      <c r="L145" s="40"/>
      <c r="M145" s="201" t="s">
        <v>1</v>
      </c>
      <c r="N145" s="202" t="s">
        <v>46</v>
      </c>
      <c r="O145" s="72"/>
      <c r="P145" s="203">
        <f>O145*H145</f>
        <v>0</v>
      </c>
      <c r="Q145" s="203">
        <v>0</v>
      </c>
      <c r="R145" s="203">
        <f>Q145*H145</f>
        <v>0</v>
      </c>
      <c r="S145" s="203">
        <v>0</v>
      </c>
      <c r="T145" s="204">
        <f>S145*H145</f>
        <v>0</v>
      </c>
      <c r="U145" s="35"/>
      <c r="V145" s="35"/>
      <c r="W145" s="35"/>
      <c r="X145" s="35"/>
      <c r="Y145" s="35"/>
      <c r="Z145" s="35"/>
      <c r="AA145" s="35"/>
      <c r="AB145" s="35"/>
      <c r="AC145" s="35"/>
      <c r="AD145" s="35"/>
      <c r="AE145" s="35"/>
      <c r="AR145" s="205" t="s">
        <v>373</v>
      </c>
      <c r="AT145" s="205" t="s">
        <v>368</v>
      </c>
      <c r="AU145" s="205" t="s">
        <v>88</v>
      </c>
      <c r="AY145" s="18" t="s">
        <v>365</v>
      </c>
      <c r="BE145" s="206">
        <f>IF(N145="základní",J145,0)</f>
        <v>0</v>
      </c>
      <c r="BF145" s="206">
        <f>IF(N145="snížená",J145,0)</f>
        <v>0</v>
      </c>
      <c r="BG145" s="206">
        <f>IF(N145="zákl. přenesená",J145,0)</f>
        <v>0</v>
      </c>
      <c r="BH145" s="206">
        <f>IF(N145="sníž. přenesená",J145,0)</f>
        <v>0</v>
      </c>
      <c r="BI145" s="206">
        <f>IF(N145="nulová",J145,0)</f>
        <v>0</v>
      </c>
      <c r="BJ145" s="18" t="s">
        <v>88</v>
      </c>
      <c r="BK145" s="206">
        <f>ROUND(I145*H145,2)</f>
        <v>0</v>
      </c>
      <c r="BL145" s="18" t="s">
        <v>373</v>
      </c>
      <c r="BM145" s="205" t="s">
        <v>568</v>
      </c>
    </row>
    <row r="146" spans="1:65" s="12" customFormat="1" ht="25.9" customHeight="1">
      <c r="B146" s="179"/>
      <c r="C146" s="180"/>
      <c r="D146" s="181" t="s">
        <v>80</v>
      </c>
      <c r="E146" s="182" t="s">
        <v>1855</v>
      </c>
      <c r="F146" s="182" t="s">
        <v>1856</v>
      </c>
      <c r="G146" s="180"/>
      <c r="H146" s="180"/>
      <c r="I146" s="183"/>
      <c r="J146" s="167">
        <f>BK146</f>
        <v>0</v>
      </c>
      <c r="K146" s="180"/>
      <c r="L146" s="184"/>
      <c r="M146" s="185"/>
      <c r="N146" s="186"/>
      <c r="O146" s="186"/>
      <c r="P146" s="187">
        <f>SUM(P147:P148)</f>
        <v>0</v>
      </c>
      <c r="Q146" s="186"/>
      <c r="R146" s="187">
        <f>SUM(R147:R148)</f>
        <v>0</v>
      </c>
      <c r="S146" s="186"/>
      <c r="T146" s="188">
        <f>SUM(T147:T148)</f>
        <v>0</v>
      </c>
      <c r="AR146" s="189" t="s">
        <v>88</v>
      </c>
      <c r="AT146" s="190" t="s">
        <v>80</v>
      </c>
      <c r="AU146" s="190" t="s">
        <v>81</v>
      </c>
      <c r="AY146" s="189" t="s">
        <v>365</v>
      </c>
      <c r="BK146" s="191">
        <f>SUM(BK147:BK148)</f>
        <v>0</v>
      </c>
    </row>
    <row r="147" spans="1:65" s="2" customFormat="1" ht="16.5" customHeight="1">
      <c r="A147" s="35"/>
      <c r="B147" s="36"/>
      <c r="C147" s="194" t="s">
        <v>478</v>
      </c>
      <c r="D147" s="194" t="s">
        <v>368</v>
      </c>
      <c r="E147" s="195" t="s">
        <v>1857</v>
      </c>
      <c r="F147" s="196" t="s">
        <v>1858</v>
      </c>
      <c r="G147" s="197" t="s">
        <v>700</v>
      </c>
      <c r="H147" s="198">
        <v>1</v>
      </c>
      <c r="I147" s="199"/>
      <c r="J147" s="200">
        <f>ROUND(I147*H147,2)</f>
        <v>0</v>
      </c>
      <c r="K147" s="196" t="s">
        <v>1374</v>
      </c>
      <c r="L147" s="40"/>
      <c r="M147" s="201" t="s">
        <v>1</v>
      </c>
      <c r="N147" s="202" t="s">
        <v>46</v>
      </c>
      <c r="O147" s="72"/>
      <c r="P147" s="203">
        <f>O147*H147</f>
        <v>0</v>
      </c>
      <c r="Q147" s="203">
        <v>0</v>
      </c>
      <c r="R147" s="203">
        <f>Q147*H147</f>
        <v>0</v>
      </c>
      <c r="S147" s="203">
        <v>0</v>
      </c>
      <c r="T147" s="204">
        <f>S147*H147</f>
        <v>0</v>
      </c>
      <c r="U147" s="35"/>
      <c r="V147" s="35"/>
      <c r="W147" s="35"/>
      <c r="X147" s="35"/>
      <c r="Y147" s="35"/>
      <c r="Z147" s="35"/>
      <c r="AA147" s="35"/>
      <c r="AB147" s="35"/>
      <c r="AC147" s="35"/>
      <c r="AD147" s="35"/>
      <c r="AE147" s="35"/>
      <c r="AR147" s="205" t="s">
        <v>373</v>
      </c>
      <c r="AT147" s="205" t="s">
        <v>368</v>
      </c>
      <c r="AU147" s="205" t="s">
        <v>88</v>
      </c>
      <c r="AY147" s="18" t="s">
        <v>365</v>
      </c>
      <c r="BE147" s="206">
        <f>IF(N147="základní",J147,0)</f>
        <v>0</v>
      </c>
      <c r="BF147" s="206">
        <f>IF(N147="snížená",J147,0)</f>
        <v>0</v>
      </c>
      <c r="BG147" s="206">
        <f>IF(N147="zákl. přenesená",J147,0)</f>
        <v>0</v>
      </c>
      <c r="BH147" s="206">
        <f>IF(N147="sníž. přenesená",J147,0)</f>
        <v>0</v>
      </c>
      <c r="BI147" s="206">
        <f>IF(N147="nulová",J147,0)</f>
        <v>0</v>
      </c>
      <c r="BJ147" s="18" t="s">
        <v>88</v>
      </c>
      <c r="BK147" s="206">
        <f>ROUND(I147*H147,2)</f>
        <v>0</v>
      </c>
      <c r="BL147" s="18" t="s">
        <v>373</v>
      </c>
      <c r="BM147" s="205" t="s">
        <v>579</v>
      </c>
    </row>
    <row r="148" spans="1:65" s="2" customFormat="1" ht="16.5" customHeight="1">
      <c r="A148" s="35"/>
      <c r="B148" s="36"/>
      <c r="C148" s="194" t="s">
        <v>484</v>
      </c>
      <c r="D148" s="194" t="s">
        <v>368</v>
      </c>
      <c r="E148" s="195" t="s">
        <v>1859</v>
      </c>
      <c r="F148" s="196" t="s">
        <v>1860</v>
      </c>
      <c r="G148" s="197" t="s">
        <v>700</v>
      </c>
      <c r="H148" s="198">
        <v>1</v>
      </c>
      <c r="I148" s="199"/>
      <c r="J148" s="200">
        <f>ROUND(I148*H148,2)</f>
        <v>0</v>
      </c>
      <c r="K148" s="196" t="s">
        <v>1374</v>
      </c>
      <c r="L148" s="40"/>
      <c r="M148" s="201" t="s">
        <v>1</v>
      </c>
      <c r="N148" s="202" t="s">
        <v>46</v>
      </c>
      <c r="O148" s="72"/>
      <c r="P148" s="203">
        <f>O148*H148</f>
        <v>0</v>
      </c>
      <c r="Q148" s="203">
        <v>0</v>
      </c>
      <c r="R148" s="203">
        <f>Q148*H148</f>
        <v>0</v>
      </c>
      <c r="S148" s="203">
        <v>0</v>
      </c>
      <c r="T148" s="204">
        <f>S148*H148</f>
        <v>0</v>
      </c>
      <c r="U148" s="35"/>
      <c r="V148" s="35"/>
      <c r="W148" s="35"/>
      <c r="X148" s="35"/>
      <c r="Y148" s="35"/>
      <c r="Z148" s="35"/>
      <c r="AA148" s="35"/>
      <c r="AB148" s="35"/>
      <c r="AC148" s="35"/>
      <c r="AD148" s="35"/>
      <c r="AE148" s="35"/>
      <c r="AR148" s="205" t="s">
        <v>373</v>
      </c>
      <c r="AT148" s="205" t="s">
        <v>368</v>
      </c>
      <c r="AU148" s="205" t="s">
        <v>88</v>
      </c>
      <c r="AY148" s="18" t="s">
        <v>365</v>
      </c>
      <c r="BE148" s="206">
        <f>IF(N148="základní",J148,0)</f>
        <v>0</v>
      </c>
      <c r="BF148" s="206">
        <f>IF(N148="snížená",J148,0)</f>
        <v>0</v>
      </c>
      <c r="BG148" s="206">
        <f>IF(N148="zákl. přenesená",J148,0)</f>
        <v>0</v>
      </c>
      <c r="BH148" s="206">
        <f>IF(N148="sníž. přenesená",J148,0)</f>
        <v>0</v>
      </c>
      <c r="BI148" s="206">
        <f>IF(N148="nulová",J148,0)</f>
        <v>0</v>
      </c>
      <c r="BJ148" s="18" t="s">
        <v>88</v>
      </c>
      <c r="BK148" s="206">
        <f>ROUND(I148*H148,2)</f>
        <v>0</v>
      </c>
      <c r="BL148" s="18" t="s">
        <v>373</v>
      </c>
      <c r="BM148" s="205" t="s">
        <v>589</v>
      </c>
    </row>
    <row r="149" spans="1:65" s="12" customFormat="1" ht="25.9" customHeight="1">
      <c r="B149" s="179"/>
      <c r="C149" s="180"/>
      <c r="D149" s="181" t="s">
        <v>80</v>
      </c>
      <c r="E149" s="182" t="s">
        <v>1861</v>
      </c>
      <c r="F149" s="182" t="s">
        <v>1862</v>
      </c>
      <c r="G149" s="180"/>
      <c r="H149" s="180"/>
      <c r="I149" s="183"/>
      <c r="J149" s="167">
        <f>BK149</f>
        <v>0</v>
      </c>
      <c r="K149" s="180"/>
      <c r="L149" s="184"/>
      <c r="M149" s="185"/>
      <c r="N149" s="186"/>
      <c r="O149" s="186"/>
      <c r="P149" s="187">
        <f>SUM(P150:P157)</f>
        <v>0</v>
      </c>
      <c r="Q149" s="186"/>
      <c r="R149" s="187">
        <f>SUM(R150:R157)</f>
        <v>0</v>
      </c>
      <c r="S149" s="186"/>
      <c r="T149" s="188">
        <f>SUM(T150:T157)</f>
        <v>0</v>
      </c>
      <c r="AR149" s="189" t="s">
        <v>88</v>
      </c>
      <c r="AT149" s="190" t="s">
        <v>80</v>
      </c>
      <c r="AU149" s="190" t="s">
        <v>81</v>
      </c>
      <c r="AY149" s="189" t="s">
        <v>365</v>
      </c>
      <c r="BK149" s="191">
        <f>SUM(BK150:BK157)</f>
        <v>0</v>
      </c>
    </row>
    <row r="150" spans="1:65" s="2" customFormat="1" ht="24.2" customHeight="1">
      <c r="A150" s="35"/>
      <c r="B150" s="36"/>
      <c r="C150" s="194" t="s">
        <v>7</v>
      </c>
      <c r="D150" s="194" t="s">
        <v>368</v>
      </c>
      <c r="E150" s="195" t="s">
        <v>5582</v>
      </c>
      <c r="F150" s="196" t="s">
        <v>5583</v>
      </c>
      <c r="G150" s="197" t="s">
        <v>5584</v>
      </c>
      <c r="H150" s="198">
        <v>9.5000000000000001E-2</v>
      </c>
      <c r="I150" s="199"/>
      <c r="J150" s="200">
        <f t="shared" ref="J150:J155" si="10">ROUND(I150*H150,2)</f>
        <v>0</v>
      </c>
      <c r="K150" s="196" t="s">
        <v>1269</v>
      </c>
      <c r="L150" s="40"/>
      <c r="M150" s="201" t="s">
        <v>1</v>
      </c>
      <c r="N150" s="202" t="s">
        <v>46</v>
      </c>
      <c r="O150" s="72"/>
      <c r="P150" s="203">
        <f t="shared" ref="P150:P155" si="11">O150*H150</f>
        <v>0</v>
      </c>
      <c r="Q150" s="203">
        <v>0</v>
      </c>
      <c r="R150" s="203">
        <f t="shared" ref="R150:R155" si="12">Q150*H150</f>
        <v>0</v>
      </c>
      <c r="S150" s="203">
        <v>0</v>
      </c>
      <c r="T150" s="204">
        <f t="shared" ref="T150:T155" si="13">S150*H150</f>
        <v>0</v>
      </c>
      <c r="U150" s="35"/>
      <c r="V150" s="35"/>
      <c r="W150" s="35"/>
      <c r="X150" s="35"/>
      <c r="Y150" s="35"/>
      <c r="Z150" s="35"/>
      <c r="AA150" s="35"/>
      <c r="AB150" s="35"/>
      <c r="AC150" s="35"/>
      <c r="AD150" s="35"/>
      <c r="AE150" s="35"/>
      <c r="AR150" s="205" t="s">
        <v>373</v>
      </c>
      <c r="AT150" s="205" t="s">
        <v>368</v>
      </c>
      <c r="AU150" s="205" t="s">
        <v>88</v>
      </c>
      <c r="AY150" s="18" t="s">
        <v>365</v>
      </c>
      <c r="BE150" s="206">
        <f t="shared" ref="BE150:BE155" si="14">IF(N150="základní",J150,0)</f>
        <v>0</v>
      </c>
      <c r="BF150" s="206">
        <f t="shared" ref="BF150:BF155" si="15">IF(N150="snížená",J150,0)</f>
        <v>0</v>
      </c>
      <c r="BG150" s="206">
        <f t="shared" ref="BG150:BG155" si="16">IF(N150="zákl. přenesená",J150,0)</f>
        <v>0</v>
      </c>
      <c r="BH150" s="206">
        <f t="shared" ref="BH150:BH155" si="17">IF(N150="sníž. přenesená",J150,0)</f>
        <v>0</v>
      </c>
      <c r="BI150" s="206">
        <f t="shared" ref="BI150:BI155" si="18">IF(N150="nulová",J150,0)</f>
        <v>0</v>
      </c>
      <c r="BJ150" s="18" t="s">
        <v>88</v>
      </c>
      <c r="BK150" s="206">
        <f t="shared" ref="BK150:BK155" si="19">ROUND(I150*H150,2)</f>
        <v>0</v>
      </c>
      <c r="BL150" s="18" t="s">
        <v>373</v>
      </c>
      <c r="BM150" s="205" t="s">
        <v>599</v>
      </c>
    </row>
    <row r="151" spans="1:65" s="2" customFormat="1" ht="16.5" customHeight="1">
      <c r="A151" s="35"/>
      <c r="B151" s="36"/>
      <c r="C151" s="194" t="s">
        <v>494</v>
      </c>
      <c r="D151" s="194" t="s">
        <v>368</v>
      </c>
      <c r="E151" s="195" t="s">
        <v>5608</v>
      </c>
      <c r="F151" s="196" t="s">
        <v>5609</v>
      </c>
      <c r="G151" s="197" t="s">
        <v>396</v>
      </c>
      <c r="H151" s="198">
        <v>95</v>
      </c>
      <c r="I151" s="199"/>
      <c r="J151" s="200">
        <f t="shared" si="10"/>
        <v>0</v>
      </c>
      <c r="K151" s="196" t="s">
        <v>1374</v>
      </c>
      <c r="L151" s="40"/>
      <c r="M151" s="201" t="s">
        <v>1</v>
      </c>
      <c r="N151" s="202" t="s">
        <v>46</v>
      </c>
      <c r="O151" s="72"/>
      <c r="P151" s="203">
        <f t="shared" si="11"/>
        <v>0</v>
      </c>
      <c r="Q151" s="203">
        <v>0</v>
      </c>
      <c r="R151" s="203">
        <f t="shared" si="12"/>
        <v>0</v>
      </c>
      <c r="S151" s="203">
        <v>0</v>
      </c>
      <c r="T151" s="204">
        <f t="shared" si="13"/>
        <v>0</v>
      </c>
      <c r="U151" s="35"/>
      <c r="V151" s="35"/>
      <c r="W151" s="35"/>
      <c r="X151" s="35"/>
      <c r="Y151" s="35"/>
      <c r="Z151" s="35"/>
      <c r="AA151" s="35"/>
      <c r="AB151" s="35"/>
      <c r="AC151" s="35"/>
      <c r="AD151" s="35"/>
      <c r="AE151" s="35"/>
      <c r="AR151" s="205" t="s">
        <v>373</v>
      </c>
      <c r="AT151" s="205" t="s">
        <v>368</v>
      </c>
      <c r="AU151" s="205" t="s">
        <v>88</v>
      </c>
      <c r="AY151" s="18" t="s">
        <v>365</v>
      </c>
      <c r="BE151" s="206">
        <f t="shared" si="14"/>
        <v>0</v>
      </c>
      <c r="BF151" s="206">
        <f t="shared" si="15"/>
        <v>0</v>
      </c>
      <c r="BG151" s="206">
        <f t="shared" si="16"/>
        <v>0</v>
      </c>
      <c r="BH151" s="206">
        <f t="shared" si="17"/>
        <v>0</v>
      </c>
      <c r="BI151" s="206">
        <f t="shared" si="18"/>
        <v>0</v>
      </c>
      <c r="BJ151" s="18" t="s">
        <v>88</v>
      </c>
      <c r="BK151" s="206">
        <f t="shared" si="19"/>
        <v>0</v>
      </c>
      <c r="BL151" s="18" t="s">
        <v>373</v>
      </c>
      <c r="BM151" s="205" t="s">
        <v>610</v>
      </c>
    </row>
    <row r="152" spans="1:65" s="2" customFormat="1" ht="21.75" customHeight="1">
      <c r="A152" s="35"/>
      <c r="B152" s="36"/>
      <c r="C152" s="194" t="s">
        <v>499</v>
      </c>
      <c r="D152" s="194" t="s">
        <v>368</v>
      </c>
      <c r="E152" s="195" t="s">
        <v>5585</v>
      </c>
      <c r="F152" s="196" t="s">
        <v>5586</v>
      </c>
      <c r="G152" s="197" t="s">
        <v>396</v>
      </c>
      <c r="H152" s="198">
        <v>95</v>
      </c>
      <c r="I152" s="199"/>
      <c r="J152" s="200">
        <f t="shared" si="10"/>
        <v>0</v>
      </c>
      <c r="K152" s="196" t="s">
        <v>1269</v>
      </c>
      <c r="L152" s="40"/>
      <c r="M152" s="201" t="s">
        <v>1</v>
      </c>
      <c r="N152" s="202" t="s">
        <v>46</v>
      </c>
      <c r="O152" s="72"/>
      <c r="P152" s="203">
        <f t="shared" si="11"/>
        <v>0</v>
      </c>
      <c r="Q152" s="203">
        <v>0</v>
      </c>
      <c r="R152" s="203">
        <f t="shared" si="12"/>
        <v>0</v>
      </c>
      <c r="S152" s="203">
        <v>0</v>
      </c>
      <c r="T152" s="204">
        <f t="shared" si="13"/>
        <v>0</v>
      </c>
      <c r="U152" s="35"/>
      <c r="V152" s="35"/>
      <c r="W152" s="35"/>
      <c r="X152" s="35"/>
      <c r="Y152" s="35"/>
      <c r="Z152" s="35"/>
      <c r="AA152" s="35"/>
      <c r="AB152" s="35"/>
      <c r="AC152" s="35"/>
      <c r="AD152" s="35"/>
      <c r="AE152" s="35"/>
      <c r="AR152" s="205" t="s">
        <v>373</v>
      </c>
      <c r="AT152" s="205" t="s">
        <v>368</v>
      </c>
      <c r="AU152" s="205" t="s">
        <v>88</v>
      </c>
      <c r="AY152" s="18" t="s">
        <v>365</v>
      </c>
      <c r="BE152" s="206">
        <f t="shared" si="14"/>
        <v>0</v>
      </c>
      <c r="BF152" s="206">
        <f t="shared" si="15"/>
        <v>0</v>
      </c>
      <c r="BG152" s="206">
        <f t="shared" si="16"/>
        <v>0</v>
      </c>
      <c r="BH152" s="206">
        <f t="shared" si="17"/>
        <v>0</v>
      </c>
      <c r="BI152" s="206">
        <f t="shared" si="18"/>
        <v>0</v>
      </c>
      <c r="BJ152" s="18" t="s">
        <v>88</v>
      </c>
      <c r="BK152" s="206">
        <f t="shared" si="19"/>
        <v>0</v>
      </c>
      <c r="BL152" s="18" t="s">
        <v>373</v>
      </c>
      <c r="BM152" s="205" t="s">
        <v>622</v>
      </c>
    </row>
    <row r="153" spans="1:65" s="2" customFormat="1" ht="16.5" customHeight="1">
      <c r="A153" s="35"/>
      <c r="B153" s="36"/>
      <c r="C153" s="194" t="s">
        <v>504</v>
      </c>
      <c r="D153" s="194" t="s">
        <v>368</v>
      </c>
      <c r="E153" s="195" t="s">
        <v>5610</v>
      </c>
      <c r="F153" s="196" t="s">
        <v>5611</v>
      </c>
      <c r="G153" s="197" t="s">
        <v>396</v>
      </c>
      <c r="H153" s="198">
        <v>95</v>
      </c>
      <c r="I153" s="199"/>
      <c r="J153" s="200">
        <f t="shared" si="10"/>
        <v>0</v>
      </c>
      <c r="K153" s="196" t="s">
        <v>1374</v>
      </c>
      <c r="L153" s="40"/>
      <c r="M153" s="201" t="s">
        <v>1</v>
      </c>
      <c r="N153" s="202" t="s">
        <v>46</v>
      </c>
      <c r="O153" s="72"/>
      <c r="P153" s="203">
        <f t="shared" si="11"/>
        <v>0</v>
      </c>
      <c r="Q153" s="203">
        <v>0</v>
      </c>
      <c r="R153" s="203">
        <f t="shared" si="12"/>
        <v>0</v>
      </c>
      <c r="S153" s="203">
        <v>0</v>
      </c>
      <c r="T153" s="204">
        <f t="shared" si="13"/>
        <v>0</v>
      </c>
      <c r="U153" s="35"/>
      <c r="V153" s="35"/>
      <c r="W153" s="35"/>
      <c r="X153" s="35"/>
      <c r="Y153" s="35"/>
      <c r="Z153" s="35"/>
      <c r="AA153" s="35"/>
      <c r="AB153" s="35"/>
      <c r="AC153" s="35"/>
      <c r="AD153" s="35"/>
      <c r="AE153" s="35"/>
      <c r="AR153" s="205" t="s">
        <v>373</v>
      </c>
      <c r="AT153" s="205" t="s">
        <v>368</v>
      </c>
      <c r="AU153" s="205" t="s">
        <v>88</v>
      </c>
      <c r="AY153" s="18" t="s">
        <v>365</v>
      </c>
      <c r="BE153" s="206">
        <f t="shared" si="14"/>
        <v>0</v>
      </c>
      <c r="BF153" s="206">
        <f t="shared" si="15"/>
        <v>0</v>
      </c>
      <c r="BG153" s="206">
        <f t="shared" si="16"/>
        <v>0</v>
      </c>
      <c r="BH153" s="206">
        <f t="shared" si="17"/>
        <v>0</v>
      </c>
      <c r="BI153" s="206">
        <f t="shared" si="18"/>
        <v>0</v>
      </c>
      <c r="BJ153" s="18" t="s">
        <v>88</v>
      </c>
      <c r="BK153" s="206">
        <f t="shared" si="19"/>
        <v>0</v>
      </c>
      <c r="BL153" s="18" t="s">
        <v>373</v>
      </c>
      <c r="BM153" s="205" t="s">
        <v>634</v>
      </c>
    </row>
    <row r="154" spans="1:65" s="2" customFormat="1" ht="24.2" customHeight="1">
      <c r="A154" s="35"/>
      <c r="B154" s="36"/>
      <c r="C154" s="194" t="s">
        <v>509</v>
      </c>
      <c r="D154" s="194" t="s">
        <v>368</v>
      </c>
      <c r="E154" s="195" t="s">
        <v>1869</v>
      </c>
      <c r="F154" s="196" t="s">
        <v>1870</v>
      </c>
      <c r="G154" s="197" t="s">
        <v>396</v>
      </c>
      <c r="H154" s="198">
        <v>95</v>
      </c>
      <c r="I154" s="199"/>
      <c r="J154" s="200">
        <f t="shared" si="10"/>
        <v>0</v>
      </c>
      <c r="K154" s="196" t="s">
        <v>1269</v>
      </c>
      <c r="L154" s="40"/>
      <c r="M154" s="201" t="s">
        <v>1</v>
      </c>
      <c r="N154" s="202" t="s">
        <v>46</v>
      </c>
      <c r="O154" s="72"/>
      <c r="P154" s="203">
        <f t="shared" si="11"/>
        <v>0</v>
      </c>
      <c r="Q154" s="203">
        <v>0</v>
      </c>
      <c r="R154" s="203">
        <f t="shared" si="12"/>
        <v>0</v>
      </c>
      <c r="S154" s="203">
        <v>0</v>
      </c>
      <c r="T154" s="204">
        <f t="shared" si="13"/>
        <v>0</v>
      </c>
      <c r="U154" s="35"/>
      <c r="V154" s="35"/>
      <c r="W154" s="35"/>
      <c r="X154" s="35"/>
      <c r="Y154" s="35"/>
      <c r="Z154" s="35"/>
      <c r="AA154" s="35"/>
      <c r="AB154" s="35"/>
      <c r="AC154" s="35"/>
      <c r="AD154" s="35"/>
      <c r="AE154" s="35"/>
      <c r="AR154" s="205" t="s">
        <v>373</v>
      </c>
      <c r="AT154" s="205" t="s">
        <v>368</v>
      </c>
      <c r="AU154" s="205" t="s">
        <v>88</v>
      </c>
      <c r="AY154" s="18" t="s">
        <v>365</v>
      </c>
      <c r="BE154" s="206">
        <f t="shared" si="14"/>
        <v>0</v>
      </c>
      <c r="BF154" s="206">
        <f t="shared" si="15"/>
        <v>0</v>
      </c>
      <c r="BG154" s="206">
        <f t="shared" si="16"/>
        <v>0</v>
      </c>
      <c r="BH154" s="206">
        <f t="shared" si="17"/>
        <v>0</v>
      </c>
      <c r="BI154" s="206">
        <f t="shared" si="18"/>
        <v>0</v>
      </c>
      <c r="BJ154" s="18" t="s">
        <v>88</v>
      </c>
      <c r="BK154" s="206">
        <f t="shared" si="19"/>
        <v>0</v>
      </c>
      <c r="BL154" s="18" t="s">
        <v>373</v>
      </c>
      <c r="BM154" s="205" t="s">
        <v>643</v>
      </c>
    </row>
    <row r="155" spans="1:65" s="2" customFormat="1" ht="16.5" customHeight="1">
      <c r="A155" s="35"/>
      <c r="B155" s="36"/>
      <c r="C155" s="194" t="s">
        <v>514</v>
      </c>
      <c r="D155" s="194" t="s">
        <v>368</v>
      </c>
      <c r="E155" s="195" t="s">
        <v>5587</v>
      </c>
      <c r="F155" s="196" t="s">
        <v>5588</v>
      </c>
      <c r="G155" s="197" t="s">
        <v>314</v>
      </c>
      <c r="H155" s="198">
        <v>33.25</v>
      </c>
      <c r="I155" s="199"/>
      <c r="J155" s="200">
        <f t="shared" si="10"/>
        <v>0</v>
      </c>
      <c r="K155" s="196" t="s">
        <v>1374</v>
      </c>
      <c r="L155" s="40"/>
      <c r="M155" s="201" t="s">
        <v>1</v>
      </c>
      <c r="N155" s="202" t="s">
        <v>46</v>
      </c>
      <c r="O155" s="72"/>
      <c r="P155" s="203">
        <f t="shared" si="11"/>
        <v>0</v>
      </c>
      <c r="Q155" s="203">
        <v>0</v>
      </c>
      <c r="R155" s="203">
        <f t="shared" si="12"/>
        <v>0</v>
      </c>
      <c r="S155" s="203">
        <v>0</v>
      </c>
      <c r="T155" s="204">
        <f t="shared" si="13"/>
        <v>0</v>
      </c>
      <c r="U155" s="35"/>
      <c r="V155" s="35"/>
      <c r="W155" s="35"/>
      <c r="X155" s="35"/>
      <c r="Y155" s="35"/>
      <c r="Z155" s="35"/>
      <c r="AA155" s="35"/>
      <c r="AB155" s="35"/>
      <c r="AC155" s="35"/>
      <c r="AD155" s="35"/>
      <c r="AE155" s="35"/>
      <c r="AR155" s="205" t="s">
        <v>373</v>
      </c>
      <c r="AT155" s="205" t="s">
        <v>368</v>
      </c>
      <c r="AU155" s="205" t="s">
        <v>88</v>
      </c>
      <c r="AY155" s="18" t="s">
        <v>365</v>
      </c>
      <c r="BE155" s="206">
        <f t="shared" si="14"/>
        <v>0</v>
      </c>
      <c r="BF155" s="206">
        <f t="shared" si="15"/>
        <v>0</v>
      </c>
      <c r="BG155" s="206">
        <f t="shared" si="16"/>
        <v>0</v>
      </c>
      <c r="BH155" s="206">
        <f t="shared" si="17"/>
        <v>0</v>
      </c>
      <c r="BI155" s="206">
        <f t="shared" si="18"/>
        <v>0</v>
      </c>
      <c r="BJ155" s="18" t="s">
        <v>88</v>
      </c>
      <c r="BK155" s="206">
        <f t="shared" si="19"/>
        <v>0</v>
      </c>
      <c r="BL155" s="18" t="s">
        <v>373</v>
      </c>
      <c r="BM155" s="205" t="s">
        <v>657</v>
      </c>
    </row>
    <row r="156" spans="1:65" s="14" customFormat="1">
      <c r="B156" s="218"/>
      <c r="C156" s="219"/>
      <c r="D156" s="209" t="s">
        <v>375</v>
      </c>
      <c r="E156" s="220" t="s">
        <v>1</v>
      </c>
      <c r="F156" s="221" t="s">
        <v>5638</v>
      </c>
      <c r="G156" s="219"/>
      <c r="H156" s="222">
        <v>33.25</v>
      </c>
      <c r="I156" s="223"/>
      <c r="J156" s="219"/>
      <c r="K156" s="219"/>
      <c r="L156" s="224"/>
      <c r="M156" s="225"/>
      <c r="N156" s="226"/>
      <c r="O156" s="226"/>
      <c r="P156" s="226"/>
      <c r="Q156" s="226"/>
      <c r="R156" s="226"/>
      <c r="S156" s="226"/>
      <c r="T156" s="227"/>
      <c r="AT156" s="228" t="s">
        <v>375</v>
      </c>
      <c r="AU156" s="228" t="s">
        <v>88</v>
      </c>
      <c r="AV156" s="14" t="s">
        <v>90</v>
      </c>
      <c r="AW156" s="14" t="s">
        <v>36</v>
      </c>
      <c r="AX156" s="14" t="s">
        <v>81</v>
      </c>
      <c r="AY156" s="228" t="s">
        <v>365</v>
      </c>
    </row>
    <row r="157" spans="1:65" s="15" customFormat="1">
      <c r="B157" s="229"/>
      <c r="C157" s="230"/>
      <c r="D157" s="209" t="s">
        <v>375</v>
      </c>
      <c r="E157" s="231" t="s">
        <v>1</v>
      </c>
      <c r="F157" s="232" t="s">
        <v>379</v>
      </c>
      <c r="G157" s="230"/>
      <c r="H157" s="233">
        <v>33.25</v>
      </c>
      <c r="I157" s="234"/>
      <c r="J157" s="230"/>
      <c r="K157" s="230"/>
      <c r="L157" s="235"/>
      <c r="M157" s="236"/>
      <c r="N157" s="237"/>
      <c r="O157" s="237"/>
      <c r="P157" s="237"/>
      <c r="Q157" s="237"/>
      <c r="R157" s="237"/>
      <c r="S157" s="237"/>
      <c r="T157" s="238"/>
      <c r="AT157" s="239" t="s">
        <v>375</v>
      </c>
      <c r="AU157" s="239" t="s">
        <v>88</v>
      </c>
      <c r="AV157" s="15" t="s">
        <v>373</v>
      </c>
      <c r="AW157" s="15" t="s">
        <v>36</v>
      </c>
      <c r="AX157" s="15" t="s">
        <v>88</v>
      </c>
      <c r="AY157" s="239" t="s">
        <v>365</v>
      </c>
    </row>
    <row r="158" spans="1:65" s="2" customFormat="1" ht="49.9" customHeight="1">
      <c r="A158" s="35"/>
      <c r="B158" s="36"/>
      <c r="C158" s="37"/>
      <c r="D158" s="37"/>
      <c r="E158" s="182" t="s">
        <v>1069</v>
      </c>
      <c r="F158" s="182" t="s">
        <v>1070</v>
      </c>
      <c r="G158" s="37"/>
      <c r="H158" s="37"/>
      <c r="I158" s="37"/>
      <c r="J158" s="167">
        <f t="shared" ref="J158:J163" si="20">BK158</f>
        <v>0</v>
      </c>
      <c r="K158" s="37"/>
      <c r="L158" s="40"/>
      <c r="M158" s="261"/>
      <c r="N158" s="262"/>
      <c r="O158" s="72"/>
      <c r="P158" s="72"/>
      <c r="Q158" s="72"/>
      <c r="R158" s="72"/>
      <c r="S158" s="72"/>
      <c r="T158" s="73"/>
      <c r="U158" s="35"/>
      <c r="V158" s="35"/>
      <c r="W158" s="35"/>
      <c r="X158" s="35"/>
      <c r="Y158" s="35"/>
      <c r="Z158" s="35"/>
      <c r="AA158" s="35"/>
      <c r="AB158" s="35"/>
      <c r="AC158" s="35"/>
      <c r="AD158" s="35"/>
      <c r="AE158" s="35"/>
      <c r="AT158" s="18" t="s">
        <v>80</v>
      </c>
      <c r="AU158" s="18" t="s">
        <v>81</v>
      </c>
      <c r="AY158" s="18" t="s">
        <v>1071</v>
      </c>
      <c r="BK158" s="206">
        <f>SUM(BK159:BK163)</f>
        <v>0</v>
      </c>
    </row>
    <row r="159" spans="1:65" s="2" customFormat="1" ht="16.350000000000001" customHeight="1">
      <c r="A159" s="35"/>
      <c r="B159" s="36"/>
      <c r="C159" s="263" t="s">
        <v>1</v>
      </c>
      <c r="D159" s="263" t="s">
        <v>368</v>
      </c>
      <c r="E159" s="264" t="s">
        <v>1</v>
      </c>
      <c r="F159" s="265" t="s">
        <v>1</v>
      </c>
      <c r="G159" s="266" t="s">
        <v>1</v>
      </c>
      <c r="H159" s="267"/>
      <c r="I159" s="268"/>
      <c r="J159" s="269">
        <f t="shared" si="20"/>
        <v>0</v>
      </c>
      <c r="K159" s="270"/>
      <c r="L159" s="40"/>
      <c r="M159" s="271" t="s">
        <v>1</v>
      </c>
      <c r="N159" s="272" t="s">
        <v>46</v>
      </c>
      <c r="O159" s="72"/>
      <c r="P159" s="72"/>
      <c r="Q159" s="72"/>
      <c r="R159" s="72"/>
      <c r="S159" s="72"/>
      <c r="T159" s="73"/>
      <c r="U159" s="35"/>
      <c r="V159" s="35"/>
      <c r="W159" s="35"/>
      <c r="X159" s="35"/>
      <c r="Y159" s="35"/>
      <c r="Z159" s="35"/>
      <c r="AA159" s="35"/>
      <c r="AB159" s="35"/>
      <c r="AC159" s="35"/>
      <c r="AD159" s="35"/>
      <c r="AE159" s="35"/>
      <c r="AT159" s="18" t="s">
        <v>1071</v>
      </c>
      <c r="AU159" s="18" t="s">
        <v>88</v>
      </c>
      <c r="AY159" s="18" t="s">
        <v>1071</v>
      </c>
      <c r="BE159" s="206">
        <f>IF(N159="základní",J159,0)</f>
        <v>0</v>
      </c>
      <c r="BF159" s="206">
        <f>IF(N159="snížená",J159,0)</f>
        <v>0</v>
      </c>
      <c r="BG159" s="206">
        <f>IF(N159="zákl. přenesená",J159,0)</f>
        <v>0</v>
      </c>
      <c r="BH159" s="206">
        <f>IF(N159="sníž. přenesená",J159,0)</f>
        <v>0</v>
      </c>
      <c r="BI159" s="206">
        <f>IF(N159="nulová",J159,0)</f>
        <v>0</v>
      </c>
      <c r="BJ159" s="18" t="s">
        <v>88</v>
      </c>
      <c r="BK159" s="206">
        <f>I159*H159</f>
        <v>0</v>
      </c>
    </row>
    <row r="160" spans="1:65" s="2" customFormat="1" ht="16.350000000000001" customHeight="1">
      <c r="A160" s="35"/>
      <c r="B160" s="36"/>
      <c r="C160" s="263" t="s">
        <v>1</v>
      </c>
      <c r="D160" s="263" t="s">
        <v>368</v>
      </c>
      <c r="E160" s="264" t="s">
        <v>1</v>
      </c>
      <c r="F160" s="265" t="s">
        <v>1</v>
      </c>
      <c r="G160" s="266" t="s">
        <v>1</v>
      </c>
      <c r="H160" s="267"/>
      <c r="I160" s="268"/>
      <c r="J160" s="269">
        <f t="shared" si="20"/>
        <v>0</v>
      </c>
      <c r="K160" s="270"/>
      <c r="L160" s="40"/>
      <c r="M160" s="271" t="s">
        <v>1</v>
      </c>
      <c r="N160" s="272" t="s">
        <v>46</v>
      </c>
      <c r="O160" s="72"/>
      <c r="P160" s="72"/>
      <c r="Q160" s="72"/>
      <c r="R160" s="72"/>
      <c r="S160" s="72"/>
      <c r="T160" s="73"/>
      <c r="U160" s="35"/>
      <c r="V160" s="35"/>
      <c r="W160" s="35"/>
      <c r="X160" s="35"/>
      <c r="Y160" s="35"/>
      <c r="Z160" s="35"/>
      <c r="AA160" s="35"/>
      <c r="AB160" s="35"/>
      <c r="AC160" s="35"/>
      <c r="AD160" s="35"/>
      <c r="AE160" s="35"/>
      <c r="AT160" s="18" t="s">
        <v>1071</v>
      </c>
      <c r="AU160" s="18" t="s">
        <v>88</v>
      </c>
      <c r="AY160" s="18" t="s">
        <v>1071</v>
      </c>
      <c r="BE160" s="206">
        <f>IF(N160="základní",J160,0)</f>
        <v>0</v>
      </c>
      <c r="BF160" s="206">
        <f>IF(N160="snížená",J160,0)</f>
        <v>0</v>
      </c>
      <c r="BG160" s="206">
        <f>IF(N160="zákl. přenesená",J160,0)</f>
        <v>0</v>
      </c>
      <c r="BH160" s="206">
        <f>IF(N160="sníž. přenesená",J160,0)</f>
        <v>0</v>
      </c>
      <c r="BI160" s="206">
        <f>IF(N160="nulová",J160,0)</f>
        <v>0</v>
      </c>
      <c r="BJ160" s="18" t="s">
        <v>88</v>
      </c>
      <c r="BK160" s="206">
        <f>I160*H160</f>
        <v>0</v>
      </c>
    </row>
    <row r="161" spans="1:63" s="2" customFormat="1" ht="16.350000000000001" customHeight="1">
      <c r="A161" s="35"/>
      <c r="B161" s="36"/>
      <c r="C161" s="263" t="s">
        <v>1</v>
      </c>
      <c r="D161" s="263" t="s">
        <v>368</v>
      </c>
      <c r="E161" s="264" t="s">
        <v>1</v>
      </c>
      <c r="F161" s="265" t="s">
        <v>1</v>
      </c>
      <c r="G161" s="266" t="s">
        <v>1</v>
      </c>
      <c r="H161" s="267"/>
      <c r="I161" s="268"/>
      <c r="J161" s="269">
        <f t="shared" si="20"/>
        <v>0</v>
      </c>
      <c r="K161" s="270"/>
      <c r="L161" s="40"/>
      <c r="M161" s="271" t="s">
        <v>1</v>
      </c>
      <c r="N161" s="272" t="s">
        <v>46</v>
      </c>
      <c r="O161" s="72"/>
      <c r="P161" s="72"/>
      <c r="Q161" s="72"/>
      <c r="R161" s="72"/>
      <c r="S161" s="72"/>
      <c r="T161" s="73"/>
      <c r="U161" s="35"/>
      <c r="V161" s="35"/>
      <c r="W161" s="35"/>
      <c r="X161" s="35"/>
      <c r="Y161" s="35"/>
      <c r="Z161" s="35"/>
      <c r="AA161" s="35"/>
      <c r="AB161" s="35"/>
      <c r="AC161" s="35"/>
      <c r="AD161" s="35"/>
      <c r="AE161" s="35"/>
      <c r="AT161" s="18" t="s">
        <v>1071</v>
      </c>
      <c r="AU161" s="18" t="s">
        <v>88</v>
      </c>
      <c r="AY161" s="18" t="s">
        <v>1071</v>
      </c>
      <c r="BE161" s="206">
        <f>IF(N161="základní",J161,0)</f>
        <v>0</v>
      </c>
      <c r="BF161" s="206">
        <f>IF(N161="snížená",J161,0)</f>
        <v>0</v>
      </c>
      <c r="BG161" s="206">
        <f>IF(N161="zákl. přenesená",J161,0)</f>
        <v>0</v>
      </c>
      <c r="BH161" s="206">
        <f>IF(N161="sníž. přenesená",J161,0)</f>
        <v>0</v>
      </c>
      <c r="BI161" s="206">
        <f>IF(N161="nulová",J161,0)</f>
        <v>0</v>
      </c>
      <c r="BJ161" s="18" t="s">
        <v>88</v>
      </c>
      <c r="BK161" s="206">
        <f>I161*H161</f>
        <v>0</v>
      </c>
    </row>
    <row r="162" spans="1:63" s="2" customFormat="1" ht="16.350000000000001" customHeight="1">
      <c r="A162" s="35"/>
      <c r="B162" s="36"/>
      <c r="C162" s="263" t="s">
        <v>1</v>
      </c>
      <c r="D162" s="263" t="s">
        <v>368</v>
      </c>
      <c r="E162" s="264" t="s">
        <v>1</v>
      </c>
      <c r="F162" s="265" t="s">
        <v>1</v>
      </c>
      <c r="G162" s="266" t="s">
        <v>1</v>
      </c>
      <c r="H162" s="267"/>
      <c r="I162" s="268"/>
      <c r="J162" s="269">
        <f t="shared" si="20"/>
        <v>0</v>
      </c>
      <c r="K162" s="270"/>
      <c r="L162" s="40"/>
      <c r="M162" s="271" t="s">
        <v>1</v>
      </c>
      <c r="N162" s="272" t="s">
        <v>46</v>
      </c>
      <c r="O162" s="72"/>
      <c r="P162" s="72"/>
      <c r="Q162" s="72"/>
      <c r="R162" s="72"/>
      <c r="S162" s="72"/>
      <c r="T162" s="73"/>
      <c r="U162" s="35"/>
      <c r="V162" s="35"/>
      <c r="W162" s="35"/>
      <c r="X162" s="35"/>
      <c r="Y162" s="35"/>
      <c r="Z162" s="35"/>
      <c r="AA162" s="35"/>
      <c r="AB162" s="35"/>
      <c r="AC162" s="35"/>
      <c r="AD162" s="35"/>
      <c r="AE162" s="35"/>
      <c r="AT162" s="18" t="s">
        <v>1071</v>
      </c>
      <c r="AU162" s="18" t="s">
        <v>88</v>
      </c>
      <c r="AY162" s="18" t="s">
        <v>1071</v>
      </c>
      <c r="BE162" s="206">
        <f>IF(N162="základní",J162,0)</f>
        <v>0</v>
      </c>
      <c r="BF162" s="206">
        <f>IF(N162="snížená",J162,0)</f>
        <v>0</v>
      </c>
      <c r="BG162" s="206">
        <f>IF(N162="zákl. přenesená",J162,0)</f>
        <v>0</v>
      </c>
      <c r="BH162" s="206">
        <f>IF(N162="sníž. přenesená",J162,0)</f>
        <v>0</v>
      </c>
      <c r="BI162" s="206">
        <f>IF(N162="nulová",J162,0)</f>
        <v>0</v>
      </c>
      <c r="BJ162" s="18" t="s">
        <v>88</v>
      </c>
      <c r="BK162" s="206">
        <f>I162*H162</f>
        <v>0</v>
      </c>
    </row>
    <row r="163" spans="1:63" s="2" customFormat="1" ht="16.350000000000001" customHeight="1">
      <c r="A163" s="35"/>
      <c r="B163" s="36"/>
      <c r="C163" s="263" t="s">
        <v>1</v>
      </c>
      <c r="D163" s="263" t="s">
        <v>368</v>
      </c>
      <c r="E163" s="264" t="s">
        <v>1</v>
      </c>
      <c r="F163" s="265" t="s">
        <v>1</v>
      </c>
      <c r="G163" s="266" t="s">
        <v>1</v>
      </c>
      <c r="H163" s="267"/>
      <c r="I163" s="268"/>
      <c r="J163" s="269">
        <f t="shared" si="20"/>
        <v>0</v>
      </c>
      <c r="K163" s="270"/>
      <c r="L163" s="40"/>
      <c r="M163" s="271" t="s">
        <v>1</v>
      </c>
      <c r="N163" s="272" t="s">
        <v>46</v>
      </c>
      <c r="O163" s="273"/>
      <c r="P163" s="273"/>
      <c r="Q163" s="273"/>
      <c r="R163" s="273"/>
      <c r="S163" s="273"/>
      <c r="T163" s="274"/>
      <c r="U163" s="35"/>
      <c r="V163" s="35"/>
      <c r="W163" s="35"/>
      <c r="X163" s="35"/>
      <c r="Y163" s="35"/>
      <c r="Z163" s="35"/>
      <c r="AA163" s="35"/>
      <c r="AB163" s="35"/>
      <c r="AC163" s="35"/>
      <c r="AD163" s="35"/>
      <c r="AE163" s="35"/>
      <c r="AT163" s="18" t="s">
        <v>1071</v>
      </c>
      <c r="AU163" s="18" t="s">
        <v>88</v>
      </c>
      <c r="AY163" s="18" t="s">
        <v>1071</v>
      </c>
      <c r="BE163" s="206">
        <f>IF(N163="základní",J163,0)</f>
        <v>0</v>
      </c>
      <c r="BF163" s="206">
        <f>IF(N163="snížená",J163,0)</f>
        <v>0</v>
      </c>
      <c r="BG163" s="206">
        <f>IF(N163="zákl. přenesená",J163,0)</f>
        <v>0</v>
      </c>
      <c r="BH163" s="206">
        <f>IF(N163="sníž. přenesená",J163,0)</f>
        <v>0</v>
      </c>
      <c r="BI163" s="206">
        <f>IF(N163="nulová",J163,0)</f>
        <v>0</v>
      </c>
      <c r="BJ163" s="18" t="s">
        <v>88</v>
      </c>
      <c r="BK163" s="206">
        <f>I163*H163</f>
        <v>0</v>
      </c>
    </row>
    <row r="164" spans="1:63" s="2" customFormat="1" ht="6.95" customHeight="1">
      <c r="A164" s="35"/>
      <c r="B164" s="55"/>
      <c r="C164" s="56"/>
      <c r="D164" s="56"/>
      <c r="E164" s="56"/>
      <c r="F164" s="56"/>
      <c r="G164" s="56"/>
      <c r="H164" s="56"/>
      <c r="I164" s="56"/>
      <c r="J164" s="56"/>
      <c r="K164" s="56"/>
      <c r="L164" s="40"/>
      <c r="M164" s="35"/>
      <c r="O164" s="35"/>
      <c r="P164" s="35"/>
      <c r="Q164" s="35"/>
      <c r="R164" s="35"/>
      <c r="S164" s="35"/>
      <c r="T164" s="35"/>
      <c r="U164" s="35"/>
      <c r="V164" s="35"/>
      <c r="W164" s="35"/>
      <c r="X164" s="35"/>
      <c r="Y164" s="35"/>
      <c r="Z164" s="35"/>
      <c r="AA164" s="35"/>
      <c r="AB164" s="35"/>
      <c r="AC164" s="35"/>
      <c r="AD164" s="35"/>
      <c r="AE164" s="35"/>
    </row>
  </sheetData>
  <sheetProtection algorithmName="SHA-512" hashValue="t/3m5Fgs0OqX651n/Rnt3lQ7RHyWxkTyq2DpmBmSUmMb3KzM4/H0a1AbsVQKPPJTAWLAXIVc79cGW9hPEz8B1w==" saltValue="9FRLRVC0s4rcBXsUCn2cPbuSndDNx5M5zuhWPqf/geHL+TCIEKg/c5O2Y0laCe8Qtf0DcfaJ/G8ucJNtlEAjfg==" spinCount="100000" sheet="1" objects="1" scenarios="1" formatColumns="0" formatRows="0" autoFilter="0"/>
  <autoFilter ref="C124:K163"/>
  <mergeCells count="12">
    <mergeCell ref="E117:H117"/>
    <mergeCell ref="L2:V2"/>
    <mergeCell ref="E85:H85"/>
    <mergeCell ref="E87:H87"/>
    <mergeCell ref="E89:H89"/>
    <mergeCell ref="E113:H113"/>
    <mergeCell ref="E115:H115"/>
    <mergeCell ref="E7:H7"/>
    <mergeCell ref="E9:H9"/>
    <mergeCell ref="E11:H11"/>
    <mergeCell ref="E20:H20"/>
    <mergeCell ref="E29:H29"/>
  </mergeCells>
  <dataValidations count="2">
    <dataValidation type="list" allowBlank="1" showInputMessage="1" showErrorMessage="1" error="Povoleny jsou hodnoty K, M." sqref="D159:D164">
      <formula1>"K, M"</formula1>
    </dataValidation>
    <dataValidation type="list" allowBlank="1" showInputMessage="1" showErrorMessage="1" error="Povoleny jsou hodnoty základní, snížená, zákl. přenesená, sníž. přenesená, nulová." sqref="N159:N164">
      <formula1>"základní, snížená, zákl. přenesená, sníž. přenesená, nulová"</formula1>
    </dataValidation>
  </dataValidation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BM193"/>
  <sheetViews>
    <sheetView showGridLines="0" topLeftCell="A128" workbookViewId="0">
      <selection activeCell="F141" sqref="F141"/>
    </sheetView>
  </sheetViews>
  <sheetFormatPr defaultRowHeight="11.2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311"/>
      <c r="M2" s="311"/>
      <c r="N2" s="311"/>
      <c r="O2" s="311"/>
      <c r="P2" s="311"/>
      <c r="Q2" s="311"/>
      <c r="R2" s="311"/>
      <c r="S2" s="311"/>
      <c r="T2" s="311"/>
      <c r="U2" s="311"/>
      <c r="V2" s="311"/>
      <c r="AT2" s="18" t="s">
        <v>272</v>
      </c>
    </row>
    <row r="3" spans="1:46" s="1" customFormat="1" ht="6.95" customHeight="1">
      <c r="B3" s="117"/>
      <c r="C3" s="118"/>
      <c r="D3" s="118"/>
      <c r="E3" s="118"/>
      <c r="F3" s="118"/>
      <c r="G3" s="118"/>
      <c r="H3" s="118"/>
      <c r="I3" s="118"/>
      <c r="J3" s="118"/>
      <c r="K3" s="118"/>
      <c r="L3" s="21"/>
      <c r="AT3" s="18" t="s">
        <v>90</v>
      </c>
    </row>
    <row r="4" spans="1:46" s="1" customFormat="1" ht="24.95" customHeight="1">
      <c r="B4" s="21"/>
      <c r="D4" s="119" t="s">
        <v>302</v>
      </c>
      <c r="L4" s="21"/>
      <c r="M4" s="120" t="s">
        <v>10</v>
      </c>
      <c r="AT4" s="18" t="s">
        <v>4</v>
      </c>
    </row>
    <row r="5" spans="1:46" s="1" customFormat="1" ht="6.95" customHeight="1">
      <c r="B5" s="21"/>
      <c r="L5" s="21"/>
    </row>
    <row r="6" spans="1:46" s="1" customFormat="1" ht="12" customHeight="1">
      <c r="B6" s="21"/>
      <c r="D6" s="121" t="s">
        <v>16</v>
      </c>
      <c r="L6" s="21"/>
    </row>
    <row r="7" spans="1:46" s="1" customFormat="1" ht="26.25" customHeight="1">
      <c r="B7" s="21"/>
      <c r="E7" s="340" t="str">
        <f>'Rekapitulace stavby'!K6</f>
        <v>Nová vstupní a vjezdová zóna v západní části výstaviště včetně nového odpadového hospodářství</v>
      </c>
      <c r="F7" s="341"/>
      <c r="G7" s="341"/>
      <c r="H7" s="341"/>
      <c r="L7" s="21"/>
    </row>
    <row r="8" spans="1:46" s="2" customFormat="1" ht="12" customHeight="1">
      <c r="A8" s="35"/>
      <c r="B8" s="40"/>
      <c r="C8" s="35"/>
      <c r="D8" s="121" t="s">
        <v>311</v>
      </c>
      <c r="E8" s="35"/>
      <c r="F8" s="35"/>
      <c r="G8" s="35"/>
      <c r="H8" s="35"/>
      <c r="I8" s="35"/>
      <c r="J8" s="35"/>
      <c r="K8" s="35"/>
      <c r="L8" s="52"/>
      <c r="S8" s="35"/>
      <c r="T8" s="35"/>
      <c r="U8" s="35"/>
      <c r="V8" s="35"/>
      <c r="W8" s="35"/>
      <c r="X8" s="35"/>
      <c r="Y8" s="35"/>
      <c r="Z8" s="35"/>
      <c r="AA8" s="35"/>
      <c r="AB8" s="35"/>
      <c r="AC8" s="35"/>
      <c r="AD8" s="35"/>
      <c r="AE8" s="35"/>
    </row>
    <row r="9" spans="1:46" s="2" customFormat="1" ht="16.5" customHeight="1">
      <c r="A9" s="35"/>
      <c r="B9" s="40"/>
      <c r="C9" s="35"/>
      <c r="D9" s="35"/>
      <c r="E9" s="343" t="s">
        <v>5639</v>
      </c>
      <c r="F9" s="342"/>
      <c r="G9" s="342"/>
      <c r="H9" s="342"/>
      <c r="I9" s="35"/>
      <c r="J9" s="35"/>
      <c r="K9" s="35"/>
      <c r="L9" s="52"/>
      <c r="S9" s="35"/>
      <c r="T9" s="35"/>
      <c r="U9" s="35"/>
      <c r="V9" s="35"/>
      <c r="W9" s="35"/>
      <c r="X9" s="35"/>
      <c r="Y9" s="35"/>
      <c r="Z9" s="35"/>
      <c r="AA9" s="35"/>
      <c r="AB9" s="35"/>
      <c r="AC9" s="35"/>
      <c r="AD9" s="35"/>
      <c r="AE9" s="35"/>
    </row>
    <row r="10" spans="1:46" s="2" customFormat="1">
      <c r="A10" s="35"/>
      <c r="B10" s="40"/>
      <c r="C10" s="35"/>
      <c r="D10" s="35"/>
      <c r="E10" s="35"/>
      <c r="F10" s="35"/>
      <c r="G10" s="35"/>
      <c r="H10" s="35"/>
      <c r="I10" s="35"/>
      <c r="J10" s="35"/>
      <c r="K10" s="35"/>
      <c r="L10" s="52"/>
      <c r="S10" s="35"/>
      <c r="T10" s="35"/>
      <c r="U10" s="35"/>
      <c r="V10" s="35"/>
      <c r="W10" s="35"/>
      <c r="X10" s="35"/>
      <c r="Y10" s="35"/>
      <c r="Z10" s="35"/>
      <c r="AA10" s="35"/>
      <c r="AB10" s="35"/>
      <c r="AC10" s="35"/>
      <c r="AD10" s="35"/>
      <c r="AE10" s="35"/>
    </row>
    <row r="11" spans="1:46" s="2" customFormat="1" ht="12" customHeight="1">
      <c r="A11" s="35"/>
      <c r="B11" s="40"/>
      <c r="C11" s="35"/>
      <c r="D11" s="121" t="s">
        <v>18</v>
      </c>
      <c r="E11" s="35"/>
      <c r="F11" s="111" t="s">
        <v>1</v>
      </c>
      <c r="G11" s="35"/>
      <c r="H11" s="35"/>
      <c r="I11" s="121" t="s">
        <v>19</v>
      </c>
      <c r="J11" s="111" t="s">
        <v>1</v>
      </c>
      <c r="K11" s="35"/>
      <c r="L11" s="52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pans="1:46" s="2" customFormat="1" ht="12" customHeight="1">
      <c r="A12" s="35"/>
      <c r="B12" s="40"/>
      <c r="C12" s="35"/>
      <c r="D12" s="121" t="s">
        <v>20</v>
      </c>
      <c r="E12" s="35"/>
      <c r="F12" s="111" t="s">
        <v>21</v>
      </c>
      <c r="G12" s="35"/>
      <c r="H12" s="35"/>
      <c r="I12" s="121" t="s">
        <v>22</v>
      </c>
      <c r="J12" s="122" t="str">
        <f>'Rekapitulace stavby'!AN8</f>
        <v>2. 12. 2022</v>
      </c>
      <c r="K12" s="35"/>
      <c r="L12" s="52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pans="1:46" s="2" customFormat="1" ht="10.9" customHeight="1">
      <c r="A13" s="35"/>
      <c r="B13" s="40"/>
      <c r="C13" s="35"/>
      <c r="D13" s="35"/>
      <c r="E13" s="35"/>
      <c r="F13" s="35"/>
      <c r="G13" s="35"/>
      <c r="H13" s="35"/>
      <c r="I13" s="35"/>
      <c r="J13" s="35"/>
      <c r="K13" s="35"/>
      <c r="L13" s="52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pans="1:46" s="2" customFormat="1" ht="12" customHeight="1">
      <c r="A14" s="35"/>
      <c r="B14" s="40"/>
      <c r="C14" s="35"/>
      <c r="D14" s="121" t="s">
        <v>24</v>
      </c>
      <c r="E14" s="35"/>
      <c r="F14" s="35"/>
      <c r="G14" s="35"/>
      <c r="H14" s="35"/>
      <c r="I14" s="121" t="s">
        <v>25</v>
      </c>
      <c r="J14" s="111" t="s">
        <v>26</v>
      </c>
      <c r="K14" s="35"/>
      <c r="L14" s="52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pans="1:46" s="2" customFormat="1" ht="18" customHeight="1">
      <c r="A15" s="35"/>
      <c r="B15" s="40"/>
      <c r="C15" s="35"/>
      <c r="D15" s="35"/>
      <c r="E15" s="111" t="s">
        <v>27</v>
      </c>
      <c r="F15" s="35"/>
      <c r="G15" s="35"/>
      <c r="H15" s="35"/>
      <c r="I15" s="121" t="s">
        <v>28</v>
      </c>
      <c r="J15" s="111" t="s">
        <v>29</v>
      </c>
      <c r="K15" s="35"/>
      <c r="L15" s="52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pans="1:46" s="2" customFormat="1" ht="6.95" customHeight="1">
      <c r="A16" s="35"/>
      <c r="B16" s="40"/>
      <c r="C16" s="35"/>
      <c r="D16" s="35"/>
      <c r="E16" s="35"/>
      <c r="F16" s="35"/>
      <c r="G16" s="35"/>
      <c r="H16" s="35"/>
      <c r="I16" s="35"/>
      <c r="J16" s="35"/>
      <c r="K16" s="35"/>
      <c r="L16" s="52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pans="1:31" s="2" customFormat="1" ht="12" customHeight="1">
      <c r="A17" s="35"/>
      <c r="B17" s="40"/>
      <c r="C17" s="35"/>
      <c r="D17" s="121" t="s">
        <v>30</v>
      </c>
      <c r="E17" s="35"/>
      <c r="F17" s="35"/>
      <c r="G17" s="35"/>
      <c r="H17" s="35"/>
      <c r="I17" s="121" t="s">
        <v>25</v>
      </c>
      <c r="J17" s="31" t="str">
        <f>'Rekapitulace stavby'!AN13</f>
        <v>Vyplň údaj</v>
      </c>
      <c r="K17" s="35"/>
      <c r="L17" s="52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pans="1:31" s="2" customFormat="1" ht="18" customHeight="1">
      <c r="A18" s="35"/>
      <c r="B18" s="40"/>
      <c r="C18" s="35"/>
      <c r="D18" s="35"/>
      <c r="E18" s="344" t="str">
        <f>'Rekapitulace stavby'!E14</f>
        <v>Vyplň údaj</v>
      </c>
      <c r="F18" s="345"/>
      <c r="G18" s="345"/>
      <c r="H18" s="345"/>
      <c r="I18" s="121" t="s">
        <v>28</v>
      </c>
      <c r="J18" s="31" t="str">
        <f>'Rekapitulace stavby'!AN14</f>
        <v>Vyplň údaj</v>
      </c>
      <c r="K18" s="35"/>
      <c r="L18" s="52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pans="1:31" s="2" customFormat="1" ht="6.95" customHeight="1">
      <c r="A19" s="35"/>
      <c r="B19" s="40"/>
      <c r="C19" s="35"/>
      <c r="D19" s="35"/>
      <c r="E19" s="35"/>
      <c r="F19" s="35"/>
      <c r="G19" s="35"/>
      <c r="H19" s="35"/>
      <c r="I19" s="35"/>
      <c r="J19" s="35"/>
      <c r="K19" s="35"/>
      <c r="L19" s="52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pans="1:31" s="2" customFormat="1" ht="12" customHeight="1">
      <c r="A20" s="35"/>
      <c r="B20" s="40"/>
      <c r="C20" s="35"/>
      <c r="D20" s="121" t="s">
        <v>32</v>
      </c>
      <c r="E20" s="35"/>
      <c r="F20" s="35"/>
      <c r="G20" s="35"/>
      <c r="H20" s="35"/>
      <c r="I20" s="121" t="s">
        <v>25</v>
      </c>
      <c r="J20" s="111" t="s">
        <v>33</v>
      </c>
      <c r="K20" s="35"/>
      <c r="L20" s="52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pans="1:31" s="2" customFormat="1" ht="18" customHeight="1">
      <c r="A21" s="35"/>
      <c r="B21" s="40"/>
      <c r="C21" s="35"/>
      <c r="D21" s="35"/>
      <c r="E21" s="111" t="s">
        <v>34</v>
      </c>
      <c r="F21" s="35"/>
      <c r="G21" s="35"/>
      <c r="H21" s="35"/>
      <c r="I21" s="121" t="s">
        <v>28</v>
      </c>
      <c r="J21" s="111" t="s">
        <v>35</v>
      </c>
      <c r="K21" s="35"/>
      <c r="L21" s="52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pans="1:31" s="2" customFormat="1" ht="6.95" customHeight="1">
      <c r="A22" s="35"/>
      <c r="B22" s="40"/>
      <c r="C22" s="35"/>
      <c r="D22" s="35"/>
      <c r="E22" s="35"/>
      <c r="F22" s="35"/>
      <c r="G22" s="35"/>
      <c r="H22" s="35"/>
      <c r="I22" s="35"/>
      <c r="J22" s="35"/>
      <c r="K22" s="35"/>
      <c r="L22" s="52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pans="1:31" s="2" customFormat="1" ht="12" customHeight="1">
      <c r="A23" s="35"/>
      <c r="B23" s="40"/>
      <c r="C23" s="35"/>
      <c r="D23" s="121" t="s">
        <v>37</v>
      </c>
      <c r="E23" s="35"/>
      <c r="F23" s="35"/>
      <c r="G23" s="35"/>
      <c r="H23" s="35"/>
      <c r="I23" s="121" t="s">
        <v>25</v>
      </c>
      <c r="J23" s="111" t="str">
        <f>IF('Rekapitulace stavby'!AN19="","",'Rekapitulace stavby'!AN19)</f>
        <v/>
      </c>
      <c r="K23" s="35"/>
      <c r="L23" s="52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pans="1:31" s="2" customFormat="1" ht="18" customHeight="1">
      <c r="A24" s="35"/>
      <c r="B24" s="40"/>
      <c r="C24" s="35"/>
      <c r="D24" s="35"/>
      <c r="E24" s="111" t="str">
        <f>IF('Rekapitulace stavby'!E20="","",'Rekapitulace stavby'!E20)</f>
        <v xml:space="preserve"> </v>
      </c>
      <c r="F24" s="35"/>
      <c r="G24" s="35"/>
      <c r="H24" s="35"/>
      <c r="I24" s="121" t="s">
        <v>28</v>
      </c>
      <c r="J24" s="111" t="str">
        <f>IF('Rekapitulace stavby'!AN20="","",'Rekapitulace stavby'!AN20)</f>
        <v/>
      </c>
      <c r="K24" s="35"/>
      <c r="L24" s="52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pans="1:31" s="2" customFormat="1" ht="6.95" customHeight="1">
      <c r="A25" s="35"/>
      <c r="B25" s="40"/>
      <c r="C25" s="35"/>
      <c r="D25" s="35"/>
      <c r="E25" s="35"/>
      <c r="F25" s="35"/>
      <c r="G25" s="35"/>
      <c r="H25" s="35"/>
      <c r="I25" s="35"/>
      <c r="J25" s="35"/>
      <c r="K25" s="35"/>
      <c r="L25" s="52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pans="1:31" s="2" customFormat="1" ht="12" customHeight="1">
      <c r="A26" s="35"/>
      <c r="B26" s="40"/>
      <c r="C26" s="35"/>
      <c r="D26" s="121" t="s">
        <v>39</v>
      </c>
      <c r="E26" s="35"/>
      <c r="F26" s="35"/>
      <c r="G26" s="35"/>
      <c r="H26" s="35"/>
      <c r="I26" s="35"/>
      <c r="J26" s="35"/>
      <c r="K26" s="35"/>
      <c r="L26" s="52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pans="1:31" s="8" customFormat="1" ht="95.25" customHeight="1">
      <c r="A27" s="123"/>
      <c r="B27" s="124"/>
      <c r="C27" s="123"/>
      <c r="D27" s="123"/>
      <c r="E27" s="346" t="s">
        <v>325</v>
      </c>
      <c r="F27" s="346"/>
      <c r="G27" s="346"/>
      <c r="H27" s="346"/>
      <c r="I27" s="123"/>
      <c r="J27" s="123"/>
      <c r="K27" s="123"/>
      <c r="L27" s="125"/>
      <c r="S27" s="123"/>
      <c r="T27" s="123"/>
      <c r="U27" s="123"/>
      <c r="V27" s="123"/>
      <c r="W27" s="123"/>
      <c r="X27" s="123"/>
      <c r="Y27" s="123"/>
      <c r="Z27" s="123"/>
      <c r="AA27" s="123"/>
      <c r="AB27" s="123"/>
      <c r="AC27" s="123"/>
      <c r="AD27" s="123"/>
      <c r="AE27" s="123"/>
    </row>
    <row r="28" spans="1:31" s="2" customFormat="1" ht="6.95" customHeight="1">
      <c r="A28" s="35"/>
      <c r="B28" s="40"/>
      <c r="C28" s="35"/>
      <c r="D28" s="35"/>
      <c r="E28" s="35"/>
      <c r="F28" s="35"/>
      <c r="G28" s="35"/>
      <c r="H28" s="35"/>
      <c r="I28" s="35"/>
      <c r="J28" s="35"/>
      <c r="K28" s="35"/>
      <c r="L28" s="52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pans="1:31" s="2" customFormat="1" ht="6.95" customHeight="1">
      <c r="A29" s="35"/>
      <c r="B29" s="40"/>
      <c r="C29" s="35"/>
      <c r="D29" s="126"/>
      <c r="E29" s="126"/>
      <c r="F29" s="126"/>
      <c r="G29" s="126"/>
      <c r="H29" s="126"/>
      <c r="I29" s="126"/>
      <c r="J29" s="126"/>
      <c r="K29" s="126"/>
      <c r="L29" s="52"/>
      <c r="S29" s="35"/>
      <c r="T29" s="35"/>
      <c r="U29" s="35"/>
      <c r="V29" s="35"/>
      <c r="W29" s="35"/>
      <c r="X29" s="35"/>
      <c r="Y29" s="35"/>
      <c r="Z29" s="35"/>
      <c r="AA29" s="35"/>
      <c r="AB29" s="35"/>
      <c r="AC29" s="35"/>
      <c r="AD29" s="35"/>
      <c r="AE29" s="35"/>
    </row>
    <row r="30" spans="1:31" s="2" customFormat="1" ht="25.35" customHeight="1">
      <c r="A30" s="35"/>
      <c r="B30" s="40"/>
      <c r="C30" s="35"/>
      <c r="D30" s="127" t="s">
        <v>41</v>
      </c>
      <c r="E30" s="35"/>
      <c r="F30" s="35"/>
      <c r="G30" s="35"/>
      <c r="H30" s="35"/>
      <c r="I30" s="35"/>
      <c r="J30" s="128">
        <f>ROUND(J122, 2)</f>
        <v>0</v>
      </c>
      <c r="K30" s="35"/>
      <c r="L30" s="52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pans="1:31" s="2" customFormat="1" ht="6.95" customHeight="1">
      <c r="A31" s="35"/>
      <c r="B31" s="40"/>
      <c r="C31" s="35"/>
      <c r="D31" s="126"/>
      <c r="E31" s="126"/>
      <c r="F31" s="126"/>
      <c r="G31" s="126"/>
      <c r="H31" s="126"/>
      <c r="I31" s="126"/>
      <c r="J31" s="126"/>
      <c r="K31" s="126"/>
      <c r="L31" s="52"/>
      <c r="S31" s="35"/>
      <c r="T31" s="35"/>
      <c r="U31" s="35"/>
      <c r="V31" s="35"/>
      <c r="W31" s="35"/>
      <c r="X31" s="35"/>
      <c r="Y31" s="35"/>
      <c r="Z31" s="35"/>
      <c r="AA31" s="35"/>
      <c r="AB31" s="35"/>
      <c r="AC31" s="35"/>
      <c r="AD31" s="35"/>
      <c r="AE31" s="35"/>
    </row>
    <row r="32" spans="1:31" s="2" customFormat="1" ht="14.45" customHeight="1">
      <c r="A32" s="35"/>
      <c r="B32" s="40"/>
      <c r="C32" s="35"/>
      <c r="D32" s="35"/>
      <c r="E32" s="35"/>
      <c r="F32" s="129" t="s">
        <v>43</v>
      </c>
      <c r="G32" s="35"/>
      <c r="H32" s="35"/>
      <c r="I32" s="129" t="s">
        <v>42</v>
      </c>
      <c r="J32" s="129" t="s">
        <v>44</v>
      </c>
      <c r="K32" s="35"/>
      <c r="L32" s="52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pans="1:31" s="2" customFormat="1" ht="14.45" customHeight="1">
      <c r="A33" s="35"/>
      <c r="B33" s="40"/>
      <c r="C33" s="35"/>
      <c r="D33" s="130" t="s">
        <v>45</v>
      </c>
      <c r="E33" s="121" t="s">
        <v>46</v>
      </c>
      <c r="F33" s="131">
        <f>ROUND((ROUND((SUM(BE122:BE186)),  2) + SUM(BE188:BE192)), 2)</f>
        <v>0</v>
      </c>
      <c r="G33" s="35"/>
      <c r="H33" s="35"/>
      <c r="I33" s="132">
        <v>0.21</v>
      </c>
      <c r="J33" s="131">
        <f>ROUND((ROUND(((SUM(BE122:BE186))*I33),  2) + (SUM(BE188:BE192)*I33)), 2)</f>
        <v>0</v>
      </c>
      <c r="K33" s="35"/>
      <c r="L33" s="52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pans="1:31" s="2" customFormat="1" ht="14.45" customHeight="1">
      <c r="A34" s="35"/>
      <c r="B34" s="40"/>
      <c r="C34" s="35"/>
      <c r="D34" s="35"/>
      <c r="E34" s="121" t="s">
        <v>47</v>
      </c>
      <c r="F34" s="131">
        <f>ROUND((ROUND((SUM(BF122:BF186)),  2) + SUM(BF188:BF192)), 2)</f>
        <v>0</v>
      </c>
      <c r="G34" s="35"/>
      <c r="H34" s="35"/>
      <c r="I34" s="132">
        <v>0.15</v>
      </c>
      <c r="J34" s="131">
        <f>ROUND((ROUND(((SUM(BF122:BF186))*I34),  2) + (SUM(BF188:BF192)*I34)), 2)</f>
        <v>0</v>
      </c>
      <c r="K34" s="35"/>
      <c r="L34" s="52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pans="1:31" s="2" customFormat="1" ht="14.45" hidden="1" customHeight="1">
      <c r="A35" s="35"/>
      <c r="B35" s="40"/>
      <c r="C35" s="35"/>
      <c r="D35" s="35"/>
      <c r="E35" s="121" t="s">
        <v>48</v>
      </c>
      <c r="F35" s="131">
        <f>ROUND((ROUND((SUM(BG122:BG186)),  2) + SUM(BG188:BG192)), 2)</f>
        <v>0</v>
      </c>
      <c r="G35" s="35"/>
      <c r="H35" s="35"/>
      <c r="I35" s="132">
        <v>0.21</v>
      </c>
      <c r="J35" s="131">
        <f>0</f>
        <v>0</v>
      </c>
      <c r="K35" s="35"/>
      <c r="L35" s="52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pans="1:31" s="2" customFormat="1" ht="14.45" hidden="1" customHeight="1">
      <c r="A36" s="35"/>
      <c r="B36" s="40"/>
      <c r="C36" s="35"/>
      <c r="D36" s="35"/>
      <c r="E36" s="121" t="s">
        <v>49</v>
      </c>
      <c r="F36" s="131">
        <f>ROUND((ROUND((SUM(BH122:BH186)),  2) + SUM(BH188:BH192)), 2)</f>
        <v>0</v>
      </c>
      <c r="G36" s="35"/>
      <c r="H36" s="35"/>
      <c r="I36" s="132">
        <v>0.15</v>
      </c>
      <c r="J36" s="131">
        <f>0</f>
        <v>0</v>
      </c>
      <c r="K36" s="35"/>
      <c r="L36" s="52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spans="1:31" s="2" customFormat="1" ht="14.45" hidden="1" customHeight="1">
      <c r="A37" s="35"/>
      <c r="B37" s="40"/>
      <c r="C37" s="35"/>
      <c r="D37" s="35"/>
      <c r="E37" s="121" t="s">
        <v>50</v>
      </c>
      <c r="F37" s="131">
        <f>ROUND((ROUND((SUM(BI122:BI186)),  2) + SUM(BI188:BI192)), 2)</f>
        <v>0</v>
      </c>
      <c r="G37" s="35"/>
      <c r="H37" s="35"/>
      <c r="I37" s="132">
        <v>0</v>
      </c>
      <c r="J37" s="131">
        <f>0</f>
        <v>0</v>
      </c>
      <c r="K37" s="35"/>
      <c r="L37" s="52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pans="1:31" s="2" customFormat="1" ht="6.95" customHeight="1">
      <c r="A38" s="35"/>
      <c r="B38" s="40"/>
      <c r="C38" s="35"/>
      <c r="D38" s="35"/>
      <c r="E38" s="35"/>
      <c r="F38" s="35"/>
      <c r="G38" s="35"/>
      <c r="H38" s="35"/>
      <c r="I38" s="35"/>
      <c r="J38" s="35"/>
      <c r="K38" s="35"/>
      <c r="L38" s="52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spans="1:31" s="2" customFormat="1" ht="25.35" customHeight="1">
      <c r="A39" s="35"/>
      <c r="B39" s="40"/>
      <c r="C39" s="133"/>
      <c r="D39" s="134" t="s">
        <v>51</v>
      </c>
      <c r="E39" s="135"/>
      <c r="F39" s="135"/>
      <c r="G39" s="136" t="s">
        <v>52</v>
      </c>
      <c r="H39" s="137" t="s">
        <v>53</v>
      </c>
      <c r="I39" s="135"/>
      <c r="J39" s="138">
        <f>SUM(J30:J37)</f>
        <v>0</v>
      </c>
      <c r="K39" s="139"/>
      <c r="L39" s="52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spans="1:31" s="2" customFormat="1" ht="14.45" customHeight="1">
      <c r="A40" s="35"/>
      <c r="B40" s="40"/>
      <c r="C40" s="35"/>
      <c r="D40" s="35"/>
      <c r="E40" s="35"/>
      <c r="F40" s="35"/>
      <c r="G40" s="35"/>
      <c r="H40" s="35"/>
      <c r="I40" s="35"/>
      <c r="J40" s="35"/>
      <c r="K40" s="35"/>
      <c r="L40" s="52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spans="1:31" s="1" customFormat="1" ht="14.45" customHeight="1">
      <c r="B41" s="21"/>
      <c r="L41" s="21"/>
    </row>
    <row r="42" spans="1:31" s="1" customFormat="1" ht="14.45" customHeight="1">
      <c r="B42" s="21"/>
      <c r="L42" s="21"/>
    </row>
    <row r="43" spans="1:31" s="1" customFormat="1" ht="14.45" customHeight="1">
      <c r="B43" s="21"/>
      <c r="L43" s="21"/>
    </row>
    <row r="44" spans="1:31" s="1" customFormat="1" ht="14.45" customHeight="1">
      <c r="B44" s="21"/>
      <c r="L44" s="21"/>
    </row>
    <row r="45" spans="1:31" s="1" customFormat="1" ht="14.45" customHeight="1">
      <c r="B45" s="21"/>
      <c r="L45" s="21"/>
    </row>
    <row r="46" spans="1:31" s="1" customFormat="1" ht="14.45" customHeight="1">
      <c r="B46" s="21"/>
      <c r="L46" s="21"/>
    </row>
    <row r="47" spans="1:31" s="1" customFormat="1" ht="14.45" customHeight="1">
      <c r="B47" s="21"/>
      <c r="L47" s="21"/>
    </row>
    <row r="48" spans="1:31" s="1" customFormat="1" ht="14.45" customHeight="1">
      <c r="B48" s="21"/>
      <c r="L48" s="21"/>
    </row>
    <row r="49" spans="1:31" s="1" customFormat="1" ht="14.45" customHeight="1">
      <c r="B49" s="21"/>
      <c r="L49" s="21"/>
    </row>
    <row r="50" spans="1:31" s="2" customFormat="1" ht="14.45" customHeight="1">
      <c r="B50" s="52"/>
      <c r="D50" s="140" t="s">
        <v>54</v>
      </c>
      <c r="E50" s="141"/>
      <c r="F50" s="141"/>
      <c r="G50" s="140" t="s">
        <v>55</v>
      </c>
      <c r="H50" s="141"/>
      <c r="I50" s="141"/>
      <c r="J50" s="141"/>
      <c r="K50" s="141"/>
      <c r="L50" s="52"/>
    </row>
    <row r="51" spans="1:31">
      <c r="B51" s="21"/>
      <c r="L51" s="21"/>
    </row>
    <row r="52" spans="1:31">
      <c r="B52" s="21"/>
      <c r="L52" s="21"/>
    </row>
    <row r="53" spans="1:31">
      <c r="B53" s="21"/>
      <c r="L53" s="21"/>
    </row>
    <row r="54" spans="1:31">
      <c r="B54" s="21"/>
      <c r="L54" s="21"/>
    </row>
    <row r="55" spans="1:31">
      <c r="B55" s="21"/>
      <c r="L55" s="21"/>
    </row>
    <row r="56" spans="1:31">
      <c r="B56" s="21"/>
      <c r="L56" s="21"/>
    </row>
    <row r="57" spans="1:31">
      <c r="B57" s="21"/>
      <c r="L57" s="21"/>
    </row>
    <row r="58" spans="1:31">
      <c r="B58" s="21"/>
      <c r="L58" s="21"/>
    </row>
    <row r="59" spans="1:31">
      <c r="B59" s="21"/>
      <c r="L59" s="21"/>
    </row>
    <row r="60" spans="1:31">
      <c r="B60" s="21"/>
      <c r="L60" s="21"/>
    </row>
    <row r="61" spans="1:31" s="2" customFormat="1" ht="12.75">
      <c r="A61" s="35"/>
      <c r="B61" s="40"/>
      <c r="C61" s="35"/>
      <c r="D61" s="142" t="s">
        <v>56</v>
      </c>
      <c r="E61" s="143"/>
      <c r="F61" s="144" t="s">
        <v>57</v>
      </c>
      <c r="G61" s="142" t="s">
        <v>56</v>
      </c>
      <c r="H61" s="143"/>
      <c r="I61" s="143"/>
      <c r="J61" s="145" t="s">
        <v>57</v>
      </c>
      <c r="K61" s="143"/>
      <c r="L61" s="52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 spans="1:31">
      <c r="B62" s="21"/>
      <c r="L62" s="21"/>
    </row>
    <row r="63" spans="1:31">
      <c r="B63" s="21"/>
      <c r="L63" s="21"/>
    </row>
    <row r="64" spans="1:31">
      <c r="B64" s="21"/>
      <c r="L64" s="21"/>
    </row>
    <row r="65" spans="1:31" s="2" customFormat="1" ht="12.75">
      <c r="A65" s="35"/>
      <c r="B65" s="40"/>
      <c r="C65" s="35"/>
      <c r="D65" s="140" t="s">
        <v>58</v>
      </c>
      <c r="E65" s="146"/>
      <c r="F65" s="146"/>
      <c r="G65" s="140" t="s">
        <v>59</v>
      </c>
      <c r="H65" s="146"/>
      <c r="I65" s="146"/>
      <c r="J65" s="146"/>
      <c r="K65" s="146"/>
      <c r="L65" s="52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 spans="1:31">
      <c r="B66" s="21"/>
      <c r="L66" s="21"/>
    </row>
    <row r="67" spans="1:31">
      <c r="B67" s="21"/>
      <c r="L67" s="21"/>
    </row>
    <row r="68" spans="1:31">
      <c r="B68" s="21"/>
      <c r="L68" s="21"/>
    </row>
    <row r="69" spans="1:31">
      <c r="B69" s="21"/>
      <c r="L69" s="21"/>
    </row>
    <row r="70" spans="1:31">
      <c r="B70" s="21"/>
      <c r="L70" s="21"/>
    </row>
    <row r="71" spans="1:31">
      <c r="B71" s="21"/>
      <c r="L71" s="21"/>
    </row>
    <row r="72" spans="1:31">
      <c r="B72" s="21"/>
      <c r="L72" s="21"/>
    </row>
    <row r="73" spans="1:31">
      <c r="B73" s="21"/>
      <c r="L73" s="21"/>
    </row>
    <row r="74" spans="1:31">
      <c r="B74" s="21"/>
      <c r="L74" s="21"/>
    </row>
    <row r="75" spans="1:31">
      <c r="B75" s="21"/>
      <c r="L75" s="21"/>
    </row>
    <row r="76" spans="1:31" s="2" customFormat="1" ht="12.75">
      <c r="A76" s="35"/>
      <c r="B76" s="40"/>
      <c r="C76" s="35"/>
      <c r="D76" s="142" t="s">
        <v>56</v>
      </c>
      <c r="E76" s="143"/>
      <c r="F76" s="144" t="s">
        <v>57</v>
      </c>
      <c r="G76" s="142" t="s">
        <v>56</v>
      </c>
      <c r="H76" s="143"/>
      <c r="I76" s="143"/>
      <c r="J76" s="145" t="s">
        <v>57</v>
      </c>
      <c r="K76" s="143"/>
      <c r="L76" s="52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pans="1:31" s="2" customFormat="1" ht="14.45" customHeight="1">
      <c r="A77" s="35"/>
      <c r="B77" s="147"/>
      <c r="C77" s="148"/>
      <c r="D77" s="148"/>
      <c r="E77" s="148"/>
      <c r="F77" s="148"/>
      <c r="G77" s="148"/>
      <c r="H77" s="148"/>
      <c r="I77" s="148"/>
      <c r="J77" s="148"/>
      <c r="K77" s="148"/>
      <c r="L77" s="52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81" spans="1:47" s="2" customFormat="1" ht="6.95" customHeight="1">
      <c r="A81" s="35"/>
      <c r="B81" s="149"/>
      <c r="C81" s="150"/>
      <c r="D81" s="150"/>
      <c r="E81" s="150"/>
      <c r="F81" s="150"/>
      <c r="G81" s="150"/>
      <c r="H81" s="150"/>
      <c r="I81" s="150"/>
      <c r="J81" s="150"/>
      <c r="K81" s="150"/>
      <c r="L81" s="52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pans="1:47" s="2" customFormat="1" ht="24.95" customHeight="1">
      <c r="A82" s="35"/>
      <c r="B82" s="36"/>
      <c r="C82" s="24" t="s">
        <v>326</v>
      </c>
      <c r="D82" s="37"/>
      <c r="E82" s="37"/>
      <c r="F82" s="37"/>
      <c r="G82" s="37"/>
      <c r="H82" s="37"/>
      <c r="I82" s="37"/>
      <c r="J82" s="37"/>
      <c r="K82" s="37"/>
      <c r="L82" s="52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pans="1:47" s="2" customFormat="1" ht="6.95" customHeight="1">
      <c r="A83" s="35"/>
      <c r="B83" s="36"/>
      <c r="C83" s="37"/>
      <c r="D83" s="37"/>
      <c r="E83" s="37"/>
      <c r="F83" s="37"/>
      <c r="G83" s="37"/>
      <c r="H83" s="37"/>
      <c r="I83" s="37"/>
      <c r="J83" s="37"/>
      <c r="K83" s="37"/>
      <c r="L83" s="52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pans="1:47" s="2" customFormat="1" ht="12" customHeight="1">
      <c r="A84" s="35"/>
      <c r="B84" s="36"/>
      <c r="C84" s="30" t="s">
        <v>16</v>
      </c>
      <c r="D84" s="37"/>
      <c r="E84" s="37"/>
      <c r="F84" s="37"/>
      <c r="G84" s="37"/>
      <c r="H84" s="37"/>
      <c r="I84" s="37"/>
      <c r="J84" s="37"/>
      <c r="K84" s="37"/>
      <c r="L84" s="52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pans="1:47" s="2" customFormat="1" ht="26.25" customHeight="1">
      <c r="A85" s="35"/>
      <c r="B85" s="36"/>
      <c r="C85" s="37"/>
      <c r="D85" s="37"/>
      <c r="E85" s="338" t="str">
        <f>E7</f>
        <v>Nová vstupní a vjezdová zóna v západní části výstaviště včetně nového odpadového hospodářství</v>
      </c>
      <c r="F85" s="339"/>
      <c r="G85" s="339"/>
      <c r="H85" s="339"/>
      <c r="I85" s="37"/>
      <c r="J85" s="37"/>
      <c r="K85" s="37"/>
      <c r="L85" s="52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pans="1:47" s="2" customFormat="1" ht="12" customHeight="1">
      <c r="A86" s="35"/>
      <c r="B86" s="36"/>
      <c r="C86" s="30" t="s">
        <v>311</v>
      </c>
      <c r="D86" s="37"/>
      <c r="E86" s="37"/>
      <c r="F86" s="37"/>
      <c r="G86" s="37"/>
      <c r="H86" s="37"/>
      <c r="I86" s="37"/>
      <c r="J86" s="37"/>
      <c r="K86" s="37"/>
      <c r="L86" s="52"/>
      <c r="S86" s="35"/>
      <c r="T86" s="35"/>
      <c r="U86" s="35"/>
      <c r="V86" s="35"/>
      <c r="W86" s="35"/>
      <c r="X86" s="35"/>
      <c r="Y86" s="35"/>
      <c r="Z86" s="35"/>
      <c r="AA86" s="35"/>
      <c r="AB86" s="35"/>
      <c r="AC86" s="35"/>
      <c r="AD86" s="35"/>
      <c r="AE86" s="35"/>
    </row>
    <row r="87" spans="1:47" s="2" customFormat="1" ht="16.5" customHeight="1">
      <c r="A87" s="35"/>
      <c r="B87" s="36"/>
      <c r="C87" s="37"/>
      <c r="D87" s="37"/>
      <c r="E87" s="327" t="str">
        <f>E9</f>
        <v>D 208 - Venkovní osvětlení</v>
      </c>
      <c r="F87" s="337"/>
      <c r="G87" s="337"/>
      <c r="H87" s="337"/>
      <c r="I87" s="37"/>
      <c r="J87" s="37"/>
      <c r="K87" s="37"/>
      <c r="L87" s="52"/>
      <c r="S87" s="35"/>
      <c r="T87" s="35"/>
      <c r="U87" s="35"/>
      <c r="V87" s="35"/>
      <c r="W87" s="35"/>
      <c r="X87" s="35"/>
      <c r="Y87" s="35"/>
      <c r="Z87" s="35"/>
      <c r="AA87" s="35"/>
      <c r="AB87" s="35"/>
      <c r="AC87" s="35"/>
      <c r="AD87" s="35"/>
      <c r="AE87" s="35"/>
    </row>
    <row r="88" spans="1:47" s="2" customFormat="1" ht="6.95" customHeight="1">
      <c r="A88" s="35"/>
      <c r="B88" s="36"/>
      <c r="C88" s="37"/>
      <c r="D88" s="37"/>
      <c r="E88" s="37"/>
      <c r="F88" s="37"/>
      <c r="G88" s="37"/>
      <c r="H88" s="37"/>
      <c r="I88" s="37"/>
      <c r="J88" s="37"/>
      <c r="K88" s="37"/>
      <c r="L88" s="52"/>
      <c r="S88" s="35"/>
      <c r="T88" s="35"/>
      <c r="U88" s="35"/>
      <c r="V88" s="35"/>
      <c r="W88" s="35"/>
      <c r="X88" s="35"/>
      <c r="Y88" s="35"/>
      <c r="Z88" s="35"/>
      <c r="AA88" s="35"/>
      <c r="AB88" s="35"/>
      <c r="AC88" s="35"/>
      <c r="AD88" s="35"/>
      <c r="AE88" s="35"/>
    </row>
    <row r="89" spans="1:47" s="2" customFormat="1" ht="12" customHeight="1">
      <c r="A89" s="35"/>
      <c r="B89" s="36"/>
      <c r="C89" s="30" t="s">
        <v>20</v>
      </c>
      <c r="D89" s="37"/>
      <c r="E89" s="37"/>
      <c r="F89" s="28" t="str">
        <f>F12</f>
        <v>Brno, Pisárky, Výstaviště, k. ú. Brno – Bohunice</v>
      </c>
      <c r="G89" s="37"/>
      <c r="H89" s="37"/>
      <c r="I89" s="30" t="s">
        <v>22</v>
      </c>
      <c r="J89" s="67" t="str">
        <f>IF(J12="","",J12)</f>
        <v>2. 12. 2022</v>
      </c>
      <c r="K89" s="37"/>
      <c r="L89" s="52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pans="1:47" s="2" customFormat="1" ht="6.95" customHeight="1">
      <c r="A90" s="35"/>
      <c r="B90" s="36"/>
      <c r="C90" s="37"/>
      <c r="D90" s="37"/>
      <c r="E90" s="37"/>
      <c r="F90" s="37"/>
      <c r="G90" s="37"/>
      <c r="H90" s="37"/>
      <c r="I90" s="37"/>
      <c r="J90" s="37"/>
      <c r="K90" s="37"/>
      <c r="L90" s="52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pans="1:47" s="2" customFormat="1" ht="15.2" customHeight="1">
      <c r="A91" s="35"/>
      <c r="B91" s="36"/>
      <c r="C91" s="30" t="s">
        <v>24</v>
      </c>
      <c r="D91" s="37"/>
      <c r="E91" s="37"/>
      <c r="F91" s="28" t="str">
        <f>E15</f>
        <v>Veletrhy Brno a.s.</v>
      </c>
      <c r="G91" s="37"/>
      <c r="H91" s="37"/>
      <c r="I91" s="30" t="s">
        <v>32</v>
      </c>
      <c r="J91" s="33" t="str">
        <f>E21</f>
        <v>AiD team a.s.</v>
      </c>
      <c r="K91" s="37"/>
      <c r="L91" s="52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pans="1:47" s="2" customFormat="1" ht="15.2" customHeight="1">
      <c r="A92" s="35"/>
      <c r="B92" s="36"/>
      <c r="C92" s="30" t="s">
        <v>30</v>
      </c>
      <c r="D92" s="37"/>
      <c r="E92" s="37"/>
      <c r="F92" s="28" t="str">
        <f>IF(E18="","",E18)</f>
        <v>Vyplň údaj</v>
      </c>
      <c r="G92" s="37"/>
      <c r="H92" s="37"/>
      <c r="I92" s="30" t="s">
        <v>37</v>
      </c>
      <c r="J92" s="33" t="str">
        <f>E24</f>
        <v xml:space="preserve"> </v>
      </c>
      <c r="K92" s="37"/>
      <c r="L92" s="52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pans="1:47" s="2" customFormat="1" ht="10.35" customHeight="1">
      <c r="A93" s="35"/>
      <c r="B93" s="36"/>
      <c r="C93" s="37"/>
      <c r="D93" s="37"/>
      <c r="E93" s="37"/>
      <c r="F93" s="37"/>
      <c r="G93" s="37"/>
      <c r="H93" s="37"/>
      <c r="I93" s="37"/>
      <c r="J93" s="37"/>
      <c r="K93" s="37"/>
      <c r="L93" s="52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pans="1:47" s="2" customFormat="1" ht="29.25" customHeight="1">
      <c r="A94" s="35"/>
      <c r="B94" s="36"/>
      <c r="C94" s="151" t="s">
        <v>327</v>
      </c>
      <c r="D94" s="152"/>
      <c r="E94" s="152"/>
      <c r="F94" s="152"/>
      <c r="G94" s="152"/>
      <c r="H94" s="152"/>
      <c r="I94" s="152"/>
      <c r="J94" s="153" t="s">
        <v>328</v>
      </c>
      <c r="K94" s="152"/>
      <c r="L94" s="52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pans="1:47" s="2" customFormat="1" ht="10.35" customHeight="1">
      <c r="A95" s="35"/>
      <c r="B95" s="36"/>
      <c r="C95" s="37"/>
      <c r="D95" s="37"/>
      <c r="E95" s="37"/>
      <c r="F95" s="37"/>
      <c r="G95" s="37"/>
      <c r="H95" s="37"/>
      <c r="I95" s="37"/>
      <c r="J95" s="37"/>
      <c r="K95" s="37"/>
      <c r="L95" s="52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pans="1:47" s="2" customFormat="1" ht="22.9" customHeight="1">
      <c r="A96" s="35"/>
      <c r="B96" s="36"/>
      <c r="C96" s="154" t="s">
        <v>329</v>
      </c>
      <c r="D96" s="37"/>
      <c r="E96" s="37"/>
      <c r="F96" s="37"/>
      <c r="G96" s="37"/>
      <c r="H96" s="37"/>
      <c r="I96" s="37"/>
      <c r="J96" s="85">
        <f>J122</f>
        <v>0</v>
      </c>
      <c r="K96" s="37"/>
      <c r="L96" s="52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  <c r="AU96" s="18" t="s">
        <v>330</v>
      </c>
    </row>
    <row r="97" spans="1:31" s="9" customFormat="1" ht="24.95" customHeight="1">
      <c r="B97" s="155"/>
      <c r="C97" s="156"/>
      <c r="D97" s="157" t="s">
        <v>1645</v>
      </c>
      <c r="E97" s="158"/>
      <c r="F97" s="158"/>
      <c r="G97" s="158"/>
      <c r="H97" s="158"/>
      <c r="I97" s="158"/>
      <c r="J97" s="159">
        <f>J123</f>
        <v>0</v>
      </c>
      <c r="K97" s="156"/>
      <c r="L97" s="160"/>
    </row>
    <row r="98" spans="1:31" s="9" customFormat="1" ht="24.95" customHeight="1">
      <c r="B98" s="155"/>
      <c r="C98" s="156"/>
      <c r="D98" s="157" t="s">
        <v>1646</v>
      </c>
      <c r="E98" s="158"/>
      <c r="F98" s="158"/>
      <c r="G98" s="158"/>
      <c r="H98" s="158"/>
      <c r="I98" s="158"/>
      <c r="J98" s="159">
        <f>J138</f>
        <v>0</v>
      </c>
      <c r="K98" s="156"/>
      <c r="L98" s="160"/>
    </row>
    <row r="99" spans="1:31" s="9" customFormat="1" ht="24.95" customHeight="1">
      <c r="B99" s="155"/>
      <c r="C99" s="156"/>
      <c r="D99" s="157" t="s">
        <v>5640</v>
      </c>
      <c r="E99" s="158"/>
      <c r="F99" s="158"/>
      <c r="G99" s="158"/>
      <c r="H99" s="158"/>
      <c r="I99" s="158"/>
      <c r="J99" s="159">
        <f>J144</f>
        <v>0</v>
      </c>
      <c r="K99" s="156"/>
      <c r="L99" s="160"/>
    </row>
    <row r="100" spans="1:31" s="9" customFormat="1" ht="24.95" customHeight="1">
      <c r="B100" s="155"/>
      <c r="C100" s="156"/>
      <c r="D100" s="157" t="s">
        <v>1652</v>
      </c>
      <c r="E100" s="158"/>
      <c r="F100" s="158"/>
      <c r="G100" s="158"/>
      <c r="H100" s="158"/>
      <c r="I100" s="158"/>
      <c r="J100" s="159">
        <f>J173</f>
        <v>0</v>
      </c>
      <c r="K100" s="156"/>
      <c r="L100" s="160"/>
    </row>
    <row r="101" spans="1:31" s="9" customFormat="1" ht="24.95" customHeight="1">
      <c r="B101" s="155"/>
      <c r="C101" s="156"/>
      <c r="D101" s="157" t="s">
        <v>1653</v>
      </c>
      <c r="E101" s="158"/>
      <c r="F101" s="158"/>
      <c r="G101" s="158"/>
      <c r="H101" s="158"/>
      <c r="I101" s="158"/>
      <c r="J101" s="159">
        <f>J176</f>
        <v>0</v>
      </c>
      <c r="K101" s="156"/>
      <c r="L101" s="160"/>
    </row>
    <row r="102" spans="1:31" s="9" customFormat="1" ht="21.75" customHeight="1">
      <c r="B102" s="155"/>
      <c r="C102" s="156"/>
      <c r="D102" s="166" t="s">
        <v>349</v>
      </c>
      <c r="E102" s="156"/>
      <c r="F102" s="156"/>
      <c r="G102" s="156"/>
      <c r="H102" s="156"/>
      <c r="I102" s="156"/>
      <c r="J102" s="167">
        <f>J187</f>
        <v>0</v>
      </c>
      <c r="K102" s="156"/>
      <c r="L102" s="160"/>
    </row>
    <row r="103" spans="1:31" s="2" customFormat="1" ht="21.75" customHeight="1">
      <c r="A103" s="35"/>
      <c r="B103" s="36"/>
      <c r="C103" s="37"/>
      <c r="D103" s="37"/>
      <c r="E103" s="37"/>
      <c r="F103" s="37"/>
      <c r="G103" s="37"/>
      <c r="H103" s="37"/>
      <c r="I103" s="37"/>
      <c r="J103" s="37"/>
      <c r="K103" s="37"/>
      <c r="L103" s="52"/>
      <c r="S103" s="35"/>
      <c r="T103" s="35"/>
      <c r="U103" s="35"/>
      <c r="V103" s="35"/>
      <c r="W103" s="35"/>
      <c r="X103" s="35"/>
      <c r="Y103" s="35"/>
      <c r="Z103" s="35"/>
      <c r="AA103" s="35"/>
      <c r="AB103" s="35"/>
      <c r="AC103" s="35"/>
      <c r="AD103" s="35"/>
      <c r="AE103" s="35"/>
    </row>
    <row r="104" spans="1:31" s="2" customFormat="1" ht="6.95" customHeight="1">
      <c r="A104" s="35"/>
      <c r="B104" s="55"/>
      <c r="C104" s="56"/>
      <c r="D104" s="56"/>
      <c r="E104" s="56"/>
      <c r="F104" s="56"/>
      <c r="G104" s="56"/>
      <c r="H104" s="56"/>
      <c r="I104" s="56"/>
      <c r="J104" s="56"/>
      <c r="K104" s="56"/>
      <c r="L104" s="52"/>
      <c r="S104" s="35"/>
      <c r="T104" s="35"/>
      <c r="U104" s="35"/>
      <c r="V104" s="35"/>
      <c r="W104" s="35"/>
      <c r="X104" s="35"/>
      <c r="Y104" s="35"/>
      <c r="Z104" s="35"/>
      <c r="AA104" s="35"/>
      <c r="AB104" s="35"/>
      <c r="AC104" s="35"/>
      <c r="AD104" s="35"/>
      <c r="AE104" s="35"/>
    </row>
    <row r="108" spans="1:31" s="2" customFormat="1" ht="6.95" customHeight="1">
      <c r="A108" s="35"/>
      <c r="B108" s="57"/>
      <c r="C108" s="58"/>
      <c r="D108" s="58"/>
      <c r="E108" s="58"/>
      <c r="F108" s="58"/>
      <c r="G108" s="58"/>
      <c r="H108" s="58"/>
      <c r="I108" s="58"/>
      <c r="J108" s="58"/>
      <c r="K108" s="58"/>
      <c r="L108" s="52"/>
      <c r="S108" s="35"/>
      <c r="T108" s="35"/>
      <c r="U108" s="35"/>
      <c r="V108" s="35"/>
      <c r="W108" s="35"/>
      <c r="X108" s="35"/>
      <c r="Y108" s="35"/>
      <c r="Z108" s="35"/>
      <c r="AA108" s="35"/>
      <c r="AB108" s="35"/>
      <c r="AC108" s="35"/>
      <c r="AD108" s="35"/>
      <c r="AE108" s="35"/>
    </row>
    <row r="109" spans="1:31" s="2" customFormat="1" ht="24.95" customHeight="1">
      <c r="A109" s="35"/>
      <c r="B109" s="36"/>
      <c r="C109" s="24" t="s">
        <v>350</v>
      </c>
      <c r="D109" s="37"/>
      <c r="E109" s="37"/>
      <c r="F109" s="37"/>
      <c r="G109" s="37"/>
      <c r="H109" s="37"/>
      <c r="I109" s="37"/>
      <c r="J109" s="37"/>
      <c r="K109" s="37"/>
      <c r="L109" s="52"/>
      <c r="S109" s="35"/>
      <c r="T109" s="35"/>
      <c r="U109" s="35"/>
      <c r="V109" s="35"/>
      <c r="W109" s="35"/>
      <c r="X109" s="35"/>
      <c r="Y109" s="35"/>
      <c r="Z109" s="35"/>
      <c r="AA109" s="35"/>
      <c r="AB109" s="35"/>
      <c r="AC109" s="35"/>
      <c r="AD109" s="35"/>
      <c r="AE109" s="35"/>
    </row>
    <row r="110" spans="1:31" s="2" customFormat="1" ht="6.95" customHeight="1">
      <c r="A110" s="35"/>
      <c r="B110" s="36"/>
      <c r="C110" s="37"/>
      <c r="D110" s="37"/>
      <c r="E110" s="37"/>
      <c r="F110" s="37"/>
      <c r="G110" s="37"/>
      <c r="H110" s="37"/>
      <c r="I110" s="37"/>
      <c r="J110" s="37"/>
      <c r="K110" s="37"/>
      <c r="L110" s="52"/>
      <c r="S110" s="35"/>
      <c r="T110" s="35"/>
      <c r="U110" s="35"/>
      <c r="V110" s="35"/>
      <c r="W110" s="35"/>
      <c r="X110" s="35"/>
      <c r="Y110" s="35"/>
      <c r="Z110" s="35"/>
      <c r="AA110" s="35"/>
      <c r="AB110" s="35"/>
      <c r="AC110" s="35"/>
      <c r="AD110" s="35"/>
      <c r="AE110" s="35"/>
    </row>
    <row r="111" spans="1:31" s="2" customFormat="1" ht="12" customHeight="1">
      <c r="A111" s="35"/>
      <c r="B111" s="36"/>
      <c r="C111" s="30" t="s">
        <v>16</v>
      </c>
      <c r="D111" s="37"/>
      <c r="E111" s="37"/>
      <c r="F111" s="37"/>
      <c r="G111" s="37"/>
      <c r="H111" s="37"/>
      <c r="I111" s="37"/>
      <c r="J111" s="37"/>
      <c r="K111" s="37"/>
      <c r="L111" s="52"/>
      <c r="S111" s="35"/>
      <c r="T111" s="35"/>
      <c r="U111" s="35"/>
      <c r="V111" s="35"/>
      <c r="W111" s="35"/>
      <c r="X111" s="35"/>
      <c r="Y111" s="35"/>
      <c r="Z111" s="35"/>
      <c r="AA111" s="35"/>
      <c r="AB111" s="35"/>
      <c r="AC111" s="35"/>
      <c r="AD111" s="35"/>
      <c r="AE111" s="35"/>
    </row>
    <row r="112" spans="1:31" s="2" customFormat="1" ht="26.25" customHeight="1">
      <c r="A112" s="35"/>
      <c r="B112" s="36"/>
      <c r="C112" s="37"/>
      <c r="D112" s="37"/>
      <c r="E112" s="338" t="str">
        <f>E7</f>
        <v>Nová vstupní a vjezdová zóna v západní části výstaviště včetně nového odpadového hospodářství</v>
      </c>
      <c r="F112" s="339"/>
      <c r="G112" s="339"/>
      <c r="H112" s="339"/>
      <c r="I112" s="37"/>
      <c r="J112" s="37"/>
      <c r="K112" s="37"/>
      <c r="L112" s="52"/>
      <c r="S112" s="35"/>
      <c r="T112" s="35"/>
      <c r="U112" s="35"/>
      <c r="V112" s="35"/>
      <c r="W112" s="35"/>
      <c r="X112" s="35"/>
      <c r="Y112" s="35"/>
      <c r="Z112" s="35"/>
      <c r="AA112" s="35"/>
      <c r="AB112" s="35"/>
      <c r="AC112" s="35"/>
      <c r="AD112" s="35"/>
      <c r="AE112" s="35"/>
    </row>
    <row r="113" spans="1:65" s="2" customFormat="1" ht="12" customHeight="1">
      <c r="A113" s="35"/>
      <c r="B113" s="36"/>
      <c r="C113" s="30" t="s">
        <v>311</v>
      </c>
      <c r="D113" s="37"/>
      <c r="E113" s="37"/>
      <c r="F113" s="37"/>
      <c r="G113" s="37"/>
      <c r="H113" s="37"/>
      <c r="I113" s="37"/>
      <c r="J113" s="37"/>
      <c r="K113" s="37"/>
      <c r="L113" s="52"/>
      <c r="S113" s="35"/>
      <c r="T113" s="35"/>
      <c r="U113" s="35"/>
      <c r="V113" s="35"/>
      <c r="W113" s="35"/>
      <c r="X113" s="35"/>
      <c r="Y113" s="35"/>
      <c r="Z113" s="35"/>
      <c r="AA113" s="35"/>
      <c r="AB113" s="35"/>
      <c r="AC113" s="35"/>
      <c r="AD113" s="35"/>
      <c r="AE113" s="35"/>
    </row>
    <row r="114" spans="1:65" s="2" customFormat="1" ht="16.5" customHeight="1">
      <c r="A114" s="35"/>
      <c r="B114" s="36"/>
      <c r="C114" s="37"/>
      <c r="D114" s="37"/>
      <c r="E114" s="327" t="str">
        <f>E9</f>
        <v>D 208 - Venkovní osvětlení</v>
      </c>
      <c r="F114" s="337"/>
      <c r="G114" s="337"/>
      <c r="H114" s="337"/>
      <c r="I114" s="37"/>
      <c r="J114" s="37"/>
      <c r="K114" s="37"/>
      <c r="L114" s="52"/>
      <c r="S114" s="35"/>
      <c r="T114" s="35"/>
      <c r="U114" s="35"/>
      <c r="V114" s="35"/>
      <c r="W114" s="35"/>
      <c r="X114" s="35"/>
      <c r="Y114" s="35"/>
      <c r="Z114" s="35"/>
      <c r="AA114" s="35"/>
      <c r="AB114" s="35"/>
      <c r="AC114" s="35"/>
      <c r="AD114" s="35"/>
      <c r="AE114" s="35"/>
    </row>
    <row r="115" spans="1:65" s="2" customFormat="1" ht="6.95" customHeight="1">
      <c r="A115" s="35"/>
      <c r="B115" s="36"/>
      <c r="C115" s="37"/>
      <c r="D115" s="37"/>
      <c r="E115" s="37"/>
      <c r="F115" s="37"/>
      <c r="G115" s="37"/>
      <c r="H115" s="37"/>
      <c r="I115" s="37"/>
      <c r="J115" s="37"/>
      <c r="K115" s="37"/>
      <c r="L115" s="52"/>
      <c r="S115" s="35"/>
      <c r="T115" s="35"/>
      <c r="U115" s="35"/>
      <c r="V115" s="35"/>
      <c r="W115" s="35"/>
      <c r="X115" s="35"/>
      <c r="Y115" s="35"/>
      <c r="Z115" s="35"/>
      <c r="AA115" s="35"/>
      <c r="AB115" s="35"/>
      <c r="AC115" s="35"/>
      <c r="AD115" s="35"/>
      <c r="AE115" s="35"/>
    </row>
    <row r="116" spans="1:65" s="2" customFormat="1" ht="12" customHeight="1">
      <c r="A116" s="35"/>
      <c r="B116" s="36"/>
      <c r="C116" s="30" t="s">
        <v>20</v>
      </c>
      <c r="D116" s="37"/>
      <c r="E116" s="37"/>
      <c r="F116" s="28" t="str">
        <f>F12</f>
        <v>Brno, Pisárky, Výstaviště, k. ú. Brno – Bohunice</v>
      </c>
      <c r="G116" s="37"/>
      <c r="H116" s="37"/>
      <c r="I116" s="30" t="s">
        <v>22</v>
      </c>
      <c r="J116" s="67" t="str">
        <f>IF(J12="","",J12)</f>
        <v>2. 12. 2022</v>
      </c>
      <c r="K116" s="37"/>
      <c r="L116" s="52"/>
      <c r="S116" s="35"/>
      <c r="T116" s="35"/>
      <c r="U116" s="35"/>
      <c r="V116" s="35"/>
      <c r="W116" s="35"/>
      <c r="X116" s="35"/>
      <c r="Y116" s="35"/>
      <c r="Z116" s="35"/>
      <c r="AA116" s="35"/>
      <c r="AB116" s="35"/>
      <c r="AC116" s="35"/>
      <c r="AD116" s="35"/>
      <c r="AE116" s="35"/>
    </row>
    <row r="117" spans="1:65" s="2" customFormat="1" ht="6.95" customHeight="1">
      <c r="A117" s="35"/>
      <c r="B117" s="36"/>
      <c r="C117" s="37"/>
      <c r="D117" s="37"/>
      <c r="E117" s="37"/>
      <c r="F117" s="37"/>
      <c r="G117" s="37"/>
      <c r="H117" s="37"/>
      <c r="I117" s="37"/>
      <c r="J117" s="37"/>
      <c r="K117" s="37"/>
      <c r="L117" s="52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</row>
    <row r="118" spans="1:65" s="2" customFormat="1" ht="15.2" customHeight="1">
      <c r="A118" s="35"/>
      <c r="B118" s="36"/>
      <c r="C118" s="30" t="s">
        <v>24</v>
      </c>
      <c r="D118" s="37"/>
      <c r="E118" s="37"/>
      <c r="F118" s="28" t="str">
        <f>E15</f>
        <v>Veletrhy Brno a.s.</v>
      </c>
      <c r="G118" s="37"/>
      <c r="H118" s="37"/>
      <c r="I118" s="30" t="s">
        <v>32</v>
      </c>
      <c r="J118" s="33" t="str">
        <f>E21</f>
        <v>AiD team a.s.</v>
      </c>
      <c r="K118" s="37"/>
      <c r="L118" s="52"/>
      <c r="S118" s="35"/>
      <c r="T118" s="35"/>
      <c r="U118" s="35"/>
      <c r="V118" s="35"/>
      <c r="W118" s="35"/>
      <c r="X118" s="35"/>
      <c r="Y118" s="35"/>
      <c r="Z118" s="35"/>
      <c r="AA118" s="35"/>
      <c r="AB118" s="35"/>
      <c r="AC118" s="35"/>
      <c r="AD118" s="35"/>
      <c r="AE118" s="35"/>
    </row>
    <row r="119" spans="1:65" s="2" customFormat="1" ht="15.2" customHeight="1">
      <c r="A119" s="35"/>
      <c r="B119" s="36"/>
      <c r="C119" s="30" t="s">
        <v>30</v>
      </c>
      <c r="D119" s="37"/>
      <c r="E119" s="37"/>
      <c r="F119" s="28" t="str">
        <f>IF(E18="","",E18)</f>
        <v>Vyplň údaj</v>
      </c>
      <c r="G119" s="37"/>
      <c r="H119" s="37"/>
      <c r="I119" s="30" t="s">
        <v>37</v>
      </c>
      <c r="J119" s="33" t="str">
        <f>E24</f>
        <v xml:space="preserve"> </v>
      </c>
      <c r="K119" s="37"/>
      <c r="L119" s="52"/>
      <c r="S119" s="35"/>
      <c r="T119" s="35"/>
      <c r="U119" s="35"/>
      <c r="V119" s="35"/>
      <c r="W119" s="35"/>
      <c r="X119" s="35"/>
      <c r="Y119" s="35"/>
      <c r="Z119" s="35"/>
      <c r="AA119" s="35"/>
      <c r="AB119" s="35"/>
      <c r="AC119" s="35"/>
      <c r="AD119" s="35"/>
      <c r="AE119" s="35"/>
    </row>
    <row r="120" spans="1:65" s="2" customFormat="1" ht="10.35" customHeight="1">
      <c r="A120" s="35"/>
      <c r="B120" s="36"/>
      <c r="C120" s="37"/>
      <c r="D120" s="37"/>
      <c r="E120" s="37"/>
      <c r="F120" s="37"/>
      <c r="G120" s="37"/>
      <c r="H120" s="37"/>
      <c r="I120" s="37"/>
      <c r="J120" s="37"/>
      <c r="K120" s="37"/>
      <c r="L120" s="52"/>
      <c r="S120" s="35"/>
      <c r="T120" s="35"/>
      <c r="U120" s="35"/>
      <c r="V120" s="35"/>
      <c r="W120" s="35"/>
      <c r="X120" s="35"/>
      <c r="Y120" s="35"/>
      <c r="Z120" s="35"/>
      <c r="AA120" s="35"/>
      <c r="AB120" s="35"/>
      <c r="AC120" s="35"/>
      <c r="AD120" s="35"/>
      <c r="AE120" s="35"/>
    </row>
    <row r="121" spans="1:65" s="11" customFormat="1" ht="29.25" customHeight="1">
      <c r="A121" s="168"/>
      <c r="B121" s="169"/>
      <c r="C121" s="170" t="s">
        <v>351</v>
      </c>
      <c r="D121" s="171" t="s">
        <v>66</v>
      </c>
      <c r="E121" s="171" t="s">
        <v>62</v>
      </c>
      <c r="F121" s="171" t="s">
        <v>63</v>
      </c>
      <c r="G121" s="171" t="s">
        <v>352</v>
      </c>
      <c r="H121" s="171" t="s">
        <v>353</v>
      </c>
      <c r="I121" s="171" t="s">
        <v>354</v>
      </c>
      <c r="J121" s="171" t="s">
        <v>328</v>
      </c>
      <c r="K121" s="172" t="s">
        <v>355</v>
      </c>
      <c r="L121" s="173"/>
      <c r="M121" s="76" t="s">
        <v>1</v>
      </c>
      <c r="N121" s="77" t="s">
        <v>45</v>
      </c>
      <c r="O121" s="77" t="s">
        <v>356</v>
      </c>
      <c r="P121" s="77" t="s">
        <v>357</v>
      </c>
      <c r="Q121" s="77" t="s">
        <v>358</v>
      </c>
      <c r="R121" s="77" t="s">
        <v>359</v>
      </c>
      <c r="S121" s="77" t="s">
        <v>360</v>
      </c>
      <c r="T121" s="78" t="s">
        <v>361</v>
      </c>
      <c r="U121" s="168"/>
      <c r="V121" s="168"/>
      <c r="W121" s="168"/>
      <c r="X121" s="168"/>
      <c r="Y121" s="168"/>
      <c r="Z121" s="168"/>
      <c r="AA121" s="168"/>
      <c r="AB121" s="168"/>
      <c r="AC121" s="168"/>
      <c r="AD121" s="168"/>
      <c r="AE121" s="168"/>
    </row>
    <row r="122" spans="1:65" s="2" customFormat="1" ht="22.9" customHeight="1">
      <c r="A122" s="35"/>
      <c r="B122" s="36"/>
      <c r="C122" s="83" t="s">
        <v>362</v>
      </c>
      <c r="D122" s="37"/>
      <c r="E122" s="37"/>
      <c r="F122" s="37"/>
      <c r="G122" s="37"/>
      <c r="H122" s="37"/>
      <c r="I122" s="37"/>
      <c r="J122" s="174">
        <f>BK122</f>
        <v>0</v>
      </c>
      <c r="K122" s="37"/>
      <c r="L122" s="40"/>
      <c r="M122" s="79"/>
      <c r="N122" s="175"/>
      <c r="O122" s="80"/>
      <c r="P122" s="176">
        <f>P123+P138+P144+P173+P176+P187</f>
        <v>0</v>
      </c>
      <c r="Q122" s="80"/>
      <c r="R122" s="176">
        <f>R123+R138+R144+R173+R176+R187</f>
        <v>0</v>
      </c>
      <c r="S122" s="80"/>
      <c r="T122" s="177">
        <f>T123+T138+T144+T173+T176+T187</f>
        <v>0</v>
      </c>
      <c r="U122" s="35"/>
      <c r="V122" s="35"/>
      <c r="W122" s="35"/>
      <c r="X122" s="35"/>
      <c r="Y122" s="35"/>
      <c r="Z122" s="35"/>
      <c r="AA122" s="35"/>
      <c r="AB122" s="35"/>
      <c r="AC122" s="35"/>
      <c r="AD122" s="35"/>
      <c r="AE122" s="35"/>
      <c r="AT122" s="18" t="s">
        <v>80</v>
      </c>
      <c r="AU122" s="18" t="s">
        <v>330</v>
      </c>
      <c r="BK122" s="178">
        <f>BK123+BK138+BK144+BK173+BK176+BK187</f>
        <v>0</v>
      </c>
    </row>
    <row r="123" spans="1:65" s="12" customFormat="1" ht="25.9" customHeight="1">
      <c r="B123" s="179"/>
      <c r="C123" s="180"/>
      <c r="D123" s="181" t="s">
        <v>80</v>
      </c>
      <c r="E123" s="182" t="s">
        <v>1654</v>
      </c>
      <c r="F123" s="182" t="s">
        <v>1655</v>
      </c>
      <c r="G123" s="180"/>
      <c r="H123" s="180"/>
      <c r="I123" s="183"/>
      <c r="J123" s="167">
        <f>BK123</f>
        <v>0</v>
      </c>
      <c r="K123" s="180"/>
      <c r="L123" s="184"/>
      <c r="M123" s="185"/>
      <c r="N123" s="186"/>
      <c r="O123" s="186"/>
      <c r="P123" s="187">
        <f>SUM(P124:P137)</f>
        <v>0</v>
      </c>
      <c r="Q123" s="186"/>
      <c r="R123" s="187">
        <f>SUM(R124:R137)</f>
        <v>0</v>
      </c>
      <c r="S123" s="186"/>
      <c r="T123" s="188">
        <f>SUM(T124:T137)</f>
        <v>0</v>
      </c>
      <c r="AR123" s="189" t="s">
        <v>88</v>
      </c>
      <c r="AT123" s="190" t="s">
        <v>80</v>
      </c>
      <c r="AU123" s="190" t="s">
        <v>81</v>
      </c>
      <c r="AY123" s="189" t="s">
        <v>365</v>
      </c>
      <c r="BK123" s="191">
        <f>SUM(BK124:BK137)</f>
        <v>0</v>
      </c>
    </row>
    <row r="124" spans="1:65" s="2" customFormat="1" ht="49.15" customHeight="1">
      <c r="A124" s="35"/>
      <c r="B124" s="36"/>
      <c r="C124" s="194" t="s">
        <v>88</v>
      </c>
      <c r="D124" s="194" t="s">
        <v>368</v>
      </c>
      <c r="E124" s="195" t="s">
        <v>5641</v>
      </c>
      <c r="F124" s="196" t="s">
        <v>5642</v>
      </c>
      <c r="G124" s="197" t="s">
        <v>396</v>
      </c>
      <c r="H124" s="198">
        <v>520</v>
      </c>
      <c r="I124" s="199"/>
      <c r="J124" s="200">
        <f t="shared" ref="J124:J129" si="0">ROUND(I124*H124,2)</f>
        <v>0</v>
      </c>
      <c r="K124" s="196" t="s">
        <v>2763</v>
      </c>
      <c r="L124" s="40"/>
      <c r="M124" s="201" t="s">
        <v>1</v>
      </c>
      <c r="N124" s="202" t="s">
        <v>46</v>
      </c>
      <c r="O124" s="72"/>
      <c r="P124" s="203">
        <f t="shared" ref="P124:P129" si="1">O124*H124</f>
        <v>0</v>
      </c>
      <c r="Q124" s="203">
        <v>0</v>
      </c>
      <c r="R124" s="203">
        <f t="shared" ref="R124:R129" si="2">Q124*H124</f>
        <v>0</v>
      </c>
      <c r="S124" s="203">
        <v>0</v>
      </c>
      <c r="T124" s="204">
        <f t="shared" ref="T124:T129" si="3">S124*H124</f>
        <v>0</v>
      </c>
      <c r="U124" s="35"/>
      <c r="V124" s="35"/>
      <c r="W124" s="35"/>
      <c r="X124" s="35"/>
      <c r="Y124" s="35"/>
      <c r="Z124" s="35"/>
      <c r="AA124" s="35"/>
      <c r="AB124" s="35"/>
      <c r="AC124" s="35"/>
      <c r="AD124" s="35"/>
      <c r="AE124" s="35"/>
      <c r="AR124" s="205" t="s">
        <v>373</v>
      </c>
      <c r="AT124" s="205" t="s">
        <v>368</v>
      </c>
      <c r="AU124" s="205" t="s">
        <v>88</v>
      </c>
      <c r="AY124" s="18" t="s">
        <v>365</v>
      </c>
      <c r="BE124" s="206">
        <f t="shared" ref="BE124:BE129" si="4">IF(N124="základní",J124,0)</f>
        <v>0</v>
      </c>
      <c r="BF124" s="206">
        <f t="shared" ref="BF124:BF129" si="5">IF(N124="snížená",J124,0)</f>
        <v>0</v>
      </c>
      <c r="BG124" s="206">
        <f t="shared" ref="BG124:BG129" si="6">IF(N124="zákl. přenesená",J124,0)</f>
        <v>0</v>
      </c>
      <c r="BH124" s="206">
        <f t="shared" ref="BH124:BH129" si="7">IF(N124="sníž. přenesená",J124,0)</f>
        <v>0</v>
      </c>
      <c r="BI124" s="206">
        <f t="shared" ref="BI124:BI129" si="8">IF(N124="nulová",J124,0)</f>
        <v>0</v>
      </c>
      <c r="BJ124" s="18" t="s">
        <v>88</v>
      </c>
      <c r="BK124" s="206">
        <f t="shared" ref="BK124:BK129" si="9">ROUND(I124*H124,2)</f>
        <v>0</v>
      </c>
      <c r="BL124" s="18" t="s">
        <v>373</v>
      </c>
      <c r="BM124" s="205" t="s">
        <v>90</v>
      </c>
    </row>
    <row r="125" spans="1:65" s="2" customFormat="1" ht="24.2" customHeight="1">
      <c r="A125" s="35"/>
      <c r="B125" s="36"/>
      <c r="C125" s="194" t="s">
        <v>90</v>
      </c>
      <c r="D125" s="194" t="s">
        <v>368</v>
      </c>
      <c r="E125" s="195" t="s">
        <v>5643</v>
      </c>
      <c r="F125" s="196" t="s">
        <v>5644</v>
      </c>
      <c r="G125" s="197" t="s">
        <v>1331</v>
      </c>
      <c r="H125" s="198">
        <v>8</v>
      </c>
      <c r="I125" s="199"/>
      <c r="J125" s="200">
        <f t="shared" si="0"/>
        <v>0</v>
      </c>
      <c r="K125" s="196" t="s">
        <v>2763</v>
      </c>
      <c r="L125" s="40"/>
      <c r="M125" s="201" t="s">
        <v>1</v>
      </c>
      <c r="N125" s="202" t="s">
        <v>46</v>
      </c>
      <c r="O125" s="72"/>
      <c r="P125" s="203">
        <f t="shared" si="1"/>
        <v>0</v>
      </c>
      <c r="Q125" s="203">
        <v>0</v>
      </c>
      <c r="R125" s="203">
        <f t="shared" si="2"/>
        <v>0</v>
      </c>
      <c r="S125" s="203">
        <v>0</v>
      </c>
      <c r="T125" s="204">
        <f t="shared" si="3"/>
        <v>0</v>
      </c>
      <c r="U125" s="35"/>
      <c r="V125" s="35"/>
      <c r="W125" s="35"/>
      <c r="X125" s="35"/>
      <c r="Y125" s="35"/>
      <c r="Z125" s="35"/>
      <c r="AA125" s="35"/>
      <c r="AB125" s="35"/>
      <c r="AC125" s="35"/>
      <c r="AD125" s="35"/>
      <c r="AE125" s="35"/>
      <c r="AR125" s="205" t="s">
        <v>373</v>
      </c>
      <c r="AT125" s="205" t="s">
        <v>368</v>
      </c>
      <c r="AU125" s="205" t="s">
        <v>88</v>
      </c>
      <c r="AY125" s="18" t="s">
        <v>365</v>
      </c>
      <c r="BE125" s="206">
        <f t="shared" si="4"/>
        <v>0</v>
      </c>
      <c r="BF125" s="206">
        <f t="shared" si="5"/>
        <v>0</v>
      </c>
      <c r="BG125" s="206">
        <f t="shared" si="6"/>
        <v>0</v>
      </c>
      <c r="BH125" s="206">
        <f t="shared" si="7"/>
        <v>0</v>
      </c>
      <c r="BI125" s="206">
        <f t="shared" si="8"/>
        <v>0</v>
      </c>
      <c r="BJ125" s="18" t="s">
        <v>88</v>
      </c>
      <c r="BK125" s="206">
        <f t="shared" si="9"/>
        <v>0</v>
      </c>
      <c r="BL125" s="18" t="s">
        <v>373</v>
      </c>
      <c r="BM125" s="205" t="s">
        <v>373</v>
      </c>
    </row>
    <row r="126" spans="1:65" s="2" customFormat="1" ht="16.5" customHeight="1">
      <c r="A126" s="35"/>
      <c r="B126" s="36"/>
      <c r="C126" s="194" t="s">
        <v>383</v>
      </c>
      <c r="D126" s="194" t="s">
        <v>368</v>
      </c>
      <c r="E126" s="195" t="s">
        <v>5645</v>
      </c>
      <c r="F126" s="196" t="s">
        <v>5646</v>
      </c>
      <c r="G126" s="197" t="s">
        <v>1331</v>
      </c>
      <c r="H126" s="198">
        <v>8</v>
      </c>
      <c r="I126" s="199"/>
      <c r="J126" s="200">
        <f t="shared" si="0"/>
        <v>0</v>
      </c>
      <c r="K126" s="196" t="s">
        <v>1374</v>
      </c>
      <c r="L126" s="40"/>
      <c r="M126" s="201" t="s">
        <v>1</v>
      </c>
      <c r="N126" s="202" t="s">
        <v>46</v>
      </c>
      <c r="O126" s="72"/>
      <c r="P126" s="203">
        <f t="shared" si="1"/>
        <v>0</v>
      </c>
      <c r="Q126" s="203">
        <v>0</v>
      </c>
      <c r="R126" s="203">
        <f t="shared" si="2"/>
        <v>0</v>
      </c>
      <c r="S126" s="203">
        <v>0</v>
      </c>
      <c r="T126" s="204">
        <f t="shared" si="3"/>
        <v>0</v>
      </c>
      <c r="U126" s="35"/>
      <c r="V126" s="35"/>
      <c r="W126" s="35"/>
      <c r="X126" s="35"/>
      <c r="Y126" s="35"/>
      <c r="Z126" s="35"/>
      <c r="AA126" s="35"/>
      <c r="AB126" s="35"/>
      <c r="AC126" s="35"/>
      <c r="AD126" s="35"/>
      <c r="AE126" s="35"/>
      <c r="AR126" s="205" t="s">
        <v>373</v>
      </c>
      <c r="AT126" s="205" t="s">
        <v>368</v>
      </c>
      <c r="AU126" s="205" t="s">
        <v>88</v>
      </c>
      <c r="AY126" s="18" t="s">
        <v>365</v>
      </c>
      <c r="BE126" s="206">
        <f t="shared" si="4"/>
        <v>0</v>
      </c>
      <c r="BF126" s="206">
        <f t="shared" si="5"/>
        <v>0</v>
      </c>
      <c r="BG126" s="206">
        <f t="shared" si="6"/>
        <v>0</v>
      </c>
      <c r="BH126" s="206">
        <f t="shared" si="7"/>
        <v>0</v>
      </c>
      <c r="BI126" s="206">
        <f t="shared" si="8"/>
        <v>0</v>
      </c>
      <c r="BJ126" s="18" t="s">
        <v>88</v>
      </c>
      <c r="BK126" s="206">
        <f t="shared" si="9"/>
        <v>0</v>
      </c>
      <c r="BL126" s="18" t="s">
        <v>373</v>
      </c>
      <c r="BM126" s="205" t="s">
        <v>366</v>
      </c>
    </row>
    <row r="127" spans="1:65" s="2" customFormat="1" ht="16.5" customHeight="1">
      <c r="A127" s="35"/>
      <c r="B127" s="36"/>
      <c r="C127" s="194" t="s">
        <v>373</v>
      </c>
      <c r="D127" s="194" t="s">
        <v>368</v>
      </c>
      <c r="E127" s="195" t="s">
        <v>2438</v>
      </c>
      <c r="F127" s="196" t="s">
        <v>5564</v>
      </c>
      <c r="G127" s="197" t="s">
        <v>700</v>
      </c>
      <c r="H127" s="198">
        <v>1</v>
      </c>
      <c r="I127" s="199"/>
      <c r="J127" s="200">
        <f t="shared" si="0"/>
        <v>0</v>
      </c>
      <c r="K127" s="196" t="s">
        <v>1374</v>
      </c>
      <c r="L127" s="40"/>
      <c r="M127" s="201" t="s">
        <v>1</v>
      </c>
      <c r="N127" s="202" t="s">
        <v>46</v>
      </c>
      <c r="O127" s="72"/>
      <c r="P127" s="203">
        <f t="shared" si="1"/>
        <v>0</v>
      </c>
      <c r="Q127" s="203">
        <v>0</v>
      </c>
      <c r="R127" s="203">
        <f t="shared" si="2"/>
        <v>0</v>
      </c>
      <c r="S127" s="203">
        <v>0</v>
      </c>
      <c r="T127" s="204">
        <f t="shared" si="3"/>
        <v>0</v>
      </c>
      <c r="U127" s="35"/>
      <c r="V127" s="35"/>
      <c r="W127" s="35"/>
      <c r="X127" s="35"/>
      <c r="Y127" s="35"/>
      <c r="Z127" s="35"/>
      <c r="AA127" s="35"/>
      <c r="AB127" s="35"/>
      <c r="AC127" s="35"/>
      <c r="AD127" s="35"/>
      <c r="AE127" s="35"/>
      <c r="AR127" s="205" t="s">
        <v>373</v>
      </c>
      <c r="AT127" s="205" t="s">
        <v>368</v>
      </c>
      <c r="AU127" s="205" t="s">
        <v>88</v>
      </c>
      <c r="AY127" s="18" t="s">
        <v>365</v>
      </c>
      <c r="BE127" s="206">
        <f t="shared" si="4"/>
        <v>0</v>
      </c>
      <c r="BF127" s="206">
        <f t="shared" si="5"/>
        <v>0</v>
      </c>
      <c r="BG127" s="206">
        <f t="shared" si="6"/>
        <v>0</v>
      </c>
      <c r="BH127" s="206">
        <f t="shared" si="7"/>
        <v>0</v>
      </c>
      <c r="BI127" s="206">
        <f t="shared" si="8"/>
        <v>0</v>
      </c>
      <c r="BJ127" s="18" t="s">
        <v>88</v>
      </c>
      <c r="BK127" s="206">
        <f t="shared" si="9"/>
        <v>0</v>
      </c>
      <c r="BL127" s="18" t="s">
        <v>373</v>
      </c>
      <c r="BM127" s="205" t="s">
        <v>411</v>
      </c>
    </row>
    <row r="128" spans="1:65" s="2" customFormat="1" ht="16.5" customHeight="1">
      <c r="A128" s="35"/>
      <c r="B128" s="36"/>
      <c r="C128" s="194" t="s">
        <v>393</v>
      </c>
      <c r="D128" s="194" t="s">
        <v>368</v>
      </c>
      <c r="E128" s="195" t="s">
        <v>1691</v>
      </c>
      <c r="F128" s="196" t="s">
        <v>5647</v>
      </c>
      <c r="G128" s="197" t="s">
        <v>700</v>
      </c>
      <c r="H128" s="198">
        <v>1</v>
      </c>
      <c r="I128" s="199"/>
      <c r="J128" s="200">
        <f t="shared" si="0"/>
        <v>0</v>
      </c>
      <c r="K128" s="196" t="s">
        <v>1374</v>
      </c>
      <c r="L128" s="40"/>
      <c r="M128" s="201" t="s">
        <v>1</v>
      </c>
      <c r="N128" s="202" t="s">
        <v>46</v>
      </c>
      <c r="O128" s="72"/>
      <c r="P128" s="203">
        <f t="shared" si="1"/>
        <v>0</v>
      </c>
      <c r="Q128" s="203">
        <v>0</v>
      </c>
      <c r="R128" s="203">
        <f t="shared" si="2"/>
        <v>0</v>
      </c>
      <c r="S128" s="203">
        <v>0</v>
      </c>
      <c r="T128" s="204">
        <f t="shared" si="3"/>
        <v>0</v>
      </c>
      <c r="U128" s="35"/>
      <c r="V128" s="35"/>
      <c r="W128" s="35"/>
      <c r="X128" s="35"/>
      <c r="Y128" s="35"/>
      <c r="Z128" s="35"/>
      <c r="AA128" s="35"/>
      <c r="AB128" s="35"/>
      <c r="AC128" s="35"/>
      <c r="AD128" s="35"/>
      <c r="AE128" s="35"/>
      <c r="AR128" s="205" t="s">
        <v>373</v>
      </c>
      <c r="AT128" s="205" t="s">
        <v>368</v>
      </c>
      <c r="AU128" s="205" t="s">
        <v>88</v>
      </c>
      <c r="AY128" s="18" t="s">
        <v>365</v>
      </c>
      <c r="BE128" s="206">
        <f t="shared" si="4"/>
        <v>0</v>
      </c>
      <c r="BF128" s="206">
        <f t="shared" si="5"/>
        <v>0</v>
      </c>
      <c r="BG128" s="206">
        <f t="shared" si="6"/>
        <v>0</v>
      </c>
      <c r="BH128" s="206">
        <f t="shared" si="7"/>
        <v>0</v>
      </c>
      <c r="BI128" s="206">
        <f t="shared" si="8"/>
        <v>0</v>
      </c>
      <c r="BJ128" s="18" t="s">
        <v>88</v>
      </c>
      <c r="BK128" s="206">
        <f t="shared" si="9"/>
        <v>0</v>
      </c>
      <c r="BL128" s="18" t="s">
        <v>373</v>
      </c>
      <c r="BM128" s="205" t="s">
        <v>425</v>
      </c>
    </row>
    <row r="129" spans="1:65" s="2" customFormat="1" ht="33" customHeight="1">
      <c r="A129" s="35"/>
      <c r="B129" s="36"/>
      <c r="C129" s="194" t="s">
        <v>366</v>
      </c>
      <c r="D129" s="194" t="s">
        <v>368</v>
      </c>
      <c r="E129" s="195" t="s">
        <v>1693</v>
      </c>
      <c r="F129" s="196" t="s">
        <v>5648</v>
      </c>
      <c r="G129" s="197" t="s">
        <v>1331</v>
      </c>
      <c r="H129" s="198">
        <v>19</v>
      </c>
      <c r="I129" s="199"/>
      <c r="J129" s="200">
        <f t="shared" si="0"/>
        <v>0</v>
      </c>
      <c r="K129" s="196" t="s">
        <v>1374</v>
      </c>
      <c r="L129" s="40"/>
      <c r="M129" s="201" t="s">
        <v>1</v>
      </c>
      <c r="N129" s="202" t="s">
        <v>46</v>
      </c>
      <c r="O129" s="72"/>
      <c r="P129" s="203">
        <f t="shared" si="1"/>
        <v>0</v>
      </c>
      <c r="Q129" s="203">
        <v>0</v>
      </c>
      <c r="R129" s="203">
        <f t="shared" si="2"/>
        <v>0</v>
      </c>
      <c r="S129" s="203">
        <v>0</v>
      </c>
      <c r="T129" s="204">
        <f t="shared" si="3"/>
        <v>0</v>
      </c>
      <c r="U129" s="35"/>
      <c r="V129" s="35"/>
      <c r="W129" s="35"/>
      <c r="X129" s="35"/>
      <c r="Y129" s="35"/>
      <c r="Z129" s="35"/>
      <c r="AA129" s="35"/>
      <c r="AB129" s="35"/>
      <c r="AC129" s="35"/>
      <c r="AD129" s="35"/>
      <c r="AE129" s="35"/>
      <c r="AR129" s="205" t="s">
        <v>373</v>
      </c>
      <c r="AT129" s="205" t="s">
        <v>368</v>
      </c>
      <c r="AU129" s="205" t="s">
        <v>88</v>
      </c>
      <c r="AY129" s="18" t="s">
        <v>365</v>
      </c>
      <c r="BE129" s="206">
        <f t="shared" si="4"/>
        <v>0</v>
      </c>
      <c r="BF129" s="206">
        <f t="shared" si="5"/>
        <v>0</v>
      </c>
      <c r="BG129" s="206">
        <f t="shared" si="6"/>
        <v>0</v>
      </c>
      <c r="BH129" s="206">
        <f t="shared" si="7"/>
        <v>0</v>
      </c>
      <c r="BI129" s="206">
        <f t="shared" si="8"/>
        <v>0</v>
      </c>
      <c r="BJ129" s="18" t="s">
        <v>88</v>
      </c>
      <c r="BK129" s="206">
        <f t="shared" si="9"/>
        <v>0</v>
      </c>
      <c r="BL129" s="18" t="s">
        <v>373</v>
      </c>
      <c r="BM129" s="205" t="s">
        <v>439</v>
      </c>
    </row>
    <row r="130" spans="1:65" s="2" customFormat="1" ht="39">
      <c r="A130" s="35"/>
      <c r="B130" s="36"/>
      <c r="C130" s="37"/>
      <c r="D130" s="209" t="s">
        <v>1270</v>
      </c>
      <c r="E130" s="37"/>
      <c r="F130" s="275" t="s">
        <v>5649</v>
      </c>
      <c r="G130" s="37"/>
      <c r="H130" s="37"/>
      <c r="I130" s="276"/>
      <c r="J130" s="37"/>
      <c r="K130" s="37"/>
      <c r="L130" s="40"/>
      <c r="M130" s="261"/>
      <c r="N130" s="262"/>
      <c r="O130" s="72"/>
      <c r="P130" s="72"/>
      <c r="Q130" s="72"/>
      <c r="R130" s="72"/>
      <c r="S130" s="72"/>
      <c r="T130" s="73"/>
      <c r="U130" s="35"/>
      <c r="V130" s="35"/>
      <c r="W130" s="35"/>
      <c r="X130" s="35"/>
      <c r="Y130" s="35"/>
      <c r="Z130" s="35"/>
      <c r="AA130" s="35"/>
      <c r="AB130" s="35"/>
      <c r="AC130" s="35"/>
      <c r="AD130" s="35"/>
      <c r="AE130" s="35"/>
      <c r="AT130" s="18" t="s">
        <v>1270</v>
      </c>
      <c r="AU130" s="18" t="s">
        <v>88</v>
      </c>
    </row>
    <row r="131" spans="1:65" s="2" customFormat="1" ht="21.75" customHeight="1">
      <c r="A131" s="35"/>
      <c r="B131" s="36"/>
      <c r="C131" s="194" t="s">
        <v>405</v>
      </c>
      <c r="D131" s="194" t="s">
        <v>368</v>
      </c>
      <c r="E131" s="195" t="s">
        <v>1695</v>
      </c>
      <c r="F131" s="196" t="s">
        <v>5650</v>
      </c>
      <c r="G131" s="197" t="s">
        <v>1331</v>
      </c>
      <c r="H131" s="198">
        <v>19</v>
      </c>
      <c r="I131" s="199"/>
      <c r="J131" s="200">
        <f t="shared" ref="J131:J137" si="10">ROUND(I131*H131,2)</f>
        <v>0</v>
      </c>
      <c r="K131" s="196" t="s">
        <v>1374</v>
      </c>
      <c r="L131" s="40"/>
      <c r="M131" s="201" t="s">
        <v>1</v>
      </c>
      <c r="N131" s="202" t="s">
        <v>46</v>
      </c>
      <c r="O131" s="72"/>
      <c r="P131" s="203">
        <f t="shared" ref="P131:P137" si="11">O131*H131</f>
        <v>0</v>
      </c>
      <c r="Q131" s="203">
        <v>0</v>
      </c>
      <c r="R131" s="203">
        <f t="shared" ref="R131:R137" si="12">Q131*H131</f>
        <v>0</v>
      </c>
      <c r="S131" s="203">
        <v>0</v>
      </c>
      <c r="T131" s="204">
        <f t="shared" ref="T131:T137" si="13">S131*H131</f>
        <v>0</v>
      </c>
      <c r="U131" s="35"/>
      <c r="V131" s="35"/>
      <c r="W131" s="35"/>
      <c r="X131" s="35"/>
      <c r="Y131" s="35"/>
      <c r="Z131" s="35"/>
      <c r="AA131" s="35"/>
      <c r="AB131" s="35"/>
      <c r="AC131" s="35"/>
      <c r="AD131" s="35"/>
      <c r="AE131" s="35"/>
      <c r="AR131" s="205" t="s">
        <v>373</v>
      </c>
      <c r="AT131" s="205" t="s">
        <v>368</v>
      </c>
      <c r="AU131" s="205" t="s">
        <v>88</v>
      </c>
      <c r="AY131" s="18" t="s">
        <v>365</v>
      </c>
      <c r="BE131" s="206">
        <f t="shared" ref="BE131:BE137" si="14">IF(N131="základní",J131,0)</f>
        <v>0</v>
      </c>
      <c r="BF131" s="206">
        <f t="shared" ref="BF131:BF137" si="15">IF(N131="snížená",J131,0)</f>
        <v>0</v>
      </c>
      <c r="BG131" s="206">
        <f t="shared" ref="BG131:BG137" si="16">IF(N131="zákl. přenesená",J131,0)</f>
        <v>0</v>
      </c>
      <c r="BH131" s="206">
        <f t="shared" ref="BH131:BH137" si="17">IF(N131="sníž. přenesená",J131,0)</f>
        <v>0</v>
      </c>
      <c r="BI131" s="206">
        <f t="shared" ref="BI131:BI137" si="18">IF(N131="nulová",J131,0)</f>
        <v>0</v>
      </c>
      <c r="BJ131" s="18" t="s">
        <v>88</v>
      </c>
      <c r="BK131" s="206">
        <f t="shared" ref="BK131:BK137" si="19">ROUND(I131*H131,2)</f>
        <v>0</v>
      </c>
      <c r="BL131" s="18" t="s">
        <v>373</v>
      </c>
      <c r="BM131" s="205" t="s">
        <v>451</v>
      </c>
    </row>
    <row r="132" spans="1:65" s="2" customFormat="1" ht="16.5" customHeight="1">
      <c r="A132" s="35"/>
      <c r="B132" s="36"/>
      <c r="C132" s="194" t="s">
        <v>411</v>
      </c>
      <c r="D132" s="194" t="s">
        <v>368</v>
      </c>
      <c r="E132" s="195" t="s">
        <v>1743</v>
      </c>
      <c r="F132" s="196" t="s">
        <v>5571</v>
      </c>
      <c r="G132" s="197" t="s">
        <v>700</v>
      </c>
      <c r="H132" s="198">
        <v>1</v>
      </c>
      <c r="I132" s="199"/>
      <c r="J132" s="200">
        <f t="shared" si="10"/>
        <v>0</v>
      </c>
      <c r="K132" s="196" t="s">
        <v>1374</v>
      </c>
      <c r="L132" s="40"/>
      <c r="M132" s="201" t="s">
        <v>1</v>
      </c>
      <c r="N132" s="202" t="s">
        <v>46</v>
      </c>
      <c r="O132" s="72"/>
      <c r="P132" s="203">
        <f t="shared" si="11"/>
        <v>0</v>
      </c>
      <c r="Q132" s="203">
        <v>0</v>
      </c>
      <c r="R132" s="203">
        <f t="shared" si="12"/>
        <v>0</v>
      </c>
      <c r="S132" s="203">
        <v>0</v>
      </c>
      <c r="T132" s="204">
        <f t="shared" si="13"/>
        <v>0</v>
      </c>
      <c r="U132" s="35"/>
      <c r="V132" s="35"/>
      <c r="W132" s="35"/>
      <c r="X132" s="35"/>
      <c r="Y132" s="35"/>
      <c r="Z132" s="35"/>
      <c r="AA132" s="35"/>
      <c r="AB132" s="35"/>
      <c r="AC132" s="35"/>
      <c r="AD132" s="35"/>
      <c r="AE132" s="35"/>
      <c r="AR132" s="205" t="s">
        <v>373</v>
      </c>
      <c r="AT132" s="205" t="s">
        <v>368</v>
      </c>
      <c r="AU132" s="205" t="s">
        <v>88</v>
      </c>
      <c r="AY132" s="18" t="s">
        <v>365</v>
      </c>
      <c r="BE132" s="206">
        <f t="shared" si="14"/>
        <v>0</v>
      </c>
      <c r="BF132" s="206">
        <f t="shared" si="15"/>
        <v>0</v>
      </c>
      <c r="BG132" s="206">
        <f t="shared" si="16"/>
        <v>0</v>
      </c>
      <c r="BH132" s="206">
        <f t="shared" si="17"/>
        <v>0</v>
      </c>
      <c r="BI132" s="206">
        <f t="shared" si="18"/>
        <v>0</v>
      </c>
      <c r="BJ132" s="18" t="s">
        <v>88</v>
      </c>
      <c r="BK132" s="206">
        <f t="shared" si="19"/>
        <v>0</v>
      </c>
      <c r="BL132" s="18" t="s">
        <v>373</v>
      </c>
      <c r="BM132" s="205" t="s">
        <v>421</v>
      </c>
    </row>
    <row r="133" spans="1:65" s="2" customFormat="1" ht="24.2" customHeight="1">
      <c r="A133" s="35"/>
      <c r="B133" s="36"/>
      <c r="C133" s="194" t="s">
        <v>400</v>
      </c>
      <c r="D133" s="194" t="s">
        <v>368</v>
      </c>
      <c r="E133" s="195" t="s">
        <v>1918</v>
      </c>
      <c r="F133" s="196" t="s">
        <v>1919</v>
      </c>
      <c r="G133" s="197" t="s">
        <v>1331</v>
      </c>
      <c r="H133" s="198">
        <v>72</v>
      </c>
      <c r="I133" s="199"/>
      <c r="J133" s="200">
        <f t="shared" si="10"/>
        <v>0</v>
      </c>
      <c r="K133" s="196" t="s">
        <v>2763</v>
      </c>
      <c r="L133" s="40"/>
      <c r="M133" s="201" t="s">
        <v>1</v>
      </c>
      <c r="N133" s="202" t="s">
        <v>46</v>
      </c>
      <c r="O133" s="72"/>
      <c r="P133" s="203">
        <f t="shared" si="11"/>
        <v>0</v>
      </c>
      <c r="Q133" s="203">
        <v>0</v>
      </c>
      <c r="R133" s="203">
        <f t="shared" si="12"/>
        <v>0</v>
      </c>
      <c r="S133" s="203">
        <v>0</v>
      </c>
      <c r="T133" s="204">
        <f t="shared" si="13"/>
        <v>0</v>
      </c>
      <c r="U133" s="35"/>
      <c r="V133" s="35"/>
      <c r="W133" s="35"/>
      <c r="X133" s="35"/>
      <c r="Y133" s="35"/>
      <c r="Z133" s="35"/>
      <c r="AA133" s="35"/>
      <c r="AB133" s="35"/>
      <c r="AC133" s="35"/>
      <c r="AD133" s="35"/>
      <c r="AE133" s="35"/>
      <c r="AR133" s="205" t="s">
        <v>373</v>
      </c>
      <c r="AT133" s="205" t="s">
        <v>368</v>
      </c>
      <c r="AU133" s="205" t="s">
        <v>88</v>
      </c>
      <c r="AY133" s="18" t="s">
        <v>365</v>
      </c>
      <c r="BE133" s="206">
        <f t="shared" si="14"/>
        <v>0</v>
      </c>
      <c r="BF133" s="206">
        <f t="shared" si="15"/>
        <v>0</v>
      </c>
      <c r="BG133" s="206">
        <f t="shared" si="16"/>
        <v>0</v>
      </c>
      <c r="BH133" s="206">
        <f t="shared" si="17"/>
        <v>0</v>
      </c>
      <c r="BI133" s="206">
        <f t="shared" si="18"/>
        <v>0</v>
      </c>
      <c r="BJ133" s="18" t="s">
        <v>88</v>
      </c>
      <c r="BK133" s="206">
        <f t="shared" si="19"/>
        <v>0</v>
      </c>
      <c r="BL133" s="18" t="s">
        <v>373</v>
      </c>
      <c r="BM133" s="205" t="s">
        <v>474</v>
      </c>
    </row>
    <row r="134" spans="1:65" s="2" customFormat="1" ht="24.2" customHeight="1">
      <c r="A134" s="35"/>
      <c r="B134" s="36"/>
      <c r="C134" s="194" t="s">
        <v>425</v>
      </c>
      <c r="D134" s="194" t="s">
        <v>368</v>
      </c>
      <c r="E134" s="195" t="s">
        <v>5651</v>
      </c>
      <c r="F134" s="196" t="s">
        <v>5652</v>
      </c>
      <c r="G134" s="197" t="s">
        <v>1331</v>
      </c>
      <c r="H134" s="198">
        <v>36</v>
      </c>
      <c r="I134" s="199"/>
      <c r="J134" s="200">
        <f t="shared" si="10"/>
        <v>0</v>
      </c>
      <c r="K134" s="196" t="s">
        <v>1374</v>
      </c>
      <c r="L134" s="40"/>
      <c r="M134" s="201" t="s">
        <v>1</v>
      </c>
      <c r="N134" s="202" t="s">
        <v>46</v>
      </c>
      <c r="O134" s="72"/>
      <c r="P134" s="203">
        <f t="shared" si="11"/>
        <v>0</v>
      </c>
      <c r="Q134" s="203">
        <v>0</v>
      </c>
      <c r="R134" s="203">
        <f t="shared" si="12"/>
        <v>0</v>
      </c>
      <c r="S134" s="203">
        <v>0</v>
      </c>
      <c r="T134" s="204">
        <f t="shared" si="13"/>
        <v>0</v>
      </c>
      <c r="U134" s="35"/>
      <c r="V134" s="35"/>
      <c r="W134" s="35"/>
      <c r="X134" s="35"/>
      <c r="Y134" s="35"/>
      <c r="Z134" s="35"/>
      <c r="AA134" s="35"/>
      <c r="AB134" s="35"/>
      <c r="AC134" s="35"/>
      <c r="AD134" s="35"/>
      <c r="AE134" s="35"/>
      <c r="AR134" s="205" t="s">
        <v>373</v>
      </c>
      <c r="AT134" s="205" t="s">
        <v>368</v>
      </c>
      <c r="AU134" s="205" t="s">
        <v>88</v>
      </c>
      <c r="AY134" s="18" t="s">
        <v>365</v>
      </c>
      <c r="BE134" s="206">
        <f t="shared" si="14"/>
        <v>0</v>
      </c>
      <c r="BF134" s="206">
        <f t="shared" si="15"/>
        <v>0</v>
      </c>
      <c r="BG134" s="206">
        <f t="shared" si="16"/>
        <v>0</v>
      </c>
      <c r="BH134" s="206">
        <f t="shared" si="17"/>
        <v>0</v>
      </c>
      <c r="BI134" s="206">
        <f t="shared" si="18"/>
        <v>0</v>
      </c>
      <c r="BJ134" s="18" t="s">
        <v>88</v>
      </c>
      <c r="BK134" s="206">
        <f t="shared" si="19"/>
        <v>0</v>
      </c>
      <c r="BL134" s="18" t="s">
        <v>373</v>
      </c>
      <c r="BM134" s="205" t="s">
        <v>484</v>
      </c>
    </row>
    <row r="135" spans="1:65" s="2" customFormat="1" ht="16.5" customHeight="1">
      <c r="A135" s="35"/>
      <c r="B135" s="36"/>
      <c r="C135" s="194" t="s">
        <v>431</v>
      </c>
      <c r="D135" s="194" t="s">
        <v>368</v>
      </c>
      <c r="E135" s="195" t="s">
        <v>1697</v>
      </c>
      <c r="F135" s="196" t="s">
        <v>5653</v>
      </c>
      <c r="G135" s="197" t="s">
        <v>1331</v>
      </c>
      <c r="H135" s="198">
        <v>72</v>
      </c>
      <c r="I135" s="199"/>
      <c r="J135" s="200">
        <f t="shared" si="10"/>
        <v>0</v>
      </c>
      <c r="K135" s="196" t="s">
        <v>1374</v>
      </c>
      <c r="L135" s="40"/>
      <c r="M135" s="201" t="s">
        <v>1</v>
      </c>
      <c r="N135" s="202" t="s">
        <v>46</v>
      </c>
      <c r="O135" s="72"/>
      <c r="P135" s="203">
        <f t="shared" si="11"/>
        <v>0</v>
      </c>
      <c r="Q135" s="203">
        <v>0</v>
      </c>
      <c r="R135" s="203">
        <f t="shared" si="12"/>
        <v>0</v>
      </c>
      <c r="S135" s="203">
        <v>0</v>
      </c>
      <c r="T135" s="204">
        <f t="shared" si="13"/>
        <v>0</v>
      </c>
      <c r="U135" s="35"/>
      <c r="V135" s="35"/>
      <c r="W135" s="35"/>
      <c r="X135" s="35"/>
      <c r="Y135" s="35"/>
      <c r="Z135" s="35"/>
      <c r="AA135" s="35"/>
      <c r="AB135" s="35"/>
      <c r="AC135" s="35"/>
      <c r="AD135" s="35"/>
      <c r="AE135" s="35"/>
      <c r="AR135" s="205" t="s">
        <v>373</v>
      </c>
      <c r="AT135" s="205" t="s">
        <v>368</v>
      </c>
      <c r="AU135" s="205" t="s">
        <v>88</v>
      </c>
      <c r="AY135" s="18" t="s">
        <v>365</v>
      </c>
      <c r="BE135" s="206">
        <f t="shared" si="14"/>
        <v>0</v>
      </c>
      <c r="BF135" s="206">
        <f t="shared" si="15"/>
        <v>0</v>
      </c>
      <c r="BG135" s="206">
        <f t="shared" si="16"/>
        <v>0</v>
      </c>
      <c r="BH135" s="206">
        <f t="shared" si="17"/>
        <v>0</v>
      </c>
      <c r="BI135" s="206">
        <f t="shared" si="18"/>
        <v>0</v>
      </c>
      <c r="BJ135" s="18" t="s">
        <v>88</v>
      </c>
      <c r="BK135" s="206">
        <f t="shared" si="19"/>
        <v>0</v>
      </c>
      <c r="BL135" s="18" t="s">
        <v>373</v>
      </c>
      <c r="BM135" s="205" t="s">
        <v>494</v>
      </c>
    </row>
    <row r="136" spans="1:65" s="2" customFormat="1" ht="24.2" customHeight="1">
      <c r="A136" s="35"/>
      <c r="B136" s="36"/>
      <c r="C136" s="194" t="s">
        <v>439</v>
      </c>
      <c r="D136" s="194" t="s">
        <v>368</v>
      </c>
      <c r="E136" s="195" t="s">
        <v>3098</v>
      </c>
      <c r="F136" s="196" t="s">
        <v>3099</v>
      </c>
      <c r="G136" s="197" t="s">
        <v>396</v>
      </c>
      <c r="H136" s="198">
        <v>450</v>
      </c>
      <c r="I136" s="199"/>
      <c r="J136" s="200">
        <f t="shared" si="10"/>
        <v>0</v>
      </c>
      <c r="K136" s="196" t="s">
        <v>2763</v>
      </c>
      <c r="L136" s="40"/>
      <c r="M136" s="201" t="s">
        <v>1</v>
      </c>
      <c r="N136" s="202" t="s">
        <v>46</v>
      </c>
      <c r="O136" s="72"/>
      <c r="P136" s="203">
        <f t="shared" si="11"/>
        <v>0</v>
      </c>
      <c r="Q136" s="203">
        <v>0</v>
      </c>
      <c r="R136" s="203">
        <f t="shared" si="12"/>
        <v>0</v>
      </c>
      <c r="S136" s="203">
        <v>0</v>
      </c>
      <c r="T136" s="204">
        <f t="shared" si="13"/>
        <v>0</v>
      </c>
      <c r="U136" s="35"/>
      <c r="V136" s="35"/>
      <c r="W136" s="35"/>
      <c r="X136" s="35"/>
      <c r="Y136" s="35"/>
      <c r="Z136" s="35"/>
      <c r="AA136" s="35"/>
      <c r="AB136" s="35"/>
      <c r="AC136" s="35"/>
      <c r="AD136" s="35"/>
      <c r="AE136" s="35"/>
      <c r="AR136" s="205" t="s">
        <v>373</v>
      </c>
      <c r="AT136" s="205" t="s">
        <v>368</v>
      </c>
      <c r="AU136" s="205" t="s">
        <v>88</v>
      </c>
      <c r="AY136" s="18" t="s">
        <v>365</v>
      </c>
      <c r="BE136" s="206">
        <f t="shared" si="14"/>
        <v>0</v>
      </c>
      <c r="BF136" s="206">
        <f t="shared" si="15"/>
        <v>0</v>
      </c>
      <c r="BG136" s="206">
        <f t="shared" si="16"/>
        <v>0</v>
      </c>
      <c r="BH136" s="206">
        <f t="shared" si="17"/>
        <v>0</v>
      </c>
      <c r="BI136" s="206">
        <f t="shared" si="18"/>
        <v>0</v>
      </c>
      <c r="BJ136" s="18" t="s">
        <v>88</v>
      </c>
      <c r="BK136" s="206">
        <f t="shared" si="19"/>
        <v>0</v>
      </c>
      <c r="BL136" s="18" t="s">
        <v>373</v>
      </c>
      <c r="BM136" s="205" t="s">
        <v>504</v>
      </c>
    </row>
    <row r="137" spans="1:65" s="2" customFormat="1" ht="24.2" customHeight="1">
      <c r="A137" s="35"/>
      <c r="B137" s="36"/>
      <c r="C137" s="194" t="s">
        <v>445</v>
      </c>
      <c r="D137" s="194" t="s">
        <v>368</v>
      </c>
      <c r="E137" s="195" t="s">
        <v>5622</v>
      </c>
      <c r="F137" s="196" t="s">
        <v>5623</v>
      </c>
      <c r="G137" s="197" t="s">
        <v>396</v>
      </c>
      <c r="H137" s="198">
        <v>685</v>
      </c>
      <c r="I137" s="199"/>
      <c r="J137" s="200">
        <f t="shared" si="10"/>
        <v>0</v>
      </c>
      <c r="K137" s="196" t="s">
        <v>2763</v>
      </c>
      <c r="L137" s="40"/>
      <c r="M137" s="201" t="s">
        <v>1</v>
      </c>
      <c r="N137" s="202" t="s">
        <v>46</v>
      </c>
      <c r="O137" s="72"/>
      <c r="P137" s="203">
        <f t="shared" si="11"/>
        <v>0</v>
      </c>
      <c r="Q137" s="203">
        <v>0</v>
      </c>
      <c r="R137" s="203">
        <f t="shared" si="12"/>
        <v>0</v>
      </c>
      <c r="S137" s="203">
        <v>0</v>
      </c>
      <c r="T137" s="204">
        <f t="shared" si="13"/>
        <v>0</v>
      </c>
      <c r="U137" s="35"/>
      <c r="V137" s="35"/>
      <c r="W137" s="35"/>
      <c r="X137" s="35"/>
      <c r="Y137" s="35"/>
      <c r="Z137" s="35"/>
      <c r="AA137" s="35"/>
      <c r="AB137" s="35"/>
      <c r="AC137" s="35"/>
      <c r="AD137" s="35"/>
      <c r="AE137" s="35"/>
      <c r="AR137" s="205" t="s">
        <v>373</v>
      </c>
      <c r="AT137" s="205" t="s">
        <v>368</v>
      </c>
      <c r="AU137" s="205" t="s">
        <v>88</v>
      </c>
      <c r="AY137" s="18" t="s">
        <v>365</v>
      </c>
      <c r="BE137" s="206">
        <f t="shared" si="14"/>
        <v>0</v>
      </c>
      <c r="BF137" s="206">
        <f t="shared" si="15"/>
        <v>0</v>
      </c>
      <c r="BG137" s="206">
        <f t="shared" si="16"/>
        <v>0</v>
      </c>
      <c r="BH137" s="206">
        <f t="shared" si="17"/>
        <v>0</v>
      </c>
      <c r="BI137" s="206">
        <f t="shared" si="18"/>
        <v>0</v>
      </c>
      <c r="BJ137" s="18" t="s">
        <v>88</v>
      </c>
      <c r="BK137" s="206">
        <f t="shared" si="19"/>
        <v>0</v>
      </c>
      <c r="BL137" s="18" t="s">
        <v>373</v>
      </c>
      <c r="BM137" s="205" t="s">
        <v>514</v>
      </c>
    </row>
    <row r="138" spans="1:65" s="12" customFormat="1" ht="25.9" customHeight="1">
      <c r="B138" s="179"/>
      <c r="C138" s="180"/>
      <c r="D138" s="181" t="s">
        <v>80</v>
      </c>
      <c r="E138" s="182" t="s">
        <v>1701</v>
      </c>
      <c r="F138" s="182" t="s">
        <v>1702</v>
      </c>
      <c r="G138" s="180"/>
      <c r="H138" s="180"/>
      <c r="I138" s="183"/>
      <c r="J138" s="167">
        <f>BK138</f>
        <v>0</v>
      </c>
      <c r="K138" s="180"/>
      <c r="L138" s="184"/>
      <c r="M138" s="185"/>
      <c r="N138" s="186"/>
      <c r="O138" s="186"/>
      <c r="P138" s="187">
        <f>SUM(P139:P143)</f>
        <v>0</v>
      </c>
      <c r="Q138" s="186"/>
      <c r="R138" s="187">
        <f>SUM(R139:R143)</f>
        <v>0</v>
      </c>
      <c r="S138" s="186"/>
      <c r="T138" s="188">
        <f>SUM(T139:T143)</f>
        <v>0</v>
      </c>
      <c r="AR138" s="189" t="s">
        <v>88</v>
      </c>
      <c r="AT138" s="190" t="s">
        <v>80</v>
      </c>
      <c r="AU138" s="190" t="s">
        <v>81</v>
      </c>
      <c r="AY138" s="189" t="s">
        <v>365</v>
      </c>
      <c r="BK138" s="191">
        <f>SUM(BK139:BK143)</f>
        <v>0</v>
      </c>
    </row>
    <row r="139" spans="1:65" s="2" customFormat="1" ht="16.5" customHeight="1">
      <c r="A139" s="35"/>
      <c r="B139" s="36"/>
      <c r="C139" s="194" t="s">
        <v>451</v>
      </c>
      <c r="D139" s="194" t="s">
        <v>368</v>
      </c>
      <c r="E139" s="195" t="s">
        <v>5654</v>
      </c>
      <c r="F139" s="196" t="s">
        <v>5655</v>
      </c>
      <c r="G139" s="197" t="s">
        <v>396</v>
      </c>
      <c r="H139" s="198">
        <v>400</v>
      </c>
      <c r="I139" s="199"/>
      <c r="J139" s="200">
        <f>ROUND(I139*H139,2)</f>
        <v>0</v>
      </c>
      <c r="K139" s="196" t="s">
        <v>1374</v>
      </c>
      <c r="L139" s="40"/>
      <c r="M139" s="201" t="s">
        <v>1</v>
      </c>
      <c r="N139" s="202" t="s">
        <v>46</v>
      </c>
      <c r="O139" s="72"/>
      <c r="P139" s="203">
        <f>O139*H139</f>
        <v>0</v>
      </c>
      <c r="Q139" s="203">
        <v>0</v>
      </c>
      <c r="R139" s="203">
        <f>Q139*H139</f>
        <v>0</v>
      </c>
      <c r="S139" s="203">
        <v>0</v>
      </c>
      <c r="T139" s="204">
        <f>S139*H139</f>
        <v>0</v>
      </c>
      <c r="U139" s="35"/>
      <c r="V139" s="35"/>
      <c r="W139" s="35"/>
      <c r="X139" s="35"/>
      <c r="Y139" s="35"/>
      <c r="Z139" s="35"/>
      <c r="AA139" s="35"/>
      <c r="AB139" s="35"/>
      <c r="AC139" s="35"/>
      <c r="AD139" s="35"/>
      <c r="AE139" s="35"/>
      <c r="AR139" s="205" t="s">
        <v>373</v>
      </c>
      <c r="AT139" s="205" t="s">
        <v>368</v>
      </c>
      <c r="AU139" s="205" t="s">
        <v>88</v>
      </c>
      <c r="AY139" s="18" t="s">
        <v>365</v>
      </c>
      <c r="BE139" s="206">
        <f>IF(N139="základní",J139,0)</f>
        <v>0</v>
      </c>
      <c r="BF139" s="206">
        <f>IF(N139="snížená",J139,0)</f>
        <v>0</v>
      </c>
      <c r="BG139" s="206">
        <f>IF(N139="zákl. přenesená",J139,0)</f>
        <v>0</v>
      </c>
      <c r="BH139" s="206">
        <f>IF(N139="sníž. přenesená",J139,0)</f>
        <v>0</v>
      </c>
      <c r="BI139" s="206">
        <f>IF(N139="nulová",J139,0)</f>
        <v>0</v>
      </c>
      <c r="BJ139" s="18" t="s">
        <v>88</v>
      </c>
      <c r="BK139" s="206">
        <f>ROUND(I139*H139,2)</f>
        <v>0</v>
      </c>
      <c r="BL139" s="18" t="s">
        <v>373</v>
      </c>
      <c r="BM139" s="205" t="s">
        <v>523</v>
      </c>
    </row>
    <row r="140" spans="1:65" s="2" customFormat="1" ht="21.75" customHeight="1">
      <c r="A140" s="35"/>
      <c r="B140" s="36"/>
      <c r="C140" s="194" t="s">
        <v>8</v>
      </c>
      <c r="D140" s="194" t="s">
        <v>368</v>
      </c>
      <c r="E140" s="195" t="s">
        <v>5656</v>
      </c>
      <c r="F140" s="196" t="s">
        <v>6174</v>
      </c>
      <c r="G140" s="197" t="s">
        <v>396</v>
      </c>
      <c r="H140" s="198">
        <v>400</v>
      </c>
      <c r="I140" s="199"/>
      <c r="J140" s="200">
        <f>ROUND(I140*H140,2)</f>
        <v>0</v>
      </c>
      <c r="K140" s="196" t="s">
        <v>1374</v>
      </c>
      <c r="L140" s="40"/>
      <c r="M140" s="201" t="s">
        <v>1</v>
      </c>
      <c r="N140" s="202" t="s">
        <v>46</v>
      </c>
      <c r="O140" s="72"/>
      <c r="P140" s="203">
        <f>O140*H140</f>
        <v>0</v>
      </c>
      <c r="Q140" s="203">
        <v>0</v>
      </c>
      <c r="R140" s="203">
        <f>Q140*H140</f>
        <v>0</v>
      </c>
      <c r="S140" s="203">
        <v>0</v>
      </c>
      <c r="T140" s="204">
        <f>S140*H140</f>
        <v>0</v>
      </c>
      <c r="U140" s="35"/>
      <c r="V140" s="35"/>
      <c r="W140" s="35"/>
      <c r="X140" s="35"/>
      <c r="Y140" s="35"/>
      <c r="Z140" s="35"/>
      <c r="AA140" s="35"/>
      <c r="AB140" s="35"/>
      <c r="AC140" s="35"/>
      <c r="AD140" s="35"/>
      <c r="AE140" s="35"/>
      <c r="AR140" s="205" t="s">
        <v>373</v>
      </c>
      <c r="AT140" s="205" t="s">
        <v>368</v>
      </c>
      <c r="AU140" s="205" t="s">
        <v>88</v>
      </c>
      <c r="AY140" s="18" t="s">
        <v>365</v>
      </c>
      <c r="BE140" s="206">
        <f>IF(N140="základní",J140,0)</f>
        <v>0</v>
      </c>
      <c r="BF140" s="206">
        <f>IF(N140="snížená",J140,0)</f>
        <v>0</v>
      </c>
      <c r="BG140" s="206">
        <f>IF(N140="zákl. přenesená",J140,0)</f>
        <v>0</v>
      </c>
      <c r="BH140" s="206">
        <f>IF(N140="sníž. přenesená",J140,0)</f>
        <v>0</v>
      </c>
      <c r="BI140" s="206">
        <f>IF(N140="nulová",J140,0)</f>
        <v>0</v>
      </c>
      <c r="BJ140" s="18" t="s">
        <v>88</v>
      </c>
      <c r="BK140" s="206">
        <f>ROUND(I140*H140,2)</f>
        <v>0</v>
      </c>
      <c r="BL140" s="18" t="s">
        <v>373</v>
      </c>
      <c r="BM140" s="205" t="s">
        <v>535</v>
      </c>
    </row>
    <row r="141" spans="1:65" s="2" customFormat="1" ht="16.5" customHeight="1">
      <c r="A141" s="35"/>
      <c r="B141" s="36"/>
      <c r="C141" s="194" t="s">
        <v>421</v>
      </c>
      <c r="D141" s="194" t="s">
        <v>368</v>
      </c>
      <c r="E141" s="195" t="s">
        <v>5657</v>
      </c>
      <c r="F141" s="196" t="s">
        <v>5658</v>
      </c>
      <c r="G141" s="197" t="s">
        <v>396</v>
      </c>
      <c r="H141" s="198">
        <v>640</v>
      </c>
      <c r="I141" s="199"/>
      <c r="J141" s="200">
        <f>ROUND(I141*H141,2)</f>
        <v>0</v>
      </c>
      <c r="K141" s="196" t="s">
        <v>1374</v>
      </c>
      <c r="L141" s="40"/>
      <c r="M141" s="201" t="s">
        <v>1</v>
      </c>
      <c r="N141" s="202" t="s">
        <v>46</v>
      </c>
      <c r="O141" s="72"/>
      <c r="P141" s="203">
        <f>O141*H141</f>
        <v>0</v>
      </c>
      <c r="Q141" s="203">
        <v>0</v>
      </c>
      <c r="R141" s="203">
        <f>Q141*H141</f>
        <v>0</v>
      </c>
      <c r="S141" s="203">
        <v>0</v>
      </c>
      <c r="T141" s="204">
        <f>S141*H141</f>
        <v>0</v>
      </c>
      <c r="U141" s="35"/>
      <c r="V141" s="35"/>
      <c r="W141" s="35"/>
      <c r="X141" s="35"/>
      <c r="Y141" s="35"/>
      <c r="Z141" s="35"/>
      <c r="AA141" s="35"/>
      <c r="AB141" s="35"/>
      <c r="AC141" s="35"/>
      <c r="AD141" s="35"/>
      <c r="AE141" s="35"/>
      <c r="AR141" s="205" t="s">
        <v>373</v>
      </c>
      <c r="AT141" s="205" t="s">
        <v>368</v>
      </c>
      <c r="AU141" s="205" t="s">
        <v>88</v>
      </c>
      <c r="AY141" s="18" t="s">
        <v>365</v>
      </c>
      <c r="BE141" s="206">
        <f>IF(N141="základní",J141,0)</f>
        <v>0</v>
      </c>
      <c r="BF141" s="206">
        <f>IF(N141="snížená",J141,0)</f>
        <v>0</v>
      </c>
      <c r="BG141" s="206">
        <f>IF(N141="zákl. přenesená",J141,0)</f>
        <v>0</v>
      </c>
      <c r="BH141" s="206">
        <f>IF(N141="sníž. přenesená",J141,0)</f>
        <v>0</v>
      </c>
      <c r="BI141" s="206">
        <f>IF(N141="nulová",J141,0)</f>
        <v>0</v>
      </c>
      <c r="BJ141" s="18" t="s">
        <v>88</v>
      </c>
      <c r="BK141" s="206">
        <f>ROUND(I141*H141,2)</f>
        <v>0</v>
      </c>
      <c r="BL141" s="18" t="s">
        <v>373</v>
      </c>
      <c r="BM141" s="205" t="s">
        <v>436</v>
      </c>
    </row>
    <row r="142" spans="1:65" s="2" customFormat="1" ht="78" customHeight="1">
      <c r="A142" s="35"/>
      <c r="B142" s="36"/>
      <c r="C142" s="194" t="s">
        <v>467</v>
      </c>
      <c r="D142" s="194" t="s">
        <v>368</v>
      </c>
      <c r="E142" s="195" t="s">
        <v>5659</v>
      </c>
      <c r="F142" s="196" t="s">
        <v>5660</v>
      </c>
      <c r="G142" s="197" t="s">
        <v>396</v>
      </c>
      <c r="H142" s="198">
        <v>640</v>
      </c>
      <c r="I142" s="199"/>
      <c r="J142" s="200">
        <f>ROUND(I142*H142,2)</f>
        <v>0</v>
      </c>
      <c r="K142" s="196" t="s">
        <v>2763</v>
      </c>
      <c r="L142" s="40"/>
      <c r="M142" s="201" t="s">
        <v>1</v>
      </c>
      <c r="N142" s="202" t="s">
        <v>46</v>
      </c>
      <c r="O142" s="72"/>
      <c r="P142" s="203">
        <f>O142*H142</f>
        <v>0</v>
      </c>
      <c r="Q142" s="203">
        <v>0</v>
      </c>
      <c r="R142" s="203">
        <f>Q142*H142</f>
        <v>0</v>
      </c>
      <c r="S142" s="203">
        <v>0</v>
      </c>
      <c r="T142" s="204">
        <f>S142*H142</f>
        <v>0</v>
      </c>
      <c r="U142" s="35"/>
      <c r="V142" s="35"/>
      <c r="W142" s="35"/>
      <c r="X142" s="35"/>
      <c r="Y142" s="35"/>
      <c r="Z142" s="35"/>
      <c r="AA142" s="35"/>
      <c r="AB142" s="35"/>
      <c r="AC142" s="35"/>
      <c r="AD142" s="35"/>
      <c r="AE142" s="35"/>
      <c r="AR142" s="205" t="s">
        <v>373</v>
      </c>
      <c r="AT142" s="205" t="s">
        <v>368</v>
      </c>
      <c r="AU142" s="205" t="s">
        <v>88</v>
      </c>
      <c r="AY142" s="18" t="s">
        <v>365</v>
      </c>
      <c r="BE142" s="206">
        <f>IF(N142="základní",J142,0)</f>
        <v>0</v>
      </c>
      <c r="BF142" s="206">
        <f>IF(N142="snížená",J142,0)</f>
        <v>0</v>
      </c>
      <c r="BG142" s="206">
        <f>IF(N142="zákl. přenesená",J142,0)</f>
        <v>0</v>
      </c>
      <c r="BH142" s="206">
        <f>IF(N142="sníž. přenesená",J142,0)</f>
        <v>0</v>
      </c>
      <c r="BI142" s="206">
        <f>IF(N142="nulová",J142,0)</f>
        <v>0</v>
      </c>
      <c r="BJ142" s="18" t="s">
        <v>88</v>
      </c>
      <c r="BK142" s="206">
        <f>ROUND(I142*H142,2)</f>
        <v>0</v>
      </c>
      <c r="BL142" s="18" t="s">
        <v>373</v>
      </c>
      <c r="BM142" s="205" t="s">
        <v>555</v>
      </c>
    </row>
    <row r="143" spans="1:65" s="2" customFormat="1" ht="16.5" customHeight="1">
      <c r="A143" s="35"/>
      <c r="B143" s="36"/>
      <c r="C143" s="194" t="s">
        <v>474</v>
      </c>
      <c r="D143" s="194" t="s">
        <v>368</v>
      </c>
      <c r="E143" s="195" t="s">
        <v>5661</v>
      </c>
      <c r="F143" s="196" t="s">
        <v>5662</v>
      </c>
      <c r="G143" s="197" t="s">
        <v>1331</v>
      </c>
      <c r="H143" s="198">
        <v>19</v>
      </c>
      <c r="I143" s="199"/>
      <c r="J143" s="200">
        <f>ROUND(I143*H143,2)</f>
        <v>0</v>
      </c>
      <c r="K143" s="196" t="s">
        <v>1374</v>
      </c>
      <c r="L143" s="40"/>
      <c r="M143" s="201" t="s">
        <v>1</v>
      </c>
      <c r="N143" s="202" t="s">
        <v>46</v>
      </c>
      <c r="O143" s="72"/>
      <c r="P143" s="203">
        <f>O143*H143</f>
        <v>0</v>
      </c>
      <c r="Q143" s="203">
        <v>0</v>
      </c>
      <c r="R143" s="203">
        <f>Q143*H143</f>
        <v>0</v>
      </c>
      <c r="S143" s="203">
        <v>0</v>
      </c>
      <c r="T143" s="204">
        <f>S143*H143</f>
        <v>0</v>
      </c>
      <c r="U143" s="35"/>
      <c r="V143" s="35"/>
      <c r="W143" s="35"/>
      <c r="X143" s="35"/>
      <c r="Y143" s="35"/>
      <c r="Z143" s="35"/>
      <c r="AA143" s="35"/>
      <c r="AB143" s="35"/>
      <c r="AC143" s="35"/>
      <c r="AD143" s="35"/>
      <c r="AE143" s="35"/>
      <c r="AR143" s="205" t="s">
        <v>373</v>
      </c>
      <c r="AT143" s="205" t="s">
        <v>368</v>
      </c>
      <c r="AU143" s="205" t="s">
        <v>88</v>
      </c>
      <c r="AY143" s="18" t="s">
        <v>365</v>
      </c>
      <c r="BE143" s="206">
        <f>IF(N143="základní",J143,0)</f>
        <v>0</v>
      </c>
      <c r="BF143" s="206">
        <f>IF(N143="snížená",J143,0)</f>
        <v>0</v>
      </c>
      <c r="BG143" s="206">
        <f>IF(N143="zákl. přenesená",J143,0)</f>
        <v>0</v>
      </c>
      <c r="BH143" s="206">
        <f>IF(N143="sníž. přenesená",J143,0)</f>
        <v>0</v>
      </c>
      <c r="BI143" s="206">
        <f>IF(N143="nulová",J143,0)</f>
        <v>0</v>
      </c>
      <c r="BJ143" s="18" t="s">
        <v>88</v>
      </c>
      <c r="BK143" s="206">
        <f>ROUND(I143*H143,2)</f>
        <v>0</v>
      </c>
      <c r="BL143" s="18" t="s">
        <v>373</v>
      </c>
      <c r="BM143" s="205" t="s">
        <v>568</v>
      </c>
    </row>
    <row r="144" spans="1:65" s="12" customFormat="1" ht="25.9" customHeight="1">
      <c r="B144" s="179"/>
      <c r="C144" s="180"/>
      <c r="D144" s="181" t="s">
        <v>80</v>
      </c>
      <c r="E144" s="182" t="s">
        <v>1745</v>
      </c>
      <c r="F144" s="182" t="s">
        <v>1827</v>
      </c>
      <c r="G144" s="180"/>
      <c r="H144" s="180"/>
      <c r="I144" s="183"/>
      <c r="J144" s="167">
        <f>BK144</f>
        <v>0</v>
      </c>
      <c r="K144" s="180"/>
      <c r="L144" s="184"/>
      <c r="M144" s="185"/>
      <c r="N144" s="186"/>
      <c r="O144" s="186"/>
      <c r="P144" s="187">
        <f>SUM(P145:P172)</f>
        <v>0</v>
      </c>
      <c r="Q144" s="186"/>
      <c r="R144" s="187">
        <f>SUM(R145:R172)</f>
        <v>0</v>
      </c>
      <c r="S144" s="186"/>
      <c r="T144" s="188">
        <f>SUM(T145:T172)</f>
        <v>0</v>
      </c>
      <c r="AR144" s="189" t="s">
        <v>88</v>
      </c>
      <c r="AT144" s="190" t="s">
        <v>80</v>
      </c>
      <c r="AU144" s="190" t="s">
        <v>81</v>
      </c>
      <c r="AY144" s="189" t="s">
        <v>365</v>
      </c>
      <c r="BK144" s="191">
        <f>SUM(BK145:BK172)</f>
        <v>0</v>
      </c>
    </row>
    <row r="145" spans="1:65" s="2" customFormat="1" ht="55.5" customHeight="1">
      <c r="A145" s="35"/>
      <c r="B145" s="36"/>
      <c r="C145" s="194" t="s">
        <v>478</v>
      </c>
      <c r="D145" s="194" t="s">
        <v>368</v>
      </c>
      <c r="E145" s="195" t="s">
        <v>5663</v>
      </c>
      <c r="F145" s="196" t="s">
        <v>5664</v>
      </c>
      <c r="G145" s="197" t="s">
        <v>1331</v>
      </c>
      <c r="H145" s="198">
        <v>2</v>
      </c>
      <c r="I145" s="199"/>
      <c r="J145" s="200">
        <f t="shared" ref="J145:J165" si="20">ROUND(I145*H145,2)</f>
        <v>0</v>
      </c>
      <c r="K145" s="196" t="s">
        <v>1374</v>
      </c>
      <c r="L145" s="40"/>
      <c r="M145" s="201" t="s">
        <v>1</v>
      </c>
      <c r="N145" s="202" t="s">
        <v>46</v>
      </c>
      <c r="O145" s="72"/>
      <c r="P145" s="203">
        <f t="shared" ref="P145:P165" si="21">O145*H145</f>
        <v>0</v>
      </c>
      <c r="Q145" s="203">
        <v>0</v>
      </c>
      <c r="R145" s="203">
        <f t="shared" ref="R145:R165" si="22">Q145*H145</f>
        <v>0</v>
      </c>
      <c r="S145" s="203">
        <v>0</v>
      </c>
      <c r="T145" s="204">
        <f t="shared" ref="T145:T165" si="23">S145*H145</f>
        <v>0</v>
      </c>
      <c r="U145" s="35"/>
      <c r="V145" s="35"/>
      <c r="W145" s="35"/>
      <c r="X145" s="35"/>
      <c r="Y145" s="35"/>
      <c r="Z145" s="35"/>
      <c r="AA145" s="35"/>
      <c r="AB145" s="35"/>
      <c r="AC145" s="35"/>
      <c r="AD145" s="35"/>
      <c r="AE145" s="35"/>
      <c r="AR145" s="205" t="s">
        <v>373</v>
      </c>
      <c r="AT145" s="205" t="s">
        <v>368</v>
      </c>
      <c r="AU145" s="205" t="s">
        <v>88</v>
      </c>
      <c r="AY145" s="18" t="s">
        <v>365</v>
      </c>
      <c r="BE145" s="206">
        <f t="shared" ref="BE145:BE165" si="24">IF(N145="základní",J145,0)</f>
        <v>0</v>
      </c>
      <c r="BF145" s="206">
        <f t="shared" ref="BF145:BF165" si="25">IF(N145="snížená",J145,0)</f>
        <v>0</v>
      </c>
      <c r="BG145" s="206">
        <f t="shared" ref="BG145:BG165" si="26">IF(N145="zákl. přenesená",J145,0)</f>
        <v>0</v>
      </c>
      <c r="BH145" s="206">
        <f t="shared" ref="BH145:BH165" si="27">IF(N145="sníž. přenesená",J145,0)</f>
        <v>0</v>
      </c>
      <c r="BI145" s="206">
        <f t="shared" ref="BI145:BI165" si="28">IF(N145="nulová",J145,0)</f>
        <v>0</v>
      </c>
      <c r="BJ145" s="18" t="s">
        <v>88</v>
      </c>
      <c r="BK145" s="206">
        <f t="shared" ref="BK145:BK165" si="29">ROUND(I145*H145,2)</f>
        <v>0</v>
      </c>
      <c r="BL145" s="18" t="s">
        <v>373</v>
      </c>
      <c r="BM145" s="205" t="s">
        <v>579</v>
      </c>
    </row>
    <row r="146" spans="1:65" s="2" customFormat="1" ht="16.5" customHeight="1">
      <c r="A146" s="35"/>
      <c r="B146" s="36"/>
      <c r="C146" s="194" t="s">
        <v>484</v>
      </c>
      <c r="D146" s="194" t="s">
        <v>368</v>
      </c>
      <c r="E146" s="195" t="s">
        <v>5665</v>
      </c>
      <c r="F146" s="196" t="s">
        <v>5666</v>
      </c>
      <c r="G146" s="197" t="s">
        <v>1331</v>
      </c>
      <c r="H146" s="198">
        <v>2</v>
      </c>
      <c r="I146" s="199"/>
      <c r="J146" s="200">
        <f t="shared" si="20"/>
        <v>0</v>
      </c>
      <c r="K146" s="196" t="s">
        <v>1374</v>
      </c>
      <c r="L146" s="40"/>
      <c r="M146" s="201" t="s">
        <v>1</v>
      </c>
      <c r="N146" s="202" t="s">
        <v>46</v>
      </c>
      <c r="O146" s="72"/>
      <c r="P146" s="203">
        <f t="shared" si="21"/>
        <v>0</v>
      </c>
      <c r="Q146" s="203">
        <v>0</v>
      </c>
      <c r="R146" s="203">
        <f t="shared" si="22"/>
        <v>0</v>
      </c>
      <c r="S146" s="203">
        <v>0</v>
      </c>
      <c r="T146" s="204">
        <f t="shared" si="23"/>
        <v>0</v>
      </c>
      <c r="U146" s="35"/>
      <c r="V146" s="35"/>
      <c r="W146" s="35"/>
      <c r="X146" s="35"/>
      <c r="Y146" s="35"/>
      <c r="Z146" s="35"/>
      <c r="AA146" s="35"/>
      <c r="AB146" s="35"/>
      <c r="AC146" s="35"/>
      <c r="AD146" s="35"/>
      <c r="AE146" s="35"/>
      <c r="AR146" s="205" t="s">
        <v>373</v>
      </c>
      <c r="AT146" s="205" t="s">
        <v>368</v>
      </c>
      <c r="AU146" s="205" t="s">
        <v>88</v>
      </c>
      <c r="AY146" s="18" t="s">
        <v>365</v>
      </c>
      <c r="BE146" s="206">
        <f t="shared" si="24"/>
        <v>0</v>
      </c>
      <c r="BF146" s="206">
        <f t="shared" si="25"/>
        <v>0</v>
      </c>
      <c r="BG146" s="206">
        <f t="shared" si="26"/>
        <v>0</v>
      </c>
      <c r="BH146" s="206">
        <f t="shared" si="27"/>
        <v>0</v>
      </c>
      <c r="BI146" s="206">
        <f t="shared" si="28"/>
        <v>0</v>
      </c>
      <c r="BJ146" s="18" t="s">
        <v>88</v>
      </c>
      <c r="BK146" s="206">
        <f t="shared" si="29"/>
        <v>0</v>
      </c>
      <c r="BL146" s="18" t="s">
        <v>373</v>
      </c>
      <c r="BM146" s="205" t="s">
        <v>589</v>
      </c>
    </row>
    <row r="147" spans="1:65" s="2" customFormat="1" ht="55.5" customHeight="1">
      <c r="A147" s="35"/>
      <c r="B147" s="36"/>
      <c r="C147" s="194" t="s">
        <v>7</v>
      </c>
      <c r="D147" s="194" t="s">
        <v>368</v>
      </c>
      <c r="E147" s="195" t="s">
        <v>5667</v>
      </c>
      <c r="F147" s="196" t="s">
        <v>5668</v>
      </c>
      <c r="G147" s="197" t="s">
        <v>1331</v>
      </c>
      <c r="H147" s="198">
        <v>4</v>
      </c>
      <c r="I147" s="199"/>
      <c r="J147" s="200">
        <f t="shared" si="20"/>
        <v>0</v>
      </c>
      <c r="K147" s="196" t="s">
        <v>1374</v>
      </c>
      <c r="L147" s="40"/>
      <c r="M147" s="201" t="s">
        <v>1</v>
      </c>
      <c r="N147" s="202" t="s">
        <v>46</v>
      </c>
      <c r="O147" s="72"/>
      <c r="P147" s="203">
        <f t="shared" si="21"/>
        <v>0</v>
      </c>
      <c r="Q147" s="203">
        <v>0</v>
      </c>
      <c r="R147" s="203">
        <f t="shared" si="22"/>
        <v>0</v>
      </c>
      <c r="S147" s="203">
        <v>0</v>
      </c>
      <c r="T147" s="204">
        <f t="shared" si="23"/>
        <v>0</v>
      </c>
      <c r="U147" s="35"/>
      <c r="V147" s="35"/>
      <c r="W147" s="35"/>
      <c r="X147" s="35"/>
      <c r="Y147" s="35"/>
      <c r="Z147" s="35"/>
      <c r="AA147" s="35"/>
      <c r="AB147" s="35"/>
      <c r="AC147" s="35"/>
      <c r="AD147" s="35"/>
      <c r="AE147" s="35"/>
      <c r="AR147" s="205" t="s">
        <v>373</v>
      </c>
      <c r="AT147" s="205" t="s">
        <v>368</v>
      </c>
      <c r="AU147" s="205" t="s">
        <v>88</v>
      </c>
      <c r="AY147" s="18" t="s">
        <v>365</v>
      </c>
      <c r="BE147" s="206">
        <f t="shared" si="24"/>
        <v>0</v>
      </c>
      <c r="BF147" s="206">
        <f t="shared" si="25"/>
        <v>0</v>
      </c>
      <c r="BG147" s="206">
        <f t="shared" si="26"/>
        <v>0</v>
      </c>
      <c r="BH147" s="206">
        <f t="shared" si="27"/>
        <v>0</v>
      </c>
      <c r="BI147" s="206">
        <f t="shared" si="28"/>
        <v>0</v>
      </c>
      <c r="BJ147" s="18" t="s">
        <v>88</v>
      </c>
      <c r="BK147" s="206">
        <f t="shared" si="29"/>
        <v>0</v>
      </c>
      <c r="BL147" s="18" t="s">
        <v>373</v>
      </c>
      <c r="BM147" s="205" t="s">
        <v>599</v>
      </c>
    </row>
    <row r="148" spans="1:65" s="2" customFormat="1" ht="16.5" customHeight="1">
      <c r="A148" s="35"/>
      <c r="B148" s="36"/>
      <c r="C148" s="194" t="s">
        <v>494</v>
      </c>
      <c r="D148" s="194" t="s">
        <v>368</v>
      </c>
      <c r="E148" s="195" t="s">
        <v>5669</v>
      </c>
      <c r="F148" s="196" t="s">
        <v>5670</v>
      </c>
      <c r="G148" s="197" t="s">
        <v>1331</v>
      </c>
      <c r="H148" s="198">
        <v>3</v>
      </c>
      <c r="I148" s="199"/>
      <c r="J148" s="200">
        <f t="shared" si="20"/>
        <v>0</v>
      </c>
      <c r="K148" s="196" t="s">
        <v>1374</v>
      </c>
      <c r="L148" s="40"/>
      <c r="M148" s="201" t="s">
        <v>1</v>
      </c>
      <c r="N148" s="202" t="s">
        <v>46</v>
      </c>
      <c r="O148" s="72"/>
      <c r="P148" s="203">
        <f t="shared" si="21"/>
        <v>0</v>
      </c>
      <c r="Q148" s="203">
        <v>0</v>
      </c>
      <c r="R148" s="203">
        <f t="shared" si="22"/>
        <v>0</v>
      </c>
      <c r="S148" s="203">
        <v>0</v>
      </c>
      <c r="T148" s="204">
        <f t="shared" si="23"/>
        <v>0</v>
      </c>
      <c r="U148" s="35"/>
      <c r="V148" s="35"/>
      <c r="W148" s="35"/>
      <c r="X148" s="35"/>
      <c r="Y148" s="35"/>
      <c r="Z148" s="35"/>
      <c r="AA148" s="35"/>
      <c r="AB148" s="35"/>
      <c r="AC148" s="35"/>
      <c r="AD148" s="35"/>
      <c r="AE148" s="35"/>
      <c r="AR148" s="205" t="s">
        <v>373</v>
      </c>
      <c r="AT148" s="205" t="s">
        <v>368</v>
      </c>
      <c r="AU148" s="205" t="s">
        <v>88</v>
      </c>
      <c r="AY148" s="18" t="s">
        <v>365</v>
      </c>
      <c r="BE148" s="206">
        <f t="shared" si="24"/>
        <v>0</v>
      </c>
      <c r="BF148" s="206">
        <f t="shared" si="25"/>
        <v>0</v>
      </c>
      <c r="BG148" s="206">
        <f t="shared" si="26"/>
        <v>0</v>
      </c>
      <c r="BH148" s="206">
        <f t="shared" si="27"/>
        <v>0</v>
      </c>
      <c r="BI148" s="206">
        <f t="shared" si="28"/>
        <v>0</v>
      </c>
      <c r="BJ148" s="18" t="s">
        <v>88</v>
      </c>
      <c r="BK148" s="206">
        <f t="shared" si="29"/>
        <v>0</v>
      </c>
      <c r="BL148" s="18" t="s">
        <v>373</v>
      </c>
      <c r="BM148" s="205" t="s">
        <v>610</v>
      </c>
    </row>
    <row r="149" spans="1:65" s="2" customFormat="1" ht="16.5" customHeight="1">
      <c r="A149" s="35"/>
      <c r="B149" s="36"/>
      <c r="C149" s="194" t="s">
        <v>499</v>
      </c>
      <c r="D149" s="194" t="s">
        <v>368</v>
      </c>
      <c r="E149" s="195" t="s">
        <v>5671</v>
      </c>
      <c r="F149" s="196" t="s">
        <v>5672</v>
      </c>
      <c r="G149" s="197" t="s">
        <v>1331</v>
      </c>
      <c r="H149" s="198">
        <v>1</v>
      </c>
      <c r="I149" s="199"/>
      <c r="J149" s="200">
        <f t="shared" si="20"/>
        <v>0</v>
      </c>
      <c r="K149" s="196" t="s">
        <v>1374</v>
      </c>
      <c r="L149" s="40"/>
      <c r="M149" s="201" t="s">
        <v>1</v>
      </c>
      <c r="N149" s="202" t="s">
        <v>46</v>
      </c>
      <c r="O149" s="72"/>
      <c r="P149" s="203">
        <f t="shared" si="21"/>
        <v>0</v>
      </c>
      <c r="Q149" s="203">
        <v>0</v>
      </c>
      <c r="R149" s="203">
        <f t="shared" si="22"/>
        <v>0</v>
      </c>
      <c r="S149" s="203">
        <v>0</v>
      </c>
      <c r="T149" s="204">
        <f t="shared" si="23"/>
        <v>0</v>
      </c>
      <c r="U149" s="35"/>
      <c r="V149" s="35"/>
      <c r="W149" s="35"/>
      <c r="X149" s="35"/>
      <c r="Y149" s="35"/>
      <c r="Z149" s="35"/>
      <c r="AA149" s="35"/>
      <c r="AB149" s="35"/>
      <c r="AC149" s="35"/>
      <c r="AD149" s="35"/>
      <c r="AE149" s="35"/>
      <c r="AR149" s="205" t="s">
        <v>373</v>
      </c>
      <c r="AT149" s="205" t="s">
        <v>368</v>
      </c>
      <c r="AU149" s="205" t="s">
        <v>88</v>
      </c>
      <c r="AY149" s="18" t="s">
        <v>365</v>
      </c>
      <c r="BE149" s="206">
        <f t="shared" si="24"/>
        <v>0</v>
      </c>
      <c r="BF149" s="206">
        <f t="shared" si="25"/>
        <v>0</v>
      </c>
      <c r="BG149" s="206">
        <f t="shared" si="26"/>
        <v>0</v>
      </c>
      <c r="BH149" s="206">
        <f t="shared" si="27"/>
        <v>0</v>
      </c>
      <c r="BI149" s="206">
        <f t="shared" si="28"/>
        <v>0</v>
      </c>
      <c r="BJ149" s="18" t="s">
        <v>88</v>
      </c>
      <c r="BK149" s="206">
        <f t="shared" si="29"/>
        <v>0</v>
      </c>
      <c r="BL149" s="18" t="s">
        <v>373</v>
      </c>
      <c r="BM149" s="205" t="s">
        <v>622</v>
      </c>
    </row>
    <row r="150" spans="1:65" s="2" customFormat="1" ht="49.15" customHeight="1">
      <c r="A150" s="35"/>
      <c r="B150" s="36"/>
      <c r="C150" s="194" t="s">
        <v>504</v>
      </c>
      <c r="D150" s="194" t="s">
        <v>368</v>
      </c>
      <c r="E150" s="195" t="s">
        <v>5673</v>
      </c>
      <c r="F150" s="196" t="s">
        <v>5674</v>
      </c>
      <c r="G150" s="197" t="s">
        <v>1331</v>
      </c>
      <c r="H150" s="198">
        <v>9</v>
      </c>
      <c r="I150" s="199"/>
      <c r="J150" s="200">
        <f t="shared" si="20"/>
        <v>0</v>
      </c>
      <c r="K150" s="196" t="s">
        <v>1374</v>
      </c>
      <c r="L150" s="40"/>
      <c r="M150" s="201" t="s">
        <v>1</v>
      </c>
      <c r="N150" s="202" t="s">
        <v>46</v>
      </c>
      <c r="O150" s="72"/>
      <c r="P150" s="203">
        <f t="shared" si="21"/>
        <v>0</v>
      </c>
      <c r="Q150" s="203">
        <v>0</v>
      </c>
      <c r="R150" s="203">
        <f t="shared" si="22"/>
        <v>0</v>
      </c>
      <c r="S150" s="203">
        <v>0</v>
      </c>
      <c r="T150" s="204">
        <f t="shared" si="23"/>
        <v>0</v>
      </c>
      <c r="U150" s="35"/>
      <c r="V150" s="35"/>
      <c r="W150" s="35"/>
      <c r="X150" s="35"/>
      <c r="Y150" s="35"/>
      <c r="Z150" s="35"/>
      <c r="AA150" s="35"/>
      <c r="AB150" s="35"/>
      <c r="AC150" s="35"/>
      <c r="AD150" s="35"/>
      <c r="AE150" s="35"/>
      <c r="AR150" s="205" t="s">
        <v>373</v>
      </c>
      <c r="AT150" s="205" t="s">
        <v>368</v>
      </c>
      <c r="AU150" s="205" t="s">
        <v>88</v>
      </c>
      <c r="AY150" s="18" t="s">
        <v>365</v>
      </c>
      <c r="BE150" s="206">
        <f t="shared" si="24"/>
        <v>0</v>
      </c>
      <c r="BF150" s="206">
        <f t="shared" si="25"/>
        <v>0</v>
      </c>
      <c r="BG150" s="206">
        <f t="shared" si="26"/>
        <v>0</v>
      </c>
      <c r="BH150" s="206">
        <f t="shared" si="27"/>
        <v>0</v>
      </c>
      <c r="BI150" s="206">
        <f t="shared" si="28"/>
        <v>0</v>
      </c>
      <c r="BJ150" s="18" t="s">
        <v>88</v>
      </c>
      <c r="BK150" s="206">
        <f t="shared" si="29"/>
        <v>0</v>
      </c>
      <c r="BL150" s="18" t="s">
        <v>373</v>
      </c>
      <c r="BM150" s="205" t="s">
        <v>634</v>
      </c>
    </row>
    <row r="151" spans="1:65" s="2" customFormat="1" ht="16.5" customHeight="1">
      <c r="A151" s="35"/>
      <c r="B151" s="36"/>
      <c r="C151" s="194" t="s">
        <v>509</v>
      </c>
      <c r="D151" s="194" t="s">
        <v>368</v>
      </c>
      <c r="E151" s="195" t="s">
        <v>5675</v>
      </c>
      <c r="F151" s="196" t="s">
        <v>5676</v>
      </c>
      <c r="G151" s="197" t="s">
        <v>1331</v>
      </c>
      <c r="H151" s="198">
        <v>9</v>
      </c>
      <c r="I151" s="199"/>
      <c r="J151" s="200">
        <f t="shared" si="20"/>
        <v>0</v>
      </c>
      <c r="K151" s="196" t="s">
        <v>1374</v>
      </c>
      <c r="L151" s="40"/>
      <c r="M151" s="201" t="s">
        <v>1</v>
      </c>
      <c r="N151" s="202" t="s">
        <v>46</v>
      </c>
      <c r="O151" s="72"/>
      <c r="P151" s="203">
        <f t="shared" si="21"/>
        <v>0</v>
      </c>
      <c r="Q151" s="203">
        <v>0</v>
      </c>
      <c r="R151" s="203">
        <f t="shared" si="22"/>
        <v>0</v>
      </c>
      <c r="S151" s="203">
        <v>0</v>
      </c>
      <c r="T151" s="204">
        <f t="shared" si="23"/>
        <v>0</v>
      </c>
      <c r="U151" s="35"/>
      <c r="V151" s="35"/>
      <c r="W151" s="35"/>
      <c r="X151" s="35"/>
      <c r="Y151" s="35"/>
      <c r="Z151" s="35"/>
      <c r="AA151" s="35"/>
      <c r="AB151" s="35"/>
      <c r="AC151" s="35"/>
      <c r="AD151" s="35"/>
      <c r="AE151" s="35"/>
      <c r="AR151" s="205" t="s">
        <v>373</v>
      </c>
      <c r="AT151" s="205" t="s">
        <v>368</v>
      </c>
      <c r="AU151" s="205" t="s">
        <v>88</v>
      </c>
      <c r="AY151" s="18" t="s">
        <v>365</v>
      </c>
      <c r="BE151" s="206">
        <f t="shared" si="24"/>
        <v>0</v>
      </c>
      <c r="BF151" s="206">
        <f t="shared" si="25"/>
        <v>0</v>
      </c>
      <c r="BG151" s="206">
        <f t="shared" si="26"/>
        <v>0</v>
      </c>
      <c r="BH151" s="206">
        <f t="shared" si="27"/>
        <v>0</v>
      </c>
      <c r="BI151" s="206">
        <f t="shared" si="28"/>
        <v>0</v>
      </c>
      <c r="BJ151" s="18" t="s">
        <v>88</v>
      </c>
      <c r="BK151" s="206">
        <f t="shared" si="29"/>
        <v>0</v>
      </c>
      <c r="BL151" s="18" t="s">
        <v>373</v>
      </c>
      <c r="BM151" s="205" t="s">
        <v>643</v>
      </c>
    </row>
    <row r="152" spans="1:65" s="2" customFormat="1" ht="49.15" customHeight="1">
      <c r="A152" s="35"/>
      <c r="B152" s="36"/>
      <c r="C152" s="194" t="s">
        <v>514</v>
      </c>
      <c r="D152" s="194" t="s">
        <v>368</v>
      </c>
      <c r="E152" s="195" t="s">
        <v>5677</v>
      </c>
      <c r="F152" s="196" t="s">
        <v>5678</v>
      </c>
      <c r="G152" s="197" t="s">
        <v>1331</v>
      </c>
      <c r="H152" s="198">
        <v>7</v>
      </c>
      <c r="I152" s="199"/>
      <c r="J152" s="200">
        <f t="shared" si="20"/>
        <v>0</v>
      </c>
      <c r="K152" s="196" t="s">
        <v>1374</v>
      </c>
      <c r="L152" s="40"/>
      <c r="M152" s="201" t="s">
        <v>1</v>
      </c>
      <c r="N152" s="202" t="s">
        <v>46</v>
      </c>
      <c r="O152" s="72"/>
      <c r="P152" s="203">
        <f t="shared" si="21"/>
        <v>0</v>
      </c>
      <c r="Q152" s="203">
        <v>0</v>
      </c>
      <c r="R152" s="203">
        <f t="shared" si="22"/>
        <v>0</v>
      </c>
      <c r="S152" s="203">
        <v>0</v>
      </c>
      <c r="T152" s="204">
        <f t="shared" si="23"/>
        <v>0</v>
      </c>
      <c r="U152" s="35"/>
      <c r="V152" s="35"/>
      <c r="W152" s="35"/>
      <c r="X152" s="35"/>
      <c r="Y152" s="35"/>
      <c r="Z152" s="35"/>
      <c r="AA152" s="35"/>
      <c r="AB152" s="35"/>
      <c r="AC152" s="35"/>
      <c r="AD152" s="35"/>
      <c r="AE152" s="35"/>
      <c r="AR152" s="205" t="s">
        <v>373</v>
      </c>
      <c r="AT152" s="205" t="s">
        <v>368</v>
      </c>
      <c r="AU152" s="205" t="s">
        <v>88</v>
      </c>
      <c r="AY152" s="18" t="s">
        <v>365</v>
      </c>
      <c r="BE152" s="206">
        <f t="shared" si="24"/>
        <v>0</v>
      </c>
      <c r="BF152" s="206">
        <f t="shared" si="25"/>
        <v>0</v>
      </c>
      <c r="BG152" s="206">
        <f t="shared" si="26"/>
        <v>0</v>
      </c>
      <c r="BH152" s="206">
        <f t="shared" si="27"/>
        <v>0</v>
      </c>
      <c r="BI152" s="206">
        <f t="shared" si="28"/>
        <v>0</v>
      </c>
      <c r="BJ152" s="18" t="s">
        <v>88</v>
      </c>
      <c r="BK152" s="206">
        <f t="shared" si="29"/>
        <v>0</v>
      </c>
      <c r="BL152" s="18" t="s">
        <v>373</v>
      </c>
      <c r="BM152" s="205" t="s">
        <v>657</v>
      </c>
    </row>
    <row r="153" spans="1:65" s="2" customFormat="1" ht="16.5" customHeight="1">
      <c r="A153" s="35"/>
      <c r="B153" s="36"/>
      <c r="C153" s="194" t="s">
        <v>519</v>
      </c>
      <c r="D153" s="194" t="s">
        <v>368</v>
      </c>
      <c r="E153" s="195" t="s">
        <v>5679</v>
      </c>
      <c r="F153" s="196" t="s">
        <v>5680</v>
      </c>
      <c r="G153" s="197" t="s">
        <v>1331</v>
      </c>
      <c r="H153" s="198">
        <v>7</v>
      </c>
      <c r="I153" s="199"/>
      <c r="J153" s="200">
        <f t="shared" si="20"/>
        <v>0</v>
      </c>
      <c r="K153" s="196" t="s">
        <v>1374</v>
      </c>
      <c r="L153" s="40"/>
      <c r="M153" s="201" t="s">
        <v>1</v>
      </c>
      <c r="N153" s="202" t="s">
        <v>46</v>
      </c>
      <c r="O153" s="72"/>
      <c r="P153" s="203">
        <f t="shared" si="21"/>
        <v>0</v>
      </c>
      <c r="Q153" s="203">
        <v>0</v>
      </c>
      <c r="R153" s="203">
        <f t="shared" si="22"/>
        <v>0</v>
      </c>
      <c r="S153" s="203">
        <v>0</v>
      </c>
      <c r="T153" s="204">
        <f t="shared" si="23"/>
        <v>0</v>
      </c>
      <c r="U153" s="35"/>
      <c r="V153" s="35"/>
      <c r="W153" s="35"/>
      <c r="X153" s="35"/>
      <c r="Y153" s="35"/>
      <c r="Z153" s="35"/>
      <c r="AA153" s="35"/>
      <c r="AB153" s="35"/>
      <c r="AC153" s="35"/>
      <c r="AD153" s="35"/>
      <c r="AE153" s="35"/>
      <c r="AR153" s="205" t="s">
        <v>373</v>
      </c>
      <c r="AT153" s="205" t="s">
        <v>368</v>
      </c>
      <c r="AU153" s="205" t="s">
        <v>88</v>
      </c>
      <c r="AY153" s="18" t="s">
        <v>365</v>
      </c>
      <c r="BE153" s="206">
        <f t="shared" si="24"/>
        <v>0</v>
      </c>
      <c r="BF153" s="206">
        <f t="shared" si="25"/>
        <v>0</v>
      </c>
      <c r="BG153" s="206">
        <f t="shared" si="26"/>
        <v>0</v>
      </c>
      <c r="BH153" s="206">
        <f t="shared" si="27"/>
        <v>0</v>
      </c>
      <c r="BI153" s="206">
        <f t="shared" si="28"/>
        <v>0</v>
      </c>
      <c r="BJ153" s="18" t="s">
        <v>88</v>
      </c>
      <c r="BK153" s="206">
        <f t="shared" si="29"/>
        <v>0</v>
      </c>
      <c r="BL153" s="18" t="s">
        <v>373</v>
      </c>
      <c r="BM153" s="205" t="s">
        <v>668</v>
      </c>
    </row>
    <row r="154" spans="1:65" s="2" customFormat="1" ht="49.15" customHeight="1">
      <c r="A154" s="35"/>
      <c r="B154" s="36"/>
      <c r="C154" s="194" t="s">
        <v>523</v>
      </c>
      <c r="D154" s="194" t="s">
        <v>368</v>
      </c>
      <c r="E154" s="195" t="s">
        <v>5681</v>
      </c>
      <c r="F154" s="196" t="s">
        <v>5682</v>
      </c>
      <c r="G154" s="197" t="s">
        <v>1331</v>
      </c>
      <c r="H154" s="198">
        <v>2</v>
      </c>
      <c r="I154" s="199"/>
      <c r="J154" s="200">
        <f t="shared" si="20"/>
        <v>0</v>
      </c>
      <c r="K154" s="196" t="s">
        <v>1374</v>
      </c>
      <c r="L154" s="40"/>
      <c r="M154" s="201" t="s">
        <v>1</v>
      </c>
      <c r="N154" s="202" t="s">
        <v>46</v>
      </c>
      <c r="O154" s="72"/>
      <c r="P154" s="203">
        <f t="shared" si="21"/>
        <v>0</v>
      </c>
      <c r="Q154" s="203">
        <v>0</v>
      </c>
      <c r="R154" s="203">
        <f t="shared" si="22"/>
        <v>0</v>
      </c>
      <c r="S154" s="203">
        <v>0</v>
      </c>
      <c r="T154" s="204">
        <f t="shared" si="23"/>
        <v>0</v>
      </c>
      <c r="U154" s="35"/>
      <c r="V154" s="35"/>
      <c r="W154" s="35"/>
      <c r="X154" s="35"/>
      <c r="Y154" s="35"/>
      <c r="Z154" s="35"/>
      <c r="AA154" s="35"/>
      <c r="AB154" s="35"/>
      <c r="AC154" s="35"/>
      <c r="AD154" s="35"/>
      <c r="AE154" s="35"/>
      <c r="AR154" s="205" t="s">
        <v>373</v>
      </c>
      <c r="AT154" s="205" t="s">
        <v>368</v>
      </c>
      <c r="AU154" s="205" t="s">
        <v>88</v>
      </c>
      <c r="AY154" s="18" t="s">
        <v>365</v>
      </c>
      <c r="BE154" s="206">
        <f t="shared" si="24"/>
        <v>0</v>
      </c>
      <c r="BF154" s="206">
        <f t="shared" si="25"/>
        <v>0</v>
      </c>
      <c r="BG154" s="206">
        <f t="shared" si="26"/>
        <v>0</v>
      </c>
      <c r="BH154" s="206">
        <f t="shared" si="27"/>
        <v>0</v>
      </c>
      <c r="BI154" s="206">
        <f t="shared" si="28"/>
        <v>0</v>
      </c>
      <c r="BJ154" s="18" t="s">
        <v>88</v>
      </c>
      <c r="BK154" s="206">
        <f t="shared" si="29"/>
        <v>0</v>
      </c>
      <c r="BL154" s="18" t="s">
        <v>373</v>
      </c>
      <c r="BM154" s="205" t="s">
        <v>679</v>
      </c>
    </row>
    <row r="155" spans="1:65" s="2" customFormat="1" ht="16.5" customHeight="1">
      <c r="A155" s="35"/>
      <c r="B155" s="36"/>
      <c r="C155" s="194" t="s">
        <v>528</v>
      </c>
      <c r="D155" s="194" t="s">
        <v>368</v>
      </c>
      <c r="E155" s="195" t="s">
        <v>5683</v>
      </c>
      <c r="F155" s="196" t="s">
        <v>5684</v>
      </c>
      <c r="G155" s="197" t="s">
        <v>1331</v>
      </c>
      <c r="H155" s="198">
        <v>2</v>
      </c>
      <c r="I155" s="199"/>
      <c r="J155" s="200">
        <f t="shared" si="20"/>
        <v>0</v>
      </c>
      <c r="K155" s="196" t="s">
        <v>1374</v>
      </c>
      <c r="L155" s="40"/>
      <c r="M155" s="201" t="s">
        <v>1</v>
      </c>
      <c r="N155" s="202" t="s">
        <v>46</v>
      </c>
      <c r="O155" s="72"/>
      <c r="P155" s="203">
        <f t="shared" si="21"/>
        <v>0</v>
      </c>
      <c r="Q155" s="203">
        <v>0</v>
      </c>
      <c r="R155" s="203">
        <f t="shared" si="22"/>
        <v>0</v>
      </c>
      <c r="S155" s="203">
        <v>0</v>
      </c>
      <c r="T155" s="204">
        <f t="shared" si="23"/>
        <v>0</v>
      </c>
      <c r="U155" s="35"/>
      <c r="V155" s="35"/>
      <c r="W155" s="35"/>
      <c r="X155" s="35"/>
      <c r="Y155" s="35"/>
      <c r="Z155" s="35"/>
      <c r="AA155" s="35"/>
      <c r="AB155" s="35"/>
      <c r="AC155" s="35"/>
      <c r="AD155" s="35"/>
      <c r="AE155" s="35"/>
      <c r="AR155" s="205" t="s">
        <v>373</v>
      </c>
      <c r="AT155" s="205" t="s">
        <v>368</v>
      </c>
      <c r="AU155" s="205" t="s">
        <v>88</v>
      </c>
      <c r="AY155" s="18" t="s">
        <v>365</v>
      </c>
      <c r="BE155" s="206">
        <f t="shared" si="24"/>
        <v>0</v>
      </c>
      <c r="BF155" s="206">
        <f t="shared" si="25"/>
        <v>0</v>
      </c>
      <c r="BG155" s="206">
        <f t="shared" si="26"/>
        <v>0</v>
      </c>
      <c r="BH155" s="206">
        <f t="shared" si="27"/>
        <v>0</v>
      </c>
      <c r="BI155" s="206">
        <f t="shared" si="28"/>
        <v>0</v>
      </c>
      <c r="BJ155" s="18" t="s">
        <v>88</v>
      </c>
      <c r="BK155" s="206">
        <f t="shared" si="29"/>
        <v>0</v>
      </c>
      <c r="BL155" s="18" t="s">
        <v>373</v>
      </c>
      <c r="BM155" s="205" t="s">
        <v>691</v>
      </c>
    </row>
    <row r="156" spans="1:65" s="2" customFormat="1" ht="62.65" customHeight="1">
      <c r="A156" s="35"/>
      <c r="B156" s="36"/>
      <c r="C156" s="194" t="s">
        <v>535</v>
      </c>
      <c r="D156" s="194" t="s">
        <v>368</v>
      </c>
      <c r="E156" s="195" t="s">
        <v>5685</v>
      </c>
      <c r="F156" s="196" t="s">
        <v>5686</v>
      </c>
      <c r="G156" s="197" t="s">
        <v>1331</v>
      </c>
      <c r="H156" s="198">
        <v>2</v>
      </c>
      <c r="I156" s="199"/>
      <c r="J156" s="200">
        <f t="shared" si="20"/>
        <v>0</v>
      </c>
      <c r="K156" s="196" t="s">
        <v>1374</v>
      </c>
      <c r="L156" s="40"/>
      <c r="M156" s="201" t="s">
        <v>1</v>
      </c>
      <c r="N156" s="202" t="s">
        <v>46</v>
      </c>
      <c r="O156" s="72"/>
      <c r="P156" s="203">
        <f t="shared" si="21"/>
        <v>0</v>
      </c>
      <c r="Q156" s="203">
        <v>0</v>
      </c>
      <c r="R156" s="203">
        <f t="shared" si="22"/>
        <v>0</v>
      </c>
      <c r="S156" s="203">
        <v>0</v>
      </c>
      <c r="T156" s="204">
        <f t="shared" si="23"/>
        <v>0</v>
      </c>
      <c r="U156" s="35"/>
      <c r="V156" s="35"/>
      <c r="W156" s="35"/>
      <c r="X156" s="35"/>
      <c r="Y156" s="35"/>
      <c r="Z156" s="35"/>
      <c r="AA156" s="35"/>
      <c r="AB156" s="35"/>
      <c r="AC156" s="35"/>
      <c r="AD156" s="35"/>
      <c r="AE156" s="35"/>
      <c r="AR156" s="205" t="s">
        <v>373</v>
      </c>
      <c r="AT156" s="205" t="s">
        <v>368</v>
      </c>
      <c r="AU156" s="205" t="s">
        <v>88</v>
      </c>
      <c r="AY156" s="18" t="s">
        <v>365</v>
      </c>
      <c r="BE156" s="206">
        <f t="shared" si="24"/>
        <v>0</v>
      </c>
      <c r="BF156" s="206">
        <f t="shared" si="25"/>
        <v>0</v>
      </c>
      <c r="BG156" s="206">
        <f t="shared" si="26"/>
        <v>0</v>
      </c>
      <c r="BH156" s="206">
        <f t="shared" si="27"/>
        <v>0</v>
      </c>
      <c r="BI156" s="206">
        <f t="shared" si="28"/>
        <v>0</v>
      </c>
      <c r="BJ156" s="18" t="s">
        <v>88</v>
      </c>
      <c r="BK156" s="206">
        <f t="shared" si="29"/>
        <v>0</v>
      </c>
      <c r="BL156" s="18" t="s">
        <v>373</v>
      </c>
      <c r="BM156" s="205" t="s">
        <v>702</v>
      </c>
    </row>
    <row r="157" spans="1:65" s="2" customFormat="1" ht="16.5" customHeight="1">
      <c r="A157" s="35"/>
      <c r="B157" s="36"/>
      <c r="C157" s="194" t="s">
        <v>540</v>
      </c>
      <c r="D157" s="194" t="s">
        <v>368</v>
      </c>
      <c r="E157" s="195" t="s">
        <v>5687</v>
      </c>
      <c r="F157" s="196" t="s">
        <v>5688</v>
      </c>
      <c r="G157" s="197" t="s">
        <v>1331</v>
      </c>
      <c r="H157" s="198">
        <v>2</v>
      </c>
      <c r="I157" s="199"/>
      <c r="J157" s="200">
        <f t="shared" si="20"/>
        <v>0</v>
      </c>
      <c r="K157" s="196" t="s">
        <v>1374</v>
      </c>
      <c r="L157" s="40"/>
      <c r="M157" s="201" t="s">
        <v>1</v>
      </c>
      <c r="N157" s="202" t="s">
        <v>46</v>
      </c>
      <c r="O157" s="72"/>
      <c r="P157" s="203">
        <f t="shared" si="21"/>
        <v>0</v>
      </c>
      <c r="Q157" s="203">
        <v>0</v>
      </c>
      <c r="R157" s="203">
        <f t="shared" si="22"/>
        <v>0</v>
      </c>
      <c r="S157" s="203">
        <v>0</v>
      </c>
      <c r="T157" s="204">
        <f t="shared" si="23"/>
        <v>0</v>
      </c>
      <c r="U157" s="35"/>
      <c r="V157" s="35"/>
      <c r="W157" s="35"/>
      <c r="X157" s="35"/>
      <c r="Y157" s="35"/>
      <c r="Z157" s="35"/>
      <c r="AA157" s="35"/>
      <c r="AB157" s="35"/>
      <c r="AC157" s="35"/>
      <c r="AD157" s="35"/>
      <c r="AE157" s="35"/>
      <c r="AR157" s="205" t="s">
        <v>373</v>
      </c>
      <c r="AT157" s="205" t="s">
        <v>368</v>
      </c>
      <c r="AU157" s="205" t="s">
        <v>88</v>
      </c>
      <c r="AY157" s="18" t="s">
        <v>365</v>
      </c>
      <c r="BE157" s="206">
        <f t="shared" si="24"/>
        <v>0</v>
      </c>
      <c r="BF157" s="206">
        <f t="shared" si="25"/>
        <v>0</v>
      </c>
      <c r="BG157" s="206">
        <f t="shared" si="26"/>
        <v>0</v>
      </c>
      <c r="BH157" s="206">
        <f t="shared" si="27"/>
        <v>0</v>
      </c>
      <c r="BI157" s="206">
        <f t="shared" si="28"/>
        <v>0</v>
      </c>
      <c r="BJ157" s="18" t="s">
        <v>88</v>
      </c>
      <c r="BK157" s="206">
        <f t="shared" si="29"/>
        <v>0</v>
      </c>
      <c r="BL157" s="18" t="s">
        <v>373</v>
      </c>
      <c r="BM157" s="205" t="s">
        <v>710</v>
      </c>
    </row>
    <row r="158" spans="1:65" s="2" customFormat="1" ht="16.5" customHeight="1">
      <c r="A158" s="35"/>
      <c r="B158" s="36"/>
      <c r="C158" s="194" t="s">
        <v>436</v>
      </c>
      <c r="D158" s="194" t="s">
        <v>368</v>
      </c>
      <c r="E158" s="195" t="s">
        <v>5689</v>
      </c>
      <c r="F158" s="196" t="s">
        <v>5690</v>
      </c>
      <c r="G158" s="197" t="s">
        <v>1331</v>
      </c>
      <c r="H158" s="198">
        <v>2</v>
      </c>
      <c r="I158" s="199"/>
      <c r="J158" s="200">
        <f t="shared" si="20"/>
        <v>0</v>
      </c>
      <c r="K158" s="196" t="s">
        <v>1374</v>
      </c>
      <c r="L158" s="40"/>
      <c r="M158" s="201" t="s">
        <v>1</v>
      </c>
      <c r="N158" s="202" t="s">
        <v>46</v>
      </c>
      <c r="O158" s="72"/>
      <c r="P158" s="203">
        <f t="shared" si="21"/>
        <v>0</v>
      </c>
      <c r="Q158" s="203">
        <v>0</v>
      </c>
      <c r="R158" s="203">
        <f t="shared" si="22"/>
        <v>0</v>
      </c>
      <c r="S158" s="203">
        <v>0</v>
      </c>
      <c r="T158" s="204">
        <f t="shared" si="23"/>
        <v>0</v>
      </c>
      <c r="U158" s="35"/>
      <c r="V158" s="35"/>
      <c r="W158" s="35"/>
      <c r="X158" s="35"/>
      <c r="Y158" s="35"/>
      <c r="Z158" s="35"/>
      <c r="AA158" s="35"/>
      <c r="AB158" s="35"/>
      <c r="AC158" s="35"/>
      <c r="AD158" s="35"/>
      <c r="AE158" s="35"/>
      <c r="AR158" s="205" t="s">
        <v>373</v>
      </c>
      <c r="AT158" s="205" t="s">
        <v>368</v>
      </c>
      <c r="AU158" s="205" t="s">
        <v>88</v>
      </c>
      <c r="AY158" s="18" t="s">
        <v>365</v>
      </c>
      <c r="BE158" s="206">
        <f t="shared" si="24"/>
        <v>0</v>
      </c>
      <c r="BF158" s="206">
        <f t="shared" si="25"/>
        <v>0</v>
      </c>
      <c r="BG158" s="206">
        <f t="shared" si="26"/>
        <v>0</v>
      </c>
      <c r="BH158" s="206">
        <f t="shared" si="27"/>
        <v>0</v>
      </c>
      <c r="BI158" s="206">
        <f t="shared" si="28"/>
        <v>0</v>
      </c>
      <c r="BJ158" s="18" t="s">
        <v>88</v>
      </c>
      <c r="BK158" s="206">
        <f t="shared" si="29"/>
        <v>0</v>
      </c>
      <c r="BL158" s="18" t="s">
        <v>373</v>
      </c>
      <c r="BM158" s="205" t="s">
        <v>718</v>
      </c>
    </row>
    <row r="159" spans="1:65" s="2" customFormat="1" ht="62.65" customHeight="1">
      <c r="A159" s="35"/>
      <c r="B159" s="36"/>
      <c r="C159" s="194" t="s">
        <v>550</v>
      </c>
      <c r="D159" s="194" t="s">
        <v>368</v>
      </c>
      <c r="E159" s="195" t="s">
        <v>5691</v>
      </c>
      <c r="F159" s="196" t="s">
        <v>5692</v>
      </c>
      <c r="G159" s="197" t="s">
        <v>1331</v>
      </c>
      <c r="H159" s="198">
        <v>8</v>
      </c>
      <c r="I159" s="199"/>
      <c r="J159" s="200">
        <f t="shared" si="20"/>
        <v>0</v>
      </c>
      <c r="K159" s="196" t="s">
        <v>1374</v>
      </c>
      <c r="L159" s="40"/>
      <c r="M159" s="201" t="s">
        <v>1</v>
      </c>
      <c r="N159" s="202" t="s">
        <v>46</v>
      </c>
      <c r="O159" s="72"/>
      <c r="P159" s="203">
        <f t="shared" si="21"/>
        <v>0</v>
      </c>
      <c r="Q159" s="203">
        <v>0</v>
      </c>
      <c r="R159" s="203">
        <f t="shared" si="22"/>
        <v>0</v>
      </c>
      <c r="S159" s="203">
        <v>0</v>
      </c>
      <c r="T159" s="204">
        <f t="shared" si="23"/>
        <v>0</v>
      </c>
      <c r="U159" s="35"/>
      <c r="V159" s="35"/>
      <c r="W159" s="35"/>
      <c r="X159" s="35"/>
      <c r="Y159" s="35"/>
      <c r="Z159" s="35"/>
      <c r="AA159" s="35"/>
      <c r="AB159" s="35"/>
      <c r="AC159" s="35"/>
      <c r="AD159" s="35"/>
      <c r="AE159" s="35"/>
      <c r="AR159" s="205" t="s">
        <v>373</v>
      </c>
      <c r="AT159" s="205" t="s">
        <v>368</v>
      </c>
      <c r="AU159" s="205" t="s">
        <v>88</v>
      </c>
      <c r="AY159" s="18" t="s">
        <v>365</v>
      </c>
      <c r="BE159" s="206">
        <f t="shared" si="24"/>
        <v>0</v>
      </c>
      <c r="BF159" s="206">
        <f t="shared" si="25"/>
        <v>0</v>
      </c>
      <c r="BG159" s="206">
        <f t="shared" si="26"/>
        <v>0</v>
      </c>
      <c r="BH159" s="206">
        <f t="shared" si="27"/>
        <v>0</v>
      </c>
      <c r="BI159" s="206">
        <f t="shared" si="28"/>
        <v>0</v>
      </c>
      <c r="BJ159" s="18" t="s">
        <v>88</v>
      </c>
      <c r="BK159" s="206">
        <f t="shared" si="29"/>
        <v>0</v>
      </c>
      <c r="BL159" s="18" t="s">
        <v>373</v>
      </c>
      <c r="BM159" s="205" t="s">
        <v>726</v>
      </c>
    </row>
    <row r="160" spans="1:65" s="2" customFormat="1" ht="16.5" customHeight="1">
      <c r="A160" s="35"/>
      <c r="B160" s="36"/>
      <c r="C160" s="194" t="s">
        <v>555</v>
      </c>
      <c r="D160" s="194" t="s">
        <v>368</v>
      </c>
      <c r="E160" s="195" t="s">
        <v>5693</v>
      </c>
      <c r="F160" s="196" t="s">
        <v>5694</v>
      </c>
      <c r="G160" s="197" t="s">
        <v>1331</v>
      </c>
      <c r="H160" s="198">
        <v>8</v>
      </c>
      <c r="I160" s="199"/>
      <c r="J160" s="200">
        <f t="shared" si="20"/>
        <v>0</v>
      </c>
      <c r="K160" s="196" t="s">
        <v>1374</v>
      </c>
      <c r="L160" s="40"/>
      <c r="M160" s="201" t="s">
        <v>1</v>
      </c>
      <c r="N160" s="202" t="s">
        <v>46</v>
      </c>
      <c r="O160" s="72"/>
      <c r="P160" s="203">
        <f t="shared" si="21"/>
        <v>0</v>
      </c>
      <c r="Q160" s="203">
        <v>0</v>
      </c>
      <c r="R160" s="203">
        <f t="shared" si="22"/>
        <v>0</v>
      </c>
      <c r="S160" s="203">
        <v>0</v>
      </c>
      <c r="T160" s="204">
        <f t="shared" si="23"/>
        <v>0</v>
      </c>
      <c r="U160" s="35"/>
      <c r="V160" s="35"/>
      <c r="W160" s="35"/>
      <c r="X160" s="35"/>
      <c r="Y160" s="35"/>
      <c r="Z160" s="35"/>
      <c r="AA160" s="35"/>
      <c r="AB160" s="35"/>
      <c r="AC160" s="35"/>
      <c r="AD160" s="35"/>
      <c r="AE160" s="35"/>
      <c r="AR160" s="205" t="s">
        <v>373</v>
      </c>
      <c r="AT160" s="205" t="s">
        <v>368</v>
      </c>
      <c r="AU160" s="205" t="s">
        <v>88</v>
      </c>
      <c r="AY160" s="18" t="s">
        <v>365</v>
      </c>
      <c r="BE160" s="206">
        <f t="shared" si="24"/>
        <v>0</v>
      </c>
      <c r="BF160" s="206">
        <f t="shared" si="25"/>
        <v>0</v>
      </c>
      <c r="BG160" s="206">
        <f t="shared" si="26"/>
        <v>0</v>
      </c>
      <c r="BH160" s="206">
        <f t="shared" si="27"/>
        <v>0</v>
      </c>
      <c r="BI160" s="206">
        <f t="shared" si="28"/>
        <v>0</v>
      </c>
      <c r="BJ160" s="18" t="s">
        <v>88</v>
      </c>
      <c r="BK160" s="206">
        <f t="shared" si="29"/>
        <v>0</v>
      </c>
      <c r="BL160" s="18" t="s">
        <v>373</v>
      </c>
      <c r="BM160" s="205" t="s">
        <v>734</v>
      </c>
    </row>
    <row r="161" spans="1:65" s="2" customFormat="1" ht="16.5" customHeight="1">
      <c r="A161" s="35"/>
      <c r="B161" s="36"/>
      <c r="C161" s="194" t="s">
        <v>561</v>
      </c>
      <c r="D161" s="194" t="s">
        <v>368</v>
      </c>
      <c r="E161" s="195" t="s">
        <v>5695</v>
      </c>
      <c r="F161" s="196" t="s">
        <v>5696</v>
      </c>
      <c r="G161" s="197" t="s">
        <v>1331</v>
      </c>
      <c r="H161" s="198">
        <v>8</v>
      </c>
      <c r="I161" s="199"/>
      <c r="J161" s="200">
        <f t="shared" si="20"/>
        <v>0</v>
      </c>
      <c r="K161" s="196" t="s">
        <v>1374</v>
      </c>
      <c r="L161" s="40"/>
      <c r="M161" s="201" t="s">
        <v>1</v>
      </c>
      <c r="N161" s="202" t="s">
        <v>46</v>
      </c>
      <c r="O161" s="72"/>
      <c r="P161" s="203">
        <f t="shared" si="21"/>
        <v>0</v>
      </c>
      <c r="Q161" s="203">
        <v>0</v>
      </c>
      <c r="R161" s="203">
        <f t="shared" si="22"/>
        <v>0</v>
      </c>
      <c r="S161" s="203">
        <v>0</v>
      </c>
      <c r="T161" s="204">
        <f t="shared" si="23"/>
        <v>0</v>
      </c>
      <c r="U161" s="35"/>
      <c r="V161" s="35"/>
      <c r="W161" s="35"/>
      <c r="X161" s="35"/>
      <c r="Y161" s="35"/>
      <c r="Z161" s="35"/>
      <c r="AA161" s="35"/>
      <c r="AB161" s="35"/>
      <c r="AC161" s="35"/>
      <c r="AD161" s="35"/>
      <c r="AE161" s="35"/>
      <c r="AR161" s="205" t="s">
        <v>373</v>
      </c>
      <c r="AT161" s="205" t="s">
        <v>368</v>
      </c>
      <c r="AU161" s="205" t="s">
        <v>88</v>
      </c>
      <c r="AY161" s="18" t="s">
        <v>365</v>
      </c>
      <c r="BE161" s="206">
        <f t="shared" si="24"/>
        <v>0</v>
      </c>
      <c r="BF161" s="206">
        <f t="shared" si="25"/>
        <v>0</v>
      </c>
      <c r="BG161" s="206">
        <f t="shared" si="26"/>
        <v>0</v>
      </c>
      <c r="BH161" s="206">
        <f t="shared" si="27"/>
        <v>0</v>
      </c>
      <c r="BI161" s="206">
        <f t="shared" si="28"/>
        <v>0</v>
      </c>
      <c r="BJ161" s="18" t="s">
        <v>88</v>
      </c>
      <c r="BK161" s="206">
        <f t="shared" si="29"/>
        <v>0</v>
      </c>
      <c r="BL161" s="18" t="s">
        <v>373</v>
      </c>
      <c r="BM161" s="205" t="s">
        <v>742</v>
      </c>
    </row>
    <row r="162" spans="1:65" s="2" customFormat="1" ht="62.65" customHeight="1">
      <c r="A162" s="35"/>
      <c r="B162" s="36"/>
      <c r="C162" s="194" t="s">
        <v>568</v>
      </c>
      <c r="D162" s="194" t="s">
        <v>368</v>
      </c>
      <c r="E162" s="195" t="s">
        <v>5697</v>
      </c>
      <c r="F162" s="196" t="s">
        <v>5698</v>
      </c>
      <c r="G162" s="197" t="s">
        <v>1331</v>
      </c>
      <c r="H162" s="198">
        <v>2</v>
      </c>
      <c r="I162" s="199"/>
      <c r="J162" s="200">
        <f t="shared" si="20"/>
        <v>0</v>
      </c>
      <c r="K162" s="196" t="s">
        <v>1374</v>
      </c>
      <c r="L162" s="40"/>
      <c r="M162" s="201" t="s">
        <v>1</v>
      </c>
      <c r="N162" s="202" t="s">
        <v>46</v>
      </c>
      <c r="O162" s="72"/>
      <c r="P162" s="203">
        <f t="shared" si="21"/>
        <v>0</v>
      </c>
      <c r="Q162" s="203">
        <v>0</v>
      </c>
      <c r="R162" s="203">
        <f t="shared" si="22"/>
        <v>0</v>
      </c>
      <c r="S162" s="203">
        <v>0</v>
      </c>
      <c r="T162" s="204">
        <f t="shared" si="23"/>
        <v>0</v>
      </c>
      <c r="U162" s="35"/>
      <c r="V162" s="35"/>
      <c r="W162" s="35"/>
      <c r="X162" s="35"/>
      <c r="Y162" s="35"/>
      <c r="Z162" s="35"/>
      <c r="AA162" s="35"/>
      <c r="AB162" s="35"/>
      <c r="AC162" s="35"/>
      <c r="AD162" s="35"/>
      <c r="AE162" s="35"/>
      <c r="AR162" s="205" t="s">
        <v>373</v>
      </c>
      <c r="AT162" s="205" t="s">
        <v>368</v>
      </c>
      <c r="AU162" s="205" t="s">
        <v>88</v>
      </c>
      <c r="AY162" s="18" t="s">
        <v>365</v>
      </c>
      <c r="BE162" s="206">
        <f t="shared" si="24"/>
        <v>0</v>
      </c>
      <c r="BF162" s="206">
        <f t="shared" si="25"/>
        <v>0</v>
      </c>
      <c r="BG162" s="206">
        <f t="shared" si="26"/>
        <v>0</v>
      </c>
      <c r="BH162" s="206">
        <f t="shared" si="27"/>
        <v>0</v>
      </c>
      <c r="BI162" s="206">
        <f t="shared" si="28"/>
        <v>0</v>
      </c>
      <c r="BJ162" s="18" t="s">
        <v>88</v>
      </c>
      <c r="BK162" s="206">
        <f t="shared" si="29"/>
        <v>0</v>
      </c>
      <c r="BL162" s="18" t="s">
        <v>373</v>
      </c>
      <c r="BM162" s="205" t="s">
        <v>750</v>
      </c>
    </row>
    <row r="163" spans="1:65" s="2" customFormat="1" ht="16.5" customHeight="1">
      <c r="A163" s="35"/>
      <c r="B163" s="36"/>
      <c r="C163" s="194" t="s">
        <v>573</v>
      </c>
      <c r="D163" s="194" t="s">
        <v>368</v>
      </c>
      <c r="E163" s="195" t="s">
        <v>5699</v>
      </c>
      <c r="F163" s="196" t="s">
        <v>5700</v>
      </c>
      <c r="G163" s="197" t="s">
        <v>1331</v>
      </c>
      <c r="H163" s="198">
        <v>1</v>
      </c>
      <c r="I163" s="199"/>
      <c r="J163" s="200">
        <f t="shared" si="20"/>
        <v>0</v>
      </c>
      <c r="K163" s="196" t="s">
        <v>1374</v>
      </c>
      <c r="L163" s="40"/>
      <c r="M163" s="201" t="s">
        <v>1</v>
      </c>
      <c r="N163" s="202" t="s">
        <v>46</v>
      </c>
      <c r="O163" s="72"/>
      <c r="P163" s="203">
        <f t="shared" si="21"/>
        <v>0</v>
      </c>
      <c r="Q163" s="203">
        <v>0</v>
      </c>
      <c r="R163" s="203">
        <f t="shared" si="22"/>
        <v>0</v>
      </c>
      <c r="S163" s="203">
        <v>0</v>
      </c>
      <c r="T163" s="204">
        <f t="shared" si="23"/>
        <v>0</v>
      </c>
      <c r="U163" s="35"/>
      <c r="V163" s="35"/>
      <c r="W163" s="35"/>
      <c r="X163" s="35"/>
      <c r="Y163" s="35"/>
      <c r="Z163" s="35"/>
      <c r="AA163" s="35"/>
      <c r="AB163" s="35"/>
      <c r="AC163" s="35"/>
      <c r="AD163" s="35"/>
      <c r="AE163" s="35"/>
      <c r="AR163" s="205" t="s">
        <v>373</v>
      </c>
      <c r="AT163" s="205" t="s">
        <v>368</v>
      </c>
      <c r="AU163" s="205" t="s">
        <v>88</v>
      </c>
      <c r="AY163" s="18" t="s">
        <v>365</v>
      </c>
      <c r="BE163" s="206">
        <f t="shared" si="24"/>
        <v>0</v>
      </c>
      <c r="BF163" s="206">
        <f t="shared" si="25"/>
        <v>0</v>
      </c>
      <c r="BG163" s="206">
        <f t="shared" si="26"/>
        <v>0</v>
      </c>
      <c r="BH163" s="206">
        <f t="shared" si="27"/>
        <v>0</v>
      </c>
      <c r="BI163" s="206">
        <f t="shared" si="28"/>
        <v>0</v>
      </c>
      <c r="BJ163" s="18" t="s">
        <v>88</v>
      </c>
      <c r="BK163" s="206">
        <f t="shared" si="29"/>
        <v>0</v>
      </c>
      <c r="BL163" s="18" t="s">
        <v>373</v>
      </c>
      <c r="BM163" s="205" t="s">
        <v>758</v>
      </c>
    </row>
    <row r="164" spans="1:65" s="2" customFormat="1" ht="16.5" customHeight="1">
      <c r="A164" s="35"/>
      <c r="B164" s="36"/>
      <c r="C164" s="194" t="s">
        <v>579</v>
      </c>
      <c r="D164" s="194" t="s">
        <v>368</v>
      </c>
      <c r="E164" s="195" t="s">
        <v>5701</v>
      </c>
      <c r="F164" s="196" t="s">
        <v>5702</v>
      </c>
      <c r="G164" s="197" t="s">
        <v>1331</v>
      </c>
      <c r="H164" s="198">
        <v>1</v>
      </c>
      <c r="I164" s="199"/>
      <c r="J164" s="200">
        <f t="shared" si="20"/>
        <v>0</v>
      </c>
      <c r="K164" s="196" t="s">
        <v>1374</v>
      </c>
      <c r="L164" s="40"/>
      <c r="M164" s="201" t="s">
        <v>1</v>
      </c>
      <c r="N164" s="202" t="s">
        <v>46</v>
      </c>
      <c r="O164" s="72"/>
      <c r="P164" s="203">
        <f t="shared" si="21"/>
        <v>0</v>
      </c>
      <c r="Q164" s="203">
        <v>0</v>
      </c>
      <c r="R164" s="203">
        <f t="shared" si="22"/>
        <v>0</v>
      </c>
      <c r="S164" s="203">
        <v>0</v>
      </c>
      <c r="T164" s="204">
        <f t="shared" si="23"/>
        <v>0</v>
      </c>
      <c r="U164" s="35"/>
      <c r="V164" s="35"/>
      <c r="W164" s="35"/>
      <c r="X164" s="35"/>
      <c r="Y164" s="35"/>
      <c r="Z164" s="35"/>
      <c r="AA164" s="35"/>
      <c r="AB164" s="35"/>
      <c r="AC164" s="35"/>
      <c r="AD164" s="35"/>
      <c r="AE164" s="35"/>
      <c r="AR164" s="205" t="s">
        <v>373</v>
      </c>
      <c r="AT164" s="205" t="s">
        <v>368</v>
      </c>
      <c r="AU164" s="205" t="s">
        <v>88</v>
      </c>
      <c r="AY164" s="18" t="s">
        <v>365</v>
      </c>
      <c r="BE164" s="206">
        <f t="shared" si="24"/>
        <v>0</v>
      </c>
      <c r="BF164" s="206">
        <f t="shared" si="25"/>
        <v>0</v>
      </c>
      <c r="BG164" s="206">
        <f t="shared" si="26"/>
        <v>0</v>
      </c>
      <c r="BH164" s="206">
        <f t="shared" si="27"/>
        <v>0</v>
      </c>
      <c r="BI164" s="206">
        <f t="shared" si="28"/>
        <v>0</v>
      </c>
      <c r="BJ164" s="18" t="s">
        <v>88</v>
      </c>
      <c r="BK164" s="206">
        <f t="shared" si="29"/>
        <v>0</v>
      </c>
      <c r="BL164" s="18" t="s">
        <v>373</v>
      </c>
      <c r="BM164" s="205" t="s">
        <v>775</v>
      </c>
    </row>
    <row r="165" spans="1:65" s="2" customFormat="1" ht="16.5" customHeight="1">
      <c r="A165" s="35"/>
      <c r="B165" s="36"/>
      <c r="C165" s="194" t="s">
        <v>584</v>
      </c>
      <c r="D165" s="194" t="s">
        <v>368</v>
      </c>
      <c r="E165" s="195" t="s">
        <v>5703</v>
      </c>
      <c r="F165" s="196" t="s">
        <v>5704</v>
      </c>
      <c r="G165" s="197" t="s">
        <v>1331</v>
      </c>
      <c r="H165" s="198">
        <v>32</v>
      </c>
      <c r="I165" s="199"/>
      <c r="J165" s="200">
        <f t="shared" si="20"/>
        <v>0</v>
      </c>
      <c r="K165" s="196" t="s">
        <v>1374</v>
      </c>
      <c r="L165" s="40"/>
      <c r="M165" s="201" t="s">
        <v>1</v>
      </c>
      <c r="N165" s="202" t="s">
        <v>46</v>
      </c>
      <c r="O165" s="72"/>
      <c r="P165" s="203">
        <f t="shared" si="21"/>
        <v>0</v>
      </c>
      <c r="Q165" s="203">
        <v>0</v>
      </c>
      <c r="R165" s="203">
        <f t="shared" si="22"/>
        <v>0</v>
      </c>
      <c r="S165" s="203">
        <v>0</v>
      </c>
      <c r="T165" s="204">
        <f t="shared" si="23"/>
        <v>0</v>
      </c>
      <c r="U165" s="35"/>
      <c r="V165" s="35"/>
      <c r="W165" s="35"/>
      <c r="X165" s="35"/>
      <c r="Y165" s="35"/>
      <c r="Z165" s="35"/>
      <c r="AA165" s="35"/>
      <c r="AB165" s="35"/>
      <c r="AC165" s="35"/>
      <c r="AD165" s="35"/>
      <c r="AE165" s="35"/>
      <c r="AR165" s="205" t="s">
        <v>373</v>
      </c>
      <c r="AT165" s="205" t="s">
        <v>368</v>
      </c>
      <c r="AU165" s="205" t="s">
        <v>88</v>
      </c>
      <c r="AY165" s="18" t="s">
        <v>365</v>
      </c>
      <c r="BE165" s="206">
        <f t="shared" si="24"/>
        <v>0</v>
      </c>
      <c r="BF165" s="206">
        <f t="shared" si="25"/>
        <v>0</v>
      </c>
      <c r="BG165" s="206">
        <f t="shared" si="26"/>
        <v>0</v>
      </c>
      <c r="BH165" s="206">
        <f t="shared" si="27"/>
        <v>0</v>
      </c>
      <c r="BI165" s="206">
        <f t="shared" si="28"/>
        <v>0</v>
      </c>
      <c r="BJ165" s="18" t="s">
        <v>88</v>
      </c>
      <c r="BK165" s="206">
        <f t="shared" si="29"/>
        <v>0</v>
      </c>
      <c r="BL165" s="18" t="s">
        <v>373</v>
      </c>
      <c r="BM165" s="205" t="s">
        <v>785</v>
      </c>
    </row>
    <row r="166" spans="1:65" s="14" customFormat="1">
      <c r="B166" s="218"/>
      <c r="C166" s="219"/>
      <c r="D166" s="209" t="s">
        <v>375</v>
      </c>
      <c r="E166" s="220" t="s">
        <v>1</v>
      </c>
      <c r="F166" s="221" t="s">
        <v>5705</v>
      </c>
      <c r="G166" s="219"/>
      <c r="H166" s="222">
        <v>32</v>
      </c>
      <c r="I166" s="223"/>
      <c r="J166" s="219"/>
      <c r="K166" s="219"/>
      <c r="L166" s="224"/>
      <c r="M166" s="225"/>
      <c r="N166" s="226"/>
      <c r="O166" s="226"/>
      <c r="P166" s="226"/>
      <c r="Q166" s="226"/>
      <c r="R166" s="226"/>
      <c r="S166" s="226"/>
      <c r="T166" s="227"/>
      <c r="AT166" s="228" t="s">
        <v>375</v>
      </c>
      <c r="AU166" s="228" t="s">
        <v>88</v>
      </c>
      <c r="AV166" s="14" t="s">
        <v>90</v>
      </c>
      <c r="AW166" s="14" t="s">
        <v>36</v>
      </c>
      <c r="AX166" s="14" t="s">
        <v>81</v>
      </c>
      <c r="AY166" s="228" t="s">
        <v>365</v>
      </c>
    </row>
    <row r="167" spans="1:65" s="15" customFormat="1">
      <c r="B167" s="229"/>
      <c r="C167" s="230"/>
      <c r="D167" s="209" t="s">
        <v>375</v>
      </c>
      <c r="E167" s="231" t="s">
        <v>1</v>
      </c>
      <c r="F167" s="232" t="s">
        <v>379</v>
      </c>
      <c r="G167" s="230"/>
      <c r="H167" s="233">
        <v>32</v>
      </c>
      <c r="I167" s="234"/>
      <c r="J167" s="230"/>
      <c r="K167" s="230"/>
      <c r="L167" s="235"/>
      <c r="M167" s="236"/>
      <c r="N167" s="237"/>
      <c r="O167" s="237"/>
      <c r="P167" s="237"/>
      <c r="Q167" s="237"/>
      <c r="R167" s="237"/>
      <c r="S167" s="237"/>
      <c r="T167" s="238"/>
      <c r="AT167" s="239" t="s">
        <v>375</v>
      </c>
      <c r="AU167" s="239" t="s">
        <v>88</v>
      </c>
      <c r="AV167" s="15" t="s">
        <v>373</v>
      </c>
      <c r="AW167" s="15" t="s">
        <v>36</v>
      </c>
      <c r="AX167" s="15" t="s">
        <v>88</v>
      </c>
      <c r="AY167" s="239" t="s">
        <v>365</v>
      </c>
    </row>
    <row r="168" spans="1:65" s="2" customFormat="1" ht="16.5" customHeight="1">
      <c r="A168" s="35"/>
      <c r="B168" s="36"/>
      <c r="C168" s="194" t="s">
        <v>589</v>
      </c>
      <c r="D168" s="194" t="s">
        <v>368</v>
      </c>
      <c r="E168" s="195" t="s">
        <v>5706</v>
      </c>
      <c r="F168" s="196" t="s">
        <v>1829</v>
      </c>
      <c r="G168" s="197" t="s">
        <v>1331</v>
      </c>
      <c r="H168" s="198">
        <v>36</v>
      </c>
      <c r="I168" s="199"/>
      <c r="J168" s="200">
        <f>ROUND(I168*H168,2)</f>
        <v>0</v>
      </c>
      <c r="K168" s="196" t="s">
        <v>1374</v>
      </c>
      <c r="L168" s="40"/>
      <c r="M168" s="201" t="s">
        <v>1</v>
      </c>
      <c r="N168" s="202" t="s">
        <v>46</v>
      </c>
      <c r="O168" s="72"/>
      <c r="P168" s="203">
        <f>O168*H168</f>
        <v>0</v>
      </c>
      <c r="Q168" s="203">
        <v>0</v>
      </c>
      <c r="R168" s="203">
        <f>Q168*H168</f>
        <v>0</v>
      </c>
      <c r="S168" s="203">
        <v>0</v>
      </c>
      <c r="T168" s="204">
        <f>S168*H168</f>
        <v>0</v>
      </c>
      <c r="U168" s="35"/>
      <c r="V168" s="35"/>
      <c r="W168" s="35"/>
      <c r="X168" s="35"/>
      <c r="Y168" s="35"/>
      <c r="Z168" s="35"/>
      <c r="AA168" s="35"/>
      <c r="AB168" s="35"/>
      <c r="AC168" s="35"/>
      <c r="AD168" s="35"/>
      <c r="AE168" s="35"/>
      <c r="AR168" s="205" t="s">
        <v>373</v>
      </c>
      <c r="AT168" s="205" t="s">
        <v>368</v>
      </c>
      <c r="AU168" s="205" t="s">
        <v>88</v>
      </c>
      <c r="AY168" s="18" t="s">
        <v>365</v>
      </c>
      <c r="BE168" s="206">
        <f>IF(N168="základní",J168,0)</f>
        <v>0</v>
      </c>
      <c r="BF168" s="206">
        <f>IF(N168="snížená",J168,0)</f>
        <v>0</v>
      </c>
      <c r="BG168" s="206">
        <f>IF(N168="zákl. přenesená",J168,0)</f>
        <v>0</v>
      </c>
      <c r="BH168" s="206">
        <f>IF(N168="sníž. přenesená",J168,0)</f>
        <v>0</v>
      </c>
      <c r="BI168" s="206">
        <f>IF(N168="nulová",J168,0)</f>
        <v>0</v>
      </c>
      <c r="BJ168" s="18" t="s">
        <v>88</v>
      </c>
      <c r="BK168" s="206">
        <f>ROUND(I168*H168,2)</f>
        <v>0</v>
      </c>
      <c r="BL168" s="18" t="s">
        <v>373</v>
      </c>
      <c r="BM168" s="205" t="s">
        <v>795</v>
      </c>
    </row>
    <row r="169" spans="1:65" s="14" customFormat="1">
      <c r="B169" s="218"/>
      <c r="C169" s="219"/>
      <c r="D169" s="209" t="s">
        <v>375</v>
      </c>
      <c r="E169" s="220" t="s">
        <v>1</v>
      </c>
      <c r="F169" s="221" t="s">
        <v>5707</v>
      </c>
      <c r="G169" s="219"/>
      <c r="H169" s="222">
        <v>36</v>
      </c>
      <c r="I169" s="223"/>
      <c r="J169" s="219"/>
      <c r="K169" s="219"/>
      <c r="L169" s="224"/>
      <c r="M169" s="225"/>
      <c r="N169" s="226"/>
      <c r="O169" s="226"/>
      <c r="P169" s="226"/>
      <c r="Q169" s="226"/>
      <c r="R169" s="226"/>
      <c r="S169" s="226"/>
      <c r="T169" s="227"/>
      <c r="AT169" s="228" t="s">
        <v>375</v>
      </c>
      <c r="AU169" s="228" t="s">
        <v>88</v>
      </c>
      <c r="AV169" s="14" t="s">
        <v>90</v>
      </c>
      <c r="AW169" s="14" t="s">
        <v>36</v>
      </c>
      <c r="AX169" s="14" t="s">
        <v>81</v>
      </c>
      <c r="AY169" s="228" t="s">
        <v>365</v>
      </c>
    </row>
    <row r="170" spans="1:65" s="15" customFormat="1">
      <c r="B170" s="229"/>
      <c r="C170" s="230"/>
      <c r="D170" s="209" t="s">
        <v>375</v>
      </c>
      <c r="E170" s="231" t="s">
        <v>1</v>
      </c>
      <c r="F170" s="232" t="s">
        <v>379</v>
      </c>
      <c r="G170" s="230"/>
      <c r="H170" s="233">
        <v>36</v>
      </c>
      <c r="I170" s="234"/>
      <c r="J170" s="230"/>
      <c r="K170" s="230"/>
      <c r="L170" s="235"/>
      <c r="M170" s="236"/>
      <c r="N170" s="237"/>
      <c r="O170" s="237"/>
      <c r="P170" s="237"/>
      <c r="Q170" s="237"/>
      <c r="R170" s="237"/>
      <c r="S170" s="237"/>
      <c r="T170" s="238"/>
      <c r="AT170" s="239" t="s">
        <v>375</v>
      </c>
      <c r="AU170" s="239" t="s">
        <v>88</v>
      </c>
      <c r="AV170" s="15" t="s">
        <v>373</v>
      </c>
      <c r="AW170" s="15" t="s">
        <v>36</v>
      </c>
      <c r="AX170" s="15" t="s">
        <v>88</v>
      </c>
      <c r="AY170" s="239" t="s">
        <v>365</v>
      </c>
    </row>
    <row r="171" spans="1:65" s="2" customFormat="1" ht="16.5" customHeight="1">
      <c r="A171" s="35"/>
      <c r="B171" s="36"/>
      <c r="C171" s="194" t="s">
        <v>593</v>
      </c>
      <c r="D171" s="194" t="s">
        <v>368</v>
      </c>
      <c r="E171" s="195" t="s">
        <v>5708</v>
      </c>
      <c r="F171" s="196" t="s">
        <v>5709</v>
      </c>
      <c r="G171" s="197" t="s">
        <v>1331</v>
      </c>
      <c r="H171" s="198">
        <v>12</v>
      </c>
      <c r="I171" s="199"/>
      <c r="J171" s="200">
        <f>ROUND(I171*H171,2)</f>
        <v>0</v>
      </c>
      <c r="K171" s="196" t="s">
        <v>1374</v>
      </c>
      <c r="L171" s="40"/>
      <c r="M171" s="201" t="s">
        <v>1</v>
      </c>
      <c r="N171" s="202" t="s">
        <v>46</v>
      </c>
      <c r="O171" s="72"/>
      <c r="P171" s="203">
        <f>O171*H171</f>
        <v>0</v>
      </c>
      <c r="Q171" s="203">
        <v>0</v>
      </c>
      <c r="R171" s="203">
        <f>Q171*H171</f>
        <v>0</v>
      </c>
      <c r="S171" s="203">
        <v>0</v>
      </c>
      <c r="T171" s="204">
        <f>S171*H171</f>
        <v>0</v>
      </c>
      <c r="U171" s="35"/>
      <c r="V171" s="35"/>
      <c r="W171" s="35"/>
      <c r="X171" s="35"/>
      <c r="Y171" s="35"/>
      <c r="Z171" s="35"/>
      <c r="AA171" s="35"/>
      <c r="AB171" s="35"/>
      <c r="AC171" s="35"/>
      <c r="AD171" s="35"/>
      <c r="AE171" s="35"/>
      <c r="AR171" s="205" t="s">
        <v>373</v>
      </c>
      <c r="AT171" s="205" t="s">
        <v>368</v>
      </c>
      <c r="AU171" s="205" t="s">
        <v>88</v>
      </c>
      <c r="AY171" s="18" t="s">
        <v>365</v>
      </c>
      <c r="BE171" s="206">
        <f>IF(N171="základní",J171,0)</f>
        <v>0</v>
      </c>
      <c r="BF171" s="206">
        <f>IF(N171="snížená",J171,0)</f>
        <v>0</v>
      </c>
      <c r="BG171" s="206">
        <f>IF(N171="zákl. přenesená",J171,0)</f>
        <v>0</v>
      </c>
      <c r="BH171" s="206">
        <f>IF(N171="sníž. přenesená",J171,0)</f>
        <v>0</v>
      </c>
      <c r="BI171" s="206">
        <f>IF(N171="nulová",J171,0)</f>
        <v>0</v>
      </c>
      <c r="BJ171" s="18" t="s">
        <v>88</v>
      </c>
      <c r="BK171" s="206">
        <f>ROUND(I171*H171,2)</f>
        <v>0</v>
      </c>
      <c r="BL171" s="18" t="s">
        <v>373</v>
      </c>
      <c r="BM171" s="205" t="s">
        <v>803</v>
      </c>
    </row>
    <row r="172" spans="1:65" s="2" customFormat="1" ht="16.5" customHeight="1">
      <c r="A172" s="35"/>
      <c r="B172" s="36"/>
      <c r="C172" s="194" t="s">
        <v>599</v>
      </c>
      <c r="D172" s="194" t="s">
        <v>368</v>
      </c>
      <c r="E172" s="195" t="s">
        <v>5710</v>
      </c>
      <c r="F172" s="196" t="s">
        <v>5571</v>
      </c>
      <c r="G172" s="197" t="s">
        <v>700</v>
      </c>
      <c r="H172" s="198">
        <v>1</v>
      </c>
      <c r="I172" s="199"/>
      <c r="J172" s="200">
        <f>ROUND(I172*H172,2)</f>
        <v>0</v>
      </c>
      <c r="K172" s="196" t="s">
        <v>1374</v>
      </c>
      <c r="L172" s="40"/>
      <c r="M172" s="201" t="s">
        <v>1</v>
      </c>
      <c r="N172" s="202" t="s">
        <v>46</v>
      </c>
      <c r="O172" s="72"/>
      <c r="P172" s="203">
        <f>O172*H172</f>
        <v>0</v>
      </c>
      <c r="Q172" s="203">
        <v>0</v>
      </c>
      <c r="R172" s="203">
        <f>Q172*H172</f>
        <v>0</v>
      </c>
      <c r="S172" s="203">
        <v>0</v>
      </c>
      <c r="T172" s="204">
        <f>S172*H172</f>
        <v>0</v>
      </c>
      <c r="U172" s="35"/>
      <c r="V172" s="35"/>
      <c r="W172" s="35"/>
      <c r="X172" s="35"/>
      <c r="Y172" s="35"/>
      <c r="Z172" s="35"/>
      <c r="AA172" s="35"/>
      <c r="AB172" s="35"/>
      <c r="AC172" s="35"/>
      <c r="AD172" s="35"/>
      <c r="AE172" s="35"/>
      <c r="AR172" s="205" t="s">
        <v>373</v>
      </c>
      <c r="AT172" s="205" t="s">
        <v>368</v>
      </c>
      <c r="AU172" s="205" t="s">
        <v>88</v>
      </c>
      <c r="AY172" s="18" t="s">
        <v>365</v>
      </c>
      <c r="BE172" s="206">
        <f>IF(N172="základní",J172,0)</f>
        <v>0</v>
      </c>
      <c r="BF172" s="206">
        <f>IF(N172="snížená",J172,0)</f>
        <v>0</v>
      </c>
      <c r="BG172" s="206">
        <f>IF(N172="zákl. přenesená",J172,0)</f>
        <v>0</v>
      </c>
      <c r="BH172" s="206">
        <f>IF(N172="sníž. přenesená",J172,0)</f>
        <v>0</v>
      </c>
      <c r="BI172" s="206">
        <f>IF(N172="nulová",J172,0)</f>
        <v>0</v>
      </c>
      <c r="BJ172" s="18" t="s">
        <v>88</v>
      </c>
      <c r="BK172" s="206">
        <f>ROUND(I172*H172,2)</f>
        <v>0</v>
      </c>
      <c r="BL172" s="18" t="s">
        <v>373</v>
      </c>
      <c r="BM172" s="205" t="s">
        <v>811</v>
      </c>
    </row>
    <row r="173" spans="1:65" s="12" customFormat="1" ht="25.9" customHeight="1">
      <c r="B173" s="179"/>
      <c r="C173" s="180"/>
      <c r="D173" s="181" t="s">
        <v>80</v>
      </c>
      <c r="E173" s="182" t="s">
        <v>1855</v>
      </c>
      <c r="F173" s="182" t="s">
        <v>1856</v>
      </c>
      <c r="G173" s="180"/>
      <c r="H173" s="180"/>
      <c r="I173" s="183"/>
      <c r="J173" s="167">
        <f>BK173</f>
        <v>0</v>
      </c>
      <c r="K173" s="180"/>
      <c r="L173" s="184"/>
      <c r="M173" s="185"/>
      <c r="N173" s="186"/>
      <c r="O173" s="186"/>
      <c r="P173" s="187">
        <f>SUM(P174:P175)</f>
        <v>0</v>
      </c>
      <c r="Q173" s="186"/>
      <c r="R173" s="187">
        <f>SUM(R174:R175)</f>
        <v>0</v>
      </c>
      <c r="S173" s="186"/>
      <c r="T173" s="188">
        <f>SUM(T174:T175)</f>
        <v>0</v>
      </c>
      <c r="AR173" s="189" t="s">
        <v>88</v>
      </c>
      <c r="AT173" s="190" t="s">
        <v>80</v>
      </c>
      <c r="AU173" s="190" t="s">
        <v>81</v>
      </c>
      <c r="AY173" s="189" t="s">
        <v>365</v>
      </c>
      <c r="BK173" s="191">
        <f>SUM(BK174:BK175)</f>
        <v>0</v>
      </c>
    </row>
    <row r="174" spans="1:65" s="2" customFormat="1" ht="16.5" customHeight="1">
      <c r="A174" s="35"/>
      <c r="B174" s="36"/>
      <c r="C174" s="194" t="s">
        <v>604</v>
      </c>
      <c r="D174" s="194" t="s">
        <v>368</v>
      </c>
      <c r="E174" s="195" t="s">
        <v>1857</v>
      </c>
      <c r="F174" s="196" t="s">
        <v>1858</v>
      </c>
      <c r="G174" s="197" t="s">
        <v>700</v>
      </c>
      <c r="H174" s="198">
        <v>1</v>
      </c>
      <c r="I174" s="199"/>
      <c r="J174" s="200">
        <f>ROUND(I174*H174,2)</f>
        <v>0</v>
      </c>
      <c r="K174" s="196" t="s">
        <v>1374</v>
      </c>
      <c r="L174" s="40"/>
      <c r="M174" s="201" t="s">
        <v>1</v>
      </c>
      <c r="N174" s="202" t="s">
        <v>46</v>
      </c>
      <c r="O174" s="72"/>
      <c r="P174" s="203">
        <f>O174*H174</f>
        <v>0</v>
      </c>
      <c r="Q174" s="203">
        <v>0</v>
      </c>
      <c r="R174" s="203">
        <f>Q174*H174</f>
        <v>0</v>
      </c>
      <c r="S174" s="203">
        <v>0</v>
      </c>
      <c r="T174" s="204">
        <f>S174*H174</f>
        <v>0</v>
      </c>
      <c r="U174" s="35"/>
      <c r="V174" s="35"/>
      <c r="W174" s="35"/>
      <c r="X174" s="35"/>
      <c r="Y174" s="35"/>
      <c r="Z174" s="35"/>
      <c r="AA174" s="35"/>
      <c r="AB174" s="35"/>
      <c r="AC174" s="35"/>
      <c r="AD174" s="35"/>
      <c r="AE174" s="35"/>
      <c r="AR174" s="205" t="s">
        <v>373</v>
      </c>
      <c r="AT174" s="205" t="s">
        <v>368</v>
      </c>
      <c r="AU174" s="205" t="s">
        <v>88</v>
      </c>
      <c r="AY174" s="18" t="s">
        <v>365</v>
      </c>
      <c r="BE174" s="206">
        <f>IF(N174="základní",J174,0)</f>
        <v>0</v>
      </c>
      <c r="BF174" s="206">
        <f>IF(N174="snížená",J174,0)</f>
        <v>0</v>
      </c>
      <c r="BG174" s="206">
        <f>IF(N174="zákl. přenesená",J174,0)</f>
        <v>0</v>
      </c>
      <c r="BH174" s="206">
        <f>IF(N174="sníž. přenesená",J174,0)</f>
        <v>0</v>
      </c>
      <c r="BI174" s="206">
        <f>IF(N174="nulová",J174,0)</f>
        <v>0</v>
      </c>
      <c r="BJ174" s="18" t="s">
        <v>88</v>
      </c>
      <c r="BK174" s="206">
        <f>ROUND(I174*H174,2)</f>
        <v>0</v>
      </c>
      <c r="BL174" s="18" t="s">
        <v>373</v>
      </c>
      <c r="BM174" s="205" t="s">
        <v>825</v>
      </c>
    </row>
    <row r="175" spans="1:65" s="2" customFormat="1" ht="16.5" customHeight="1">
      <c r="A175" s="35"/>
      <c r="B175" s="36"/>
      <c r="C175" s="194" t="s">
        <v>610</v>
      </c>
      <c r="D175" s="194" t="s">
        <v>368</v>
      </c>
      <c r="E175" s="195" t="s">
        <v>1859</v>
      </c>
      <c r="F175" s="196" t="s">
        <v>1860</v>
      </c>
      <c r="G175" s="197" t="s">
        <v>700</v>
      </c>
      <c r="H175" s="198">
        <v>1</v>
      </c>
      <c r="I175" s="199"/>
      <c r="J175" s="200">
        <f>ROUND(I175*H175,2)</f>
        <v>0</v>
      </c>
      <c r="K175" s="196" t="s">
        <v>1374</v>
      </c>
      <c r="L175" s="40"/>
      <c r="M175" s="201" t="s">
        <v>1</v>
      </c>
      <c r="N175" s="202" t="s">
        <v>46</v>
      </c>
      <c r="O175" s="72"/>
      <c r="P175" s="203">
        <f>O175*H175</f>
        <v>0</v>
      </c>
      <c r="Q175" s="203">
        <v>0</v>
      </c>
      <c r="R175" s="203">
        <f>Q175*H175</f>
        <v>0</v>
      </c>
      <c r="S175" s="203">
        <v>0</v>
      </c>
      <c r="T175" s="204">
        <f>S175*H175</f>
        <v>0</v>
      </c>
      <c r="U175" s="35"/>
      <c r="V175" s="35"/>
      <c r="W175" s="35"/>
      <c r="X175" s="35"/>
      <c r="Y175" s="35"/>
      <c r="Z175" s="35"/>
      <c r="AA175" s="35"/>
      <c r="AB175" s="35"/>
      <c r="AC175" s="35"/>
      <c r="AD175" s="35"/>
      <c r="AE175" s="35"/>
      <c r="AR175" s="205" t="s">
        <v>373</v>
      </c>
      <c r="AT175" s="205" t="s">
        <v>368</v>
      </c>
      <c r="AU175" s="205" t="s">
        <v>88</v>
      </c>
      <c r="AY175" s="18" t="s">
        <v>365</v>
      </c>
      <c r="BE175" s="206">
        <f>IF(N175="základní",J175,0)</f>
        <v>0</v>
      </c>
      <c r="BF175" s="206">
        <f>IF(N175="snížená",J175,0)</f>
        <v>0</v>
      </c>
      <c r="BG175" s="206">
        <f>IF(N175="zákl. přenesená",J175,0)</f>
        <v>0</v>
      </c>
      <c r="BH175" s="206">
        <f>IF(N175="sníž. přenesená",J175,0)</f>
        <v>0</v>
      </c>
      <c r="BI175" s="206">
        <f>IF(N175="nulová",J175,0)</f>
        <v>0</v>
      </c>
      <c r="BJ175" s="18" t="s">
        <v>88</v>
      </c>
      <c r="BK175" s="206">
        <f>ROUND(I175*H175,2)</f>
        <v>0</v>
      </c>
      <c r="BL175" s="18" t="s">
        <v>373</v>
      </c>
      <c r="BM175" s="205" t="s">
        <v>835</v>
      </c>
    </row>
    <row r="176" spans="1:65" s="12" customFormat="1" ht="25.9" customHeight="1">
      <c r="B176" s="179"/>
      <c r="C176" s="180"/>
      <c r="D176" s="181" t="s">
        <v>80</v>
      </c>
      <c r="E176" s="182" t="s">
        <v>1861</v>
      </c>
      <c r="F176" s="182" t="s">
        <v>1862</v>
      </c>
      <c r="G176" s="180"/>
      <c r="H176" s="180"/>
      <c r="I176" s="183"/>
      <c r="J176" s="167">
        <f>BK176</f>
        <v>0</v>
      </c>
      <c r="K176" s="180"/>
      <c r="L176" s="184"/>
      <c r="M176" s="185"/>
      <c r="N176" s="186"/>
      <c r="O176" s="186"/>
      <c r="P176" s="187">
        <f>SUM(P177:P186)</f>
        <v>0</v>
      </c>
      <c r="Q176" s="186"/>
      <c r="R176" s="187">
        <f>SUM(R177:R186)</f>
        <v>0</v>
      </c>
      <c r="S176" s="186"/>
      <c r="T176" s="188">
        <f>SUM(T177:T186)</f>
        <v>0</v>
      </c>
      <c r="AR176" s="189" t="s">
        <v>88</v>
      </c>
      <c r="AT176" s="190" t="s">
        <v>80</v>
      </c>
      <c r="AU176" s="190" t="s">
        <v>81</v>
      </c>
      <c r="AY176" s="189" t="s">
        <v>365</v>
      </c>
      <c r="BK176" s="191">
        <f>SUM(BK177:BK186)</f>
        <v>0</v>
      </c>
    </row>
    <row r="177" spans="1:65" s="2" customFormat="1" ht="21.75" customHeight="1">
      <c r="A177" s="35"/>
      <c r="B177" s="36"/>
      <c r="C177" s="194" t="s">
        <v>617</v>
      </c>
      <c r="D177" s="194" t="s">
        <v>368</v>
      </c>
      <c r="E177" s="195" t="s">
        <v>5711</v>
      </c>
      <c r="F177" s="196" t="s">
        <v>5712</v>
      </c>
      <c r="G177" s="197" t="s">
        <v>371</v>
      </c>
      <c r="H177" s="198">
        <v>14</v>
      </c>
      <c r="I177" s="199"/>
      <c r="J177" s="200">
        <f t="shared" ref="J177:J184" si="30">ROUND(I177*H177,2)</f>
        <v>0</v>
      </c>
      <c r="K177" s="196" t="s">
        <v>2763</v>
      </c>
      <c r="L177" s="40"/>
      <c r="M177" s="201" t="s">
        <v>1</v>
      </c>
      <c r="N177" s="202" t="s">
        <v>46</v>
      </c>
      <c r="O177" s="72"/>
      <c r="P177" s="203">
        <f t="shared" ref="P177:P184" si="31">O177*H177</f>
        <v>0</v>
      </c>
      <c r="Q177" s="203">
        <v>0</v>
      </c>
      <c r="R177" s="203">
        <f t="shared" ref="R177:R184" si="32">Q177*H177</f>
        <v>0</v>
      </c>
      <c r="S177" s="203">
        <v>0</v>
      </c>
      <c r="T177" s="204">
        <f t="shared" ref="T177:T184" si="33">S177*H177</f>
        <v>0</v>
      </c>
      <c r="U177" s="35"/>
      <c r="V177" s="35"/>
      <c r="W177" s="35"/>
      <c r="X177" s="35"/>
      <c r="Y177" s="35"/>
      <c r="Z177" s="35"/>
      <c r="AA177" s="35"/>
      <c r="AB177" s="35"/>
      <c r="AC177" s="35"/>
      <c r="AD177" s="35"/>
      <c r="AE177" s="35"/>
      <c r="AR177" s="205" t="s">
        <v>373</v>
      </c>
      <c r="AT177" s="205" t="s">
        <v>368</v>
      </c>
      <c r="AU177" s="205" t="s">
        <v>88</v>
      </c>
      <c r="AY177" s="18" t="s">
        <v>365</v>
      </c>
      <c r="BE177" s="206">
        <f t="shared" ref="BE177:BE184" si="34">IF(N177="základní",J177,0)</f>
        <v>0</v>
      </c>
      <c r="BF177" s="206">
        <f t="shared" ref="BF177:BF184" si="35">IF(N177="snížená",J177,0)</f>
        <v>0</v>
      </c>
      <c r="BG177" s="206">
        <f t="shared" ref="BG177:BG184" si="36">IF(N177="zákl. přenesená",J177,0)</f>
        <v>0</v>
      </c>
      <c r="BH177" s="206">
        <f t="shared" ref="BH177:BH184" si="37">IF(N177="sníž. přenesená",J177,0)</f>
        <v>0</v>
      </c>
      <c r="BI177" s="206">
        <f t="shared" ref="BI177:BI184" si="38">IF(N177="nulová",J177,0)</f>
        <v>0</v>
      </c>
      <c r="BJ177" s="18" t="s">
        <v>88</v>
      </c>
      <c r="BK177" s="206">
        <f t="shared" ref="BK177:BK184" si="39">ROUND(I177*H177,2)</f>
        <v>0</v>
      </c>
      <c r="BL177" s="18" t="s">
        <v>373</v>
      </c>
      <c r="BM177" s="205" t="s">
        <v>848</v>
      </c>
    </row>
    <row r="178" spans="1:65" s="2" customFormat="1" ht="16.5" customHeight="1">
      <c r="A178" s="35"/>
      <c r="B178" s="36"/>
      <c r="C178" s="194" t="s">
        <v>622</v>
      </c>
      <c r="D178" s="194" t="s">
        <v>368</v>
      </c>
      <c r="E178" s="195" t="s">
        <v>5713</v>
      </c>
      <c r="F178" s="196" t="s">
        <v>5714</v>
      </c>
      <c r="G178" s="197" t="s">
        <v>371</v>
      </c>
      <c r="H178" s="198">
        <v>14</v>
      </c>
      <c r="I178" s="199"/>
      <c r="J178" s="200">
        <f t="shared" si="30"/>
        <v>0</v>
      </c>
      <c r="K178" s="196" t="s">
        <v>2763</v>
      </c>
      <c r="L178" s="40"/>
      <c r="M178" s="201" t="s">
        <v>1</v>
      </c>
      <c r="N178" s="202" t="s">
        <v>46</v>
      </c>
      <c r="O178" s="72"/>
      <c r="P178" s="203">
        <f t="shared" si="31"/>
        <v>0</v>
      </c>
      <c r="Q178" s="203">
        <v>0</v>
      </c>
      <c r="R178" s="203">
        <f t="shared" si="32"/>
        <v>0</v>
      </c>
      <c r="S178" s="203">
        <v>0</v>
      </c>
      <c r="T178" s="204">
        <f t="shared" si="33"/>
        <v>0</v>
      </c>
      <c r="U178" s="35"/>
      <c r="V178" s="35"/>
      <c r="W178" s="35"/>
      <c r="X178" s="35"/>
      <c r="Y178" s="35"/>
      <c r="Z178" s="35"/>
      <c r="AA178" s="35"/>
      <c r="AB178" s="35"/>
      <c r="AC178" s="35"/>
      <c r="AD178" s="35"/>
      <c r="AE178" s="35"/>
      <c r="AR178" s="205" t="s">
        <v>373</v>
      </c>
      <c r="AT178" s="205" t="s">
        <v>368</v>
      </c>
      <c r="AU178" s="205" t="s">
        <v>88</v>
      </c>
      <c r="AY178" s="18" t="s">
        <v>365</v>
      </c>
      <c r="BE178" s="206">
        <f t="shared" si="34"/>
        <v>0</v>
      </c>
      <c r="BF178" s="206">
        <f t="shared" si="35"/>
        <v>0</v>
      </c>
      <c r="BG178" s="206">
        <f t="shared" si="36"/>
        <v>0</v>
      </c>
      <c r="BH178" s="206">
        <f t="shared" si="37"/>
        <v>0</v>
      </c>
      <c r="BI178" s="206">
        <f t="shared" si="38"/>
        <v>0</v>
      </c>
      <c r="BJ178" s="18" t="s">
        <v>88</v>
      </c>
      <c r="BK178" s="206">
        <f t="shared" si="39"/>
        <v>0</v>
      </c>
      <c r="BL178" s="18" t="s">
        <v>373</v>
      </c>
      <c r="BM178" s="205" t="s">
        <v>861</v>
      </c>
    </row>
    <row r="179" spans="1:65" s="2" customFormat="1" ht="16.5" customHeight="1">
      <c r="A179" s="35"/>
      <c r="B179" s="36"/>
      <c r="C179" s="194" t="s">
        <v>628</v>
      </c>
      <c r="D179" s="194" t="s">
        <v>368</v>
      </c>
      <c r="E179" s="195" t="s">
        <v>5715</v>
      </c>
      <c r="F179" s="196" t="s">
        <v>5716</v>
      </c>
      <c r="G179" s="197" t="s">
        <v>5584</v>
      </c>
      <c r="H179" s="198">
        <v>0.52</v>
      </c>
      <c r="I179" s="199"/>
      <c r="J179" s="200">
        <f t="shared" si="30"/>
        <v>0</v>
      </c>
      <c r="K179" s="196" t="s">
        <v>2763</v>
      </c>
      <c r="L179" s="40"/>
      <c r="M179" s="201" t="s">
        <v>1</v>
      </c>
      <c r="N179" s="202" t="s">
        <v>46</v>
      </c>
      <c r="O179" s="72"/>
      <c r="P179" s="203">
        <f t="shared" si="31"/>
        <v>0</v>
      </c>
      <c r="Q179" s="203">
        <v>0</v>
      </c>
      <c r="R179" s="203">
        <f t="shared" si="32"/>
        <v>0</v>
      </c>
      <c r="S179" s="203">
        <v>0</v>
      </c>
      <c r="T179" s="204">
        <f t="shared" si="33"/>
        <v>0</v>
      </c>
      <c r="U179" s="35"/>
      <c r="V179" s="35"/>
      <c r="W179" s="35"/>
      <c r="X179" s="35"/>
      <c r="Y179" s="35"/>
      <c r="Z179" s="35"/>
      <c r="AA179" s="35"/>
      <c r="AB179" s="35"/>
      <c r="AC179" s="35"/>
      <c r="AD179" s="35"/>
      <c r="AE179" s="35"/>
      <c r="AR179" s="205" t="s">
        <v>373</v>
      </c>
      <c r="AT179" s="205" t="s">
        <v>368</v>
      </c>
      <c r="AU179" s="205" t="s">
        <v>88</v>
      </c>
      <c r="AY179" s="18" t="s">
        <v>365</v>
      </c>
      <c r="BE179" s="206">
        <f t="shared" si="34"/>
        <v>0</v>
      </c>
      <c r="BF179" s="206">
        <f t="shared" si="35"/>
        <v>0</v>
      </c>
      <c r="BG179" s="206">
        <f t="shared" si="36"/>
        <v>0</v>
      </c>
      <c r="BH179" s="206">
        <f t="shared" si="37"/>
        <v>0</v>
      </c>
      <c r="BI179" s="206">
        <f t="shared" si="38"/>
        <v>0</v>
      </c>
      <c r="BJ179" s="18" t="s">
        <v>88</v>
      </c>
      <c r="BK179" s="206">
        <f t="shared" si="39"/>
        <v>0</v>
      </c>
      <c r="BL179" s="18" t="s">
        <v>373</v>
      </c>
      <c r="BM179" s="205" t="s">
        <v>873</v>
      </c>
    </row>
    <row r="180" spans="1:65" s="2" customFormat="1" ht="16.5" customHeight="1">
      <c r="A180" s="35"/>
      <c r="B180" s="36"/>
      <c r="C180" s="194" t="s">
        <v>634</v>
      </c>
      <c r="D180" s="194" t="s">
        <v>368</v>
      </c>
      <c r="E180" s="195" t="s">
        <v>1863</v>
      </c>
      <c r="F180" s="196" t="s">
        <v>1864</v>
      </c>
      <c r="G180" s="197" t="s">
        <v>396</v>
      </c>
      <c r="H180" s="198">
        <v>520</v>
      </c>
      <c r="I180" s="199"/>
      <c r="J180" s="200">
        <f t="shared" si="30"/>
        <v>0</v>
      </c>
      <c r="K180" s="196" t="s">
        <v>2763</v>
      </c>
      <c r="L180" s="40"/>
      <c r="M180" s="201" t="s">
        <v>1</v>
      </c>
      <c r="N180" s="202" t="s">
        <v>46</v>
      </c>
      <c r="O180" s="72"/>
      <c r="P180" s="203">
        <f t="shared" si="31"/>
        <v>0</v>
      </c>
      <c r="Q180" s="203">
        <v>0</v>
      </c>
      <c r="R180" s="203">
        <f t="shared" si="32"/>
        <v>0</v>
      </c>
      <c r="S180" s="203">
        <v>0</v>
      </c>
      <c r="T180" s="204">
        <f t="shared" si="33"/>
        <v>0</v>
      </c>
      <c r="U180" s="35"/>
      <c r="V180" s="35"/>
      <c r="W180" s="35"/>
      <c r="X180" s="35"/>
      <c r="Y180" s="35"/>
      <c r="Z180" s="35"/>
      <c r="AA180" s="35"/>
      <c r="AB180" s="35"/>
      <c r="AC180" s="35"/>
      <c r="AD180" s="35"/>
      <c r="AE180" s="35"/>
      <c r="AR180" s="205" t="s">
        <v>373</v>
      </c>
      <c r="AT180" s="205" t="s">
        <v>368</v>
      </c>
      <c r="AU180" s="205" t="s">
        <v>88</v>
      </c>
      <c r="AY180" s="18" t="s">
        <v>365</v>
      </c>
      <c r="BE180" s="206">
        <f t="shared" si="34"/>
        <v>0</v>
      </c>
      <c r="BF180" s="206">
        <f t="shared" si="35"/>
        <v>0</v>
      </c>
      <c r="BG180" s="206">
        <f t="shared" si="36"/>
        <v>0</v>
      </c>
      <c r="BH180" s="206">
        <f t="shared" si="37"/>
        <v>0</v>
      </c>
      <c r="BI180" s="206">
        <f t="shared" si="38"/>
        <v>0</v>
      </c>
      <c r="BJ180" s="18" t="s">
        <v>88</v>
      </c>
      <c r="BK180" s="206">
        <f t="shared" si="39"/>
        <v>0</v>
      </c>
      <c r="BL180" s="18" t="s">
        <v>373</v>
      </c>
      <c r="BM180" s="205" t="s">
        <v>887</v>
      </c>
    </row>
    <row r="181" spans="1:65" s="2" customFormat="1" ht="21.75" customHeight="1">
      <c r="A181" s="35"/>
      <c r="B181" s="36"/>
      <c r="C181" s="194" t="s">
        <v>639</v>
      </c>
      <c r="D181" s="194" t="s">
        <v>368</v>
      </c>
      <c r="E181" s="195" t="s">
        <v>5585</v>
      </c>
      <c r="F181" s="196" t="s">
        <v>5586</v>
      </c>
      <c r="G181" s="197" t="s">
        <v>396</v>
      </c>
      <c r="H181" s="198">
        <v>520</v>
      </c>
      <c r="I181" s="199"/>
      <c r="J181" s="200">
        <f t="shared" si="30"/>
        <v>0</v>
      </c>
      <c r="K181" s="196" t="s">
        <v>2763</v>
      </c>
      <c r="L181" s="40"/>
      <c r="M181" s="201" t="s">
        <v>1</v>
      </c>
      <c r="N181" s="202" t="s">
        <v>46</v>
      </c>
      <c r="O181" s="72"/>
      <c r="P181" s="203">
        <f t="shared" si="31"/>
        <v>0</v>
      </c>
      <c r="Q181" s="203">
        <v>0</v>
      </c>
      <c r="R181" s="203">
        <f t="shared" si="32"/>
        <v>0</v>
      </c>
      <c r="S181" s="203">
        <v>0</v>
      </c>
      <c r="T181" s="204">
        <f t="shared" si="33"/>
        <v>0</v>
      </c>
      <c r="U181" s="35"/>
      <c r="V181" s="35"/>
      <c r="W181" s="35"/>
      <c r="X181" s="35"/>
      <c r="Y181" s="35"/>
      <c r="Z181" s="35"/>
      <c r="AA181" s="35"/>
      <c r="AB181" s="35"/>
      <c r="AC181" s="35"/>
      <c r="AD181" s="35"/>
      <c r="AE181" s="35"/>
      <c r="AR181" s="205" t="s">
        <v>373</v>
      </c>
      <c r="AT181" s="205" t="s">
        <v>368</v>
      </c>
      <c r="AU181" s="205" t="s">
        <v>88</v>
      </c>
      <c r="AY181" s="18" t="s">
        <v>365</v>
      </c>
      <c r="BE181" s="206">
        <f t="shared" si="34"/>
        <v>0</v>
      </c>
      <c r="BF181" s="206">
        <f t="shared" si="35"/>
        <v>0</v>
      </c>
      <c r="BG181" s="206">
        <f t="shared" si="36"/>
        <v>0</v>
      </c>
      <c r="BH181" s="206">
        <f t="shared" si="37"/>
        <v>0</v>
      </c>
      <c r="BI181" s="206">
        <f t="shared" si="38"/>
        <v>0</v>
      </c>
      <c r="BJ181" s="18" t="s">
        <v>88</v>
      </c>
      <c r="BK181" s="206">
        <f t="shared" si="39"/>
        <v>0</v>
      </c>
      <c r="BL181" s="18" t="s">
        <v>373</v>
      </c>
      <c r="BM181" s="205" t="s">
        <v>898</v>
      </c>
    </row>
    <row r="182" spans="1:65" s="2" customFormat="1" ht="16.5" customHeight="1">
      <c r="A182" s="35"/>
      <c r="B182" s="36"/>
      <c r="C182" s="194" t="s">
        <v>643</v>
      </c>
      <c r="D182" s="194" t="s">
        <v>368</v>
      </c>
      <c r="E182" s="195" t="s">
        <v>1867</v>
      </c>
      <c r="F182" s="196" t="s">
        <v>1868</v>
      </c>
      <c r="G182" s="197" t="s">
        <v>396</v>
      </c>
      <c r="H182" s="198">
        <v>520</v>
      </c>
      <c r="I182" s="199"/>
      <c r="J182" s="200">
        <f t="shared" si="30"/>
        <v>0</v>
      </c>
      <c r="K182" s="196" t="s">
        <v>2763</v>
      </c>
      <c r="L182" s="40"/>
      <c r="M182" s="201" t="s">
        <v>1</v>
      </c>
      <c r="N182" s="202" t="s">
        <v>46</v>
      </c>
      <c r="O182" s="72"/>
      <c r="P182" s="203">
        <f t="shared" si="31"/>
        <v>0</v>
      </c>
      <c r="Q182" s="203">
        <v>0</v>
      </c>
      <c r="R182" s="203">
        <f t="shared" si="32"/>
        <v>0</v>
      </c>
      <c r="S182" s="203">
        <v>0</v>
      </c>
      <c r="T182" s="204">
        <f t="shared" si="33"/>
        <v>0</v>
      </c>
      <c r="U182" s="35"/>
      <c r="V182" s="35"/>
      <c r="W182" s="35"/>
      <c r="X182" s="35"/>
      <c r="Y182" s="35"/>
      <c r="Z182" s="35"/>
      <c r="AA182" s="35"/>
      <c r="AB182" s="35"/>
      <c r="AC182" s="35"/>
      <c r="AD182" s="35"/>
      <c r="AE182" s="35"/>
      <c r="AR182" s="205" t="s">
        <v>373</v>
      </c>
      <c r="AT182" s="205" t="s">
        <v>368</v>
      </c>
      <c r="AU182" s="205" t="s">
        <v>88</v>
      </c>
      <c r="AY182" s="18" t="s">
        <v>365</v>
      </c>
      <c r="BE182" s="206">
        <f t="shared" si="34"/>
        <v>0</v>
      </c>
      <c r="BF182" s="206">
        <f t="shared" si="35"/>
        <v>0</v>
      </c>
      <c r="BG182" s="206">
        <f t="shared" si="36"/>
        <v>0</v>
      </c>
      <c r="BH182" s="206">
        <f t="shared" si="37"/>
        <v>0</v>
      </c>
      <c r="BI182" s="206">
        <f t="shared" si="38"/>
        <v>0</v>
      </c>
      <c r="BJ182" s="18" t="s">
        <v>88</v>
      </c>
      <c r="BK182" s="206">
        <f t="shared" si="39"/>
        <v>0</v>
      </c>
      <c r="BL182" s="18" t="s">
        <v>373</v>
      </c>
      <c r="BM182" s="205" t="s">
        <v>910</v>
      </c>
    </row>
    <row r="183" spans="1:65" s="2" customFormat="1" ht="24.2" customHeight="1">
      <c r="A183" s="35"/>
      <c r="B183" s="36"/>
      <c r="C183" s="194" t="s">
        <v>649</v>
      </c>
      <c r="D183" s="194" t="s">
        <v>368</v>
      </c>
      <c r="E183" s="195" t="s">
        <v>1869</v>
      </c>
      <c r="F183" s="196" t="s">
        <v>1870</v>
      </c>
      <c r="G183" s="197" t="s">
        <v>396</v>
      </c>
      <c r="H183" s="198">
        <v>520</v>
      </c>
      <c r="I183" s="199"/>
      <c r="J183" s="200">
        <f t="shared" si="30"/>
        <v>0</v>
      </c>
      <c r="K183" s="196" t="s">
        <v>2763</v>
      </c>
      <c r="L183" s="40"/>
      <c r="M183" s="201" t="s">
        <v>1</v>
      </c>
      <c r="N183" s="202" t="s">
        <v>46</v>
      </c>
      <c r="O183" s="72"/>
      <c r="P183" s="203">
        <f t="shared" si="31"/>
        <v>0</v>
      </c>
      <c r="Q183" s="203">
        <v>0</v>
      </c>
      <c r="R183" s="203">
        <f t="shared" si="32"/>
        <v>0</v>
      </c>
      <c r="S183" s="203">
        <v>0</v>
      </c>
      <c r="T183" s="204">
        <f t="shared" si="33"/>
        <v>0</v>
      </c>
      <c r="U183" s="35"/>
      <c r="V183" s="35"/>
      <c r="W183" s="35"/>
      <c r="X183" s="35"/>
      <c r="Y183" s="35"/>
      <c r="Z183" s="35"/>
      <c r="AA183" s="35"/>
      <c r="AB183" s="35"/>
      <c r="AC183" s="35"/>
      <c r="AD183" s="35"/>
      <c r="AE183" s="35"/>
      <c r="AR183" s="205" t="s">
        <v>373</v>
      </c>
      <c r="AT183" s="205" t="s">
        <v>368</v>
      </c>
      <c r="AU183" s="205" t="s">
        <v>88</v>
      </c>
      <c r="AY183" s="18" t="s">
        <v>365</v>
      </c>
      <c r="BE183" s="206">
        <f t="shared" si="34"/>
        <v>0</v>
      </c>
      <c r="BF183" s="206">
        <f t="shared" si="35"/>
        <v>0</v>
      </c>
      <c r="BG183" s="206">
        <f t="shared" si="36"/>
        <v>0</v>
      </c>
      <c r="BH183" s="206">
        <f t="shared" si="37"/>
        <v>0</v>
      </c>
      <c r="BI183" s="206">
        <f t="shared" si="38"/>
        <v>0</v>
      </c>
      <c r="BJ183" s="18" t="s">
        <v>88</v>
      </c>
      <c r="BK183" s="206">
        <f t="shared" si="39"/>
        <v>0</v>
      </c>
      <c r="BL183" s="18" t="s">
        <v>373</v>
      </c>
      <c r="BM183" s="205" t="s">
        <v>923</v>
      </c>
    </row>
    <row r="184" spans="1:65" s="2" customFormat="1" ht="16.5" customHeight="1">
      <c r="A184" s="35"/>
      <c r="B184" s="36"/>
      <c r="C184" s="194" t="s">
        <v>657</v>
      </c>
      <c r="D184" s="194" t="s">
        <v>368</v>
      </c>
      <c r="E184" s="195" t="s">
        <v>5587</v>
      </c>
      <c r="F184" s="196" t="s">
        <v>5588</v>
      </c>
      <c r="G184" s="197" t="s">
        <v>314</v>
      </c>
      <c r="H184" s="198">
        <v>182</v>
      </c>
      <c r="I184" s="199"/>
      <c r="J184" s="200">
        <f t="shared" si="30"/>
        <v>0</v>
      </c>
      <c r="K184" s="196" t="s">
        <v>1374</v>
      </c>
      <c r="L184" s="40"/>
      <c r="M184" s="201" t="s">
        <v>1</v>
      </c>
      <c r="N184" s="202" t="s">
        <v>46</v>
      </c>
      <c r="O184" s="72"/>
      <c r="P184" s="203">
        <f t="shared" si="31"/>
        <v>0</v>
      </c>
      <c r="Q184" s="203">
        <v>0</v>
      </c>
      <c r="R184" s="203">
        <f t="shared" si="32"/>
        <v>0</v>
      </c>
      <c r="S184" s="203">
        <v>0</v>
      </c>
      <c r="T184" s="204">
        <f t="shared" si="33"/>
        <v>0</v>
      </c>
      <c r="U184" s="35"/>
      <c r="V184" s="35"/>
      <c r="W184" s="35"/>
      <c r="X184" s="35"/>
      <c r="Y184" s="35"/>
      <c r="Z184" s="35"/>
      <c r="AA184" s="35"/>
      <c r="AB184" s="35"/>
      <c r="AC184" s="35"/>
      <c r="AD184" s="35"/>
      <c r="AE184" s="35"/>
      <c r="AR184" s="205" t="s">
        <v>373</v>
      </c>
      <c r="AT184" s="205" t="s">
        <v>368</v>
      </c>
      <c r="AU184" s="205" t="s">
        <v>88</v>
      </c>
      <c r="AY184" s="18" t="s">
        <v>365</v>
      </c>
      <c r="BE184" s="206">
        <f t="shared" si="34"/>
        <v>0</v>
      </c>
      <c r="BF184" s="206">
        <f t="shared" si="35"/>
        <v>0</v>
      </c>
      <c r="BG184" s="206">
        <f t="shared" si="36"/>
        <v>0</v>
      </c>
      <c r="BH184" s="206">
        <f t="shared" si="37"/>
        <v>0</v>
      </c>
      <c r="BI184" s="206">
        <f t="shared" si="38"/>
        <v>0</v>
      </c>
      <c r="BJ184" s="18" t="s">
        <v>88</v>
      </c>
      <c r="BK184" s="206">
        <f t="shared" si="39"/>
        <v>0</v>
      </c>
      <c r="BL184" s="18" t="s">
        <v>373</v>
      </c>
      <c r="BM184" s="205" t="s">
        <v>935</v>
      </c>
    </row>
    <row r="185" spans="1:65" s="14" customFormat="1">
      <c r="B185" s="218"/>
      <c r="C185" s="219"/>
      <c r="D185" s="209" t="s">
        <v>375</v>
      </c>
      <c r="E185" s="220" t="s">
        <v>1</v>
      </c>
      <c r="F185" s="221" t="s">
        <v>5717</v>
      </c>
      <c r="G185" s="219"/>
      <c r="H185" s="222">
        <v>182</v>
      </c>
      <c r="I185" s="223"/>
      <c r="J185" s="219"/>
      <c r="K185" s="219"/>
      <c r="L185" s="224"/>
      <c r="M185" s="225"/>
      <c r="N185" s="226"/>
      <c r="O185" s="226"/>
      <c r="P185" s="226"/>
      <c r="Q185" s="226"/>
      <c r="R185" s="226"/>
      <c r="S185" s="226"/>
      <c r="T185" s="227"/>
      <c r="AT185" s="228" t="s">
        <v>375</v>
      </c>
      <c r="AU185" s="228" t="s">
        <v>88</v>
      </c>
      <c r="AV185" s="14" t="s">
        <v>90</v>
      </c>
      <c r="AW185" s="14" t="s">
        <v>36</v>
      </c>
      <c r="AX185" s="14" t="s">
        <v>81</v>
      </c>
      <c r="AY185" s="228" t="s">
        <v>365</v>
      </c>
    </row>
    <row r="186" spans="1:65" s="15" customFormat="1">
      <c r="B186" s="229"/>
      <c r="C186" s="230"/>
      <c r="D186" s="209" t="s">
        <v>375</v>
      </c>
      <c r="E186" s="231" t="s">
        <v>1</v>
      </c>
      <c r="F186" s="232" t="s">
        <v>379</v>
      </c>
      <c r="G186" s="230"/>
      <c r="H186" s="233">
        <v>182</v>
      </c>
      <c r="I186" s="234"/>
      <c r="J186" s="230"/>
      <c r="K186" s="230"/>
      <c r="L186" s="235"/>
      <c r="M186" s="236"/>
      <c r="N186" s="237"/>
      <c r="O186" s="237"/>
      <c r="P186" s="237"/>
      <c r="Q186" s="237"/>
      <c r="R186" s="237"/>
      <c r="S186" s="237"/>
      <c r="T186" s="238"/>
      <c r="AT186" s="239" t="s">
        <v>375</v>
      </c>
      <c r="AU186" s="239" t="s">
        <v>88</v>
      </c>
      <c r="AV186" s="15" t="s">
        <v>373</v>
      </c>
      <c r="AW186" s="15" t="s">
        <v>36</v>
      </c>
      <c r="AX186" s="15" t="s">
        <v>88</v>
      </c>
      <c r="AY186" s="239" t="s">
        <v>365</v>
      </c>
    </row>
    <row r="187" spans="1:65" s="2" customFormat="1" ht="49.9" customHeight="1">
      <c r="A187" s="35"/>
      <c r="B187" s="36"/>
      <c r="C187" s="37"/>
      <c r="D187" s="37"/>
      <c r="E187" s="182" t="s">
        <v>1069</v>
      </c>
      <c r="F187" s="182" t="s">
        <v>1070</v>
      </c>
      <c r="G187" s="37"/>
      <c r="H187" s="37"/>
      <c r="I187" s="37"/>
      <c r="J187" s="167">
        <f t="shared" ref="J187:J192" si="40">BK187</f>
        <v>0</v>
      </c>
      <c r="K187" s="37"/>
      <c r="L187" s="40"/>
      <c r="M187" s="261"/>
      <c r="N187" s="262"/>
      <c r="O187" s="72"/>
      <c r="P187" s="72"/>
      <c r="Q187" s="72"/>
      <c r="R187" s="72"/>
      <c r="S187" s="72"/>
      <c r="T187" s="73"/>
      <c r="U187" s="35"/>
      <c r="V187" s="35"/>
      <c r="W187" s="35"/>
      <c r="X187" s="35"/>
      <c r="Y187" s="35"/>
      <c r="Z187" s="35"/>
      <c r="AA187" s="35"/>
      <c r="AB187" s="35"/>
      <c r="AC187" s="35"/>
      <c r="AD187" s="35"/>
      <c r="AE187" s="35"/>
      <c r="AT187" s="18" t="s">
        <v>80</v>
      </c>
      <c r="AU187" s="18" t="s">
        <v>81</v>
      </c>
      <c r="AY187" s="18" t="s">
        <v>1071</v>
      </c>
      <c r="BK187" s="206">
        <f>SUM(BK188:BK192)</f>
        <v>0</v>
      </c>
    </row>
    <row r="188" spans="1:65" s="2" customFormat="1" ht="16.350000000000001" customHeight="1">
      <c r="A188" s="35"/>
      <c r="B188" s="36"/>
      <c r="C188" s="263" t="s">
        <v>1</v>
      </c>
      <c r="D188" s="263" t="s">
        <v>368</v>
      </c>
      <c r="E188" s="264" t="s">
        <v>1</v>
      </c>
      <c r="F188" s="265" t="s">
        <v>1</v>
      </c>
      <c r="G188" s="266" t="s">
        <v>1</v>
      </c>
      <c r="H188" s="267"/>
      <c r="I188" s="268"/>
      <c r="J188" s="269">
        <f t="shared" si="40"/>
        <v>0</v>
      </c>
      <c r="K188" s="270"/>
      <c r="L188" s="40"/>
      <c r="M188" s="271" t="s">
        <v>1</v>
      </c>
      <c r="N188" s="272" t="s">
        <v>46</v>
      </c>
      <c r="O188" s="72"/>
      <c r="P188" s="72"/>
      <c r="Q188" s="72"/>
      <c r="R188" s="72"/>
      <c r="S188" s="72"/>
      <c r="T188" s="73"/>
      <c r="U188" s="35"/>
      <c r="V188" s="35"/>
      <c r="W188" s="35"/>
      <c r="X188" s="35"/>
      <c r="Y188" s="35"/>
      <c r="Z188" s="35"/>
      <c r="AA188" s="35"/>
      <c r="AB188" s="35"/>
      <c r="AC188" s="35"/>
      <c r="AD188" s="35"/>
      <c r="AE188" s="35"/>
      <c r="AT188" s="18" t="s">
        <v>1071</v>
      </c>
      <c r="AU188" s="18" t="s">
        <v>88</v>
      </c>
      <c r="AY188" s="18" t="s">
        <v>1071</v>
      </c>
      <c r="BE188" s="206">
        <f>IF(N188="základní",J188,0)</f>
        <v>0</v>
      </c>
      <c r="BF188" s="206">
        <f>IF(N188="snížená",J188,0)</f>
        <v>0</v>
      </c>
      <c r="BG188" s="206">
        <f>IF(N188="zákl. přenesená",J188,0)</f>
        <v>0</v>
      </c>
      <c r="BH188" s="206">
        <f>IF(N188="sníž. přenesená",J188,0)</f>
        <v>0</v>
      </c>
      <c r="BI188" s="206">
        <f>IF(N188="nulová",J188,0)</f>
        <v>0</v>
      </c>
      <c r="BJ188" s="18" t="s">
        <v>88</v>
      </c>
      <c r="BK188" s="206">
        <f>I188*H188</f>
        <v>0</v>
      </c>
    </row>
    <row r="189" spans="1:65" s="2" customFormat="1" ht="16.350000000000001" customHeight="1">
      <c r="A189" s="35"/>
      <c r="B189" s="36"/>
      <c r="C189" s="263" t="s">
        <v>1</v>
      </c>
      <c r="D189" s="263" t="s">
        <v>368</v>
      </c>
      <c r="E189" s="264" t="s">
        <v>1</v>
      </c>
      <c r="F189" s="265" t="s">
        <v>1</v>
      </c>
      <c r="G189" s="266" t="s">
        <v>1</v>
      </c>
      <c r="H189" s="267"/>
      <c r="I189" s="268"/>
      <c r="J189" s="269">
        <f t="shared" si="40"/>
        <v>0</v>
      </c>
      <c r="K189" s="270"/>
      <c r="L189" s="40"/>
      <c r="M189" s="271" t="s">
        <v>1</v>
      </c>
      <c r="N189" s="272" t="s">
        <v>46</v>
      </c>
      <c r="O189" s="72"/>
      <c r="P189" s="72"/>
      <c r="Q189" s="72"/>
      <c r="R189" s="72"/>
      <c r="S189" s="72"/>
      <c r="T189" s="73"/>
      <c r="U189" s="35"/>
      <c r="V189" s="35"/>
      <c r="W189" s="35"/>
      <c r="X189" s="35"/>
      <c r="Y189" s="35"/>
      <c r="Z189" s="35"/>
      <c r="AA189" s="35"/>
      <c r="AB189" s="35"/>
      <c r="AC189" s="35"/>
      <c r="AD189" s="35"/>
      <c r="AE189" s="35"/>
      <c r="AT189" s="18" t="s">
        <v>1071</v>
      </c>
      <c r="AU189" s="18" t="s">
        <v>88</v>
      </c>
      <c r="AY189" s="18" t="s">
        <v>1071</v>
      </c>
      <c r="BE189" s="206">
        <f>IF(N189="základní",J189,0)</f>
        <v>0</v>
      </c>
      <c r="BF189" s="206">
        <f>IF(N189="snížená",J189,0)</f>
        <v>0</v>
      </c>
      <c r="BG189" s="206">
        <f>IF(N189="zákl. přenesená",J189,0)</f>
        <v>0</v>
      </c>
      <c r="BH189" s="206">
        <f>IF(N189="sníž. přenesená",J189,0)</f>
        <v>0</v>
      </c>
      <c r="BI189" s="206">
        <f>IF(N189="nulová",J189,0)</f>
        <v>0</v>
      </c>
      <c r="BJ189" s="18" t="s">
        <v>88</v>
      </c>
      <c r="BK189" s="206">
        <f>I189*H189</f>
        <v>0</v>
      </c>
    </row>
    <row r="190" spans="1:65" s="2" customFormat="1" ht="16.350000000000001" customHeight="1">
      <c r="A190" s="35"/>
      <c r="B190" s="36"/>
      <c r="C190" s="263" t="s">
        <v>1</v>
      </c>
      <c r="D190" s="263" t="s">
        <v>368</v>
      </c>
      <c r="E190" s="264" t="s">
        <v>1</v>
      </c>
      <c r="F190" s="265" t="s">
        <v>1</v>
      </c>
      <c r="G190" s="266" t="s">
        <v>1</v>
      </c>
      <c r="H190" s="267"/>
      <c r="I190" s="268"/>
      <c r="J190" s="269">
        <f t="shared" si="40"/>
        <v>0</v>
      </c>
      <c r="K190" s="270"/>
      <c r="L190" s="40"/>
      <c r="M190" s="271" t="s">
        <v>1</v>
      </c>
      <c r="N190" s="272" t="s">
        <v>46</v>
      </c>
      <c r="O190" s="72"/>
      <c r="P190" s="72"/>
      <c r="Q190" s="72"/>
      <c r="R190" s="72"/>
      <c r="S190" s="72"/>
      <c r="T190" s="73"/>
      <c r="U190" s="35"/>
      <c r="V190" s="35"/>
      <c r="W190" s="35"/>
      <c r="X190" s="35"/>
      <c r="Y190" s="35"/>
      <c r="Z190" s="35"/>
      <c r="AA190" s="35"/>
      <c r="AB190" s="35"/>
      <c r="AC190" s="35"/>
      <c r="AD190" s="35"/>
      <c r="AE190" s="35"/>
      <c r="AT190" s="18" t="s">
        <v>1071</v>
      </c>
      <c r="AU190" s="18" t="s">
        <v>88</v>
      </c>
      <c r="AY190" s="18" t="s">
        <v>1071</v>
      </c>
      <c r="BE190" s="206">
        <f>IF(N190="základní",J190,0)</f>
        <v>0</v>
      </c>
      <c r="BF190" s="206">
        <f>IF(N190="snížená",J190,0)</f>
        <v>0</v>
      </c>
      <c r="BG190" s="206">
        <f>IF(N190="zákl. přenesená",J190,0)</f>
        <v>0</v>
      </c>
      <c r="BH190" s="206">
        <f>IF(N190="sníž. přenesená",J190,0)</f>
        <v>0</v>
      </c>
      <c r="BI190" s="206">
        <f>IF(N190="nulová",J190,0)</f>
        <v>0</v>
      </c>
      <c r="BJ190" s="18" t="s">
        <v>88</v>
      </c>
      <c r="BK190" s="206">
        <f>I190*H190</f>
        <v>0</v>
      </c>
    </row>
    <row r="191" spans="1:65" s="2" customFormat="1" ht="16.350000000000001" customHeight="1">
      <c r="A191" s="35"/>
      <c r="B191" s="36"/>
      <c r="C191" s="263" t="s">
        <v>1</v>
      </c>
      <c r="D191" s="263" t="s">
        <v>368</v>
      </c>
      <c r="E191" s="264" t="s">
        <v>1</v>
      </c>
      <c r="F191" s="265" t="s">
        <v>1</v>
      </c>
      <c r="G191" s="266" t="s">
        <v>1</v>
      </c>
      <c r="H191" s="267"/>
      <c r="I191" s="268"/>
      <c r="J191" s="269">
        <f t="shared" si="40"/>
        <v>0</v>
      </c>
      <c r="K191" s="270"/>
      <c r="L191" s="40"/>
      <c r="M191" s="271" t="s">
        <v>1</v>
      </c>
      <c r="N191" s="272" t="s">
        <v>46</v>
      </c>
      <c r="O191" s="72"/>
      <c r="P191" s="72"/>
      <c r="Q191" s="72"/>
      <c r="R191" s="72"/>
      <c r="S191" s="72"/>
      <c r="T191" s="73"/>
      <c r="U191" s="35"/>
      <c r="V191" s="35"/>
      <c r="W191" s="35"/>
      <c r="X191" s="35"/>
      <c r="Y191" s="35"/>
      <c r="Z191" s="35"/>
      <c r="AA191" s="35"/>
      <c r="AB191" s="35"/>
      <c r="AC191" s="35"/>
      <c r="AD191" s="35"/>
      <c r="AE191" s="35"/>
      <c r="AT191" s="18" t="s">
        <v>1071</v>
      </c>
      <c r="AU191" s="18" t="s">
        <v>88</v>
      </c>
      <c r="AY191" s="18" t="s">
        <v>1071</v>
      </c>
      <c r="BE191" s="206">
        <f>IF(N191="základní",J191,0)</f>
        <v>0</v>
      </c>
      <c r="BF191" s="206">
        <f>IF(N191="snížená",J191,0)</f>
        <v>0</v>
      </c>
      <c r="BG191" s="206">
        <f>IF(N191="zákl. přenesená",J191,0)</f>
        <v>0</v>
      </c>
      <c r="BH191" s="206">
        <f>IF(N191="sníž. přenesená",J191,0)</f>
        <v>0</v>
      </c>
      <c r="BI191" s="206">
        <f>IF(N191="nulová",J191,0)</f>
        <v>0</v>
      </c>
      <c r="BJ191" s="18" t="s">
        <v>88</v>
      </c>
      <c r="BK191" s="206">
        <f>I191*H191</f>
        <v>0</v>
      </c>
    </row>
    <row r="192" spans="1:65" s="2" customFormat="1" ht="16.350000000000001" customHeight="1">
      <c r="A192" s="35"/>
      <c r="B192" s="36"/>
      <c r="C192" s="263" t="s">
        <v>1</v>
      </c>
      <c r="D192" s="263" t="s">
        <v>368</v>
      </c>
      <c r="E192" s="264" t="s">
        <v>1</v>
      </c>
      <c r="F192" s="265" t="s">
        <v>1</v>
      </c>
      <c r="G192" s="266" t="s">
        <v>1</v>
      </c>
      <c r="H192" s="267"/>
      <c r="I192" s="268"/>
      <c r="J192" s="269">
        <f t="shared" si="40"/>
        <v>0</v>
      </c>
      <c r="K192" s="270"/>
      <c r="L192" s="40"/>
      <c r="M192" s="271" t="s">
        <v>1</v>
      </c>
      <c r="N192" s="272" t="s">
        <v>46</v>
      </c>
      <c r="O192" s="273"/>
      <c r="P192" s="273"/>
      <c r="Q192" s="273"/>
      <c r="R192" s="273"/>
      <c r="S192" s="273"/>
      <c r="T192" s="274"/>
      <c r="U192" s="35"/>
      <c r="V192" s="35"/>
      <c r="W192" s="35"/>
      <c r="X192" s="35"/>
      <c r="Y192" s="35"/>
      <c r="Z192" s="35"/>
      <c r="AA192" s="35"/>
      <c r="AB192" s="35"/>
      <c r="AC192" s="35"/>
      <c r="AD192" s="35"/>
      <c r="AE192" s="35"/>
      <c r="AT192" s="18" t="s">
        <v>1071</v>
      </c>
      <c r="AU192" s="18" t="s">
        <v>88</v>
      </c>
      <c r="AY192" s="18" t="s">
        <v>1071</v>
      </c>
      <c r="BE192" s="206">
        <f>IF(N192="základní",J192,0)</f>
        <v>0</v>
      </c>
      <c r="BF192" s="206">
        <f>IF(N192="snížená",J192,0)</f>
        <v>0</v>
      </c>
      <c r="BG192" s="206">
        <f>IF(N192="zákl. přenesená",J192,0)</f>
        <v>0</v>
      </c>
      <c r="BH192" s="206">
        <f>IF(N192="sníž. přenesená",J192,0)</f>
        <v>0</v>
      </c>
      <c r="BI192" s="206">
        <f>IF(N192="nulová",J192,0)</f>
        <v>0</v>
      </c>
      <c r="BJ192" s="18" t="s">
        <v>88</v>
      </c>
      <c r="BK192" s="206">
        <f>I192*H192</f>
        <v>0</v>
      </c>
    </row>
    <row r="193" spans="1:31" s="2" customFormat="1" ht="6.95" customHeight="1">
      <c r="A193" s="35"/>
      <c r="B193" s="55"/>
      <c r="C193" s="56"/>
      <c r="D193" s="56"/>
      <c r="E193" s="56"/>
      <c r="F193" s="56"/>
      <c r="G193" s="56"/>
      <c r="H193" s="56"/>
      <c r="I193" s="56"/>
      <c r="J193" s="56"/>
      <c r="K193" s="56"/>
      <c r="L193" s="40"/>
      <c r="M193" s="35"/>
      <c r="O193" s="35"/>
      <c r="P193" s="35"/>
      <c r="Q193" s="35"/>
      <c r="R193" s="35"/>
      <c r="S193" s="35"/>
      <c r="T193" s="35"/>
      <c r="U193" s="35"/>
      <c r="V193" s="35"/>
      <c r="W193" s="35"/>
      <c r="X193" s="35"/>
      <c r="Y193" s="35"/>
      <c r="Z193" s="35"/>
      <c r="AA193" s="35"/>
      <c r="AB193" s="35"/>
      <c r="AC193" s="35"/>
      <c r="AD193" s="35"/>
      <c r="AE193" s="35"/>
    </row>
  </sheetData>
  <sheetProtection algorithmName="SHA-512" hashValue="AY9q934mzMEy2ZZRs6G7TtfIrWqDa/swrMLoiUMty76h+Fit3tEyc3rUMix9Ic7Su5ZzTGG7dgdzu2OoeSMniQ==" saltValue="oAOX6lKZtXobU5bWyWpA7Q==" spinCount="100000" sheet="1" objects="1" scenarios="1" formatColumns="0" formatRows="0" autoFilter="0"/>
  <autoFilter ref="C121:K192"/>
  <mergeCells count="9">
    <mergeCell ref="E87:H87"/>
    <mergeCell ref="E112:H112"/>
    <mergeCell ref="E114:H114"/>
    <mergeCell ref="L2:V2"/>
    <mergeCell ref="E7:H7"/>
    <mergeCell ref="E9:H9"/>
    <mergeCell ref="E18:H18"/>
    <mergeCell ref="E27:H27"/>
    <mergeCell ref="E85:H85"/>
  </mergeCells>
  <dataValidations count="2">
    <dataValidation type="list" allowBlank="1" showInputMessage="1" showErrorMessage="1" error="Povoleny jsou hodnoty K, M." sqref="D188:D193">
      <formula1>"K, M"</formula1>
    </dataValidation>
    <dataValidation type="list" allowBlank="1" showInputMessage="1" showErrorMessage="1" error="Povoleny jsou hodnoty základní, snížená, zákl. přenesená, sníž. přenesená, nulová." sqref="N188:N193">
      <formula1>"základní, snížená, zákl. přenesená, sníž. přenesená, nulová"</formula1>
    </dataValidation>
  </dataValidation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BM163"/>
  <sheetViews>
    <sheetView showGridLines="0" workbookViewId="0"/>
  </sheetViews>
  <sheetFormatPr defaultRowHeight="11.2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311"/>
      <c r="M2" s="311"/>
      <c r="N2" s="311"/>
      <c r="O2" s="311"/>
      <c r="P2" s="311"/>
      <c r="Q2" s="311"/>
      <c r="R2" s="311"/>
      <c r="S2" s="311"/>
      <c r="T2" s="311"/>
      <c r="U2" s="311"/>
      <c r="V2" s="311"/>
      <c r="AT2" s="18" t="s">
        <v>277</v>
      </c>
    </row>
    <row r="3" spans="1:46" s="1" customFormat="1" ht="6.95" customHeight="1">
      <c r="B3" s="117"/>
      <c r="C3" s="118"/>
      <c r="D3" s="118"/>
      <c r="E3" s="118"/>
      <c r="F3" s="118"/>
      <c r="G3" s="118"/>
      <c r="H3" s="118"/>
      <c r="I3" s="118"/>
      <c r="J3" s="118"/>
      <c r="K3" s="118"/>
      <c r="L3" s="21"/>
      <c r="AT3" s="18" t="s">
        <v>90</v>
      </c>
    </row>
    <row r="4" spans="1:46" s="1" customFormat="1" ht="24.95" customHeight="1">
      <c r="B4" s="21"/>
      <c r="D4" s="119" t="s">
        <v>302</v>
      </c>
      <c r="L4" s="21"/>
      <c r="M4" s="120" t="s">
        <v>10</v>
      </c>
      <c r="AT4" s="18" t="s">
        <v>4</v>
      </c>
    </row>
    <row r="5" spans="1:46" s="1" customFormat="1" ht="6.95" customHeight="1">
      <c r="B5" s="21"/>
      <c r="L5" s="21"/>
    </row>
    <row r="6" spans="1:46" s="1" customFormat="1" ht="12" customHeight="1">
      <c r="B6" s="21"/>
      <c r="D6" s="121" t="s">
        <v>16</v>
      </c>
      <c r="L6" s="21"/>
    </row>
    <row r="7" spans="1:46" s="1" customFormat="1" ht="26.25" customHeight="1">
      <c r="B7" s="21"/>
      <c r="E7" s="340" t="str">
        <f>'Rekapitulace stavby'!K6</f>
        <v>Nová vstupní a vjezdová zóna v západní části výstaviště včetně nového odpadového hospodářství</v>
      </c>
      <c r="F7" s="341"/>
      <c r="G7" s="341"/>
      <c r="H7" s="341"/>
      <c r="L7" s="21"/>
    </row>
    <row r="8" spans="1:46" s="1" customFormat="1" ht="12" customHeight="1">
      <c r="B8" s="21"/>
      <c r="D8" s="121" t="s">
        <v>311</v>
      </c>
      <c r="L8" s="21"/>
    </row>
    <row r="9" spans="1:46" s="2" customFormat="1" ht="16.5" customHeight="1">
      <c r="A9" s="35"/>
      <c r="B9" s="40"/>
      <c r="C9" s="35"/>
      <c r="D9" s="35"/>
      <c r="E9" s="340" t="s">
        <v>5718</v>
      </c>
      <c r="F9" s="342"/>
      <c r="G9" s="342"/>
      <c r="H9" s="342"/>
      <c r="I9" s="35"/>
      <c r="J9" s="35"/>
      <c r="K9" s="35"/>
      <c r="L9" s="52"/>
      <c r="S9" s="35"/>
      <c r="T9" s="35"/>
      <c r="U9" s="35"/>
      <c r="V9" s="35"/>
      <c r="W9" s="35"/>
      <c r="X9" s="35"/>
      <c r="Y9" s="35"/>
      <c r="Z9" s="35"/>
      <c r="AA9" s="35"/>
      <c r="AB9" s="35"/>
      <c r="AC9" s="35"/>
      <c r="AD9" s="35"/>
      <c r="AE9" s="35"/>
    </row>
    <row r="10" spans="1:46" s="2" customFormat="1" ht="12" customHeight="1">
      <c r="A10" s="35"/>
      <c r="B10" s="40"/>
      <c r="C10" s="35"/>
      <c r="D10" s="121" t="s">
        <v>319</v>
      </c>
      <c r="E10" s="35"/>
      <c r="F10" s="35"/>
      <c r="G10" s="35"/>
      <c r="H10" s="35"/>
      <c r="I10" s="35"/>
      <c r="J10" s="35"/>
      <c r="K10" s="35"/>
      <c r="L10" s="52"/>
      <c r="S10" s="35"/>
      <c r="T10" s="35"/>
      <c r="U10" s="35"/>
      <c r="V10" s="35"/>
      <c r="W10" s="35"/>
      <c r="X10" s="35"/>
      <c r="Y10" s="35"/>
      <c r="Z10" s="35"/>
      <c r="AA10" s="35"/>
      <c r="AB10" s="35"/>
      <c r="AC10" s="35"/>
      <c r="AD10" s="35"/>
      <c r="AE10" s="35"/>
    </row>
    <row r="11" spans="1:46" s="2" customFormat="1" ht="16.5" customHeight="1">
      <c r="A11" s="35"/>
      <c r="B11" s="40"/>
      <c r="C11" s="35"/>
      <c r="D11" s="35"/>
      <c r="E11" s="343" t="s">
        <v>5719</v>
      </c>
      <c r="F11" s="342"/>
      <c r="G11" s="342"/>
      <c r="H11" s="342"/>
      <c r="I11" s="35"/>
      <c r="J11" s="35"/>
      <c r="K11" s="35"/>
      <c r="L11" s="52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pans="1:46" s="2" customFormat="1">
      <c r="A12" s="35"/>
      <c r="B12" s="40"/>
      <c r="C12" s="35"/>
      <c r="D12" s="35"/>
      <c r="E12" s="35"/>
      <c r="F12" s="35"/>
      <c r="G12" s="35"/>
      <c r="H12" s="35"/>
      <c r="I12" s="35"/>
      <c r="J12" s="35"/>
      <c r="K12" s="35"/>
      <c r="L12" s="52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pans="1:46" s="2" customFormat="1" ht="12" customHeight="1">
      <c r="A13" s="35"/>
      <c r="B13" s="40"/>
      <c r="C13" s="35"/>
      <c r="D13" s="121" t="s">
        <v>18</v>
      </c>
      <c r="E13" s="35"/>
      <c r="F13" s="111" t="s">
        <v>1</v>
      </c>
      <c r="G13" s="35"/>
      <c r="H13" s="35"/>
      <c r="I13" s="121" t="s">
        <v>19</v>
      </c>
      <c r="J13" s="111" t="s">
        <v>1</v>
      </c>
      <c r="K13" s="35"/>
      <c r="L13" s="52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pans="1:46" s="2" customFormat="1" ht="12" customHeight="1">
      <c r="A14" s="35"/>
      <c r="B14" s="40"/>
      <c r="C14" s="35"/>
      <c r="D14" s="121" t="s">
        <v>20</v>
      </c>
      <c r="E14" s="35"/>
      <c r="F14" s="111" t="s">
        <v>21</v>
      </c>
      <c r="G14" s="35"/>
      <c r="H14" s="35"/>
      <c r="I14" s="121" t="s">
        <v>22</v>
      </c>
      <c r="J14" s="122" t="str">
        <f>'Rekapitulace stavby'!AN8</f>
        <v>2. 12. 2022</v>
      </c>
      <c r="K14" s="35"/>
      <c r="L14" s="52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pans="1:46" s="2" customFormat="1" ht="10.9" customHeight="1">
      <c r="A15" s="35"/>
      <c r="B15" s="40"/>
      <c r="C15" s="35"/>
      <c r="D15" s="35"/>
      <c r="E15" s="35"/>
      <c r="F15" s="35"/>
      <c r="G15" s="35"/>
      <c r="H15" s="35"/>
      <c r="I15" s="35"/>
      <c r="J15" s="35"/>
      <c r="K15" s="35"/>
      <c r="L15" s="52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pans="1:46" s="2" customFormat="1" ht="12" customHeight="1">
      <c r="A16" s="35"/>
      <c r="B16" s="40"/>
      <c r="C16" s="35"/>
      <c r="D16" s="121" t="s">
        <v>24</v>
      </c>
      <c r="E16" s="35"/>
      <c r="F16" s="35"/>
      <c r="G16" s="35"/>
      <c r="H16" s="35"/>
      <c r="I16" s="121" t="s">
        <v>25</v>
      </c>
      <c r="J16" s="111" t="s">
        <v>26</v>
      </c>
      <c r="K16" s="35"/>
      <c r="L16" s="52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pans="1:31" s="2" customFormat="1" ht="18" customHeight="1">
      <c r="A17" s="35"/>
      <c r="B17" s="40"/>
      <c r="C17" s="35"/>
      <c r="D17" s="35"/>
      <c r="E17" s="111" t="s">
        <v>27</v>
      </c>
      <c r="F17" s="35"/>
      <c r="G17" s="35"/>
      <c r="H17" s="35"/>
      <c r="I17" s="121" t="s">
        <v>28</v>
      </c>
      <c r="J17" s="111" t="s">
        <v>29</v>
      </c>
      <c r="K17" s="35"/>
      <c r="L17" s="52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pans="1:31" s="2" customFormat="1" ht="6.95" customHeight="1">
      <c r="A18" s="35"/>
      <c r="B18" s="40"/>
      <c r="C18" s="35"/>
      <c r="D18" s="35"/>
      <c r="E18" s="35"/>
      <c r="F18" s="35"/>
      <c r="G18" s="35"/>
      <c r="H18" s="35"/>
      <c r="I18" s="35"/>
      <c r="J18" s="35"/>
      <c r="K18" s="35"/>
      <c r="L18" s="52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pans="1:31" s="2" customFormat="1" ht="12" customHeight="1">
      <c r="A19" s="35"/>
      <c r="B19" s="40"/>
      <c r="C19" s="35"/>
      <c r="D19" s="121" t="s">
        <v>30</v>
      </c>
      <c r="E19" s="35"/>
      <c r="F19" s="35"/>
      <c r="G19" s="35"/>
      <c r="H19" s="35"/>
      <c r="I19" s="121" t="s">
        <v>25</v>
      </c>
      <c r="J19" s="31" t="str">
        <f>'Rekapitulace stavby'!AN13</f>
        <v>Vyplň údaj</v>
      </c>
      <c r="K19" s="35"/>
      <c r="L19" s="52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pans="1:31" s="2" customFormat="1" ht="18" customHeight="1">
      <c r="A20" s="35"/>
      <c r="B20" s="40"/>
      <c r="C20" s="35"/>
      <c r="D20" s="35"/>
      <c r="E20" s="344" t="str">
        <f>'Rekapitulace stavby'!E14</f>
        <v>Vyplň údaj</v>
      </c>
      <c r="F20" s="345"/>
      <c r="G20" s="345"/>
      <c r="H20" s="345"/>
      <c r="I20" s="121" t="s">
        <v>28</v>
      </c>
      <c r="J20" s="31" t="str">
        <f>'Rekapitulace stavby'!AN14</f>
        <v>Vyplň údaj</v>
      </c>
      <c r="K20" s="35"/>
      <c r="L20" s="52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pans="1:31" s="2" customFormat="1" ht="6.95" customHeight="1">
      <c r="A21" s="35"/>
      <c r="B21" s="40"/>
      <c r="C21" s="35"/>
      <c r="D21" s="35"/>
      <c r="E21" s="35"/>
      <c r="F21" s="35"/>
      <c r="G21" s="35"/>
      <c r="H21" s="35"/>
      <c r="I21" s="35"/>
      <c r="J21" s="35"/>
      <c r="K21" s="35"/>
      <c r="L21" s="52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pans="1:31" s="2" customFormat="1" ht="12" customHeight="1">
      <c r="A22" s="35"/>
      <c r="B22" s="40"/>
      <c r="C22" s="35"/>
      <c r="D22" s="121" t="s">
        <v>32</v>
      </c>
      <c r="E22" s="35"/>
      <c r="F22" s="35"/>
      <c r="G22" s="35"/>
      <c r="H22" s="35"/>
      <c r="I22" s="121" t="s">
        <v>25</v>
      </c>
      <c r="J22" s="111" t="s">
        <v>33</v>
      </c>
      <c r="K22" s="35"/>
      <c r="L22" s="52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pans="1:31" s="2" customFormat="1" ht="18" customHeight="1">
      <c r="A23" s="35"/>
      <c r="B23" s="40"/>
      <c r="C23" s="35"/>
      <c r="D23" s="35"/>
      <c r="E23" s="111" t="s">
        <v>34</v>
      </c>
      <c r="F23" s="35"/>
      <c r="G23" s="35"/>
      <c r="H23" s="35"/>
      <c r="I23" s="121" t="s">
        <v>28</v>
      </c>
      <c r="J23" s="111" t="s">
        <v>35</v>
      </c>
      <c r="K23" s="35"/>
      <c r="L23" s="52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pans="1:31" s="2" customFormat="1" ht="6.95" customHeight="1">
      <c r="A24" s="35"/>
      <c r="B24" s="40"/>
      <c r="C24" s="35"/>
      <c r="D24" s="35"/>
      <c r="E24" s="35"/>
      <c r="F24" s="35"/>
      <c r="G24" s="35"/>
      <c r="H24" s="35"/>
      <c r="I24" s="35"/>
      <c r="J24" s="35"/>
      <c r="K24" s="35"/>
      <c r="L24" s="52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pans="1:31" s="2" customFormat="1" ht="12" customHeight="1">
      <c r="A25" s="35"/>
      <c r="B25" s="40"/>
      <c r="C25" s="35"/>
      <c r="D25" s="121" t="s">
        <v>37</v>
      </c>
      <c r="E25" s="35"/>
      <c r="F25" s="35"/>
      <c r="G25" s="35"/>
      <c r="H25" s="35"/>
      <c r="I25" s="121" t="s">
        <v>25</v>
      </c>
      <c r="J25" s="111" t="str">
        <f>IF('Rekapitulace stavby'!AN19="","",'Rekapitulace stavby'!AN19)</f>
        <v/>
      </c>
      <c r="K25" s="35"/>
      <c r="L25" s="52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pans="1:31" s="2" customFormat="1" ht="18" customHeight="1">
      <c r="A26" s="35"/>
      <c r="B26" s="40"/>
      <c r="C26" s="35"/>
      <c r="D26" s="35"/>
      <c r="E26" s="111" t="str">
        <f>IF('Rekapitulace stavby'!E20="","",'Rekapitulace stavby'!E20)</f>
        <v xml:space="preserve"> </v>
      </c>
      <c r="F26" s="35"/>
      <c r="G26" s="35"/>
      <c r="H26" s="35"/>
      <c r="I26" s="121" t="s">
        <v>28</v>
      </c>
      <c r="J26" s="111" t="str">
        <f>IF('Rekapitulace stavby'!AN20="","",'Rekapitulace stavby'!AN20)</f>
        <v/>
      </c>
      <c r="K26" s="35"/>
      <c r="L26" s="52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pans="1:31" s="2" customFormat="1" ht="6.95" customHeight="1">
      <c r="A27" s="35"/>
      <c r="B27" s="40"/>
      <c r="C27" s="35"/>
      <c r="D27" s="35"/>
      <c r="E27" s="35"/>
      <c r="F27" s="35"/>
      <c r="G27" s="35"/>
      <c r="H27" s="35"/>
      <c r="I27" s="35"/>
      <c r="J27" s="35"/>
      <c r="K27" s="35"/>
      <c r="L27" s="52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</row>
    <row r="28" spans="1:31" s="2" customFormat="1" ht="12" customHeight="1">
      <c r="A28" s="35"/>
      <c r="B28" s="40"/>
      <c r="C28" s="35"/>
      <c r="D28" s="121" t="s">
        <v>39</v>
      </c>
      <c r="E28" s="35"/>
      <c r="F28" s="35"/>
      <c r="G28" s="35"/>
      <c r="H28" s="35"/>
      <c r="I28" s="35"/>
      <c r="J28" s="35"/>
      <c r="K28" s="35"/>
      <c r="L28" s="52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pans="1:31" s="8" customFormat="1" ht="95.25" customHeight="1">
      <c r="A29" s="123"/>
      <c r="B29" s="124"/>
      <c r="C29" s="123"/>
      <c r="D29" s="123"/>
      <c r="E29" s="346" t="s">
        <v>325</v>
      </c>
      <c r="F29" s="346"/>
      <c r="G29" s="346"/>
      <c r="H29" s="346"/>
      <c r="I29" s="123"/>
      <c r="J29" s="123"/>
      <c r="K29" s="123"/>
      <c r="L29" s="125"/>
      <c r="S29" s="123"/>
      <c r="T29" s="123"/>
      <c r="U29" s="123"/>
      <c r="V29" s="123"/>
      <c r="W29" s="123"/>
      <c r="X29" s="123"/>
      <c r="Y29" s="123"/>
      <c r="Z29" s="123"/>
      <c r="AA29" s="123"/>
      <c r="AB29" s="123"/>
      <c r="AC29" s="123"/>
      <c r="AD29" s="123"/>
      <c r="AE29" s="123"/>
    </row>
    <row r="30" spans="1:31" s="2" customFormat="1" ht="6.95" customHeight="1">
      <c r="A30" s="35"/>
      <c r="B30" s="40"/>
      <c r="C30" s="35"/>
      <c r="D30" s="35"/>
      <c r="E30" s="35"/>
      <c r="F30" s="35"/>
      <c r="G30" s="35"/>
      <c r="H30" s="35"/>
      <c r="I30" s="35"/>
      <c r="J30" s="35"/>
      <c r="K30" s="35"/>
      <c r="L30" s="52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pans="1:31" s="2" customFormat="1" ht="6.95" customHeight="1">
      <c r="A31" s="35"/>
      <c r="B31" s="40"/>
      <c r="C31" s="35"/>
      <c r="D31" s="126"/>
      <c r="E31" s="126"/>
      <c r="F31" s="126"/>
      <c r="G31" s="126"/>
      <c r="H31" s="126"/>
      <c r="I31" s="126"/>
      <c r="J31" s="126"/>
      <c r="K31" s="126"/>
      <c r="L31" s="52"/>
      <c r="S31" s="35"/>
      <c r="T31" s="35"/>
      <c r="U31" s="35"/>
      <c r="V31" s="35"/>
      <c r="W31" s="35"/>
      <c r="X31" s="35"/>
      <c r="Y31" s="35"/>
      <c r="Z31" s="35"/>
      <c r="AA31" s="35"/>
      <c r="AB31" s="35"/>
      <c r="AC31" s="35"/>
      <c r="AD31" s="35"/>
      <c r="AE31" s="35"/>
    </row>
    <row r="32" spans="1:31" s="2" customFormat="1" ht="25.35" customHeight="1">
      <c r="A32" s="35"/>
      <c r="B32" s="40"/>
      <c r="C32" s="35"/>
      <c r="D32" s="127" t="s">
        <v>41</v>
      </c>
      <c r="E32" s="35"/>
      <c r="F32" s="35"/>
      <c r="G32" s="35"/>
      <c r="H32" s="35"/>
      <c r="I32" s="35"/>
      <c r="J32" s="128">
        <f>ROUND(J125, 2)</f>
        <v>0</v>
      </c>
      <c r="K32" s="35"/>
      <c r="L32" s="52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pans="1:31" s="2" customFormat="1" ht="6.95" customHeight="1">
      <c r="A33" s="35"/>
      <c r="B33" s="40"/>
      <c r="C33" s="35"/>
      <c r="D33" s="126"/>
      <c r="E33" s="126"/>
      <c r="F33" s="126"/>
      <c r="G33" s="126"/>
      <c r="H33" s="126"/>
      <c r="I33" s="126"/>
      <c r="J33" s="126"/>
      <c r="K33" s="126"/>
      <c r="L33" s="52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pans="1:31" s="2" customFormat="1" ht="14.45" customHeight="1">
      <c r="A34" s="35"/>
      <c r="B34" s="40"/>
      <c r="C34" s="35"/>
      <c r="D34" s="35"/>
      <c r="E34" s="35"/>
      <c r="F34" s="129" t="s">
        <v>43</v>
      </c>
      <c r="G34" s="35"/>
      <c r="H34" s="35"/>
      <c r="I34" s="129" t="s">
        <v>42</v>
      </c>
      <c r="J34" s="129" t="s">
        <v>44</v>
      </c>
      <c r="K34" s="35"/>
      <c r="L34" s="52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pans="1:31" s="2" customFormat="1" ht="14.45" customHeight="1">
      <c r="A35" s="35"/>
      <c r="B35" s="40"/>
      <c r="C35" s="35"/>
      <c r="D35" s="130" t="s">
        <v>45</v>
      </c>
      <c r="E35" s="121" t="s">
        <v>46</v>
      </c>
      <c r="F35" s="131">
        <f>ROUND((ROUND((SUM(BE125:BE156)),  2) + SUM(BE158:BE162)), 2)</f>
        <v>0</v>
      </c>
      <c r="G35" s="35"/>
      <c r="H35" s="35"/>
      <c r="I35" s="132">
        <v>0.21</v>
      </c>
      <c r="J35" s="131">
        <f>ROUND((ROUND(((SUM(BE125:BE156))*I35),  2) + (SUM(BE158:BE162)*I35)), 2)</f>
        <v>0</v>
      </c>
      <c r="K35" s="35"/>
      <c r="L35" s="52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pans="1:31" s="2" customFormat="1" ht="14.45" customHeight="1">
      <c r="A36" s="35"/>
      <c r="B36" s="40"/>
      <c r="C36" s="35"/>
      <c r="D36" s="35"/>
      <c r="E36" s="121" t="s">
        <v>47</v>
      </c>
      <c r="F36" s="131">
        <f>ROUND((ROUND((SUM(BF125:BF156)),  2) + SUM(BF158:BF162)), 2)</f>
        <v>0</v>
      </c>
      <c r="G36" s="35"/>
      <c r="H36" s="35"/>
      <c r="I36" s="132">
        <v>0.15</v>
      </c>
      <c r="J36" s="131">
        <f>ROUND((ROUND(((SUM(BF125:BF156))*I36),  2) + (SUM(BF158:BF162)*I36)), 2)</f>
        <v>0</v>
      </c>
      <c r="K36" s="35"/>
      <c r="L36" s="52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spans="1:31" s="2" customFormat="1" ht="14.45" hidden="1" customHeight="1">
      <c r="A37" s="35"/>
      <c r="B37" s="40"/>
      <c r="C37" s="35"/>
      <c r="D37" s="35"/>
      <c r="E37" s="121" t="s">
        <v>48</v>
      </c>
      <c r="F37" s="131">
        <f>ROUND((ROUND((SUM(BG125:BG156)),  2) + SUM(BG158:BG162)), 2)</f>
        <v>0</v>
      </c>
      <c r="G37" s="35"/>
      <c r="H37" s="35"/>
      <c r="I37" s="132">
        <v>0.21</v>
      </c>
      <c r="J37" s="131">
        <f>0</f>
        <v>0</v>
      </c>
      <c r="K37" s="35"/>
      <c r="L37" s="52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pans="1:31" s="2" customFormat="1" ht="14.45" hidden="1" customHeight="1">
      <c r="A38" s="35"/>
      <c r="B38" s="40"/>
      <c r="C38" s="35"/>
      <c r="D38" s="35"/>
      <c r="E38" s="121" t="s">
        <v>49</v>
      </c>
      <c r="F38" s="131">
        <f>ROUND((ROUND((SUM(BH125:BH156)),  2) + SUM(BH158:BH162)), 2)</f>
        <v>0</v>
      </c>
      <c r="G38" s="35"/>
      <c r="H38" s="35"/>
      <c r="I38" s="132">
        <v>0.15</v>
      </c>
      <c r="J38" s="131">
        <f>0</f>
        <v>0</v>
      </c>
      <c r="K38" s="35"/>
      <c r="L38" s="52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spans="1:31" s="2" customFormat="1" ht="14.45" hidden="1" customHeight="1">
      <c r="A39" s="35"/>
      <c r="B39" s="40"/>
      <c r="C39" s="35"/>
      <c r="D39" s="35"/>
      <c r="E39" s="121" t="s">
        <v>50</v>
      </c>
      <c r="F39" s="131">
        <f>ROUND((ROUND((SUM(BI125:BI156)),  2) + SUM(BI158:BI162)), 2)</f>
        <v>0</v>
      </c>
      <c r="G39" s="35"/>
      <c r="H39" s="35"/>
      <c r="I39" s="132">
        <v>0</v>
      </c>
      <c r="J39" s="131">
        <f>0</f>
        <v>0</v>
      </c>
      <c r="K39" s="35"/>
      <c r="L39" s="52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spans="1:31" s="2" customFormat="1" ht="6.95" customHeight="1">
      <c r="A40" s="35"/>
      <c r="B40" s="40"/>
      <c r="C40" s="35"/>
      <c r="D40" s="35"/>
      <c r="E40" s="35"/>
      <c r="F40" s="35"/>
      <c r="G40" s="35"/>
      <c r="H40" s="35"/>
      <c r="I40" s="35"/>
      <c r="J40" s="35"/>
      <c r="K40" s="35"/>
      <c r="L40" s="52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spans="1:31" s="2" customFormat="1" ht="25.35" customHeight="1">
      <c r="A41" s="35"/>
      <c r="B41" s="40"/>
      <c r="C41" s="133"/>
      <c r="D41" s="134" t="s">
        <v>51</v>
      </c>
      <c r="E41" s="135"/>
      <c r="F41" s="135"/>
      <c r="G41" s="136" t="s">
        <v>52</v>
      </c>
      <c r="H41" s="137" t="s">
        <v>53</v>
      </c>
      <c r="I41" s="135"/>
      <c r="J41" s="138">
        <f>SUM(J32:J39)</f>
        <v>0</v>
      </c>
      <c r="K41" s="139"/>
      <c r="L41" s="52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</row>
    <row r="42" spans="1:31" s="2" customFormat="1" ht="14.45" customHeight="1">
      <c r="A42" s="35"/>
      <c r="B42" s="40"/>
      <c r="C42" s="35"/>
      <c r="D42" s="35"/>
      <c r="E42" s="35"/>
      <c r="F42" s="35"/>
      <c r="G42" s="35"/>
      <c r="H42" s="35"/>
      <c r="I42" s="35"/>
      <c r="J42" s="35"/>
      <c r="K42" s="35"/>
      <c r="L42" s="52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</row>
    <row r="43" spans="1:31" s="1" customFormat="1" ht="14.45" customHeight="1">
      <c r="B43" s="21"/>
      <c r="L43" s="21"/>
    </row>
    <row r="44" spans="1:31" s="1" customFormat="1" ht="14.45" customHeight="1">
      <c r="B44" s="21"/>
      <c r="L44" s="21"/>
    </row>
    <row r="45" spans="1:31" s="1" customFormat="1" ht="14.45" customHeight="1">
      <c r="B45" s="21"/>
      <c r="L45" s="21"/>
    </row>
    <row r="46" spans="1:31" s="1" customFormat="1" ht="14.45" customHeight="1">
      <c r="B46" s="21"/>
      <c r="L46" s="21"/>
    </row>
    <row r="47" spans="1:31" s="1" customFormat="1" ht="14.45" customHeight="1">
      <c r="B47" s="21"/>
      <c r="L47" s="21"/>
    </row>
    <row r="48" spans="1:31" s="1" customFormat="1" ht="14.45" customHeight="1">
      <c r="B48" s="21"/>
      <c r="L48" s="21"/>
    </row>
    <row r="49" spans="1:31" s="1" customFormat="1" ht="14.45" customHeight="1">
      <c r="B49" s="21"/>
      <c r="L49" s="21"/>
    </row>
    <row r="50" spans="1:31" s="2" customFormat="1" ht="14.45" customHeight="1">
      <c r="B50" s="52"/>
      <c r="D50" s="140" t="s">
        <v>54</v>
      </c>
      <c r="E50" s="141"/>
      <c r="F50" s="141"/>
      <c r="G50" s="140" t="s">
        <v>55</v>
      </c>
      <c r="H50" s="141"/>
      <c r="I50" s="141"/>
      <c r="J50" s="141"/>
      <c r="K50" s="141"/>
      <c r="L50" s="52"/>
    </row>
    <row r="51" spans="1:31">
      <c r="B51" s="21"/>
      <c r="L51" s="21"/>
    </row>
    <row r="52" spans="1:31">
      <c r="B52" s="21"/>
      <c r="L52" s="21"/>
    </row>
    <row r="53" spans="1:31">
      <c r="B53" s="21"/>
      <c r="L53" s="21"/>
    </row>
    <row r="54" spans="1:31">
      <c r="B54" s="21"/>
      <c r="L54" s="21"/>
    </row>
    <row r="55" spans="1:31">
      <c r="B55" s="21"/>
      <c r="L55" s="21"/>
    </row>
    <row r="56" spans="1:31">
      <c r="B56" s="21"/>
      <c r="L56" s="21"/>
    </row>
    <row r="57" spans="1:31">
      <c r="B57" s="21"/>
      <c r="L57" s="21"/>
    </row>
    <row r="58" spans="1:31">
      <c r="B58" s="21"/>
      <c r="L58" s="21"/>
    </row>
    <row r="59" spans="1:31">
      <c r="B59" s="21"/>
      <c r="L59" s="21"/>
    </row>
    <row r="60" spans="1:31">
      <c r="B60" s="21"/>
      <c r="L60" s="21"/>
    </row>
    <row r="61" spans="1:31" s="2" customFormat="1" ht="12.75">
      <c r="A61" s="35"/>
      <c r="B61" s="40"/>
      <c r="C61" s="35"/>
      <c r="D61" s="142" t="s">
        <v>56</v>
      </c>
      <c r="E61" s="143"/>
      <c r="F61" s="144" t="s">
        <v>57</v>
      </c>
      <c r="G61" s="142" t="s">
        <v>56</v>
      </c>
      <c r="H61" s="143"/>
      <c r="I61" s="143"/>
      <c r="J61" s="145" t="s">
        <v>57</v>
      </c>
      <c r="K61" s="143"/>
      <c r="L61" s="52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 spans="1:31">
      <c r="B62" s="21"/>
      <c r="L62" s="21"/>
    </row>
    <row r="63" spans="1:31">
      <c r="B63" s="21"/>
      <c r="L63" s="21"/>
    </row>
    <row r="64" spans="1:31">
      <c r="B64" s="21"/>
      <c r="L64" s="21"/>
    </row>
    <row r="65" spans="1:31" s="2" customFormat="1" ht="12.75">
      <c r="A65" s="35"/>
      <c r="B65" s="40"/>
      <c r="C65" s="35"/>
      <c r="D65" s="140" t="s">
        <v>58</v>
      </c>
      <c r="E65" s="146"/>
      <c r="F65" s="146"/>
      <c r="G65" s="140" t="s">
        <v>59</v>
      </c>
      <c r="H65" s="146"/>
      <c r="I65" s="146"/>
      <c r="J65" s="146"/>
      <c r="K65" s="146"/>
      <c r="L65" s="52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 spans="1:31">
      <c r="B66" s="21"/>
      <c r="L66" s="21"/>
    </row>
    <row r="67" spans="1:31">
      <c r="B67" s="21"/>
      <c r="L67" s="21"/>
    </row>
    <row r="68" spans="1:31">
      <c r="B68" s="21"/>
      <c r="L68" s="21"/>
    </row>
    <row r="69" spans="1:31">
      <c r="B69" s="21"/>
      <c r="L69" s="21"/>
    </row>
    <row r="70" spans="1:31">
      <c r="B70" s="21"/>
      <c r="L70" s="21"/>
    </row>
    <row r="71" spans="1:31">
      <c r="B71" s="21"/>
      <c r="L71" s="21"/>
    </row>
    <row r="72" spans="1:31">
      <c r="B72" s="21"/>
      <c r="L72" s="21"/>
    </row>
    <row r="73" spans="1:31">
      <c r="B73" s="21"/>
      <c r="L73" s="21"/>
    </row>
    <row r="74" spans="1:31">
      <c r="B74" s="21"/>
      <c r="L74" s="21"/>
    </row>
    <row r="75" spans="1:31">
      <c r="B75" s="21"/>
      <c r="L75" s="21"/>
    </row>
    <row r="76" spans="1:31" s="2" customFormat="1" ht="12.75">
      <c r="A76" s="35"/>
      <c r="B76" s="40"/>
      <c r="C76" s="35"/>
      <c r="D76" s="142" t="s">
        <v>56</v>
      </c>
      <c r="E76" s="143"/>
      <c r="F76" s="144" t="s">
        <v>57</v>
      </c>
      <c r="G76" s="142" t="s">
        <v>56</v>
      </c>
      <c r="H76" s="143"/>
      <c r="I76" s="143"/>
      <c r="J76" s="145" t="s">
        <v>57</v>
      </c>
      <c r="K76" s="143"/>
      <c r="L76" s="52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pans="1:31" s="2" customFormat="1" ht="14.45" customHeight="1">
      <c r="A77" s="35"/>
      <c r="B77" s="147"/>
      <c r="C77" s="148"/>
      <c r="D77" s="148"/>
      <c r="E77" s="148"/>
      <c r="F77" s="148"/>
      <c r="G77" s="148"/>
      <c r="H77" s="148"/>
      <c r="I77" s="148"/>
      <c r="J77" s="148"/>
      <c r="K77" s="148"/>
      <c r="L77" s="52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81" spans="1:31" s="2" customFormat="1" ht="6.95" customHeight="1">
      <c r="A81" s="35"/>
      <c r="B81" s="149"/>
      <c r="C81" s="150"/>
      <c r="D81" s="150"/>
      <c r="E81" s="150"/>
      <c r="F81" s="150"/>
      <c r="G81" s="150"/>
      <c r="H81" s="150"/>
      <c r="I81" s="150"/>
      <c r="J81" s="150"/>
      <c r="K81" s="150"/>
      <c r="L81" s="52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pans="1:31" s="2" customFormat="1" ht="24.95" customHeight="1">
      <c r="A82" s="35"/>
      <c r="B82" s="36"/>
      <c r="C82" s="24" t="s">
        <v>326</v>
      </c>
      <c r="D82" s="37"/>
      <c r="E82" s="37"/>
      <c r="F82" s="37"/>
      <c r="G82" s="37"/>
      <c r="H82" s="37"/>
      <c r="I82" s="37"/>
      <c r="J82" s="37"/>
      <c r="K82" s="37"/>
      <c r="L82" s="52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pans="1:31" s="2" customFormat="1" ht="6.95" customHeight="1">
      <c r="A83" s="35"/>
      <c r="B83" s="36"/>
      <c r="C83" s="37"/>
      <c r="D83" s="37"/>
      <c r="E83" s="37"/>
      <c r="F83" s="37"/>
      <c r="G83" s="37"/>
      <c r="H83" s="37"/>
      <c r="I83" s="37"/>
      <c r="J83" s="37"/>
      <c r="K83" s="37"/>
      <c r="L83" s="52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pans="1:31" s="2" customFormat="1" ht="12" customHeight="1">
      <c r="A84" s="35"/>
      <c r="B84" s="36"/>
      <c r="C84" s="30" t="s">
        <v>16</v>
      </c>
      <c r="D84" s="37"/>
      <c r="E84" s="37"/>
      <c r="F84" s="37"/>
      <c r="G84" s="37"/>
      <c r="H84" s="37"/>
      <c r="I84" s="37"/>
      <c r="J84" s="37"/>
      <c r="K84" s="37"/>
      <c r="L84" s="52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pans="1:31" s="2" customFormat="1" ht="26.25" customHeight="1">
      <c r="A85" s="35"/>
      <c r="B85" s="36"/>
      <c r="C85" s="37"/>
      <c r="D85" s="37"/>
      <c r="E85" s="338" t="str">
        <f>E7</f>
        <v>Nová vstupní a vjezdová zóna v západní části výstaviště včetně nového odpadového hospodářství</v>
      </c>
      <c r="F85" s="339"/>
      <c r="G85" s="339"/>
      <c r="H85" s="339"/>
      <c r="I85" s="37"/>
      <c r="J85" s="37"/>
      <c r="K85" s="37"/>
      <c r="L85" s="52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pans="1:31" s="1" customFormat="1" ht="12" customHeight="1">
      <c r="B86" s="22"/>
      <c r="C86" s="30" t="s">
        <v>311</v>
      </c>
      <c r="D86" s="23"/>
      <c r="E86" s="23"/>
      <c r="F86" s="23"/>
      <c r="G86" s="23"/>
      <c r="H86" s="23"/>
      <c r="I86" s="23"/>
      <c r="J86" s="23"/>
      <c r="K86" s="23"/>
      <c r="L86" s="21"/>
    </row>
    <row r="87" spans="1:31" s="2" customFormat="1" ht="16.5" customHeight="1">
      <c r="A87" s="35"/>
      <c r="B87" s="36"/>
      <c r="C87" s="37"/>
      <c r="D87" s="37"/>
      <c r="E87" s="338" t="s">
        <v>5718</v>
      </c>
      <c r="F87" s="337"/>
      <c r="G87" s="337"/>
      <c r="H87" s="337"/>
      <c r="I87" s="37"/>
      <c r="J87" s="37"/>
      <c r="K87" s="37"/>
      <c r="L87" s="52"/>
      <c r="S87" s="35"/>
      <c r="T87" s="35"/>
      <c r="U87" s="35"/>
      <c r="V87" s="35"/>
      <c r="W87" s="35"/>
      <c r="X87" s="35"/>
      <c r="Y87" s="35"/>
      <c r="Z87" s="35"/>
      <c r="AA87" s="35"/>
      <c r="AB87" s="35"/>
      <c r="AC87" s="35"/>
      <c r="AD87" s="35"/>
      <c r="AE87" s="35"/>
    </row>
    <row r="88" spans="1:31" s="2" customFormat="1" ht="12" customHeight="1">
      <c r="A88" s="35"/>
      <c r="B88" s="36"/>
      <c r="C88" s="30" t="s">
        <v>319</v>
      </c>
      <c r="D88" s="37"/>
      <c r="E88" s="37"/>
      <c r="F88" s="37"/>
      <c r="G88" s="37"/>
      <c r="H88" s="37"/>
      <c r="I88" s="37"/>
      <c r="J88" s="37"/>
      <c r="K88" s="37"/>
      <c r="L88" s="52"/>
      <c r="S88" s="35"/>
      <c r="T88" s="35"/>
      <c r="U88" s="35"/>
      <c r="V88" s="35"/>
      <c r="W88" s="35"/>
      <c r="X88" s="35"/>
      <c r="Y88" s="35"/>
      <c r="Z88" s="35"/>
      <c r="AA88" s="35"/>
      <c r="AB88" s="35"/>
      <c r="AC88" s="35"/>
      <c r="AD88" s="35"/>
      <c r="AE88" s="35"/>
    </row>
    <row r="89" spans="1:31" s="2" customFormat="1" ht="16.5" customHeight="1">
      <c r="A89" s="35"/>
      <c r="B89" s="36"/>
      <c r="C89" s="37"/>
      <c r="D89" s="37"/>
      <c r="E89" s="327" t="str">
        <f>E11</f>
        <v>D 209.1 - Brána 9</v>
      </c>
      <c r="F89" s="337"/>
      <c r="G89" s="337"/>
      <c r="H89" s="337"/>
      <c r="I89" s="37"/>
      <c r="J89" s="37"/>
      <c r="K89" s="37"/>
      <c r="L89" s="52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pans="1:31" s="2" customFormat="1" ht="6.95" customHeight="1">
      <c r="A90" s="35"/>
      <c r="B90" s="36"/>
      <c r="C90" s="37"/>
      <c r="D90" s="37"/>
      <c r="E90" s="37"/>
      <c r="F90" s="37"/>
      <c r="G90" s="37"/>
      <c r="H90" s="37"/>
      <c r="I90" s="37"/>
      <c r="J90" s="37"/>
      <c r="K90" s="37"/>
      <c r="L90" s="52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pans="1:31" s="2" customFormat="1" ht="12" customHeight="1">
      <c r="A91" s="35"/>
      <c r="B91" s="36"/>
      <c r="C91" s="30" t="s">
        <v>20</v>
      </c>
      <c r="D91" s="37"/>
      <c r="E91" s="37"/>
      <c r="F91" s="28" t="str">
        <f>F14</f>
        <v>Brno, Pisárky, Výstaviště, k. ú. Brno – Bohunice</v>
      </c>
      <c r="G91" s="37"/>
      <c r="H91" s="37"/>
      <c r="I91" s="30" t="s">
        <v>22</v>
      </c>
      <c r="J91" s="67" t="str">
        <f>IF(J14="","",J14)</f>
        <v>2. 12. 2022</v>
      </c>
      <c r="K91" s="37"/>
      <c r="L91" s="52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pans="1:31" s="2" customFormat="1" ht="6.95" customHeight="1">
      <c r="A92" s="35"/>
      <c r="B92" s="36"/>
      <c r="C92" s="37"/>
      <c r="D92" s="37"/>
      <c r="E92" s="37"/>
      <c r="F92" s="37"/>
      <c r="G92" s="37"/>
      <c r="H92" s="37"/>
      <c r="I92" s="37"/>
      <c r="J92" s="37"/>
      <c r="K92" s="37"/>
      <c r="L92" s="52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pans="1:31" s="2" customFormat="1" ht="15.2" customHeight="1">
      <c r="A93" s="35"/>
      <c r="B93" s="36"/>
      <c r="C93" s="30" t="s">
        <v>24</v>
      </c>
      <c r="D93" s="37"/>
      <c r="E93" s="37"/>
      <c r="F93" s="28" t="str">
        <f>E17</f>
        <v>Veletrhy Brno a.s.</v>
      </c>
      <c r="G93" s="37"/>
      <c r="H93" s="37"/>
      <c r="I93" s="30" t="s">
        <v>32</v>
      </c>
      <c r="J93" s="33" t="str">
        <f>E23</f>
        <v>AiD team a.s.</v>
      </c>
      <c r="K93" s="37"/>
      <c r="L93" s="52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pans="1:31" s="2" customFormat="1" ht="15.2" customHeight="1">
      <c r="A94" s="35"/>
      <c r="B94" s="36"/>
      <c r="C94" s="30" t="s">
        <v>30</v>
      </c>
      <c r="D94" s="37"/>
      <c r="E94" s="37"/>
      <c r="F94" s="28" t="str">
        <f>IF(E20="","",E20)</f>
        <v>Vyplň údaj</v>
      </c>
      <c r="G94" s="37"/>
      <c r="H94" s="37"/>
      <c r="I94" s="30" t="s">
        <v>37</v>
      </c>
      <c r="J94" s="33" t="str">
        <f>E26</f>
        <v xml:space="preserve"> </v>
      </c>
      <c r="K94" s="37"/>
      <c r="L94" s="52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pans="1:31" s="2" customFormat="1" ht="10.35" customHeight="1">
      <c r="A95" s="35"/>
      <c r="B95" s="36"/>
      <c r="C95" s="37"/>
      <c r="D95" s="37"/>
      <c r="E95" s="37"/>
      <c r="F95" s="37"/>
      <c r="G95" s="37"/>
      <c r="H95" s="37"/>
      <c r="I95" s="37"/>
      <c r="J95" s="37"/>
      <c r="K95" s="37"/>
      <c r="L95" s="52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pans="1:31" s="2" customFormat="1" ht="29.25" customHeight="1">
      <c r="A96" s="35"/>
      <c r="B96" s="36"/>
      <c r="C96" s="151" t="s">
        <v>327</v>
      </c>
      <c r="D96" s="152"/>
      <c r="E96" s="152"/>
      <c r="F96" s="152"/>
      <c r="G96" s="152"/>
      <c r="H96" s="152"/>
      <c r="I96" s="152"/>
      <c r="J96" s="153" t="s">
        <v>328</v>
      </c>
      <c r="K96" s="152"/>
      <c r="L96" s="52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</row>
    <row r="97" spans="1:47" s="2" customFormat="1" ht="10.35" customHeight="1">
      <c r="A97" s="35"/>
      <c r="B97" s="36"/>
      <c r="C97" s="37"/>
      <c r="D97" s="37"/>
      <c r="E97" s="37"/>
      <c r="F97" s="37"/>
      <c r="G97" s="37"/>
      <c r="H97" s="37"/>
      <c r="I97" s="37"/>
      <c r="J97" s="37"/>
      <c r="K97" s="37"/>
      <c r="L97" s="52"/>
      <c r="S97" s="35"/>
      <c r="T97" s="35"/>
      <c r="U97" s="35"/>
      <c r="V97" s="35"/>
      <c r="W97" s="35"/>
      <c r="X97" s="35"/>
      <c r="Y97" s="35"/>
      <c r="Z97" s="35"/>
      <c r="AA97" s="35"/>
      <c r="AB97" s="35"/>
      <c r="AC97" s="35"/>
      <c r="AD97" s="35"/>
      <c r="AE97" s="35"/>
    </row>
    <row r="98" spans="1:47" s="2" customFormat="1" ht="22.9" customHeight="1">
      <c r="A98" s="35"/>
      <c r="B98" s="36"/>
      <c r="C98" s="154" t="s">
        <v>329</v>
      </c>
      <c r="D98" s="37"/>
      <c r="E98" s="37"/>
      <c r="F98" s="37"/>
      <c r="G98" s="37"/>
      <c r="H98" s="37"/>
      <c r="I98" s="37"/>
      <c r="J98" s="85">
        <f>J125</f>
        <v>0</v>
      </c>
      <c r="K98" s="37"/>
      <c r="L98" s="52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  <c r="AU98" s="18" t="s">
        <v>330</v>
      </c>
    </row>
    <row r="99" spans="1:47" s="9" customFormat="1" ht="24.95" customHeight="1">
      <c r="B99" s="155"/>
      <c r="C99" s="156"/>
      <c r="D99" s="157" t="s">
        <v>1645</v>
      </c>
      <c r="E99" s="158"/>
      <c r="F99" s="158"/>
      <c r="G99" s="158"/>
      <c r="H99" s="158"/>
      <c r="I99" s="158"/>
      <c r="J99" s="159">
        <f>J126</f>
        <v>0</v>
      </c>
      <c r="K99" s="156"/>
      <c r="L99" s="160"/>
    </row>
    <row r="100" spans="1:47" s="9" customFormat="1" ht="24.95" customHeight="1">
      <c r="B100" s="155"/>
      <c r="C100" s="156"/>
      <c r="D100" s="157" t="s">
        <v>1646</v>
      </c>
      <c r="E100" s="158"/>
      <c r="F100" s="158"/>
      <c r="G100" s="158"/>
      <c r="H100" s="158"/>
      <c r="I100" s="158"/>
      <c r="J100" s="159">
        <f>J142</f>
        <v>0</v>
      </c>
      <c r="K100" s="156"/>
      <c r="L100" s="160"/>
    </row>
    <row r="101" spans="1:47" s="9" customFormat="1" ht="24.95" customHeight="1">
      <c r="B101" s="155"/>
      <c r="C101" s="156"/>
      <c r="D101" s="157" t="s">
        <v>1652</v>
      </c>
      <c r="E101" s="158"/>
      <c r="F101" s="158"/>
      <c r="G101" s="158"/>
      <c r="H101" s="158"/>
      <c r="I101" s="158"/>
      <c r="J101" s="159">
        <f>J145</f>
        <v>0</v>
      </c>
      <c r="K101" s="156"/>
      <c r="L101" s="160"/>
    </row>
    <row r="102" spans="1:47" s="9" customFormat="1" ht="24.95" customHeight="1">
      <c r="B102" s="155"/>
      <c r="C102" s="156"/>
      <c r="D102" s="157" t="s">
        <v>1653</v>
      </c>
      <c r="E102" s="158"/>
      <c r="F102" s="158"/>
      <c r="G102" s="158"/>
      <c r="H102" s="158"/>
      <c r="I102" s="158"/>
      <c r="J102" s="159">
        <f>J148</f>
        <v>0</v>
      </c>
      <c r="K102" s="156"/>
      <c r="L102" s="160"/>
    </row>
    <row r="103" spans="1:47" s="9" customFormat="1" ht="21.75" customHeight="1">
      <c r="B103" s="155"/>
      <c r="C103" s="156"/>
      <c r="D103" s="166" t="s">
        <v>349</v>
      </c>
      <c r="E103" s="156"/>
      <c r="F103" s="156"/>
      <c r="G103" s="156"/>
      <c r="H103" s="156"/>
      <c r="I103" s="156"/>
      <c r="J103" s="167">
        <f>J157</f>
        <v>0</v>
      </c>
      <c r="K103" s="156"/>
      <c r="L103" s="160"/>
    </row>
    <row r="104" spans="1:47" s="2" customFormat="1" ht="21.75" customHeight="1">
      <c r="A104" s="35"/>
      <c r="B104" s="36"/>
      <c r="C104" s="37"/>
      <c r="D104" s="37"/>
      <c r="E104" s="37"/>
      <c r="F104" s="37"/>
      <c r="G104" s="37"/>
      <c r="H104" s="37"/>
      <c r="I104" s="37"/>
      <c r="J104" s="37"/>
      <c r="K104" s="37"/>
      <c r="L104" s="52"/>
      <c r="S104" s="35"/>
      <c r="T104" s="35"/>
      <c r="U104" s="35"/>
      <c r="V104" s="35"/>
      <c r="W104" s="35"/>
      <c r="X104" s="35"/>
      <c r="Y104" s="35"/>
      <c r="Z104" s="35"/>
      <c r="AA104" s="35"/>
      <c r="AB104" s="35"/>
      <c r="AC104" s="35"/>
      <c r="AD104" s="35"/>
      <c r="AE104" s="35"/>
    </row>
    <row r="105" spans="1:47" s="2" customFormat="1" ht="6.95" customHeight="1">
      <c r="A105" s="35"/>
      <c r="B105" s="55"/>
      <c r="C105" s="56"/>
      <c r="D105" s="56"/>
      <c r="E105" s="56"/>
      <c r="F105" s="56"/>
      <c r="G105" s="56"/>
      <c r="H105" s="56"/>
      <c r="I105" s="56"/>
      <c r="J105" s="56"/>
      <c r="K105" s="56"/>
      <c r="L105" s="52"/>
      <c r="S105" s="35"/>
      <c r="T105" s="35"/>
      <c r="U105" s="35"/>
      <c r="V105" s="35"/>
      <c r="W105" s="35"/>
      <c r="X105" s="35"/>
      <c r="Y105" s="35"/>
      <c r="Z105" s="35"/>
      <c r="AA105" s="35"/>
      <c r="AB105" s="35"/>
      <c r="AC105" s="35"/>
      <c r="AD105" s="35"/>
      <c r="AE105" s="35"/>
    </row>
    <row r="109" spans="1:47" s="2" customFormat="1" ht="6.95" customHeight="1">
      <c r="A109" s="35"/>
      <c r="B109" s="57"/>
      <c r="C109" s="58"/>
      <c r="D109" s="58"/>
      <c r="E109" s="58"/>
      <c r="F109" s="58"/>
      <c r="G109" s="58"/>
      <c r="H109" s="58"/>
      <c r="I109" s="58"/>
      <c r="J109" s="58"/>
      <c r="K109" s="58"/>
      <c r="L109" s="52"/>
      <c r="S109" s="35"/>
      <c r="T109" s="35"/>
      <c r="U109" s="35"/>
      <c r="V109" s="35"/>
      <c r="W109" s="35"/>
      <c r="X109" s="35"/>
      <c r="Y109" s="35"/>
      <c r="Z109" s="35"/>
      <c r="AA109" s="35"/>
      <c r="AB109" s="35"/>
      <c r="AC109" s="35"/>
      <c r="AD109" s="35"/>
      <c r="AE109" s="35"/>
    </row>
    <row r="110" spans="1:47" s="2" customFormat="1" ht="24.95" customHeight="1">
      <c r="A110" s="35"/>
      <c r="B110" s="36"/>
      <c r="C110" s="24" t="s">
        <v>350</v>
      </c>
      <c r="D110" s="37"/>
      <c r="E110" s="37"/>
      <c r="F110" s="37"/>
      <c r="G110" s="37"/>
      <c r="H110" s="37"/>
      <c r="I110" s="37"/>
      <c r="J110" s="37"/>
      <c r="K110" s="37"/>
      <c r="L110" s="52"/>
      <c r="S110" s="35"/>
      <c r="T110" s="35"/>
      <c r="U110" s="35"/>
      <c r="V110" s="35"/>
      <c r="W110" s="35"/>
      <c r="X110" s="35"/>
      <c r="Y110" s="35"/>
      <c r="Z110" s="35"/>
      <c r="AA110" s="35"/>
      <c r="AB110" s="35"/>
      <c r="AC110" s="35"/>
      <c r="AD110" s="35"/>
      <c r="AE110" s="35"/>
    </row>
    <row r="111" spans="1:47" s="2" customFormat="1" ht="6.95" customHeight="1">
      <c r="A111" s="35"/>
      <c r="B111" s="36"/>
      <c r="C111" s="37"/>
      <c r="D111" s="37"/>
      <c r="E111" s="37"/>
      <c r="F111" s="37"/>
      <c r="G111" s="37"/>
      <c r="H111" s="37"/>
      <c r="I111" s="37"/>
      <c r="J111" s="37"/>
      <c r="K111" s="37"/>
      <c r="L111" s="52"/>
      <c r="S111" s="35"/>
      <c r="T111" s="35"/>
      <c r="U111" s="35"/>
      <c r="V111" s="35"/>
      <c r="W111" s="35"/>
      <c r="X111" s="35"/>
      <c r="Y111" s="35"/>
      <c r="Z111" s="35"/>
      <c r="AA111" s="35"/>
      <c r="AB111" s="35"/>
      <c r="AC111" s="35"/>
      <c r="AD111" s="35"/>
      <c r="AE111" s="35"/>
    </row>
    <row r="112" spans="1:47" s="2" customFormat="1" ht="12" customHeight="1">
      <c r="A112" s="35"/>
      <c r="B112" s="36"/>
      <c r="C112" s="30" t="s">
        <v>16</v>
      </c>
      <c r="D112" s="37"/>
      <c r="E112" s="37"/>
      <c r="F112" s="37"/>
      <c r="G112" s="37"/>
      <c r="H112" s="37"/>
      <c r="I112" s="37"/>
      <c r="J112" s="37"/>
      <c r="K112" s="37"/>
      <c r="L112" s="52"/>
      <c r="S112" s="35"/>
      <c r="T112" s="35"/>
      <c r="U112" s="35"/>
      <c r="V112" s="35"/>
      <c r="W112" s="35"/>
      <c r="X112" s="35"/>
      <c r="Y112" s="35"/>
      <c r="Z112" s="35"/>
      <c r="AA112" s="35"/>
      <c r="AB112" s="35"/>
      <c r="AC112" s="35"/>
      <c r="AD112" s="35"/>
      <c r="AE112" s="35"/>
    </row>
    <row r="113" spans="1:65" s="2" customFormat="1" ht="26.25" customHeight="1">
      <c r="A113" s="35"/>
      <c r="B113" s="36"/>
      <c r="C113" s="37"/>
      <c r="D113" s="37"/>
      <c r="E113" s="338" t="str">
        <f>E7</f>
        <v>Nová vstupní a vjezdová zóna v západní části výstaviště včetně nového odpadového hospodářství</v>
      </c>
      <c r="F113" s="339"/>
      <c r="G113" s="339"/>
      <c r="H113" s="339"/>
      <c r="I113" s="37"/>
      <c r="J113" s="37"/>
      <c r="K113" s="37"/>
      <c r="L113" s="52"/>
      <c r="S113" s="35"/>
      <c r="T113" s="35"/>
      <c r="U113" s="35"/>
      <c r="V113" s="35"/>
      <c r="W113" s="35"/>
      <c r="X113" s="35"/>
      <c r="Y113" s="35"/>
      <c r="Z113" s="35"/>
      <c r="AA113" s="35"/>
      <c r="AB113" s="35"/>
      <c r="AC113" s="35"/>
      <c r="AD113" s="35"/>
      <c r="AE113" s="35"/>
    </row>
    <row r="114" spans="1:65" s="1" customFormat="1" ht="12" customHeight="1">
      <c r="B114" s="22"/>
      <c r="C114" s="30" t="s">
        <v>311</v>
      </c>
      <c r="D114" s="23"/>
      <c r="E114" s="23"/>
      <c r="F114" s="23"/>
      <c r="G114" s="23"/>
      <c r="H114" s="23"/>
      <c r="I114" s="23"/>
      <c r="J114" s="23"/>
      <c r="K114" s="23"/>
      <c r="L114" s="21"/>
    </row>
    <row r="115" spans="1:65" s="2" customFormat="1" ht="16.5" customHeight="1">
      <c r="A115" s="35"/>
      <c r="B115" s="36"/>
      <c r="C115" s="37"/>
      <c r="D115" s="37"/>
      <c r="E115" s="338" t="s">
        <v>5718</v>
      </c>
      <c r="F115" s="337"/>
      <c r="G115" s="337"/>
      <c r="H115" s="337"/>
      <c r="I115" s="37"/>
      <c r="J115" s="37"/>
      <c r="K115" s="37"/>
      <c r="L115" s="52"/>
      <c r="S115" s="35"/>
      <c r="T115" s="35"/>
      <c r="U115" s="35"/>
      <c r="V115" s="35"/>
      <c r="W115" s="35"/>
      <c r="X115" s="35"/>
      <c r="Y115" s="35"/>
      <c r="Z115" s="35"/>
      <c r="AA115" s="35"/>
      <c r="AB115" s="35"/>
      <c r="AC115" s="35"/>
      <c r="AD115" s="35"/>
      <c r="AE115" s="35"/>
    </row>
    <row r="116" spans="1:65" s="2" customFormat="1" ht="12" customHeight="1">
      <c r="A116" s="35"/>
      <c r="B116" s="36"/>
      <c r="C116" s="30" t="s">
        <v>319</v>
      </c>
      <c r="D116" s="37"/>
      <c r="E116" s="37"/>
      <c r="F116" s="37"/>
      <c r="G116" s="37"/>
      <c r="H116" s="37"/>
      <c r="I116" s="37"/>
      <c r="J116" s="37"/>
      <c r="K116" s="37"/>
      <c r="L116" s="52"/>
      <c r="S116" s="35"/>
      <c r="T116" s="35"/>
      <c r="U116" s="35"/>
      <c r="V116" s="35"/>
      <c r="W116" s="35"/>
      <c r="X116" s="35"/>
      <c r="Y116" s="35"/>
      <c r="Z116" s="35"/>
      <c r="AA116" s="35"/>
      <c r="AB116" s="35"/>
      <c r="AC116" s="35"/>
      <c r="AD116" s="35"/>
      <c r="AE116" s="35"/>
    </row>
    <row r="117" spans="1:65" s="2" customFormat="1" ht="16.5" customHeight="1">
      <c r="A117" s="35"/>
      <c r="B117" s="36"/>
      <c r="C117" s="37"/>
      <c r="D117" s="37"/>
      <c r="E117" s="327" t="str">
        <f>E11</f>
        <v>D 209.1 - Brána 9</v>
      </c>
      <c r="F117" s="337"/>
      <c r="G117" s="337"/>
      <c r="H117" s="337"/>
      <c r="I117" s="37"/>
      <c r="J117" s="37"/>
      <c r="K117" s="37"/>
      <c r="L117" s="52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</row>
    <row r="118" spans="1:65" s="2" customFormat="1" ht="6.95" customHeight="1">
      <c r="A118" s="35"/>
      <c r="B118" s="36"/>
      <c r="C118" s="37"/>
      <c r="D118" s="37"/>
      <c r="E118" s="37"/>
      <c r="F118" s="37"/>
      <c r="G118" s="37"/>
      <c r="H118" s="37"/>
      <c r="I118" s="37"/>
      <c r="J118" s="37"/>
      <c r="K118" s="37"/>
      <c r="L118" s="52"/>
      <c r="S118" s="35"/>
      <c r="T118" s="35"/>
      <c r="U118" s="35"/>
      <c r="V118" s="35"/>
      <c r="W118" s="35"/>
      <c r="X118" s="35"/>
      <c r="Y118" s="35"/>
      <c r="Z118" s="35"/>
      <c r="AA118" s="35"/>
      <c r="AB118" s="35"/>
      <c r="AC118" s="35"/>
      <c r="AD118" s="35"/>
      <c r="AE118" s="35"/>
    </row>
    <row r="119" spans="1:65" s="2" customFormat="1" ht="12" customHeight="1">
      <c r="A119" s="35"/>
      <c r="B119" s="36"/>
      <c r="C119" s="30" t="s">
        <v>20</v>
      </c>
      <c r="D119" s="37"/>
      <c r="E119" s="37"/>
      <c r="F119" s="28" t="str">
        <f>F14</f>
        <v>Brno, Pisárky, Výstaviště, k. ú. Brno – Bohunice</v>
      </c>
      <c r="G119" s="37"/>
      <c r="H119" s="37"/>
      <c r="I119" s="30" t="s">
        <v>22</v>
      </c>
      <c r="J119" s="67" t="str">
        <f>IF(J14="","",J14)</f>
        <v>2. 12. 2022</v>
      </c>
      <c r="K119" s="37"/>
      <c r="L119" s="52"/>
      <c r="S119" s="35"/>
      <c r="T119" s="35"/>
      <c r="U119" s="35"/>
      <c r="V119" s="35"/>
      <c r="W119" s="35"/>
      <c r="X119" s="35"/>
      <c r="Y119" s="35"/>
      <c r="Z119" s="35"/>
      <c r="AA119" s="35"/>
      <c r="AB119" s="35"/>
      <c r="AC119" s="35"/>
      <c r="AD119" s="35"/>
      <c r="AE119" s="35"/>
    </row>
    <row r="120" spans="1:65" s="2" customFormat="1" ht="6.95" customHeight="1">
      <c r="A120" s="35"/>
      <c r="B120" s="36"/>
      <c r="C120" s="37"/>
      <c r="D120" s="37"/>
      <c r="E120" s="37"/>
      <c r="F120" s="37"/>
      <c r="G120" s="37"/>
      <c r="H120" s="37"/>
      <c r="I120" s="37"/>
      <c r="J120" s="37"/>
      <c r="K120" s="37"/>
      <c r="L120" s="52"/>
      <c r="S120" s="35"/>
      <c r="T120" s="35"/>
      <c r="U120" s="35"/>
      <c r="V120" s="35"/>
      <c r="W120" s="35"/>
      <c r="X120" s="35"/>
      <c r="Y120" s="35"/>
      <c r="Z120" s="35"/>
      <c r="AA120" s="35"/>
      <c r="AB120" s="35"/>
      <c r="AC120" s="35"/>
      <c r="AD120" s="35"/>
      <c r="AE120" s="35"/>
    </row>
    <row r="121" spans="1:65" s="2" customFormat="1" ht="15.2" customHeight="1">
      <c r="A121" s="35"/>
      <c r="B121" s="36"/>
      <c r="C121" s="30" t="s">
        <v>24</v>
      </c>
      <c r="D121" s="37"/>
      <c r="E121" s="37"/>
      <c r="F121" s="28" t="str">
        <f>E17</f>
        <v>Veletrhy Brno a.s.</v>
      </c>
      <c r="G121" s="37"/>
      <c r="H121" s="37"/>
      <c r="I121" s="30" t="s">
        <v>32</v>
      </c>
      <c r="J121" s="33" t="str">
        <f>E23</f>
        <v>AiD team a.s.</v>
      </c>
      <c r="K121" s="37"/>
      <c r="L121" s="52"/>
      <c r="S121" s="35"/>
      <c r="T121" s="35"/>
      <c r="U121" s="35"/>
      <c r="V121" s="35"/>
      <c r="W121" s="35"/>
      <c r="X121" s="35"/>
      <c r="Y121" s="35"/>
      <c r="Z121" s="35"/>
      <c r="AA121" s="35"/>
      <c r="AB121" s="35"/>
      <c r="AC121" s="35"/>
      <c r="AD121" s="35"/>
      <c r="AE121" s="35"/>
    </row>
    <row r="122" spans="1:65" s="2" customFormat="1" ht="15.2" customHeight="1">
      <c r="A122" s="35"/>
      <c r="B122" s="36"/>
      <c r="C122" s="30" t="s">
        <v>30</v>
      </c>
      <c r="D122" s="37"/>
      <c r="E122" s="37"/>
      <c r="F122" s="28" t="str">
        <f>IF(E20="","",E20)</f>
        <v>Vyplň údaj</v>
      </c>
      <c r="G122" s="37"/>
      <c r="H122" s="37"/>
      <c r="I122" s="30" t="s">
        <v>37</v>
      </c>
      <c r="J122" s="33" t="str">
        <f>E26</f>
        <v xml:space="preserve"> </v>
      </c>
      <c r="K122" s="37"/>
      <c r="L122" s="52"/>
      <c r="S122" s="35"/>
      <c r="T122" s="35"/>
      <c r="U122" s="35"/>
      <c r="V122" s="35"/>
      <c r="W122" s="35"/>
      <c r="X122" s="35"/>
      <c r="Y122" s="35"/>
      <c r="Z122" s="35"/>
      <c r="AA122" s="35"/>
      <c r="AB122" s="35"/>
      <c r="AC122" s="35"/>
      <c r="AD122" s="35"/>
      <c r="AE122" s="35"/>
    </row>
    <row r="123" spans="1:65" s="2" customFormat="1" ht="10.35" customHeight="1">
      <c r="A123" s="35"/>
      <c r="B123" s="36"/>
      <c r="C123" s="37"/>
      <c r="D123" s="37"/>
      <c r="E123" s="37"/>
      <c r="F123" s="37"/>
      <c r="G123" s="37"/>
      <c r="H123" s="37"/>
      <c r="I123" s="37"/>
      <c r="J123" s="37"/>
      <c r="K123" s="37"/>
      <c r="L123" s="52"/>
      <c r="S123" s="35"/>
      <c r="T123" s="35"/>
      <c r="U123" s="35"/>
      <c r="V123" s="35"/>
      <c r="W123" s="35"/>
      <c r="X123" s="35"/>
      <c r="Y123" s="35"/>
      <c r="Z123" s="35"/>
      <c r="AA123" s="35"/>
      <c r="AB123" s="35"/>
      <c r="AC123" s="35"/>
      <c r="AD123" s="35"/>
      <c r="AE123" s="35"/>
    </row>
    <row r="124" spans="1:65" s="11" customFormat="1" ht="29.25" customHeight="1">
      <c r="A124" s="168"/>
      <c r="B124" s="169"/>
      <c r="C124" s="170" t="s">
        <v>351</v>
      </c>
      <c r="D124" s="171" t="s">
        <v>66</v>
      </c>
      <c r="E124" s="171" t="s">
        <v>62</v>
      </c>
      <c r="F124" s="171" t="s">
        <v>63</v>
      </c>
      <c r="G124" s="171" t="s">
        <v>352</v>
      </c>
      <c r="H124" s="171" t="s">
        <v>353</v>
      </c>
      <c r="I124" s="171" t="s">
        <v>354</v>
      </c>
      <c r="J124" s="171" t="s">
        <v>328</v>
      </c>
      <c r="K124" s="172" t="s">
        <v>355</v>
      </c>
      <c r="L124" s="173"/>
      <c r="M124" s="76" t="s">
        <v>1</v>
      </c>
      <c r="N124" s="77" t="s">
        <v>45</v>
      </c>
      <c r="O124" s="77" t="s">
        <v>356</v>
      </c>
      <c r="P124" s="77" t="s">
        <v>357</v>
      </c>
      <c r="Q124" s="77" t="s">
        <v>358</v>
      </c>
      <c r="R124" s="77" t="s">
        <v>359</v>
      </c>
      <c r="S124" s="77" t="s">
        <v>360</v>
      </c>
      <c r="T124" s="78" t="s">
        <v>361</v>
      </c>
      <c r="U124" s="168"/>
      <c r="V124" s="168"/>
      <c r="W124" s="168"/>
      <c r="X124" s="168"/>
      <c r="Y124" s="168"/>
      <c r="Z124" s="168"/>
      <c r="AA124" s="168"/>
      <c r="AB124" s="168"/>
      <c r="AC124" s="168"/>
      <c r="AD124" s="168"/>
      <c r="AE124" s="168"/>
    </row>
    <row r="125" spans="1:65" s="2" customFormat="1" ht="22.9" customHeight="1">
      <c r="A125" s="35"/>
      <c r="B125" s="36"/>
      <c r="C125" s="83" t="s">
        <v>362</v>
      </c>
      <c r="D125" s="37"/>
      <c r="E125" s="37"/>
      <c r="F125" s="37"/>
      <c r="G125" s="37"/>
      <c r="H125" s="37"/>
      <c r="I125" s="37"/>
      <c r="J125" s="174">
        <f>BK125</f>
        <v>0</v>
      </c>
      <c r="K125" s="37"/>
      <c r="L125" s="40"/>
      <c r="M125" s="79"/>
      <c r="N125" s="175"/>
      <c r="O125" s="80"/>
      <c r="P125" s="176">
        <f>P126+P142+P145+P148+P157</f>
        <v>0</v>
      </c>
      <c r="Q125" s="80"/>
      <c r="R125" s="176">
        <f>R126+R142+R145+R148+R157</f>
        <v>0</v>
      </c>
      <c r="S125" s="80"/>
      <c r="T125" s="177">
        <f>T126+T142+T145+T148+T157</f>
        <v>0</v>
      </c>
      <c r="U125" s="35"/>
      <c r="V125" s="35"/>
      <c r="W125" s="35"/>
      <c r="X125" s="35"/>
      <c r="Y125" s="35"/>
      <c r="Z125" s="35"/>
      <c r="AA125" s="35"/>
      <c r="AB125" s="35"/>
      <c r="AC125" s="35"/>
      <c r="AD125" s="35"/>
      <c r="AE125" s="35"/>
      <c r="AT125" s="18" t="s">
        <v>80</v>
      </c>
      <c r="AU125" s="18" t="s">
        <v>330</v>
      </c>
      <c r="BK125" s="178">
        <f>BK126+BK142+BK145+BK148+BK157</f>
        <v>0</v>
      </c>
    </row>
    <row r="126" spans="1:65" s="12" customFormat="1" ht="25.9" customHeight="1">
      <c r="B126" s="179"/>
      <c r="C126" s="180"/>
      <c r="D126" s="181" t="s">
        <v>80</v>
      </c>
      <c r="E126" s="182" t="s">
        <v>1654</v>
      </c>
      <c r="F126" s="182" t="s">
        <v>1655</v>
      </c>
      <c r="G126" s="180"/>
      <c r="H126" s="180"/>
      <c r="I126" s="183"/>
      <c r="J126" s="167">
        <f>BK126</f>
        <v>0</v>
      </c>
      <c r="K126" s="180"/>
      <c r="L126" s="184"/>
      <c r="M126" s="185"/>
      <c r="N126" s="186"/>
      <c r="O126" s="186"/>
      <c r="P126" s="187">
        <f>SUM(P127:P141)</f>
        <v>0</v>
      </c>
      <c r="Q126" s="186"/>
      <c r="R126" s="187">
        <f>SUM(R127:R141)</f>
        <v>0</v>
      </c>
      <c r="S126" s="186"/>
      <c r="T126" s="188">
        <f>SUM(T127:T141)</f>
        <v>0</v>
      </c>
      <c r="AR126" s="189" t="s">
        <v>88</v>
      </c>
      <c r="AT126" s="190" t="s">
        <v>80</v>
      </c>
      <c r="AU126" s="190" t="s">
        <v>81</v>
      </c>
      <c r="AY126" s="189" t="s">
        <v>365</v>
      </c>
      <c r="BK126" s="191">
        <f>SUM(BK127:BK141)</f>
        <v>0</v>
      </c>
    </row>
    <row r="127" spans="1:65" s="2" customFormat="1" ht="16.5" customHeight="1">
      <c r="A127" s="35"/>
      <c r="B127" s="36"/>
      <c r="C127" s="194" t="s">
        <v>88</v>
      </c>
      <c r="D127" s="194" t="s">
        <v>368</v>
      </c>
      <c r="E127" s="195" t="s">
        <v>5720</v>
      </c>
      <c r="F127" s="196" t="s">
        <v>5721</v>
      </c>
      <c r="G127" s="197" t="s">
        <v>396</v>
      </c>
      <c r="H127" s="198">
        <v>450</v>
      </c>
      <c r="I127" s="199"/>
      <c r="J127" s="200">
        <f t="shared" ref="J127:J141" si="0">ROUND(I127*H127,2)</f>
        <v>0</v>
      </c>
      <c r="K127" s="196" t="s">
        <v>1374</v>
      </c>
      <c r="L127" s="40"/>
      <c r="M127" s="201" t="s">
        <v>1</v>
      </c>
      <c r="N127" s="202" t="s">
        <v>46</v>
      </c>
      <c r="O127" s="72"/>
      <c r="P127" s="203">
        <f t="shared" ref="P127:P141" si="1">O127*H127</f>
        <v>0</v>
      </c>
      <c r="Q127" s="203">
        <v>0</v>
      </c>
      <c r="R127" s="203">
        <f t="shared" ref="R127:R141" si="2">Q127*H127</f>
        <v>0</v>
      </c>
      <c r="S127" s="203">
        <v>0</v>
      </c>
      <c r="T127" s="204">
        <f t="shared" ref="T127:T141" si="3">S127*H127</f>
        <v>0</v>
      </c>
      <c r="U127" s="35"/>
      <c r="V127" s="35"/>
      <c r="W127" s="35"/>
      <c r="X127" s="35"/>
      <c r="Y127" s="35"/>
      <c r="Z127" s="35"/>
      <c r="AA127" s="35"/>
      <c r="AB127" s="35"/>
      <c r="AC127" s="35"/>
      <c r="AD127" s="35"/>
      <c r="AE127" s="35"/>
      <c r="AR127" s="205" t="s">
        <v>373</v>
      </c>
      <c r="AT127" s="205" t="s">
        <v>368</v>
      </c>
      <c r="AU127" s="205" t="s">
        <v>88</v>
      </c>
      <c r="AY127" s="18" t="s">
        <v>365</v>
      </c>
      <c r="BE127" s="206">
        <f t="shared" ref="BE127:BE141" si="4">IF(N127="základní",J127,0)</f>
        <v>0</v>
      </c>
      <c r="BF127" s="206">
        <f t="shared" ref="BF127:BF141" si="5">IF(N127="snížená",J127,0)</f>
        <v>0</v>
      </c>
      <c r="BG127" s="206">
        <f t="shared" ref="BG127:BG141" si="6">IF(N127="zákl. přenesená",J127,0)</f>
        <v>0</v>
      </c>
      <c r="BH127" s="206">
        <f t="shared" ref="BH127:BH141" si="7">IF(N127="sníž. přenesená",J127,0)</f>
        <v>0</v>
      </c>
      <c r="BI127" s="206">
        <f t="shared" ref="BI127:BI141" si="8">IF(N127="nulová",J127,0)</f>
        <v>0</v>
      </c>
      <c r="BJ127" s="18" t="s">
        <v>88</v>
      </c>
      <c r="BK127" s="206">
        <f t="shared" ref="BK127:BK141" si="9">ROUND(I127*H127,2)</f>
        <v>0</v>
      </c>
      <c r="BL127" s="18" t="s">
        <v>373</v>
      </c>
      <c r="BM127" s="205" t="s">
        <v>90</v>
      </c>
    </row>
    <row r="128" spans="1:65" s="2" customFormat="1" ht="66.75" customHeight="1">
      <c r="A128" s="35"/>
      <c r="B128" s="36"/>
      <c r="C128" s="194" t="s">
        <v>90</v>
      </c>
      <c r="D128" s="194" t="s">
        <v>368</v>
      </c>
      <c r="E128" s="195" t="s">
        <v>5722</v>
      </c>
      <c r="F128" s="196" t="s">
        <v>5723</v>
      </c>
      <c r="G128" s="197" t="s">
        <v>396</v>
      </c>
      <c r="H128" s="198">
        <v>450</v>
      </c>
      <c r="I128" s="199"/>
      <c r="J128" s="200">
        <f t="shared" si="0"/>
        <v>0</v>
      </c>
      <c r="K128" s="196" t="s">
        <v>1269</v>
      </c>
      <c r="L128" s="40"/>
      <c r="M128" s="201" t="s">
        <v>1</v>
      </c>
      <c r="N128" s="202" t="s">
        <v>46</v>
      </c>
      <c r="O128" s="72"/>
      <c r="P128" s="203">
        <f t="shared" si="1"/>
        <v>0</v>
      </c>
      <c r="Q128" s="203">
        <v>0</v>
      </c>
      <c r="R128" s="203">
        <f t="shared" si="2"/>
        <v>0</v>
      </c>
      <c r="S128" s="203">
        <v>0</v>
      </c>
      <c r="T128" s="204">
        <f t="shared" si="3"/>
        <v>0</v>
      </c>
      <c r="U128" s="35"/>
      <c r="V128" s="35"/>
      <c r="W128" s="35"/>
      <c r="X128" s="35"/>
      <c r="Y128" s="35"/>
      <c r="Z128" s="35"/>
      <c r="AA128" s="35"/>
      <c r="AB128" s="35"/>
      <c r="AC128" s="35"/>
      <c r="AD128" s="35"/>
      <c r="AE128" s="35"/>
      <c r="AR128" s="205" t="s">
        <v>373</v>
      </c>
      <c r="AT128" s="205" t="s">
        <v>368</v>
      </c>
      <c r="AU128" s="205" t="s">
        <v>88</v>
      </c>
      <c r="AY128" s="18" t="s">
        <v>365</v>
      </c>
      <c r="BE128" s="206">
        <f t="shared" si="4"/>
        <v>0</v>
      </c>
      <c r="BF128" s="206">
        <f t="shared" si="5"/>
        <v>0</v>
      </c>
      <c r="BG128" s="206">
        <f t="shared" si="6"/>
        <v>0</v>
      </c>
      <c r="BH128" s="206">
        <f t="shared" si="7"/>
        <v>0</v>
      </c>
      <c r="BI128" s="206">
        <f t="shared" si="8"/>
        <v>0</v>
      </c>
      <c r="BJ128" s="18" t="s">
        <v>88</v>
      </c>
      <c r="BK128" s="206">
        <f t="shared" si="9"/>
        <v>0</v>
      </c>
      <c r="BL128" s="18" t="s">
        <v>373</v>
      </c>
      <c r="BM128" s="205" t="s">
        <v>373</v>
      </c>
    </row>
    <row r="129" spans="1:65" s="2" customFormat="1" ht="16.5" customHeight="1">
      <c r="A129" s="35"/>
      <c r="B129" s="36"/>
      <c r="C129" s="194" t="s">
        <v>383</v>
      </c>
      <c r="D129" s="194" t="s">
        <v>368</v>
      </c>
      <c r="E129" s="195" t="s">
        <v>5724</v>
      </c>
      <c r="F129" s="196" t="s">
        <v>5725</v>
      </c>
      <c r="G129" s="197" t="s">
        <v>396</v>
      </c>
      <c r="H129" s="198">
        <v>840</v>
      </c>
      <c r="I129" s="199"/>
      <c r="J129" s="200">
        <f t="shared" si="0"/>
        <v>0</v>
      </c>
      <c r="K129" s="196" t="s">
        <v>1269</v>
      </c>
      <c r="L129" s="40"/>
      <c r="M129" s="201" t="s">
        <v>1</v>
      </c>
      <c r="N129" s="202" t="s">
        <v>46</v>
      </c>
      <c r="O129" s="72"/>
      <c r="P129" s="203">
        <f t="shared" si="1"/>
        <v>0</v>
      </c>
      <c r="Q129" s="203">
        <v>0</v>
      </c>
      <c r="R129" s="203">
        <f t="shared" si="2"/>
        <v>0</v>
      </c>
      <c r="S129" s="203">
        <v>0</v>
      </c>
      <c r="T129" s="204">
        <f t="shared" si="3"/>
        <v>0</v>
      </c>
      <c r="U129" s="35"/>
      <c r="V129" s="35"/>
      <c r="W129" s="35"/>
      <c r="X129" s="35"/>
      <c r="Y129" s="35"/>
      <c r="Z129" s="35"/>
      <c r="AA129" s="35"/>
      <c r="AB129" s="35"/>
      <c r="AC129" s="35"/>
      <c r="AD129" s="35"/>
      <c r="AE129" s="35"/>
      <c r="AR129" s="205" t="s">
        <v>373</v>
      </c>
      <c r="AT129" s="205" t="s">
        <v>368</v>
      </c>
      <c r="AU129" s="205" t="s">
        <v>88</v>
      </c>
      <c r="AY129" s="18" t="s">
        <v>365</v>
      </c>
      <c r="BE129" s="206">
        <f t="shared" si="4"/>
        <v>0</v>
      </c>
      <c r="BF129" s="206">
        <f t="shared" si="5"/>
        <v>0</v>
      </c>
      <c r="BG129" s="206">
        <f t="shared" si="6"/>
        <v>0</v>
      </c>
      <c r="BH129" s="206">
        <f t="shared" si="7"/>
        <v>0</v>
      </c>
      <c r="BI129" s="206">
        <f t="shared" si="8"/>
        <v>0</v>
      </c>
      <c r="BJ129" s="18" t="s">
        <v>88</v>
      </c>
      <c r="BK129" s="206">
        <f t="shared" si="9"/>
        <v>0</v>
      </c>
      <c r="BL129" s="18" t="s">
        <v>373</v>
      </c>
      <c r="BM129" s="205" t="s">
        <v>366</v>
      </c>
    </row>
    <row r="130" spans="1:65" s="2" customFormat="1" ht="78" customHeight="1">
      <c r="A130" s="35"/>
      <c r="B130" s="36"/>
      <c r="C130" s="194" t="s">
        <v>373</v>
      </c>
      <c r="D130" s="194" t="s">
        <v>368</v>
      </c>
      <c r="E130" s="195" t="s">
        <v>5726</v>
      </c>
      <c r="F130" s="196" t="s">
        <v>5727</v>
      </c>
      <c r="G130" s="197" t="s">
        <v>396</v>
      </c>
      <c r="H130" s="198">
        <v>840</v>
      </c>
      <c r="I130" s="199"/>
      <c r="J130" s="200">
        <f t="shared" si="0"/>
        <v>0</v>
      </c>
      <c r="K130" s="196" t="s">
        <v>1269</v>
      </c>
      <c r="L130" s="40"/>
      <c r="M130" s="201" t="s">
        <v>1</v>
      </c>
      <c r="N130" s="202" t="s">
        <v>46</v>
      </c>
      <c r="O130" s="72"/>
      <c r="P130" s="203">
        <f t="shared" si="1"/>
        <v>0</v>
      </c>
      <c r="Q130" s="203">
        <v>0</v>
      </c>
      <c r="R130" s="203">
        <f t="shared" si="2"/>
        <v>0</v>
      </c>
      <c r="S130" s="203">
        <v>0</v>
      </c>
      <c r="T130" s="204">
        <f t="shared" si="3"/>
        <v>0</v>
      </c>
      <c r="U130" s="35"/>
      <c r="V130" s="35"/>
      <c r="W130" s="35"/>
      <c r="X130" s="35"/>
      <c r="Y130" s="35"/>
      <c r="Z130" s="35"/>
      <c r="AA130" s="35"/>
      <c r="AB130" s="35"/>
      <c r="AC130" s="35"/>
      <c r="AD130" s="35"/>
      <c r="AE130" s="35"/>
      <c r="AR130" s="205" t="s">
        <v>373</v>
      </c>
      <c r="AT130" s="205" t="s">
        <v>368</v>
      </c>
      <c r="AU130" s="205" t="s">
        <v>88</v>
      </c>
      <c r="AY130" s="18" t="s">
        <v>365</v>
      </c>
      <c r="BE130" s="206">
        <f t="shared" si="4"/>
        <v>0</v>
      </c>
      <c r="BF130" s="206">
        <f t="shared" si="5"/>
        <v>0</v>
      </c>
      <c r="BG130" s="206">
        <f t="shared" si="6"/>
        <v>0</v>
      </c>
      <c r="BH130" s="206">
        <f t="shared" si="7"/>
        <v>0</v>
      </c>
      <c r="BI130" s="206">
        <f t="shared" si="8"/>
        <v>0</v>
      </c>
      <c r="BJ130" s="18" t="s">
        <v>88</v>
      </c>
      <c r="BK130" s="206">
        <f t="shared" si="9"/>
        <v>0</v>
      </c>
      <c r="BL130" s="18" t="s">
        <v>373</v>
      </c>
      <c r="BM130" s="205" t="s">
        <v>411</v>
      </c>
    </row>
    <row r="131" spans="1:65" s="2" customFormat="1" ht="24.2" customHeight="1">
      <c r="A131" s="35"/>
      <c r="B131" s="36"/>
      <c r="C131" s="194" t="s">
        <v>393</v>
      </c>
      <c r="D131" s="194" t="s">
        <v>368</v>
      </c>
      <c r="E131" s="195" t="s">
        <v>1959</v>
      </c>
      <c r="F131" s="196" t="s">
        <v>1958</v>
      </c>
      <c r="G131" s="197" t="s">
        <v>1331</v>
      </c>
      <c r="H131" s="198">
        <v>24</v>
      </c>
      <c r="I131" s="199"/>
      <c r="J131" s="200">
        <f t="shared" si="0"/>
        <v>0</v>
      </c>
      <c r="K131" s="196" t="s">
        <v>1374</v>
      </c>
      <c r="L131" s="40"/>
      <c r="M131" s="201" t="s">
        <v>1</v>
      </c>
      <c r="N131" s="202" t="s">
        <v>46</v>
      </c>
      <c r="O131" s="72"/>
      <c r="P131" s="203">
        <f t="shared" si="1"/>
        <v>0</v>
      </c>
      <c r="Q131" s="203">
        <v>0</v>
      </c>
      <c r="R131" s="203">
        <f t="shared" si="2"/>
        <v>0</v>
      </c>
      <c r="S131" s="203">
        <v>0</v>
      </c>
      <c r="T131" s="204">
        <f t="shared" si="3"/>
        <v>0</v>
      </c>
      <c r="U131" s="35"/>
      <c r="V131" s="35"/>
      <c r="W131" s="35"/>
      <c r="X131" s="35"/>
      <c r="Y131" s="35"/>
      <c r="Z131" s="35"/>
      <c r="AA131" s="35"/>
      <c r="AB131" s="35"/>
      <c r="AC131" s="35"/>
      <c r="AD131" s="35"/>
      <c r="AE131" s="35"/>
      <c r="AR131" s="205" t="s">
        <v>373</v>
      </c>
      <c r="AT131" s="205" t="s">
        <v>368</v>
      </c>
      <c r="AU131" s="205" t="s">
        <v>88</v>
      </c>
      <c r="AY131" s="18" t="s">
        <v>365</v>
      </c>
      <c r="BE131" s="206">
        <f t="shared" si="4"/>
        <v>0</v>
      </c>
      <c r="BF131" s="206">
        <f t="shared" si="5"/>
        <v>0</v>
      </c>
      <c r="BG131" s="206">
        <f t="shared" si="6"/>
        <v>0</v>
      </c>
      <c r="BH131" s="206">
        <f t="shared" si="7"/>
        <v>0</v>
      </c>
      <c r="BI131" s="206">
        <f t="shared" si="8"/>
        <v>0</v>
      </c>
      <c r="BJ131" s="18" t="s">
        <v>88</v>
      </c>
      <c r="BK131" s="206">
        <f t="shared" si="9"/>
        <v>0</v>
      </c>
      <c r="BL131" s="18" t="s">
        <v>373</v>
      </c>
      <c r="BM131" s="205" t="s">
        <v>425</v>
      </c>
    </row>
    <row r="132" spans="1:65" s="2" customFormat="1" ht="16.5" customHeight="1">
      <c r="A132" s="35"/>
      <c r="B132" s="36"/>
      <c r="C132" s="194" t="s">
        <v>366</v>
      </c>
      <c r="D132" s="194" t="s">
        <v>368</v>
      </c>
      <c r="E132" s="195" t="s">
        <v>1961</v>
      </c>
      <c r="F132" s="196" t="s">
        <v>1960</v>
      </c>
      <c r="G132" s="197" t="s">
        <v>5728</v>
      </c>
      <c r="H132" s="198">
        <v>12</v>
      </c>
      <c r="I132" s="199"/>
      <c r="J132" s="200">
        <f t="shared" si="0"/>
        <v>0</v>
      </c>
      <c r="K132" s="196" t="s">
        <v>1374</v>
      </c>
      <c r="L132" s="40"/>
      <c r="M132" s="201" t="s">
        <v>1</v>
      </c>
      <c r="N132" s="202" t="s">
        <v>46</v>
      </c>
      <c r="O132" s="72"/>
      <c r="P132" s="203">
        <f t="shared" si="1"/>
        <v>0</v>
      </c>
      <c r="Q132" s="203">
        <v>0</v>
      </c>
      <c r="R132" s="203">
        <f t="shared" si="2"/>
        <v>0</v>
      </c>
      <c r="S132" s="203">
        <v>0</v>
      </c>
      <c r="T132" s="204">
        <f t="shared" si="3"/>
        <v>0</v>
      </c>
      <c r="U132" s="35"/>
      <c r="V132" s="35"/>
      <c r="W132" s="35"/>
      <c r="X132" s="35"/>
      <c r="Y132" s="35"/>
      <c r="Z132" s="35"/>
      <c r="AA132" s="35"/>
      <c r="AB132" s="35"/>
      <c r="AC132" s="35"/>
      <c r="AD132" s="35"/>
      <c r="AE132" s="35"/>
      <c r="AR132" s="205" t="s">
        <v>373</v>
      </c>
      <c r="AT132" s="205" t="s">
        <v>368</v>
      </c>
      <c r="AU132" s="205" t="s">
        <v>88</v>
      </c>
      <c r="AY132" s="18" t="s">
        <v>365</v>
      </c>
      <c r="BE132" s="206">
        <f t="shared" si="4"/>
        <v>0</v>
      </c>
      <c r="BF132" s="206">
        <f t="shared" si="5"/>
        <v>0</v>
      </c>
      <c r="BG132" s="206">
        <f t="shared" si="6"/>
        <v>0</v>
      </c>
      <c r="BH132" s="206">
        <f t="shared" si="7"/>
        <v>0</v>
      </c>
      <c r="BI132" s="206">
        <f t="shared" si="8"/>
        <v>0</v>
      </c>
      <c r="BJ132" s="18" t="s">
        <v>88</v>
      </c>
      <c r="BK132" s="206">
        <f t="shared" si="9"/>
        <v>0</v>
      </c>
      <c r="BL132" s="18" t="s">
        <v>373</v>
      </c>
      <c r="BM132" s="205" t="s">
        <v>439</v>
      </c>
    </row>
    <row r="133" spans="1:65" s="2" customFormat="1" ht="21.75" customHeight="1">
      <c r="A133" s="35"/>
      <c r="B133" s="36"/>
      <c r="C133" s="194" t="s">
        <v>405</v>
      </c>
      <c r="D133" s="194" t="s">
        <v>368</v>
      </c>
      <c r="E133" s="195" t="s">
        <v>5729</v>
      </c>
      <c r="F133" s="196" t="s">
        <v>1962</v>
      </c>
      <c r="G133" s="197" t="s">
        <v>1331</v>
      </c>
      <c r="H133" s="198">
        <v>12</v>
      </c>
      <c r="I133" s="199"/>
      <c r="J133" s="200">
        <f t="shared" si="0"/>
        <v>0</v>
      </c>
      <c r="K133" s="196" t="s">
        <v>1374</v>
      </c>
      <c r="L133" s="40"/>
      <c r="M133" s="201" t="s">
        <v>1</v>
      </c>
      <c r="N133" s="202" t="s">
        <v>46</v>
      </c>
      <c r="O133" s="72"/>
      <c r="P133" s="203">
        <f t="shared" si="1"/>
        <v>0</v>
      </c>
      <c r="Q133" s="203">
        <v>0</v>
      </c>
      <c r="R133" s="203">
        <f t="shared" si="2"/>
        <v>0</v>
      </c>
      <c r="S133" s="203">
        <v>0</v>
      </c>
      <c r="T133" s="204">
        <f t="shared" si="3"/>
        <v>0</v>
      </c>
      <c r="U133" s="35"/>
      <c r="V133" s="35"/>
      <c r="W133" s="35"/>
      <c r="X133" s="35"/>
      <c r="Y133" s="35"/>
      <c r="Z133" s="35"/>
      <c r="AA133" s="35"/>
      <c r="AB133" s="35"/>
      <c r="AC133" s="35"/>
      <c r="AD133" s="35"/>
      <c r="AE133" s="35"/>
      <c r="AR133" s="205" t="s">
        <v>373</v>
      </c>
      <c r="AT133" s="205" t="s">
        <v>368</v>
      </c>
      <c r="AU133" s="205" t="s">
        <v>88</v>
      </c>
      <c r="AY133" s="18" t="s">
        <v>365</v>
      </c>
      <c r="BE133" s="206">
        <f t="shared" si="4"/>
        <v>0</v>
      </c>
      <c r="BF133" s="206">
        <f t="shared" si="5"/>
        <v>0</v>
      </c>
      <c r="BG133" s="206">
        <f t="shared" si="6"/>
        <v>0</v>
      </c>
      <c r="BH133" s="206">
        <f t="shared" si="7"/>
        <v>0</v>
      </c>
      <c r="BI133" s="206">
        <f t="shared" si="8"/>
        <v>0</v>
      </c>
      <c r="BJ133" s="18" t="s">
        <v>88</v>
      </c>
      <c r="BK133" s="206">
        <f t="shared" si="9"/>
        <v>0</v>
      </c>
      <c r="BL133" s="18" t="s">
        <v>373</v>
      </c>
      <c r="BM133" s="205" t="s">
        <v>451</v>
      </c>
    </row>
    <row r="134" spans="1:65" s="2" customFormat="1" ht="16.5" customHeight="1">
      <c r="A134" s="35"/>
      <c r="B134" s="36"/>
      <c r="C134" s="194" t="s">
        <v>411</v>
      </c>
      <c r="D134" s="194" t="s">
        <v>368</v>
      </c>
      <c r="E134" s="195" t="s">
        <v>1965</v>
      </c>
      <c r="F134" s="196" t="s">
        <v>5564</v>
      </c>
      <c r="G134" s="197" t="s">
        <v>700</v>
      </c>
      <c r="H134" s="198">
        <v>1</v>
      </c>
      <c r="I134" s="199"/>
      <c r="J134" s="200">
        <f t="shared" si="0"/>
        <v>0</v>
      </c>
      <c r="K134" s="196" t="s">
        <v>1374</v>
      </c>
      <c r="L134" s="40"/>
      <c r="M134" s="201" t="s">
        <v>1</v>
      </c>
      <c r="N134" s="202" t="s">
        <v>46</v>
      </c>
      <c r="O134" s="72"/>
      <c r="P134" s="203">
        <f t="shared" si="1"/>
        <v>0</v>
      </c>
      <c r="Q134" s="203">
        <v>0</v>
      </c>
      <c r="R134" s="203">
        <f t="shared" si="2"/>
        <v>0</v>
      </c>
      <c r="S134" s="203">
        <v>0</v>
      </c>
      <c r="T134" s="204">
        <f t="shared" si="3"/>
        <v>0</v>
      </c>
      <c r="U134" s="35"/>
      <c r="V134" s="35"/>
      <c r="W134" s="35"/>
      <c r="X134" s="35"/>
      <c r="Y134" s="35"/>
      <c r="Z134" s="35"/>
      <c r="AA134" s="35"/>
      <c r="AB134" s="35"/>
      <c r="AC134" s="35"/>
      <c r="AD134" s="35"/>
      <c r="AE134" s="35"/>
      <c r="AR134" s="205" t="s">
        <v>373</v>
      </c>
      <c r="AT134" s="205" t="s">
        <v>368</v>
      </c>
      <c r="AU134" s="205" t="s">
        <v>88</v>
      </c>
      <c r="AY134" s="18" t="s">
        <v>365</v>
      </c>
      <c r="BE134" s="206">
        <f t="shared" si="4"/>
        <v>0</v>
      </c>
      <c r="BF134" s="206">
        <f t="shared" si="5"/>
        <v>0</v>
      </c>
      <c r="BG134" s="206">
        <f t="shared" si="6"/>
        <v>0</v>
      </c>
      <c r="BH134" s="206">
        <f t="shared" si="7"/>
        <v>0</v>
      </c>
      <c r="BI134" s="206">
        <f t="shared" si="8"/>
        <v>0</v>
      </c>
      <c r="BJ134" s="18" t="s">
        <v>88</v>
      </c>
      <c r="BK134" s="206">
        <f t="shared" si="9"/>
        <v>0</v>
      </c>
      <c r="BL134" s="18" t="s">
        <v>373</v>
      </c>
      <c r="BM134" s="205" t="s">
        <v>421</v>
      </c>
    </row>
    <row r="135" spans="1:65" s="2" customFormat="1" ht="24.2" customHeight="1">
      <c r="A135" s="35"/>
      <c r="B135" s="36"/>
      <c r="C135" s="194" t="s">
        <v>400</v>
      </c>
      <c r="D135" s="194" t="s">
        <v>368</v>
      </c>
      <c r="E135" s="195" t="s">
        <v>1969</v>
      </c>
      <c r="F135" s="196" t="s">
        <v>5730</v>
      </c>
      <c r="G135" s="197" t="s">
        <v>700</v>
      </c>
      <c r="H135" s="198">
        <v>1</v>
      </c>
      <c r="I135" s="199"/>
      <c r="J135" s="200">
        <f t="shared" si="0"/>
        <v>0</v>
      </c>
      <c r="K135" s="196" t="s">
        <v>1374</v>
      </c>
      <c r="L135" s="40"/>
      <c r="M135" s="201" t="s">
        <v>1</v>
      </c>
      <c r="N135" s="202" t="s">
        <v>46</v>
      </c>
      <c r="O135" s="72"/>
      <c r="P135" s="203">
        <f t="shared" si="1"/>
        <v>0</v>
      </c>
      <c r="Q135" s="203">
        <v>0</v>
      </c>
      <c r="R135" s="203">
        <f t="shared" si="2"/>
        <v>0</v>
      </c>
      <c r="S135" s="203">
        <v>0</v>
      </c>
      <c r="T135" s="204">
        <f t="shared" si="3"/>
        <v>0</v>
      </c>
      <c r="U135" s="35"/>
      <c r="V135" s="35"/>
      <c r="W135" s="35"/>
      <c r="X135" s="35"/>
      <c r="Y135" s="35"/>
      <c r="Z135" s="35"/>
      <c r="AA135" s="35"/>
      <c r="AB135" s="35"/>
      <c r="AC135" s="35"/>
      <c r="AD135" s="35"/>
      <c r="AE135" s="35"/>
      <c r="AR135" s="205" t="s">
        <v>373</v>
      </c>
      <c r="AT135" s="205" t="s">
        <v>368</v>
      </c>
      <c r="AU135" s="205" t="s">
        <v>88</v>
      </c>
      <c r="AY135" s="18" t="s">
        <v>365</v>
      </c>
      <c r="BE135" s="206">
        <f t="shared" si="4"/>
        <v>0</v>
      </c>
      <c r="BF135" s="206">
        <f t="shared" si="5"/>
        <v>0</v>
      </c>
      <c r="BG135" s="206">
        <f t="shared" si="6"/>
        <v>0</v>
      </c>
      <c r="BH135" s="206">
        <f t="shared" si="7"/>
        <v>0</v>
      </c>
      <c r="BI135" s="206">
        <f t="shared" si="8"/>
        <v>0</v>
      </c>
      <c r="BJ135" s="18" t="s">
        <v>88</v>
      </c>
      <c r="BK135" s="206">
        <f t="shared" si="9"/>
        <v>0</v>
      </c>
      <c r="BL135" s="18" t="s">
        <v>373</v>
      </c>
      <c r="BM135" s="205" t="s">
        <v>474</v>
      </c>
    </row>
    <row r="136" spans="1:65" s="2" customFormat="1" ht="24.2" customHeight="1">
      <c r="A136" s="35"/>
      <c r="B136" s="36"/>
      <c r="C136" s="194" t="s">
        <v>425</v>
      </c>
      <c r="D136" s="194" t="s">
        <v>368</v>
      </c>
      <c r="E136" s="195" t="s">
        <v>1971</v>
      </c>
      <c r="F136" s="196" t="s">
        <v>5731</v>
      </c>
      <c r="G136" s="197" t="s">
        <v>700</v>
      </c>
      <c r="H136" s="198">
        <v>1</v>
      </c>
      <c r="I136" s="199"/>
      <c r="J136" s="200">
        <f t="shared" si="0"/>
        <v>0</v>
      </c>
      <c r="K136" s="196" t="s">
        <v>1374</v>
      </c>
      <c r="L136" s="40"/>
      <c r="M136" s="201" t="s">
        <v>1</v>
      </c>
      <c r="N136" s="202" t="s">
        <v>46</v>
      </c>
      <c r="O136" s="72"/>
      <c r="P136" s="203">
        <f t="shared" si="1"/>
        <v>0</v>
      </c>
      <c r="Q136" s="203">
        <v>0</v>
      </c>
      <c r="R136" s="203">
        <f t="shared" si="2"/>
        <v>0</v>
      </c>
      <c r="S136" s="203">
        <v>0</v>
      </c>
      <c r="T136" s="204">
        <f t="shared" si="3"/>
        <v>0</v>
      </c>
      <c r="U136" s="35"/>
      <c r="V136" s="35"/>
      <c r="W136" s="35"/>
      <c r="X136" s="35"/>
      <c r="Y136" s="35"/>
      <c r="Z136" s="35"/>
      <c r="AA136" s="35"/>
      <c r="AB136" s="35"/>
      <c r="AC136" s="35"/>
      <c r="AD136" s="35"/>
      <c r="AE136" s="35"/>
      <c r="AR136" s="205" t="s">
        <v>373</v>
      </c>
      <c r="AT136" s="205" t="s">
        <v>368</v>
      </c>
      <c r="AU136" s="205" t="s">
        <v>88</v>
      </c>
      <c r="AY136" s="18" t="s">
        <v>365</v>
      </c>
      <c r="BE136" s="206">
        <f t="shared" si="4"/>
        <v>0</v>
      </c>
      <c r="BF136" s="206">
        <f t="shared" si="5"/>
        <v>0</v>
      </c>
      <c r="BG136" s="206">
        <f t="shared" si="6"/>
        <v>0</v>
      </c>
      <c r="BH136" s="206">
        <f t="shared" si="7"/>
        <v>0</v>
      </c>
      <c r="BI136" s="206">
        <f t="shared" si="8"/>
        <v>0</v>
      </c>
      <c r="BJ136" s="18" t="s">
        <v>88</v>
      </c>
      <c r="BK136" s="206">
        <f t="shared" si="9"/>
        <v>0</v>
      </c>
      <c r="BL136" s="18" t="s">
        <v>373</v>
      </c>
      <c r="BM136" s="205" t="s">
        <v>484</v>
      </c>
    </row>
    <row r="137" spans="1:65" s="2" customFormat="1" ht="21.75" customHeight="1">
      <c r="A137" s="35"/>
      <c r="B137" s="36"/>
      <c r="C137" s="194" t="s">
        <v>431</v>
      </c>
      <c r="D137" s="194" t="s">
        <v>368</v>
      </c>
      <c r="E137" s="195" t="s">
        <v>1973</v>
      </c>
      <c r="F137" s="196" t="s">
        <v>5732</v>
      </c>
      <c r="G137" s="197" t="s">
        <v>700</v>
      </c>
      <c r="H137" s="198">
        <v>1</v>
      </c>
      <c r="I137" s="199"/>
      <c r="J137" s="200">
        <f t="shared" si="0"/>
        <v>0</v>
      </c>
      <c r="K137" s="196" t="s">
        <v>1374</v>
      </c>
      <c r="L137" s="40"/>
      <c r="M137" s="201" t="s">
        <v>1</v>
      </c>
      <c r="N137" s="202" t="s">
        <v>46</v>
      </c>
      <c r="O137" s="72"/>
      <c r="P137" s="203">
        <f t="shared" si="1"/>
        <v>0</v>
      </c>
      <c r="Q137" s="203">
        <v>0</v>
      </c>
      <c r="R137" s="203">
        <f t="shared" si="2"/>
        <v>0</v>
      </c>
      <c r="S137" s="203">
        <v>0</v>
      </c>
      <c r="T137" s="204">
        <f t="shared" si="3"/>
        <v>0</v>
      </c>
      <c r="U137" s="35"/>
      <c r="V137" s="35"/>
      <c r="W137" s="35"/>
      <c r="X137" s="35"/>
      <c r="Y137" s="35"/>
      <c r="Z137" s="35"/>
      <c r="AA137" s="35"/>
      <c r="AB137" s="35"/>
      <c r="AC137" s="35"/>
      <c r="AD137" s="35"/>
      <c r="AE137" s="35"/>
      <c r="AR137" s="205" t="s">
        <v>373</v>
      </c>
      <c r="AT137" s="205" t="s">
        <v>368</v>
      </c>
      <c r="AU137" s="205" t="s">
        <v>88</v>
      </c>
      <c r="AY137" s="18" t="s">
        <v>365</v>
      </c>
      <c r="BE137" s="206">
        <f t="shared" si="4"/>
        <v>0</v>
      </c>
      <c r="BF137" s="206">
        <f t="shared" si="5"/>
        <v>0</v>
      </c>
      <c r="BG137" s="206">
        <f t="shared" si="6"/>
        <v>0</v>
      </c>
      <c r="BH137" s="206">
        <f t="shared" si="7"/>
        <v>0</v>
      </c>
      <c r="BI137" s="206">
        <f t="shared" si="8"/>
        <v>0</v>
      </c>
      <c r="BJ137" s="18" t="s">
        <v>88</v>
      </c>
      <c r="BK137" s="206">
        <f t="shared" si="9"/>
        <v>0</v>
      </c>
      <c r="BL137" s="18" t="s">
        <v>373</v>
      </c>
      <c r="BM137" s="205" t="s">
        <v>494</v>
      </c>
    </row>
    <row r="138" spans="1:65" s="2" customFormat="1" ht="37.9" customHeight="1">
      <c r="A138" s="35"/>
      <c r="B138" s="36"/>
      <c r="C138" s="194" t="s">
        <v>439</v>
      </c>
      <c r="D138" s="194" t="s">
        <v>368</v>
      </c>
      <c r="E138" s="195" t="s">
        <v>5733</v>
      </c>
      <c r="F138" s="196" t="s">
        <v>5734</v>
      </c>
      <c r="G138" s="197" t="s">
        <v>1331</v>
      </c>
      <c r="H138" s="198">
        <v>1</v>
      </c>
      <c r="I138" s="199"/>
      <c r="J138" s="200">
        <f t="shared" si="0"/>
        <v>0</v>
      </c>
      <c r="K138" s="196" t="s">
        <v>1374</v>
      </c>
      <c r="L138" s="40"/>
      <c r="M138" s="201" t="s">
        <v>1</v>
      </c>
      <c r="N138" s="202" t="s">
        <v>46</v>
      </c>
      <c r="O138" s="72"/>
      <c r="P138" s="203">
        <f t="shared" si="1"/>
        <v>0</v>
      </c>
      <c r="Q138" s="203">
        <v>0</v>
      </c>
      <c r="R138" s="203">
        <f t="shared" si="2"/>
        <v>0</v>
      </c>
      <c r="S138" s="203">
        <v>0</v>
      </c>
      <c r="T138" s="204">
        <f t="shared" si="3"/>
        <v>0</v>
      </c>
      <c r="U138" s="35"/>
      <c r="V138" s="35"/>
      <c r="W138" s="35"/>
      <c r="X138" s="35"/>
      <c r="Y138" s="35"/>
      <c r="Z138" s="35"/>
      <c r="AA138" s="35"/>
      <c r="AB138" s="35"/>
      <c r="AC138" s="35"/>
      <c r="AD138" s="35"/>
      <c r="AE138" s="35"/>
      <c r="AR138" s="205" t="s">
        <v>373</v>
      </c>
      <c r="AT138" s="205" t="s">
        <v>368</v>
      </c>
      <c r="AU138" s="205" t="s">
        <v>88</v>
      </c>
      <c r="AY138" s="18" t="s">
        <v>365</v>
      </c>
      <c r="BE138" s="206">
        <f t="shared" si="4"/>
        <v>0</v>
      </c>
      <c r="BF138" s="206">
        <f t="shared" si="5"/>
        <v>0</v>
      </c>
      <c r="BG138" s="206">
        <f t="shared" si="6"/>
        <v>0</v>
      </c>
      <c r="BH138" s="206">
        <f t="shared" si="7"/>
        <v>0</v>
      </c>
      <c r="BI138" s="206">
        <f t="shared" si="8"/>
        <v>0</v>
      </c>
      <c r="BJ138" s="18" t="s">
        <v>88</v>
      </c>
      <c r="BK138" s="206">
        <f t="shared" si="9"/>
        <v>0</v>
      </c>
      <c r="BL138" s="18" t="s">
        <v>373</v>
      </c>
      <c r="BM138" s="205" t="s">
        <v>504</v>
      </c>
    </row>
    <row r="139" spans="1:65" s="2" customFormat="1" ht="16.5" customHeight="1">
      <c r="A139" s="35"/>
      <c r="B139" s="36"/>
      <c r="C139" s="194" t="s">
        <v>445</v>
      </c>
      <c r="D139" s="194" t="s">
        <v>368</v>
      </c>
      <c r="E139" s="195" t="s">
        <v>5735</v>
      </c>
      <c r="F139" s="196" t="s">
        <v>5569</v>
      </c>
      <c r="G139" s="197" t="s">
        <v>700</v>
      </c>
      <c r="H139" s="198">
        <v>1</v>
      </c>
      <c r="I139" s="199"/>
      <c r="J139" s="200">
        <f t="shared" si="0"/>
        <v>0</v>
      </c>
      <c r="K139" s="196" t="s">
        <v>1374</v>
      </c>
      <c r="L139" s="40"/>
      <c r="M139" s="201" t="s">
        <v>1</v>
      </c>
      <c r="N139" s="202" t="s">
        <v>46</v>
      </c>
      <c r="O139" s="72"/>
      <c r="P139" s="203">
        <f t="shared" si="1"/>
        <v>0</v>
      </c>
      <c r="Q139" s="203">
        <v>0</v>
      </c>
      <c r="R139" s="203">
        <f t="shared" si="2"/>
        <v>0</v>
      </c>
      <c r="S139" s="203">
        <v>0</v>
      </c>
      <c r="T139" s="204">
        <f t="shared" si="3"/>
        <v>0</v>
      </c>
      <c r="U139" s="35"/>
      <c r="V139" s="35"/>
      <c r="W139" s="35"/>
      <c r="X139" s="35"/>
      <c r="Y139" s="35"/>
      <c r="Z139" s="35"/>
      <c r="AA139" s="35"/>
      <c r="AB139" s="35"/>
      <c r="AC139" s="35"/>
      <c r="AD139" s="35"/>
      <c r="AE139" s="35"/>
      <c r="AR139" s="205" t="s">
        <v>373</v>
      </c>
      <c r="AT139" s="205" t="s">
        <v>368</v>
      </c>
      <c r="AU139" s="205" t="s">
        <v>88</v>
      </c>
      <c r="AY139" s="18" t="s">
        <v>365</v>
      </c>
      <c r="BE139" s="206">
        <f t="shared" si="4"/>
        <v>0</v>
      </c>
      <c r="BF139" s="206">
        <f t="shared" si="5"/>
        <v>0</v>
      </c>
      <c r="BG139" s="206">
        <f t="shared" si="6"/>
        <v>0</v>
      </c>
      <c r="BH139" s="206">
        <f t="shared" si="7"/>
        <v>0</v>
      </c>
      <c r="BI139" s="206">
        <f t="shared" si="8"/>
        <v>0</v>
      </c>
      <c r="BJ139" s="18" t="s">
        <v>88</v>
      </c>
      <c r="BK139" s="206">
        <f t="shared" si="9"/>
        <v>0</v>
      </c>
      <c r="BL139" s="18" t="s">
        <v>373</v>
      </c>
      <c r="BM139" s="205" t="s">
        <v>514</v>
      </c>
    </row>
    <row r="140" spans="1:65" s="2" customFormat="1" ht="16.5" customHeight="1">
      <c r="A140" s="35"/>
      <c r="B140" s="36"/>
      <c r="C140" s="194" t="s">
        <v>451</v>
      </c>
      <c r="D140" s="194" t="s">
        <v>368</v>
      </c>
      <c r="E140" s="195" t="s">
        <v>5736</v>
      </c>
      <c r="F140" s="196" t="s">
        <v>5737</v>
      </c>
      <c r="G140" s="197" t="s">
        <v>700</v>
      </c>
      <c r="H140" s="198">
        <v>1</v>
      </c>
      <c r="I140" s="199"/>
      <c r="J140" s="200">
        <f t="shared" si="0"/>
        <v>0</v>
      </c>
      <c r="K140" s="196" t="s">
        <v>1374</v>
      </c>
      <c r="L140" s="40"/>
      <c r="M140" s="201" t="s">
        <v>1</v>
      </c>
      <c r="N140" s="202" t="s">
        <v>46</v>
      </c>
      <c r="O140" s="72"/>
      <c r="P140" s="203">
        <f t="shared" si="1"/>
        <v>0</v>
      </c>
      <c r="Q140" s="203">
        <v>0</v>
      </c>
      <c r="R140" s="203">
        <f t="shared" si="2"/>
        <v>0</v>
      </c>
      <c r="S140" s="203">
        <v>0</v>
      </c>
      <c r="T140" s="204">
        <f t="shared" si="3"/>
        <v>0</v>
      </c>
      <c r="U140" s="35"/>
      <c r="V140" s="35"/>
      <c r="W140" s="35"/>
      <c r="X140" s="35"/>
      <c r="Y140" s="35"/>
      <c r="Z140" s="35"/>
      <c r="AA140" s="35"/>
      <c r="AB140" s="35"/>
      <c r="AC140" s="35"/>
      <c r="AD140" s="35"/>
      <c r="AE140" s="35"/>
      <c r="AR140" s="205" t="s">
        <v>373</v>
      </c>
      <c r="AT140" s="205" t="s">
        <v>368</v>
      </c>
      <c r="AU140" s="205" t="s">
        <v>88</v>
      </c>
      <c r="AY140" s="18" t="s">
        <v>365</v>
      </c>
      <c r="BE140" s="206">
        <f t="shared" si="4"/>
        <v>0</v>
      </c>
      <c r="BF140" s="206">
        <f t="shared" si="5"/>
        <v>0</v>
      </c>
      <c r="BG140" s="206">
        <f t="shared" si="6"/>
        <v>0</v>
      </c>
      <c r="BH140" s="206">
        <f t="shared" si="7"/>
        <v>0</v>
      </c>
      <c r="BI140" s="206">
        <f t="shared" si="8"/>
        <v>0</v>
      </c>
      <c r="BJ140" s="18" t="s">
        <v>88</v>
      </c>
      <c r="BK140" s="206">
        <f t="shared" si="9"/>
        <v>0</v>
      </c>
      <c r="BL140" s="18" t="s">
        <v>373</v>
      </c>
      <c r="BM140" s="205" t="s">
        <v>523</v>
      </c>
    </row>
    <row r="141" spans="1:65" s="2" customFormat="1" ht="16.5" customHeight="1">
      <c r="A141" s="35"/>
      <c r="B141" s="36"/>
      <c r="C141" s="194" t="s">
        <v>8</v>
      </c>
      <c r="D141" s="194" t="s">
        <v>368</v>
      </c>
      <c r="E141" s="195" t="s">
        <v>5738</v>
      </c>
      <c r="F141" s="196" t="s">
        <v>5571</v>
      </c>
      <c r="G141" s="197" t="s">
        <v>700</v>
      </c>
      <c r="H141" s="198">
        <v>1</v>
      </c>
      <c r="I141" s="199"/>
      <c r="J141" s="200">
        <f t="shared" si="0"/>
        <v>0</v>
      </c>
      <c r="K141" s="196" t="s">
        <v>1374</v>
      </c>
      <c r="L141" s="40"/>
      <c r="M141" s="201" t="s">
        <v>1</v>
      </c>
      <c r="N141" s="202" t="s">
        <v>46</v>
      </c>
      <c r="O141" s="72"/>
      <c r="P141" s="203">
        <f t="shared" si="1"/>
        <v>0</v>
      </c>
      <c r="Q141" s="203">
        <v>0</v>
      </c>
      <c r="R141" s="203">
        <f t="shared" si="2"/>
        <v>0</v>
      </c>
      <c r="S141" s="203">
        <v>0</v>
      </c>
      <c r="T141" s="204">
        <f t="shared" si="3"/>
        <v>0</v>
      </c>
      <c r="U141" s="35"/>
      <c r="V141" s="35"/>
      <c r="W141" s="35"/>
      <c r="X141" s="35"/>
      <c r="Y141" s="35"/>
      <c r="Z141" s="35"/>
      <c r="AA141" s="35"/>
      <c r="AB141" s="35"/>
      <c r="AC141" s="35"/>
      <c r="AD141" s="35"/>
      <c r="AE141" s="35"/>
      <c r="AR141" s="205" t="s">
        <v>373</v>
      </c>
      <c r="AT141" s="205" t="s">
        <v>368</v>
      </c>
      <c r="AU141" s="205" t="s">
        <v>88</v>
      </c>
      <c r="AY141" s="18" t="s">
        <v>365</v>
      </c>
      <c r="BE141" s="206">
        <f t="shared" si="4"/>
        <v>0</v>
      </c>
      <c r="BF141" s="206">
        <f t="shared" si="5"/>
        <v>0</v>
      </c>
      <c r="BG141" s="206">
        <f t="shared" si="6"/>
        <v>0</v>
      </c>
      <c r="BH141" s="206">
        <f t="shared" si="7"/>
        <v>0</v>
      </c>
      <c r="BI141" s="206">
        <f t="shared" si="8"/>
        <v>0</v>
      </c>
      <c r="BJ141" s="18" t="s">
        <v>88</v>
      </c>
      <c r="BK141" s="206">
        <f t="shared" si="9"/>
        <v>0</v>
      </c>
      <c r="BL141" s="18" t="s">
        <v>373</v>
      </c>
      <c r="BM141" s="205" t="s">
        <v>535</v>
      </c>
    </row>
    <row r="142" spans="1:65" s="12" customFormat="1" ht="25.9" customHeight="1">
      <c r="B142" s="179"/>
      <c r="C142" s="180"/>
      <c r="D142" s="181" t="s">
        <v>80</v>
      </c>
      <c r="E142" s="182" t="s">
        <v>1701</v>
      </c>
      <c r="F142" s="182" t="s">
        <v>1702</v>
      </c>
      <c r="G142" s="180"/>
      <c r="H142" s="180"/>
      <c r="I142" s="183"/>
      <c r="J142" s="167">
        <f>BK142</f>
        <v>0</v>
      </c>
      <c r="K142" s="180"/>
      <c r="L142" s="184"/>
      <c r="M142" s="185"/>
      <c r="N142" s="186"/>
      <c r="O142" s="186"/>
      <c r="P142" s="187">
        <f>SUM(P143:P144)</f>
        <v>0</v>
      </c>
      <c r="Q142" s="186"/>
      <c r="R142" s="187">
        <f>SUM(R143:R144)</f>
        <v>0</v>
      </c>
      <c r="S142" s="186"/>
      <c r="T142" s="188">
        <f>SUM(T143:T144)</f>
        <v>0</v>
      </c>
      <c r="AR142" s="189" t="s">
        <v>88</v>
      </c>
      <c r="AT142" s="190" t="s">
        <v>80</v>
      </c>
      <c r="AU142" s="190" t="s">
        <v>81</v>
      </c>
      <c r="AY142" s="189" t="s">
        <v>365</v>
      </c>
      <c r="BK142" s="191">
        <f>SUM(BK143:BK144)</f>
        <v>0</v>
      </c>
    </row>
    <row r="143" spans="1:65" s="2" customFormat="1" ht="16.5" customHeight="1">
      <c r="A143" s="35"/>
      <c r="B143" s="36"/>
      <c r="C143" s="194" t="s">
        <v>421</v>
      </c>
      <c r="D143" s="194" t="s">
        <v>368</v>
      </c>
      <c r="E143" s="195" t="s">
        <v>1822</v>
      </c>
      <c r="F143" s="196" t="s">
        <v>1823</v>
      </c>
      <c r="G143" s="197" t="s">
        <v>396</v>
      </c>
      <c r="H143" s="198">
        <v>1250</v>
      </c>
      <c r="I143" s="199"/>
      <c r="J143" s="200">
        <f>ROUND(I143*H143,2)</f>
        <v>0</v>
      </c>
      <c r="K143" s="196" t="s">
        <v>1374</v>
      </c>
      <c r="L143" s="40"/>
      <c r="M143" s="201" t="s">
        <v>1</v>
      </c>
      <c r="N143" s="202" t="s">
        <v>46</v>
      </c>
      <c r="O143" s="72"/>
      <c r="P143" s="203">
        <f>O143*H143</f>
        <v>0</v>
      </c>
      <c r="Q143" s="203">
        <v>0</v>
      </c>
      <c r="R143" s="203">
        <f>Q143*H143</f>
        <v>0</v>
      </c>
      <c r="S143" s="203">
        <v>0</v>
      </c>
      <c r="T143" s="204">
        <f>S143*H143</f>
        <v>0</v>
      </c>
      <c r="U143" s="35"/>
      <c r="V143" s="35"/>
      <c r="W143" s="35"/>
      <c r="X143" s="35"/>
      <c r="Y143" s="35"/>
      <c r="Z143" s="35"/>
      <c r="AA143" s="35"/>
      <c r="AB143" s="35"/>
      <c r="AC143" s="35"/>
      <c r="AD143" s="35"/>
      <c r="AE143" s="35"/>
      <c r="AR143" s="205" t="s">
        <v>373</v>
      </c>
      <c r="AT143" s="205" t="s">
        <v>368</v>
      </c>
      <c r="AU143" s="205" t="s">
        <v>88</v>
      </c>
      <c r="AY143" s="18" t="s">
        <v>365</v>
      </c>
      <c r="BE143" s="206">
        <f>IF(N143="základní",J143,0)</f>
        <v>0</v>
      </c>
      <c r="BF143" s="206">
        <f>IF(N143="snížená",J143,0)</f>
        <v>0</v>
      </c>
      <c r="BG143" s="206">
        <f>IF(N143="zákl. přenesená",J143,0)</f>
        <v>0</v>
      </c>
      <c r="BH143" s="206">
        <f>IF(N143="sníž. přenesená",J143,0)</f>
        <v>0</v>
      </c>
      <c r="BI143" s="206">
        <f>IF(N143="nulová",J143,0)</f>
        <v>0</v>
      </c>
      <c r="BJ143" s="18" t="s">
        <v>88</v>
      </c>
      <c r="BK143" s="206">
        <f>ROUND(I143*H143,2)</f>
        <v>0</v>
      </c>
      <c r="BL143" s="18" t="s">
        <v>373</v>
      </c>
      <c r="BM143" s="205" t="s">
        <v>436</v>
      </c>
    </row>
    <row r="144" spans="1:65" s="2" customFormat="1" ht="78" customHeight="1">
      <c r="A144" s="35"/>
      <c r="B144" s="36"/>
      <c r="C144" s="194" t="s">
        <v>467</v>
      </c>
      <c r="D144" s="194" t="s">
        <v>368</v>
      </c>
      <c r="E144" s="195" t="s">
        <v>1824</v>
      </c>
      <c r="F144" s="196" t="s">
        <v>1825</v>
      </c>
      <c r="G144" s="197" t="s">
        <v>396</v>
      </c>
      <c r="H144" s="198">
        <v>1250</v>
      </c>
      <c r="I144" s="199"/>
      <c r="J144" s="200">
        <f>ROUND(I144*H144,2)</f>
        <v>0</v>
      </c>
      <c r="K144" s="196" t="s">
        <v>1269</v>
      </c>
      <c r="L144" s="40"/>
      <c r="M144" s="201" t="s">
        <v>1</v>
      </c>
      <c r="N144" s="202" t="s">
        <v>46</v>
      </c>
      <c r="O144" s="72"/>
      <c r="P144" s="203">
        <f>O144*H144</f>
        <v>0</v>
      </c>
      <c r="Q144" s="203">
        <v>0</v>
      </c>
      <c r="R144" s="203">
        <f>Q144*H144</f>
        <v>0</v>
      </c>
      <c r="S144" s="203">
        <v>0</v>
      </c>
      <c r="T144" s="204">
        <f>S144*H144</f>
        <v>0</v>
      </c>
      <c r="U144" s="35"/>
      <c r="V144" s="35"/>
      <c r="W144" s="35"/>
      <c r="X144" s="35"/>
      <c r="Y144" s="35"/>
      <c r="Z144" s="35"/>
      <c r="AA144" s="35"/>
      <c r="AB144" s="35"/>
      <c r="AC144" s="35"/>
      <c r="AD144" s="35"/>
      <c r="AE144" s="35"/>
      <c r="AR144" s="205" t="s">
        <v>373</v>
      </c>
      <c r="AT144" s="205" t="s">
        <v>368</v>
      </c>
      <c r="AU144" s="205" t="s">
        <v>88</v>
      </c>
      <c r="AY144" s="18" t="s">
        <v>365</v>
      </c>
      <c r="BE144" s="206">
        <f>IF(N144="základní",J144,0)</f>
        <v>0</v>
      </c>
      <c r="BF144" s="206">
        <f>IF(N144="snížená",J144,0)</f>
        <v>0</v>
      </c>
      <c r="BG144" s="206">
        <f>IF(N144="zákl. přenesená",J144,0)</f>
        <v>0</v>
      </c>
      <c r="BH144" s="206">
        <f>IF(N144="sníž. přenesená",J144,0)</f>
        <v>0</v>
      </c>
      <c r="BI144" s="206">
        <f>IF(N144="nulová",J144,0)</f>
        <v>0</v>
      </c>
      <c r="BJ144" s="18" t="s">
        <v>88</v>
      </c>
      <c r="BK144" s="206">
        <f>ROUND(I144*H144,2)</f>
        <v>0</v>
      </c>
      <c r="BL144" s="18" t="s">
        <v>373</v>
      </c>
      <c r="BM144" s="205" t="s">
        <v>555</v>
      </c>
    </row>
    <row r="145" spans="1:65" s="12" customFormat="1" ht="25.9" customHeight="1">
      <c r="B145" s="179"/>
      <c r="C145" s="180"/>
      <c r="D145" s="181" t="s">
        <v>80</v>
      </c>
      <c r="E145" s="182" t="s">
        <v>1855</v>
      </c>
      <c r="F145" s="182" t="s">
        <v>1856</v>
      </c>
      <c r="G145" s="180"/>
      <c r="H145" s="180"/>
      <c r="I145" s="183"/>
      <c r="J145" s="167">
        <f>BK145</f>
        <v>0</v>
      </c>
      <c r="K145" s="180"/>
      <c r="L145" s="184"/>
      <c r="M145" s="185"/>
      <c r="N145" s="186"/>
      <c r="O145" s="186"/>
      <c r="P145" s="187">
        <f>SUM(P146:P147)</f>
        <v>0</v>
      </c>
      <c r="Q145" s="186"/>
      <c r="R145" s="187">
        <f>SUM(R146:R147)</f>
        <v>0</v>
      </c>
      <c r="S145" s="186"/>
      <c r="T145" s="188">
        <f>SUM(T146:T147)</f>
        <v>0</v>
      </c>
      <c r="AR145" s="189" t="s">
        <v>88</v>
      </c>
      <c r="AT145" s="190" t="s">
        <v>80</v>
      </c>
      <c r="AU145" s="190" t="s">
        <v>81</v>
      </c>
      <c r="AY145" s="189" t="s">
        <v>365</v>
      </c>
      <c r="BK145" s="191">
        <f>SUM(BK146:BK147)</f>
        <v>0</v>
      </c>
    </row>
    <row r="146" spans="1:65" s="2" customFormat="1" ht="16.5" customHeight="1">
      <c r="A146" s="35"/>
      <c r="B146" s="36"/>
      <c r="C146" s="194" t="s">
        <v>474</v>
      </c>
      <c r="D146" s="194" t="s">
        <v>368</v>
      </c>
      <c r="E146" s="195" t="s">
        <v>1857</v>
      </c>
      <c r="F146" s="196" t="s">
        <v>1858</v>
      </c>
      <c r="G146" s="197" t="s">
        <v>700</v>
      </c>
      <c r="H146" s="198">
        <v>1</v>
      </c>
      <c r="I146" s="199"/>
      <c r="J146" s="200">
        <f>ROUND(I146*H146,2)</f>
        <v>0</v>
      </c>
      <c r="K146" s="196" t="s">
        <v>1374</v>
      </c>
      <c r="L146" s="40"/>
      <c r="M146" s="201" t="s">
        <v>1</v>
      </c>
      <c r="N146" s="202" t="s">
        <v>46</v>
      </c>
      <c r="O146" s="72"/>
      <c r="P146" s="203">
        <f>O146*H146</f>
        <v>0</v>
      </c>
      <c r="Q146" s="203">
        <v>0</v>
      </c>
      <c r="R146" s="203">
        <f>Q146*H146</f>
        <v>0</v>
      </c>
      <c r="S146" s="203">
        <v>0</v>
      </c>
      <c r="T146" s="204">
        <f>S146*H146</f>
        <v>0</v>
      </c>
      <c r="U146" s="35"/>
      <c r="V146" s="35"/>
      <c r="W146" s="35"/>
      <c r="X146" s="35"/>
      <c r="Y146" s="35"/>
      <c r="Z146" s="35"/>
      <c r="AA146" s="35"/>
      <c r="AB146" s="35"/>
      <c r="AC146" s="35"/>
      <c r="AD146" s="35"/>
      <c r="AE146" s="35"/>
      <c r="AR146" s="205" t="s">
        <v>373</v>
      </c>
      <c r="AT146" s="205" t="s">
        <v>368</v>
      </c>
      <c r="AU146" s="205" t="s">
        <v>88</v>
      </c>
      <c r="AY146" s="18" t="s">
        <v>365</v>
      </c>
      <c r="BE146" s="206">
        <f>IF(N146="základní",J146,0)</f>
        <v>0</v>
      </c>
      <c r="BF146" s="206">
        <f>IF(N146="snížená",J146,0)</f>
        <v>0</v>
      </c>
      <c r="BG146" s="206">
        <f>IF(N146="zákl. přenesená",J146,0)</f>
        <v>0</v>
      </c>
      <c r="BH146" s="206">
        <f>IF(N146="sníž. přenesená",J146,0)</f>
        <v>0</v>
      </c>
      <c r="BI146" s="206">
        <f>IF(N146="nulová",J146,0)</f>
        <v>0</v>
      </c>
      <c r="BJ146" s="18" t="s">
        <v>88</v>
      </c>
      <c r="BK146" s="206">
        <f>ROUND(I146*H146,2)</f>
        <v>0</v>
      </c>
      <c r="BL146" s="18" t="s">
        <v>373</v>
      </c>
      <c r="BM146" s="205" t="s">
        <v>568</v>
      </c>
    </row>
    <row r="147" spans="1:65" s="2" customFormat="1" ht="16.5" customHeight="1">
      <c r="A147" s="35"/>
      <c r="B147" s="36"/>
      <c r="C147" s="194" t="s">
        <v>478</v>
      </c>
      <c r="D147" s="194" t="s">
        <v>368</v>
      </c>
      <c r="E147" s="195" t="s">
        <v>1859</v>
      </c>
      <c r="F147" s="196" t="s">
        <v>1860</v>
      </c>
      <c r="G147" s="197" t="s">
        <v>700</v>
      </c>
      <c r="H147" s="198">
        <v>1</v>
      </c>
      <c r="I147" s="199"/>
      <c r="J147" s="200">
        <f>ROUND(I147*H147,2)</f>
        <v>0</v>
      </c>
      <c r="K147" s="196" t="s">
        <v>1374</v>
      </c>
      <c r="L147" s="40"/>
      <c r="M147" s="201" t="s">
        <v>1</v>
      </c>
      <c r="N147" s="202" t="s">
        <v>46</v>
      </c>
      <c r="O147" s="72"/>
      <c r="P147" s="203">
        <f>O147*H147</f>
        <v>0</v>
      </c>
      <c r="Q147" s="203">
        <v>0</v>
      </c>
      <c r="R147" s="203">
        <f>Q147*H147</f>
        <v>0</v>
      </c>
      <c r="S147" s="203">
        <v>0</v>
      </c>
      <c r="T147" s="204">
        <f>S147*H147</f>
        <v>0</v>
      </c>
      <c r="U147" s="35"/>
      <c r="V147" s="35"/>
      <c r="W147" s="35"/>
      <c r="X147" s="35"/>
      <c r="Y147" s="35"/>
      <c r="Z147" s="35"/>
      <c r="AA147" s="35"/>
      <c r="AB147" s="35"/>
      <c r="AC147" s="35"/>
      <c r="AD147" s="35"/>
      <c r="AE147" s="35"/>
      <c r="AR147" s="205" t="s">
        <v>373</v>
      </c>
      <c r="AT147" s="205" t="s">
        <v>368</v>
      </c>
      <c r="AU147" s="205" t="s">
        <v>88</v>
      </c>
      <c r="AY147" s="18" t="s">
        <v>365</v>
      </c>
      <c r="BE147" s="206">
        <f>IF(N147="základní",J147,0)</f>
        <v>0</v>
      </c>
      <c r="BF147" s="206">
        <f>IF(N147="snížená",J147,0)</f>
        <v>0</v>
      </c>
      <c r="BG147" s="206">
        <f>IF(N147="zákl. přenesená",J147,0)</f>
        <v>0</v>
      </c>
      <c r="BH147" s="206">
        <f>IF(N147="sníž. přenesená",J147,0)</f>
        <v>0</v>
      </c>
      <c r="BI147" s="206">
        <f>IF(N147="nulová",J147,0)</f>
        <v>0</v>
      </c>
      <c r="BJ147" s="18" t="s">
        <v>88</v>
      </c>
      <c r="BK147" s="206">
        <f>ROUND(I147*H147,2)</f>
        <v>0</v>
      </c>
      <c r="BL147" s="18" t="s">
        <v>373</v>
      </c>
      <c r="BM147" s="205" t="s">
        <v>579</v>
      </c>
    </row>
    <row r="148" spans="1:65" s="12" customFormat="1" ht="25.9" customHeight="1">
      <c r="B148" s="179"/>
      <c r="C148" s="180"/>
      <c r="D148" s="181" t="s">
        <v>80</v>
      </c>
      <c r="E148" s="182" t="s">
        <v>1861</v>
      </c>
      <c r="F148" s="182" t="s">
        <v>1862</v>
      </c>
      <c r="G148" s="180"/>
      <c r="H148" s="180"/>
      <c r="I148" s="183"/>
      <c r="J148" s="167">
        <f>BK148</f>
        <v>0</v>
      </c>
      <c r="K148" s="180"/>
      <c r="L148" s="184"/>
      <c r="M148" s="185"/>
      <c r="N148" s="186"/>
      <c r="O148" s="186"/>
      <c r="P148" s="187">
        <f>SUM(P149:P156)</f>
        <v>0</v>
      </c>
      <c r="Q148" s="186"/>
      <c r="R148" s="187">
        <f>SUM(R149:R156)</f>
        <v>0</v>
      </c>
      <c r="S148" s="186"/>
      <c r="T148" s="188">
        <f>SUM(T149:T156)</f>
        <v>0</v>
      </c>
      <c r="AR148" s="189" t="s">
        <v>88</v>
      </c>
      <c r="AT148" s="190" t="s">
        <v>80</v>
      </c>
      <c r="AU148" s="190" t="s">
        <v>81</v>
      </c>
      <c r="AY148" s="189" t="s">
        <v>365</v>
      </c>
      <c r="BK148" s="191">
        <f>SUM(BK149:BK156)</f>
        <v>0</v>
      </c>
    </row>
    <row r="149" spans="1:65" s="2" customFormat="1" ht="24.2" customHeight="1">
      <c r="A149" s="35"/>
      <c r="B149" s="36"/>
      <c r="C149" s="194" t="s">
        <v>484</v>
      </c>
      <c r="D149" s="194" t="s">
        <v>368</v>
      </c>
      <c r="E149" s="195" t="s">
        <v>5582</v>
      </c>
      <c r="F149" s="196" t="s">
        <v>5583</v>
      </c>
      <c r="G149" s="197" t="s">
        <v>5584</v>
      </c>
      <c r="H149" s="198">
        <v>0.6</v>
      </c>
      <c r="I149" s="199"/>
      <c r="J149" s="200">
        <f t="shared" ref="J149:J154" si="10">ROUND(I149*H149,2)</f>
        <v>0</v>
      </c>
      <c r="K149" s="196" t="s">
        <v>1269</v>
      </c>
      <c r="L149" s="40"/>
      <c r="M149" s="201" t="s">
        <v>1</v>
      </c>
      <c r="N149" s="202" t="s">
        <v>46</v>
      </c>
      <c r="O149" s="72"/>
      <c r="P149" s="203">
        <f t="shared" ref="P149:P154" si="11">O149*H149</f>
        <v>0</v>
      </c>
      <c r="Q149" s="203">
        <v>0</v>
      </c>
      <c r="R149" s="203">
        <f t="shared" ref="R149:R154" si="12">Q149*H149</f>
        <v>0</v>
      </c>
      <c r="S149" s="203">
        <v>0</v>
      </c>
      <c r="T149" s="204">
        <f t="shared" ref="T149:T154" si="13">S149*H149</f>
        <v>0</v>
      </c>
      <c r="U149" s="35"/>
      <c r="V149" s="35"/>
      <c r="W149" s="35"/>
      <c r="X149" s="35"/>
      <c r="Y149" s="35"/>
      <c r="Z149" s="35"/>
      <c r="AA149" s="35"/>
      <c r="AB149" s="35"/>
      <c r="AC149" s="35"/>
      <c r="AD149" s="35"/>
      <c r="AE149" s="35"/>
      <c r="AR149" s="205" t="s">
        <v>373</v>
      </c>
      <c r="AT149" s="205" t="s">
        <v>368</v>
      </c>
      <c r="AU149" s="205" t="s">
        <v>88</v>
      </c>
      <c r="AY149" s="18" t="s">
        <v>365</v>
      </c>
      <c r="BE149" s="206">
        <f t="shared" ref="BE149:BE154" si="14">IF(N149="základní",J149,0)</f>
        <v>0</v>
      </c>
      <c r="BF149" s="206">
        <f t="shared" ref="BF149:BF154" si="15">IF(N149="snížená",J149,0)</f>
        <v>0</v>
      </c>
      <c r="BG149" s="206">
        <f t="shared" ref="BG149:BG154" si="16">IF(N149="zákl. přenesená",J149,0)</f>
        <v>0</v>
      </c>
      <c r="BH149" s="206">
        <f t="shared" ref="BH149:BH154" si="17">IF(N149="sníž. přenesená",J149,0)</f>
        <v>0</v>
      </c>
      <c r="BI149" s="206">
        <f t="shared" ref="BI149:BI154" si="18">IF(N149="nulová",J149,0)</f>
        <v>0</v>
      </c>
      <c r="BJ149" s="18" t="s">
        <v>88</v>
      </c>
      <c r="BK149" s="206">
        <f t="shared" ref="BK149:BK154" si="19">ROUND(I149*H149,2)</f>
        <v>0</v>
      </c>
      <c r="BL149" s="18" t="s">
        <v>373</v>
      </c>
      <c r="BM149" s="205" t="s">
        <v>589</v>
      </c>
    </row>
    <row r="150" spans="1:65" s="2" customFormat="1" ht="16.5" customHeight="1">
      <c r="A150" s="35"/>
      <c r="B150" s="36"/>
      <c r="C150" s="194" t="s">
        <v>7</v>
      </c>
      <c r="D150" s="194" t="s">
        <v>368</v>
      </c>
      <c r="E150" s="195" t="s">
        <v>5608</v>
      </c>
      <c r="F150" s="196" t="s">
        <v>5609</v>
      </c>
      <c r="G150" s="197" t="s">
        <v>396</v>
      </c>
      <c r="H150" s="198">
        <v>600</v>
      </c>
      <c r="I150" s="199"/>
      <c r="J150" s="200">
        <f t="shared" si="10"/>
        <v>0</v>
      </c>
      <c r="K150" s="196" t="s">
        <v>1374</v>
      </c>
      <c r="L150" s="40"/>
      <c r="M150" s="201" t="s">
        <v>1</v>
      </c>
      <c r="N150" s="202" t="s">
        <v>46</v>
      </c>
      <c r="O150" s="72"/>
      <c r="P150" s="203">
        <f t="shared" si="11"/>
        <v>0</v>
      </c>
      <c r="Q150" s="203">
        <v>0</v>
      </c>
      <c r="R150" s="203">
        <f t="shared" si="12"/>
        <v>0</v>
      </c>
      <c r="S150" s="203">
        <v>0</v>
      </c>
      <c r="T150" s="204">
        <f t="shared" si="13"/>
        <v>0</v>
      </c>
      <c r="U150" s="35"/>
      <c r="V150" s="35"/>
      <c r="W150" s="35"/>
      <c r="X150" s="35"/>
      <c r="Y150" s="35"/>
      <c r="Z150" s="35"/>
      <c r="AA150" s="35"/>
      <c r="AB150" s="35"/>
      <c r="AC150" s="35"/>
      <c r="AD150" s="35"/>
      <c r="AE150" s="35"/>
      <c r="AR150" s="205" t="s">
        <v>373</v>
      </c>
      <c r="AT150" s="205" t="s">
        <v>368</v>
      </c>
      <c r="AU150" s="205" t="s">
        <v>88</v>
      </c>
      <c r="AY150" s="18" t="s">
        <v>365</v>
      </c>
      <c r="BE150" s="206">
        <f t="shared" si="14"/>
        <v>0</v>
      </c>
      <c r="BF150" s="206">
        <f t="shared" si="15"/>
        <v>0</v>
      </c>
      <c r="BG150" s="206">
        <f t="shared" si="16"/>
        <v>0</v>
      </c>
      <c r="BH150" s="206">
        <f t="shared" si="17"/>
        <v>0</v>
      </c>
      <c r="BI150" s="206">
        <f t="shared" si="18"/>
        <v>0</v>
      </c>
      <c r="BJ150" s="18" t="s">
        <v>88</v>
      </c>
      <c r="BK150" s="206">
        <f t="shared" si="19"/>
        <v>0</v>
      </c>
      <c r="BL150" s="18" t="s">
        <v>373</v>
      </c>
      <c r="BM150" s="205" t="s">
        <v>599</v>
      </c>
    </row>
    <row r="151" spans="1:65" s="2" customFormat="1" ht="21.75" customHeight="1">
      <c r="A151" s="35"/>
      <c r="B151" s="36"/>
      <c r="C151" s="194" t="s">
        <v>494</v>
      </c>
      <c r="D151" s="194" t="s">
        <v>368</v>
      </c>
      <c r="E151" s="195" t="s">
        <v>5585</v>
      </c>
      <c r="F151" s="196" t="s">
        <v>5586</v>
      </c>
      <c r="G151" s="197" t="s">
        <v>396</v>
      </c>
      <c r="H151" s="198">
        <v>600</v>
      </c>
      <c r="I151" s="199"/>
      <c r="J151" s="200">
        <f t="shared" si="10"/>
        <v>0</v>
      </c>
      <c r="K151" s="196" t="s">
        <v>1269</v>
      </c>
      <c r="L151" s="40"/>
      <c r="M151" s="201" t="s">
        <v>1</v>
      </c>
      <c r="N151" s="202" t="s">
        <v>46</v>
      </c>
      <c r="O151" s="72"/>
      <c r="P151" s="203">
        <f t="shared" si="11"/>
        <v>0</v>
      </c>
      <c r="Q151" s="203">
        <v>0</v>
      </c>
      <c r="R151" s="203">
        <f t="shared" si="12"/>
        <v>0</v>
      </c>
      <c r="S151" s="203">
        <v>0</v>
      </c>
      <c r="T151" s="204">
        <f t="shared" si="13"/>
        <v>0</v>
      </c>
      <c r="U151" s="35"/>
      <c r="V151" s="35"/>
      <c r="W151" s="35"/>
      <c r="X151" s="35"/>
      <c r="Y151" s="35"/>
      <c r="Z151" s="35"/>
      <c r="AA151" s="35"/>
      <c r="AB151" s="35"/>
      <c r="AC151" s="35"/>
      <c r="AD151" s="35"/>
      <c r="AE151" s="35"/>
      <c r="AR151" s="205" t="s">
        <v>373</v>
      </c>
      <c r="AT151" s="205" t="s">
        <v>368</v>
      </c>
      <c r="AU151" s="205" t="s">
        <v>88</v>
      </c>
      <c r="AY151" s="18" t="s">
        <v>365</v>
      </c>
      <c r="BE151" s="206">
        <f t="shared" si="14"/>
        <v>0</v>
      </c>
      <c r="BF151" s="206">
        <f t="shared" si="15"/>
        <v>0</v>
      </c>
      <c r="BG151" s="206">
        <f t="shared" si="16"/>
        <v>0</v>
      </c>
      <c r="BH151" s="206">
        <f t="shared" si="17"/>
        <v>0</v>
      </c>
      <c r="BI151" s="206">
        <f t="shared" si="18"/>
        <v>0</v>
      </c>
      <c r="BJ151" s="18" t="s">
        <v>88</v>
      </c>
      <c r="BK151" s="206">
        <f t="shared" si="19"/>
        <v>0</v>
      </c>
      <c r="BL151" s="18" t="s">
        <v>373</v>
      </c>
      <c r="BM151" s="205" t="s">
        <v>610</v>
      </c>
    </row>
    <row r="152" spans="1:65" s="2" customFormat="1" ht="16.5" customHeight="1">
      <c r="A152" s="35"/>
      <c r="B152" s="36"/>
      <c r="C152" s="194" t="s">
        <v>499</v>
      </c>
      <c r="D152" s="194" t="s">
        <v>368</v>
      </c>
      <c r="E152" s="195" t="s">
        <v>5610</v>
      </c>
      <c r="F152" s="196" t="s">
        <v>5611</v>
      </c>
      <c r="G152" s="197" t="s">
        <v>396</v>
      </c>
      <c r="H152" s="198">
        <v>600</v>
      </c>
      <c r="I152" s="199"/>
      <c r="J152" s="200">
        <f t="shared" si="10"/>
        <v>0</v>
      </c>
      <c r="K152" s="196" t="s">
        <v>1374</v>
      </c>
      <c r="L152" s="40"/>
      <c r="M152" s="201" t="s">
        <v>1</v>
      </c>
      <c r="N152" s="202" t="s">
        <v>46</v>
      </c>
      <c r="O152" s="72"/>
      <c r="P152" s="203">
        <f t="shared" si="11"/>
        <v>0</v>
      </c>
      <c r="Q152" s="203">
        <v>0</v>
      </c>
      <c r="R152" s="203">
        <f t="shared" si="12"/>
        <v>0</v>
      </c>
      <c r="S152" s="203">
        <v>0</v>
      </c>
      <c r="T152" s="204">
        <f t="shared" si="13"/>
        <v>0</v>
      </c>
      <c r="U152" s="35"/>
      <c r="V152" s="35"/>
      <c r="W152" s="35"/>
      <c r="X152" s="35"/>
      <c r="Y152" s="35"/>
      <c r="Z152" s="35"/>
      <c r="AA152" s="35"/>
      <c r="AB152" s="35"/>
      <c r="AC152" s="35"/>
      <c r="AD152" s="35"/>
      <c r="AE152" s="35"/>
      <c r="AR152" s="205" t="s">
        <v>373</v>
      </c>
      <c r="AT152" s="205" t="s">
        <v>368</v>
      </c>
      <c r="AU152" s="205" t="s">
        <v>88</v>
      </c>
      <c r="AY152" s="18" t="s">
        <v>365</v>
      </c>
      <c r="BE152" s="206">
        <f t="shared" si="14"/>
        <v>0</v>
      </c>
      <c r="BF152" s="206">
        <f t="shared" si="15"/>
        <v>0</v>
      </c>
      <c r="BG152" s="206">
        <f t="shared" si="16"/>
        <v>0</v>
      </c>
      <c r="BH152" s="206">
        <f t="shared" si="17"/>
        <v>0</v>
      </c>
      <c r="BI152" s="206">
        <f t="shared" si="18"/>
        <v>0</v>
      </c>
      <c r="BJ152" s="18" t="s">
        <v>88</v>
      </c>
      <c r="BK152" s="206">
        <f t="shared" si="19"/>
        <v>0</v>
      </c>
      <c r="BL152" s="18" t="s">
        <v>373</v>
      </c>
      <c r="BM152" s="205" t="s">
        <v>622</v>
      </c>
    </row>
    <row r="153" spans="1:65" s="2" customFormat="1" ht="24.2" customHeight="1">
      <c r="A153" s="35"/>
      <c r="B153" s="36"/>
      <c r="C153" s="194" t="s">
        <v>504</v>
      </c>
      <c r="D153" s="194" t="s">
        <v>368</v>
      </c>
      <c r="E153" s="195" t="s">
        <v>1869</v>
      </c>
      <c r="F153" s="196" t="s">
        <v>1870</v>
      </c>
      <c r="G153" s="197" t="s">
        <v>396</v>
      </c>
      <c r="H153" s="198">
        <v>600</v>
      </c>
      <c r="I153" s="199"/>
      <c r="J153" s="200">
        <f t="shared" si="10"/>
        <v>0</v>
      </c>
      <c r="K153" s="196" t="s">
        <v>1269</v>
      </c>
      <c r="L153" s="40"/>
      <c r="M153" s="201" t="s">
        <v>1</v>
      </c>
      <c r="N153" s="202" t="s">
        <v>46</v>
      </c>
      <c r="O153" s="72"/>
      <c r="P153" s="203">
        <f t="shared" si="11"/>
        <v>0</v>
      </c>
      <c r="Q153" s="203">
        <v>0</v>
      </c>
      <c r="R153" s="203">
        <f t="shared" si="12"/>
        <v>0</v>
      </c>
      <c r="S153" s="203">
        <v>0</v>
      </c>
      <c r="T153" s="204">
        <f t="shared" si="13"/>
        <v>0</v>
      </c>
      <c r="U153" s="35"/>
      <c r="V153" s="35"/>
      <c r="W153" s="35"/>
      <c r="X153" s="35"/>
      <c r="Y153" s="35"/>
      <c r="Z153" s="35"/>
      <c r="AA153" s="35"/>
      <c r="AB153" s="35"/>
      <c r="AC153" s="35"/>
      <c r="AD153" s="35"/>
      <c r="AE153" s="35"/>
      <c r="AR153" s="205" t="s">
        <v>373</v>
      </c>
      <c r="AT153" s="205" t="s">
        <v>368</v>
      </c>
      <c r="AU153" s="205" t="s">
        <v>88</v>
      </c>
      <c r="AY153" s="18" t="s">
        <v>365</v>
      </c>
      <c r="BE153" s="206">
        <f t="shared" si="14"/>
        <v>0</v>
      </c>
      <c r="BF153" s="206">
        <f t="shared" si="15"/>
        <v>0</v>
      </c>
      <c r="BG153" s="206">
        <f t="shared" si="16"/>
        <v>0</v>
      </c>
      <c r="BH153" s="206">
        <f t="shared" si="17"/>
        <v>0</v>
      </c>
      <c r="BI153" s="206">
        <f t="shared" si="18"/>
        <v>0</v>
      </c>
      <c r="BJ153" s="18" t="s">
        <v>88</v>
      </c>
      <c r="BK153" s="206">
        <f t="shared" si="19"/>
        <v>0</v>
      </c>
      <c r="BL153" s="18" t="s">
        <v>373</v>
      </c>
      <c r="BM153" s="205" t="s">
        <v>634</v>
      </c>
    </row>
    <row r="154" spans="1:65" s="2" customFormat="1" ht="16.5" customHeight="1">
      <c r="A154" s="35"/>
      <c r="B154" s="36"/>
      <c r="C154" s="194" t="s">
        <v>509</v>
      </c>
      <c r="D154" s="194" t="s">
        <v>368</v>
      </c>
      <c r="E154" s="195" t="s">
        <v>5587</v>
      </c>
      <c r="F154" s="196" t="s">
        <v>5588</v>
      </c>
      <c r="G154" s="197" t="s">
        <v>314</v>
      </c>
      <c r="H154" s="198">
        <v>210</v>
      </c>
      <c r="I154" s="199"/>
      <c r="J154" s="200">
        <f t="shared" si="10"/>
        <v>0</v>
      </c>
      <c r="K154" s="196" t="s">
        <v>1374</v>
      </c>
      <c r="L154" s="40"/>
      <c r="M154" s="201" t="s">
        <v>1</v>
      </c>
      <c r="N154" s="202" t="s">
        <v>46</v>
      </c>
      <c r="O154" s="72"/>
      <c r="P154" s="203">
        <f t="shared" si="11"/>
        <v>0</v>
      </c>
      <c r="Q154" s="203">
        <v>0</v>
      </c>
      <c r="R154" s="203">
        <f t="shared" si="12"/>
        <v>0</v>
      </c>
      <c r="S154" s="203">
        <v>0</v>
      </c>
      <c r="T154" s="204">
        <f t="shared" si="13"/>
        <v>0</v>
      </c>
      <c r="U154" s="35"/>
      <c r="V154" s="35"/>
      <c r="W154" s="35"/>
      <c r="X154" s="35"/>
      <c r="Y154" s="35"/>
      <c r="Z154" s="35"/>
      <c r="AA154" s="35"/>
      <c r="AB154" s="35"/>
      <c r="AC154" s="35"/>
      <c r="AD154" s="35"/>
      <c r="AE154" s="35"/>
      <c r="AR154" s="205" t="s">
        <v>373</v>
      </c>
      <c r="AT154" s="205" t="s">
        <v>368</v>
      </c>
      <c r="AU154" s="205" t="s">
        <v>88</v>
      </c>
      <c r="AY154" s="18" t="s">
        <v>365</v>
      </c>
      <c r="BE154" s="206">
        <f t="shared" si="14"/>
        <v>0</v>
      </c>
      <c r="BF154" s="206">
        <f t="shared" si="15"/>
        <v>0</v>
      </c>
      <c r="BG154" s="206">
        <f t="shared" si="16"/>
        <v>0</v>
      </c>
      <c r="BH154" s="206">
        <f t="shared" si="17"/>
        <v>0</v>
      </c>
      <c r="BI154" s="206">
        <f t="shared" si="18"/>
        <v>0</v>
      </c>
      <c r="BJ154" s="18" t="s">
        <v>88</v>
      </c>
      <c r="BK154" s="206">
        <f t="shared" si="19"/>
        <v>0</v>
      </c>
      <c r="BL154" s="18" t="s">
        <v>373</v>
      </c>
      <c r="BM154" s="205" t="s">
        <v>643</v>
      </c>
    </row>
    <row r="155" spans="1:65" s="14" customFormat="1">
      <c r="B155" s="218"/>
      <c r="C155" s="219"/>
      <c r="D155" s="209" t="s">
        <v>375</v>
      </c>
      <c r="E155" s="220" t="s">
        <v>1</v>
      </c>
      <c r="F155" s="221" t="s">
        <v>5739</v>
      </c>
      <c r="G155" s="219"/>
      <c r="H155" s="222">
        <v>210</v>
      </c>
      <c r="I155" s="223"/>
      <c r="J155" s="219"/>
      <c r="K155" s="219"/>
      <c r="L155" s="224"/>
      <c r="M155" s="225"/>
      <c r="N155" s="226"/>
      <c r="O155" s="226"/>
      <c r="P155" s="226"/>
      <c r="Q155" s="226"/>
      <c r="R155" s="226"/>
      <c r="S155" s="226"/>
      <c r="T155" s="227"/>
      <c r="AT155" s="228" t="s">
        <v>375</v>
      </c>
      <c r="AU155" s="228" t="s">
        <v>88</v>
      </c>
      <c r="AV155" s="14" t="s">
        <v>90</v>
      </c>
      <c r="AW155" s="14" t="s">
        <v>36</v>
      </c>
      <c r="AX155" s="14" t="s">
        <v>81</v>
      </c>
      <c r="AY155" s="228" t="s">
        <v>365</v>
      </c>
    </row>
    <row r="156" spans="1:65" s="15" customFormat="1">
      <c r="B156" s="229"/>
      <c r="C156" s="230"/>
      <c r="D156" s="209" t="s">
        <v>375</v>
      </c>
      <c r="E156" s="231" t="s">
        <v>1</v>
      </c>
      <c r="F156" s="232" t="s">
        <v>379</v>
      </c>
      <c r="G156" s="230"/>
      <c r="H156" s="233">
        <v>210</v>
      </c>
      <c r="I156" s="234"/>
      <c r="J156" s="230"/>
      <c r="K156" s="230"/>
      <c r="L156" s="235"/>
      <c r="M156" s="236"/>
      <c r="N156" s="237"/>
      <c r="O156" s="237"/>
      <c r="P156" s="237"/>
      <c r="Q156" s="237"/>
      <c r="R156" s="237"/>
      <c r="S156" s="237"/>
      <c r="T156" s="238"/>
      <c r="AT156" s="239" t="s">
        <v>375</v>
      </c>
      <c r="AU156" s="239" t="s">
        <v>88</v>
      </c>
      <c r="AV156" s="15" t="s">
        <v>373</v>
      </c>
      <c r="AW156" s="15" t="s">
        <v>36</v>
      </c>
      <c r="AX156" s="15" t="s">
        <v>88</v>
      </c>
      <c r="AY156" s="239" t="s">
        <v>365</v>
      </c>
    </row>
    <row r="157" spans="1:65" s="2" customFormat="1" ht="49.9" customHeight="1">
      <c r="A157" s="35"/>
      <c r="B157" s="36"/>
      <c r="C157" s="37"/>
      <c r="D157" s="37"/>
      <c r="E157" s="182" t="s">
        <v>1069</v>
      </c>
      <c r="F157" s="182" t="s">
        <v>1070</v>
      </c>
      <c r="G157" s="37"/>
      <c r="H157" s="37"/>
      <c r="I157" s="37"/>
      <c r="J157" s="167">
        <f t="shared" ref="J157:J162" si="20">BK157</f>
        <v>0</v>
      </c>
      <c r="K157" s="37"/>
      <c r="L157" s="40"/>
      <c r="M157" s="261"/>
      <c r="N157" s="262"/>
      <c r="O157" s="72"/>
      <c r="P157" s="72"/>
      <c r="Q157" s="72"/>
      <c r="R157" s="72"/>
      <c r="S157" s="72"/>
      <c r="T157" s="73"/>
      <c r="U157" s="35"/>
      <c r="V157" s="35"/>
      <c r="W157" s="35"/>
      <c r="X157" s="35"/>
      <c r="Y157" s="35"/>
      <c r="Z157" s="35"/>
      <c r="AA157" s="35"/>
      <c r="AB157" s="35"/>
      <c r="AC157" s="35"/>
      <c r="AD157" s="35"/>
      <c r="AE157" s="35"/>
      <c r="AT157" s="18" t="s">
        <v>80</v>
      </c>
      <c r="AU157" s="18" t="s">
        <v>81</v>
      </c>
      <c r="AY157" s="18" t="s">
        <v>1071</v>
      </c>
      <c r="BK157" s="206">
        <f>SUM(BK158:BK162)</f>
        <v>0</v>
      </c>
    </row>
    <row r="158" spans="1:65" s="2" customFormat="1" ht="16.350000000000001" customHeight="1">
      <c r="A158" s="35"/>
      <c r="B158" s="36"/>
      <c r="C158" s="263" t="s">
        <v>1</v>
      </c>
      <c r="D158" s="263" t="s">
        <v>368</v>
      </c>
      <c r="E158" s="264" t="s">
        <v>1</v>
      </c>
      <c r="F158" s="265" t="s">
        <v>1</v>
      </c>
      <c r="G158" s="266" t="s">
        <v>1</v>
      </c>
      <c r="H158" s="267"/>
      <c r="I158" s="268"/>
      <c r="J158" s="269">
        <f t="shared" si="20"/>
        <v>0</v>
      </c>
      <c r="K158" s="270"/>
      <c r="L158" s="40"/>
      <c r="M158" s="271" t="s">
        <v>1</v>
      </c>
      <c r="N158" s="272" t="s">
        <v>46</v>
      </c>
      <c r="O158" s="72"/>
      <c r="P158" s="72"/>
      <c r="Q158" s="72"/>
      <c r="R158" s="72"/>
      <c r="S158" s="72"/>
      <c r="T158" s="73"/>
      <c r="U158" s="35"/>
      <c r="V158" s="35"/>
      <c r="W158" s="35"/>
      <c r="X158" s="35"/>
      <c r="Y158" s="35"/>
      <c r="Z158" s="35"/>
      <c r="AA158" s="35"/>
      <c r="AB158" s="35"/>
      <c r="AC158" s="35"/>
      <c r="AD158" s="35"/>
      <c r="AE158" s="35"/>
      <c r="AT158" s="18" t="s">
        <v>1071</v>
      </c>
      <c r="AU158" s="18" t="s">
        <v>88</v>
      </c>
      <c r="AY158" s="18" t="s">
        <v>1071</v>
      </c>
      <c r="BE158" s="206">
        <f>IF(N158="základní",J158,0)</f>
        <v>0</v>
      </c>
      <c r="BF158" s="206">
        <f>IF(N158="snížená",J158,0)</f>
        <v>0</v>
      </c>
      <c r="BG158" s="206">
        <f>IF(N158="zákl. přenesená",J158,0)</f>
        <v>0</v>
      </c>
      <c r="BH158" s="206">
        <f>IF(N158="sníž. přenesená",J158,0)</f>
        <v>0</v>
      </c>
      <c r="BI158" s="206">
        <f>IF(N158="nulová",J158,0)</f>
        <v>0</v>
      </c>
      <c r="BJ158" s="18" t="s">
        <v>88</v>
      </c>
      <c r="BK158" s="206">
        <f>I158*H158</f>
        <v>0</v>
      </c>
    </row>
    <row r="159" spans="1:65" s="2" customFormat="1" ht="16.350000000000001" customHeight="1">
      <c r="A159" s="35"/>
      <c r="B159" s="36"/>
      <c r="C159" s="263" t="s">
        <v>1</v>
      </c>
      <c r="D159" s="263" t="s">
        <v>368</v>
      </c>
      <c r="E159" s="264" t="s">
        <v>1</v>
      </c>
      <c r="F159" s="265" t="s">
        <v>1</v>
      </c>
      <c r="G159" s="266" t="s">
        <v>1</v>
      </c>
      <c r="H159" s="267"/>
      <c r="I159" s="268"/>
      <c r="J159" s="269">
        <f t="shared" si="20"/>
        <v>0</v>
      </c>
      <c r="K159" s="270"/>
      <c r="L159" s="40"/>
      <c r="M159" s="271" t="s">
        <v>1</v>
      </c>
      <c r="N159" s="272" t="s">
        <v>46</v>
      </c>
      <c r="O159" s="72"/>
      <c r="P159" s="72"/>
      <c r="Q159" s="72"/>
      <c r="R159" s="72"/>
      <c r="S159" s="72"/>
      <c r="T159" s="73"/>
      <c r="U159" s="35"/>
      <c r="V159" s="35"/>
      <c r="W159" s="35"/>
      <c r="X159" s="35"/>
      <c r="Y159" s="35"/>
      <c r="Z159" s="35"/>
      <c r="AA159" s="35"/>
      <c r="AB159" s="35"/>
      <c r="AC159" s="35"/>
      <c r="AD159" s="35"/>
      <c r="AE159" s="35"/>
      <c r="AT159" s="18" t="s">
        <v>1071</v>
      </c>
      <c r="AU159" s="18" t="s">
        <v>88</v>
      </c>
      <c r="AY159" s="18" t="s">
        <v>1071</v>
      </c>
      <c r="BE159" s="206">
        <f>IF(N159="základní",J159,0)</f>
        <v>0</v>
      </c>
      <c r="BF159" s="206">
        <f>IF(N159="snížená",J159,0)</f>
        <v>0</v>
      </c>
      <c r="BG159" s="206">
        <f>IF(N159="zákl. přenesená",J159,0)</f>
        <v>0</v>
      </c>
      <c r="BH159" s="206">
        <f>IF(N159="sníž. přenesená",J159,0)</f>
        <v>0</v>
      </c>
      <c r="BI159" s="206">
        <f>IF(N159="nulová",J159,0)</f>
        <v>0</v>
      </c>
      <c r="BJ159" s="18" t="s">
        <v>88</v>
      </c>
      <c r="BK159" s="206">
        <f>I159*H159</f>
        <v>0</v>
      </c>
    </row>
    <row r="160" spans="1:65" s="2" customFormat="1" ht="16.350000000000001" customHeight="1">
      <c r="A160" s="35"/>
      <c r="B160" s="36"/>
      <c r="C160" s="263" t="s">
        <v>1</v>
      </c>
      <c r="D160" s="263" t="s">
        <v>368</v>
      </c>
      <c r="E160" s="264" t="s">
        <v>1</v>
      </c>
      <c r="F160" s="265" t="s">
        <v>1</v>
      </c>
      <c r="G160" s="266" t="s">
        <v>1</v>
      </c>
      <c r="H160" s="267"/>
      <c r="I160" s="268"/>
      <c r="J160" s="269">
        <f t="shared" si="20"/>
        <v>0</v>
      </c>
      <c r="K160" s="270"/>
      <c r="L160" s="40"/>
      <c r="M160" s="271" t="s">
        <v>1</v>
      </c>
      <c r="N160" s="272" t="s">
        <v>46</v>
      </c>
      <c r="O160" s="72"/>
      <c r="P160" s="72"/>
      <c r="Q160" s="72"/>
      <c r="R160" s="72"/>
      <c r="S160" s="72"/>
      <c r="T160" s="73"/>
      <c r="U160" s="35"/>
      <c r="V160" s="35"/>
      <c r="W160" s="35"/>
      <c r="X160" s="35"/>
      <c r="Y160" s="35"/>
      <c r="Z160" s="35"/>
      <c r="AA160" s="35"/>
      <c r="AB160" s="35"/>
      <c r="AC160" s="35"/>
      <c r="AD160" s="35"/>
      <c r="AE160" s="35"/>
      <c r="AT160" s="18" t="s">
        <v>1071</v>
      </c>
      <c r="AU160" s="18" t="s">
        <v>88</v>
      </c>
      <c r="AY160" s="18" t="s">
        <v>1071</v>
      </c>
      <c r="BE160" s="206">
        <f>IF(N160="základní",J160,0)</f>
        <v>0</v>
      </c>
      <c r="BF160" s="206">
        <f>IF(N160="snížená",J160,0)</f>
        <v>0</v>
      </c>
      <c r="BG160" s="206">
        <f>IF(N160="zákl. přenesená",J160,0)</f>
        <v>0</v>
      </c>
      <c r="BH160" s="206">
        <f>IF(N160="sníž. přenesená",J160,0)</f>
        <v>0</v>
      </c>
      <c r="BI160" s="206">
        <f>IF(N160="nulová",J160,0)</f>
        <v>0</v>
      </c>
      <c r="BJ160" s="18" t="s">
        <v>88</v>
      </c>
      <c r="BK160" s="206">
        <f>I160*H160</f>
        <v>0</v>
      </c>
    </row>
    <row r="161" spans="1:63" s="2" customFormat="1" ht="16.350000000000001" customHeight="1">
      <c r="A161" s="35"/>
      <c r="B161" s="36"/>
      <c r="C161" s="263" t="s">
        <v>1</v>
      </c>
      <c r="D161" s="263" t="s">
        <v>368</v>
      </c>
      <c r="E161" s="264" t="s">
        <v>1</v>
      </c>
      <c r="F161" s="265" t="s">
        <v>1</v>
      </c>
      <c r="G161" s="266" t="s">
        <v>1</v>
      </c>
      <c r="H161" s="267"/>
      <c r="I161" s="268"/>
      <c r="J161" s="269">
        <f t="shared" si="20"/>
        <v>0</v>
      </c>
      <c r="K161" s="270"/>
      <c r="L161" s="40"/>
      <c r="M161" s="271" t="s">
        <v>1</v>
      </c>
      <c r="N161" s="272" t="s">
        <v>46</v>
      </c>
      <c r="O161" s="72"/>
      <c r="P161" s="72"/>
      <c r="Q161" s="72"/>
      <c r="R161" s="72"/>
      <c r="S161" s="72"/>
      <c r="T161" s="73"/>
      <c r="U161" s="35"/>
      <c r="V161" s="35"/>
      <c r="W161" s="35"/>
      <c r="X161" s="35"/>
      <c r="Y161" s="35"/>
      <c r="Z161" s="35"/>
      <c r="AA161" s="35"/>
      <c r="AB161" s="35"/>
      <c r="AC161" s="35"/>
      <c r="AD161" s="35"/>
      <c r="AE161" s="35"/>
      <c r="AT161" s="18" t="s">
        <v>1071</v>
      </c>
      <c r="AU161" s="18" t="s">
        <v>88</v>
      </c>
      <c r="AY161" s="18" t="s">
        <v>1071</v>
      </c>
      <c r="BE161" s="206">
        <f>IF(N161="základní",J161,0)</f>
        <v>0</v>
      </c>
      <c r="BF161" s="206">
        <f>IF(N161="snížená",J161,0)</f>
        <v>0</v>
      </c>
      <c r="BG161" s="206">
        <f>IF(N161="zákl. přenesená",J161,0)</f>
        <v>0</v>
      </c>
      <c r="BH161" s="206">
        <f>IF(N161="sníž. přenesená",J161,0)</f>
        <v>0</v>
      </c>
      <c r="BI161" s="206">
        <f>IF(N161="nulová",J161,0)</f>
        <v>0</v>
      </c>
      <c r="BJ161" s="18" t="s">
        <v>88</v>
      </c>
      <c r="BK161" s="206">
        <f>I161*H161</f>
        <v>0</v>
      </c>
    </row>
    <row r="162" spans="1:63" s="2" customFormat="1" ht="16.350000000000001" customHeight="1">
      <c r="A162" s="35"/>
      <c r="B162" s="36"/>
      <c r="C162" s="263" t="s">
        <v>1</v>
      </c>
      <c r="D162" s="263" t="s">
        <v>368</v>
      </c>
      <c r="E162" s="264" t="s">
        <v>1</v>
      </c>
      <c r="F162" s="265" t="s">
        <v>1</v>
      </c>
      <c r="G162" s="266" t="s">
        <v>1</v>
      </c>
      <c r="H162" s="267"/>
      <c r="I162" s="268"/>
      <c r="J162" s="269">
        <f t="shared" si="20"/>
        <v>0</v>
      </c>
      <c r="K162" s="270"/>
      <c r="L162" s="40"/>
      <c r="M162" s="271" t="s">
        <v>1</v>
      </c>
      <c r="N162" s="272" t="s">
        <v>46</v>
      </c>
      <c r="O162" s="273"/>
      <c r="P162" s="273"/>
      <c r="Q162" s="273"/>
      <c r="R162" s="273"/>
      <c r="S162" s="273"/>
      <c r="T162" s="274"/>
      <c r="U162" s="35"/>
      <c r="V162" s="35"/>
      <c r="W162" s="35"/>
      <c r="X162" s="35"/>
      <c r="Y162" s="35"/>
      <c r="Z162" s="35"/>
      <c r="AA162" s="35"/>
      <c r="AB162" s="35"/>
      <c r="AC162" s="35"/>
      <c r="AD162" s="35"/>
      <c r="AE162" s="35"/>
      <c r="AT162" s="18" t="s">
        <v>1071</v>
      </c>
      <c r="AU162" s="18" t="s">
        <v>88</v>
      </c>
      <c r="AY162" s="18" t="s">
        <v>1071</v>
      </c>
      <c r="BE162" s="206">
        <f>IF(N162="základní",J162,0)</f>
        <v>0</v>
      </c>
      <c r="BF162" s="206">
        <f>IF(N162="snížená",J162,0)</f>
        <v>0</v>
      </c>
      <c r="BG162" s="206">
        <f>IF(N162="zákl. přenesená",J162,0)</f>
        <v>0</v>
      </c>
      <c r="BH162" s="206">
        <f>IF(N162="sníž. přenesená",J162,0)</f>
        <v>0</v>
      </c>
      <c r="BI162" s="206">
        <f>IF(N162="nulová",J162,0)</f>
        <v>0</v>
      </c>
      <c r="BJ162" s="18" t="s">
        <v>88</v>
      </c>
      <c r="BK162" s="206">
        <f>I162*H162</f>
        <v>0</v>
      </c>
    </row>
    <row r="163" spans="1:63" s="2" customFormat="1" ht="6.95" customHeight="1">
      <c r="A163" s="35"/>
      <c r="B163" s="55"/>
      <c r="C163" s="56"/>
      <c r="D163" s="56"/>
      <c r="E163" s="56"/>
      <c r="F163" s="56"/>
      <c r="G163" s="56"/>
      <c r="H163" s="56"/>
      <c r="I163" s="56"/>
      <c r="J163" s="56"/>
      <c r="K163" s="56"/>
      <c r="L163" s="40"/>
      <c r="M163" s="35"/>
      <c r="O163" s="35"/>
      <c r="P163" s="35"/>
      <c r="Q163" s="35"/>
      <c r="R163" s="35"/>
      <c r="S163" s="35"/>
      <c r="T163" s="35"/>
      <c r="U163" s="35"/>
      <c r="V163" s="35"/>
      <c r="W163" s="35"/>
      <c r="X163" s="35"/>
      <c r="Y163" s="35"/>
      <c r="Z163" s="35"/>
      <c r="AA163" s="35"/>
      <c r="AB163" s="35"/>
      <c r="AC163" s="35"/>
      <c r="AD163" s="35"/>
      <c r="AE163" s="35"/>
    </row>
  </sheetData>
  <sheetProtection algorithmName="SHA-512" hashValue="Vgdgbn9ZAn1QSESQ0I2kGCPiTBRCUMT1lgQOSo9klz2x69QV5wZ6knvq/T9Lkabi38QodqP/d2naQTGZCc3ESg==" saltValue="xFdL9RaoqppDT0x6HMzTYb0bFMqodeeW0Qd0+nfQn9cpeTTweHks3D7Gmt8+XMZewTI+D+R/FkcmaOuetIyjtQ==" spinCount="100000" sheet="1" objects="1" scenarios="1" formatColumns="0" formatRows="0" autoFilter="0"/>
  <autoFilter ref="C124:K162"/>
  <mergeCells count="12">
    <mergeCell ref="E117:H117"/>
    <mergeCell ref="L2:V2"/>
    <mergeCell ref="E85:H85"/>
    <mergeCell ref="E87:H87"/>
    <mergeCell ref="E89:H89"/>
    <mergeCell ref="E113:H113"/>
    <mergeCell ref="E115:H115"/>
    <mergeCell ref="E7:H7"/>
    <mergeCell ref="E9:H9"/>
    <mergeCell ref="E11:H11"/>
    <mergeCell ref="E20:H20"/>
    <mergeCell ref="E29:H29"/>
  </mergeCells>
  <dataValidations count="2">
    <dataValidation type="list" allowBlank="1" showInputMessage="1" showErrorMessage="1" error="Povoleny jsou hodnoty K, M." sqref="D158:D163">
      <formula1>"K, M"</formula1>
    </dataValidation>
    <dataValidation type="list" allowBlank="1" showInputMessage="1" showErrorMessage="1" error="Povoleny jsou hodnoty základní, snížená, zákl. přenesená, sníž. přenesená, nulová." sqref="N158:N163">
      <formula1>"základní, snížená, zákl. přenesená, sníž. přenesená, nulová"</formula1>
    </dataValidation>
  </dataValidation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BM160"/>
  <sheetViews>
    <sheetView showGridLines="0" workbookViewId="0"/>
  </sheetViews>
  <sheetFormatPr defaultRowHeight="11.2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311"/>
      <c r="M2" s="311"/>
      <c r="N2" s="311"/>
      <c r="O2" s="311"/>
      <c r="P2" s="311"/>
      <c r="Q2" s="311"/>
      <c r="R2" s="311"/>
      <c r="S2" s="311"/>
      <c r="T2" s="311"/>
      <c r="U2" s="311"/>
      <c r="V2" s="311"/>
      <c r="AT2" s="18" t="s">
        <v>279</v>
      </c>
    </row>
    <row r="3" spans="1:46" s="1" customFormat="1" ht="6.95" customHeight="1">
      <c r="B3" s="117"/>
      <c r="C3" s="118"/>
      <c r="D3" s="118"/>
      <c r="E3" s="118"/>
      <c r="F3" s="118"/>
      <c r="G3" s="118"/>
      <c r="H3" s="118"/>
      <c r="I3" s="118"/>
      <c r="J3" s="118"/>
      <c r="K3" s="118"/>
      <c r="L3" s="21"/>
      <c r="AT3" s="18" t="s">
        <v>90</v>
      </c>
    </row>
    <row r="4" spans="1:46" s="1" customFormat="1" ht="24.95" customHeight="1">
      <c r="B4" s="21"/>
      <c r="D4" s="119" t="s">
        <v>302</v>
      </c>
      <c r="L4" s="21"/>
      <c r="M4" s="120" t="s">
        <v>10</v>
      </c>
      <c r="AT4" s="18" t="s">
        <v>4</v>
      </c>
    </row>
    <row r="5" spans="1:46" s="1" customFormat="1" ht="6.95" customHeight="1">
      <c r="B5" s="21"/>
      <c r="L5" s="21"/>
    </row>
    <row r="6" spans="1:46" s="1" customFormat="1" ht="12" customHeight="1">
      <c r="B6" s="21"/>
      <c r="D6" s="121" t="s">
        <v>16</v>
      </c>
      <c r="L6" s="21"/>
    </row>
    <row r="7" spans="1:46" s="1" customFormat="1" ht="26.25" customHeight="1">
      <c r="B7" s="21"/>
      <c r="E7" s="340" t="str">
        <f>'Rekapitulace stavby'!K6</f>
        <v>Nová vstupní a vjezdová zóna v západní části výstaviště včetně nového odpadového hospodářství</v>
      </c>
      <c r="F7" s="341"/>
      <c r="G7" s="341"/>
      <c r="H7" s="341"/>
      <c r="L7" s="21"/>
    </row>
    <row r="8" spans="1:46" s="1" customFormat="1" ht="12" customHeight="1">
      <c r="B8" s="21"/>
      <c r="D8" s="121" t="s">
        <v>311</v>
      </c>
      <c r="L8" s="21"/>
    </row>
    <row r="9" spans="1:46" s="2" customFormat="1" ht="16.5" customHeight="1">
      <c r="A9" s="35"/>
      <c r="B9" s="40"/>
      <c r="C9" s="35"/>
      <c r="D9" s="35"/>
      <c r="E9" s="340" t="s">
        <v>5718</v>
      </c>
      <c r="F9" s="342"/>
      <c r="G9" s="342"/>
      <c r="H9" s="342"/>
      <c r="I9" s="35"/>
      <c r="J9" s="35"/>
      <c r="K9" s="35"/>
      <c r="L9" s="52"/>
      <c r="S9" s="35"/>
      <c r="T9" s="35"/>
      <c r="U9" s="35"/>
      <c r="V9" s="35"/>
      <c r="W9" s="35"/>
      <c r="X9" s="35"/>
      <c r="Y9" s="35"/>
      <c r="Z9" s="35"/>
      <c r="AA9" s="35"/>
      <c r="AB9" s="35"/>
      <c r="AC9" s="35"/>
      <c r="AD9" s="35"/>
      <c r="AE9" s="35"/>
    </row>
    <row r="10" spans="1:46" s="2" customFormat="1" ht="12" customHeight="1">
      <c r="A10" s="35"/>
      <c r="B10" s="40"/>
      <c r="C10" s="35"/>
      <c r="D10" s="121" t="s">
        <v>319</v>
      </c>
      <c r="E10" s="35"/>
      <c r="F10" s="35"/>
      <c r="G10" s="35"/>
      <c r="H10" s="35"/>
      <c r="I10" s="35"/>
      <c r="J10" s="35"/>
      <c r="K10" s="35"/>
      <c r="L10" s="52"/>
      <c r="S10" s="35"/>
      <c r="T10" s="35"/>
      <c r="U10" s="35"/>
      <c r="V10" s="35"/>
      <c r="W10" s="35"/>
      <c r="X10" s="35"/>
      <c r="Y10" s="35"/>
      <c r="Z10" s="35"/>
      <c r="AA10" s="35"/>
      <c r="AB10" s="35"/>
      <c r="AC10" s="35"/>
      <c r="AD10" s="35"/>
      <c r="AE10" s="35"/>
    </row>
    <row r="11" spans="1:46" s="2" customFormat="1" ht="16.5" customHeight="1">
      <c r="A11" s="35"/>
      <c r="B11" s="40"/>
      <c r="C11" s="35"/>
      <c r="D11" s="35"/>
      <c r="E11" s="343" t="s">
        <v>5740</v>
      </c>
      <c r="F11" s="342"/>
      <c r="G11" s="342"/>
      <c r="H11" s="342"/>
      <c r="I11" s="35"/>
      <c r="J11" s="35"/>
      <c r="K11" s="35"/>
      <c r="L11" s="52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pans="1:46" s="2" customFormat="1">
      <c r="A12" s="35"/>
      <c r="B12" s="40"/>
      <c r="C12" s="35"/>
      <c r="D12" s="35"/>
      <c r="E12" s="35"/>
      <c r="F12" s="35"/>
      <c r="G12" s="35"/>
      <c r="H12" s="35"/>
      <c r="I12" s="35"/>
      <c r="J12" s="35"/>
      <c r="K12" s="35"/>
      <c r="L12" s="52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pans="1:46" s="2" customFormat="1" ht="12" customHeight="1">
      <c r="A13" s="35"/>
      <c r="B13" s="40"/>
      <c r="C13" s="35"/>
      <c r="D13" s="121" t="s">
        <v>18</v>
      </c>
      <c r="E13" s="35"/>
      <c r="F13" s="111" t="s">
        <v>1</v>
      </c>
      <c r="G13" s="35"/>
      <c r="H13" s="35"/>
      <c r="I13" s="121" t="s">
        <v>19</v>
      </c>
      <c r="J13" s="111" t="s">
        <v>1</v>
      </c>
      <c r="K13" s="35"/>
      <c r="L13" s="52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pans="1:46" s="2" customFormat="1" ht="12" customHeight="1">
      <c r="A14" s="35"/>
      <c r="B14" s="40"/>
      <c r="C14" s="35"/>
      <c r="D14" s="121" t="s">
        <v>20</v>
      </c>
      <c r="E14" s="35"/>
      <c r="F14" s="111" t="s">
        <v>21</v>
      </c>
      <c r="G14" s="35"/>
      <c r="H14" s="35"/>
      <c r="I14" s="121" t="s">
        <v>22</v>
      </c>
      <c r="J14" s="122" t="str">
        <f>'Rekapitulace stavby'!AN8</f>
        <v>2. 12. 2022</v>
      </c>
      <c r="K14" s="35"/>
      <c r="L14" s="52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pans="1:46" s="2" customFormat="1" ht="10.9" customHeight="1">
      <c r="A15" s="35"/>
      <c r="B15" s="40"/>
      <c r="C15" s="35"/>
      <c r="D15" s="35"/>
      <c r="E15" s="35"/>
      <c r="F15" s="35"/>
      <c r="G15" s="35"/>
      <c r="H15" s="35"/>
      <c r="I15" s="35"/>
      <c r="J15" s="35"/>
      <c r="K15" s="35"/>
      <c r="L15" s="52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pans="1:46" s="2" customFormat="1" ht="12" customHeight="1">
      <c r="A16" s="35"/>
      <c r="B16" s="40"/>
      <c r="C16" s="35"/>
      <c r="D16" s="121" t="s">
        <v>24</v>
      </c>
      <c r="E16" s="35"/>
      <c r="F16" s="35"/>
      <c r="G16" s="35"/>
      <c r="H16" s="35"/>
      <c r="I16" s="121" t="s">
        <v>25</v>
      </c>
      <c r="J16" s="111" t="s">
        <v>26</v>
      </c>
      <c r="K16" s="35"/>
      <c r="L16" s="52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pans="1:31" s="2" customFormat="1" ht="18" customHeight="1">
      <c r="A17" s="35"/>
      <c r="B17" s="40"/>
      <c r="C17" s="35"/>
      <c r="D17" s="35"/>
      <c r="E17" s="111" t="s">
        <v>27</v>
      </c>
      <c r="F17" s="35"/>
      <c r="G17" s="35"/>
      <c r="H17" s="35"/>
      <c r="I17" s="121" t="s">
        <v>28</v>
      </c>
      <c r="J17" s="111" t="s">
        <v>29</v>
      </c>
      <c r="K17" s="35"/>
      <c r="L17" s="52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pans="1:31" s="2" customFormat="1" ht="6.95" customHeight="1">
      <c r="A18" s="35"/>
      <c r="B18" s="40"/>
      <c r="C18" s="35"/>
      <c r="D18" s="35"/>
      <c r="E18" s="35"/>
      <c r="F18" s="35"/>
      <c r="G18" s="35"/>
      <c r="H18" s="35"/>
      <c r="I18" s="35"/>
      <c r="J18" s="35"/>
      <c r="K18" s="35"/>
      <c r="L18" s="52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pans="1:31" s="2" customFormat="1" ht="12" customHeight="1">
      <c r="A19" s="35"/>
      <c r="B19" s="40"/>
      <c r="C19" s="35"/>
      <c r="D19" s="121" t="s">
        <v>30</v>
      </c>
      <c r="E19" s="35"/>
      <c r="F19" s="35"/>
      <c r="G19" s="35"/>
      <c r="H19" s="35"/>
      <c r="I19" s="121" t="s">
        <v>25</v>
      </c>
      <c r="J19" s="31" t="str">
        <f>'Rekapitulace stavby'!AN13</f>
        <v>Vyplň údaj</v>
      </c>
      <c r="K19" s="35"/>
      <c r="L19" s="52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pans="1:31" s="2" customFormat="1" ht="18" customHeight="1">
      <c r="A20" s="35"/>
      <c r="B20" s="40"/>
      <c r="C20" s="35"/>
      <c r="D20" s="35"/>
      <c r="E20" s="344" t="str">
        <f>'Rekapitulace stavby'!E14</f>
        <v>Vyplň údaj</v>
      </c>
      <c r="F20" s="345"/>
      <c r="G20" s="345"/>
      <c r="H20" s="345"/>
      <c r="I20" s="121" t="s">
        <v>28</v>
      </c>
      <c r="J20" s="31" t="str">
        <f>'Rekapitulace stavby'!AN14</f>
        <v>Vyplň údaj</v>
      </c>
      <c r="K20" s="35"/>
      <c r="L20" s="52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pans="1:31" s="2" customFormat="1" ht="6.95" customHeight="1">
      <c r="A21" s="35"/>
      <c r="B21" s="40"/>
      <c r="C21" s="35"/>
      <c r="D21" s="35"/>
      <c r="E21" s="35"/>
      <c r="F21" s="35"/>
      <c r="G21" s="35"/>
      <c r="H21" s="35"/>
      <c r="I21" s="35"/>
      <c r="J21" s="35"/>
      <c r="K21" s="35"/>
      <c r="L21" s="52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pans="1:31" s="2" customFormat="1" ht="12" customHeight="1">
      <c r="A22" s="35"/>
      <c r="B22" s="40"/>
      <c r="C22" s="35"/>
      <c r="D22" s="121" t="s">
        <v>32</v>
      </c>
      <c r="E22" s="35"/>
      <c r="F22" s="35"/>
      <c r="G22" s="35"/>
      <c r="H22" s="35"/>
      <c r="I22" s="121" t="s">
        <v>25</v>
      </c>
      <c r="J22" s="111" t="s">
        <v>33</v>
      </c>
      <c r="K22" s="35"/>
      <c r="L22" s="52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pans="1:31" s="2" customFormat="1" ht="18" customHeight="1">
      <c r="A23" s="35"/>
      <c r="B23" s="40"/>
      <c r="C23" s="35"/>
      <c r="D23" s="35"/>
      <c r="E23" s="111" t="s">
        <v>34</v>
      </c>
      <c r="F23" s="35"/>
      <c r="G23" s="35"/>
      <c r="H23" s="35"/>
      <c r="I23" s="121" t="s">
        <v>28</v>
      </c>
      <c r="J23" s="111" t="s">
        <v>35</v>
      </c>
      <c r="K23" s="35"/>
      <c r="L23" s="52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pans="1:31" s="2" customFormat="1" ht="6.95" customHeight="1">
      <c r="A24" s="35"/>
      <c r="B24" s="40"/>
      <c r="C24" s="35"/>
      <c r="D24" s="35"/>
      <c r="E24" s="35"/>
      <c r="F24" s="35"/>
      <c r="G24" s="35"/>
      <c r="H24" s="35"/>
      <c r="I24" s="35"/>
      <c r="J24" s="35"/>
      <c r="K24" s="35"/>
      <c r="L24" s="52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pans="1:31" s="2" customFormat="1" ht="12" customHeight="1">
      <c r="A25" s="35"/>
      <c r="B25" s="40"/>
      <c r="C25" s="35"/>
      <c r="D25" s="121" t="s">
        <v>37</v>
      </c>
      <c r="E25" s="35"/>
      <c r="F25" s="35"/>
      <c r="G25" s="35"/>
      <c r="H25" s="35"/>
      <c r="I25" s="121" t="s">
        <v>25</v>
      </c>
      <c r="J25" s="111" t="str">
        <f>IF('Rekapitulace stavby'!AN19="","",'Rekapitulace stavby'!AN19)</f>
        <v/>
      </c>
      <c r="K25" s="35"/>
      <c r="L25" s="52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pans="1:31" s="2" customFormat="1" ht="18" customHeight="1">
      <c r="A26" s="35"/>
      <c r="B26" s="40"/>
      <c r="C26" s="35"/>
      <c r="D26" s="35"/>
      <c r="E26" s="111" t="str">
        <f>IF('Rekapitulace stavby'!E20="","",'Rekapitulace stavby'!E20)</f>
        <v xml:space="preserve"> </v>
      </c>
      <c r="F26" s="35"/>
      <c r="G26" s="35"/>
      <c r="H26" s="35"/>
      <c r="I26" s="121" t="s">
        <v>28</v>
      </c>
      <c r="J26" s="111" t="str">
        <f>IF('Rekapitulace stavby'!AN20="","",'Rekapitulace stavby'!AN20)</f>
        <v/>
      </c>
      <c r="K26" s="35"/>
      <c r="L26" s="52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pans="1:31" s="2" customFormat="1" ht="6.95" customHeight="1">
      <c r="A27" s="35"/>
      <c r="B27" s="40"/>
      <c r="C27" s="35"/>
      <c r="D27" s="35"/>
      <c r="E27" s="35"/>
      <c r="F27" s="35"/>
      <c r="G27" s="35"/>
      <c r="H27" s="35"/>
      <c r="I27" s="35"/>
      <c r="J27" s="35"/>
      <c r="K27" s="35"/>
      <c r="L27" s="52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</row>
    <row r="28" spans="1:31" s="2" customFormat="1" ht="12" customHeight="1">
      <c r="A28" s="35"/>
      <c r="B28" s="40"/>
      <c r="C28" s="35"/>
      <c r="D28" s="121" t="s">
        <v>39</v>
      </c>
      <c r="E28" s="35"/>
      <c r="F28" s="35"/>
      <c r="G28" s="35"/>
      <c r="H28" s="35"/>
      <c r="I28" s="35"/>
      <c r="J28" s="35"/>
      <c r="K28" s="35"/>
      <c r="L28" s="52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pans="1:31" s="8" customFormat="1" ht="95.25" customHeight="1">
      <c r="A29" s="123"/>
      <c r="B29" s="124"/>
      <c r="C29" s="123"/>
      <c r="D29" s="123"/>
      <c r="E29" s="346" t="s">
        <v>325</v>
      </c>
      <c r="F29" s="346"/>
      <c r="G29" s="346"/>
      <c r="H29" s="346"/>
      <c r="I29" s="123"/>
      <c r="J29" s="123"/>
      <c r="K29" s="123"/>
      <c r="L29" s="125"/>
      <c r="S29" s="123"/>
      <c r="T29" s="123"/>
      <c r="U29" s="123"/>
      <c r="V29" s="123"/>
      <c r="W29" s="123"/>
      <c r="X29" s="123"/>
      <c r="Y29" s="123"/>
      <c r="Z29" s="123"/>
      <c r="AA29" s="123"/>
      <c r="AB29" s="123"/>
      <c r="AC29" s="123"/>
      <c r="AD29" s="123"/>
      <c r="AE29" s="123"/>
    </row>
    <row r="30" spans="1:31" s="2" customFormat="1" ht="6.95" customHeight="1">
      <c r="A30" s="35"/>
      <c r="B30" s="40"/>
      <c r="C30" s="35"/>
      <c r="D30" s="35"/>
      <c r="E30" s="35"/>
      <c r="F30" s="35"/>
      <c r="G30" s="35"/>
      <c r="H30" s="35"/>
      <c r="I30" s="35"/>
      <c r="J30" s="35"/>
      <c r="K30" s="35"/>
      <c r="L30" s="52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pans="1:31" s="2" customFormat="1" ht="6.95" customHeight="1">
      <c r="A31" s="35"/>
      <c r="B31" s="40"/>
      <c r="C31" s="35"/>
      <c r="D31" s="126"/>
      <c r="E31" s="126"/>
      <c r="F31" s="126"/>
      <c r="G31" s="126"/>
      <c r="H31" s="126"/>
      <c r="I31" s="126"/>
      <c r="J31" s="126"/>
      <c r="K31" s="126"/>
      <c r="L31" s="52"/>
      <c r="S31" s="35"/>
      <c r="T31" s="35"/>
      <c r="U31" s="35"/>
      <c r="V31" s="35"/>
      <c r="W31" s="35"/>
      <c r="X31" s="35"/>
      <c r="Y31" s="35"/>
      <c r="Z31" s="35"/>
      <c r="AA31" s="35"/>
      <c r="AB31" s="35"/>
      <c r="AC31" s="35"/>
      <c r="AD31" s="35"/>
      <c r="AE31" s="35"/>
    </row>
    <row r="32" spans="1:31" s="2" customFormat="1" ht="25.35" customHeight="1">
      <c r="A32" s="35"/>
      <c r="B32" s="40"/>
      <c r="C32" s="35"/>
      <c r="D32" s="127" t="s">
        <v>41</v>
      </c>
      <c r="E32" s="35"/>
      <c r="F32" s="35"/>
      <c r="G32" s="35"/>
      <c r="H32" s="35"/>
      <c r="I32" s="35"/>
      <c r="J32" s="128">
        <f>ROUND(J125, 2)</f>
        <v>0</v>
      </c>
      <c r="K32" s="35"/>
      <c r="L32" s="52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pans="1:31" s="2" customFormat="1" ht="6.95" customHeight="1">
      <c r="A33" s="35"/>
      <c r="B33" s="40"/>
      <c r="C33" s="35"/>
      <c r="D33" s="126"/>
      <c r="E33" s="126"/>
      <c r="F33" s="126"/>
      <c r="G33" s="126"/>
      <c r="H33" s="126"/>
      <c r="I33" s="126"/>
      <c r="J33" s="126"/>
      <c r="K33" s="126"/>
      <c r="L33" s="52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pans="1:31" s="2" customFormat="1" ht="14.45" customHeight="1">
      <c r="A34" s="35"/>
      <c r="B34" s="40"/>
      <c r="C34" s="35"/>
      <c r="D34" s="35"/>
      <c r="E34" s="35"/>
      <c r="F34" s="129" t="s">
        <v>43</v>
      </c>
      <c r="G34" s="35"/>
      <c r="H34" s="35"/>
      <c r="I34" s="129" t="s">
        <v>42</v>
      </c>
      <c r="J34" s="129" t="s">
        <v>44</v>
      </c>
      <c r="K34" s="35"/>
      <c r="L34" s="52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pans="1:31" s="2" customFormat="1" ht="14.45" customHeight="1">
      <c r="A35" s="35"/>
      <c r="B35" s="40"/>
      <c r="C35" s="35"/>
      <c r="D35" s="130" t="s">
        <v>45</v>
      </c>
      <c r="E35" s="121" t="s">
        <v>46</v>
      </c>
      <c r="F35" s="131">
        <f>ROUND((ROUND((SUM(BE125:BE153)),  2) + SUM(BE155:BE159)), 2)</f>
        <v>0</v>
      </c>
      <c r="G35" s="35"/>
      <c r="H35" s="35"/>
      <c r="I35" s="132">
        <v>0.21</v>
      </c>
      <c r="J35" s="131">
        <f>ROUND((ROUND(((SUM(BE125:BE153))*I35),  2) + (SUM(BE155:BE159)*I35)), 2)</f>
        <v>0</v>
      </c>
      <c r="K35" s="35"/>
      <c r="L35" s="52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pans="1:31" s="2" customFormat="1" ht="14.45" customHeight="1">
      <c r="A36" s="35"/>
      <c r="B36" s="40"/>
      <c r="C36" s="35"/>
      <c r="D36" s="35"/>
      <c r="E36" s="121" t="s">
        <v>47</v>
      </c>
      <c r="F36" s="131">
        <f>ROUND((ROUND((SUM(BF125:BF153)),  2) + SUM(BF155:BF159)), 2)</f>
        <v>0</v>
      </c>
      <c r="G36" s="35"/>
      <c r="H36" s="35"/>
      <c r="I36" s="132">
        <v>0.15</v>
      </c>
      <c r="J36" s="131">
        <f>ROUND((ROUND(((SUM(BF125:BF153))*I36),  2) + (SUM(BF155:BF159)*I36)), 2)</f>
        <v>0</v>
      </c>
      <c r="K36" s="35"/>
      <c r="L36" s="52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spans="1:31" s="2" customFormat="1" ht="14.45" hidden="1" customHeight="1">
      <c r="A37" s="35"/>
      <c r="B37" s="40"/>
      <c r="C37" s="35"/>
      <c r="D37" s="35"/>
      <c r="E37" s="121" t="s">
        <v>48</v>
      </c>
      <c r="F37" s="131">
        <f>ROUND((ROUND((SUM(BG125:BG153)),  2) + SUM(BG155:BG159)), 2)</f>
        <v>0</v>
      </c>
      <c r="G37" s="35"/>
      <c r="H37" s="35"/>
      <c r="I37" s="132">
        <v>0.21</v>
      </c>
      <c r="J37" s="131">
        <f>0</f>
        <v>0</v>
      </c>
      <c r="K37" s="35"/>
      <c r="L37" s="52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pans="1:31" s="2" customFormat="1" ht="14.45" hidden="1" customHeight="1">
      <c r="A38" s="35"/>
      <c r="B38" s="40"/>
      <c r="C38" s="35"/>
      <c r="D38" s="35"/>
      <c r="E38" s="121" t="s">
        <v>49</v>
      </c>
      <c r="F38" s="131">
        <f>ROUND((ROUND((SUM(BH125:BH153)),  2) + SUM(BH155:BH159)), 2)</f>
        <v>0</v>
      </c>
      <c r="G38" s="35"/>
      <c r="H38" s="35"/>
      <c r="I38" s="132">
        <v>0.15</v>
      </c>
      <c r="J38" s="131">
        <f>0</f>
        <v>0</v>
      </c>
      <c r="K38" s="35"/>
      <c r="L38" s="52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spans="1:31" s="2" customFormat="1" ht="14.45" hidden="1" customHeight="1">
      <c r="A39" s="35"/>
      <c r="B39" s="40"/>
      <c r="C39" s="35"/>
      <c r="D39" s="35"/>
      <c r="E39" s="121" t="s">
        <v>50</v>
      </c>
      <c r="F39" s="131">
        <f>ROUND((ROUND((SUM(BI125:BI153)),  2) + SUM(BI155:BI159)), 2)</f>
        <v>0</v>
      </c>
      <c r="G39" s="35"/>
      <c r="H39" s="35"/>
      <c r="I39" s="132">
        <v>0</v>
      </c>
      <c r="J39" s="131">
        <f>0</f>
        <v>0</v>
      </c>
      <c r="K39" s="35"/>
      <c r="L39" s="52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spans="1:31" s="2" customFormat="1" ht="6.95" customHeight="1">
      <c r="A40" s="35"/>
      <c r="B40" s="40"/>
      <c r="C40" s="35"/>
      <c r="D40" s="35"/>
      <c r="E40" s="35"/>
      <c r="F40" s="35"/>
      <c r="G40" s="35"/>
      <c r="H40" s="35"/>
      <c r="I40" s="35"/>
      <c r="J40" s="35"/>
      <c r="K40" s="35"/>
      <c r="L40" s="52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spans="1:31" s="2" customFormat="1" ht="25.35" customHeight="1">
      <c r="A41" s="35"/>
      <c r="B41" s="40"/>
      <c r="C41" s="133"/>
      <c r="D41" s="134" t="s">
        <v>51</v>
      </c>
      <c r="E41" s="135"/>
      <c r="F41" s="135"/>
      <c r="G41" s="136" t="s">
        <v>52</v>
      </c>
      <c r="H41" s="137" t="s">
        <v>53</v>
      </c>
      <c r="I41" s="135"/>
      <c r="J41" s="138">
        <f>SUM(J32:J39)</f>
        <v>0</v>
      </c>
      <c r="K41" s="139"/>
      <c r="L41" s="52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</row>
    <row r="42" spans="1:31" s="2" customFormat="1" ht="14.45" customHeight="1">
      <c r="A42" s="35"/>
      <c r="B42" s="40"/>
      <c r="C42" s="35"/>
      <c r="D42" s="35"/>
      <c r="E42" s="35"/>
      <c r="F42" s="35"/>
      <c r="G42" s="35"/>
      <c r="H42" s="35"/>
      <c r="I42" s="35"/>
      <c r="J42" s="35"/>
      <c r="K42" s="35"/>
      <c r="L42" s="52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</row>
    <row r="43" spans="1:31" s="1" customFormat="1" ht="14.45" customHeight="1">
      <c r="B43" s="21"/>
      <c r="L43" s="21"/>
    </row>
    <row r="44" spans="1:31" s="1" customFormat="1" ht="14.45" customHeight="1">
      <c r="B44" s="21"/>
      <c r="L44" s="21"/>
    </row>
    <row r="45" spans="1:31" s="1" customFormat="1" ht="14.45" customHeight="1">
      <c r="B45" s="21"/>
      <c r="L45" s="21"/>
    </row>
    <row r="46" spans="1:31" s="1" customFormat="1" ht="14.45" customHeight="1">
      <c r="B46" s="21"/>
      <c r="L46" s="21"/>
    </row>
    <row r="47" spans="1:31" s="1" customFormat="1" ht="14.45" customHeight="1">
      <c r="B47" s="21"/>
      <c r="L47" s="21"/>
    </row>
    <row r="48" spans="1:31" s="1" customFormat="1" ht="14.45" customHeight="1">
      <c r="B48" s="21"/>
      <c r="L48" s="21"/>
    </row>
    <row r="49" spans="1:31" s="1" customFormat="1" ht="14.45" customHeight="1">
      <c r="B49" s="21"/>
      <c r="L49" s="21"/>
    </row>
    <row r="50" spans="1:31" s="2" customFormat="1" ht="14.45" customHeight="1">
      <c r="B50" s="52"/>
      <c r="D50" s="140" t="s">
        <v>54</v>
      </c>
      <c r="E50" s="141"/>
      <c r="F50" s="141"/>
      <c r="G50" s="140" t="s">
        <v>55</v>
      </c>
      <c r="H50" s="141"/>
      <c r="I50" s="141"/>
      <c r="J50" s="141"/>
      <c r="K50" s="141"/>
      <c r="L50" s="52"/>
    </row>
    <row r="51" spans="1:31">
      <c r="B51" s="21"/>
      <c r="L51" s="21"/>
    </row>
    <row r="52" spans="1:31">
      <c r="B52" s="21"/>
      <c r="L52" s="21"/>
    </row>
    <row r="53" spans="1:31">
      <c r="B53" s="21"/>
      <c r="L53" s="21"/>
    </row>
    <row r="54" spans="1:31">
      <c r="B54" s="21"/>
      <c r="L54" s="21"/>
    </row>
    <row r="55" spans="1:31">
      <c r="B55" s="21"/>
      <c r="L55" s="21"/>
    </row>
    <row r="56" spans="1:31">
      <c r="B56" s="21"/>
      <c r="L56" s="21"/>
    </row>
    <row r="57" spans="1:31">
      <c r="B57" s="21"/>
      <c r="L57" s="21"/>
    </row>
    <row r="58" spans="1:31">
      <c r="B58" s="21"/>
      <c r="L58" s="21"/>
    </row>
    <row r="59" spans="1:31">
      <c r="B59" s="21"/>
      <c r="L59" s="21"/>
    </row>
    <row r="60" spans="1:31">
      <c r="B60" s="21"/>
      <c r="L60" s="21"/>
    </row>
    <row r="61" spans="1:31" s="2" customFormat="1" ht="12.75">
      <c r="A61" s="35"/>
      <c r="B61" s="40"/>
      <c r="C61" s="35"/>
      <c r="D61" s="142" t="s">
        <v>56</v>
      </c>
      <c r="E61" s="143"/>
      <c r="F61" s="144" t="s">
        <v>57</v>
      </c>
      <c r="G61" s="142" t="s">
        <v>56</v>
      </c>
      <c r="H61" s="143"/>
      <c r="I61" s="143"/>
      <c r="J61" s="145" t="s">
        <v>57</v>
      </c>
      <c r="K61" s="143"/>
      <c r="L61" s="52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 spans="1:31">
      <c r="B62" s="21"/>
      <c r="L62" s="21"/>
    </row>
    <row r="63" spans="1:31">
      <c r="B63" s="21"/>
      <c r="L63" s="21"/>
    </row>
    <row r="64" spans="1:31">
      <c r="B64" s="21"/>
      <c r="L64" s="21"/>
    </row>
    <row r="65" spans="1:31" s="2" customFormat="1" ht="12.75">
      <c r="A65" s="35"/>
      <c r="B65" s="40"/>
      <c r="C65" s="35"/>
      <c r="D65" s="140" t="s">
        <v>58</v>
      </c>
      <c r="E65" s="146"/>
      <c r="F65" s="146"/>
      <c r="G65" s="140" t="s">
        <v>59</v>
      </c>
      <c r="H65" s="146"/>
      <c r="I65" s="146"/>
      <c r="J65" s="146"/>
      <c r="K65" s="146"/>
      <c r="L65" s="52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 spans="1:31">
      <c r="B66" s="21"/>
      <c r="L66" s="21"/>
    </row>
    <row r="67" spans="1:31">
      <c r="B67" s="21"/>
      <c r="L67" s="21"/>
    </row>
    <row r="68" spans="1:31">
      <c r="B68" s="21"/>
      <c r="L68" s="21"/>
    </row>
    <row r="69" spans="1:31">
      <c r="B69" s="21"/>
      <c r="L69" s="21"/>
    </row>
    <row r="70" spans="1:31">
      <c r="B70" s="21"/>
      <c r="L70" s="21"/>
    </row>
    <row r="71" spans="1:31">
      <c r="B71" s="21"/>
      <c r="L71" s="21"/>
    </row>
    <row r="72" spans="1:31">
      <c r="B72" s="21"/>
      <c r="L72" s="21"/>
    </row>
    <row r="73" spans="1:31">
      <c r="B73" s="21"/>
      <c r="L73" s="21"/>
    </row>
    <row r="74" spans="1:31">
      <c r="B74" s="21"/>
      <c r="L74" s="21"/>
    </row>
    <row r="75" spans="1:31">
      <c r="B75" s="21"/>
      <c r="L75" s="21"/>
    </row>
    <row r="76" spans="1:31" s="2" customFormat="1" ht="12.75">
      <c r="A76" s="35"/>
      <c r="B76" s="40"/>
      <c r="C76" s="35"/>
      <c r="D76" s="142" t="s">
        <v>56</v>
      </c>
      <c r="E76" s="143"/>
      <c r="F76" s="144" t="s">
        <v>57</v>
      </c>
      <c r="G76" s="142" t="s">
        <v>56</v>
      </c>
      <c r="H76" s="143"/>
      <c r="I76" s="143"/>
      <c r="J76" s="145" t="s">
        <v>57</v>
      </c>
      <c r="K76" s="143"/>
      <c r="L76" s="52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pans="1:31" s="2" customFormat="1" ht="14.45" customHeight="1">
      <c r="A77" s="35"/>
      <c r="B77" s="147"/>
      <c r="C77" s="148"/>
      <c r="D77" s="148"/>
      <c r="E77" s="148"/>
      <c r="F77" s="148"/>
      <c r="G77" s="148"/>
      <c r="H77" s="148"/>
      <c r="I77" s="148"/>
      <c r="J77" s="148"/>
      <c r="K77" s="148"/>
      <c r="L77" s="52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81" spans="1:31" s="2" customFormat="1" ht="6.95" customHeight="1">
      <c r="A81" s="35"/>
      <c r="B81" s="149"/>
      <c r="C81" s="150"/>
      <c r="D81" s="150"/>
      <c r="E81" s="150"/>
      <c r="F81" s="150"/>
      <c r="G81" s="150"/>
      <c r="H81" s="150"/>
      <c r="I81" s="150"/>
      <c r="J81" s="150"/>
      <c r="K81" s="150"/>
      <c r="L81" s="52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pans="1:31" s="2" customFormat="1" ht="24.95" customHeight="1">
      <c r="A82" s="35"/>
      <c r="B82" s="36"/>
      <c r="C82" s="24" t="s">
        <v>326</v>
      </c>
      <c r="D82" s="37"/>
      <c r="E82" s="37"/>
      <c r="F82" s="37"/>
      <c r="G82" s="37"/>
      <c r="H82" s="37"/>
      <c r="I82" s="37"/>
      <c r="J82" s="37"/>
      <c r="K82" s="37"/>
      <c r="L82" s="52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pans="1:31" s="2" customFormat="1" ht="6.95" customHeight="1">
      <c r="A83" s="35"/>
      <c r="B83" s="36"/>
      <c r="C83" s="37"/>
      <c r="D83" s="37"/>
      <c r="E83" s="37"/>
      <c r="F83" s="37"/>
      <c r="G83" s="37"/>
      <c r="H83" s="37"/>
      <c r="I83" s="37"/>
      <c r="J83" s="37"/>
      <c r="K83" s="37"/>
      <c r="L83" s="52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pans="1:31" s="2" customFormat="1" ht="12" customHeight="1">
      <c r="A84" s="35"/>
      <c r="B84" s="36"/>
      <c r="C84" s="30" t="s">
        <v>16</v>
      </c>
      <c r="D84" s="37"/>
      <c r="E84" s="37"/>
      <c r="F84" s="37"/>
      <c r="G84" s="37"/>
      <c r="H84" s="37"/>
      <c r="I84" s="37"/>
      <c r="J84" s="37"/>
      <c r="K84" s="37"/>
      <c r="L84" s="52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pans="1:31" s="2" customFormat="1" ht="26.25" customHeight="1">
      <c r="A85" s="35"/>
      <c r="B85" s="36"/>
      <c r="C85" s="37"/>
      <c r="D85" s="37"/>
      <c r="E85" s="338" t="str">
        <f>E7</f>
        <v>Nová vstupní a vjezdová zóna v západní části výstaviště včetně nového odpadového hospodářství</v>
      </c>
      <c r="F85" s="339"/>
      <c r="G85" s="339"/>
      <c r="H85" s="339"/>
      <c r="I85" s="37"/>
      <c r="J85" s="37"/>
      <c r="K85" s="37"/>
      <c r="L85" s="52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pans="1:31" s="1" customFormat="1" ht="12" customHeight="1">
      <c r="B86" s="22"/>
      <c r="C86" s="30" t="s">
        <v>311</v>
      </c>
      <c r="D86" s="23"/>
      <c r="E86" s="23"/>
      <c r="F86" s="23"/>
      <c r="G86" s="23"/>
      <c r="H86" s="23"/>
      <c r="I86" s="23"/>
      <c r="J86" s="23"/>
      <c r="K86" s="23"/>
      <c r="L86" s="21"/>
    </row>
    <row r="87" spans="1:31" s="2" customFormat="1" ht="16.5" customHeight="1">
      <c r="A87" s="35"/>
      <c r="B87" s="36"/>
      <c r="C87" s="37"/>
      <c r="D87" s="37"/>
      <c r="E87" s="338" t="s">
        <v>5718</v>
      </c>
      <c r="F87" s="337"/>
      <c r="G87" s="337"/>
      <c r="H87" s="337"/>
      <c r="I87" s="37"/>
      <c r="J87" s="37"/>
      <c r="K87" s="37"/>
      <c r="L87" s="52"/>
      <c r="S87" s="35"/>
      <c r="T87" s="35"/>
      <c r="U87" s="35"/>
      <c r="V87" s="35"/>
      <c r="W87" s="35"/>
      <c r="X87" s="35"/>
      <c r="Y87" s="35"/>
      <c r="Z87" s="35"/>
      <c r="AA87" s="35"/>
      <c r="AB87" s="35"/>
      <c r="AC87" s="35"/>
      <c r="AD87" s="35"/>
      <c r="AE87" s="35"/>
    </row>
    <row r="88" spans="1:31" s="2" customFormat="1" ht="12" customHeight="1">
      <c r="A88" s="35"/>
      <c r="B88" s="36"/>
      <c r="C88" s="30" t="s">
        <v>319</v>
      </c>
      <c r="D88" s="37"/>
      <c r="E88" s="37"/>
      <c r="F88" s="37"/>
      <c r="G88" s="37"/>
      <c r="H88" s="37"/>
      <c r="I88" s="37"/>
      <c r="J88" s="37"/>
      <c r="K88" s="37"/>
      <c r="L88" s="52"/>
      <c r="S88" s="35"/>
      <c r="T88" s="35"/>
      <c r="U88" s="35"/>
      <c r="V88" s="35"/>
      <c r="W88" s="35"/>
      <c r="X88" s="35"/>
      <c r="Y88" s="35"/>
      <c r="Z88" s="35"/>
      <c r="AA88" s="35"/>
      <c r="AB88" s="35"/>
      <c r="AC88" s="35"/>
      <c r="AD88" s="35"/>
      <c r="AE88" s="35"/>
    </row>
    <row r="89" spans="1:31" s="2" customFormat="1" ht="16.5" customHeight="1">
      <c r="A89" s="35"/>
      <c r="B89" s="36"/>
      <c r="C89" s="37"/>
      <c r="D89" s="37"/>
      <c r="E89" s="327" t="str">
        <f>E11</f>
        <v>D 209.2 - Brána 8</v>
      </c>
      <c r="F89" s="337"/>
      <c r="G89" s="337"/>
      <c r="H89" s="337"/>
      <c r="I89" s="37"/>
      <c r="J89" s="37"/>
      <c r="K89" s="37"/>
      <c r="L89" s="52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pans="1:31" s="2" customFormat="1" ht="6.95" customHeight="1">
      <c r="A90" s="35"/>
      <c r="B90" s="36"/>
      <c r="C90" s="37"/>
      <c r="D90" s="37"/>
      <c r="E90" s="37"/>
      <c r="F90" s="37"/>
      <c r="G90" s="37"/>
      <c r="H90" s="37"/>
      <c r="I90" s="37"/>
      <c r="J90" s="37"/>
      <c r="K90" s="37"/>
      <c r="L90" s="52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pans="1:31" s="2" customFormat="1" ht="12" customHeight="1">
      <c r="A91" s="35"/>
      <c r="B91" s="36"/>
      <c r="C91" s="30" t="s">
        <v>20</v>
      </c>
      <c r="D91" s="37"/>
      <c r="E91" s="37"/>
      <c r="F91" s="28" t="str">
        <f>F14</f>
        <v>Brno, Pisárky, Výstaviště, k. ú. Brno – Bohunice</v>
      </c>
      <c r="G91" s="37"/>
      <c r="H91" s="37"/>
      <c r="I91" s="30" t="s">
        <v>22</v>
      </c>
      <c r="J91" s="67" t="str">
        <f>IF(J14="","",J14)</f>
        <v>2. 12. 2022</v>
      </c>
      <c r="K91" s="37"/>
      <c r="L91" s="52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pans="1:31" s="2" customFormat="1" ht="6.95" customHeight="1">
      <c r="A92" s="35"/>
      <c r="B92" s="36"/>
      <c r="C92" s="37"/>
      <c r="D92" s="37"/>
      <c r="E92" s="37"/>
      <c r="F92" s="37"/>
      <c r="G92" s="37"/>
      <c r="H92" s="37"/>
      <c r="I92" s="37"/>
      <c r="J92" s="37"/>
      <c r="K92" s="37"/>
      <c r="L92" s="52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pans="1:31" s="2" customFormat="1" ht="15.2" customHeight="1">
      <c r="A93" s="35"/>
      <c r="B93" s="36"/>
      <c r="C93" s="30" t="s">
        <v>24</v>
      </c>
      <c r="D93" s="37"/>
      <c r="E93" s="37"/>
      <c r="F93" s="28" t="str">
        <f>E17</f>
        <v>Veletrhy Brno a.s.</v>
      </c>
      <c r="G93" s="37"/>
      <c r="H93" s="37"/>
      <c r="I93" s="30" t="s">
        <v>32</v>
      </c>
      <c r="J93" s="33" t="str">
        <f>E23</f>
        <v>AiD team a.s.</v>
      </c>
      <c r="K93" s="37"/>
      <c r="L93" s="52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pans="1:31" s="2" customFormat="1" ht="15.2" customHeight="1">
      <c r="A94" s="35"/>
      <c r="B94" s="36"/>
      <c r="C94" s="30" t="s">
        <v>30</v>
      </c>
      <c r="D94" s="37"/>
      <c r="E94" s="37"/>
      <c r="F94" s="28" t="str">
        <f>IF(E20="","",E20)</f>
        <v>Vyplň údaj</v>
      </c>
      <c r="G94" s="37"/>
      <c r="H94" s="37"/>
      <c r="I94" s="30" t="s">
        <v>37</v>
      </c>
      <c r="J94" s="33" t="str">
        <f>E26</f>
        <v xml:space="preserve"> </v>
      </c>
      <c r="K94" s="37"/>
      <c r="L94" s="52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pans="1:31" s="2" customFormat="1" ht="10.35" customHeight="1">
      <c r="A95" s="35"/>
      <c r="B95" s="36"/>
      <c r="C95" s="37"/>
      <c r="D95" s="37"/>
      <c r="E95" s="37"/>
      <c r="F95" s="37"/>
      <c r="G95" s="37"/>
      <c r="H95" s="37"/>
      <c r="I95" s="37"/>
      <c r="J95" s="37"/>
      <c r="K95" s="37"/>
      <c r="L95" s="52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pans="1:31" s="2" customFormat="1" ht="29.25" customHeight="1">
      <c r="A96" s="35"/>
      <c r="B96" s="36"/>
      <c r="C96" s="151" t="s">
        <v>327</v>
      </c>
      <c r="D96" s="152"/>
      <c r="E96" s="152"/>
      <c r="F96" s="152"/>
      <c r="G96" s="152"/>
      <c r="H96" s="152"/>
      <c r="I96" s="152"/>
      <c r="J96" s="153" t="s">
        <v>328</v>
      </c>
      <c r="K96" s="152"/>
      <c r="L96" s="52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</row>
    <row r="97" spans="1:47" s="2" customFormat="1" ht="10.35" customHeight="1">
      <c r="A97" s="35"/>
      <c r="B97" s="36"/>
      <c r="C97" s="37"/>
      <c r="D97" s="37"/>
      <c r="E97" s="37"/>
      <c r="F97" s="37"/>
      <c r="G97" s="37"/>
      <c r="H97" s="37"/>
      <c r="I97" s="37"/>
      <c r="J97" s="37"/>
      <c r="K97" s="37"/>
      <c r="L97" s="52"/>
      <c r="S97" s="35"/>
      <c r="T97" s="35"/>
      <c r="U97" s="35"/>
      <c r="V97" s="35"/>
      <c r="W97" s="35"/>
      <c r="X97" s="35"/>
      <c r="Y97" s="35"/>
      <c r="Z97" s="35"/>
      <c r="AA97" s="35"/>
      <c r="AB97" s="35"/>
      <c r="AC97" s="35"/>
      <c r="AD97" s="35"/>
      <c r="AE97" s="35"/>
    </row>
    <row r="98" spans="1:47" s="2" customFormat="1" ht="22.9" customHeight="1">
      <c r="A98" s="35"/>
      <c r="B98" s="36"/>
      <c r="C98" s="154" t="s">
        <v>329</v>
      </c>
      <c r="D98" s="37"/>
      <c r="E98" s="37"/>
      <c r="F98" s="37"/>
      <c r="G98" s="37"/>
      <c r="H98" s="37"/>
      <c r="I98" s="37"/>
      <c r="J98" s="85">
        <f>J125</f>
        <v>0</v>
      </c>
      <c r="K98" s="37"/>
      <c r="L98" s="52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  <c r="AU98" s="18" t="s">
        <v>330</v>
      </c>
    </row>
    <row r="99" spans="1:47" s="9" customFormat="1" ht="24.95" customHeight="1">
      <c r="B99" s="155"/>
      <c r="C99" s="156"/>
      <c r="D99" s="157" t="s">
        <v>1645</v>
      </c>
      <c r="E99" s="158"/>
      <c r="F99" s="158"/>
      <c r="G99" s="158"/>
      <c r="H99" s="158"/>
      <c r="I99" s="158"/>
      <c r="J99" s="159">
        <f>J126</f>
        <v>0</v>
      </c>
      <c r="K99" s="156"/>
      <c r="L99" s="160"/>
    </row>
    <row r="100" spans="1:47" s="9" customFormat="1" ht="24.95" customHeight="1">
      <c r="B100" s="155"/>
      <c r="C100" s="156"/>
      <c r="D100" s="157" t="s">
        <v>1652</v>
      </c>
      <c r="E100" s="158"/>
      <c r="F100" s="158"/>
      <c r="G100" s="158"/>
      <c r="H100" s="158"/>
      <c r="I100" s="158"/>
      <c r="J100" s="159">
        <f>J139</f>
        <v>0</v>
      </c>
      <c r="K100" s="156"/>
      <c r="L100" s="160"/>
    </row>
    <row r="101" spans="1:47" s="9" customFormat="1" ht="24.95" customHeight="1">
      <c r="B101" s="155"/>
      <c r="C101" s="156"/>
      <c r="D101" s="157" t="s">
        <v>1646</v>
      </c>
      <c r="E101" s="158"/>
      <c r="F101" s="158"/>
      <c r="G101" s="158"/>
      <c r="H101" s="158"/>
      <c r="I101" s="158"/>
      <c r="J101" s="159">
        <f>J142</f>
        <v>0</v>
      </c>
      <c r="K101" s="156"/>
      <c r="L101" s="160"/>
    </row>
    <row r="102" spans="1:47" s="9" customFormat="1" ht="24.95" customHeight="1">
      <c r="B102" s="155"/>
      <c r="C102" s="156"/>
      <c r="D102" s="157" t="s">
        <v>1653</v>
      </c>
      <c r="E102" s="158"/>
      <c r="F102" s="158"/>
      <c r="G102" s="158"/>
      <c r="H102" s="158"/>
      <c r="I102" s="158"/>
      <c r="J102" s="159">
        <f>J145</f>
        <v>0</v>
      </c>
      <c r="K102" s="156"/>
      <c r="L102" s="160"/>
    </row>
    <row r="103" spans="1:47" s="9" customFormat="1" ht="21.75" customHeight="1">
      <c r="B103" s="155"/>
      <c r="C103" s="156"/>
      <c r="D103" s="166" t="s">
        <v>349</v>
      </c>
      <c r="E103" s="156"/>
      <c r="F103" s="156"/>
      <c r="G103" s="156"/>
      <c r="H103" s="156"/>
      <c r="I103" s="156"/>
      <c r="J103" s="167">
        <f>J154</f>
        <v>0</v>
      </c>
      <c r="K103" s="156"/>
      <c r="L103" s="160"/>
    </row>
    <row r="104" spans="1:47" s="2" customFormat="1" ht="21.75" customHeight="1">
      <c r="A104" s="35"/>
      <c r="B104" s="36"/>
      <c r="C104" s="37"/>
      <c r="D104" s="37"/>
      <c r="E104" s="37"/>
      <c r="F104" s="37"/>
      <c r="G104" s="37"/>
      <c r="H104" s="37"/>
      <c r="I104" s="37"/>
      <c r="J104" s="37"/>
      <c r="K104" s="37"/>
      <c r="L104" s="52"/>
      <c r="S104" s="35"/>
      <c r="T104" s="35"/>
      <c r="U104" s="35"/>
      <c r="V104" s="35"/>
      <c r="W104" s="35"/>
      <c r="X104" s="35"/>
      <c r="Y104" s="35"/>
      <c r="Z104" s="35"/>
      <c r="AA104" s="35"/>
      <c r="AB104" s="35"/>
      <c r="AC104" s="35"/>
      <c r="AD104" s="35"/>
      <c r="AE104" s="35"/>
    </row>
    <row r="105" spans="1:47" s="2" customFormat="1" ht="6.95" customHeight="1">
      <c r="A105" s="35"/>
      <c r="B105" s="55"/>
      <c r="C105" s="56"/>
      <c r="D105" s="56"/>
      <c r="E105" s="56"/>
      <c r="F105" s="56"/>
      <c r="G105" s="56"/>
      <c r="H105" s="56"/>
      <c r="I105" s="56"/>
      <c r="J105" s="56"/>
      <c r="K105" s="56"/>
      <c r="L105" s="52"/>
      <c r="S105" s="35"/>
      <c r="T105" s="35"/>
      <c r="U105" s="35"/>
      <c r="V105" s="35"/>
      <c r="W105" s="35"/>
      <c r="X105" s="35"/>
      <c r="Y105" s="35"/>
      <c r="Z105" s="35"/>
      <c r="AA105" s="35"/>
      <c r="AB105" s="35"/>
      <c r="AC105" s="35"/>
      <c r="AD105" s="35"/>
      <c r="AE105" s="35"/>
    </row>
    <row r="109" spans="1:47" s="2" customFormat="1" ht="6.95" customHeight="1">
      <c r="A109" s="35"/>
      <c r="B109" s="57"/>
      <c r="C109" s="58"/>
      <c r="D109" s="58"/>
      <c r="E109" s="58"/>
      <c r="F109" s="58"/>
      <c r="G109" s="58"/>
      <c r="H109" s="58"/>
      <c r="I109" s="58"/>
      <c r="J109" s="58"/>
      <c r="K109" s="58"/>
      <c r="L109" s="52"/>
      <c r="S109" s="35"/>
      <c r="T109" s="35"/>
      <c r="U109" s="35"/>
      <c r="V109" s="35"/>
      <c r="W109" s="35"/>
      <c r="X109" s="35"/>
      <c r="Y109" s="35"/>
      <c r="Z109" s="35"/>
      <c r="AA109" s="35"/>
      <c r="AB109" s="35"/>
      <c r="AC109" s="35"/>
      <c r="AD109" s="35"/>
      <c r="AE109" s="35"/>
    </row>
    <row r="110" spans="1:47" s="2" customFormat="1" ht="24.95" customHeight="1">
      <c r="A110" s="35"/>
      <c r="B110" s="36"/>
      <c r="C110" s="24" t="s">
        <v>350</v>
      </c>
      <c r="D110" s="37"/>
      <c r="E110" s="37"/>
      <c r="F110" s="37"/>
      <c r="G110" s="37"/>
      <c r="H110" s="37"/>
      <c r="I110" s="37"/>
      <c r="J110" s="37"/>
      <c r="K110" s="37"/>
      <c r="L110" s="52"/>
      <c r="S110" s="35"/>
      <c r="T110" s="35"/>
      <c r="U110" s="35"/>
      <c r="V110" s="35"/>
      <c r="W110" s="35"/>
      <c r="X110" s="35"/>
      <c r="Y110" s="35"/>
      <c r="Z110" s="35"/>
      <c r="AA110" s="35"/>
      <c r="AB110" s="35"/>
      <c r="AC110" s="35"/>
      <c r="AD110" s="35"/>
      <c r="AE110" s="35"/>
    </row>
    <row r="111" spans="1:47" s="2" customFormat="1" ht="6.95" customHeight="1">
      <c r="A111" s="35"/>
      <c r="B111" s="36"/>
      <c r="C111" s="37"/>
      <c r="D111" s="37"/>
      <c r="E111" s="37"/>
      <c r="F111" s="37"/>
      <c r="G111" s="37"/>
      <c r="H111" s="37"/>
      <c r="I111" s="37"/>
      <c r="J111" s="37"/>
      <c r="K111" s="37"/>
      <c r="L111" s="52"/>
      <c r="S111" s="35"/>
      <c r="T111" s="35"/>
      <c r="U111" s="35"/>
      <c r="V111" s="35"/>
      <c r="W111" s="35"/>
      <c r="X111" s="35"/>
      <c r="Y111" s="35"/>
      <c r="Z111" s="35"/>
      <c r="AA111" s="35"/>
      <c r="AB111" s="35"/>
      <c r="AC111" s="35"/>
      <c r="AD111" s="35"/>
      <c r="AE111" s="35"/>
    </row>
    <row r="112" spans="1:47" s="2" customFormat="1" ht="12" customHeight="1">
      <c r="A112" s="35"/>
      <c r="B112" s="36"/>
      <c r="C112" s="30" t="s">
        <v>16</v>
      </c>
      <c r="D112" s="37"/>
      <c r="E112" s="37"/>
      <c r="F112" s="37"/>
      <c r="G112" s="37"/>
      <c r="H112" s="37"/>
      <c r="I112" s="37"/>
      <c r="J112" s="37"/>
      <c r="K112" s="37"/>
      <c r="L112" s="52"/>
      <c r="S112" s="35"/>
      <c r="T112" s="35"/>
      <c r="U112" s="35"/>
      <c r="V112" s="35"/>
      <c r="W112" s="35"/>
      <c r="X112" s="35"/>
      <c r="Y112" s="35"/>
      <c r="Z112" s="35"/>
      <c r="AA112" s="35"/>
      <c r="AB112" s="35"/>
      <c r="AC112" s="35"/>
      <c r="AD112" s="35"/>
      <c r="AE112" s="35"/>
    </row>
    <row r="113" spans="1:65" s="2" customFormat="1" ht="26.25" customHeight="1">
      <c r="A113" s="35"/>
      <c r="B113" s="36"/>
      <c r="C113" s="37"/>
      <c r="D113" s="37"/>
      <c r="E113" s="338" t="str">
        <f>E7</f>
        <v>Nová vstupní a vjezdová zóna v západní části výstaviště včetně nového odpadového hospodářství</v>
      </c>
      <c r="F113" s="339"/>
      <c r="G113" s="339"/>
      <c r="H113" s="339"/>
      <c r="I113" s="37"/>
      <c r="J113" s="37"/>
      <c r="K113" s="37"/>
      <c r="L113" s="52"/>
      <c r="S113" s="35"/>
      <c r="T113" s="35"/>
      <c r="U113" s="35"/>
      <c r="V113" s="35"/>
      <c r="W113" s="35"/>
      <c r="X113" s="35"/>
      <c r="Y113" s="35"/>
      <c r="Z113" s="35"/>
      <c r="AA113" s="35"/>
      <c r="AB113" s="35"/>
      <c r="AC113" s="35"/>
      <c r="AD113" s="35"/>
      <c r="AE113" s="35"/>
    </row>
    <row r="114" spans="1:65" s="1" customFormat="1" ht="12" customHeight="1">
      <c r="B114" s="22"/>
      <c r="C114" s="30" t="s">
        <v>311</v>
      </c>
      <c r="D114" s="23"/>
      <c r="E114" s="23"/>
      <c r="F114" s="23"/>
      <c r="G114" s="23"/>
      <c r="H114" s="23"/>
      <c r="I114" s="23"/>
      <c r="J114" s="23"/>
      <c r="K114" s="23"/>
      <c r="L114" s="21"/>
    </row>
    <row r="115" spans="1:65" s="2" customFormat="1" ht="16.5" customHeight="1">
      <c r="A115" s="35"/>
      <c r="B115" s="36"/>
      <c r="C115" s="37"/>
      <c r="D115" s="37"/>
      <c r="E115" s="338" t="s">
        <v>5718</v>
      </c>
      <c r="F115" s="337"/>
      <c r="G115" s="337"/>
      <c r="H115" s="337"/>
      <c r="I115" s="37"/>
      <c r="J115" s="37"/>
      <c r="K115" s="37"/>
      <c r="L115" s="52"/>
      <c r="S115" s="35"/>
      <c r="T115" s="35"/>
      <c r="U115" s="35"/>
      <c r="V115" s="35"/>
      <c r="W115" s="35"/>
      <c r="X115" s="35"/>
      <c r="Y115" s="35"/>
      <c r="Z115" s="35"/>
      <c r="AA115" s="35"/>
      <c r="AB115" s="35"/>
      <c r="AC115" s="35"/>
      <c r="AD115" s="35"/>
      <c r="AE115" s="35"/>
    </row>
    <row r="116" spans="1:65" s="2" customFormat="1" ht="12" customHeight="1">
      <c r="A116" s="35"/>
      <c r="B116" s="36"/>
      <c r="C116" s="30" t="s">
        <v>319</v>
      </c>
      <c r="D116" s="37"/>
      <c r="E116" s="37"/>
      <c r="F116" s="37"/>
      <c r="G116" s="37"/>
      <c r="H116" s="37"/>
      <c r="I116" s="37"/>
      <c r="J116" s="37"/>
      <c r="K116" s="37"/>
      <c r="L116" s="52"/>
      <c r="S116" s="35"/>
      <c r="T116" s="35"/>
      <c r="U116" s="35"/>
      <c r="V116" s="35"/>
      <c r="W116" s="35"/>
      <c r="X116" s="35"/>
      <c r="Y116" s="35"/>
      <c r="Z116" s="35"/>
      <c r="AA116" s="35"/>
      <c r="AB116" s="35"/>
      <c r="AC116" s="35"/>
      <c r="AD116" s="35"/>
      <c r="AE116" s="35"/>
    </row>
    <row r="117" spans="1:65" s="2" customFormat="1" ht="16.5" customHeight="1">
      <c r="A117" s="35"/>
      <c r="B117" s="36"/>
      <c r="C117" s="37"/>
      <c r="D117" s="37"/>
      <c r="E117" s="327" t="str">
        <f>E11</f>
        <v>D 209.2 - Brána 8</v>
      </c>
      <c r="F117" s="337"/>
      <c r="G117" s="337"/>
      <c r="H117" s="337"/>
      <c r="I117" s="37"/>
      <c r="J117" s="37"/>
      <c r="K117" s="37"/>
      <c r="L117" s="52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</row>
    <row r="118" spans="1:65" s="2" customFormat="1" ht="6.95" customHeight="1">
      <c r="A118" s="35"/>
      <c r="B118" s="36"/>
      <c r="C118" s="37"/>
      <c r="D118" s="37"/>
      <c r="E118" s="37"/>
      <c r="F118" s="37"/>
      <c r="G118" s="37"/>
      <c r="H118" s="37"/>
      <c r="I118" s="37"/>
      <c r="J118" s="37"/>
      <c r="K118" s="37"/>
      <c r="L118" s="52"/>
      <c r="S118" s="35"/>
      <c r="T118" s="35"/>
      <c r="U118" s="35"/>
      <c r="V118" s="35"/>
      <c r="W118" s="35"/>
      <c r="X118" s="35"/>
      <c r="Y118" s="35"/>
      <c r="Z118" s="35"/>
      <c r="AA118" s="35"/>
      <c r="AB118" s="35"/>
      <c r="AC118" s="35"/>
      <c r="AD118" s="35"/>
      <c r="AE118" s="35"/>
    </row>
    <row r="119" spans="1:65" s="2" customFormat="1" ht="12" customHeight="1">
      <c r="A119" s="35"/>
      <c r="B119" s="36"/>
      <c r="C119" s="30" t="s">
        <v>20</v>
      </c>
      <c r="D119" s="37"/>
      <c r="E119" s="37"/>
      <c r="F119" s="28" t="str">
        <f>F14</f>
        <v>Brno, Pisárky, Výstaviště, k. ú. Brno – Bohunice</v>
      </c>
      <c r="G119" s="37"/>
      <c r="H119" s="37"/>
      <c r="I119" s="30" t="s">
        <v>22</v>
      </c>
      <c r="J119" s="67" t="str">
        <f>IF(J14="","",J14)</f>
        <v>2. 12. 2022</v>
      </c>
      <c r="K119" s="37"/>
      <c r="L119" s="52"/>
      <c r="S119" s="35"/>
      <c r="T119" s="35"/>
      <c r="U119" s="35"/>
      <c r="V119" s="35"/>
      <c r="W119" s="35"/>
      <c r="X119" s="35"/>
      <c r="Y119" s="35"/>
      <c r="Z119" s="35"/>
      <c r="AA119" s="35"/>
      <c r="AB119" s="35"/>
      <c r="AC119" s="35"/>
      <c r="AD119" s="35"/>
      <c r="AE119" s="35"/>
    </row>
    <row r="120" spans="1:65" s="2" customFormat="1" ht="6.95" customHeight="1">
      <c r="A120" s="35"/>
      <c r="B120" s="36"/>
      <c r="C120" s="37"/>
      <c r="D120" s="37"/>
      <c r="E120" s="37"/>
      <c r="F120" s="37"/>
      <c r="G120" s="37"/>
      <c r="H120" s="37"/>
      <c r="I120" s="37"/>
      <c r="J120" s="37"/>
      <c r="K120" s="37"/>
      <c r="L120" s="52"/>
      <c r="S120" s="35"/>
      <c r="T120" s="35"/>
      <c r="U120" s="35"/>
      <c r="V120" s="35"/>
      <c r="W120" s="35"/>
      <c r="X120" s="35"/>
      <c r="Y120" s="35"/>
      <c r="Z120" s="35"/>
      <c r="AA120" s="35"/>
      <c r="AB120" s="35"/>
      <c r="AC120" s="35"/>
      <c r="AD120" s="35"/>
      <c r="AE120" s="35"/>
    </row>
    <row r="121" spans="1:65" s="2" customFormat="1" ht="15.2" customHeight="1">
      <c r="A121" s="35"/>
      <c r="B121" s="36"/>
      <c r="C121" s="30" t="s">
        <v>24</v>
      </c>
      <c r="D121" s="37"/>
      <c r="E121" s="37"/>
      <c r="F121" s="28" t="str">
        <f>E17</f>
        <v>Veletrhy Brno a.s.</v>
      </c>
      <c r="G121" s="37"/>
      <c r="H121" s="37"/>
      <c r="I121" s="30" t="s">
        <v>32</v>
      </c>
      <c r="J121" s="33" t="str">
        <f>E23</f>
        <v>AiD team a.s.</v>
      </c>
      <c r="K121" s="37"/>
      <c r="L121" s="52"/>
      <c r="S121" s="35"/>
      <c r="T121" s="35"/>
      <c r="U121" s="35"/>
      <c r="V121" s="35"/>
      <c r="W121" s="35"/>
      <c r="X121" s="35"/>
      <c r="Y121" s="35"/>
      <c r="Z121" s="35"/>
      <c r="AA121" s="35"/>
      <c r="AB121" s="35"/>
      <c r="AC121" s="35"/>
      <c r="AD121" s="35"/>
      <c r="AE121" s="35"/>
    </row>
    <row r="122" spans="1:65" s="2" customFormat="1" ht="15.2" customHeight="1">
      <c r="A122" s="35"/>
      <c r="B122" s="36"/>
      <c r="C122" s="30" t="s">
        <v>30</v>
      </c>
      <c r="D122" s="37"/>
      <c r="E122" s="37"/>
      <c r="F122" s="28" t="str">
        <f>IF(E20="","",E20)</f>
        <v>Vyplň údaj</v>
      </c>
      <c r="G122" s="37"/>
      <c r="H122" s="37"/>
      <c r="I122" s="30" t="s">
        <v>37</v>
      </c>
      <c r="J122" s="33" t="str">
        <f>E26</f>
        <v xml:space="preserve"> </v>
      </c>
      <c r="K122" s="37"/>
      <c r="L122" s="52"/>
      <c r="S122" s="35"/>
      <c r="T122" s="35"/>
      <c r="U122" s="35"/>
      <c r="V122" s="35"/>
      <c r="W122" s="35"/>
      <c r="X122" s="35"/>
      <c r="Y122" s="35"/>
      <c r="Z122" s="35"/>
      <c r="AA122" s="35"/>
      <c r="AB122" s="35"/>
      <c r="AC122" s="35"/>
      <c r="AD122" s="35"/>
      <c r="AE122" s="35"/>
    </row>
    <row r="123" spans="1:65" s="2" customFormat="1" ht="10.35" customHeight="1">
      <c r="A123" s="35"/>
      <c r="B123" s="36"/>
      <c r="C123" s="37"/>
      <c r="D123" s="37"/>
      <c r="E123" s="37"/>
      <c r="F123" s="37"/>
      <c r="G123" s="37"/>
      <c r="H123" s="37"/>
      <c r="I123" s="37"/>
      <c r="J123" s="37"/>
      <c r="K123" s="37"/>
      <c r="L123" s="52"/>
      <c r="S123" s="35"/>
      <c r="T123" s="35"/>
      <c r="U123" s="35"/>
      <c r="V123" s="35"/>
      <c r="W123" s="35"/>
      <c r="X123" s="35"/>
      <c r="Y123" s="35"/>
      <c r="Z123" s="35"/>
      <c r="AA123" s="35"/>
      <c r="AB123" s="35"/>
      <c r="AC123" s="35"/>
      <c r="AD123" s="35"/>
      <c r="AE123" s="35"/>
    </row>
    <row r="124" spans="1:65" s="11" customFormat="1" ht="29.25" customHeight="1">
      <c r="A124" s="168"/>
      <c r="B124" s="169"/>
      <c r="C124" s="170" t="s">
        <v>351</v>
      </c>
      <c r="D124" s="171" t="s">
        <v>66</v>
      </c>
      <c r="E124" s="171" t="s">
        <v>62</v>
      </c>
      <c r="F124" s="171" t="s">
        <v>63</v>
      </c>
      <c r="G124" s="171" t="s">
        <v>352</v>
      </c>
      <c r="H124" s="171" t="s">
        <v>353</v>
      </c>
      <c r="I124" s="171" t="s">
        <v>354</v>
      </c>
      <c r="J124" s="171" t="s">
        <v>328</v>
      </c>
      <c r="K124" s="172" t="s">
        <v>355</v>
      </c>
      <c r="L124" s="173"/>
      <c r="M124" s="76" t="s">
        <v>1</v>
      </c>
      <c r="N124" s="77" t="s">
        <v>45</v>
      </c>
      <c r="O124" s="77" t="s">
        <v>356</v>
      </c>
      <c r="P124" s="77" t="s">
        <v>357</v>
      </c>
      <c r="Q124" s="77" t="s">
        <v>358</v>
      </c>
      <c r="R124" s="77" t="s">
        <v>359</v>
      </c>
      <c r="S124" s="77" t="s">
        <v>360</v>
      </c>
      <c r="T124" s="78" t="s">
        <v>361</v>
      </c>
      <c r="U124" s="168"/>
      <c r="V124" s="168"/>
      <c r="W124" s="168"/>
      <c r="X124" s="168"/>
      <c r="Y124" s="168"/>
      <c r="Z124" s="168"/>
      <c r="AA124" s="168"/>
      <c r="AB124" s="168"/>
      <c r="AC124" s="168"/>
      <c r="AD124" s="168"/>
      <c r="AE124" s="168"/>
    </row>
    <row r="125" spans="1:65" s="2" customFormat="1" ht="22.9" customHeight="1">
      <c r="A125" s="35"/>
      <c r="B125" s="36"/>
      <c r="C125" s="83" t="s">
        <v>362</v>
      </c>
      <c r="D125" s="37"/>
      <c r="E125" s="37"/>
      <c r="F125" s="37"/>
      <c r="G125" s="37"/>
      <c r="H125" s="37"/>
      <c r="I125" s="37"/>
      <c r="J125" s="174">
        <f>BK125</f>
        <v>0</v>
      </c>
      <c r="K125" s="37"/>
      <c r="L125" s="40"/>
      <c r="M125" s="79"/>
      <c r="N125" s="175"/>
      <c r="O125" s="80"/>
      <c r="P125" s="176">
        <f>P126+P139+P142+P145+P154</f>
        <v>0</v>
      </c>
      <c r="Q125" s="80"/>
      <c r="R125" s="176">
        <f>R126+R139+R142+R145+R154</f>
        <v>0</v>
      </c>
      <c r="S125" s="80"/>
      <c r="T125" s="177">
        <f>T126+T139+T142+T145+T154</f>
        <v>0</v>
      </c>
      <c r="U125" s="35"/>
      <c r="V125" s="35"/>
      <c r="W125" s="35"/>
      <c r="X125" s="35"/>
      <c r="Y125" s="35"/>
      <c r="Z125" s="35"/>
      <c r="AA125" s="35"/>
      <c r="AB125" s="35"/>
      <c r="AC125" s="35"/>
      <c r="AD125" s="35"/>
      <c r="AE125" s="35"/>
      <c r="AT125" s="18" t="s">
        <v>80</v>
      </c>
      <c r="AU125" s="18" t="s">
        <v>330</v>
      </c>
      <c r="BK125" s="178">
        <f>BK126+BK139+BK142+BK145+BK154</f>
        <v>0</v>
      </c>
    </row>
    <row r="126" spans="1:65" s="12" customFormat="1" ht="25.9" customHeight="1">
      <c r="B126" s="179"/>
      <c r="C126" s="180"/>
      <c r="D126" s="181" t="s">
        <v>80</v>
      </c>
      <c r="E126" s="182" t="s">
        <v>1654</v>
      </c>
      <c r="F126" s="182" t="s">
        <v>1655</v>
      </c>
      <c r="G126" s="180"/>
      <c r="H126" s="180"/>
      <c r="I126" s="183"/>
      <c r="J126" s="167">
        <f>BK126</f>
        <v>0</v>
      </c>
      <c r="K126" s="180"/>
      <c r="L126" s="184"/>
      <c r="M126" s="185"/>
      <c r="N126" s="186"/>
      <c r="O126" s="186"/>
      <c r="P126" s="187">
        <f>SUM(P127:P138)</f>
        <v>0</v>
      </c>
      <c r="Q126" s="186"/>
      <c r="R126" s="187">
        <f>SUM(R127:R138)</f>
        <v>0</v>
      </c>
      <c r="S126" s="186"/>
      <c r="T126" s="188">
        <f>SUM(T127:T138)</f>
        <v>0</v>
      </c>
      <c r="AR126" s="189" t="s">
        <v>88</v>
      </c>
      <c r="AT126" s="190" t="s">
        <v>80</v>
      </c>
      <c r="AU126" s="190" t="s">
        <v>81</v>
      </c>
      <c r="AY126" s="189" t="s">
        <v>365</v>
      </c>
      <c r="BK126" s="191">
        <f>SUM(BK127:BK138)</f>
        <v>0</v>
      </c>
    </row>
    <row r="127" spans="1:65" s="2" customFormat="1" ht="16.5" customHeight="1">
      <c r="A127" s="35"/>
      <c r="B127" s="36"/>
      <c r="C127" s="194" t="s">
        <v>88</v>
      </c>
      <c r="D127" s="194" t="s">
        <v>368</v>
      </c>
      <c r="E127" s="195" t="s">
        <v>5720</v>
      </c>
      <c r="F127" s="196" t="s">
        <v>5721</v>
      </c>
      <c r="G127" s="197" t="s">
        <v>396</v>
      </c>
      <c r="H127" s="198">
        <v>200</v>
      </c>
      <c r="I127" s="199"/>
      <c r="J127" s="200">
        <f t="shared" ref="J127:J138" si="0">ROUND(I127*H127,2)</f>
        <v>0</v>
      </c>
      <c r="K127" s="196" t="s">
        <v>1374</v>
      </c>
      <c r="L127" s="40"/>
      <c r="M127" s="201" t="s">
        <v>1</v>
      </c>
      <c r="N127" s="202" t="s">
        <v>46</v>
      </c>
      <c r="O127" s="72"/>
      <c r="P127" s="203">
        <f t="shared" ref="P127:P138" si="1">O127*H127</f>
        <v>0</v>
      </c>
      <c r="Q127" s="203">
        <v>0</v>
      </c>
      <c r="R127" s="203">
        <f t="shared" ref="R127:R138" si="2">Q127*H127</f>
        <v>0</v>
      </c>
      <c r="S127" s="203">
        <v>0</v>
      </c>
      <c r="T127" s="204">
        <f t="shared" ref="T127:T138" si="3">S127*H127</f>
        <v>0</v>
      </c>
      <c r="U127" s="35"/>
      <c r="V127" s="35"/>
      <c r="W127" s="35"/>
      <c r="X127" s="35"/>
      <c r="Y127" s="35"/>
      <c r="Z127" s="35"/>
      <c r="AA127" s="35"/>
      <c r="AB127" s="35"/>
      <c r="AC127" s="35"/>
      <c r="AD127" s="35"/>
      <c r="AE127" s="35"/>
      <c r="AR127" s="205" t="s">
        <v>373</v>
      </c>
      <c r="AT127" s="205" t="s">
        <v>368</v>
      </c>
      <c r="AU127" s="205" t="s">
        <v>88</v>
      </c>
      <c r="AY127" s="18" t="s">
        <v>365</v>
      </c>
      <c r="BE127" s="206">
        <f t="shared" ref="BE127:BE138" si="4">IF(N127="základní",J127,0)</f>
        <v>0</v>
      </c>
      <c r="BF127" s="206">
        <f t="shared" ref="BF127:BF138" si="5">IF(N127="snížená",J127,0)</f>
        <v>0</v>
      </c>
      <c r="BG127" s="206">
        <f t="shared" ref="BG127:BG138" si="6">IF(N127="zákl. přenesená",J127,0)</f>
        <v>0</v>
      </c>
      <c r="BH127" s="206">
        <f t="shared" ref="BH127:BH138" si="7">IF(N127="sníž. přenesená",J127,0)</f>
        <v>0</v>
      </c>
      <c r="BI127" s="206">
        <f t="shared" ref="BI127:BI138" si="8">IF(N127="nulová",J127,0)</f>
        <v>0</v>
      </c>
      <c r="BJ127" s="18" t="s">
        <v>88</v>
      </c>
      <c r="BK127" s="206">
        <f t="shared" ref="BK127:BK138" si="9">ROUND(I127*H127,2)</f>
        <v>0</v>
      </c>
      <c r="BL127" s="18" t="s">
        <v>373</v>
      </c>
      <c r="BM127" s="205" t="s">
        <v>90</v>
      </c>
    </row>
    <row r="128" spans="1:65" s="2" customFormat="1" ht="66.75" customHeight="1">
      <c r="A128" s="35"/>
      <c r="B128" s="36"/>
      <c r="C128" s="194" t="s">
        <v>90</v>
      </c>
      <c r="D128" s="194" t="s">
        <v>368</v>
      </c>
      <c r="E128" s="195" t="s">
        <v>5722</v>
      </c>
      <c r="F128" s="196" t="s">
        <v>5723</v>
      </c>
      <c r="G128" s="197" t="s">
        <v>396</v>
      </c>
      <c r="H128" s="198">
        <v>200</v>
      </c>
      <c r="I128" s="199"/>
      <c r="J128" s="200">
        <f t="shared" si="0"/>
        <v>0</v>
      </c>
      <c r="K128" s="196" t="s">
        <v>1269</v>
      </c>
      <c r="L128" s="40"/>
      <c r="M128" s="201" t="s">
        <v>1</v>
      </c>
      <c r="N128" s="202" t="s">
        <v>46</v>
      </c>
      <c r="O128" s="72"/>
      <c r="P128" s="203">
        <f t="shared" si="1"/>
        <v>0</v>
      </c>
      <c r="Q128" s="203">
        <v>0</v>
      </c>
      <c r="R128" s="203">
        <f t="shared" si="2"/>
        <v>0</v>
      </c>
      <c r="S128" s="203">
        <v>0</v>
      </c>
      <c r="T128" s="204">
        <f t="shared" si="3"/>
        <v>0</v>
      </c>
      <c r="U128" s="35"/>
      <c r="V128" s="35"/>
      <c r="W128" s="35"/>
      <c r="X128" s="35"/>
      <c r="Y128" s="35"/>
      <c r="Z128" s="35"/>
      <c r="AA128" s="35"/>
      <c r="AB128" s="35"/>
      <c r="AC128" s="35"/>
      <c r="AD128" s="35"/>
      <c r="AE128" s="35"/>
      <c r="AR128" s="205" t="s">
        <v>373</v>
      </c>
      <c r="AT128" s="205" t="s">
        <v>368</v>
      </c>
      <c r="AU128" s="205" t="s">
        <v>88</v>
      </c>
      <c r="AY128" s="18" t="s">
        <v>365</v>
      </c>
      <c r="BE128" s="206">
        <f t="shared" si="4"/>
        <v>0</v>
      </c>
      <c r="BF128" s="206">
        <f t="shared" si="5"/>
        <v>0</v>
      </c>
      <c r="BG128" s="206">
        <f t="shared" si="6"/>
        <v>0</v>
      </c>
      <c r="BH128" s="206">
        <f t="shared" si="7"/>
        <v>0</v>
      </c>
      <c r="BI128" s="206">
        <f t="shared" si="8"/>
        <v>0</v>
      </c>
      <c r="BJ128" s="18" t="s">
        <v>88</v>
      </c>
      <c r="BK128" s="206">
        <f t="shared" si="9"/>
        <v>0</v>
      </c>
      <c r="BL128" s="18" t="s">
        <v>373</v>
      </c>
      <c r="BM128" s="205" t="s">
        <v>373</v>
      </c>
    </row>
    <row r="129" spans="1:65" s="2" customFormat="1" ht="16.5" customHeight="1">
      <c r="A129" s="35"/>
      <c r="B129" s="36"/>
      <c r="C129" s="194" t="s">
        <v>383</v>
      </c>
      <c r="D129" s="194" t="s">
        <v>368</v>
      </c>
      <c r="E129" s="195" t="s">
        <v>5724</v>
      </c>
      <c r="F129" s="196" t="s">
        <v>5725</v>
      </c>
      <c r="G129" s="197" t="s">
        <v>396</v>
      </c>
      <c r="H129" s="198">
        <v>660</v>
      </c>
      <c r="I129" s="199"/>
      <c r="J129" s="200">
        <f t="shared" si="0"/>
        <v>0</v>
      </c>
      <c r="K129" s="196" t="s">
        <v>1269</v>
      </c>
      <c r="L129" s="40"/>
      <c r="M129" s="201" t="s">
        <v>1</v>
      </c>
      <c r="N129" s="202" t="s">
        <v>46</v>
      </c>
      <c r="O129" s="72"/>
      <c r="P129" s="203">
        <f t="shared" si="1"/>
        <v>0</v>
      </c>
      <c r="Q129" s="203">
        <v>0</v>
      </c>
      <c r="R129" s="203">
        <f t="shared" si="2"/>
        <v>0</v>
      </c>
      <c r="S129" s="203">
        <v>0</v>
      </c>
      <c r="T129" s="204">
        <f t="shared" si="3"/>
        <v>0</v>
      </c>
      <c r="U129" s="35"/>
      <c r="V129" s="35"/>
      <c r="W129" s="35"/>
      <c r="X129" s="35"/>
      <c r="Y129" s="35"/>
      <c r="Z129" s="35"/>
      <c r="AA129" s="35"/>
      <c r="AB129" s="35"/>
      <c r="AC129" s="35"/>
      <c r="AD129" s="35"/>
      <c r="AE129" s="35"/>
      <c r="AR129" s="205" t="s">
        <v>373</v>
      </c>
      <c r="AT129" s="205" t="s">
        <v>368</v>
      </c>
      <c r="AU129" s="205" t="s">
        <v>88</v>
      </c>
      <c r="AY129" s="18" t="s">
        <v>365</v>
      </c>
      <c r="BE129" s="206">
        <f t="shared" si="4"/>
        <v>0</v>
      </c>
      <c r="BF129" s="206">
        <f t="shared" si="5"/>
        <v>0</v>
      </c>
      <c r="BG129" s="206">
        <f t="shared" si="6"/>
        <v>0</v>
      </c>
      <c r="BH129" s="206">
        <f t="shared" si="7"/>
        <v>0</v>
      </c>
      <c r="BI129" s="206">
        <f t="shared" si="8"/>
        <v>0</v>
      </c>
      <c r="BJ129" s="18" t="s">
        <v>88</v>
      </c>
      <c r="BK129" s="206">
        <f t="shared" si="9"/>
        <v>0</v>
      </c>
      <c r="BL129" s="18" t="s">
        <v>373</v>
      </c>
      <c r="BM129" s="205" t="s">
        <v>366</v>
      </c>
    </row>
    <row r="130" spans="1:65" s="2" customFormat="1" ht="78" customHeight="1">
      <c r="A130" s="35"/>
      <c r="B130" s="36"/>
      <c r="C130" s="194" t="s">
        <v>373</v>
      </c>
      <c r="D130" s="194" t="s">
        <v>368</v>
      </c>
      <c r="E130" s="195" t="s">
        <v>5726</v>
      </c>
      <c r="F130" s="196" t="s">
        <v>5727</v>
      </c>
      <c r="G130" s="197" t="s">
        <v>396</v>
      </c>
      <c r="H130" s="198">
        <v>660</v>
      </c>
      <c r="I130" s="199"/>
      <c r="J130" s="200">
        <f t="shared" si="0"/>
        <v>0</v>
      </c>
      <c r="K130" s="196" t="s">
        <v>1269</v>
      </c>
      <c r="L130" s="40"/>
      <c r="M130" s="201" t="s">
        <v>1</v>
      </c>
      <c r="N130" s="202" t="s">
        <v>46</v>
      </c>
      <c r="O130" s="72"/>
      <c r="P130" s="203">
        <f t="shared" si="1"/>
        <v>0</v>
      </c>
      <c r="Q130" s="203">
        <v>0</v>
      </c>
      <c r="R130" s="203">
        <f t="shared" si="2"/>
        <v>0</v>
      </c>
      <c r="S130" s="203">
        <v>0</v>
      </c>
      <c r="T130" s="204">
        <f t="shared" si="3"/>
        <v>0</v>
      </c>
      <c r="U130" s="35"/>
      <c r="V130" s="35"/>
      <c r="W130" s="35"/>
      <c r="X130" s="35"/>
      <c r="Y130" s="35"/>
      <c r="Z130" s="35"/>
      <c r="AA130" s="35"/>
      <c r="AB130" s="35"/>
      <c r="AC130" s="35"/>
      <c r="AD130" s="35"/>
      <c r="AE130" s="35"/>
      <c r="AR130" s="205" t="s">
        <v>373</v>
      </c>
      <c r="AT130" s="205" t="s">
        <v>368</v>
      </c>
      <c r="AU130" s="205" t="s">
        <v>88</v>
      </c>
      <c r="AY130" s="18" t="s">
        <v>365</v>
      </c>
      <c r="BE130" s="206">
        <f t="shared" si="4"/>
        <v>0</v>
      </c>
      <c r="BF130" s="206">
        <f t="shared" si="5"/>
        <v>0</v>
      </c>
      <c r="BG130" s="206">
        <f t="shared" si="6"/>
        <v>0</v>
      </c>
      <c r="BH130" s="206">
        <f t="shared" si="7"/>
        <v>0</v>
      </c>
      <c r="BI130" s="206">
        <f t="shared" si="8"/>
        <v>0</v>
      </c>
      <c r="BJ130" s="18" t="s">
        <v>88</v>
      </c>
      <c r="BK130" s="206">
        <f t="shared" si="9"/>
        <v>0</v>
      </c>
      <c r="BL130" s="18" t="s">
        <v>373</v>
      </c>
      <c r="BM130" s="205" t="s">
        <v>411</v>
      </c>
    </row>
    <row r="131" spans="1:65" s="2" customFormat="1" ht="24.2" customHeight="1">
      <c r="A131" s="35"/>
      <c r="B131" s="36"/>
      <c r="C131" s="194" t="s">
        <v>393</v>
      </c>
      <c r="D131" s="194" t="s">
        <v>368</v>
      </c>
      <c r="E131" s="195" t="s">
        <v>1955</v>
      </c>
      <c r="F131" s="196" t="s">
        <v>1958</v>
      </c>
      <c r="G131" s="197" t="s">
        <v>1331</v>
      </c>
      <c r="H131" s="198">
        <v>24</v>
      </c>
      <c r="I131" s="199"/>
      <c r="J131" s="200">
        <f t="shared" si="0"/>
        <v>0</v>
      </c>
      <c r="K131" s="196" t="s">
        <v>1374</v>
      </c>
      <c r="L131" s="40"/>
      <c r="M131" s="201" t="s">
        <v>1</v>
      </c>
      <c r="N131" s="202" t="s">
        <v>46</v>
      </c>
      <c r="O131" s="72"/>
      <c r="P131" s="203">
        <f t="shared" si="1"/>
        <v>0</v>
      </c>
      <c r="Q131" s="203">
        <v>0</v>
      </c>
      <c r="R131" s="203">
        <f t="shared" si="2"/>
        <v>0</v>
      </c>
      <c r="S131" s="203">
        <v>0</v>
      </c>
      <c r="T131" s="204">
        <f t="shared" si="3"/>
        <v>0</v>
      </c>
      <c r="U131" s="35"/>
      <c r="V131" s="35"/>
      <c r="W131" s="35"/>
      <c r="X131" s="35"/>
      <c r="Y131" s="35"/>
      <c r="Z131" s="35"/>
      <c r="AA131" s="35"/>
      <c r="AB131" s="35"/>
      <c r="AC131" s="35"/>
      <c r="AD131" s="35"/>
      <c r="AE131" s="35"/>
      <c r="AR131" s="205" t="s">
        <v>373</v>
      </c>
      <c r="AT131" s="205" t="s">
        <v>368</v>
      </c>
      <c r="AU131" s="205" t="s">
        <v>88</v>
      </c>
      <c r="AY131" s="18" t="s">
        <v>365</v>
      </c>
      <c r="BE131" s="206">
        <f t="shared" si="4"/>
        <v>0</v>
      </c>
      <c r="BF131" s="206">
        <f t="shared" si="5"/>
        <v>0</v>
      </c>
      <c r="BG131" s="206">
        <f t="shared" si="6"/>
        <v>0</v>
      </c>
      <c r="BH131" s="206">
        <f t="shared" si="7"/>
        <v>0</v>
      </c>
      <c r="BI131" s="206">
        <f t="shared" si="8"/>
        <v>0</v>
      </c>
      <c r="BJ131" s="18" t="s">
        <v>88</v>
      </c>
      <c r="BK131" s="206">
        <f t="shared" si="9"/>
        <v>0</v>
      </c>
      <c r="BL131" s="18" t="s">
        <v>373</v>
      </c>
      <c r="BM131" s="205" t="s">
        <v>425</v>
      </c>
    </row>
    <row r="132" spans="1:65" s="2" customFormat="1" ht="16.5" customHeight="1">
      <c r="A132" s="35"/>
      <c r="B132" s="36"/>
      <c r="C132" s="194" t="s">
        <v>366</v>
      </c>
      <c r="D132" s="194" t="s">
        <v>368</v>
      </c>
      <c r="E132" s="195" t="s">
        <v>1957</v>
      </c>
      <c r="F132" s="196" t="s">
        <v>1960</v>
      </c>
      <c r="G132" s="197" t="s">
        <v>5728</v>
      </c>
      <c r="H132" s="198">
        <v>12</v>
      </c>
      <c r="I132" s="199"/>
      <c r="J132" s="200">
        <f t="shared" si="0"/>
        <v>0</v>
      </c>
      <c r="K132" s="196" t="s">
        <v>1374</v>
      </c>
      <c r="L132" s="40"/>
      <c r="M132" s="201" t="s">
        <v>1</v>
      </c>
      <c r="N132" s="202" t="s">
        <v>46</v>
      </c>
      <c r="O132" s="72"/>
      <c r="P132" s="203">
        <f t="shared" si="1"/>
        <v>0</v>
      </c>
      <c r="Q132" s="203">
        <v>0</v>
      </c>
      <c r="R132" s="203">
        <f t="shared" si="2"/>
        <v>0</v>
      </c>
      <c r="S132" s="203">
        <v>0</v>
      </c>
      <c r="T132" s="204">
        <f t="shared" si="3"/>
        <v>0</v>
      </c>
      <c r="U132" s="35"/>
      <c r="V132" s="35"/>
      <c r="W132" s="35"/>
      <c r="X132" s="35"/>
      <c r="Y132" s="35"/>
      <c r="Z132" s="35"/>
      <c r="AA132" s="35"/>
      <c r="AB132" s="35"/>
      <c r="AC132" s="35"/>
      <c r="AD132" s="35"/>
      <c r="AE132" s="35"/>
      <c r="AR132" s="205" t="s">
        <v>373</v>
      </c>
      <c r="AT132" s="205" t="s">
        <v>368</v>
      </c>
      <c r="AU132" s="205" t="s">
        <v>88</v>
      </c>
      <c r="AY132" s="18" t="s">
        <v>365</v>
      </c>
      <c r="BE132" s="206">
        <f t="shared" si="4"/>
        <v>0</v>
      </c>
      <c r="BF132" s="206">
        <f t="shared" si="5"/>
        <v>0</v>
      </c>
      <c r="BG132" s="206">
        <f t="shared" si="6"/>
        <v>0</v>
      </c>
      <c r="BH132" s="206">
        <f t="shared" si="7"/>
        <v>0</v>
      </c>
      <c r="BI132" s="206">
        <f t="shared" si="8"/>
        <v>0</v>
      </c>
      <c r="BJ132" s="18" t="s">
        <v>88</v>
      </c>
      <c r="BK132" s="206">
        <f t="shared" si="9"/>
        <v>0</v>
      </c>
      <c r="BL132" s="18" t="s">
        <v>373</v>
      </c>
      <c r="BM132" s="205" t="s">
        <v>439</v>
      </c>
    </row>
    <row r="133" spans="1:65" s="2" customFormat="1" ht="21.75" customHeight="1">
      <c r="A133" s="35"/>
      <c r="B133" s="36"/>
      <c r="C133" s="194" t="s">
        <v>405</v>
      </c>
      <c r="D133" s="194" t="s">
        <v>368</v>
      </c>
      <c r="E133" s="195" t="s">
        <v>1959</v>
      </c>
      <c r="F133" s="196" t="s">
        <v>1962</v>
      </c>
      <c r="G133" s="197" t="s">
        <v>1331</v>
      </c>
      <c r="H133" s="198">
        <v>12</v>
      </c>
      <c r="I133" s="199"/>
      <c r="J133" s="200">
        <f t="shared" si="0"/>
        <v>0</v>
      </c>
      <c r="K133" s="196" t="s">
        <v>1374</v>
      </c>
      <c r="L133" s="40"/>
      <c r="M133" s="201" t="s">
        <v>1</v>
      </c>
      <c r="N133" s="202" t="s">
        <v>46</v>
      </c>
      <c r="O133" s="72"/>
      <c r="P133" s="203">
        <f t="shared" si="1"/>
        <v>0</v>
      </c>
      <c r="Q133" s="203">
        <v>0</v>
      </c>
      <c r="R133" s="203">
        <f t="shared" si="2"/>
        <v>0</v>
      </c>
      <c r="S133" s="203">
        <v>0</v>
      </c>
      <c r="T133" s="204">
        <f t="shared" si="3"/>
        <v>0</v>
      </c>
      <c r="U133" s="35"/>
      <c r="V133" s="35"/>
      <c r="W133" s="35"/>
      <c r="X133" s="35"/>
      <c r="Y133" s="35"/>
      <c r="Z133" s="35"/>
      <c r="AA133" s="35"/>
      <c r="AB133" s="35"/>
      <c r="AC133" s="35"/>
      <c r="AD133" s="35"/>
      <c r="AE133" s="35"/>
      <c r="AR133" s="205" t="s">
        <v>373</v>
      </c>
      <c r="AT133" s="205" t="s">
        <v>368</v>
      </c>
      <c r="AU133" s="205" t="s">
        <v>88</v>
      </c>
      <c r="AY133" s="18" t="s">
        <v>365</v>
      </c>
      <c r="BE133" s="206">
        <f t="shared" si="4"/>
        <v>0</v>
      </c>
      <c r="BF133" s="206">
        <f t="shared" si="5"/>
        <v>0</v>
      </c>
      <c r="BG133" s="206">
        <f t="shared" si="6"/>
        <v>0</v>
      </c>
      <c r="BH133" s="206">
        <f t="shared" si="7"/>
        <v>0</v>
      </c>
      <c r="BI133" s="206">
        <f t="shared" si="8"/>
        <v>0</v>
      </c>
      <c r="BJ133" s="18" t="s">
        <v>88</v>
      </c>
      <c r="BK133" s="206">
        <f t="shared" si="9"/>
        <v>0</v>
      </c>
      <c r="BL133" s="18" t="s">
        <v>373</v>
      </c>
      <c r="BM133" s="205" t="s">
        <v>451</v>
      </c>
    </row>
    <row r="134" spans="1:65" s="2" customFormat="1" ht="16.5" customHeight="1">
      <c r="A134" s="35"/>
      <c r="B134" s="36"/>
      <c r="C134" s="194" t="s">
        <v>411</v>
      </c>
      <c r="D134" s="194" t="s">
        <v>368</v>
      </c>
      <c r="E134" s="195" t="s">
        <v>1961</v>
      </c>
      <c r="F134" s="196" t="s">
        <v>5564</v>
      </c>
      <c r="G134" s="197" t="s">
        <v>700</v>
      </c>
      <c r="H134" s="198">
        <v>1</v>
      </c>
      <c r="I134" s="199"/>
      <c r="J134" s="200">
        <f t="shared" si="0"/>
        <v>0</v>
      </c>
      <c r="K134" s="196" t="s">
        <v>1374</v>
      </c>
      <c r="L134" s="40"/>
      <c r="M134" s="201" t="s">
        <v>1</v>
      </c>
      <c r="N134" s="202" t="s">
        <v>46</v>
      </c>
      <c r="O134" s="72"/>
      <c r="P134" s="203">
        <f t="shared" si="1"/>
        <v>0</v>
      </c>
      <c r="Q134" s="203">
        <v>0</v>
      </c>
      <c r="R134" s="203">
        <f t="shared" si="2"/>
        <v>0</v>
      </c>
      <c r="S134" s="203">
        <v>0</v>
      </c>
      <c r="T134" s="204">
        <f t="shared" si="3"/>
        <v>0</v>
      </c>
      <c r="U134" s="35"/>
      <c r="V134" s="35"/>
      <c r="W134" s="35"/>
      <c r="X134" s="35"/>
      <c r="Y134" s="35"/>
      <c r="Z134" s="35"/>
      <c r="AA134" s="35"/>
      <c r="AB134" s="35"/>
      <c r="AC134" s="35"/>
      <c r="AD134" s="35"/>
      <c r="AE134" s="35"/>
      <c r="AR134" s="205" t="s">
        <v>373</v>
      </c>
      <c r="AT134" s="205" t="s">
        <v>368</v>
      </c>
      <c r="AU134" s="205" t="s">
        <v>88</v>
      </c>
      <c r="AY134" s="18" t="s">
        <v>365</v>
      </c>
      <c r="BE134" s="206">
        <f t="shared" si="4"/>
        <v>0</v>
      </c>
      <c r="BF134" s="206">
        <f t="shared" si="5"/>
        <v>0</v>
      </c>
      <c r="BG134" s="206">
        <f t="shared" si="6"/>
        <v>0</v>
      </c>
      <c r="BH134" s="206">
        <f t="shared" si="7"/>
        <v>0</v>
      </c>
      <c r="BI134" s="206">
        <f t="shared" si="8"/>
        <v>0</v>
      </c>
      <c r="BJ134" s="18" t="s">
        <v>88</v>
      </c>
      <c r="BK134" s="206">
        <f t="shared" si="9"/>
        <v>0</v>
      </c>
      <c r="BL134" s="18" t="s">
        <v>373</v>
      </c>
      <c r="BM134" s="205" t="s">
        <v>421</v>
      </c>
    </row>
    <row r="135" spans="1:65" s="2" customFormat="1" ht="24.2" customHeight="1">
      <c r="A135" s="35"/>
      <c r="B135" s="36"/>
      <c r="C135" s="194" t="s">
        <v>400</v>
      </c>
      <c r="D135" s="194" t="s">
        <v>368</v>
      </c>
      <c r="E135" s="195" t="s">
        <v>5729</v>
      </c>
      <c r="F135" s="196" t="s">
        <v>5730</v>
      </c>
      <c r="G135" s="197" t="s">
        <v>700</v>
      </c>
      <c r="H135" s="198">
        <v>1</v>
      </c>
      <c r="I135" s="199"/>
      <c r="J135" s="200">
        <f t="shared" si="0"/>
        <v>0</v>
      </c>
      <c r="K135" s="196" t="s">
        <v>1374</v>
      </c>
      <c r="L135" s="40"/>
      <c r="M135" s="201" t="s">
        <v>1</v>
      </c>
      <c r="N135" s="202" t="s">
        <v>46</v>
      </c>
      <c r="O135" s="72"/>
      <c r="P135" s="203">
        <f t="shared" si="1"/>
        <v>0</v>
      </c>
      <c r="Q135" s="203">
        <v>0</v>
      </c>
      <c r="R135" s="203">
        <f t="shared" si="2"/>
        <v>0</v>
      </c>
      <c r="S135" s="203">
        <v>0</v>
      </c>
      <c r="T135" s="204">
        <f t="shared" si="3"/>
        <v>0</v>
      </c>
      <c r="U135" s="35"/>
      <c r="V135" s="35"/>
      <c r="W135" s="35"/>
      <c r="X135" s="35"/>
      <c r="Y135" s="35"/>
      <c r="Z135" s="35"/>
      <c r="AA135" s="35"/>
      <c r="AB135" s="35"/>
      <c r="AC135" s="35"/>
      <c r="AD135" s="35"/>
      <c r="AE135" s="35"/>
      <c r="AR135" s="205" t="s">
        <v>373</v>
      </c>
      <c r="AT135" s="205" t="s">
        <v>368</v>
      </c>
      <c r="AU135" s="205" t="s">
        <v>88</v>
      </c>
      <c r="AY135" s="18" t="s">
        <v>365</v>
      </c>
      <c r="BE135" s="206">
        <f t="shared" si="4"/>
        <v>0</v>
      </c>
      <c r="BF135" s="206">
        <f t="shared" si="5"/>
        <v>0</v>
      </c>
      <c r="BG135" s="206">
        <f t="shared" si="6"/>
        <v>0</v>
      </c>
      <c r="BH135" s="206">
        <f t="shared" si="7"/>
        <v>0</v>
      </c>
      <c r="BI135" s="206">
        <f t="shared" si="8"/>
        <v>0</v>
      </c>
      <c r="BJ135" s="18" t="s">
        <v>88</v>
      </c>
      <c r="BK135" s="206">
        <f t="shared" si="9"/>
        <v>0</v>
      </c>
      <c r="BL135" s="18" t="s">
        <v>373</v>
      </c>
      <c r="BM135" s="205" t="s">
        <v>474</v>
      </c>
    </row>
    <row r="136" spans="1:65" s="2" customFormat="1" ht="24.2" customHeight="1">
      <c r="A136" s="35"/>
      <c r="B136" s="36"/>
      <c r="C136" s="194" t="s">
        <v>425</v>
      </c>
      <c r="D136" s="194" t="s">
        <v>368</v>
      </c>
      <c r="E136" s="195" t="s">
        <v>1965</v>
      </c>
      <c r="F136" s="196" t="s">
        <v>5731</v>
      </c>
      <c r="G136" s="197" t="s">
        <v>700</v>
      </c>
      <c r="H136" s="198">
        <v>1</v>
      </c>
      <c r="I136" s="199"/>
      <c r="J136" s="200">
        <f t="shared" si="0"/>
        <v>0</v>
      </c>
      <c r="K136" s="196" t="s">
        <v>1374</v>
      </c>
      <c r="L136" s="40"/>
      <c r="M136" s="201" t="s">
        <v>1</v>
      </c>
      <c r="N136" s="202" t="s">
        <v>46</v>
      </c>
      <c r="O136" s="72"/>
      <c r="P136" s="203">
        <f t="shared" si="1"/>
        <v>0</v>
      </c>
      <c r="Q136" s="203">
        <v>0</v>
      </c>
      <c r="R136" s="203">
        <f t="shared" si="2"/>
        <v>0</v>
      </c>
      <c r="S136" s="203">
        <v>0</v>
      </c>
      <c r="T136" s="204">
        <f t="shared" si="3"/>
        <v>0</v>
      </c>
      <c r="U136" s="35"/>
      <c r="V136" s="35"/>
      <c r="W136" s="35"/>
      <c r="X136" s="35"/>
      <c r="Y136" s="35"/>
      <c r="Z136" s="35"/>
      <c r="AA136" s="35"/>
      <c r="AB136" s="35"/>
      <c r="AC136" s="35"/>
      <c r="AD136" s="35"/>
      <c r="AE136" s="35"/>
      <c r="AR136" s="205" t="s">
        <v>373</v>
      </c>
      <c r="AT136" s="205" t="s">
        <v>368</v>
      </c>
      <c r="AU136" s="205" t="s">
        <v>88</v>
      </c>
      <c r="AY136" s="18" t="s">
        <v>365</v>
      </c>
      <c r="BE136" s="206">
        <f t="shared" si="4"/>
        <v>0</v>
      </c>
      <c r="BF136" s="206">
        <f t="shared" si="5"/>
        <v>0</v>
      </c>
      <c r="BG136" s="206">
        <f t="shared" si="6"/>
        <v>0</v>
      </c>
      <c r="BH136" s="206">
        <f t="shared" si="7"/>
        <v>0</v>
      </c>
      <c r="BI136" s="206">
        <f t="shared" si="8"/>
        <v>0</v>
      </c>
      <c r="BJ136" s="18" t="s">
        <v>88</v>
      </c>
      <c r="BK136" s="206">
        <f t="shared" si="9"/>
        <v>0</v>
      </c>
      <c r="BL136" s="18" t="s">
        <v>373</v>
      </c>
      <c r="BM136" s="205" t="s">
        <v>484</v>
      </c>
    </row>
    <row r="137" spans="1:65" s="2" customFormat="1" ht="16.5" customHeight="1">
      <c r="A137" s="35"/>
      <c r="B137" s="36"/>
      <c r="C137" s="194" t="s">
        <v>431</v>
      </c>
      <c r="D137" s="194" t="s">
        <v>368</v>
      </c>
      <c r="E137" s="195" t="s">
        <v>1969</v>
      </c>
      <c r="F137" s="196" t="s">
        <v>5741</v>
      </c>
      <c r="G137" s="197" t="s">
        <v>700</v>
      </c>
      <c r="H137" s="198">
        <v>1</v>
      </c>
      <c r="I137" s="199"/>
      <c r="J137" s="200">
        <f t="shared" si="0"/>
        <v>0</v>
      </c>
      <c r="K137" s="196" t="s">
        <v>1374</v>
      </c>
      <c r="L137" s="40"/>
      <c r="M137" s="201" t="s">
        <v>1</v>
      </c>
      <c r="N137" s="202" t="s">
        <v>46</v>
      </c>
      <c r="O137" s="72"/>
      <c r="P137" s="203">
        <f t="shared" si="1"/>
        <v>0</v>
      </c>
      <c r="Q137" s="203">
        <v>0</v>
      </c>
      <c r="R137" s="203">
        <f t="shared" si="2"/>
        <v>0</v>
      </c>
      <c r="S137" s="203">
        <v>0</v>
      </c>
      <c r="T137" s="204">
        <f t="shared" si="3"/>
        <v>0</v>
      </c>
      <c r="U137" s="35"/>
      <c r="V137" s="35"/>
      <c r="W137" s="35"/>
      <c r="X137" s="35"/>
      <c r="Y137" s="35"/>
      <c r="Z137" s="35"/>
      <c r="AA137" s="35"/>
      <c r="AB137" s="35"/>
      <c r="AC137" s="35"/>
      <c r="AD137" s="35"/>
      <c r="AE137" s="35"/>
      <c r="AR137" s="205" t="s">
        <v>373</v>
      </c>
      <c r="AT137" s="205" t="s">
        <v>368</v>
      </c>
      <c r="AU137" s="205" t="s">
        <v>88</v>
      </c>
      <c r="AY137" s="18" t="s">
        <v>365</v>
      </c>
      <c r="BE137" s="206">
        <f t="shared" si="4"/>
        <v>0</v>
      </c>
      <c r="BF137" s="206">
        <f t="shared" si="5"/>
        <v>0</v>
      </c>
      <c r="BG137" s="206">
        <f t="shared" si="6"/>
        <v>0</v>
      </c>
      <c r="BH137" s="206">
        <f t="shared" si="7"/>
        <v>0</v>
      </c>
      <c r="BI137" s="206">
        <f t="shared" si="8"/>
        <v>0</v>
      </c>
      <c r="BJ137" s="18" t="s">
        <v>88</v>
      </c>
      <c r="BK137" s="206">
        <f t="shared" si="9"/>
        <v>0</v>
      </c>
      <c r="BL137" s="18" t="s">
        <v>373</v>
      </c>
      <c r="BM137" s="205" t="s">
        <v>494</v>
      </c>
    </row>
    <row r="138" spans="1:65" s="2" customFormat="1" ht="16.5" customHeight="1">
      <c r="A138" s="35"/>
      <c r="B138" s="36"/>
      <c r="C138" s="194" t="s">
        <v>439</v>
      </c>
      <c r="D138" s="194" t="s">
        <v>368</v>
      </c>
      <c r="E138" s="195" t="s">
        <v>1971</v>
      </c>
      <c r="F138" s="196" t="s">
        <v>5571</v>
      </c>
      <c r="G138" s="197" t="s">
        <v>700</v>
      </c>
      <c r="H138" s="198">
        <v>1</v>
      </c>
      <c r="I138" s="199"/>
      <c r="J138" s="200">
        <f t="shared" si="0"/>
        <v>0</v>
      </c>
      <c r="K138" s="196" t="s">
        <v>1374</v>
      </c>
      <c r="L138" s="40"/>
      <c r="M138" s="201" t="s">
        <v>1</v>
      </c>
      <c r="N138" s="202" t="s">
        <v>46</v>
      </c>
      <c r="O138" s="72"/>
      <c r="P138" s="203">
        <f t="shared" si="1"/>
        <v>0</v>
      </c>
      <c r="Q138" s="203">
        <v>0</v>
      </c>
      <c r="R138" s="203">
        <f t="shared" si="2"/>
        <v>0</v>
      </c>
      <c r="S138" s="203">
        <v>0</v>
      </c>
      <c r="T138" s="204">
        <f t="shared" si="3"/>
        <v>0</v>
      </c>
      <c r="U138" s="35"/>
      <c r="V138" s="35"/>
      <c r="W138" s="35"/>
      <c r="X138" s="35"/>
      <c r="Y138" s="35"/>
      <c r="Z138" s="35"/>
      <c r="AA138" s="35"/>
      <c r="AB138" s="35"/>
      <c r="AC138" s="35"/>
      <c r="AD138" s="35"/>
      <c r="AE138" s="35"/>
      <c r="AR138" s="205" t="s">
        <v>373</v>
      </c>
      <c r="AT138" s="205" t="s">
        <v>368</v>
      </c>
      <c r="AU138" s="205" t="s">
        <v>88</v>
      </c>
      <c r="AY138" s="18" t="s">
        <v>365</v>
      </c>
      <c r="BE138" s="206">
        <f t="shared" si="4"/>
        <v>0</v>
      </c>
      <c r="BF138" s="206">
        <f t="shared" si="5"/>
        <v>0</v>
      </c>
      <c r="BG138" s="206">
        <f t="shared" si="6"/>
        <v>0</v>
      </c>
      <c r="BH138" s="206">
        <f t="shared" si="7"/>
        <v>0</v>
      </c>
      <c r="BI138" s="206">
        <f t="shared" si="8"/>
        <v>0</v>
      </c>
      <c r="BJ138" s="18" t="s">
        <v>88</v>
      </c>
      <c r="BK138" s="206">
        <f t="shared" si="9"/>
        <v>0</v>
      </c>
      <c r="BL138" s="18" t="s">
        <v>373</v>
      </c>
      <c r="BM138" s="205" t="s">
        <v>504</v>
      </c>
    </row>
    <row r="139" spans="1:65" s="12" customFormat="1" ht="25.9" customHeight="1">
      <c r="B139" s="179"/>
      <c r="C139" s="180"/>
      <c r="D139" s="181" t="s">
        <v>80</v>
      </c>
      <c r="E139" s="182" t="s">
        <v>1855</v>
      </c>
      <c r="F139" s="182" t="s">
        <v>1856</v>
      </c>
      <c r="G139" s="180"/>
      <c r="H139" s="180"/>
      <c r="I139" s="183"/>
      <c r="J139" s="167">
        <f>BK139</f>
        <v>0</v>
      </c>
      <c r="K139" s="180"/>
      <c r="L139" s="184"/>
      <c r="M139" s="185"/>
      <c r="N139" s="186"/>
      <c r="O139" s="186"/>
      <c r="P139" s="187">
        <f>SUM(P140:P141)</f>
        <v>0</v>
      </c>
      <c r="Q139" s="186"/>
      <c r="R139" s="187">
        <f>SUM(R140:R141)</f>
        <v>0</v>
      </c>
      <c r="S139" s="186"/>
      <c r="T139" s="188">
        <f>SUM(T140:T141)</f>
        <v>0</v>
      </c>
      <c r="AR139" s="189" t="s">
        <v>88</v>
      </c>
      <c r="AT139" s="190" t="s">
        <v>80</v>
      </c>
      <c r="AU139" s="190" t="s">
        <v>81</v>
      </c>
      <c r="AY139" s="189" t="s">
        <v>365</v>
      </c>
      <c r="BK139" s="191">
        <f>SUM(BK140:BK141)</f>
        <v>0</v>
      </c>
    </row>
    <row r="140" spans="1:65" s="2" customFormat="1" ht="16.5" customHeight="1">
      <c r="A140" s="35"/>
      <c r="B140" s="36"/>
      <c r="C140" s="194" t="s">
        <v>445</v>
      </c>
      <c r="D140" s="194" t="s">
        <v>368</v>
      </c>
      <c r="E140" s="195" t="s">
        <v>1857</v>
      </c>
      <c r="F140" s="196" t="s">
        <v>1858</v>
      </c>
      <c r="G140" s="197" t="s">
        <v>700</v>
      </c>
      <c r="H140" s="198">
        <v>1</v>
      </c>
      <c r="I140" s="199"/>
      <c r="J140" s="200">
        <f>ROUND(I140*H140,2)</f>
        <v>0</v>
      </c>
      <c r="K140" s="196" t="s">
        <v>1374</v>
      </c>
      <c r="L140" s="40"/>
      <c r="M140" s="201" t="s">
        <v>1</v>
      </c>
      <c r="N140" s="202" t="s">
        <v>46</v>
      </c>
      <c r="O140" s="72"/>
      <c r="P140" s="203">
        <f>O140*H140</f>
        <v>0</v>
      </c>
      <c r="Q140" s="203">
        <v>0</v>
      </c>
      <c r="R140" s="203">
        <f>Q140*H140</f>
        <v>0</v>
      </c>
      <c r="S140" s="203">
        <v>0</v>
      </c>
      <c r="T140" s="204">
        <f>S140*H140</f>
        <v>0</v>
      </c>
      <c r="U140" s="35"/>
      <c r="V140" s="35"/>
      <c r="W140" s="35"/>
      <c r="X140" s="35"/>
      <c r="Y140" s="35"/>
      <c r="Z140" s="35"/>
      <c r="AA140" s="35"/>
      <c r="AB140" s="35"/>
      <c r="AC140" s="35"/>
      <c r="AD140" s="35"/>
      <c r="AE140" s="35"/>
      <c r="AR140" s="205" t="s">
        <v>373</v>
      </c>
      <c r="AT140" s="205" t="s">
        <v>368</v>
      </c>
      <c r="AU140" s="205" t="s">
        <v>88</v>
      </c>
      <c r="AY140" s="18" t="s">
        <v>365</v>
      </c>
      <c r="BE140" s="206">
        <f>IF(N140="základní",J140,0)</f>
        <v>0</v>
      </c>
      <c r="BF140" s="206">
        <f>IF(N140="snížená",J140,0)</f>
        <v>0</v>
      </c>
      <c r="BG140" s="206">
        <f>IF(N140="zákl. přenesená",J140,0)</f>
        <v>0</v>
      </c>
      <c r="BH140" s="206">
        <f>IF(N140="sníž. přenesená",J140,0)</f>
        <v>0</v>
      </c>
      <c r="BI140" s="206">
        <f>IF(N140="nulová",J140,0)</f>
        <v>0</v>
      </c>
      <c r="BJ140" s="18" t="s">
        <v>88</v>
      </c>
      <c r="BK140" s="206">
        <f>ROUND(I140*H140,2)</f>
        <v>0</v>
      </c>
      <c r="BL140" s="18" t="s">
        <v>373</v>
      </c>
      <c r="BM140" s="205" t="s">
        <v>514</v>
      </c>
    </row>
    <row r="141" spans="1:65" s="2" customFormat="1" ht="16.5" customHeight="1">
      <c r="A141" s="35"/>
      <c r="B141" s="36"/>
      <c r="C141" s="194" t="s">
        <v>451</v>
      </c>
      <c r="D141" s="194" t="s">
        <v>368</v>
      </c>
      <c r="E141" s="195" t="s">
        <v>1859</v>
      </c>
      <c r="F141" s="196" t="s">
        <v>1860</v>
      </c>
      <c r="G141" s="197" t="s">
        <v>700</v>
      </c>
      <c r="H141" s="198">
        <v>1</v>
      </c>
      <c r="I141" s="199"/>
      <c r="J141" s="200">
        <f>ROUND(I141*H141,2)</f>
        <v>0</v>
      </c>
      <c r="K141" s="196" t="s">
        <v>1374</v>
      </c>
      <c r="L141" s="40"/>
      <c r="M141" s="201" t="s">
        <v>1</v>
      </c>
      <c r="N141" s="202" t="s">
        <v>46</v>
      </c>
      <c r="O141" s="72"/>
      <c r="P141" s="203">
        <f>O141*H141</f>
        <v>0</v>
      </c>
      <c r="Q141" s="203">
        <v>0</v>
      </c>
      <c r="R141" s="203">
        <f>Q141*H141</f>
        <v>0</v>
      </c>
      <c r="S141" s="203">
        <v>0</v>
      </c>
      <c r="T141" s="204">
        <f>S141*H141</f>
        <v>0</v>
      </c>
      <c r="U141" s="35"/>
      <c r="V141" s="35"/>
      <c r="W141" s="35"/>
      <c r="X141" s="35"/>
      <c r="Y141" s="35"/>
      <c r="Z141" s="35"/>
      <c r="AA141" s="35"/>
      <c r="AB141" s="35"/>
      <c r="AC141" s="35"/>
      <c r="AD141" s="35"/>
      <c r="AE141" s="35"/>
      <c r="AR141" s="205" t="s">
        <v>373</v>
      </c>
      <c r="AT141" s="205" t="s">
        <v>368</v>
      </c>
      <c r="AU141" s="205" t="s">
        <v>88</v>
      </c>
      <c r="AY141" s="18" t="s">
        <v>365</v>
      </c>
      <c r="BE141" s="206">
        <f>IF(N141="základní",J141,0)</f>
        <v>0</v>
      </c>
      <c r="BF141" s="206">
        <f>IF(N141="snížená",J141,0)</f>
        <v>0</v>
      </c>
      <c r="BG141" s="206">
        <f>IF(N141="zákl. přenesená",J141,0)</f>
        <v>0</v>
      </c>
      <c r="BH141" s="206">
        <f>IF(N141="sníž. přenesená",J141,0)</f>
        <v>0</v>
      </c>
      <c r="BI141" s="206">
        <f>IF(N141="nulová",J141,0)</f>
        <v>0</v>
      </c>
      <c r="BJ141" s="18" t="s">
        <v>88</v>
      </c>
      <c r="BK141" s="206">
        <f>ROUND(I141*H141,2)</f>
        <v>0</v>
      </c>
      <c r="BL141" s="18" t="s">
        <v>373</v>
      </c>
      <c r="BM141" s="205" t="s">
        <v>523</v>
      </c>
    </row>
    <row r="142" spans="1:65" s="12" customFormat="1" ht="25.9" customHeight="1">
      <c r="B142" s="179"/>
      <c r="C142" s="180"/>
      <c r="D142" s="181" t="s">
        <v>80</v>
      </c>
      <c r="E142" s="182" t="s">
        <v>1701</v>
      </c>
      <c r="F142" s="182" t="s">
        <v>1702</v>
      </c>
      <c r="G142" s="180"/>
      <c r="H142" s="180"/>
      <c r="I142" s="183"/>
      <c r="J142" s="167">
        <f>BK142</f>
        <v>0</v>
      </c>
      <c r="K142" s="180"/>
      <c r="L142" s="184"/>
      <c r="M142" s="185"/>
      <c r="N142" s="186"/>
      <c r="O142" s="186"/>
      <c r="P142" s="187">
        <f>SUM(P143:P144)</f>
        <v>0</v>
      </c>
      <c r="Q142" s="186"/>
      <c r="R142" s="187">
        <f>SUM(R143:R144)</f>
        <v>0</v>
      </c>
      <c r="S142" s="186"/>
      <c r="T142" s="188">
        <f>SUM(T143:T144)</f>
        <v>0</v>
      </c>
      <c r="AR142" s="189" t="s">
        <v>88</v>
      </c>
      <c r="AT142" s="190" t="s">
        <v>80</v>
      </c>
      <c r="AU142" s="190" t="s">
        <v>81</v>
      </c>
      <c r="AY142" s="189" t="s">
        <v>365</v>
      </c>
      <c r="BK142" s="191">
        <f>SUM(BK143:BK144)</f>
        <v>0</v>
      </c>
    </row>
    <row r="143" spans="1:65" s="2" customFormat="1" ht="16.5" customHeight="1">
      <c r="A143" s="35"/>
      <c r="B143" s="36"/>
      <c r="C143" s="194" t="s">
        <v>8</v>
      </c>
      <c r="D143" s="194" t="s">
        <v>368</v>
      </c>
      <c r="E143" s="195" t="s">
        <v>1822</v>
      </c>
      <c r="F143" s="196" t="s">
        <v>1823</v>
      </c>
      <c r="G143" s="197" t="s">
        <v>396</v>
      </c>
      <c r="H143" s="198">
        <v>820</v>
      </c>
      <c r="I143" s="199"/>
      <c r="J143" s="200">
        <f>ROUND(I143*H143,2)</f>
        <v>0</v>
      </c>
      <c r="K143" s="196" t="s">
        <v>1374</v>
      </c>
      <c r="L143" s="40"/>
      <c r="M143" s="201" t="s">
        <v>1</v>
      </c>
      <c r="N143" s="202" t="s">
        <v>46</v>
      </c>
      <c r="O143" s="72"/>
      <c r="P143" s="203">
        <f>O143*H143</f>
        <v>0</v>
      </c>
      <c r="Q143" s="203">
        <v>0</v>
      </c>
      <c r="R143" s="203">
        <f>Q143*H143</f>
        <v>0</v>
      </c>
      <c r="S143" s="203">
        <v>0</v>
      </c>
      <c r="T143" s="204">
        <f>S143*H143</f>
        <v>0</v>
      </c>
      <c r="U143" s="35"/>
      <c r="V143" s="35"/>
      <c r="W143" s="35"/>
      <c r="X143" s="35"/>
      <c r="Y143" s="35"/>
      <c r="Z143" s="35"/>
      <c r="AA143" s="35"/>
      <c r="AB143" s="35"/>
      <c r="AC143" s="35"/>
      <c r="AD143" s="35"/>
      <c r="AE143" s="35"/>
      <c r="AR143" s="205" t="s">
        <v>373</v>
      </c>
      <c r="AT143" s="205" t="s">
        <v>368</v>
      </c>
      <c r="AU143" s="205" t="s">
        <v>88</v>
      </c>
      <c r="AY143" s="18" t="s">
        <v>365</v>
      </c>
      <c r="BE143" s="206">
        <f>IF(N143="základní",J143,0)</f>
        <v>0</v>
      </c>
      <c r="BF143" s="206">
        <f>IF(N143="snížená",J143,0)</f>
        <v>0</v>
      </c>
      <c r="BG143" s="206">
        <f>IF(N143="zákl. přenesená",J143,0)</f>
        <v>0</v>
      </c>
      <c r="BH143" s="206">
        <f>IF(N143="sníž. přenesená",J143,0)</f>
        <v>0</v>
      </c>
      <c r="BI143" s="206">
        <f>IF(N143="nulová",J143,0)</f>
        <v>0</v>
      </c>
      <c r="BJ143" s="18" t="s">
        <v>88</v>
      </c>
      <c r="BK143" s="206">
        <f>ROUND(I143*H143,2)</f>
        <v>0</v>
      </c>
      <c r="BL143" s="18" t="s">
        <v>373</v>
      </c>
      <c r="BM143" s="205" t="s">
        <v>535</v>
      </c>
    </row>
    <row r="144" spans="1:65" s="2" customFormat="1" ht="78" customHeight="1">
      <c r="A144" s="35"/>
      <c r="B144" s="36"/>
      <c r="C144" s="194" t="s">
        <v>421</v>
      </c>
      <c r="D144" s="194" t="s">
        <v>368</v>
      </c>
      <c r="E144" s="195" t="s">
        <v>1824</v>
      </c>
      <c r="F144" s="196" t="s">
        <v>1825</v>
      </c>
      <c r="G144" s="197" t="s">
        <v>396</v>
      </c>
      <c r="H144" s="198">
        <v>820</v>
      </c>
      <c r="I144" s="199"/>
      <c r="J144" s="200">
        <f>ROUND(I144*H144,2)</f>
        <v>0</v>
      </c>
      <c r="K144" s="196" t="s">
        <v>1269</v>
      </c>
      <c r="L144" s="40"/>
      <c r="M144" s="201" t="s">
        <v>1</v>
      </c>
      <c r="N144" s="202" t="s">
        <v>46</v>
      </c>
      <c r="O144" s="72"/>
      <c r="P144" s="203">
        <f>O144*H144</f>
        <v>0</v>
      </c>
      <c r="Q144" s="203">
        <v>0</v>
      </c>
      <c r="R144" s="203">
        <f>Q144*H144</f>
        <v>0</v>
      </c>
      <c r="S144" s="203">
        <v>0</v>
      </c>
      <c r="T144" s="204">
        <f>S144*H144</f>
        <v>0</v>
      </c>
      <c r="U144" s="35"/>
      <c r="V144" s="35"/>
      <c r="W144" s="35"/>
      <c r="X144" s="35"/>
      <c r="Y144" s="35"/>
      <c r="Z144" s="35"/>
      <c r="AA144" s="35"/>
      <c r="AB144" s="35"/>
      <c r="AC144" s="35"/>
      <c r="AD144" s="35"/>
      <c r="AE144" s="35"/>
      <c r="AR144" s="205" t="s">
        <v>373</v>
      </c>
      <c r="AT144" s="205" t="s">
        <v>368</v>
      </c>
      <c r="AU144" s="205" t="s">
        <v>88</v>
      </c>
      <c r="AY144" s="18" t="s">
        <v>365</v>
      </c>
      <c r="BE144" s="206">
        <f>IF(N144="základní",J144,0)</f>
        <v>0</v>
      </c>
      <c r="BF144" s="206">
        <f>IF(N144="snížená",J144,0)</f>
        <v>0</v>
      </c>
      <c r="BG144" s="206">
        <f>IF(N144="zákl. přenesená",J144,0)</f>
        <v>0</v>
      </c>
      <c r="BH144" s="206">
        <f>IF(N144="sníž. přenesená",J144,0)</f>
        <v>0</v>
      </c>
      <c r="BI144" s="206">
        <f>IF(N144="nulová",J144,0)</f>
        <v>0</v>
      </c>
      <c r="BJ144" s="18" t="s">
        <v>88</v>
      </c>
      <c r="BK144" s="206">
        <f>ROUND(I144*H144,2)</f>
        <v>0</v>
      </c>
      <c r="BL144" s="18" t="s">
        <v>373</v>
      </c>
      <c r="BM144" s="205" t="s">
        <v>436</v>
      </c>
    </row>
    <row r="145" spans="1:65" s="12" customFormat="1" ht="25.9" customHeight="1">
      <c r="B145" s="179"/>
      <c r="C145" s="180"/>
      <c r="D145" s="181" t="s">
        <v>80</v>
      </c>
      <c r="E145" s="182" t="s">
        <v>1861</v>
      </c>
      <c r="F145" s="182" t="s">
        <v>1862</v>
      </c>
      <c r="G145" s="180"/>
      <c r="H145" s="180"/>
      <c r="I145" s="183"/>
      <c r="J145" s="167">
        <f>BK145</f>
        <v>0</v>
      </c>
      <c r="K145" s="180"/>
      <c r="L145" s="184"/>
      <c r="M145" s="185"/>
      <c r="N145" s="186"/>
      <c r="O145" s="186"/>
      <c r="P145" s="187">
        <f>SUM(P146:P153)</f>
        <v>0</v>
      </c>
      <c r="Q145" s="186"/>
      <c r="R145" s="187">
        <f>SUM(R146:R153)</f>
        <v>0</v>
      </c>
      <c r="S145" s="186"/>
      <c r="T145" s="188">
        <f>SUM(T146:T153)</f>
        <v>0</v>
      </c>
      <c r="AR145" s="189" t="s">
        <v>88</v>
      </c>
      <c r="AT145" s="190" t="s">
        <v>80</v>
      </c>
      <c r="AU145" s="190" t="s">
        <v>81</v>
      </c>
      <c r="AY145" s="189" t="s">
        <v>365</v>
      </c>
      <c r="BK145" s="191">
        <f>SUM(BK146:BK153)</f>
        <v>0</v>
      </c>
    </row>
    <row r="146" spans="1:65" s="2" customFormat="1" ht="24.2" customHeight="1">
      <c r="A146" s="35"/>
      <c r="B146" s="36"/>
      <c r="C146" s="194" t="s">
        <v>467</v>
      </c>
      <c r="D146" s="194" t="s">
        <v>368</v>
      </c>
      <c r="E146" s="195" t="s">
        <v>5582</v>
      </c>
      <c r="F146" s="196" t="s">
        <v>5583</v>
      </c>
      <c r="G146" s="197" t="s">
        <v>5584</v>
      </c>
      <c r="H146" s="198">
        <v>0.41</v>
      </c>
      <c r="I146" s="199"/>
      <c r="J146" s="200">
        <f t="shared" ref="J146:J151" si="10">ROUND(I146*H146,2)</f>
        <v>0</v>
      </c>
      <c r="K146" s="196" t="s">
        <v>1269</v>
      </c>
      <c r="L146" s="40"/>
      <c r="M146" s="201" t="s">
        <v>1</v>
      </c>
      <c r="N146" s="202" t="s">
        <v>46</v>
      </c>
      <c r="O146" s="72"/>
      <c r="P146" s="203">
        <f t="shared" ref="P146:P151" si="11">O146*H146</f>
        <v>0</v>
      </c>
      <c r="Q146" s="203">
        <v>0</v>
      </c>
      <c r="R146" s="203">
        <f t="shared" ref="R146:R151" si="12">Q146*H146</f>
        <v>0</v>
      </c>
      <c r="S146" s="203">
        <v>0</v>
      </c>
      <c r="T146" s="204">
        <f t="shared" ref="T146:T151" si="13">S146*H146</f>
        <v>0</v>
      </c>
      <c r="U146" s="35"/>
      <c r="V146" s="35"/>
      <c r="W146" s="35"/>
      <c r="X146" s="35"/>
      <c r="Y146" s="35"/>
      <c r="Z146" s="35"/>
      <c r="AA146" s="35"/>
      <c r="AB146" s="35"/>
      <c r="AC146" s="35"/>
      <c r="AD146" s="35"/>
      <c r="AE146" s="35"/>
      <c r="AR146" s="205" t="s">
        <v>373</v>
      </c>
      <c r="AT146" s="205" t="s">
        <v>368</v>
      </c>
      <c r="AU146" s="205" t="s">
        <v>88</v>
      </c>
      <c r="AY146" s="18" t="s">
        <v>365</v>
      </c>
      <c r="BE146" s="206">
        <f t="shared" ref="BE146:BE151" si="14">IF(N146="základní",J146,0)</f>
        <v>0</v>
      </c>
      <c r="BF146" s="206">
        <f t="shared" ref="BF146:BF151" si="15">IF(N146="snížená",J146,0)</f>
        <v>0</v>
      </c>
      <c r="BG146" s="206">
        <f t="shared" ref="BG146:BG151" si="16">IF(N146="zákl. přenesená",J146,0)</f>
        <v>0</v>
      </c>
      <c r="BH146" s="206">
        <f t="shared" ref="BH146:BH151" si="17">IF(N146="sníž. přenesená",J146,0)</f>
        <v>0</v>
      </c>
      <c r="BI146" s="206">
        <f t="shared" ref="BI146:BI151" si="18">IF(N146="nulová",J146,0)</f>
        <v>0</v>
      </c>
      <c r="BJ146" s="18" t="s">
        <v>88</v>
      </c>
      <c r="BK146" s="206">
        <f t="shared" ref="BK146:BK151" si="19">ROUND(I146*H146,2)</f>
        <v>0</v>
      </c>
      <c r="BL146" s="18" t="s">
        <v>373</v>
      </c>
      <c r="BM146" s="205" t="s">
        <v>555</v>
      </c>
    </row>
    <row r="147" spans="1:65" s="2" customFormat="1" ht="16.5" customHeight="1">
      <c r="A147" s="35"/>
      <c r="B147" s="36"/>
      <c r="C147" s="194" t="s">
        <v>474</v>
      </c>
      <c r="D147" s="194" t="s">
        <v>368</v>
      </c>
      <c r="E147" s="195" t="s">
        <v>5608</v>
      </c>
      <c r="F147" s="196" t="s">
        <v>5609</v>
      </c>
      <c r="G147" s="197" t="s">
        <v>396</v>
      </c>
      <c r="H147" s="198">
        <v>410</v>
      </c>
      <c r="I147" s="199"/>
      <c r="J147" s="200">
        <f t="shared" si="10"/>
        <v>0</v>
      </c>
      <c r="K147" s="196" t="s">
        <v>1374</v>
      </c>
      <c r="L147" s="40"/>
      <c r="M147" s="201" t="s">
        <v>1</v>
      </c>
      <c r="N147" s="202" t="s">
        <v>46</v>
      </c>
      <c r="O147" s="72"/>
      <c r="P147" s="203">
        <f t="shared" si="11"/>
        <v>0</v>
      </c>
      <c r="Q147" s="203">
        <v>0</v>
      </c>
      <c r="R147" s="203">
        <f t="shared" si="12"/>
        <v>0</v>
      </c>
      <c r="S147" s="203">
        <v>0</v>
      </c>
      <c r="T147" s="204">
        <f t="shared" si="13"/>
        <v>0</v>
      </c>
      <c r="U147" s="35"/>
      <c r="V147" s="35"/>
      <c r="W147" s="35"/>
      <c r="X147" s="35"/>
      <c r="Y147" s="35"/>
      <c r="Z147" s="35"/>
      <c r="AA147" s="35"/>
      <c r="AB147" s="35"/>
      <c r="AC147" s="35"/>
      <c r="AD147" s="35"/>
      <c r="AE147" s="35"/>
      <c r="AR147" s="205" t="s">
        <v>373</v>
      </c>
      <c r="AT147" s="205" t="s">
        <v>368</v>
      </c>
      <c r="AU147" s="205" t="s">
        <v>88</v>
      </c>
      <c r="AY147" s="18" t="s">
        <v>365</v>
      </c>
      <c r="BE147" s="206">
        <f t="shared" si="14"/>
        <v>0</v>
      </c>
      <c r="BF147" s="206">
        <f t="shared" si="15"/>
        <v>0</v>
      </c>
      <c r="BG147" s="206">
        <f t="shared" si="16"/>
        <v>0</v>
      </c>
      <c r="BH147" s="206">
        <f t="shared" si="17"/>
        <v>0</v>
      </c>
      <c r="BI147" s="206">
        <f t="shared" si="18"/>
        <v>0</v>
      </c>
      <c r="BJ147" s="18" t="s">
        <v>88</v>
      </c>
      <c r="BK147" s="206">
        <f t="shared" si="19"/>
        <v>0</v>
      </c>
      <c r="BL147" s="18" t="s">
        <v>373</v>
      </c>
      <c r="BM147" s="205" t="s">
        <v>568</v>
      </c>
    </row>
    <row r="148" spans="1:65" s="2" customFormat="1" ht="21.75" customHeight="1">
      <c r="A148" s="35"/>
      <c r="B148" s="36"/>
      <c r="C148" s="194" t="s">
        <v>478</v>
      </c>
      <c r="D148" s="194" t="s">
        <v>368</v>
      </c>
      <c r="E148" s="195" t="s">
        <v>5585</v>
      </c>
      <c r="F148" s="196" t="s">
        <v>5586</v>
      </c>
      <c r="G148" s="197" t="s">
        <v>396</v>
      </c>
      <c r="H148" s="198">
        <v>410</v>
      </c>
      <c r="I148" s="199"/>
      <c r="J148" s="200">
        <f t="shared" si="10"/>
        <v>0</v>
      </c>
      <c r="K148" s="196" t="s">
        <v>1269</v>
      </c>
      <c r="L148" s="40"/>
      <c r="M148" s="201" t="s">
        <v>1</v>
      </c>
      <c r="N148" s="202" t="s">
        <v>46</v>
      </c>
      <c r="O148" s="72"/>
      <c r="P148" s="203">
        <f t="shared" si="11"/>
        <v>0</v>
      </c>
      <c r="Q148" s="203">
        <v>0</v>
      </c>
      <c r="R148" s="203">
        <f t="shared" si="12"/>
        <v>0</v>
      </c>
      <c r="S148" s="203">
        <v>0</v>
      </c>
      <c r="T148" s="204">
        <f t="shared" si="13"/>
        <v>0</v>
      </c>
      <c r="U148" s="35"/>
      <c r="V148" s="35"/>
      <c r="W148" s="35"/>
      <c r="X148" s="35"/>
      <c r="Y148" s="35"/>
      <c r="Z148" s="35"/>
      <c r="AA148" s="35"/>
      <c r="AB148" s="35"/>
      <c r="AC148" s="35"/>
      <c r="AD148" s="35"/>
      <c r="AE148" s="35"/>
      <c r="AR148" s="205" t="s">
        <v>373</v>
      </c>
      <c r="AT148" s="205" t="s">
        <v>368</v>
      </c>
      <c r="AU148" s="205" t="s">
        <v>88</v>
      </c>
      <c r="AY148" s="18" t="s">
        <v>365</v>
      </c>
      <c r="BE148" s="206">
        <f t="shared" si="14"/>
        <v>0</v>
      </c>
      <c r="BF148" s="206">
        <f t="shared" si="15"/>
        <v>0</v>
      </c>
      <c r="BG148" s="206">
        <f t="shared" si="16"/>
        <v>0</v>
      </c>
      <c r="BH148" s="206">
        <f t="shared" si="17"/>
        <v>0</v>
      </c>
      <c r="BI148" s="206">
        <f t="shared" si="18"/>
        <v>0</v>
      </c>
      <c r="BJ148" s="18" t="s">
        <v>88</v>
      </c>
      <c r="BK148" s="206">
        <f t="shared" si="19"/>
        <v>0</v>
      </c>
      <c r="BL148" s="18" t="s">
        <v>373</v>
      </c>
      <c r="BM148" s="205" t="s">
        <v>579</v>
      </c>
    </row>
    <row r="149" spans="1:65" s="2" customFormat="1" ht="16.5" customHeight="1">
      <c r="A149" s="35"/>
      <c r="B149" s="36"/>
      <c r="C149" s="194" t="s">
        <v>484</v>
      </c>
      <c r="D149" s="194" t="s">
        <v>368</v>
      </c>
      <c r="E149" s="195" t="s">
        <v>5610</v>
      </c>
      <c r="F149" s="196" t="s">
        <v>5611</v>
      </c>
      <c r="G149" s="197" t="s">
        <v>396</v>
      </c>
      <c r="H149" s="198">
        <v>410</v>
      </c>
      <c r="I149" s="199"/>
      <c r="J149" s="200">
        <f t="shared" si="10"/>
        <v>0</v>
      </c>
      <c r="K149" s="196" t="s">
        <v>1374</v>
      </c>
      <c r="L149" s="40"/>
      <c r="M149" s="201" t="s">
        <v>1</v>
      </c>
      <c r="N149" s="202" t="s">
        <v>46</v>
      </c>
      <c r="O149" s="72"/>
      <c r="P149" s="203">
        <f t="shared" si="11"/>
        <v>0</v>
      </c>
      <c r="Q149" s="203">
        <v>0</v>
      </c>
      <c r="R149" s="203">
        <f t="shared" si="12"/>
        <v>0</v>
      </c>
      <c r="S149" s="203">
        <v>0</v>
      </c>
      <c r="T149" s="204">
        <f t="shared" si="13"/>
        <v>0</v>
      </c>
      <c r="U149" s="35"/>
      <c r="V149" s="35"/>
      <c r="W149" s="35"/>
      <c r="X149" s="35"/>
      <c r="Y149" s="35"/>
      <c r="Z149" s="35"/>
      <c r="AA149" s="35"/>
      <c r="AB149" s="35"/>
      <c r="AC149" s="35"/>
      <c r="AD149" s="35"/>
      <c r="AE149" s="35"/>
      <c r="AR149" s="205" t="s">
        <v>373</v>
      </c>
      <c r="AT149" s="205" t="s">
        <v>368</v>
      </c>
      <c r="AU149" s="205" t="s">
        <v>88</v>
      </c>
      <c r="AY149" s="18" t="s">
        <v>365</v>
      </c>
      <c r="BE149" s="206">
        <f t="shared" si="14"/>
        <v>0</v>
      </c>
      <c r="BF149" s="206">
        <f t="shared" si="15"/>
        <v>0</v>
      </c>
      <c r="BG149" s="206">
        <f t="shared" si="16"/>
        <v>0</v>
      </c>
      <c r="BH149" s="206">
        <f t="shared" si="17"/>
        <v>0</v>
      </c>
      <c r="BI149" s="206">
        <f t="shared" si="18"/>
        <v>0</v>
      </c>
      <c r="BJ149" s="18" t="s">
        <v>88</v>
      </c>
      <c r="BK149" s="206">
        <f t="shared" si="19"/>
        <v>0</v>
      </c>
      <c r="BL149" s="18" t="s">
        <v>373</v>
      </c>
      <c r="BM149" s="205" t="s">
        <v>589</v>
      </c>
    </row>
    <row r="150" spans="1:65" s="2" customFormat="1" ht="24.2" customHeight="1">
      <c r="A150" s="35"/>
      <c r="B150" s="36"/>
      <c r="C150" s="194" t="s">
        <v>7</v>
      </c>
      <c r="D150" s="194" t="s">
        <v>368</v>
      </c>
      <c r="E150" s="195" t="s">
        <v>1869</v>
      </c>
      <c r="F150" s="196" t="s">
        <v>1870</v>
      </c>
      <c r="G150" s="197" t="s">
        <v>396</v>
      </c>
      <c r="H150" s="198">
        <v>410</v>
      </c>
      <c r="I150" s="199"/>
      <c r="J150" s="200">
        <f t="shared" si="10"/>
        <v>0</v>
      </c>
      <c r="K150" s="196" t="s">
        <v>1269</v>
      </c>
      <c r="L150" s="40"/>
      <c r="M150" s="201" t="s">
        <v>1</v>
      </c>
      <c r="N150" s="202" t="s">
        <v>46</v>
      </c>
      <c r="O150" s="72"/>
      <c r="P150" s="203">
        <f t="shared" si="11"/>
        <v>0</v>
      </c>
      <c r="Q150" s="203">
        <v>0</v>
      </c>
      <c r="R150" s="203">
        <f t="shared" si="12"/>
        <v>0</v>
      </c>
      <c r="S150" s="203">
        <v>0</v>
      </c>
      <c r="T150" s="204">
        <f t="shared" si="13"/>
        <v>0</v>
      </c>
      <c r="U150" s="35"/>
      <c r="V150" s="35"/>
      <c r="W150" s="35"/>
      <c r="X150" s="35"/>
      <c r="Y150" s="35"/>
      <c r="Z150" s="35"/>
      <c r="AA150" s="35"/>
      <c r="AB150" s="35"/>
      <c r="AC150" s="35"/>
      <c r="AD150" s="35"/>
      <c r="AE150" s="35"/>
      <c r="AR150" s="205" t="s">
        <v>373</v>
      </c>
      <c r="AT150" s="205" t="s">
        <v>368</v>
      </c>
      <c r="AU150" s="205" t="s">
        <v>88</v>
      </c>
      <c r="AY150" s="18" t="s">
        <v>365</v>
      </c>
      <c r="BE150" s="206">
        <f t="shared" si="14"/>
        <v>0</v>
      </c>
      <c r="BF150" s="206">
        <f t="shared" si="15"/>
        <v>0</v>
      </c>
      <c r="BG150" s="206">
        <f t="shared" si="16"/>
        <v>0</v>
      </c>
      <c r="BH150" s="206">
        <f t="shared" si="17"/>
        <v>0</v>
      </c>
      <c r="BI150" s="206">
        <f t="shared" si="18"/>
        <v>0</v>
      </c>
      <c r="BJ150" s="18" t="s">
        <v>88</v>
      </c>
      <c r="BK150" s="206">
        <f t="shared" si="19"/>
        <v>0</v>
      </c>
      <c r="BL150" s="18" t="s">
        <v>373</v>
      </c>
      <c r="BM150" s="205" t="s">
        <v>599</v>
      </c>
    </row>
    <row r="151" spans="1:65" s="2" customFormat="1" ht="16.5" customHeight="1">
      <c r="A151" s="35"/>
      <c r="B151" s="36"/>
      <c r="C151" s="194" t="s">
        <v>494</v>
      </c>
      <c r="D151" s="194" t="s">
        <v>368</v>
      </c>
      <c r="E151" s="195" t="s">
        <v>5587</v>
      </c>
      <c r="F151" s="196" t="s">
        <v>5588</v>
      </c>
      <c r="G151" s="197" t="s">
        <v>314</v>
      </c>
      <c r="H151" s="198">
        <v>143.5</v>
      </c>
      <c r="I151" s="199"/>
      <c r="J151" s="200">
        <f t="shared" si="10"/>
        <v>0</v>
      </c>
      <c r="K151" s="196" t="s">
        <v>1374</v>
      </c>
      <c r="L151" s="40"/>
      <c r="M151" s="201" t="s">
        <v>1</v>
      </c>
      <c r="N151" s="202" t="s">
        <v>46</v>
      </c>
      <c r="O151" s="72"/>
      <c r="P151" s="203">
        <f t="shared" si="11"/>
        <v>0</v>
      </c>
      <c r="Q151" s="203">
        <v>0</v>
      </c>
      <c r="R151" s="203">
        <f t="shared" si="12"/>
        <v>0</v>
      </c>
      <c r="S151" s="203">
        <v>0</v>
      </c>
      <c r="T151" s="204">
        <f t="shared" si="13"/>
        <v>0</v>
      </c>
      <c r="U151" s="35"/>
      <c r="V151" s="35"/>
      <c r="W151" s="35"/>
      <c r="X151" s="35"/>
      <c r="Y151" s="35"/>
      <c r="Z151" s="35"/>
      <c r="AA151" s="35"/>
      <c r="AB151" s="35"/>
      <c r="AC151" s="35"/>
      <c r="AD151" s="35"/>
      <c r="AE151" s="35"/>
      <c r="AR151" s="205" t="s">
        <v>373</v>
      </c>
      <c r="AT151" s="205" t="s">
        <v>368</v>
      </c>
      <c r="AU151" s="205" t="s">
        <v>88</v>
      </c>
      <c r="AY151" s="18" t="s">
        <v>365</v>
      </c>
      <c r="BE151" s="206">
        <f t="shared" si="14"/>
        <v>0</v>
      </c>
      <c r="BF151" s="206">
        <f t="shared" si="15"/>
        <v>0</v>
      </c>
      <c r="BG151" s="206">
        <f t="shared" si="16"/>
        <v>0</v>
      </c>
      <c r="BH151" s="206">
        <f t="shared" si="17"/>
        <v>0</v>
      </c>
      <c r="BI151" s="206">
        <f t="shared" si="18"/>
        <v>0</v>
      </c>
      <c r="BJ151" s="18" t="s">
        <v>88</v>
      </c>
      <c r="BK151" s="206">
        <f t="shared" si="19"/>
        <v>0</v>
      </c>
      <c r="BL151" s="18" t="s">
        <v>373</v>
      </c>
      <c r="BM151" s="205" t="s">
        <v>610</v>
      </c>
    </row>
    <row r="152" spans="1:65" s="14" customFormat="1">
      <c r="B152" s="218"/>
      <c r="C152" s="219"/>
      <c r="D152" s="209" t="s">
        <v>375</v>
      </c>
      <c r="E152" s="220" t="s">
        <v>1</v>
      </c>
      <c r="F152" s="221" t="s">
        <v>5742</v>
      </c>
      <c r="G152" s="219"/>
      <c r="H152" s="222">
        <v>143.5</v>
      </c>
      <c r="I152" s="223"/>
      <c r="J152" s="219"/>
      <c r="K152" s="219"/>
      <c r="L152" s="224"/>
      <c r="M152" s="225"/>
      <c r="N152" s="226"/>
      <c r="O152" s="226"/>
      <c r="P152" s="226"/>
      <c r="Q152" s="226"/>
      <c r="R152" s="226"/>
      <c r="S152" s="226"/>
      <c r="T152" s="227"/>
      <c r="AT152" s="228" t="s">
        <v>375</v>
      </c>
      <c r="AU152" s="228" t="s">
        <v>88</v>
      </c>
      <c r="AV152" s="14" t="s">
        <v>90</v>
      </c>
      <c r="AW152" s="14" t="s">
        <v>36</v>
      </c>
      <c r="AX152" s="14" t="s">
        <v>81</v>
      </c>
      <c r="AY152" s="228" t="s">
        <v>365</v>
      </c>
    </row>
    <row r="153" spans="1:65" s="15" customFormat="1">
      <c r="B153" s="229"/>
      <c r="C153" s="230"/>
      <c r="D153" s="209" t="s">
        <v>375</v>
      </c>
      <c r="E153" s="231" t="s">
        <v>1</v>
      </c>
      <c r="F153" s="232" t="s">
        <v>379</v>
      </c>
      <c r="G153" s="230"/>
      <c r="H153" s="233">
        <v>143.5</v>
      </c>
      <c r="I153" s="234"/>
      <c r="J153" s="230"/>
      <c r="K153" s="230"/>
      <c r="L153" s="235"/>
      <c r="M153" s="236"/>
      <c r="N153" s="237"/>
      <c r="O153" s="237"/>
      <c r="P153" s="237"/>
      <c r="Q153" s="237"/>
      <c r="R153" s="237"/>
      <c r="S153" s="237"/>
      <c r="T153" s="238"/>
      <c r="AT153" s="239" t="s">
        <v>375</v>
      </c>
      <c r="AU153" s="239" t="s">
        <v>88</v>
      </c>
      <c r="AV153" s="15" t="s">
        <v>373</v>
      </c>
      <c r="AW153" s="15" t="s">
        <v>36</v>
      </c>
      <c r="AX153" s="15" t="s">
        <v>88</v>
      </c>
      <c r="AY153" s="239" t="s">
        <v>365</v>
      </c>
    </row>
    <row r="154" spans="1:65" s="2" customFormat="1" ht="49.9" customHeight="1">
      <c r="A154" s="35"/>
      <c r="B154" s="36"/>
      <c r="C154" s="37"/>
      <c r="D154" s="37"/>
      <c r="E154" s="182" t="s">
        <v>1069</v>
      </c>
      <c r="F154" s="182" t="s">
        <v>1070</v>
      </c>
      <c r="G154" s="37"/>
      <c r="H154" s="37"/>
      <c r="I154" s="37"/>
      <c r="J154" s="167">
        <f t="shared" ref="J154:J159" si="20">BK154</f>
        <v>0</v>
      </c>
      <c r="K154" s="37"/>
      <c r="L154" s="40"/>
      <c r="M154" s="261"/>
      <c r="N154" s="262"/>
      <c r="O154" s="72"/>
      <c r="P154" s="72"/>
      <c r="Q154" s="72"/>
      <c r="R154" s="72"/>
      <c r="S154" s="72"/>
      <c r="T154" s="73"/>
      <c r="U154" s="35"/>
      <c r="V154" s="35"/>
      <c r="W154" s="35"/>
      <c r="X154" s="35"/>
      <c r="Y154" s="35"/>
      <c r="Z154" s="35"/>
      <c r="AA154" s="35"/>
      <c r="AB154" s="35"/>
      <c r="AC154" s="35"/>
      <c r="AD154" s="35"/>
      <c r="AE154" s="35"/>
      <c r="AT154" s="18" t="s">
        <v>80</v>
      </c>
      <c r="AU154" s="18" t="s">
        <v>81</v>
      </c>
      <c r="AY154" s="18" t="s">
        <v>1071</v>
      </c>
      <c r="BK154" s="206">
        <f>SUM(BK155:BK159)</f>
        <v>0</v>
      </c>
    </row>
    <row r="155" spans="1:65" s="2" customFormat="1" ht="16.350000000000001" customHeight="1">
      <c r="A155" s="35"/>
      <c r="B155" s="36"/>
      <c r="C155" s="263" t="s">
        <v>1</v>
      </c>
      <c r="D155" s="263" t="s">
        <v>368</v>
      </c>
      <c r="E155" s="264" t="s">
        <v>1</v>
      </c>
      <c r="F155" s="265" t="s">
        <v>1</v>
      </c>
      <c r="G155" s="266" t="s">
        <v>1</v>
      </c>
      <c r="H155" s="267"/>
      <c r="I155" s="268"/>
      <c r="J155" s="269">
        <f t="shared" si="20"/>
        <v>0</v>
      </c>
      <c r="K155" s="270"/>
      <c r="L155" s="40"/>
      <c r="M155" s="271" t="s">
        <v>1</v>
      </c>
      <c r="N155" s="272" t="s">
        <v>46</v>
      </c>
      <c r="O155" s="72"/>
      <c r="P155" s="72"/>
      <c r="Q155" s="72"/>
      <c r="R155" s="72"/>
      <c r="S155" s="72"/>
      <c r="T155" s="73"/>
      <c r="U155" s="35"/>
      <c r="V155" s="35"/>
      <c r="W155" s="35"/>
      <c r="X155" s="35"/>
      <c r="Y155" s="35"/>
      <c r="Z155" s="35"/>
      <c r="AA155" s="35"/>
      <c r="AB155" s="35"/>
      <c r="AC155" s="35"/>
      <c r="AD155" s="35"/>
      <c r="AE155" s="35"/>
      <c r="AT155" s="18" t="s">
        <v>1071</v>
      </c>
      <c r="AU155" s="18" t="s">
        <v>88</v>
      </c>
      <c r="AY155" s="18" t="s">
        <v>1071</v>
      </c>
      <c r="BE155" s="206">
        <f>IF(N155="základní",J155,0)</f>
        <v>0</v>
      </c>
      <c r="BF155" s="206">
        <f>IF(N155="snížená",J155,0)</f>
        <v>0</v>
      </c>
      <c r="BG155" s="206">
        <f>IF(N155="zákl. přenesená",J155,0)</f>
        <v>0</v>
      </c>
      <c r="BH155" s="206">
        <f>IF(N155="sníž. přenesená",J155,0)</f>
        <v>0</v>
      </c>
      <c r="BI155" s="206">
        <f>IF(N155="nulová",J155,0)</f>
        <v>0</v>
      </c>
      <c r="BJ155" s="18" t="s">
        <v>88</v>
      </c>
      <c r="BK155" s="206">
        <f>I155*H155</f>
        <v>0</v>
      </c>
    </row>
    <row r="156" spans="1:65" s="2" customFormat="1" ht="16.350000000000001" customHeight="1">
      <c r="A156" s="35"/>
      <c r="B156" s="36"/>
      <c r="C156" s="263" t="s">
        <v>1</v>
      </c>
      <c r="D156" s="263" t="s">
        <v>368</v>
      </c>
      <c r="E156" s="264" t="s">
        <v>1</v>
      </c>
      <c r="F156" s="265" t="s">
        <v>1</v>
      </c>
      <c r="G156" s="266" t="s">
        <v>1</v>
      </c>
      <c r="H156" s="267"/>
      <c r="I156" s="268"/>
      <c r="J156" s="269">
        <f t="shared" si="20"/>
        <v>0</v>
      </c>
      <c r="K156" s="270"/>
      <c r="L156" s="40"/>
      <c r="M156" s="271" t="s">
        <v>1</v>
      </c>
      <c r="N156" s="272" t="s">
        <v>46</v>
      </c>
      <c r="O156" s="72"/>
      <c r="P156" s="72"/>
      <c r="Q156" s="72"/>
      <c r="R156" s="72"/>
      <c r="S156" s="72"/>
      <c r="T156" s="73"/>
      <c r="U156" s="35"/>
      <c r="V156" s="35"/>
      <c r="W156" s="35"/>
      <c r="X156" s="35"/>
      <c r="Y156" s="35"/>
      <c r="Z156" s="35"/>
      <c r="AA156" s="35"/>
      <c r="AB156" s="35"/>
      <c r="AC156" s="35"/>
      <c r="AD156" s="35"/>
      <c r="AE156" s="35"/>
      <c r="AT156" s="18" t="s">
        <v>1071</v>
      </c>
      <c r="AU156" s="18" t="s">
        <v>88</v>
      </c>
      <c r="AY156" s="18" t="s">
        <v>1071</v>
      </c>
      <c r="BE156" s="206">
        <f>IF(N156="základní",J156,0)</f>
        <v>0</v>
      </c>
      <c r="BF156" s="206">
        <f>IF(N156="snížená",J156,0)</f>
        <v>0</v>
      </c>
      <c r="BG156" s="206">
        <f>IF(N156="zákl. přenesená",J156,0)</f>
        <v>0</v>
      </c>
      <c r="BH156" s="206">
        <f>IF(N156="sníž. přenesená",J156,0)</f>
        <v>0</v>
      </c>
      <c r="BI156" s="206">
        <f>IF(N156="nulová",J156,0)</f>
        <v>0</v>
      </c>
      <c r="BJ156" s="18" t="s">
        <v>88</v>
      </c>
      <c r="BK156" s="206">
        <f>I156*H156</f>
        <v>0</v>
      </c>
    </row>
    <row r="157" spans="1:65" s="2" customFormat="1" ht="16.350000000000001" customHeight="1">
      <c r="A157" s="35"/>
      <c r="B157" s="36"/>
      <c r="C157" s="263" t="s">
        <v>1</v>
      </c>
      <c r="D157" s="263" t="s">
        <v>368</v>
      </c>
      <c r="E157" s="264" t="s">
        <v>1</v>
      </c>
      <c r="F157" s="265" t="s">
        <v>1</v>
      </c>
      <c r="G157" s="266" t="s">
        <v>1</v>
      </c>
      <c r="H157" s="267"/>
      <c r="I157" s="268"/>
      <c r="J157" s="269">
        <f t="shared" si="20"/>
        <v>0</v>
      </c>
      <c r="K157" s="270"/>
      <c r="L157" s="40"/>
      <c r="M157" s="271" t="s">
        <v>1</v>
      </c>
      <c r="N157" s="272" t="s">
        <v>46</v>
      </c>
      <c r="O157" s="72"/>
      <c r="P157" s="72"/>
      <c r="Q157" s="72"/>
      <c r="R157" s="72"/>
      <c r="S157" s="72"/>
      <c r="T157" s="73"/>
      <c r="U157" s="35"/>
      <c r="V157" s="35"/>
      <c r="W157" s="35"/>
      <c r="X157" s="35"/>
      <c r="Y157" s="35"/>
      <c r="Z157" s="35"/>
      <c r="AA157" s="35"/>
      <c r="AB157" s="35"/>
      <c r="AC157" s="35"/>
      <c r="AD157" s="35"/>
      <c r="AE157" s="35"/>
      <c r="AT157" s="18" t="s">
        <v>1071</v>
      </c>
      <c r="AU157" s="18" t="s">
        <v>88</v>
      </c>
      <c r="AY157" s="18" t="s">
        <v>1071</v>
      </c>
      <c r="BE157" s="206">
        <f>IF(N157="základní",J157,0)</f>
        <v>0</v>
      </c>
      <c r="BF157" s="206">
        <f>IF(N157="snížená",J157,0)</f>
        <v>0</v>
      </c>
      <c r="BG157" s="206">
        <f>IF(N157="zákl. přenesená",J157,0)</f>
        <v>0</v>
      </c>
      <c r="BH157" s="206">
        <f>IF(N157="sníž. přenesená",J157,0)</f>
        <v>0</v>
      </c>
      <c r="BI157" s="206">
        <f>IF(N157="nulová",J157,0)</f>
        <v>0</v>
      </c>
      <c r="BJ157" s="18" t="s">
        <v>88</v>
      </c>
      <c r="BK157" s="206">
        <f>I157*H157</f>
        <v>0</v>
      </c>
    </row>
    <row r="158" spans="1:65" s="2" customFormat="1" ht="16.350000000000001" customHeight="1">
      <c r="A158" s="35"/>
      <c r="B158" s="36"/>
      <c r="C158" s="263" t="s">
        <v>1</v>
      </c>
      <c r="D158" s="263" t="s">
        <v>368</v>
      </c>
      <c r="E158" s="264" t="s">
        <v>1</v>
      </c>
      <c r="F158" s="265" t="s">
        <v>1</v>
      </c>
      <c r="G158" s="266" t="s">
        <v>1</v>
      </c>
      <c r="H158" s="267"/>
      <c r="I158" s="268"/>
      <c r="J158" s="269">
        <f t="shared" si="20"/>
        <v>0</v>
      </c>
      <c r="K158" s="270"/>
      <c r="L158" s="40"/>
      <c r="M158" s="271" t="s">
        <v>1</v>
      </c>
      <c r="N158" s="272" t="s">
        <v>46</v>
      </c>
      <c r="O158" s="72"/>
      <c r="P158" s="72"/>
      <c r="Q158" s="72"/>
      <c r="R158" s="72"/>
      <c r="S158" s="72"/>
      <c r="T158" s="73"/>
      <c r="U158" s="35"/>
      <c r="V158" s="35"/>
      <c r="W158" s="35"/>
      <c r="X158" s="35"/>
      <c r="Y158" s="35"/>
      <c r="Z158" s="35"/>
      <c r="AA158" s="35"/>
      <c r="AB158" s="35"/>
      <c r="AC158" s="35"/>
      <c r="AD158" s="35"/>
      <c r="AE158" s="35"/>
      <c r="AT158" s="18" t="s">
        <v>1071</v>
      </c>
      <c r="AU158" s="18" t="s">
        <v>88</v>
      </c>
      <c r="AY158" s="18" t="s">
        <v>1071</v>
      </c>
      <c r="BE158" s="206">
        <f>IF(N158="základní",J158,0)</f>
        <v>0</v>
      </c>
      <c r="BF158" s="206">
        <f>IF(N158="snížená",J158,0)</f>
        <v>0</v>
      </c>
      <c r="BG158" s="206">
        <f>IF(N158="zákl. přenesená",J158,0)</f>
        <v>0</v>
      </c>
      <c r="BH158" s="206">
        <f>IF(N158="sníž. přenesená",J158,0)</f>
        <v>0</v>
      </c>
      <c r="BI158" s="206">
        <f>IF(N158="nulová",J158,0)</f>
        <v>0</v>
      </c>
      <c r="BJ158" s="18" t="s">
        <v>88</v>
      </c>
      <c r="BK158" s="206">
        <f>I158*H158</f>
        <v>0</v>
      </c>
    </row>
    <row r="159" spans="1:65" s="2" customFormat="1" ht="16.350000000000001" customHeight="1">
      <c r="A159" s="35"/>
      <c r="B159" s="36"/>
      <c r="C159" s="263" t="s">
        <v>1</v>
      </c>
      <c r="D159" s="263" t="s">
        <v>368</v>
      </c>
      <c r="E159" s="264" t="s">
        <v>1</v>
      </c>
      <c r="F159" s="265" t="s">
        <v>1</v>
      </c>
      <c r="G159" s="266" t="s">
        <v>1</v>
      </c>
      <c r="H159" s="267"/>
      <c r="I159" s="268"/>
      <c r="J159" s="269">
        <f t="shared" si="20"/>
        <v>0</v>
      </c>
      <c r="K159" s="270"/>
      <c r="L159" s="40"/>
      <c r="M159" s="271" t="s">
        <v>1</v>
      </c>
      <c r="N159" s="272" t="s">
        <v>46</v>
      </c>
      <c r="O159" s="273"/>
      <c r="P159" s="273"/>
      <c r="Q159" s="273"/>
      <c r="R159" s="273"/>
      <c r="S159" s="273"/>
      <c r="T159" s="274"/>
      <c r="U159" s="35"/>
      <c r="V159" s="35"/>
      <c r="W159" s="35"/>
      <c r="X159" s="35"/>
      <c r="Y159" s="35"/>
      <c r="Z159" s="35"/>
      <c r="AA159" s="35"/>
      <c r="AB159" s="35"/>
      <c r="AC159" s="35"/>
      <c r="AD159" s="35"/>
      <c r="AE159" s="35"/>
      <c r="AT159" s="18" t="s">
        <v>1071</v>
      </c>
      <c r="AU159" s="18" t="s">
        <v>88</v>
      </c>
      <c r="AY159" s="18" t="s">
        <v>1071</v>
      </c>
      <c r="BE159" s="206">
        <f>IF(N159="základní",J159,0)</f>
        <v>0</v>
      </c>
      <c r="BF159" s="206">
        <f>IF(N159="snížená",J159,0)</f>
        <v>0</v>
      </c>
      <c r="BG159" s="206">
        <f>IF(N159="zákl. přenesená",J159,0)</f>
        <v>0</v>
      </c>
      <c r="BH159" s="206">
        <f>IF(N159="sníž. přenesená",J159,0)</f>
        <v>0</v>
      </c>
      <c r="BI159" s="206">
        <f>IF(N159="nulová",J159,0)</f>
        <v>0</v>
      </c>
      <c r="BJ159" s="18" t="s">
        <v>88</v>
      </c>
      <c r="BK159" s="206">
        <f>I159*H159</f>
        <v>0</v>
      </c>
    </row>
    <row r="160" spans="1:65" s="2" customFormat="1" ht="6.95" customHeight="1">
      <c r="A160" s="35"/>
      <c r="B160" s="55"/>
      <c r="C160" s="56"/>
      <c r="D160" s="56"/>
      <c r="E160" s="56"/>
      <c r="F160" s="56"/>
      <c r="G160" s="56"/>
      <c r="H160" s="56"/>
      <c r="I160" s="56"/>
      <c r="J160" s="56"/>
      <c r="K160" s="56"/>
      <c r="L160" s="40"/>
      <c r="M160" s="35"/>
      <c r="O160" s="35"/>
      <c r="P160" s="35"/>
      <c r="Q160" s="35"/>
      <c r="R160" s="35"/>
      <c r="S160" s="35"/>
      <c r="T160" s="35"/>
      <c r="U160" s="35"/>
      <c r="V160" s="35"/>
      <c r="W160" s="35"/>
      <c r="X160" s="35"/>
      <c r="Y160" s="35"/>
      <c r="Z160" s="35"/>
      <c r="AA160" s="35"/>
      <c r="AB160" s="35"/>
      <c r="AC160" s="35"/>
      <c r="AD160" s="35"/>
      <c r="AE160" s="35"/>
    </row>
  </sheetData>
  <sheetProtection algorithmName="SHA-512" hashValue="JHzlWIabLXSyEPoc0nLLAln+mD0vA9F82hDb4EWLgWdaIvN7ZqMa56wmTI23XRR9qohAFcJRBltgudDqTx3sow==" saltValue="5wM353EO007vDuaH5dUTKTGlyAGbx8Q9pBc4p46KnQV6ZU/KSiY3el1l4FMpDYFSKKEYXpV//0rFFEMzgxGmjg==" spinCount="100000" sheet="1" objects="1" scenarios="1" formatColumns="0" formatRows="0" autoFilter="0"/>
  <autoFilter ref="C124:K159"/>
  <mergeCells count="12">
    <mergeCell ref="E117:H117"/>
    <mergeCell ref="L2:V2"/>
    <mergeCell ref="E85:H85"/>
    <mergeCell ref="E87:H87"/>
    <mergeCell ref="E89:H89"/>
    <mergeCell ref="E113:H113"/>
    <mergeCell ref="E115:H115"/>
    <mergeCell ref="E7:H7"/>
    <mergeCell ref="E9:H9"/>
    <mergeCell ref="E11:H11"/>
    <mergeCell ref="E20:H20"/>
    <mergeCell ref="E29:H29"/>
  </mergeCells>
  <dataValidations count="2">
    <dataValidation type="list" allowBlank="1" showInputMessage="1" showErrorMessage="1" error="Povoleny jsou hodnoty K, M." sqref="D155:D160">
      <formula1>"K, M"</formula1>
    </dataValidation>
    <dataValidation type="list" allowBlank="1" showInputMessage="1" showErrorMessage="1" error="Povoleny jsou hodnoty základní, snížená, zákl. přenesená, sníž. přenesená, nulová." sqref="N155:N160">
      <formula1>"základní, snížená, zákl. přenesená, sníž. přenesená, nulová"</formula1>
    </dataValidation>
  </dataValidation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BM168"/>
  <sheetViews>
    <sheetView showGridLines="0" workbookViewId="0"/>
  </sheetViews>
  <sheetFormatPr defaultRowHeight="11.2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311"/>
      <c r="M2" s="311"/>
      <c r="N2" s="311"/>
      <c r="O2" s="311"/>
      <c r="P2" s="311"/>
      <c r="Q2" s="311"/>
      <c r="R2" s="311"/>
      <c r="S2" s="311"/>
      <c r="T2" s="311"/>
      <c r="U2" s="311"/>
      <c r="V2" s="311"/>
      <c r="AT2" s="18" t="s">
        <v>281</v>
      </c>
    </row>
    <row r="3" spans="1:46" s="1" customFormat="1" ht="6.95" customHeight="1">
      <c r="B3" s="117"/>
      <c r="C3" s="118"/>
      <c r="D3" s="118"/>
      <c r="E3" s="118"/>
      <c r="F3" s="118"/>
      <c r="G3" s="118"/>
      <c r="H3" s="118"/>
      <c r="I3" s="118"/>
      <c r="J3" s="118"/>
      <c r="K3" s="118"/>
      <c r="L3" s="21"/>
      <c r="AT3" s="18" t="s">
        <v>90</v>
      </c>
    </row>
    <row r="4" spans="1:46" s="1" customFormat="1" ht="24.95" customHeight="1">
      <c r="B4" s="21"/>
      <c r="D4" s="119" t="s">
        <v>302</v>
      </c>
      <c r="L4" s="21"/>
      <c r="M4" s="120" t="s">
        <v>10</v>
      </c>
      <c r="AT4" s="18" t="s">
        <v>4</v>
      </c>
    </row>
    <row r="5" spans="1:46" s="1" customFormat="1" ht="6.95" customHeight="1">
      <c r="B5" s="21"/>
      <c r="L5" s="21"/>
    </row>
    <row r="6" spans="1:46" s="1" customFormat="1" ht="12" customHeight="1">
      <c r="B6" s="21"/>
      <c r="D6" s="121" t="s">
        <v>16</v>
      </c>
      <c r="L6" s="21"/>
    </row>
    <row r="7" spans="1:46" s="1" customFormat="1" ht="26.25" customHeight="1">
      <c r="B7" s="21"/>
      <c r="E7" s="340" t="str">
        <f>'Rekapitulace stavby'!K6</f>
        <v>Nová vstupní a vjezdová zóna v západní části výstaviště včetně nového odpadového hospodářství</v>
      </c>
      <c r="F7" s="341"/>
      <c r="G7" s="341"/>
      <c r="H7" s="341"/>
      <c r="L7" s="21"/>
    </row>
    <row r="8" spans="1:46" s="1" customFormat="1" ht="12" customHeight="1">
      <c r="B8" s="21"/>
      <c r="D8" s="121" t="s">
        <v>311</v>
      </c>
      <c r="L8" s="21"/>
    </row>
    <row r="9" spans="1:46" s="2" customFormat="1" ht="16.5" customHeight="1">
      <c r="A9" s="35"/>
      <c r="B9" s="40"/>
      <c r="C9" s="35"/>
      <c r="D9" s="35"/>
      <c r="E9" s="340" t="s">
        <v>5718</v>
      </c>
      <c r="F9" s="342"/>
      <c r="G9" s="342"/>
      <c r="H9" s="342"/>
      <c r="I9" s="35"/>
      <c r="J9" s="35"/>
      <c r="K9" s="35"/>
      <c r="L9" s="52"/>
      <c r="S9" s="35"/>
      <c r="T9" s="35"/>
      <c r="U9" s="35"/>
      <c r="V9" s="35"/>
      <c r="W9" s="35"/>
      <c r="X9" s="35"/>
      <c r="Y9" s="35"/>
      <c r="Z9" s="35"/>
      <c r="AA9" s="35"/>
      <c r="AB9" s="35"/>
      <c r="AC9" s="35"/>
      <c r="AD9" s="35"/>
      <c r="AE9" s="35"/>
    </row>
    <row r="10" spans="1:46" s="2" customFormat="1" ht="12" customHeight="1">
      <c r="A10" s="35"/>
      <c r="B10" s="40"/>
      <c r="C10" s="35"/>
      <c r="D10" s="121" t="s">
        <v>319</v>
      </c>
      <c r="E10" s="35"/>
      <c r="F10" s="35"/>
      <c r="G10" s="35"/>
      <c r="H10" s="35"/>
      <c r="I10" s="35"/>
      <c r="J10" s="35"/>
      <c r="K10" s="35"/>
      <c r="L10" s="52"/>
      <c r="S10" s="35"/>
      <c r="T10" s="35"/>
      <c r="U10" s="35"/>
      <c r="V10" s="35"/>
      <c r="W10" s="35"/>
      <c r="X10" s="35"/>
      <c r="Y10" s="35"/>
      <c r="Z10" s="35"/>
      <c r="AA10" s="35"/>
      <c r="AB10" s="35"/>
      <c r="AC10" s="35"/>
      <c r="AD10" s="35"/>
      <c r="AE10" s="35"/>
    </row>
    <row r="11" spans="1:46" s="2" customFormat="1" ht="16.5" customHeight="1">
      <c r="A11" s="35"/>
      <c r="B11" s="40"/>
      <c r="C11" s="35"/>
      <c r="D11" s="35"/>
      <c r="E11" s="343" t="s">
        <v>5743</v>
      </c>
      <c r="F11" s="342"/>
      <c r="G11" s="342"/>
      <c r="H11" s="342"/>
      <c r="I11" s="35"/>
      <c r="J11" s="35"/>
      <c r="K11" s="35"/>
      <c r="L11" s="52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pans="1:46" s="2" customFormat="1">
      <c r="A12" s="35"/>
      <c r="B12" s="40"/>
      <c r="C12" s="35"/>
      <c r="D12" s="35"/>
      <c r="E12" s="35"/>
      <c r="F12" s="35"/>
      <c r="G12" s="35"/>
      <c r="H12" s="35"/>
      <c r="I12" s="35"/>
      <c r="J12" s="35"/>
      <c r="K12" s="35"/>
      <c r="L12" s="52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pans="1:46" s="2" customFormat="1" ht="12" customHeight="1">
      <c r="A13" s="35"/>
      <c r="B13" s="40"/>
      <c r="C13" s="35"/>
      <c r="D13" s="121" t="s">
        <v>18</v>
      </c>
      <c r="E13" s="35"/>
      <c r="F13" s="111" t="s">
        <v>1</v>
      </c>
      <c r="G13" s="35"/>
      <c r="H13" s="35"/>
      <c r="I13" s="121" t="s">
        <v>19</v>
      </c>
      <c r="J13" s="111" t="s">
        <v>1</v>
      </c>
      <c r="K13" s="35"/>
      <c r="L13" s="52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pans="1:46" s="2" customFormat="1" ht="12" customHeight="1">
      <c r="A14" s="35"/>
      <c r="B14" s="40"/>
      <c r="C14" s="35"/>
      <c r="D14" s="121" t="s">
        <v>20</v>
      </c>
      <c r="E14" s="35"/>
      <c r="F14" s="111" t="s">
        <v>21</v>
      </c>
      <c r="G14" s="35"/>
      <c r="H14" s="35"/>
      <c r="I14" s="121" t="s">
        <v>22</v>
      </c>
      <c r="J14" s="122" t="str">
        <f>'Rekapitulace stavby'!AN8</f>
        <v>2. 12. 2022</v>
      </c>
      <c r="K14" s="35"/>
      <c r="L14" s="52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pans="1:46" s="2" customFormat="1" ht="10.9" customHeight="1">
      <c r="A15" s="35"/>
      <c r="B15" s="40"/>
      <c r="C15" s="35"/>
      <c r="D15" s="35"/>
      <c r="E15" s="35"/>
      <c r="F15" s="35"/>
      <c r="G15" s="35"/>
      <c r="H15" s="35"/>
      <c r="I15" s="35"/>
      <c r="J15" s="35"/>
      <c r="K15" s="35"/>
      <c r="L15" s="52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pans="1:46" s="2" customFormat="1" ht="12" customHeight="1">
      <c r="A16" s="35"/>
      <c r="B16" s="40"/>
      <c r="C16" s="35"/>
      <c r="D16" s="121" t="s">
        <v>24</v>
      </c>
      <c r="E16" s="35"/>
      <c r="F16" s="35"/>
      <c r="G16" s="35"/>
      <c r="H16" s="35"/>
      <c r="I16" s="121" t="s">
        <v>25</v>
      </c>
      <c r="J16" s="111" t="s">
        <v>26</v>
      </c>
      <c r="K16" s="35"/>
      <c r="L16" s="52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pans="1:31" s="2" customFormat="1" ht="18" customHeight="1">
      <c r="A17" s="35"/>
      <c r="B17" s="40"/>
      <c r="C17" s="35"/>
      <c r="D17" s="35"/>
      <c r="E17" s="111" t="s">
        <v>27</v>
      </c>
      <c r="F17" s="35"/>
      <c r="G17" s="35"/>
      <c r="H17" s="35"/>
      <c r="I17" s="121" t="s">
        <v>28</v>
      </c>
      <c r="J17" s="111" t="s">
        <v>29</v>
      </c>
      <c r="K17" s="35"/>
      <c r="L17" s="52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pans="1:31" s="2" customFormat="1" ht="6.95" customHeight="1">
      <c r="A18" s="35"/>
      <c r="B18" s="40"/>
      <c r="C18" s="35"/>
      <c r="D18" s="35"/>
      <c r="E18" s="35"/>
      <c r="F18" s="35"/>
      <c r="G18" s="35"/>
      <c r="H18" s="35"/>
      <c r="I18" s="35"/>
      <c r="J18" s="35"/>
      <c r="K18" s="35"/>
      <c r="L18" s="52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pans="1:31" s="2" customFormat="1" ht="12" customHeight="1">
      <c r="A19" s="35"/>
      <c r="B19" s="40"/>
      <c r="C19" s="35"/>
      <c r="D19" s="121" t="s">
        <v>30</v>
      </c>
      <c r="E19" s="35"/>
      <c r="F19" s="35"/>
      <c r="G19" s="35"/>
      <c r="H19" s="35"/>
      <c r="I19" s="121" t="s">
        <v>25</v>
      </c>
      <c r="J19" s="31" t="str">
        <f>'Rekapitulace stavby'!AN13</f>
        <v>Vyplň údaj</v>
      </c>
      <c r="K19" s="35"/>
      <c r="L19" s="52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pans="1:31" s="2" customFormat="1" ht="18" customHeight="1">
      <c r="A20" s="35"/>
      <c r="B20" s="40"/>
      <c r="C20" s="35"/>
      <c r="D20" s="35"/>
      <c r="E20" s="344" t="str">
        <f>'Rekapitulace stavby'!E14</f>
        <v>Vyplň údaj</v>
      </c>
      <c r="F20" s="345"/>
      <c r="G20" s="345"/>
      <c r="H20" s="345"/>
      <c r="I20" s="121" t="s">
        <v>28</v>
      </c>
      <c r="J20" s="31" t="str">
        <f>'Rekapitulace stavby'!AN14</f>
        <v>Vyplň údaj</v>
      </c>
      <c r="K20" s="35"/>
      <c r="L20" s="52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pans="1:31" s="2" customFormat="1" ht="6.95" customHeight="1">
      <c r="A21" s="35"/>
      <c r="B21" s="40"/>
      <c r="C21" s="35"/>
      <c r="D21" s="35"/>
      <c r="E21" s="35"/>
      <c r="F21" s="35"/>
      <c r="G21" s="35"/>
      <c r="H21" s="35"/>
      <c r="I21" s="35"/>
      <c r="J21" s="35"/>
      <c r="K21" s="35"/>
      <c r="L21" s="52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pans="1:31" s="2" customFormat="1" ht="12" customHeight="1">
      <c r="A22" s="35"/>
      <c r="B22" s="40"/>
      <c r="C22" s="35"/>
      <c r="D22" s="121" t="s">
        <v>32</v>
      </c>
      <c r="E22" s="35"/>
      <c r="F22" s="35"/>
      <c r="G22" s="35"/>
      <c r="H22" s="35"/>
      <c r="I22" s="121" t="s">
        <v>25</v>
      </c>
      <c r="J22" s="111" t="s">
        <v>33</v>
      </c>
      <c r="K22" s="35"/>
      <c r="L22" s="52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pans="1:31" s="2" customFormat="1" ht="18" customHeight="1">
      <c r="A23" s="35"/>
      <c r="B23" s="40"/>
      <c r="C23" s="35"/>
      <c r="D23" s="35"/>
      <c r="E23" s="111" t="s">
        <v>34</v>
      </c>
      <c r="F23" s="35"/>
      <c r="G23" s="35"/>
      <c r="H23" s="35"/>
      <c r="I23" s="121" t="s">
        <v>28</v>
      </c>
      <c r="J23" s="111" t="s">
        <v>35</v>
      </c>
      <c r="K23" s="35"/>
      <c r="L23" s="52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pans="1:31" s="2" customFormat="1" ht="6.95" customHeight="1">
      <c r="A24" s="35"/>
      <c r="B24" s="40"/>
      <c r="C24" s="35"/>
      <c r="D24" s="35"/>
      <c r="E24" s="35"/>
      <c r="F24" s="35"/>
      <c r="G24" s="35"/>
      <c r="H24" s="35"/>
      <c r="I24" s="35"/>
      <c r="J24" s="35"/>
      <c r="K24" s="35"/>
      <c r="L24" s="52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pans="1:31" s="2" customFormat="1" ht="12" customHeight="1">
      <c r="A25" s="35"/>
      <c r="B25" s="40"/>
      <c r="C25" s="35"/>
      <c r="D25" s="121" t="s">
        <v>37</v>
      </c>
      <c r="E25" s="35"/>
      <c r="F25" s="35"/>
      <c r="G25" s="35"/>
      <c r="H25" s="35"/>
      <c r="I25" s="121" t="s">
        <v>25</v>
      </c>
      <c r="J25" s="111" t="str">
        <f>IF('Rekapitulace stavby'!AN19="","",'Rekapitulace stavby'!AN19)</f>
        <v/>
      </c>
      <c r="K25" s="35"/>
      <c r="L25" s="52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pans="1:31" s="2" customFormat="1" ht="18" customHeight="1">
      <c r="A26" s="35"/>
      <c r="B26" s="40"/>
      <c r="C26" s="35"/>
      <c r="D26" s="35"/>
      <c r="E26" s="111" t="str">
        <f>IF('Rekapitulace stavby'!E20="","",'Rekapitulace stavby'!E20)</f>
        <v xml:space="preserve"> </v>
      </c>
      <c r="F26" s="35"/>
      <c r="G26" s="35"/>
      <c r="H26" s="35"/>
      <c r="I26" s="121" t="s">
        <v>28</v>
      </c>
      <c r="J26" s="111" t="str">
        <f>IF('Rekapitulace stavby'!AN20="","",'Rekapitulace stavby'!AN20)</f>
        <v/>
      </c>
      <c r="K26" s="35"/>
      <c r="L26" s="52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pans="1:31" s="2" customFormat="1" ht="6.95" customHeight="1">
      <c r="A27" s="35"/>
      <c r="B27" s="40"/>
      <c r="C27" s="35"/>
      <c r="D27" s="35"/>
      <c r="E27" s="35"/>
      <c r="F27" s="35"/>
      <c r="G27" s="35"/>
      <c r="H27" s="35"/>
      <c r="I27" s="35"/>
      <c r="J27" s="35"/>
      <c r="K27" s="35"/>
      <c r="L27" s="52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</row>
    <row r="28" spans="1:31" s="2" customFormat="1" ht="12" customHeight="1">
      <c r="A28" s="35"/>
      <c r="B28" s="40"/>
      <c r="C28" s="35"/>
      <c r="D28" s="121" t="s">
        <v>39</v>
      </c>
      <c r="E28" s="35"/>
      <c r="F28" s="35"/>
      <c r="G28" s="35"/>
      <c r="H28" s="35"/>
      <c r="I28" s="35"/>
      <c r="J28" s="35"/>
      <c r="K28" s="35"/>
      <c r="L28" s="52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pans="1:31" s="8" customFormat="1" ht="95.25" customHeight="1">
      <c r="A29" s="123"/>
      <c r="B29" s="124"/>
      <c r="C29" s="123"/>
      <c r="D29" s="123"/>
      <c r="E29" s="346" t="s">
        <v>325</v>
      </c>
      <c r="F29" s="346"/>
      <c r="G29" s="346"/>
      <c r="H29" s="346"/>
      <c r="I29" s="123"/>
      <c r="J29" s="123"/>
      <c r="K29" s="123"/>
      <c r="L29" s="125"/>
      <c r="S29" s="123"/>
      <c r="T29" s="123"/>
      <c r="U29" s="123"/>
      <c r="V29" s="123"/>
      <c r="W29" s="123"/>
      <c r="X29" s="123"/>
      <c r="Y29" s="123"/>
      <c r="Z29" s="123"/>
      <c r="AA29" s="123"/>
      <c r="AB29" s="123"/>
      <c r="AC29" s="123"/>
      <c r="AD29" s="123"/>
      <c r="AE29" s="123"/>
    </row>
    <row r="30" spans="1:31" s="2" customFormat="1" ht="6.95" customHeight="1">
      <c r="A30" s="35"/>
      <c r="B30" s="40"/>
      <c r="C30" s="35"/>
      <c r="D30" s="35"/>
      <c r="E30" s="35"/>
      <c r="F30" s="35"/>
      <c r="G30" s="35"/>
      <c r="H30" s="35"/>
      <c r="I30" s="35"/>
      <c r="J30" s="35"/>
      <c r="K30" s="35"/>
      <c r="L30" s="52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pans="1:31" s="2" customFormat="1" ht="6.95" customHeight="1">
      <c r="A31" s="35"/>
      <c r="B31" s="40"/>
      <c r="C31" s="35"/>
      <c r="D31" s="126"/>
      <c r="E31" s="126"/>
      <c r="F31" s="126"/>
      <c r="G31" s="126"/>
      <c r="H31" s="126"/>
      <c r="I31" s="126"/>
      <c r="J31" s="126"/>
      <c r="K31" s="126"/>
      <c r="L31" s="52"/>
      <c r="S31" s="35"/>
      <c r="T31" s="35"/>
      <c r="U31" s="35"/>
      <c r="V31" s="35"/>
      <c r="W31" s="35"/>
      <c r="X31" s="35"/>
      <c r="Y31" s="35"/>
      <c r="Z31" s="35"/>
      <c r="AA31" s="35"/>
      <c r="AB31" s="35"/>
      <c r="AC31" s="35"/>
      <c r="AD31" s="35"/>
      <c r="AE31" s="35"/>
    </row>
    <row r="32" spans="1:31" s="2" customFormat="1" ht="25.35" customHeight="1">
      <c r="A32" s="35"/>
      <c r="B32" s="40"/>
      <c r="C32" s="35"/>
      <c r="D32" s="127" t="s">
        <v>41</v>
      </c>
      <c r="E32" s="35"/>
      <c r="F32" s="35"/>
      <c r="G32" s="35"/>
      <c r="H32" s="35"/>
      <c r="I32" s="35"/>
      <c r="J32" s="128">
        <f>ROUND(J126, 2)</f>
        <v>0</v>
      </c>
      <c r="K32" s="35"/>
      <c r="L32" s="52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pans="1:31" s="2" customFormat="1" ht="6.95" customHeight="1">
      <c r="A33" s="35"/>
      <c r="B33" s="40"/>
      <c r="C33" s="35"/>
      <c r="D33" s="126"/>
      <c r="E33" s="126"/>
      <c r="F33" s="126"/>
      <c r="G33" s="126"/>
      <c r="H33" s="126"/>
      <c r="I33" s="126"/>
      <c r="J33" s="126"/>
      <c r="K33" s="126"/>
      <c r="L33" s="52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pans="1:31" s="2" customFormat="1" ht="14.45" customHeight="1">
      <c r="A34" s="35"/>
      <c r="B34" s="40"/>
      <c r="C34" s="35"/>
      <c r="D34" s="35"/>
      <c r="E34" s="35"/>
      <c r="F34" s="129" t="s">
        <v>43</v>
      </c>
      <c r="G34" s="35"/>
      <c r="H34" s="35"/>
      <c r="I34" s="129" t="s">
        <v>42</v>
      </c>
      <c r="J34" s="129" t="s">
        <v>44</v>
      </c>
      <c r="K34" s="35"/>
      <c r="L34" s="52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pans="1:31" s="2" customFormat="1" ht="14.45" customHeight="1">
      <c r="A35" s="35"/>
      <c r="B35" s="40"/>
      <c r="C35" s="35"/>
      <c r="D35" s="130" t="s">
        <v>45</v>
      </c>
      <c r="E35" s="121" t="s">
        <v>46</v>
      </c>
      <c r="F35" s="131">
        <f>ROUND((ROUND((SUM(BE126:BE161)),  2) + SUM(BE163:BE167)), 2)</f>
        <v>0</v>
      </c>
      <c r="G35" s="35"/>
      <c r="H35" s="35"/>
      <c r="I35" s="132">
        <v>0.21</v>
      </c>
      <c r="J35" s="131">
        <f>ROUND((ROUND(((SUM(BE126:BE161))*I35),  2) + (SUM(BE163:BE167)*I35)), 2)</f>
        <v>0</v>
      </c>
      <c r="K35" s="35"/>
      <c r="L35" s="52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pans="1:31" s="2" customFormat="1" ht="14.45" customHeight="1">
      <c r="A36" s="35"/>
      <c r="B36" s="40"/>
      <c r="C36" s="35"/>
      <c r="D36" s="35"/>
      <c r="E36" s="121" t="s">
        <v>47</v>
      </c>
      <c r="F36" s="131">
        <f>ROUND((ROUND((SUM(BF126:BF161)),  2) + SUM(BF163:BF167)), 2)</f>
        <v>0</v>
      </c>
      <c r="G36" s="35"/>
      <c r="H36" s="35"/>
      <c r="I36" s="132">
        <v>0.15</v>
      </c>
      <c r="J36" s="131">
        <f>ROUND((ROUND(((SUM(BF126:BF161))*I36),  2) + (SUM(BF163:BF167)*I36)), 2)</f>
        <v>0</v>
      </c>
      <c r="K36" s="35"/>
      <c r="L36" s="52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spans="1:31" s="2" customFormat="1" ht="14.45" hidden="1" customHeight="1">
      <c r="A37" s="35"/>
      <c r="B37" s="40"/>
      <c r="C37" s="35"/>
      <c r="D37" s="35"/>
      <c r="E37" s="121" t="s">
        <v>48</v>
      </c>
      <c r="F37" s="131">
        <f>ROUND((ROUND((SUM(BG126:BG161)),  2) + SUM(BG163:BG167)), 2)</f>
        <v>0</v>
      </c>
      <c r="G37" s="35"/>
      <c r="H37" s="35"/>
      <c r="I37" s="132">
        <v>0.21</v>
      </c>
      <c r="J37" s="131">
        <f>0</f>
        <v>0</v>
      </c>
      <c r="K37" s="35"/>
      <c r="L37" s="52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pans="1:31" s="2" customFormat="1" ht="14.45" hidden="1" customHeight="1">
      <c r="A38" s="35"/>
      <c r="B38" s="40"/>
      <c r="C38" s="35"/>
      <c r="D38" s="35"/>
      <c r="E38" s="121" t="s">
        <v>49</v>
      </c>
      <c r="F38" s="131">
        <f>ROUND((ROUND((SUM(BH126:BH161)),  2) + SUM(BH163:BH167)), 2)</f>
        <v>0</v>
      </c>
      <c r="G38" s="35"/>
      <c r="H38" s="35"/>
      <c r="I38" s="132">
        <v>0.15</v>
      </c>
      <c r="J38" s="131">
        <f>0</f>
        <v>0</v>
      </c>
      <c r="K38" s="35"/>
      <c r="L38" s="52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spans="1:31" s="2" customFormat="1" ht="14.45" hidden="1" customHeight="1">
      <c r="A39" s="35"/>
      <c r="B39" s="40"/>
      <c r="C39" s="35"/>
      <c r="D39" s="35"/>
      <c r="E39" s="121" t="s">
        <v>50</v>
      </c>
      <c r="F39" s="131">
        <f>ROUND((ROUND((SUM(BI126:BI161)),  2) + SUM(BI163:BI167)), 2)</f>
        <v>0</v>
      </c>
      <c r="G39" s="35"/>
      <c r="H39" s="35"/>
      <c r="I39" s="132">
        <v>0</v>
      </c>
      <c r="J39" s="131">
        <f>0</f>
        <v>0</v>
      </c>
      <c r="K39" s="35"/>
      <c r="L39" s="52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spans="1:31" s="2" customFormat="1" ht="6.95" customHeight="1">
      <c r="A40" s="35"/>
      <c r="B40" s="40"/>
      <c r="C40" s="35"/>
      <c r="D40" s="35"/>
      <c r="E40" s="35"/>
      <c r="F40" s="35"/>
      <c r="G40" s="35"/>
      <c r="H40" s="35"/>
      <c r="I40" s="35"/>
      <c r="J40" s="35"/>
      <c r="K40" s="35"/>
      <c r="L40" s="52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spans="1:31" s="2" customFormat="1" ht="25.35" customHeight="1">
      <c r="A41" s="35"/>
      <c r="B41" s="40"/>
      <c r="C41" s="133"/>
      <c r="D41" s="134" t="s">
        <v>51</v>
      </c>
      <c r="E41" s="135"/>
      <c r="F41" s="135"/>
      <c r="G41" s="136" t="s">
        <v>52</v>
      </c>
      <c r="H41" s="137" t="s">
        <v>53</v>
      </c>
      <c r="I41" s="135"/>
      <c r="J41" s="138">
        <f>SUM(J32:J39)</f>
        <v>0</v>
      </c>
      <c r="K41" s="139"/>
      <c r="L41" s="52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</row>
    <row r="42" spans="1:31" s="2" customFormat="1" ht="14.45" customHeight="1">
      <c r="A42" s="35"/>
      <c r="B42" s="40"/>
      <c r="C42" s="35"/>
      <c r="D42" s="35"/>
      <c r="E42" s="35"/>
      <c r="F42" s="35"/>
      <c r="G42" s="35"/>
      <c r="H42" s="35"/>
      <c r="I42" s="35"/>
      <c r="J42" s="35"/>
      <c r="K42" s="35"/>
      <c r="L42" s="52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</row>
    <row r="43" spans="1:31" s="1" customFormat="1" ht="14.45" customHeight="1">
      <c r="B43" s="21"/>
      <c r="L43" s="21"/>
    </row>
    <row r="44" spans="1:31" s="1" customFormat="1" ht="14.45" customHeight="1">
      <c r="B44" s="21"/>
      <c r="L44" s="21"/>
    </row>
    <row r="45" spans="1:31" s="1" customFormat="1" ht="14.45" customHeight="1">
      <c r="B45" s="21"/>
      <c r="L45" s="21"/>
    </row>
    <row r="46" spans="1:31" s="1" customFormat="1" ht="14.45" customHeight="1">
      <c r="B46" s="21"/>
      <c r="L46" s="21"/>
    </row>
    <row r="47" spans="1:31" s="1" customFormat="1" ht="14.45" customHeight="1">
      <c r="B47" s="21"/>
      <c r="L47" s="21"/>
    </row>
    <row r="48" spans="1:31" s="1" customFormat="1" ht="14.45" customHeight="1">
      <c r="B48" s="21"/>
      <c r="L48" s="21"/>
    </row>
    <row r="49" spans="1:31" s="1" customFormat="1" ht="14.45" customHeight="1">
      <c r="B49" s="21"/>
      <c r="L49" s="21"/>
    </row>
    <row r="50" spans="1:31" s="2" customFormat="1" ht="14.45" customHeight="1">
      <c r="B50" s="52"/>
      <c r="D50" s="140" t="s">
        <v>54</v>
      </c>
      <c r="E50" s="141"/>
      <c r="F50" s="141"/>
      <c r="G50" s="140" t="s">
        <v>55</v>
      </c>
      <c r="H50" s="141"/>
      <c r="I50" s="141"/>
      <c r="J50" s="141"/>
      <c r="K50" s="141"/>
      <c r="L50" s="52"/>
    </row>
    <row r="51" spans="1:31">
      <c r="B51" s="21"/>
      <c r="L51" s="21"/>
    </row>
    <row r="52" spans="1:31">
      <c r="B52" s="21"/>
      <c r="L52" s="21"/>
    </row>
    <row r="53" spans="1:31">
      <c r="B53" s="21"/>
      <c r="L53" s="21"/>
    </row>
    <row r="54" spans="1:31">
      <c r="B54" s="21"/>
      <c r="L54" s="21"/>
    </row>
    <row r="55" spans="1:31">
      <c r="B55" s="21"/>
      <c r="L55" s="21"/>
    </row>
    <row r="56" spans="1:31">
      <c r="B56" s="21"/>
      <c r="L56" s="21"/>
    </row>
    <row r="57" spans="1:31">
      <c r="B57" s="21"/>
      <c r="L57" s="21"/>
    </row>
    <row r="58" spans="1:31">
      <c r="B58" s="21"/>
      <c r="L58" s="21"/>
    </row>
    <row r="59" spans="1:31">
      <c r="B59" s="21"/>
      <c r="L59" s="21"/>
    </row>
    <row r="60" spans="1:31">
      <c r="B60" s="21"/>
      <c r="L60" s="21"/>
    </row>
    <row r="61" spans="1:31" s="2" customFormat="1" ht="12.75">
      <c r="A61" s="35"/>
      <c r="B61" s="40"/>
      <c r="C61" s="35"/>
      <c r="D61" s="142" t="s">
        <v>56</v>
      </c>
      <c r="E61" s="143"/>
      <c r="F61" s="144" t="s">
        <v>57</v>
      </c>
      <c r="G61" s="142" t="s">
        <v>56</v>
      </c>
      <c r="H61" s="143"/>
      <c r="I61" s="143"/>
      <c r="J61" s="145" t="s">
        <v>57</v>
      </c>
      <c r="K61" s="143"/>
      <c r="L61" s="52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 spans="1:31">
      <c r="B62" s="21"/>
      <c r="L62" s="21"/>
    </row>
    <row r="63" spans="1:31">
      <c r="B63" s="21"/>
      <c r="L63" s="21"/>
    </row>
    <row r="64" spans="1:31">
      <c r="B64" s="21"/>
      <c r="L64" s="21"/>
    </row>
    <row r="65" spans="1:31" s="2" customFormat="1" ht="12.75">
      <c r="A65" s="35"/>
      <c r="B65" s="40"/>
      <c r="C65" s="35"/>
      <c r="D65" s="140" t="s">
        <v>58</v>
      </c>
      <c r="E65" s="146"/>
      <c r="F65" s="146"/>
      <c r="G65" s="140" t="s">
        <v>59</v>
      </c>
      <c r="H65" s="146"/>
      <c r="I65" s="146"/>
      <c r="J65" s="146"/>
      <c r="K65" s="146"/>
      <c r="L65" s="52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 spans="1:31">
      <c r="B66" s="21"/>
      <c r="L66" s="21"/>
    </row>
    <row r="67" spans="1:31">
      <c r="B67" s="21"/>
      <c r="L67" s="21"/>
    </row>
    <row r="68" spans="1:31">
      <c r="B68" s="21"/>
      <c r="L68" s="21"/>
    </row>
    <row r="69" spans="1:31">
      <c r="B69" s="21"/>
      <c r="L69" s="21"/>
    </row>
    <row r="70" spans="1:31">
      <c r="B70" s="21"/>
      <c r="L70" s="21"/>
    </row>
    <row r="71" spans="1:31">
      <c r="B71" s="21"/>
      <c r="L71" s="21"/>
    </row>
    <row r="72" spans="1:31">
      <c r="B72" s="21"/>
      <c r="L72" s="21"/>
    </row>
    <row r="73" spans="1:31">
      <c r="B73" s="21"/>
      <c r="L73" s="21"/>
    </row>
    <row r="74" spans="1:31">
      <c r="B74" s="21"/>
      <c r="L74" s="21"/>
    </row>
    <row r="75" spans="1:31">
      <c r="B75" s="21"/>
      <c r="L75" s="21"/>
    </row>
    <row r="76" spans="1:31" s="2" customFormat="1" ht="12.75">
      <c r="A76" s="35"/>
      <c r="B76" s="40"/>
      <c r="C76" s="35"/>
      <c r="D76" s="142" t="s">
        <v>56</v>
      </c>
      <c r="E76" s="143"/>
      <c r="F76" s="144" t="s">
        <v>57</v>
      </c>
      <c r="G76" s="142" t="s">
        <v>56</v>
      </c>
      <c r="H76" s="143"/>
      <c r="I76" s="143"/>
      <c r="J76" s="145" t="s">
        <v>57</v>
      </c>
      <c r="K76" s="143"/>
      <c r="L76" s="52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pans="1:31" s="2" customFormat="1" ht="14.45" customHeight="1">
      <c r="A77" s="35"/>
      <c r="B77" s="147"/>
      <c r="C77" s="148"/>
      <c r="D77" s="148"/>
      <c r="E77" s="148"/>
      <c r="F77" s="148"/>
      <c r="G77" s="148"/>
      <c r="H77" s="148"/>
      <c r="I77" s="148"/>
      <c r="J77" s="148"/>
      <c r="K77" s="148"/>
      <c r="L77" s="52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81" spans="1:31" s="2" customFormat="1" ht="6.95" customHeight="1">
      <c r="A81" s="35"/>
      <c r="B81" s="149"/>
      <c r="C81" s="150"/>
      <c r="D81" s="150"/>
      <c r="E81" s="150"/>
      <c r="F81" s="150"/>
      <c r="G81" s="150"/>
      <c r="H81" s="150"/>
      <c r="I81" s="150"/>
      <c r="J81" s="150"/>
      <c r="K81" s="150"/>
      <c r="L81" s="52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pans="1:31" s="2" customFormat="1" ht="24.95" customHeight="1">
      <c r="A82" s="35"/>
      <c r="B82" s="36"/>
      <c r="C82" s="24" t="s">
        <v>326</v>
      </c>
      <c r="D82" s="37"/>
      <c r="E82" s="37"/>
      <c r="F82" s="37"/>
      <c r="G82" s="37"/>
      <c r="H82" s="37"/>
      <c r="I82" s="37"/>
      <c r="J82" s="37"/>
      <c r="K82" s="37"/>
      <c r="L82" s="52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pans="1:31" s="2" customFormat="1" ht="6.95" customHeight="1">
      <c r="A83" s="35"/>
      <c r="B83" s="36"/>
      <c r="C83" s="37"/>
      <c r="D83" s="37"/>
      <c r="E83" s="37"/>
      <c r="F83" s="37"/>
      <c r="G83" s="37"/>
      <c r="H83" s="37"/>
      <c r="I83" s="37"/>
      <c r="J83" s="37"/>
      <c r="K83" s="37"/>
      <c r="L83" s="52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pans="1:31" s="2" customFormat="1" ht="12" customHeight="1">
      <c r="A84" s="35"/>
      <c r="B84" s="36"/>
      <c r="C84" s="30" t="s">
        <v>16</v>
      </c>
      <c r="D84" s="37"/>
      <c r="E84" s="37"/>
      <c r="F84" s="37"/>
      <c r="G84" s="37"/>
      <c r="H84" s="37"/>
      <c r="I84" s="37"/>
      <c r="J84" s="37"/>
      <c r="K84" s="37"/>
      <c r="L84" s="52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pans="1:31" s="2" customFormat="1" ht="26.25" customHeight="1">
      <c r="A85" s="35"/>
      <c r="B85" s="36"/>
      <c r="C85" s="37"/>
      <c r="D85" s="37"/>
      <c r="E85" s="338" t="str">
        <f>E7</f>
        <v>Nová vstupní a vjezdová zóna v západní části výstaviště včetně nového odpadového hospodářství</v>
      </c>
      <c r="F85" s="339"/>
      <c r="G85" s="339"/>
      <c r="H85" s="339"/>
      <c r="I85" s="37"/>
      <c r="J85" s="37"/>
      <c r="K85" s="37"/>
      <c r="L85" s="52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pans="1:31" s="1" customFormat="1" ht="12" customHeight="1">
      <c r="B86" s="22"/>
      <c r="C86" s="30" t="s">
        <v>311</v>
      </c>
      <c r="D86" s="23"/>
      <c r="E86" s="23"/>
      <c r="F86" s="23"/>
      <c r="G86" s="23"/>
      <c r="H86" s="23"/>
      <c r="I86" s="23"/>
      <c r="J86" s="23"/>
      <c r="K86" s="23"/>
      <c r="L86" s="21"/>
    </row>
    <row r="87" spans="1:31" s="2" customFormat="1" ht="16.5" customHeight="1">
      <c r="A87" s="35"/>
      <c r="B87" s="36"/>
      <c r="C87" s="37"/>
      <c r="D87" s="37"/>
      <c r="E87" s="338" t="s">
        <v>5718</v>
      </c>
      <c r="F87" s="337"/>
      <c r="G87" s="337"/>
      <c r="H87" s="337"/>
      <c r="I87" s="37"/>
      <c r="J87" s="37"/>
      <c r="K87" s="37"/>
      <c r="L87" s="52"/>
      <c r="S87" s="35"/>
      <c r="T87" s="35"/>
      <c r="U87" s="35"/>
      <c r="V87" s="35"/>
      <c r="W87" s="35"/>
      <c r="X87" s="35"/>
      <c r="Y87" s="35"/>
      <c r="Z87" s="35"/>
      <c r="AA87" s="35"/>
      <c r="AB87" s="35"/>
      <c r="AC87" s="35"/>
      <c r="AD87" s="35"/>
      <c r="AE87" s="35"/>
    </row>
    <row r="88" spans="1:31" s="2" customFormat="1" ht="12" customHeight="1">
      <c r="A88" s="35"/>
      <c r="B88" s="36"/>
      <c r="C88" s="30" t="s">
        <v>319</v>
      </c>
      <c r="D88" s="37"/>
      <c r="E88" s="37"/>
      <c r="F88" s="37"/>
      <c r="G88" s="37"/>
      <c r="H88" s="37"/>
      <c r="I88" s="37"/>
      <c r="J88" s="37"/>
      <c r="K88" s="37"/>
      <c r="L88" s="52"/>
      <c r="S88" s="35"/>
      <c r="T88" s="35"/>
      <c r="U88" s="35"/>
      <c r="V88" s="35"/>
      <c r="W88" s="35"/>
      <c r="X88" s="35"/>
      <c r="Y88" s="35"/>
      <c r="Z88" s="35"/>
      <c r="AA88" s="35"/>
      <c r="AB88" s="35"/>
      <c r="AC88" s="35"/>
      <c r="AD88" s="35"/>
      <c r="AE88" s="35"/>
    </row>
    <row r="89" spans="1:31" s="2" customFormat="1" ht="16.5" customHeight="1">
      <c r="A89" s="35"/>
      <c r="B89" s="36"/>
      <c r="C89" s="37"/>
      <c r="D89" s="37"/>
      <c r="E89" s="327" t="str">
        <f>E11</f>
        <v>D 209.3 - Brána 7</v>
      </c>
      <c r="F89" s="337"/>
      <c r="G89" s="337"/>
      <c r="H89" s="337"/>
      <c r="I89" s="37"/>
      <c r="J89" s="37"/>
      <c r="K89" s="37"/>
      <c r="L89" s="52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pans="1:31" s="2" customFormat="1" ht="6.95" customHeight="1">
      <c r="A90" s="35"/>
      <c r="B90" s="36"/>
      <c r="C90" s="37"/>
      <c r="D90" s="37"/>
      <c r="E90" s="37"/>
      <c r="F90" s="37"/>
      <c r="G90" s="37"/>
      <c r="H90" s="37"/>
      <c r="I90" s="37"/>
      <c r="J90" s="37"/>
      <c r="K90" s="37"/>
      <c r="L90" s="52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pans="1:31" s="2" customFormat="1" ht="12" customHeight="1">
      <c r="A91" s="35"/>
      <c r="B91" s="36"/>
      <c r="C91" s="30" t="s">
        <v>20</v>
      </c>
      <c r="D91" s="37"/>
      <c r="E91" s="37"/>
      <c r="F91" s="28" t="str">
        <f>F14</f>
        <v>Brno, Pisárky, Výstaviště, k. ú. Brno – Bohunice</v>
      </c>
      <c r="G91" s="37"/>
      <c r="H91" s="37"/>
      <c r="I91" s="30" t="s">
        <v>22</v>
      </c>
      <c r="J91" s="67" t="str">
        <f>IF(J14="","",J14)</f>
        <v>2. 12. 2022</v>
      </c>
      <c r="K91" s="37"/>
      <c r="L91" s="52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pans="1:31" s="2" customFormat="1" ht="6.95" customHeight="1">
      <c r="A92" s="35"/>
      <c r="B92" s="36"/>
      <c r="C92" s="37"/>
      <c r="D92" s="37"/>
      <c r="E92" s="37"/>
      <c r="F92" s="37"/>
      <c r="G92" s="37"/>
      <c r="H92" s="37"/>
      <c r="I92" s="37"/>
      <c r="J92" s="37"/>
      <c r="K92" s="37"/>
      <c r="L92" s="52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pans="1:31" s="2" customFormat="1" ht="15.2" customHeight="1">
      <c r="A93" s="35"/>
      <c r="B93" s="36"/>
      <c r="C93" s="30" t="s">
        <v>24</v>
      </c>
      <c r="D93" s="37"/>
      <c r="E93" s="37"/>
      <c r="F93" s="28" t="str">
        <f>E17</f>
        <v>Veletrhy Brno a.s.</v>
      </c>
      <c r="G93" s="37"/>
      <c r="H93" s="37"/>
      <c r="I93" s="30" t="s">
        <v>32</v>
      </c>
      <c r="J93" s="33" t="str">
        <f>E23</f>
        <v>AiD team a.s.</v>
      </c>
      <c r="K93" s="37"/>
      <c r="L93" s="52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pans="1:31" s="2" customFormat="1" ht="15.2" customHeight="1">
      <c r="A94" s="35"/>
      <c r="B94" s="36"/>
      <c r="C94" s="30" t="s">
        <v>30</v>
      </c>
      <c r="D94" s="37"/>
      <c r="E94" s="37"/>
      <c r="F94" s="28" t="str">
        <f>IF(E20="","",E20)</f>
        <v>Vyplň údaj</v>
      </c>
      <c r="G94" s="37"/>
      <c r="H94" s="37"/>
      <c r="I94" s="30" t="s">
        <v>37</v>
      </c>
      <c r="J94" s="33" t="str">
        <f>E26</f>
        <v xml:space="preserve"> </v>
      </c>
      <c r="K94" s="37"/>
      <c r="L94" s="52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pans="1:31" s="2" customFormat="1" ht="10.35" customHeight="1">
      <c r="A95" s="35"/>
      <c r="B95" s="36"/>
      <c r="C95" s="37"/>
      <c r="D95" s="37"/>
      <c r="E95" s="37"/>
      <c r="F95" s="37"/>
      <c r="G95" s="37"/>
      <c r="H95" s="37"/>
      <c r="I95" s="37"/>
      <c r="J95" s="37"/>
      <c r="K95" s="37"/>
      <c r="L95" s="52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pans="1:31" s="2" customFormat="1" ht="29.25" customHeight="1">
      <c r="A96" s="35"/>
      <c r="B96" s="36"/>
      <c r="C96" s="151" t="s">
        <v>327</v>
      </c>
      <c r="D96" s="152"/>
      <c r="E96" s="152"/>
      <c r="F96" s="152"/>
      <c r="G96" s="152"/>
      <c r="H96" s="152"/>
      <c r="I96" s="152"/>
      <c r="J96" s="153" t="s">
        <v>328</v>
      </c>
      <c r="K96" s="152"/>
      <c r="L96" s="52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</row>
    <row r="97" spans="1:47" s="2" customFormat="1" ht="10.35" customHeight="1">
      <c r="A97" s="35"/>
      <c r="B97" s="36"/>
      <c r="C97" s="37"/>
      <c r="D97" s="37"/>
      <c r="E97" s="37"/>
      <c r="F97" s="37"/>
      <c r="G97" s="37"/>
      <c r="H97" s="37"/>
      <c r="I97" s="37"/>
      <c r="J97" s="37"/>
      <c r="K97" s="37"/>
      <c r="L97" s="52"/>
      <c r="S97" s="35"/>
      <c r="T97" s="35"/>
      <c r="U97" s="35"/>
      <c r="V97" s="35"/>
      <c r="W97" s="35"/>
      <c r="X97" s="35"/>
      <c r="Y97" s="35"/>
      <c r="Z97" s="35"/>
      <c r="AA97" s="35"/>
      <c r="AB97" s="35"/>
      <c r="AC97" s="35"/>
      <c r="AD97" s="35"/>
      <c r="AE97" s="35"/>
    </row>
    <row r="98" spans="1:47" s="2" customFormat="1" ht="22.9" customHeight="1">
      <c r="A98" s="35"/>
      <c r="B98" s="36"/>
      <c r="C98" s="154" t="s">
        <v>329</v>
      </c>
      <c r="D98" s="37"/>
      <c r="E98" s="37"/>
      <c r="F98" s="37"/>
      <c r="G98" s="37"/>
      <c r="H98" s="37"/>
      <c r="I98" s="37"/>
      <c r="J98" s="85">
        <f>J126</f>
        <v>0</v>
      </c>
      <c r="K98" s="37"/>
      <c r="L98" s="52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  <c r="AU98" s="18" t="s">
        <v>330</v>
      </c>
    </row>
    <row r="99" spans="1:47" s="9" customFormat="1" ht="24.95" customHeight="1">
      <c r="B99" s="155"/>
      <c r="C99" s="156"/>
      <c r="D99" s="157" t="s">
        <v>5744</v>
      </c>
      <c r="E99" s="158"/>
      <c r="F99" s="158"/>
      <c r="G99" s="158"/>
      <c r="H99" s="158"/>
      <c r="I99" s="158"/>
      <c r="J99" s="159">
        <f>J127</f>
        <v>0</v>
      </c>
      <c r="K99" s="156"/>
      <c r="L99" s="160"/>
    </row>
    <row r="100" spans="1:47" s="9" customFormat="1" ht="24.95" customHeight="1">
      <c r="B100" s="155"/>
      <c r="C100" s="156"/>
      <c r="D100" s="157" t="s">
        <v>1645</v>
      </c>
      <c r="E100" s="158"/>
      <c r="F100" s="158"/>
      <c r="G100" s="158"/>
      <c r="H100" s="158"/>
      <c r="I100" s="158"/>
      <c r="J100" s="159">
        <f>J133</f>
        <v>0</v>
      </c>
      <c r="K100" s="156"/>
      <c r="L100" s="160"/>
    </row>
    <row r="101" spans="1:47" s="9" customFormat="1" ht="24.95" customHeight="1">
      <c r="B101" s="155"/>
      <c r="C101" s="156"/>
      <c r="D101" s="157" t="s">
        <v>1646</v>
      </c>
      <c r="E101" s="158"/>
      <c r="F101" s="158"/>
      <c r="G101" s="158"/>
      <c r="H101" s="158"/>
      <c r="I101" s="158"/>
      <c r="J101" s="159">
        <f>J147</f>
        <v>0</v>
      </c>
      <c r="K101" s="156"/>
      <c r="L101" s="160"/>
    </row>
    <row r="102" spans="1:47" s="9" customFormat="1" ht="24.95" customHeight="1">
      <c r="B102" s="155"/>
      <c r="C102" s="156"/>
      <c r="D102" s="157" t="s">
        <v>1652</v>
      </c>
      <c r="E102" s="158"/>
      <c r="F102" s="158"/>
      <c r="G102" s="158"/>
      <c r="H102" s="158"/>
      <c r="I102" s="158"/>
      <c r="J102" s="159">
        <f>J150</f>
        <v>0</v>
      </c>
      <c r="K102" s="156"/>
      <c r="L102" s="160"/>
    </row>
    <row r="103" spans="1:47" s="9" customFormat="1" ht="24.95" customHeight="1">
      <c r="B103" s="155"/>
      <c r="C103" s="156"/>
      <c r="D103" s="157" t="s">
        <v>1653</v>
      </c>
      <c r="E103" s="158"/>
      <c r="F103" s="158"/>
      <c r="G103" s="158"/>
      <c r="H103" s="158"/>
      <c r="I103" s="158"/>
      <c r="J103" s="159">
        <f>J153</f>
        <v>0</v>
      </c>
      <c r="K103" s="156"/>
      <c r="L103" s="160"/>
    </row>
    <row r="104" spans="1:47" s="9" customFormat="1" ht="21.75" customHeight="1">
      <c r="B104" s="155"/>
      <c r="C104" s="156"/>
      <c r="D104" s="166" t="s">
        <v>349</v>
      </c>
      <c r="E104" s="156"/>
      <c r="F104" s="156"/>
      <c r="G104" s="156"/>
      <c r="H104" s="156"/>
      <c r="I104" s="156"/>
      <c r="J104" s="167">
        <f>J162</f>
        <v>0</v>
      </c>
      <c r="K104" s="156"/>
      <c r="L104" s="160"/>
    </row>
    <row r="105" spans="1:47" s="2" customFormat="1" ht="21.75" customHeight="1">
      <c r="A105" s="35"/>
      <c r="B105" s="36"/>
      <c r="C105" s="37"/>
      <c r="D105" s="37"/>
      <c r="E105" s="37"/>
      <c r="F105" s="37"/>
      <c r="G105" s="37"/>
      <c r="H105" s="37"/>
      <c r="I105" s="37"/>
      <c r="J105" s="37"/>
      <c r="K105" s="37"/>
      <c r="L105" s="52"/>
      <c r="S105" s="35"/>
      <c r="T105" s="35"/>
      <c r="U105" s="35"/>
      <c r="V105" s="35"/>
      <c r="W105" s="35"/>
      <c r="X105" s="35"/>
      <c r="Y105" s="35"/>
      <c r="Z105" s="35"/>
      <c r="AA105" s="35"/>
      <c r="AB105" s="35"/>
      <c r="AC105" s="35"/>
      <c r="AD105" s="35"/>
      <c r="AE105" s="35"/>
    </row>
    <row r="106" spans="1:47" s="2" customFormat="1" ht="6.95" customHeight="1">
      <c r="A106" s="35"/>
      <c r="B106" s="55"/>
      <c r="C106" s="56"/>
      <c r="D106" s="56"/>
      <c r="E106" s="56"/>
      <c r="F106" s="56"/>
      <c r="G106" s="56"/>
      <c r="H106" s="56"/>
      <c r="I106" s="56"/>
      <c r="J106" s="56"/>
      <c r="K106" s="56"/>
      <c r="L106" s="52"/>
      <c r="S106" s="35"/>
      <c r="T106" s="35"/>
      <c r="U106" s="35"/>
      <c r="V106" s="35"/>
      <c r="W106" s="35"/>
      <c r="X106" s="35"/>
      <c r="Y106" s="35"/>
      <c r="Z106" s="35"/>
      <c r="AA106" s="35"/>
      <c r="AB106" s="35"/>
      <c r="AC106" s="35"/>
      <c r="AD106" s="35"/>
      <c r="AE106" s="35"/>
    </row>
    <row r="110" spans="1:47" s="2" customFormat="1" ht="6.95" customHeight="1">
      <c r="A110" s="35"/>
      <c r="B110" s="57"/>
      <c r="C110" s="58"/>
      <c r="D110" s="58"/>
      <c r="E110" s="58"/>
      <c r="F110" s="58"/>
      <c r="G110" s="58"/>
      <c r="H110" s="58"/>
      <c r="I110" s="58"/>
      <c r="J110" s="58"/>
      <c r="K110" s="58"/>
      <c r="L110" s="52"/>
      <c r="S110" s="35"/>
      <c r="T110" s="35"/>
      <c r="U110" s="35"/>
      <c r="V110" s="35"/>
      <c r="W110" s="35"/>
      <c r="X110" s="35"/>
      <c r="Y110" s="35"/>
      <c r="Z110" s="35"/>
      <c r="AA110" s="35"/>
      <c r="AB110" s="35"/>
      <c r="AC110" s="35"/>
      <c r="AD110" s="35"/>
      <c r="AE110" s="35"/>
    </row>
    <row r="111" spans="1:47" s="2" customFormat="1" ht="24.95" customHeight="1">
      <c r="A111" s="35"/>
      <c r="B111" s="36"/>
      <c r="C111" s="24" t="s">
        <v>350</v>
      </c>
      <c r="D111" s="37"/>
      <c r="E111" s="37"/>
      <c r="F111" s="37"/>
      <c r="G111" s="37"/>
      <c r="H111" s="37"/>
      <c r="I111" s="37"/>
      <c r="J111" s="37"/>
      <c r="K111" s="37"/>
      <c r="L111" s="52"/>
      <c r="S111" s="35"/>
      <c r="T111" s="35"/>
      <c r="U111" s="35"/>
      <c r="V111" s="35"/>
      <c r="W111" s="35"/>
      <c r="X111" s="35"/>
      <c r="Y111" s="35"/>
      <c r="Z111" s="35"/>
      <c r="AA111" s="35"/>
      <c r="AB111" s="35"/>
      <c r="AC111" s="35"/>
      <c r="AD111" s="35"/>
      <c r="AE111" s="35"/>
    </row>
    <row r="112" spans="1:47" s="2" customFormat="1" ht="6.95" customHeight="1">
      <c r="A112" s="35"/>
      <c r="B112" s="36"/>
      <c r="C112" s="37"/>
      <c r="D112" s="37"/>
      <c r="E112" s="37"/>
      <c r="F112" s="37"/>
      <c r="G112" s="37"/>
      <c r="H112" s="37"/>
      <c r="I112" s="37"/>
      <c r="J112" s="37"/>
      <c r="K112" s="37"/>
      <c r="L112" s="52"/>
      <c r="S112" s="35"/>
      <c r="T112" s="35"/>
      <c r="U112" s="35"/>
      <c r="V112" s="35"/>
      <c r="W112" s="35"/>
      <c r="X112" s="35"/>
      <c r="Y112" s="35"/>
      <c r="Z112" s="35"/>
      <c r="AA112" s="35"/>
      <c r="AB112" s="35"/>
      <c r="AC112" s="35"/>
      <c r="AD112" s="35"/>
      <c r="AE112" s="35"/>
    </row>
    <row r="113" spans="1:65" s="2" customFormat="1" ht="12" customHeight="1">
      <c r="A113" s="35"/>
      <c r="B113" s="36"/>
      <c r="C113" s="30" t="s">
        <v>16</v>
      </c>
      <c r="D113" s="37"/>
      <c r="E113" s="37"/>
      <c r="F113" s="37"/>
      <c r="G113" s="37"/>
      <c r="H113" s="37"/>
      <c r="I113" s="37"/>
      <c r="J113" s="37"/>
      <c r="K113" s="37"/>
      <c r="L113" s="52"/>
      <c r="S113" s="35"/>
      <c r="T113" s="35"/>
      <c r="U113" s="35"/>
      <c r="V113" s="35"/>
      <c r="W113" s="35"/>
      <c r="X113" s="35"/>
      <c r="Y113" s="35"/>
      <c r="Z113" s="35"/>
      <c r="AA113" s="35"/>
      <c r="AB113" s="35"/>
      <c r="AC113" s="35"/>
      <c r="AD113" s="35"/>
      <c r="AE113" s="35"/>
    </row>
    <row r="114" spans="1:65" s="2" customFormat="1" ht="26.25" customHeight="1">
      <c r="A114" s="35"/>
      <c r="B114" s="36"/>
      <c r="C114" s="37"/>
      <c r="D114" s="37"/>
      <c r="E114" s="338" t="str">
        <f>E7</f>
        <v>Nová vstupní a vjezdová zóna v západní části výstaviště včetně nového odpadového hospodářství</v>
      </c>
      <c r="F114" s="339"/>
      <c r="G114" s="339"/>
      <c r="H114" s="339"/>
      <c r="I114" s="37"/>
      <c r="J114" s="37"/>
      <c r="K114" s="37"/>
      <c r="L114" s="52"/>
      <c r="S114" s="35"/>
      <c r="T114" s="35"/>
      <c r="U114" s="35"/>
      <c r="V114" s="35"/>
      <c r="W114" s="35"/>
      <c r="X114" s="35"/>
      <c r="Y114" s="35"/>
      <c r="Z114" s="35"/>
      <c r="AA114" s="35"/>
      <c r="AB114" s="35"/>
      <c r="AC114" s="35"/>
      <c r="AD114" s="35"/>
      <c r="AE114" s="35"/>
    </row>
    <row r="115" spans="1:65" s="1" customFormat="1" ht="12" customHeight="1">
      <c r="B115" s="22"/>
      <c r="C115" s="30" t="s">
        <v>311</v>
      </c>
      <c r="D115" s="23"/>
      <c r="E115" s="23"/>
      <c r="F115" s="23"/>
      <c r="G115" s="23"/>
      <c r="H115" s="23"/>
      <c r="I115" s="23"/>
      <c r="J115" s="23"/>
      <c r="K115" s="23"/>
      <c r="L115" s="21"/>
    </row>
    <row r="116" spans="1:65" s="2" customFormat="1" ht="16.5" customHeight="1">
      <c r="A116" s="35"/>
      <c r="B116" s="36"/>
      <c r="C116" s="37"/>
      <c r="D116" s="37"/>
      <c r="E116" s="338" t="s">
        <v>5718</v>
      </c>
      <c r="F116" s="337"/>
      <c r="G116" s="337"/>
      <c r="H116" s="337"/>
      <c r="I116" s="37"/>
      <c r="J116" s="37"/>
      <c r="K116" s="37"/>
      <c r="L116" s="52"/>
      <c r="S116" s="35"/>
      <c r="T116" s="35"/>
      <c r="U116" s="35"/>
      <c r="V116" s="35"/>
      <c r="W116" s="35"/>
      <c r="X116" s="35"/>
      <c r="Y116" s="35"/>
      <c r="Z116" s="35"/>
      <c r="AA116" s="35"/>
      <c r="AB116" s="35"/>
      <c r="AC116" s="35"/>
      <c r="AD116" s="35"/>
      <c r="AE116" s="35"/>
    </row>
    <row r="117" spans="1:65" s="2" customFormat="1" ht="12" customHeight="1">
      <c r="A117" s="35"/>
      <c r="B117" s="36"/>
      <c r="C117" s="30" t="s">
        <v>319</v>
      </c>
      <c r="D117" s="37"/>
      <c r="E117" s="37"/>
      <c r="F117" s="37"/>
      <c r="G117" s="37"/>
      <c r="H117" s="37"/>
      <c r="I117" s="37"/>
      <c r="J117" s="37"/>
      <c r="K117" s="37"/>
      <c r="L117" s="52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</row>
    <row r="118" spans="1:65" s="2" customFormat="1" ht="16.5" customHeight="1">
      <c r="A118" s="35"/>
      <c r="B118" s="36"/>
      <c r="C118" s="37"/>
      <c r="D118" s="37"/>
      <c r="E118" s="327" t="str">
        <f>E11</f>
        <v>D 209.3 - Brána 7</v>
      </c>
      <c r="F118" s="337"/>
      <c r="G118" s="337"/>
      <c r="H118" s="337"/>
      <c r="I118" s="37"/>
      <c r="J118" s="37"/>
      <c r="K118" s="37"/>
      <c r="L118" s="52"/>
      <c r="S118" s="35"/>
      <c r="T118" s="35"/>
      <c r="U118" s="35"/>
      <c r="V118" s="35"/>
      <c r="W118" s="35"/>
      <c r="X118" s="35"/>
      <c r="Y118" s="35"/>
      <c r="Z118" s="35"/>
      <c r="AA118" s="35"/>
      <c r="AB118" s="35"/>
      <c r="AC118" s="35"/>
      <c r="AD118" s="35"/>
      <c r="AE118" s="35"/>
    </row>
    <row r="119" spans="1:65" s="2" customFormat="1" ht="6.95" customHeight="1">
      <c r="A119" s="35"/>
      <c r="B119" s="36"/>
      <c r="C119" s="37"/>
      <c r="D119" s="37"/>
      <c r="E119" s="37"/>
      <c r="F119" s="37"/>
      <c r="G119" s="37"/>
      <c r="H119" s="37"/>
      <c r="I119" s="37"/>
      <c r="J119" s="37"/>
      <c r="K119" s="37"/>
      <c r="L119" s="52"/>
      <c r="S119" s="35"/>
      <c r="T119" s="35"/>
      <c r="U119" s="35"/>
      <c r="V119" s="35"/>
      <c r="W119" s="35"/>
      <c r="X119" s="35"/>
      <c r="Y119" s="35"/>
      <c r="Z119" s="35"/>
      <c r="AA119" s="35"/>
      <c r="AB119" s="35"/>
      <c r="AC119" s="35"/>
      <c r="AD119" s="35"/>
      <c r="AE119" s="35"/>
    </row>
    <row r="120" spans="1:65" s="2" customFormat="1" ht="12" customHeight="1">
      <c r="A120" s="35"/>
      <c r="B120" s="36"/>
      <c r="C120" s="30" t="s">
        <v>20</v>
      </c>
      <c r="D120" s="37"/>
      <c r="E120" s="37"/>
      <c r="F120" s="28" t="str">
        <f>F14</f>
        <v>Brno, Pisárky, Výstaviště, k. ú. Brno – Bohunice</v>
      </c>
      <c r="G120" s="37"/>
      <c r="H120" s="37"/>
      <c r="I120" s="30" t="s">
        <v>22</v>
      </c>
      <c r="J120" s="67" t="str">
        <f>IF(J14="","",J14)</f>
        <v>2. 12. 2022</v>
      </c>
      <c r="K120" s="37"/>
      <c r="L120" s="52"/>
      <c r="S120" s="35"/>
      <c r="T120" s="35"/>
      <c r="U120" s="35"/>
      <c r="V120" s="35"/>
      <c r="W120" s="35"/>
      <c r="X120" s="35"/>
      <c r="Y120" s="35"/>
      <c r="Z120" s="35"/>
      <c r="AA120" s="35"/>
      <c r="AB120" s="35"/>
      <c r="AC120" s="35"/>
      <c r="AD120" s="35"/>
      <c r="AE120" s="35"/>
    </row>
    <row r="121" spans="1:65" s="2" customFormat="1" ht="6.95" customHeight="1">
      <c r="A121" s="35"/>
      <c r="B121" s="36"/>
      <c r="C121" s="37"/>
      <c r="D121" s="37"/>
      <c r="E121" s="37"/>
      <c r="F121" s="37"/>
      <c r="G121" s="37"/>
      <c r="H121" s="37"/>
      <c r="I121" s="37"/>
      <c r="J121" s="37"/>
      <c r="K121" s="37"/>
      <c r="L121" s="52"/>
      <c r="S121" s="35"/>
      <c r="T121" s="35"/>
      <c r="U121" s="35"/>
      <c r="V121" s="35"/>
      <c r="W121" s="35"/>
      <c r="X121" s="35"/>
      <c r="Y121" s="35"/>
      <c r="Z121" s="35"/>
      <c r="AA121" s="35"/>
      <c r="AB121" s="35"/>
      <c r="AC121" s="35"/>
      <c r="AD121" s="35"/>
      <c r="AE121" s="35"/>
    </row>
    <row r="122" spans="1:65" s="2" customFormat="1" ht="15.2" customHeight="1">
      <c r="A122" s="35"/>
      <c r="B122" s="36"/>
      <c r="C122" s="30" t="s">
        <v>24</v>
      </c>
      <c r="D122" s="37"/>
      <c r="E122" s="37"/>
      <c r="F122" s="28" t="str">
        <f>E17</f>
        <v>Veletrhy Brno a.s.</v>
      </c>
      <c r="G122" s="37"/>
      <c r="H122" s="37"/>
      <c r="I122" s="30" t="s">
        <v>32</v>
      </c>
      <c r="J122" s="33" t="str">
        <f>E23</f>
        <v>AiD team a.s.</v>
      </c>
      <c r="K122" s="37"/>
      <c r="L122" s="52"/>
      <c r="S122" s="35"/>
      <c r="T122" s="35"/>
      <c r="U122" s="35"/>
      <c r="V122" s="35"/>
      <c r="W122" s="35"/>
      <c r="X122" s="35"/>
      <c r="Y122" s="35"/>
      <c r="Z122" s="35"/>
      <c r="AA122" s="35"/>
      <c r="AB122" s="35"/>
      <c r="AC122" s="35"/>
      <c r="AD122" s="35"/>
      <c r="AE122" s="35"/>
    </row>
    <row r="123" spans="1:65" s="2" customFormat="1" ht="15.2" customHeight="1">
      <c r="A123" s="35"/>
      <c r="B123" s="36"/>
      <c r="C123" s="30" t="s">
        <v>30</v>
      </c>
      <c r="D123" s="37"/>
      <c r="E123" s="37"/>
      <c r="F123" s="28" t="str">
        <f>IF(E20="","",E20)</f>
        <v>Vyplň údaj</v>
      </c>
      <c r="G123" s="37"/>
      <c r="H123" s="37"/>
      <c r="I123" s="30" t="s">
        <v>37</v>
      </c>
      <c r="J123" s="33" t="str">
        <f>E26</f>
        <v xml:space="preserve"> </v>
      </c>
      <c r="K123" s="37"/>
      <c r="L123" s="52"/>
      <c r="S123" s="35"/>
      <c r="T123" s="35"/>
      <c r="U123" s="35"/>
      <c r="V123" s="35"/>
      <c r="W123" s="35"/>
      <c r="X123" s="35"/>
      <c r="Y123" s="35"/>
      <c r="Z123" s="35"/>
      <c r="AA123" s="35"/>
      <c r="AB123" s="35"/>
      <c r="AC123" s="35"/>
      <c r="AD123" s="35"/>
      <c r="AE123" s="35"/>
    </row>
    <row r="124" spans="1:65" s="2" customFormat="1" ht="10.35" customHeight="1">
      <c r="A124" s="35"/>
      <c r="B124" s="36"/>
      <c r="C124" s="37"/>
      <c r="D124" s="37"/>
      <c r="E124" s="37"/>
      <c r="F124" s="37"/>
      <c r="G124" s="37"/>
      <c r="H124" s="37"/>
      <c r="I124" s="37"/>
      <c r="J124" s="37"/>
      <c r="K124" s="37"/>
      <c r="L124" s="52"/>
      <c r="S124" s="35"/>
      <c r="T124" s="35"/>
      <c r="U124" s="35"/>
      <c r="V124" s="35"/>
      <c r="W124" s="35"/>
      <c r="X124" s="35"/>
      <c r="Y124" s="35"/>
      <c r="Z124" s="35"/>
      <c r="AA124" s="35"/>
      <c r="AB124" s="35"/>
      <c r="AC124" s="35"/>
      <c r="AD124" s="35"/>
      <c r="AE124" s="35"/>
    </row>
    <row r="125" spans="1:65" s="11" customFormat="1" ht="29.25" customHeight="1">
      <c r="A125" s="168"/>
      <c r="B125" s="169"/>
      <c r="C125" s="170" t="s">
        <v>351</v>
      </c>
      <c r="D125" s="171" t="s">
        <v>66</v>
      </c>
      <c r="E125" s="171" t="s">
        <v>62</v>
      </c>
      <c r="F125" s="171" t="s">
        <v>63</v>
      </c>
      <c r="G125" s="171" t="s">
        <v>352</v>
      </c>
      <c r="H125" s="171" t="s">
        <v>353</v>
      </c>
      <c r="I125" s="171" t="s">
        <v>354</v>
      </c>
      <c r="J125" s="171" t="s">
        <v>328</v>
      </c>
      <c r="K125" s="172" t="s">
        <v>355</v>
      </c>
      <c r="L125" s="173"/>
      <c r="M125" s="76" t="s">
        <v>1</v>
      </c>
      <c r="N125" s="77" t="s">
        <v>45</v>
      </c>
      <c r="O125" s="77" t="s">
        <v>356</v>
      </c>
      <c r="P125" s="77" t="s">
        <v>357</v>
      </c>
      <c r="Q125" s="77" t="s">
        <v>358</v>
      </c>
      <c r="R125" s="77" t="s">
        <v>359</v>
      </c>
      <c r="S125" s="77" t="s">
        <v>360</v>
      </c>
      <c r="T125" s="78" t="s">
        <v>361</v>
      </c>
      <c r="U125" s="168"/>
      <c r="V125" s="168"/>
      <c r="W125" s="168"/>
      <c r="X125" s="168"/>
      <c r="Y125" s="168"/>
      <c r="Z125" s="168"/>
      <c r="AA125" s="168"/>
      <c r="AB125" s="168"/>
      <c r="AC125" s="168"/>
      <c r="AD125" s="168"/>
      <c r="AE125" s="168"/>
    </row>
    <row r="126" spans="1:65" s="2" customFormat="1" ht="22.9" customHeight="1">
      <c r="A126" s="35"/>
      <c r="B126" s="36"/>
      <c r="C126" s="83" t="s">
        <v>362</v>
      </c>
      <c r="D126" s="37"/>
      <c r="E126" s="37"/>
      <c r="F126" s="37"/>
      <c r="G126" s="37"/>
      <c r="H126" s="37"/>
      <c r="I126" s="37"/>
      <c r="J126" s="174">
        <f>BK126</f>
        <v>0</v>
      </c>
      <c r="K126" s="37"/>
      <c r="L126" s="40"/>
      <c r="M126" s="79"/>
      <c r="N126" s="175"/>
      <c r="O126" s="80"/>
      <c r="P126" s="176">
        <f>P127+P133+P147+P150+P153+P162</f>
        <v>0</v>
      </c>
      <c r="Q126" s="80"/>
      <c r="R126" s="176">
        <f>R127+R133+R147+R150+R153+R162</f>
        <v>0</v>
      </c>
      <c r="S126" s="80"/>
      <c r="T126" s="177">
        <f>T127+T133+T147+T150+T153+T162</f>
        <v>0</v>
      </c>
      <c r="U126" s="35"/>
      <c r="V126" s="35"/>
      <c r="W126" s="35"/>
      <c r="X126" s="35"/>
      <c r="Y126" s="35"/>
      <c r="Z126" s="35"/>
      <c r="AA126" s="35"/>
      <c r="AB126" s="35"/>
      <c r="AC126" s="35"/>
      <c r="AD126" s="35"/>
      <c r="AE126" s="35"/>
      <c r="AT126" s="18" t="s">
        <v>80</v>
      </c>
      <c r="AU126" s="18" t="s">
        <v>330</v>
      </c>
      <c r="BK126" s="178">
        <f>BK127+BK133+BK147+BK150+BK153+BK162</f>
        <v>0</v>
      </c>
    </row>
    <row r="127" spans="1:65" s="12" customFormat="1" ht="25.9" customHeight="1">
      <c r="B127" s="179"/>
      <c r="C127" s="180"/>
      <c r="D127" s="181" t="s">
        <v>80</v>
      </c>
      <c r="E127" s="182" t="s">
        <v>1997</v>
      </c>
      <c r="F127" s="182" t="s">
        <v>1746</v>
      </c>
      <c r="G127" s="180"/>
      <c r="H127" s="180"/>
      <c r="I127" s="183"/>
      <c r="J127" s="167">
        <f>BK127</f>
        <v>0</v>
      </c>
      <c r="K127" s="180"/>
      <c r="L127" s="184"/>
      <c r="M127" s="185"/>
      <c r="N127" s="186"/>
      <c r="O127" s="186"/>
      <c r="P127" s="187">
        <f>SUM(P128:P132)</f>
        <v>0</v>
      </c>
      <c r="Q127" s="186"/>
      <c r="R127" s="187">
        <f>SUM(R128:R132)</f>
        <v>0</v>
      </c>
      <c r="S127" s="186"/>
      <c r="T127" s="188">
        <f>SUM(T128:T132)</f>
        <v>0</v>
      </c>
      <c r="AR127" s="189" t="s">
        <v>88</v>
      </c>
      <c r="AT127" s="190" t="s">
        <v>80</v>
      </c>
      <c r="AU127" s="190" t="s">
        <v>81</v>
      </c>
      <c r="AY127" s="189" t="s">
        <v>365</v>
      </c>
      <c r="BK127" s="191">
        <f>SUM(BK128:BK132)</f>
        <v>0</v>
      </c>
    </row>
    <row r="128" spans="1:65" s="2" customFormat="1" ht="24.2" customHeight="1">
      <c r="A128" s="35"/>
      <c r="B128" s="36"/>
      <c r="C128" s="194" t="s">
        <v>88</v>
      </c>
      <c r="D128" s="194" t="s">
        <v>368</v>
      </c>
      <c r="E128" s="195" t="s">
        <v>5745</v>
      </c>
      <c r="F128" s="196" t="s">
        <v>5746</v>
      </c>
      <c r="G128" s="197" t="s">
        <v>700</v>
      </c>
      <c r="H128" s="198">
        <v>1</v>
      </c>
      <c r="I128" s="199"/>
      <c r="J128" s="200">
        <f>ROUND(I128*H128,2)</f>
        <v>0</v>
      </c>
      <c r="K128" s="196" t="s">
        <v>1374</v>
      </c>
      <c r="L128" s="40"/>
      <c r="M128" s="201" t="s">
        <v>1</v>
      </c>
      <c r="N128" s="202" t="s">
        <v>46</v>
      </c>
      <c r="O128" s="72"/>
      <c r="P128" s="203">
        <f>O128*H128</f>
        <v>0</v>
      </c>
      <c r="Q128" s="203">
        <v>0</v>
      </c>
      <c r="R128" s="203">
        <f>Q128*H128</f>
        <v>0</v>
      </c>
      <c r="S128" s="203">
        <v>0</v>
      </c>
      <c r="T128" s="204">
        <f>S128*H128</f>
        <v>0</v>
      </c>
      <c r="U128" s="35"/>
      <c r="V128" s="35"/>
      <c r="W128" s="35"/>
      <c r="X128" s="35"/>
      <c r="Y128" s="35"/>
      <c r="Z128" s="35"/>
      <c r="AA128" s="35"/>
      <c r="AB128" s="35"/>
      <c r="AC128" s="35"/>
      <c r="AD128" s="35"/>
      <c r="AE128" s="35"/>
      <c r="AR128" s="205" t="s">
        <v>373</v>
      </c>
      <c r="AT128" s="205" t="s">
        <v>368</v>
      </c>
      <c r="AU128" s="205" t="s">
        <v>88</v>
      </c>
      <c r="AY128" s="18" t="s">
        <v>365</v>
      </c>
      <c r="BE128" s="206">
        <f>IF(N128="základní",J128,0)</f>
        <v>0</v>
      </c>
      <c r="BF128" s="206">
        <f>IF(N128="snížená",J128,0)</f>
        <v>0</v>
      </c>
      <c r="BG128" s="206">
        <f>IF(N128="zákl. přenesená",J128,0)</f>
        <v>0</v>
      </c>
      <c r="BH128" s="206">
        <f>IF(N128="sníž. přenesená",J128,0)</f>
        <v>0</v>
      </c>
      <c r="BI128" s="206">
        <f>IF(N128="nulová",J128,0)</f>
        <v>0</v>
      </c>
      <c r="BJ128" s="18" t="s">
        <v>88</v>
      </c>
      <c r="BK128" s="206">
        <f>ROUND(I128*H128,2)</f>
        <v>0</v>
      </c>
      <c r="BL128" s="18" t="s">
        <v>373</v>
      </c>
      <c r="BM128" s="205" t="s">
        <v>90</v>
      </c>
    </row>
    <row r="129" spans="1:65" s="2" customFormat="1" ht="49.15" customHeight="1">
      <c r="A129" s="35"/>
      <c r="B129" s="36"/>
      <c r="C129" s="194" t="s">
        <v>90</v>
      </c>
      <c r="D129" s="194" t="s">
        <v>368</v>
      </c>
      <c r="E129" s="195" t="s">
        <v>5747</v>
      </c>
      <c r="F129" s="196" t="s">
        <v>5748</v>
      </c>
      <c r="G129" s="197" t="s">
        <v>1331</v>
      </c>
      <c r="H129" s="198">
        <v>1</v>
      </c>
      <c r="I129" s="199"/>
      <c r="J129" s="200">
        <f>ROUND(I129*H129,2)</f>
        <v>0</v>
      </c>
      <c r="K129" s="196" t="s">
        <v>1374</v>
      </c>
      <c r="L129" s="40"/>
      <c r="M129" s="201" t="s">
        <v>1</v>
      </c>
      <c r="N129" s="202" t="s">
        <v>46</v>
      </c>
      <c r="O129" s="72"/>
      <c r="P129" s="203">
        <f>O129*H129</f>
        <v>0</v>
      </c>
      <c r="Q129" s="203">
        <v>0</v>
      </c>
      <c r="R129" s="203">
        <f>Q129*H129</f>
        <v>0</v>
      </c>
      <c r="S129" s="203">
        <v>0</v>
      </c>
      <c r="T129" s="204">
        <f>S129*H129</f>
        <v>0</v>
      </c>
      <c r="U129" s="35"/>
      <c r="V129" s="35"/>
      <c r="W129" s="35"/>
      <c r="X129" s="35"/>
      <c r="Y129" s="35"/>
      <c r="Z129" s="35"/>
      <c r="AA129" s="35"/>
      <c r="AB129" s="35"/>
      <c r="AC129" s="35"/>
      <c r="AD129" s="35"/>
      <c r="AE129" s="35"/>
      <c r="AR129" s="205" t="s">
        <v>373</v>
      </c>
      <c r="AT129" s="205" t="s">
        <v>368</v>
      </c>
      <c r="AU129" s="205" t="s">
        <v>88</v>
      </c>
      <c r="AY129" s="18" t="s">
        <v>365</v>
      </c>
      <c r="BE129" s="206">
        <f>IF(N129="základní",J129,0)</f>
        <v>0</v>
      </c>
      <c r="BF129" s="206">
        <f>IF(N129="snížená",J129,0)</f>
        <v>0</v>
      </c>
      <c r="BG129" s="206">
        <f>IF(N129="zákl. přenesená",J129,0)</f>
        <v>0</v>
      </c>
      <c r="BH129" s="206">
        <f>IF(N129="sníž. přenesená",J129,0)</f>
        <v>0</v>
      </c>
      <c r="BI129" s="206">
        <f>IF(N129="nulová",J129,0)</f>
        <v>0</v>
      </c>
      <c r="BJ129" s="18" t="s">
        <v>88</v>
      </c>
      <c r="BK129" s="206">
        <f>ROUND(I129*H129,2)</f>
        <v>0</v>
      </c>
      <c r="BL129" s="18" t="s">
        <v>373</v>
      </c>
      <c r="BM129" s="205" t="s">
        <v>373</v>
      </c>
    </row>
    <row r="130" spans="1:65" s="2" customFormat="1" ht="19.5">
      <c r="A130" s="35"/>
      <c r="B130" s="36"/>
      <c r="C130" s="37"/>
      <c r="D130" s="209" t="s">
        <v>1270</v>
      </c>
      <c r="E130" s="37"/>
      <c r="F130" s="275" t="s">
        <v>5749</v>
      </c>
      <c r="G130" s="37"/>
      <c r="H130" s="37"/>
      <c r="I130" s="276"/>
      <c r="J130" s="37"/>
      <c r="K130" s="37"/>
      <c r="L130" s="40"/>
      <c r="M130" s="261"/>
      <c r="N130" s="262"/>
      <c r="O130" s="72"/>
      <c r="P130" s="72"/>
      <c r="Q130" s="72"/>
      <c r="R130" s="72"/>
      <c r="S130" s="72"/>
      <c r="T130" s="73"/>
      <c r="U130" s="35"/>
      <c r="V130" s="35"/>
      <c r="W130" s="35"/>
      <c r="X130" s="35"/>
      <c r="Y130" s="35"/>
      <c r="Z130" s="35"/>
      <c r="AA130" s="35"/>
      <c r="AB130" s="35"/>
      <c r="AC130" s="35"/>
      <c r="AD130" s="35"/>
      <c r="AE130" s="35"/>
      <c r="AT130" s="18" t="s">
        <v>1270</v>
      </c>
      <c r="AU130" s="18" t="s">
        <v>88</v>
      </c>
    </row>
    <row r="131" spans="1:65" s="2" customFormat="1" ht="16.5" customHeight="1">
      <c r="A131" s="35"/>
      <c r="B131" s="36"/>
      <c r="C131" s="194" t="s">
        <v>383</v>
      </c>
      <c r="D131" s="194" t="s">
        <v>368</v>
      </c>
      <c r="E131" s="195" t="s">
        <v>5750</v>
      </c>
      <c r="F131" s="196" t="s">
        <v>5751</v>
      </c>
      <c r="G131" s="197" t="s">
        <v>1331</v>
      </c>
      <c r="H131" s="198">
        <v>1</v>
      </c>
      <c r="I131" s="199"/>
      <c r="J131" s="200">
        <f>ROUND(I131*H131,2)</f>
        <v>0</v>
      </c>
      <c r="K131" s="196" t="s">
        <v>1374</v>
      </c>
      <c r="L131" s="40"/>
      <c r="M131" s="201" t="s">
        <v>1</v>
      </c>
      <c r="N131" s="202" t="s">
        <v>46</v>
      </c>
      <c r="O131" s="72"/>
      <c r="P131" s="203">
        <f>O131*H131</f>
        <v>0</v>
      </c>
      <c r="Q131" s="203">
        <v>0</v>
      </c>
      <c r="R131" s="203">
        <f>Q131*H131</f>
        <v>0</v>
      </c>
      <c r="S131" s="203">
        <v>0</v>
      </c>
      <c r="T131" s="204">
        <f>S131*H131</f>
        <v>0</v>
      </c>
      <c r="U131" s="35"/>
      <c r="V131" s="35"/>
      <c r="W131" s="35"/>
      <c r="X131" s="35"/>
      <c r="Y131" s="35"/>
      <c r="Z131" s="35"/>
      <c r="AA131" s="35"/>
      <c r="AB131" s="35"/>
      <c r="AC131" s="35"/>
      <c r="AD131" s="35"/>
      <c r="AE131" s="35"/>
      <c r="AR131" s="205" t="s">
        <v>373</v>
      </c>
      <c r="AT131" s="205" t="s">
        <v>368</v>
      </c>
      <c r="AU131" s="205" t="s">
        <v>88</v>
      </c>
      <c r="AY131" s="18" t="s">
        <v>365</v>
      </c>
      <c r="BE131" s="206">
        <f>IF(N131="základní",J131,0)</f>
        <v>0</v>
      </c>
      <c r="BF131" s="206">
        <f>IF(N131="snížená",J131,0)</f>
        <v>0</v>
      </c>
      <c r="BG131" s="206">
        <f>IF(N131="zákl. přenesená",J131,0)</f>
        <v>0</v>
      </c>
      <c r="BH131" s="206">
        <f>IF(N131="sníž. přenesená",J131,0)</f>
        <v>0</v>
      </c>
      <c r="BI131" s="206">
        <f>IF(N131="nulová",J131,0)</f>
        <v>0</v>
      </c>
      <c r="BJ131" s="18" t="s">
        <v>88</v>
      </c>
      <c r="BK131" s="206">
        <f>ROUND(I131*H131,2)</f>
        <v>0</v>
      </c>
      <c r="BL131" s="18" t="s">
        <v>373</v>
      </c>
      <c r="BM131" s="205" t="s">
        <v>366</v>
      </c>
    </row>
    <row r="132" spans="1:65" s="2" customFormat="1" ht="16.5" customHeight="1">
      <c r="A132" s="35"/>
      <c r="B132" s="36"/>
      <c r="C132" s="194" t="s">
        <v>373</v>
      </c>
      <c r="D132" s="194" t="s">
        <v>368</v>
      </c>
      <c r="E132" s="195" t="s">
        <v>5752</v>
      </c>
      <c r="F132" s="196" t="s">
        <v>5753</v>
      </c>
      <c r="G132" s="197" t="s">
        <v>700</v>
      </c>
      <c r="H132" s="198">
        <v>1</v>
      </c>
      <c r="I132" s="199"/>
      <c r="J132" s="200">
        <f>ROUND(I132*H132,2)</f>
        <v>0</v>
      </c>
      <c r="K132" s="196" t="s">
        <v>1374</v>
      </c>
      <c r="L132" s="40"/>
      <c r="M132" s="201" t="s">
        <v>1</v>
      </c>
      <c r="N132" s="202" t="s">
        <v>46</v>
      </c>
      <c r="O132" s="72"/>
      <c r="P132" s="203">
        <f>O132*H132</f>
        <v>0</v>
      </c>
      <c r="Q132" s="203">
        <v>0</v>
      </c>
      <c r="R132" s="203">
        <f>Q132*H132</f>
        <v>0</v>
      </c>
      <c r="S132" s="203">
        <v>0</v>
      </c>
      <c r="T132" s="204">
        <f>S132*H132</f>
        <v>0</v>
      </c>
      <c r="U132" s="35"/>
      <c r="V132" s="35"/>
      <c r="W132" s="35"/>
      <c r="X132" s="35"/>
      <c r="Y132" s="35"/>
      <c r="Z132" s="35"/>
      <c r="AA132" s="35"/>
      <c r="AB132" s="35"/>
      <c r="AC132" s="35"/>
      <c r="AD132" s="35"/>
      <c r="AE132" s="35"/>
      <c r="AR132" s="205" t="s">
        <v>373</v>
      </c>
      <c r="AT132" s="205" t="s">
        <v>368</v>
      </c>
      <c r="AU132" s="205" t="s">
        <v>88</v>
      </c>
      <c r="AY132" s="18" t="s">
        <v>365</v>
      </c>
      <c r="BE132" s="206">
        <f>IF(N132="základní",J132,0)</f>
        <v>0</v>
      </c>
      <c r="BF132" s="206">
        <f>IF(N132="snížená",J132,0)</f>
        <v>0</v>
      </c>
      <c r="BG132" s="206">
        <f>IF(N132="zákl. přenesená",J132,0)</f>
        <v>0</v>
      </c>
      <c r="BH132" s="206">
        <f>IF(N132="sníž. přenesená",J132,0)</f>
        <v>0</v>
      </c>
      <c r="BI132" s="206">
        <f>IF(N132="nulová",J132,0)</f>
        <v>0</v>
      </c>
      <c r="BJ132" s="18" t="s">
        <v>88</v>
      </c>
      <c r="BK132" s="206">
        <f>ROUND(I132*H132,2)</f>
        <v>0</v>
      </c>
      <c r="BL132" s="18" t="s">
        <v>373</v>
      </c>
      <c r="BM132" s="205" t="s">
        <v>411</v>
      </c>
    </row>
    <row r="133" spans="1:65" s="12" customFormat="1" ht="25.9" customHeight="1">
      <c r="B133" s="179"/>
      <c r="C133" s="180"/>
      <c r="D133" s="181" t="s">
        <v>80</v>
      </c>
      <c r="E133" s="182" t="s">
        <v>1654</v>
      </c>
      <c r="F133" s="182" t="s">
        <v>1655</v>
      </c>
      <c r="G133" s="180"/>
      <c r="H133" s="180"/>
      <c r="I133" s="183"/>
      <c r="J133" s="167">
        <f>BK133</f>
        <v>0</v>
      </c>
      <c r="K133" s="180"/>
      <c r="L133" s="184"/>
      <c r="M133" s="185"/>
      <c r="N133" s="186"/>
      <c r="O133" s="186"/>
      <c r="P133" s="187">
        <f>SUM(P134:P146)</f>
        <v>0</v>
      </c>
      <c r="Q133" s="186"/>
      <c r="R133" s="187">
        <f>SUM(R134:R146)</f>
        <v>0</v>
      </c>
      <c r="S133" s="186"/>
      <c r="T133" s="188">
        <f>SUM(T134:T146)</f>
        <v>0</v>
      </c>
      <c r="AR133" s="189" t="s">
        <v>88</v>
      </c>
      <c r="AT133" s="190" t="s">
        <v>80</v>
      </c>
      <c r="AU133" s="190" t="s">
        <v>81</v>
      </c>
      <c r="AY133" s="189" t="s">
        <v>365</v>
      </c>
      <c r="BK133" s="191">
        <f>SUM(BK134:BK146)</f>
        <v>0</v>
      </c>
    </row>
    <row r="134" spans="1:65" s="2" customFormat="1" ht="16.5" customHeight="1">
      <c r="A134" s="35"/>
      <c r="B134" s="36"/>
      <c r="C134" s="194" t="s">
        <v>393</v>
      </c>
      <c r="D134" s="194" t="s">
        <v>368</v>
      </c>
      <c r="E134" s="195" t="s">
        <v>5754</v>
      </c>
      <c r="F134" s="196" t="s">
        <v>5755</v>
      </c>
      <c r="G134" s="197" t="s">
        <v>396</v>
      </c>
      <c r="H134" s="198">
        <v>145</v>
      </c>
      <c r="I134" s="199"/>
      <c r="J134" s="200">
        <f t="shared" ref="J134:J146" si="0">ROUND(I134*H134,2)</f>
        <v>0</v>
      </c>
      <c r="K134" s="196" t="s">
        <v>1374</v>
      </c>
      <c r="L134" s="40"/>
      <c r="M134" s="201" t="s">
        <v>1</v>
      </c>
      <c r="N134" s="202" t="s">
        <v>46</v>
      </c>
      <c r="O134" s="72"/>
      <c r="P134" s="203">
        <f t="shared" ref="P134:P146" si="1">O134*H134</f>
        <v>0</v>
      </c>
      <c r="Q134" s="203">
        <v>0</v>
      </c>
      <c r="R134" s="203">
        <f t="shared" ref="R134:R146" si="2">Q134*H134</f>
        <v>0</v>
      </c>
      <c r="S134" s="203">
        <v>0</v>
      </c>
      <c r="T134" s="204">
        <f t="shared" ref="T134:T146" si="3">S134*H134</f>
        <v>0</v>
      </c>
      <c r="U134" s="35"/>
      <c r="V134" s="35"/>
      <c r="W134" s="35"/>
      <c r="X134" s="35"/>
      <c r="Y134" s="35"/>
      <c r="Z134" s="35"/>
      <c r="AA134" s="35"/>
      <c r="AB134" s="35"/>
      <c r="AC134" s="35"/>
      <c r="AD134" s="35"/>
      <c r="AE134" s="35"/>
      <c r="AR134" s="205" t="s">
        <v>373</v>
      </c>
      <c r="AT134" s="205" t="s">
        <v>368</v>
      </c>
      <c r="AU134" s="205" t="s">
        <v>88</v>
      </c>
      <c r="AY134" s="18" t="s">
        <v>365</v>
      </c>
      <c r="BE134" s="206">
        <f t="shared" ref="BE134:BE146" si="4">IF(N134="základní",J134,0)</f>
        <v>0</v>
      </c>
      <c r="BF134" s="206">
        <f t="shared" ref="BF134:BF146" si="5">IF(N134="snížená",J134,0)</f>
        <v>0</v>
      </c>
      <c r="BG134" s="206">
        <f t="shared" ref="BG134:BG146" si="6">IF(N134="zákl. přenesená",J134,0)</f>
        <v>0</v>
      </c>
      <c r="BH134" s="206">
        <f t="shared" ref="BH134:BH146" si="7">IF(N134="sníž. přenesená",J134,0)</f>
        <v>0</v>
      </c>
      <c r="BI134" s="206">
        <f t="shared" ref="BI134:BI146" si="8">IF(N134="nulová",J134,0)</f>
        <v>0</v>
      </c>
      <c r="BJ134" s="18" t="s">
        <v>88</v>
      </c>
      <c r="BK134" s="206">
        <f t="shared" ref="BK134:BK146" si="9">ROUND(I134*H134,2)</f>
        <v>0</v>
      </c>
      <c r="BL134" s="18" t="s">
        <v>373</v>
      </c>
      <c r="BM134" s="205" t="s">
        <v>425</v>
      </c>
    </row>
    <row r="135" spans="1:65" s="2" customFormat="1" ht="66.75" customHeight="1">
      <c r="A135" s="35"/>
      <c r="B135" s="36"/>
      <c r="C135" s="194" t="s">
        <v>366</v>
      </c>
      <c r="D135" s="194" t="s">
        <v>368</v>
      </c>
      <c r="E135" s="195" t="s">
        <v>5756</v>
      </c>
      <c r="F135" s="196" t="s">
        <v>5757</v>
      </c>
      <c r="G135" s="197" t="s">
        <v>396</v>
      </c>
      <c r="H135" s="198">
        <v>145</v>
      </c>
      <c r="I135" s="199"/>
      <c r="J135" s="200">
        <f t="shared" si="0"/>
        <v>0</v>
      </c>
      <c r="K135" s="196" t="s">
        <v>1269</v>
      </c>
      <c r="L135" s="40"/>
      <c r="M135" s="201" t="s">
        <v>1</v>
      </c>
      <c r="N135" s="202" t="s">
        <v>46</v>
      </c>
      <c r="O135" s="72"/>
      <c r="P135" s="203">
        <f t="shared" si="1"/>
        <v>0</v>
      </c>
      <c r="Q135" s="203">
        <v>0</v>
      </c>
      <c r="R135" s="203">
        <f t="shared" si="2"/>
        <v>0</v>
      </c>
      <c r="S135" s="203">
        <v>0</v>
      </c>
      <c r="T135" s="204">
        <f t="shared" si="3"/>
        <v>0</v>
      </c>
      <c r="U135" s="35"/>
      <c r="V135" s="35"/>
      <c r="W135" s="35"/>
      <c r="X135" s="35"/>
      <c r="Y135" s="35"/>
      <c r="Z135" s="35"/>
      <c r="AA135" s="35"/>
      <c r="AB135" s="35"/>
      <c r="AC135" s="35"/>
      <c r="AD135" s="35"/>
      <c r="AE135" s="35"/>
      <c r="AR135" s="205" t="s">
        <v>373</v>
      </c>
      <c r="AT135" s="205" t="s">
        <v>368</v>
      </c>
      <c r="AU135" s="205" t="s">
        <v>88</v>
      </c>
      <c r="AY135" s="18" t="s">
        <v>365</v>
      </c>
      <c r="BE135" s="206">
        <f t="shared" si="4"/>
        <v>0</v>
      </c>
      <c r="BF135" s="206">
        <f t="shared" si="5"/>
        <v>0</v>
      </c>
      <c r="BG135" s="206">
        <f t="shared" si="6"/>
        <v>0</v>
      </c>
      <c r="BH135" s="206">
        <f t="shared" si="7"/>
        <v>0</v>
      </c>
      <c r="BI135" s="206">
        <f t="shared" si="8"/>
        <v>0</v>
      </c>
      <c r="BJ135" s="18" t="s">
        <v>88</v>
      </c>
      <c r="BK135" s="206">
        <f t="shared" si="9"/>
        <v>0</v>
      </c>
      <c r="BL135" s="18" t="s">
        <v>373</v>
      </c>
      <c r="BM135" s="205" t="s">
        <v>439</v>
      </c>
    </row>
    <row r="136" spans="1:65" s="2" customFormat="1" ht="16.5" customHeight="1">
      <c r="A136" s="35"/>
      <c r="B136" s="36"/>
      <c r="C136" s="194" t="s">
        <v>405</v>
      </c>
      <c r="D136" s="194" t="s">
        <v>368</v>
      </c>
      <c r="E136" s="195" t="s">
        <v>1955</v>
      </c>
      <c r="F136" s="196" t="s">
        <v>5561</v>
      </c>
      <c r="G136" s="197" t="s">
        <v>1899</v>
      </c>
      <c r="H136" s="198">
        <v>3</v>
      </c>
      <c r="I136" s="199"/>
      <c r="J136" s="200">
        <f t="shared" si="0"/>
        <v>0</v>
      </c>
      <c r="K136" s="196" t="s">
        <v>1374</v>
      </c>
      <c r="L136" s="40"/>
      <c r="M136" s="201" t="s">
        <v>1</v>
      </c>
      <c r="N136" s="202" t="s">
        <v>46</v>
      </c>
      <c r="O136" s="72"/>
      <c r="P136" s="203">
        <f t="shared" si="1"/>
        <v>0</v>
      </c>
      <c r="Q136" s="203">
        <v>0</v>
      </c>
      <c r="R136" s="203">
        <f t="shared" si="2"/>
        <v>0</v>
      </c>
      <c r="S136" s="203">
        <v>0</v>
      </c>
      <c r="T136" s="204">
        <f t="shared" si="3"/>
        <v>0</v>
      </c>
      <c r="U136" s="35"/>
      <c r="V136" s="35"/>
      <c r="W136" s="35"/>
      <c r="X136" s="35"/>
      <c r="Y136" s="35"/>
      <c r="Z136" s="35"/>
      <c r="AA136" s="35"/>
      <c r="AB136" s="35"/>
      <c r="AC136" s="35"/>
      <c r="AD136" s="35"/>
      <c r="AE136" s="35"/>
      <c r="AR136" s="205" t="s">
        <v>373</v>
      </c>
      <c r="AT136" s="205" t="s">
        <v>368</v>
      </c>
      <c r="AU136" s="205" t="s">
        <v>88</v>
      </c>
      <c r="AY136" s="18" t="s">
        <v>365</v>
      </c>
      <c r="BE136" s="206">
        <f t="shared" si="4"/>
        <v>0</v>
      </c>
      <c r="BF136" s="206">
        <f t="shared" si="5"/>
        <v>0</v>
      </c>
      <c r="BG136" s="206">
        <f t="shared" si="6"/>
        <v>0</v>
      </c>
      <c r="BH136" s="206">
        <f t="shared" si="7"/>
        <v>0</v>
      </c>
      <c r="BI136" s="206">
        <f t="shared" si="8"/>
        <v>0</v>
      </c>
      <c r="BJ136" s="18" t="s">
        <v>88</v>
      </c>
      <c r="BK136" s="206">
        <f t="shared" si="9"/>
        <v>0</v>
      </c>
      <c r="BL136" s="18" t="s">
        <v>373</v>
      </c>
      <c r="BM136" s="205" t="s">
        <v>451</v>
      </c>
    </row>
    <row r="137" spans="1:65" s="2" customFormat="1" ht="24.2" customHeight="1">
      <c r="A137" s="35"/>
      <c r="B137" s="36"/>
      <c r="C137" s="194" t="s">
        <v>411</v>
      </c>
      <c r="D137" s="194" t="s">
        <v>368</v>
      </c>
      <c r="E137" s="195" t="s">
        <v>1957</v>
      </c>
      <c r="F137" s="196" t="s">
        <v>5758</v>
      </c>
      <c r="G137" s="197" t="s">
        <v>1899</v>
      </c>
      <c r="H137" s="198">
        <v>3</v>
      </c>
      <c r="I137" s="199"/>
      <c r="J137" s="200">
        <f t="shared" si="0"/>
        <v>0</v>
      </c>
      <c r="K137" s="196" t="s">
        <v>1374</v>
      </c>
      <c r="L137" s="40"/>
      <c r="M137" s="201" t="s">
        <v>1</v>
      </c>
      <c r="N137" s="202" t="s">
        <v>46</v>
      </c>
      <c r="O137" s="72"/>
      <c r="P137" s="203">
        <f t="shared" si="1"/>
        <v>0</v>
      </c>
      <c r="Q137" s="203">
        <v>0</v>
      </c>
      <c r="R137" s="203">
        <f t="shared" si="2"/>
        <v>0</v>
      </c>
      <c r="S137" s="203">
        <v>0</v>
      </c>
      <c r="T137" s="204">
        <f t="shared" si="3"/>
        <v>0</v>
      </c>
      <c r="U137" s="35"/>
      <c r="V137" s="35"/>
      <c r="W137" s="35"/>
      <c r="X137" s="35"/>
      <c r="Y137" s="35"/>
      <c r="Z137" s="35"/>
      <c r="AA137" s="35"/>
      <c r="AB137" s="35"/>
      <c r="AC137" s="35"/>
      <c r="AD137" s="35"/>
      <c r="AE137" s="35"/>
      <c r="AR137" s="205" t="s">
        <v>373</v>
      </c>
      <c r="AT137" s="205" t="s">
        <v>368</v>
      </c>
      <c r="AU137" s="205" t="s">
        <v>88</v>
      </c>
      <c r="AY137" s="18" t="s">
        <v>365</v>
      </c>
      <c r="BE137" s="206">
        <f t="shared" si="4"/>
        <v>0</v>
      </c>
      <c r="BF137" s="206">
        <f t="shared" si="5"/>
        <v>0</v>
      </c>
      <c r="BG137" s="206">
        <f t="shared" si="6"/>
        <v>0</v>
      </c>
      <c r="BH137" s="206">
        <f t="shared" si="7"/>
        <v>0</v>
      </c>
      <c r="BI137" s="206">
        <f t="shared" si="8"/>
        <v>0</v>
      </c>
      <c r="BJ137" s="18" t="s">
        <v>88</v>
      </c>
      <c r="BK137" s="206">
        <f t="shared" si="9"/>
        <v>0</v>
      </c>
      <c r="BL137" s="18" t="s">
        <v>373</v>
      </c>
      <c r="BM137" s="205" t="s">
        <v>421</v>
      </c>
    </row>
    <row r="138" spans="1:65" s="2" customFormat="1" ht="16.5" customHeight="1">
      <c r="A138" s="35"/>
      <c r="B138" s="36"/>
      <c r="C138" s="194" t="s">
        <v>400</v>
      </c>
      <c r="D138" s="194" t="s">
        <v>368</v>
      </c>
      <c r="E138" s="195" t="s">
        <v>5724</v>
      </c>
      <c r="F138" s="196" t="s">
        <v>5725</v>
      </c>
      <c r="G138" s="197" t="s">
        <v>396</v>
      </c>
      <c r="H138" s="198">
        <v>360</v>
      </c>
      <c r="I138" s="199"/>
      <c r="J138" s="200">
        <f t="shared" si="0"/>
        <v>0</v>
      </c>
      <c r="K138" s="196" t="s">
        <v>1269</v>
      </c>
      <c r="L138" s="40"/>
      <c r="M138" s="201" t="s">
        <v>1</v>
      </c>
      <c r="N138" s="202" t="s">
        <v>46</v>
      </c>
      <c r="O138" s="72"/>
      <c r="P138" s="203">
        <f t="shared" si="1"/>
        <v>0</v>
      </c>
      <c r="Q138" s="203">
        <v>0</v>
      </c>
      <c r="R138" s="203">
        <f t="shared" si="2"/>
        <v>0</v>
      </c>
      <c r="S138" s="203">
        <v>0</v>
      </c>
      <c r="T138" s="204">
        <f t="shared" si="3"/>
        <v>0</v>
      </c>
      <c r="U138" s="35"/>
      <c r="V138" s="35"/>
      <c r="W138" s="35"/>
      <c r="X138" s="35"/>
      <c r="Y138" s="35"/>
      <c r="Z138" s="35"/>
      <c r="AA138" s="35"/>
      <c r="AB138" s="35"/>
      <c r="AC138" s="35"/>
      <c r="AD138" s="35"/>
      <c r="AE138" s="35"/>
      <c r="AR138" s="205" t="s">
        <v>373</v>
      </c>
      <c r="AT138" s="205" t="s">
        <v>368</v>
      </c>
      <c r="AU138" s="205" t="s">
        <v>88</v>
      </c>
      <c r="AY138" s="18" t="s">
        <v>365</v>
      </c>
      <c r="BE138" s="206">
        <f t="shared" si="4"/>
        <v>0</v>
      </c>
      <c r="BF138" s="206">
        <f t="shared" si="5"/>
        <v>0</v>
      </c>
      <c r="BG138" s="206">
        <f t="shared" si="6"/>
        <v>0</v>
      </c>
      <c r="BH138" s="206">
        <f t="shared" si="7"/>
        <v>0</v>
      </c>
      <c r="BI138" s="206">
        <f t="shared" si="8"/>
        <v>0</v>
      </c>
      <c r="BJ138" s="18" t="s">
        <v>88</v>
      </c>
      <c r="BK138" s="206">
        <f t="shared" si="9"/>
        <v>0</v>
      </c>
      <c r="BL138" s="18" t="s">
        <v>373</v>
      </c>
      <c r="BM138" s="205" t="s">
        <v>474</v>
      </c>
    </row>
    <row r="139" spans="1:65" s="2" customFormat="1" ht="78" customHeight="1">
      <c r="A139" s="35"/>
      <c r="B139" s="36"/>
      <c r="C139" s="194" t="s">
        <v>425</v>
      </c>
      <c r="D139" s="194" t="s">
        <v>368</v>
      </c>
      <c r="E139" s="195" t="s">
        <v>5726</v>
      </c>
      <c r="F139" s="196" t="s">
        <v>5727</v>
      </c>
      <c r="G139" s="197" t="s">
        <v>396</v>
      </c>
      <c r="H139" s="198">
        <v>360</v>
      </c>
      <c r="I139" s="199"/>
      <c r="J139" s="200">
        <f t="shared" si="0"/>
        <v>0</v>
      </c>
      <c r="K139" s="196" t="s">
        <v>1269</v>
      </c>
      <c r="L139" s="40"/>
      <c r="M139" s="201" t="s">
        <v>1</v>
      </c>
      <c r="N139" s="202" t="s">
        <v>46</v>
      </c>
      <c r="O139" s="72"/>
      <c r="P139" s="203">
        <f t="shared" si="1"/>
        <v>0</v>
      </c>
      <c r="Q139" s="203">
        <v>0</v>
      </c>
      <c r="R139" s="203">
        <f t="shared" si="2"/>
        <v>0</v>
      </c>
      <c r="S139" s="203">
        <v>0</v>
      </c>
      <c r="T139" s="204">
        <f t="shared" si="3"/>
        <v>0</v>
      </c>
      <c r="U139" s="35"/>
      <c r="V139" s="35"/>
      <c r="W139" s="35"/>
      <c r="X139" s="35"/>
      <c r="Y139" s="35"/>
      <c r="Z139" s="35"/>
      <c r="AA139" s="35"/>
      <c r="AB139" s="35"/>
      <c r="AC139" s="35"/>
      <c r="AD139" s="35"/>
      <c r="AE139" s="35"/>
      <c r="AR139" s="205" t="s">
        <v>373</v>
      </c>
      <c r="AT139" s="205" t="s">
        <v>368</v>
      </c>
      <c r="AU139" s="205" t="s">
        <v>88</v>
      </c>
      <c r="AY139" s="18" t="s">
        <v>365</v>
      </c>
      <c r="BE139" s="206">
        <f t="shared" si="4"/>
        <v>0</v>
      </c>
      <c r="BF139" s="206">
        <f t="shared" si="5"/>
        <v>0</v>
      </c>
      <c r="BG139" s="206">
        <f t="shared" si="6"/>
        <v>0</v>
      </c>
      <c r="BH139" s="206">
        <f t="shared" si="7"/>
        <v>0</v>
      </c>
      <c r="BI139" s="206">
        <f t="shared" si="8"/>
        <v>0</v>
      </c>
      <c r="BJ139" s="18" t="s">
        <v>88</v>
      </c>
      <c r="BK139" s="206">
        <f t="shared" si="9"/>
        <v>0</v>
      </c>
      <c r="BL139" s="18" t="s">
        <v>373</v>
      </c>
      <c r="BM139" s="205" t="s">
        <v>484</v>
      </c>
    </row>
    <row r="140" spans="1:65" s="2" customFormat="1" ht="24.2" customHeight="1">
      <c r="A140" s="35"/>
      <c r="B140" s="36"/>
      <c r="C140" s="194" t="s">
        <v>431</v>
      </c>
      <c r="D140" s="194" t="s">
        <v>368</v>
      </c>
      <c r="E140" s="195" t="s">
        <v>1961</v>
      </c>
      <c r="F140" s="196" t="s">
        <v>1958</v>
      </c>
      <c r="G140" s="197" t="s">
        <v>1331</v>
      </c>
      <c r="H140" s="198">
        <v>24</v>
      </c>
      <c r="I140" s="199"/>
      <c r="J140" s="200">
        <f t="shared" si="0"/>
        <v>0</v>
      </c>
      <c r="K140" s="196" t="s">
        <v>1374</v>
      </c>
      <c r="L140" s="40"/>
      <c r="M140" s="201" t="s">
        <v>1</v>
      </c>
      <c r="N140" s="202" t="s">
        <v>46</v>
      </c>
      <c r="O140" s="72"/>
      <c r="P140" s="203">
        <f t="shared" si="1"/>
        <v>0</v>
      </c>
      <c r="Q140" s="203">
        <v>0</v>
      </c>
      <c r="R140" s="203">
        <f t="shared" si="2"/>
        <v>0</v>
      </c>
      <c r="S140" s="203">
        <v>0</v>
      </c>
      <c r="T140" s="204">
        <f t="shared" si="3"/>
        <v>0</v>
      </c>
      <c r="U140" s="35"/>
      <c r="V140" s="35"/>
      <c r="W140" s="35"/>
      <c r="X140" s="35"/>
      <c r="Y140" s="35"/>
      <c r="Z140" s="35"/>
      <c r="AA140" s="35"/>
      <c r="AB140" s="35"/>
      <c r="AC140" s="35"/>
      <c r="AD140" s="35"/>
      <c r="AE140" s="35"/>
      <c r="AR140" s="205" t="s">
        <v>373</v>
      </c>
      <c r="AT140" s="205" t="s">
        <v>368</v>
      </c>
      <c r="AU140" s="205" t="s">
        <v>88</v>
      </c>
      <c r="AY140" s="18" t="s">
        <v>365</v>
      </c>
      <c r="BE140" s="206">
        <f t="shared" si="4"/>
        <v>0</v>
      </c>
      <c r="BF140" s="206">
        <f t="shared" si="5"/>
        <v>0</v>
      </c>
      <c r="BG140" s="206">
        <f t="shared" si="6"/>
        <v>0</v>
      </c>
      <c r="BH140" s="206">
        <f t="shared" si="7"/>
        <v>0</v>
      </c>
      <c r="BI140" s="206">
        <f t="shared" si="8"/>
        <v>0</v>
      </c>
      <c r="BJ140" s="18" t="s">
        <v>88</v>
      </c>
      <c r="BK140" s="206">
        <f t="shared" si="9"/>
        <v>0</v>
      </c>
      <c r="BL140" s="18" t="s">
        <v>373</v>
      </c>
      <c r="BM140" s="205" t="s">
        <v>494</v>
      </c>
    </row>
    <row r="141" spans="1:65" s="2" customFormat="1" ht="16.5" customHeight="1">
      <c r="A141" s="35"/>
      <c r="B141" s="36"/>
      <c r="C141" s="194" t="s">
        <v>439</v>
      </c>
      <c r="D141" s="194" t="s">
        <v>368</v>
      </c>
      <c r="E141" s="195" t="s">
        <v>5729</v>
      </c>
      <c r="F141" s="196" t="s">
        <v>1960</v>
      </c>
      <c r="G141" s="197" t="s">
        <v>5728</v>
      </c>
      <c r="H141" s="198">
        <v>12</v>
      </c>
      <c r="I141" s="199"/>
      <c r="J141" s="200">
        <f t="shared" si="0"/>
        <v>0</v>
      </c>
      <c r="K141" s="196" t="s">
        <v>1374</v>
      </c>
      <c r="L141" s="40"/>
      <c r="M141" s="201" t="s">
        <v>1</v>
      </c>
      <c r="N141" s="202" t="s">
        <v>46</v>
      </c>
      <c r="O141" s="72"/>
      <c r="P141" s="203">
        <f t="shared" si="1"/>
        <v>0</v>
      </c>
      <c r="Q141" s="203">
        <v>0</v>
      </c>
      <c r="R141" s="203">
        <f t="shared" si="2"/>
        <v>0</v>
      </c>
      <c r="S141" s="203">
        <v>0</v>
      </c>
      <c r="T141" s="204">
        <f t="shared" si="3"/>
        <v>0</v>
      </c>
      <c r="U141" s="35"/>
      <c r="V141" s="35"/>
      <c r="W141" s="35"/>
      <c r="X141" s="35"/>
      <c r="Y141" s="35"/>
      <c r="Z141" s="35"/>
      <c r="AA141" s="35"/>
      <c r="AB141" s="35"/>
      <c r="AC141" s="35"/>
      <c r="AD141" s="35"/>
      <c r="AE141" s="35"/>
      <c r="AR141" s="205" t="s">
        <v>373</v>
      </c>
      <c r="AT141" s="205" t="s">
        <v>368</v>
      </c>
      <c r="AU141" s="205" t="s">
        <v>88</v>
      </c>
      <c r="AY141" s="18" t="s">
        <v>365</v>
      </c>
      <c r="BE141" s="206">
        <f t="shared" si="4"/>
        <v>0</v>
      </c>
      <c r="BF141" s="206">
        <f t="shared" si="5"/>
        <v>0</v>
      </c>
      <c r="BG141" s="206">
        <f t="shared" si="6"/>
        <v>0</v>
      </c>
      <c r="BH141" s="206">
        <f t="shared" si="7"/>
        <v>0</v>
      </c>
      <c r="BI141" s="206">
        <f t="shared" si="8"/>
        <v>0</v>
      </c>
      <c r="BJ141" s="18" t="s">
        <v>88</v>
      </c>
      <c r="BK141" s="206">
        <f t="shared" si="9"/>
        <v>0</v>
      </c>
      <c r="BL141" s="18" t="s">
        <v>373</v>
      </c>
      <c r="BM141" s="205" t="s">
        <v>504</v>
      </c>
    </row>
    <row r="142" spans="1:65" s="2" customFormat="1" ht="21.75" customHeight="1">
      <c r="A142" s="35"/>
      <c r="B142" s="36"/>
      <c r="C142" s="194" t="s">
        <v>445</v>
      </c>
      <c r="D142" s="194" t="s">
        <v>368</v>
      </c>
      <c r="E142" s="195" t="s">
        <v>1965</v>
      </c>
      <c r="F142" s="196" t="s">
        <v>1962</v>
      </c>
      <c r="G142" s="197" t="s">
        <v>1331</v>
      </c>
      <c r="H142" s="198">
        <v>12</v>
      </c>
      <c r="I142" s="199"/>
      <c r="J142" s="200">
        <f t="shared" si="0"/>
        <v>0</v>
      </c>
      <c r="K142" s="196" t="s">
        <v>1374</v>
      </c>
      <c r="L142" s="40"/>
      <c r="M142" s="201" t="s">
        <v>1</v>
      </c>
      <c r="N142" s="202" t="s">
        <v>46</v>
      </c>
      <c r="O142" s="72"/>
      <c r="P142" s="203">
        <f t="shared" si="1"/>
        <v>0</v>
      </c>
      <c r="Q142" s="203">
        <v>0</v>
      </c>
      <c r="R142" s="203">
        <f t="shared" si="2"/>
        <v>0</v>
      </c>
      <c r="S142" s="203">
        <v>0</v>
      </c>
      <c r="T142" s="204">
        <f t="shared" si="3"/>
        <v>0</v>
      </c>
      <c r="U142" s="35"/>
      <c r="V142" s="35"/>
      <c r="W142" s="35"/>
      <c r="X142" s="35"/>
      <c r="Y142" s="35"/>
      <c r="Z142" s="35"/>
      <c r="AA142" s="35"/>
      <c r="AB142" s="35"/>
      <c r="AC142" s="35"/>
      <c r="AD142" s="35"/>
      <c r="AE142" s="35"/>
      <c r="AR142" s="205" t="s">
        <v>373</v>
      </c>
      <c r="AT142" s="205" t="s">
        <v>368</v>
      </c>
      <c r="AU142" s="205" t="s">
        <v>88</v>
      </c>
      <c r="AY142" s="18" t="s">
        <v>365</v>
      </c>
      <c r="BE142" s="206">
        <f t="shared" si="4"/>
        <v>0</v>
      </c>
      <c r="BF142" s="206">
        <f t="shared" si="5"/>
        <v>0</v>
      </c>
      <c r="BG142" s="206">
        <f t="shared" si="6"/>
        <v>0</v>
      </c>
      <c r="BH142" s="206">
        <f t="shared" si="7"/>
        <v>0</v>
      </c>
      <c r="BI142" s="206">
        <f t="shared" si="8"/>
        <v>0</v>
      </c>
      <c r="BJ142" s="18" t="s">
        <v>88</v>
      </c>
      <c r="BK142" s="206">
        <f t="shared" si="9"/>
        <v>0</v>
      </c>
      <c r="BL142" s="18" t="s">
        <v>373</v>
      </c>
      <c r="BM142" s="205" t="s">
        <v>514</v>
      </c>
    </row>
    <row r="143" spans="1:65" s="2" customFormat="1" ht="16.5" customHeight="1">
      <c r="A143" s="35"/>
      <c r="B143" s="36"/>
      <c r="C143" s="194" t="s">
        <v>451</v>
      </c>
      <c r="D143" s="194" t="s">
        <v>368</v>
      </c>
      <c r="E143" s="195" t="s">
        <v>1969</v>
      </c>
      <c r="F143" s="196" t="s">
        <v>5564</v>
      </c>
      <c r="G143" s="197" t="s">
        <v>700</v>
      </c>
      <c r="H143" s="198">
        <v>1</v>
      </c>
      <c r="I143" s="199"/>
      <c r="J143" s="200">
        <f t="shared" si="0"/>
        <v>0</v>
      </c>
      <c r="K143" s="196" t="s">
        <v>1374</v>
      </c>
      <c r="L143" s="40"/>
      <c r="M143" s="201" t="s">
        <v>1</v>
      </c>
      <c r="N143" s="202" t="s">
        <v>46</v>
      </c>
      <c r="O143" s="72"/>
      <c r="P143" s="203">
        <f t="shared" si="1"/>
        <v>0</v>
      </c>
      <c r="Q143" s="203">
        <v>0</v>
      </c>
      <c r="R143" s="203">
        <f t="shared" si="2"/>
        <v>0</v>
      </c>
      <c r="S143" s="203">
        <v>0</v>
      </c>
      <c r="T143" s="204">
        <f t="shared" si="3"/>
        <v>0</v>
      </c>
      <c r="U143" s="35"/>
      <c r="V143" s="35"/>
      <c r="W143" s="35"/>
      <c r="X143" s="35"/>
      <c r="Y143" s="35"/>
      <c r="Z143" s="35"/>
      <c r="AA143" s="35"/>
      <c r="AB143" s="35"/>
      <c r="AC143" s="35"/>
      <c r="AD143" s="35"/>
      <c r="AE143" s="35"/>
      <c r="AR143" s="205" t="s">
        <v>373</v>
      </c>
      <c r="AT143" s="205" t="s">
        <v>368</v>
      </c>
      <c r="AU143" s="205" t="s">
        <v>88</v>
      </c>
      <c r="AY143" s="18" t="s">
        <v>365</v>
      </c>
      <c r="BE143" s="206">
        <f t="shared" si="4"/>
        <v>0</v>
      </c>
      <c r="BF143" s="206">
        <f t="shared" si="5"/>
        <v>0</v>
      </c>
      <c r="BG143" s="206">
        <f t="shared" si="6"/>
        <v>0</v>
      </c>
      <c r="BH143" s="206">
        <f t="shared" si="7"/>
        <v>0</v>
      </c>
      <c r="BI143" s="206">
        <f t="shared" si="8"/>
        <v>0</v>
      </c>
      <c r="BJ143" s="18" t="s">
        <v>88</v>
      </c>
      <c r="BK143" s="206">
        <f t="shared" si="9"/>
        <v>0</v>
      </c>
      <c r="BL143" s="18" t="s">
        <v>373</v>
      </c>
      <c r="BM143" s="205" t="s">
        <v>523</v>
      </c>
    </row>
    <row r="144" spans="1:65" s="2" customFormat="1" ht="21.75" customHeight="1">
      <c r="A144" s="35"/>
      <c r="B144" s="36"/>
      <c r="C144" s="194" t="s">
        <v>8</v>
      </c>
      <c r="D144" s="194" t="s">
        <v>368</v>
      </c>
      <c r="E144" s="195" t="s">
        <v>1971</v>
      </c>
      <c r="F144" s="196" t="s">
        <v>5759</v>
      </c>
      <c r="G144" s="197" t="s">
        <v>700</v>
      </c>
      <c r="H144" s="198">
        <v>1</v>
      </c>
      <c r="I144" s="199"/>
      <c r="J144" s="200">
        <f t="shared" si="0"/>
        <v>0</v>
      </c>
      <c r="K144" s="196" t="s">
        <v>1374</v>
      </c>
      <c r="L144" s="40"/>
      <c r="M144" s="201" t="s">
        <v>1</v>
      </c>
      <c r="N144" s="202" t="s">
        <v>46</v>
      </c>
      <c r="O144" s="72"/>
      <c r="P144" s="203">
        <f t="shared" si="1"/>
        <v>0</v>
      </c>
      <c r="Q144" s="203">
        <v>0</v>
      </c>
      <c r="R144" s="203">
        <f t="shared" si="2"/>
        <v>0</v>
      </c>
      <c r="S144" s="203">
        <v>0</v>
      </c>
      <c r="T144" s="204">
        <f t="shared" si="3"/>
        <v>0</v>
      </c>
      <c r="U144" s="35"/>
      <c r="V144" s="35"/>
      <c r="W144" s="35"/>
      <c r="X144" s="35"/>
      <c r="Y144" s="35"/>
      <c r="Z144" s="35"/>
      <c r="AA144" s="35"/>
      <c r="AB144" s="35"/>
      <c r="AC144" s="35"/>
      <c r="AD144" s="35"/>
      <c r="AE144" s="35"/>
      <c r="AR144" s="205" t="s">
        <v>373</v>
      </c>
      <c r="AT144" s="205" t="s">
        <v>368</v>
      </c>
      <c r="AU144" s="205" t="s">
        <v>88</v>
      </c>
      <c r="AY144" s="18" t="s">
        <v>365</v>
      </c>
      <c r="BE144" s="206">
        <f t="shared" si="4"/>
        <v>0</v>
      </c>
      <c r="BF144" s="206">
        <f t="shared" si="5"/>
        <v>0</v>
      </c>
      <c r="BG144" s="206">
        <f t="shared" si="6"/>
        <v>0</v>
      </c>
      <c r="BH144" s="206">
        <f t="shared" si="7"/>
        <v>0</v>
      </c>
      <c r="BI144" s="206">
        <f t="shared" si="8"/>
        <v>0</v>
      </c>
      <c r="BJ144" s="18" t="s">
        <v>88</v>
      </c>
      <c r="BK144" s="206">
        <f t="shared" si="9"/>
        <v>0</v>
      </c>
      <c r="BL144" s="18" t="s">
        <v>373</v>
      </c>
      <c r="BM144" s="205" t="s">
        <v>535</v>
      </c>
    </row>
    <row r="145" spans="1:65" s="2" customFormat="1" ht="16.5" customHeight="1">
      <c r="A145" s="35"/>
      <c r="B145" s="36"/>
      <c r="C145" s="194" t="s">
        <v>421</v>
      </c>
      <c r="D145" s="194" t="s">
        <v>368</v>
      </c>
      <c r="E145" s="195" t="s">
        <v>1975</v>
      </c>
      <c r="F145" s="196" t="s">
        <v>5760</v>
      </c>
      <c r="G145" s="197" t="s">
        <v>700</v>
      </c>
      <c r="H145" s="198">
        <v>1</v>
      </c>
      <c r="I145" s="199"/>
      <c r="J145" s="200">
        <f t="shared" si="0"/>
        <v>0</v>
      </c>
      <c r="K145" s="196" t="s">
        <v>1374</v>
      </c>
      <c r="L145" s="40"/>
      <c r="M145" s="201" t="s">
        <v>1</v>
      </c>
      <c r="N145" s="202" t="s">
        <v>46</v>
      </c>
      <c r="O145" s="72"/>
      <c r="P145" s="203">
        <f t="shared" si="1"/>
        <v>0</v>
      </c>
      <c r="Q145" s="203">
        <v>0</v>
      </c>
      <c r="R145" s="203">
        <f t="shared" si="2"/>
        <v>0</v>
      </c>
      <c r="S145" s="203">
        <v>0</v>
      </c>
      <c r="T145" s="204">
        <f t="shared" si="3"/>
        <v>0</v>
      </c>
      <c r="U145" s="35"/>
      <c r="V145" s="35"/>
      <c r="W145" s="35"/>
      <c r="X145" s="35"/>
      <c r="Y145" s="35"/>
      <c r="Z145" s="35"/>
      <c r="AA145" s="35"/>
      <c r="AB145" s="35"/>
      <c r="AC145" s="35"/>
      <c r="AD145" s="35"/>
      <c r="AE145" s="35"/>
      <c r="AR145" s="205" t="s">
        <v>373</v>
      </c>
      <c r="AT145" s="205" t="s">
        <v>368</v>
      </c>
      <c r="AU145" s="205" t="s">
        <v>88</v>
      </c>
      <c r="AY145" s="18" t="s">
        <v>365</v>
      </c>
      <c r="BE145" s="206">
        <f t="shared" si="4"/>
        <v>0</v>
      </c>
      <c r="BF145" s="206">
        <f t="shared" si="5"/>
        <v>0</v>
      </c>
      <c r="BG145" s="206">
        <f t="shared" si="6"/>
        <v>0</v>
      </c>
      <c r="BH145" s="206">
        <f t="shared" si="7"/>
        <v>0</v>
      </c>
      <c r="BI145" s="206">
        <f t="shared" si="8"/>
        <v>0</v>
      </c>
      <c r="BJ145" s="18" t="s">
        <v>88</v>
      </c>
      <c r="BK145" s="206">
        <f t="shared" si="9"/>
        <v>0</v>
      </c>
      <c r="BL145" s="18" t="s">
        <v>373</v>
      </c>
      <c r="BM145" s="205" t="s">
        <v>436</v>
      </c>
    </row>
    <row r="146" spans="1:65" s="2" customFormat="1" ht="16.5" customHeight="1">
      <c r="A146" s="35"/>
      <c r="B146" s="36"/>
      <c r="C146" s="194" t="s">
        <v>467</v>
      </c>
      <c r="D146" s="194" t="s">
        <v>368</v>
      </c>
      <c r="E146" s="195" t="s">
        <v>5761</v>
      </c>
      <c r="F146" s="196" t="s">
        <v>5571</v>
      </c>
      <c r="G146" s="197" t="s">
        <v>700</v>
      </c>
      <c r="H146" s="198">
        <v>1</v>
      </c>
      <c r="I146" s="199"/>
      <c r="J146" s="200">
        <f t="shared" si="0"/>
        <v>0</v>
      </c>
      <c r="K146" s="196" t="s">
        <v>1374</v>
      </c>
      <c r="L146" s="40"/>
      <c r="M146" s="201" t="s">
        <v>1</v>
      </c>
      <c r="N146" s="202" t="s">
        <v>46</v>
      </c>
      <c r="O146" s="72"/>
      <c r="P146" s="203">
        <f t="shared" si="1"/>
        <v>0</v>
      </c>
      <c r="Q146" s="203">
        <v>0</v>
      </c>
      <c r="R146" s="203">
        <f t="shared" si="2"/>
        <v>0</v>
      </c>
      <c r="S146" s="203">
        <v>0</v>
      </c>
      <c r="T146" s="204">
        <f t="shared" si="3"/>
        <v>0</v>
      </c>
      <c r="U146" s="35"/>
      <c r="V146" s="35"/>
      <c r="W146" s="35"/>
      <c r="X146" s="35"/>
      <c r="Y146" s="35"/>
      <c r="Z146" s="35"/>
      <c r="AA146" s="35"/>
      <c r="AB146" s="35"/>
      <c r="AC146" s="35"/>
      <c r="AD146" s="35"/>
      <c r="AE146" s="35"/>
      <c r="AR146" s="205" t="s">
        <v>373</v>
      </c>
      <c r="AT146" s="205" t="s">
        <v>368</v>
      </c>
      <c r="AU146" s="205" t="s">
        <v>88</v>
      </c>
      <c r="AY146" s="18" t="s">
        <v>365</v>
      </c>
      <c r="BE146" s="206">
        <f t="shared" si="4"/>
        <v>0</v>
      </c>
      <c r="BF146" s="206">
        <f t="shared" si="5"/>
        <v>0</v>
      </c>
      <c r="BG146" s="206">
        <f t="shared" si="6"/>
        <v>0</v>
      </c>
      <c r="BH146" s="206">
        <f t="shared" si="7"/>
        <v>0</v>
      </c>
      <c r="BI146" s="206">
        <f t="shared" si="8"/>
        <v>0</v>
      </c>
      <c r="BJ146" s="18" t="s">
        <v>88</v>
      </c>
      <c r="BK146" s="206">
        <f t="shared" si="9"/>
        <v>0</v>
      </c>
      <c r="BL146" s="18" t="s">
        <v>373</v>
      </c>
      <c r="BM146" s="205" t="s">
        <v>555</v>
      </c>
    </row>
    <row r="147" spans="1:65" s="12" customFormat="1" ht="25.9" customHeight="1">
      <c r="B147" s="179"/>
      <c r="C147" s="180"/>
      <c r="D147" s="181" t="s">
        <v>80</v>
      </c>
      <c r="E147" s="182" t="s">
        <v>1701</v>
      </c>
      <c r="F147" s="182" t="s">
        <v>1702</v>
      </c>
      <c r="G147" s="180"/>
      <c r="H147" s="180"/>
      <c r="I147" s="183"/>
      <c r="J147" s="167">
        <f>BK147</f>
        <v>0</v>
      </c>
      <c r="K147" s="180"/>
      <c r="L147" s="184"/>
      <c r="M147" s="185"/>
      <c r="N147" s="186"/>
      <c r="O147" s="186"/>
      <c r="P147" s="187">
        <f>SUM(P148:P149)</f>
        <v>0</v>
      </c>
      <c r="Q147" s="186"/>
      <c r="R147" s="187">
        <f>SUM(R148:R149)</f>
        <v>0</v>
      </c>
      <c r="S147" s="186"/>
      <c r="T147" s="188">
        <f>SUM(T148:T149)</f>
        <v>0</v>
      </c>
      <c r="AR147" s="189" t="s">
        <v>88</v>
      </c>
      <c r="AT147" s="190" t="s">
        <v>80</v>
      </c>
      <c r="AU147" s="190" t="s">
        <v>81</v>
      </c>
      <c r="AY147" s="189" t="s">
        <v>365</v>
      </c>
      <c r="BK147" s="191">
        <f>SUM(BK148:BK149)</f>
        <v>0</v>
      </c>
    </row>
    <row r="148" spans="1:65" s="2" customFormat="1" ht="16.5" customHeight="1">
      <c r="A148" s="35"/>
      <c r="B148" s="36"/>
      <c r="C148" s="194" t="s">
        <v>474</v>
      </c>
      <c r="D148" s="194" t="s">
        <v>368</v>
      </c>
      <c r="E148" s="195" t="s">
        <v>1822</v>
      </c>
      <c r="F148" s="196" t="s">
        <v>1823</v>
      </c>
      <c r="G148" s="197" t="s">
        <v>396</v>
      </c>
      <c r="H148" s="198">
        <v>750</v>
      </c>
      <c r="I148" s="199"/>
      <c r="J148" s="200">
        <f>ROUND(I148*H148,2)</f>
        <v>0</v>
      </c>
      <c r="K148" s="196" t="s">
        <v>1374</v>
      </c>
      <c r="L148" s="40"/>
      <c r="M148" s="201" t="s">
        <v>1</v>
      </c>
      <c r="N148" s="202" t="s">
        <v>46</v>
      </c>
      <c r="O148" s="72"/>
      <c r="P148" s="203">
        <f>O148*H148</f>
        <v>0</v>
      </c>
      <c r="Q148" s="203">
        <v>0</v>
      </c>
      <c r="R148" s="203">
        <f>Q148*H148</f>
        <v>0</v>
      </c>
      <c r="S148" s="203">
        <v>0</v>
      </c>
      <c r="T148" s="204">
        <f>S148*H148</f>
        <v>0</v>
      </c>
      <c r="U148" s="35"/>
      <c r="V148" s="35"/>
      <c r="W148" s="35"/>
      <c r="X148" s="35"/>
      <c r="Y148" s="35"/>
      <c r="Z148" s="35"/>
      <c r="AA148" s="35"/>
      <c r="AB148" s="35"/>
      <c r="AC148" s="35"/>
      <c r="AD148" s="35"/>
      <c r="AE148" s="35"/>
      <c r="AR148" s="205" t="s">
        <v>373</v>
      </c>
      <c r="AT148" s="205" t="s">
        <v>368</v>
      </c>
      <c r="AU148" s="205" t="s">
        <v>88</v>
      </c>
      <c r="AY148" s="18" t="s">
        <v>365</v>
      </c>
      <c r="BE148" s="206">
        <f>IF(N148="základní",J148,0)</f>
        <v>0</v>
      </c>
      <c r="BF148" s="206">
        <f>IF(N148="snížená",J148,0)</f>
        <v>0</v>
      </c>
      <c r="BG148" s="206">
        <f>IF(N148="zákl. přenesená",J148,0)</f>
        <v>0</v>
      </c>
      <c r="BH148" s="206">
        <f>IF(N148="sníž. přenesená",J148,0)</f>
        <v>0</v>
      </c>
      <c r="BI148" s="206">
        <f>IF(N148="nulová",J148,0)</f>
        <v>0</v>
      </c>
      <c r="BJ148" s="18" t="s">
        <v>88</v>
      </c>
      <c r="BK148" s="206">
        <f>ROUND(I148*H148,2)</f>
        <v>0</v>
      </c>
      <c r="BL148" s="18" t="s">
        <v>373</v>
      </c>
      <c r="BM148" s="205" t="s">
        <v>568</v>
      </c>
    </row>
    <row r="149" spans="1:65" s="2" customFormat="1" ht="78" customHeight="1">
      <c r="A149" s="35"/>
      <c r="B149" s="36"/>
      <c r="C149" s="194" t="s">
        <v>478</v>
      </c>
      <c r="D149" s="194" t="s">
        <v>368</v>
      </c>
      <c r="E149" s="195" t="s">
        <v>1824</v>
      </c>
      <c r="F149" s="196" t="s">
        <v>1825</v>
      </c>
      <c r="G149" s="197" t="s">
        <v>396</v>
      </c>
      <c r="H149" s="198">
        <v>750</v>
      </c>
      <c r="I149" s="199"/>
      <c r="J149" s="200">
        <f>ROUND(I149*H149,2)</f>
        <v>0</v>
      </c>
      <c r="K149" s="196" t="s">
        <v>1269</v>
      </c>
      <c r="L149" s="40"/>
      <c r="M149" s="201" t="s">
        <v>1</v>
      </c>
      <c r="N149" s="202" t="s">
        <v>46</v>
      </c>
      <c r="O149" s="72"/>
      <c r="P149" s="203">
        <f>O149*H149</f>
        <v>0</v>
      </c>
      <c r="Q149" s="203">
        <v>0</v>
      </c>
      <c r="R149" s="203">
        <f>Q149*H149</f>
        <v>0</v>
      </c>
      <c r="S149" s="203">
        <v>0</v>
      </c>
      <c r="T149" s="204">
        <f>S149*H149</f>
        <v>0</v>
      </c>
      <c r="U149" s="35"/>
      <c r="V149" s="35"/>
      <c r="W149" s="35"/>
      <c r="X149" s="35"/>
      <c r="Y149" s="35"/>
      <c r="Z149" s="35"/>
      <c r="AA149" s="35"/>
      <c r="AB149" s="35"/>
      <c r="AC149" s="35"/>
      <c r="AD149" s="35"/>
      <c r="AE149" s="35"/>
      <c r="AR149" s="205" t="s">
        <v>373</v>
      </c>
      <c r="AT149" s="205" t="s">
        <v>368</v>
      </c>
      <c r="AU149" s="205" t="s">
        <v>88</v>
      </c>
      <c r="AY149" s="18" t="s">
        <v>365</v>
      </c>
      <c r="BE149" s="206">
        <f>IF(N149="základní",J149,0)</f>
        <v>0</v>
      </c>
      <c r="BF149" s="206">
        <f>IF(N149="snížená",J149,0)</f>
        <v>0</v>
      </c>
      <c r="BG149" s="206">
        <f>IF(N149="zákl. přenesená",J149,0)</f>
        <v>0</v>
      </c>
      <c r="BH149" s="206">
        <f>IF(N149="sníž. přenesená",J149,0)</f>
        <v>0</v>
      </c>
      <c r="BI149" s="206">
        <f>IF(N149="nulová",J149,0)</f>
        <v>0</v>
      </c>
      <c r="BJ149" s="18" t="s">
        <v>88</v>
      </c>
      <c r="BK149" s="206">
        <f>ROUND(I149*H149,2)</f>
        <v>0</v>
      </c>
      <c r="BL149" s="18" t="s">
        <v>373</v>
      </c>
      <c r="BM149" s="205" t="s">
        <v>579</v>
      </c>
    </row>
    <row r="150" spans="1:65" s="12" customFormat="1" ht="25.9" customHeight="1">
      <c r="B150" s="179"/>
      <c r="C150" s="180"/>
      <c r="D150" s="181" t="s">
        <v>80</v>
      </c>
      <c r="E150" s="182" t="s">
        <v>1855</v>
      </c>
      <c r="F150" s="182" t="s">
        <v>1856</v>
      </c>
      <c r="G150" s="180"/>
      <c r="H150" s="180"/>
      <c r="I150" s="183"/>
      <c r="J150" s="167">
        <f>BK150</f>
        <v>0</v>
      </c>
      <c r="K150" s="180"/>
      <c r="L150" s="184"/>
      <c r="M150" s="185"/>
      <c r="N150" s="186"/>
      <c r="O150" s="186"/>
      <c r="P150" s="187">
        <f>SUM(P151:P152)</f>
        <v>0</v>
      </c>
      <c r="Q150" s="186"/>
      <c r="R150" s="187">
        <f>SUM(R151:R152)</f>
        <v>0</v>
      </c>
      <c r="S150" s="186"/>
      <c r="T150" s="188">
        <f>SUM(T151:T152)</f>
        <v>0</v>
      </c>
      <c r="AR150" s="189" t="s">
        <v>88</v>
      </c>
      <c r="AT150" s="190" t="s">
        <v>80</v>
      </c>
      <c r="AU150" s="190" t="s">
        <v>81</v>
      </c>
      <c r="AY150" s="189" t="s">
        <v>365</v>
      </c>
      <c r="BK150" s="191">
        <f>SUM(BK151:BK152)</f>
        <v>0</v>
      </c>
    </row>
    <row r="151" spans="1:65" s="2" customFormat="1" ht="16.5" customHeight="1">
      <c r="A151" s="35"/>
      <c r="B151" s="36"/>
      <c r="C151" s="194" t="s">
        <v>484</v>
      </c>
      <c r="D151" s="194" t="s">
        <v>368</v>
      </c>
      <c r="E151" s="195" t="s">
        <v>1857</v>
      </c>
      <c r="F151" s="196" t="s">
        <v>1858</v>
      </c>
      <c r="G151" s="197" t="s">
        <v>700</v>
      </c>
      <c r="H151" s="198">
        <v>1</v>
      </c>
      <c r="I151" s="199"/>
      <c r="J151" s="200">
        <f>ROUND(I151*H151,2)</f>
        <v>0</v>
      </c>
      <c r="K151" s="196" t="s">
        <v>1374</v>
      </c>
      <c r="L151" s="40"/>
      <c r="M151" s="201" t="s">
        <v>1</v>
      </c>
      <c r="N151" s="202" t="s">
        <v>46</v>
      </c>
      <c r="O151" s="72"/>
      <c r="P151" s="203">
        <f>O151*H151</f>
        <v>0</v>
      </c>
      <c r="Q151" s="203">
        <v>0</v>
      </c>
      <c r="R151" s="203">
        <f>Q151*H151</f>
        <v>0</v>
      </c>
      <c r="S151" s="203">
        <v>0</v>
      </c>
      <c r="T151" s="204">
        <f>S151*H151</f>
        <v>0</v>
      </c>
      <c r="U151" s="35"/>
      <c r="V151" s="35"/>
      <c r="W151" s="35"/>
      <c r="X151" s="35"/>
      <c r="Y151" s="35"/>
      <c r="Z151" s="35"/>
      <c r="AA151" s="35"/>
      <c r="AB151" s="35"/>
      <c r="AC151" s="35"/>
      <c r="AD151" s="35"/>
      <c r="AE151" s="35"/>
      <c r="AR151" s="205" t="s">
        <v>373</v>
      </c>
      <c r="AT151" s="205" t="s">
        <v>368</v>
      </c>
      <c r="AU151" s="205" t="s">
        <v>88</v>
      </c>
      <c r="AY151" s="18" t="s">
        <v>365</v>
      </c>
      <c r="BE151" s="206">
        <f>IF(N151="základní",J151,0)</f>
        <v>0</v>
      </c>
      <c r="BF151" s="206">
        <f>IF(N151="snížená",J151,0)</f>
        <v>0</v>
      </c>
      <c r="BG151" s="206">
        <f>IF(N151="zákl. přenesená",J151,0)</f>
        <v>0</v>
      </c>
      <c r="BH151" s="206">
        <f>IF(N151="sníž. přenesená",J151,0)</f>
        <v>0</v>
      </c>
      <c r="BI151" s="206">
        <f>IF(N151="nulová",J151,0)</f>
        <v>0</v>
      </c>
      <c r="BJ151" s="18" t="s">
        <v>88</v>
      </c>
      <c r="BK151" s="206">
        <f>ROUND(I151*H151,2)</f>
        <v>0</v>
      </c>
      <c r="BL151" s="18" t="s">
        <v>373</v>
      </c>
      <c r="BM151" s="205" t="s">
        <v>589</v>
      </c>
    </row>
    <row r="152" spans="1:65" s="2" customFormat="1" ht="16.5" customHeight="1">
      <c r="A152" s="35"/>
      <c r="B152" s="36"/>
      <c r="C152" s="194" t="s">
        <v>7</v>
      </c>
      <c r="D152" s="194" t="s">
        <v>368</v>
      </c>
      <c r="E152" s="195" t="s">
        <v>1859</v>
      </c>
      <c r="F152" s="196" t="s">
        <v>1860</v>
      </c>
      <c r="G152" s="197" t="s">
        <v>700</v>
      </c>
      <c r="H152" s="198">
        <v>1</v>
      </c>
      <c r="I152" s="199"/>
      <c r="J152" s="200">
        <f>ROUND(I152*H152,2)</f>
        <v>0</v>
      </c>
      <c r="K152" s="196" t="s">
        <v>1374</v>
      </c>
      <c r="L152" s="40"/>
      <c r="M152" s="201" t="s">
        <v>1</v>
      </c>
      <c r="N152" s="202" t="s">
        <v>46</v>
      </c>
      <c r="O152" s="72"/>
      <c r="P152" s="203">
        <f>O152*H152</f>
        <v>0</v>
      </c>
      <c r="Q152" s="203">
        <v>0</v>
      </c>
      <c r="R152" s="203">
        <f>Q152*H152</f>
        <v>0</v>
      </c>
      <c r="S152" s="203">
        <v>0</v>
      </c>
      <c r="T152" s="204">
        <f>S152*H152</f>
        <v>0</v>
      </c>
      <c r="U152" s="35"/>
      <c r="V152" s="35"/>
      <c r="W152" s="35"/>
      <c r="X152" s="35"/>
      <c r="Y152" s="35"/>
      <c r="Z152" s="35"/>
      <c r="AA152" s="35"/>
      <c r="AB152" s="35"/>
      <c r="AC152" s="35"/>
      <c r="AD152" s="35"/>
      <c r="AE152" s="35"/>
      <c r="AR152" s="205" t="s">
        <v>373</v>
      </c>
      <c r="AT152" s="205" t="s">
        <v>368</v>
      </c>
      <c r="AU152" s="205" t="s">
        <v>88</v>
      </c>
      <c r="AY152" s="18" t="s">
        <v>365</v>
      </c>
      <c r="BE152" s="206">
        <f>IF(N152="základní",J152,0)</f>
        <v>0</v>
      </c>
      <c r="BF152" s="206">
        <f>IF(N152="snížená",J152,0)</f>
        <v>0</v>
      </c>
      <c r="BG152" s="206">
        <f>IF(N152="zákl. přenesená",J152,0)</f>
        <v>0</v>
      </c>
      <c r="BH152" s="206">
        <f>IF(N152="sníž. přenesená",J152,0)</f>
        <v>0</v>
      </c>
      <c r="BI152" s="206">
        <f>IF(N152="nulová",J152,0)</f>
        <v>0</v>
      </c>
      <c r="BJ152" s="18" t="s">
        <v>88</v>
      </c>
      <c r="BK152" s="206">
        <f>ROUND(I152*H152,2)</f>
        <v>0</v>
      </c>
      <c r="BL152" s="18" t="s">
        <v>373</v>
      </c>
      <c r="BM152" s="205" t="s">
        <v>599</v>
      </c>
    </row>
    <row r="153" spans="1:65" s="12" customFormat="1" ht="25.9" customHeight="1">
      <c r="B153" s="179"/>
      <c r="C153" s="180"/>
      <c r="D153" s="181" t="s">
        <v>80</v>
      </c>
      <c r="E153" s="182" t="s">
        <v>1861</v>
      </c>
      <c r="F153" s="182" t="s">
        <v>1862</v>
      </c>
      <c r="G153" s="180"/>
      <c r="H153" s="180"/>
      <c r="I153" s="183"/>
      <c r="J153" s="167">
        <f>BK153</f>
        <v>0</v>
      </c>
      <c r="K153" s="180"/>
      <c r="L153" s="184"/>
      <c r="M153" s="185"/>
      <c r="N153" s="186"/>
      <c r="O153" s="186"/>
      <c r="P153" s="187">
        <f>SUM(P154:P161)</f>
        <v>0</v>
      </c>
      <c r="Q153" s="186"/>
      <c r="R153" s="187">
        <f>SUM(R154:R161)</f>
        <v>0</v>
      </c>
      <c r="S153" s="186"/>
      <c r="T153" s="188">
        <f>SUM(T154:T161)</f>
        <v>0</v>
      </c>
      <c r="AR153" s="189" t="s">
        <v>88</v>
      </c>
      <c r="AT153" s="190" t="s">
        <v>80</v>
      </c>
      <c r="AU153" s="190" t="s">
        <v>81</v>
      </c>
      <c r="AY153" s="189" t="s">
        <v>365</v>
      </c>
      <c r="BK153" s="191">
        <f>SUM(BK154:BK161)</f>
        <v>0</v>
      </c>
    </row>
    <row r="154" spans="1:65" s="2" customFormat="1" ht="24.2" customHeight="1">
      <c r="A154" s="35"/>
      <c r="B154" s="36"/>
      <c r="C154" s="194" t="s">
        <v>494</v>
      </c>
      <c r="D154" s="194" t="s">
        <v>368</v>
      </c>
      <c r="E154" s="195" t="s">
        <v>5582</v>
      </c>
      <c r="F154" s="196" t="s">
        <v>5583</v>
      </c>
      <c r="G154" s="197" t="s">
        <v>5584</v>
      </c>
      <c r="H154" s="198">
        <v>0.12</v>
      </c>
      <c r="I154" s="199"/>
      <c r="J154" s="200">
        <f t="shared" ref="J154:J159" si="10">ROUND(I154*H154,2)</f>
        <v>0</v>
      </c>
      <c r="K154" s="196" t="s">
        <v>1269</v>
      </c>
      <c r="L154" s="40"/>
      <c r="M154" s="201" t="s">
        <v>1</v>
      </c>
      <c r="N154" s="202" t="s">
        <v>46</v>
      </c>
      <c r="O154" s="72"/>
      <c r="P154" s="203">
        <f t="shared" ref="P154:P159" si="11">O154*H154</f>
        <v>0</v>
      </c>
      <c r="Q154" s="203">
        <v>0</v>
      </c>
      <c r="R154" s="203">
        <f t="shared" ref="R154:R159" si="12">Q154*H154</f>
        <v>0</v>
      </c>
      <c r="S154" s="203">
        <v>0</v>
      </c>
      <c r="T154" s="204">
        <f t="shared" ref="T154:T159" si="13">S154*H154</f>
        <v>0</v>
      </c>
      <c r="U154" s="35"/>
      <c r="V154" s="35"/>
      <c r="W154" s="35"/>
      <c r="X154" s="35"/>
      <c r="Y154" s="35"/>
      <c r="Z154" s="35"/>
      <c r="AA154" s="35"/>
      <c r="AB154" s="35"/>
      <c r="AC154" s="35"/>
      <c r="AD154" s="35"/>
      <c r="AE154" s="35"/>
      <c r="AR154" s="205" t="s">
        <v>373</v>
      </c>
      <c r="AT154" s="205" t="s">
        <v>368</v>
      </c>
      <c r="AU154" s="205" t="s">
        <v>88</v>
      </c>
      <c r="AY154" s="18" t="s">
        <v>365</v>
      </c>
      <c r="BE154" s="206">
        <f t="shared" ref="BE154:BE159" si="14">IF(N154="základní",J154,0)</f>
        <v>0</v>
      </c>
      <c r="BF154" s="206">
        <f t="shared" ref="BF154:BF159" si="15">IF(N154="snížená",J154,0)</f>
        <v>0</v>
      </c>
      <c r="BG154" s="206">
        <f t="shared" ref="BG154:BG159" si="16">IF(N154="zákl. přenesená",J154,0)</f>
        <v>0</v>
      </c>
      <c r="BH154" s="206">
        <f t="shared" ref="BH154:BH159" si="17">IF(N154="sníž. přenesená",J154,0)</f>
        <v>0</v>
      </c>
      <c r="BI154" s="206">
        <f t="shared" ref="BI154:BI159" si="18">IF(N154="nulová",J154,0)</f>
        <v>0</v>
      </c>
      <c r="BJ154" s="18" t="s">
        <v>88</v>
      </c>
      <c r="BK154" s="206">
        <f t="shared" ref="BK154:BK159" si="19">ROUND(I154*H154,2)</f>
        <v>0</v>
      </c>
      <c r="BL154" s="18" t="s">
        <v>373</v>
      </c>
      <c r="BM154" s="205" t="s">
        <v>610</v>
      </c>
    </row>
    <row r="155" spans="1:65" s="2" customFormat="1" ht="16.5" customHeight="1">
      <c r="A155" s="35"/>
      <c r="B155" s="36"/>
      <c r="C155" s="194" t="s">
        <v>499</v>
      </c>
      <c r="D155" s="194" t="s">
        <v>368</v>
      </c>
      <c r="E155" s="195" t="s">
        <v>5608</v>
      </c>
      <c r="F155" s="196" t="s">
        <v>5609</v>
      </c>
      <c r="G155" s="197" t="s">
        <v>396</v>
      </c>
      <c r="H155" s="198">
        <v>120</v>
      </c>
      <c r="I155" s="199"/>
      <c r="J155" s="200">
        <f t="shared" si="10"/>
        <v>0</v>
      </c>
      <c r="K155" s="196" t="s">
        <v>1374</v>
      </c>
      <c r="L155" s="40"/>
      <c r="M155" s="201" t="s">
        <v>1</v>
      </c>
      <c r="N155" s="202" t="s">
        <v>46</v>
      </c>
      <c r="O155" s="72"/>
      <c r="P155" s="203">
        <f t="shared" si="11"/>
        <v>0</v>
      </c>
      <c r="Q155" s="203">
        <v>0</v>
      </c>
      <c r="R155" s="203">
        <f t="shared" si="12"/>
        <v>0</v>
      </c>
      <c r="S155" s="203">
        <v>0</v>
      </c>
      <c r="T155" s="204">
        <f t="shared" si="13"/>
        <v>0</v>
      </c>
      <c r="U155" s="35"/>
      <c r="V155" s="35"/>
      <c r="W155" s="35"/>
      <c r="X155" s="35"/>
      <c r="Y155" s="35"/>
      <c r="Z155" s="35"/>
      <c r="AA155" s="35"/>
      <c r="AB155" s="35"/>
      <c r="AC155" s="35"/>
      <c r="AD155" s="35"/>
      <c r="AE155" s="35"/>
      <c r="AR155" s="205" t="s">
        <v>373</v>
      </c>
      <c r="AT155" s="205" t="s">
        <v>368</v>
      </c>
      <c r="AU155" s="205" t="s">
        <v>88</v>
      </c>
      <c r="AY155" s="18" t="s">
        <v>365</v>
      </c>
      <c r="BE155" s="206">
        <f t="shared" si="14"/>
        <v>0</v>
      </c>
      <c r="BF155" s="206">
        <f t="shared" si="15"/>
        <v>0</v>
      </c>
      <c r="BG155" s="206">
        <f t="shared" si="16"/>
        <v>0</v>
      </c>
      <c r="BH155" s="206">
        <f t="shared" si="17"/>
        <v>0</v>
      </c>
      <c r="BI155" s="206">
        <f t="shared" si="18"/>
        <v>0</v>
      </c>
      <c r="BJ155" s="18" t="s">
        <v>88</v>
      </c>
      <c r="BK155" s="206">
        <f t="shared" si="19"/>
        <v>0</v>
      </c>
      <c r="BL155" s="18" t="s">
        <v>373</v>
      </c>
      <c r="BM155" s="205" t="s">
        <v>622</v>
      </c>
    </row>
    <row r="156" spans="1:65" s="2" customFormat="1" ht="21.75" customHeight="1">
      <c r="A156" s="35"/>
      <c r="B156" s="36"/>
      <c r="C156" s="194" t="s">
        <v>504</v>
      </c>
      <c r="D156" s="194" t="s">
        <v>368</v>
      </c>
      <c r="E156" s="195" t="s">
        <v>5585</v>
      </c>
      <c r="F156" s="196" t="s">
        <v>5586</v>
      </c>
      <c r="G156" s="197" t="s">
        <v>396</v>
      </c>
      <c r="H156" s="198">
        <v>120</v>
      </c>
      <c r="I156" s="199"/>
      <c r="J156" s="200">
        <f t="shared" si="10"/>
        <v>0</v>
      </c>
      <c r="K156" s="196" t="s">
        <v>1269</v>
      </c>
      <c r="L156" s="40"/>
      <c r="M156" s="201" t="s">
        <v>1</v>
      </c>
      <c r="N156" s="202" t="s">
        <v>46</v>
      </c>
      <c r="O156" s="72"/>
      <c r="P156" s="203">
        <f t="shared" si="11"/>
        <v>0</v>
      </c>
      <c r="Q156" s="203">
        <v>0</v>
      </c>
      <c r="R156" s="203">
        <f t="shared" si="12"/>
        <v>0</v>
      </c>
      <c r="S156" s="203">
        <v>0</v>
      </c>
      <c r="T156" s="204">
        <f t="shared" si="13"/>
        <v>0</v>
      </c>
      <c r="U156" s="35"/>
      <c r="V156" s="35"/>
      <c r="W156" s="35"/>
      <c r="X156" s="35"/>
      <c r="Y156" s="35"/>
      <c r="Z156" s="35"/>
      <c r="AA156" s="35"/>
      <c r="AB156" s="35"/>
      <c r="AC156" s="35"/>
      <c r="AD156" s="35"/>
      <c r="AE156" s="35"/>
      <c r="AR156" s="205" t="s">
        <v>373</v>
      </c>
      <c r="AT156" s="205" t="s">
        <v>368</v>
      </c>
      <c r="AU156" s="205" t="s">
        <v>88</v>
      </c>
      <c r="AY156" s="18" t="s">
        <v>365</v>
      </c>
      <c r="BE156" s="206">
        <f t="shared" si="14"/>
        <v>0</v>
      </c>
      <c r="BF156" s="206">
        <f t="shared" si="15"/>
        <v>0</v>
      </c>
      <c r="BG156" s="206">
        <f t="shared" si="16"/>
        <v>0</v>
      </c>
      <c r="BH156" s="206">
        <f t="shared" si="17"/>
        <v>0</v>
      </c>
      <c r="BI156" s="206">
        <f t="shared" si="18"/>
        <v>0</v>
      </c>
      <c r="BJ156" s="18" t="s">
        <v>88</v>
      </c>
      <c r="BK156" s="206">
        <f t="shared" si="19"/>
        <v>0</v>
      </c>
      <c r="BL156" s="18" t="s">
        <v>373</v>
      </c>
      <c r="BM156" s="205" t="s">
        <v>634</v>
      </c>
    </row>
    <row r="157" spans="1:65" s="2" customFormat="1" ht="16.5" customHeight="1">
      <c r="A157" s="35"/>
      <c r="B157" s="36"/>
      <c r="C157" s="194" t="s">
        <v>509</v>
      </c>
      <c r="D157" s="194" t="s">
        <v>368</v>
      </c>
      <c r="E157" s="195" t="s">
        <v>5610</v>
      </c>
      <c r="F157" s="196" t="s">
        <v>5611</v>
      </c>
      <c r="G157" s="197" t="s">
        <v>396</v>
      </c>
      <c r="H157" s="198">
        <v>120</v>
      </c>
      <c r="I157" s="199"/>
      <c r="J157" s="200">
        <f t="shared" si="10"/>
        <v>0</v>
      </c>
      <c r="K157" s="196" t="s">
        <v>1374</v>
      </c>
      <c r="L157" s="40"/>
      <c r="M157" s="201" t="s">
        <v>1</v>
      </c>
      <c r="N157" s="202" t="s">
        <v>46</v>
      </c>
      <c r="O157" s="72"/>
      <c r="P157" s="203">
        <f t="shared" si="11"/>
        <v>0</v>
      </c>
      <c r="Q157" s="203">
        <v>0</v>
      </c>
      <c r="R157" s="203">
        <f t="shared" si="12"/>
        <v>0</v>
      </c>
      <c r="S157" s="203">
        <v>0</v>
      </c>
      <c r="T157" s="204">
        <f t="shared" si="13"/>
        <v>0</v>
      </c>
      <c r="U157" s="35"/>
      <c r="V157" s="35"/>
      <c r="W157" s="35"/>
      <c r="X157" s="35"/>
      <c r="Y157" s="35"/>
      <c r="Z157" s="35"/>
      <c r="AA157" s="35"/>
      <c r="AB157" s="35"/>
      <c r="AC157" s="35"/>
      <c r="AD157" s="35"/>
      <c r="AE157" s="35"/>
      <c r="AR157" s="205" t="s">
        <v>373</v>
      </c>
      <c r="AT157" s="205" t="s">
        <v>368</v>
      </c>
      <c r="AU157" s="205" t="s">
        <v>88</v>
      </c>
      <c r="AY157" s="18" t="s">
        <v>365</v>
      </c>
      <c r="BE157" s="206">
        <f t="shared" si="14"/>
        <v>0</v>
      </c>
      <c r="BF157" s="206">
        <f t="shared" si="15"/>
        <v>0</v>
      </c>
      <c r="BG157" s="206">
        <f t="shared" si="16"/>
        <v>0</v>
      </c>
      <c r="BH157" s="206">
        <f t="shared" si="17"/>
        <v>0</v>
      </c>
      <c r="BI157" s="206">
        <f t="shared" si="18"/>
        <v>0</v>
      </c>
      <c r="BJ157" s="18" t="s">
        <v>88</v>
      </c>
      <c r="BK157" s="206">
        <f t="shared" si="19"/>
        <v>0</v>
      </c>
      <c r="BL157" s="18" t="s">
        <v>373</v>
      </c>
      <c r="BM157" s="205" t="s">
        <v>643</v>
      </c>
    </row>
    <row r="158" spans="1:65" s="2" customFormat="1" ht="24.2" customHeight="1">
      <c r="A158" s="35"/>
      <c r="B158" s="36"/>
      <c r="C158" s="194" t="s">
        <v>514</v>
      </c>
      <c r="D158" s="194" t="s">
        <v>368</v>
      </c>
      <c r="E158" s="195" t="s">
        <v>1869</v>
      </c>
      <c r="F158" s="196" t="s">
        <v>1870</v>
      </c>
      <c r="G158" s="197" t="s">
        <v>396</v>
      </c>
      <c r="H158" s="198">
        <v>120</v>
      </c>
      <c r="I158" s="199"/>
      <c r="J158" s="200">
        <f t="shared" si="10"/>
        <v>0</v>
      </c>
      <c r="K158" s="196" t="s">
        <v>1269</v>
      </c>
      <c r="L158" s="40"/>
      <c r="M158" s="201" t="s">
        <v>1</v>
      </c>
      <c r="N158" s="202" t="s">
        <v>46</v>
      </c>
      <c r="O158" s="72"/>
      <c r="P158" s="203">
        <f t="shared" si="11"/>
        <v>0</v>
      </c>
      <c r="Q158" s="203">
        <v>0</v>
      </c>
      <c r="R158" s="203">
        <f t="shared" si="12"/>
        <v>0</v>
      </c>
      <c r="S158" s="203">
        <v>0</v>
      </c>
      <c r="T158" s="204">
        <f t="shared" si="13"/>
        <v>0</v>
      </c>
      <c r="U158" s="35"/>
      <c r="V158" s="35"/>
      <c r="W158" s="35"/>
      <c r="X158" s="35"/>
      <c r="Y158" s="35"/>
      <c r="Z158" s="35"/>
      <c r="AA158" s="35"/>
      <c r="AB158" s="35"/>
      <c r="AC158" s="35"/>
      <c r="AD158" s="35"/>
      <c r="AE158" s="35"/>
      <c r="AR158" s="205" t="s">
        <v>373</v>
      </c>
      <c r="AT158" s="205" t="s">
        <v>368</v>
      </c>
      <c r="AU158" s="205" t="s">
        <v>88</v>
      </c>
      <c r="AY158" s="18" t="s">
        <v>365</v>
      </c>
      <c r="BE158" s="206">
        <f t="shared" si="14"/>
        <v>0</v>
      </c>
      <c r="BF158" s="206">
        <f t="shared" si="15"/>
        <v>0</v>
      </c>
      <c r="BG158" s="206">
        <f t="shared" si="16"/>
        <v>0</v>
      </c>
      <c r="BH158" s="206">
        <f t="shared" si="17"/>
        <v>0</v>
      </c>
      <c r="BI158" s="206">
        <f t="shared" si="18"/>
        <v>0</v>
      </c>
      <c r="BJ158" s="18" t="s">
        <v>88</v>
      </c>
      <c r="BK158" s="206">
        <f t="shared" si="19"/>
        <v>0</v>
      </c>
      <c r="BL158" s="18" t="s">
        <v>373</v>
      </c>
      <c r="BM158" s="205" t="s">
        <v>657</v>
      </c>
    </row>
    <row r="159" spans="1:65" s="2" customFormat="1" ht="16.5" customHeight="1">
      <c r="A159" s="35"/>
      <c r="B159" s="36"/>
      <c r="C159" s="194" t="s">
        <v>519</v>
      </c>
      <c r="D159" s="194" t="s">
        <v>368</v>
      </c>
      <c r="E159" s="195" t="s">
        <v>5587</v>
      </c>
      <c r="F159" s="196" t="s">
        <v>5588</v>
      </c>
      <c r="G159" s="197" t="s">
        <v>314</v>
      </c>
      <c r="H159" s="198">
        <v>42</v>
      </c>
      <c r="I159" s="199"/>
      <c r="J159" s="200">
        <f t="shared" si="10"/>
        <v>0</v>
      </c>
      <c r="K159" s="196" t="s">
        <v>1374</v>
      </c>
      <c r="L159" s="40"/>
      <c r="M159" s="201" t="s">
        <v>1</v>
      </c>
      <c r="N159" s="202" t="s">
        <v>46</v>
      </c>
      <c r="O159" s="72"/>
      <c r="P159" s="203">
        <f t="shared" si="11"/>
        <v>0</v>
      </c>
      <c r="Q159" s="203">
        <v>0</v>
      </c>
      <c r="R159" s="203">
        <f t="shared" si="12"/>
        <v>0</v>
      </c>
      <c r="S159" s="203">
        <v>0</v>
      </c>
      <c r="T159" s="204">
        <f t="shared" si="13"/>
        <v>0</v>
      </c>
      <c r="U159" s="35"/>
      <c r="V159" s="35"/>
      <c r="W159" s="35"/>
      <c r="X159" s="35"/>
      <c r="Y159" s="35"/>
      <c r="Z159" s="35"/>
      <c r="AA159" s="35"/>
      <c r="AB159" s="35"/>
      <c r="AC159" s="35"/>
      <c r="AD159" s="35"/>
      <c r="AE159" s="35"/>
      <c r="AR159" s="205" t="s">
        <v>373</v>
      </c>
      <c r="AT159" s="205" t="s">
        <v>368</v>
      </c>
      <c r="AU159" s="205" t="s">
        <v>88</v>
      </c>
      <c r="AY159" s="18" t="s">
        <v>365</v>
      </c>
      <c r="BE159" s="206">
        <f t="shared" si="14"/>
        <v>0</v>
      </c>
      <c r="BF159" s="206">
        <f t="shared" si="15"/>
        <v>0</v>
      </c>
      <c r="BG159" s="206">
        <f t="shared" si="16"/>
        <v>0</v>
      </c>
      <c r="BH159" s="206">
        <f t="shared" si="17"/>
        <v>0</v>
      </c>
      <c r="BI159" s="206">
        <f t="shared" si="18"/>
        <v>0</v>
      </c>
      <c r="BJ159" s="18" t="s">
        <v>88</v>
      </c>
      <c r="BK159" s="206">
        <f t="shared" si="19"/>
        <v>0</v>
      </c>
      <c r="BL159" s="18" t="s">
        <v>373</v>
      </c>
      <c r="BM159" s="205" t="s">
        <v>668</v>
      </c>
    </row>
    <row r="160" spans="1:65" s="14" customFormat="1">
      <c r="B160" s="218"/>
      <c r="C160" s="219"/>
      <c r="D160" s="209" t="s">
        <v>375</v>
      </c>
      <c r="E160" s="220" t="s">
        <v>1</v>
      </c>
      <c r="F160" s="221" t="s">
        <v>5762</v>
      </c>
      <c r="G160" s="219"/>
      <c r="H160" s="222">
        <v>42</v>
      </c>
      <c r="I160" s="223"/>
      <c r="J160" s="219"/>
      <c r="K160" s="219"/>
      <c r="L160" s="224"/>
      <c r="M160" s="225"/>
      <c r="N160" s="226"/>
      <c r="O160" s="226"/>
      <c r="P160" s="226"/>
      <c r="Q160" s="226"/>
      <c r="R160" s="226"/>
      <c r="S160" s="226"/>
      <c r="T160" s="227"/>
      <c r="AT160" s="228" t="s">
        <v>375</v>
      </c>
      <c r="AU160" s="228" t="s">
        <v>88</v>
      </c>
      <c r="AV160" s="14" t="s">
        <v>90</v>
      </c>
      <c r="AW160" s="14" t="s">
        <v>36</v>
      </c>
      <c r="AX160" s="14" t="s">
        <v>81</v>
      </c>
      <c r="AY160" s="228" t="s">
        <v>365</v>
      </c>
    </row>
    <row r="161" spans="1:63" s="15" customFormat="1">
      <c r="B161" s="229"/>
      <c r="C161" s="230"/>
      <c r="D161" s="209" t="s">
        <v>375</v>
      </c>
      <c r="E161" s="231" t="s">
        <v>1</v>
      </c>
      <c r="F161" s="232" t="s">
        <v>379</v>
      </c>
      <c r="G161" s="230"/>
      <c r="H161" s="233">
        <v>42</v>
      </c>
      <c r="I161" s="234"/>
      <c r="J161" s="230"/>
      <c r="K161" s="230"/>
      <c r="L161" s="235"/>
      <c r="M161" s="236"/>
      <c r="N161" s="237"/>
      <c r="O161" s="237"/>
      <c r="P161" s="237"/>
      <c r="Q161" s="237"/>
      <c r="R161" s="237"/>
      <c r="S161" s="237"/>
      <c r="T161" s="238"/>
      <c r="AT161" s="239" t="s">
        <v>375</v>
      </c>
      <c r="AU161" s="239" t="s">
        <v>88</v>
      </c>
      <c r="AV161" s="15" t="s">
        <v>373</v>
      </c>
      <c r="AW161" s="15" t="s">
        <v>36</v>
      </c>
      <c r="AX161" s="15" t="s">
        <v>88</v>
      </c>
      <c r="AY161" s="239" t="s">
        <v>365</v>
      </c>
    </row>
    <row r="162" spans="1:63" s="2" customFormat="1" ht="49.9" customHeight="1">
      <c r="A162" s="35"/>
      <c r="B162" s="36"/>
      <c r="C162" s="37"/>
      <c r="D162" s="37"/>
      <c r="E162" s="182" t="s">
        <v>1069</v>
      </c>
      <c r="F162" s="182" t="s">
        <v>1070</v>
      </c>
      <c r="G162" s="37"/>
      <c r="H162" s="37"/>
      <c r="I162" s="37"/>
      <c r="J162" s="167">
        <f t="shared" ref="J162:J167" si="20">BK162</f>
        <v>0</v>
      </c>
      <c r="K162" s="37"/>
      <c r="L162" s="40"/>
      <c r="M162" s="261"/>
      <c r="N162" s="262"/>
      <c r="O162" s="72"/>
      <c r="P162" s="72"/>
      <c r="Q162" s="72"/>
      <c r="R162" s="72"/>
      <c r="S162" s="72"/>
      <c r="T162" s="73"/>
      <c r="U162" s="35"/>
      <c r="V162" s="35"/>
      <c r="W162" s="35"/>
      <c r="X162" s="35"/>
      <c r="Y162" s="35"/>
      <c r="Z162" s="35"/>
      <c r="AA162" s="35"/>
      <c r="AB162" s="35"/>
      <c r="AC162" s="35"/>
      <c r="AD162" s="35"/>
      <c r="AE162" s="35"/>
      <c r="AT162" s="18" t="s">
        <v>80</v>
      </c>
      <c r="AU162" s="18" t="s">
        <v>81</v>
      </c>
      <c r="AY162" s="18" t="s">
        <v>1071</v>
      </c>
      <c r="BK162" s="206">
        <f>SUM(BK163:BK167)</f>
        <v>0</v>
      </c>
    </row>
    <row r="163" spans="1:63" s="2" customFormat="1" ht="16.350000000000001" customHeight="1">
      <c r="A163" s="35"/>
      <c r="B163" s="36"/>
      <c r="C163" s="263" t="s">
        <v>1</v>
      </c>
      <c r="D163" s="263" t="s">
        <v>368</v>
      </c>
      <c r="E163" s="264" t="s">
        <v>1</v>
      </c>
      <c r="F163" s="265" t="s">
        <v>1</v>
      </c>
      <c r="G163" s="266" t="s">
        <v>1</v>
      </c>
      <c r="H163" s="267"/>
      <c r="I163" s="268"/>
      <c r="J163" s="269">
        <f t="shared" si="20"/>
        <v>0</v>
      </c>
      <c r="K163" s="270"/>
      <c r="L163" s="40"/>
      <c r="M163" s="271" t="s">
        <v>1</v>
      </c>
      <c r="N163" s="272" t="s">
        <v>46</v>
      </c>
      <c r="O163" s="72"/>
      <c r="P163" s="72"/>
      <c r="Q163" s="72"/>
      <c r="R163" s="72"/>
      <c r="S163" s="72"/>
      <c r="T163" s="73"/>
      <c r="U163" s="35"/>
      <c r="V163" s="35"/>
      <c r="W163" s="35"/>
      <c r="X163" s="35"/>
      <c r="Y163" s="35"/>
      <c r="Z163" s="35"/>
      <c r="AA163" s="35"/>
      <c r="AB163" s="35"/>
      <c r="AC163" s="35"/>
      <c r="AD163" s="35"/>
      <c r="AE163" s="35"/>
      <c r="AT163" s="18" t="s">
        <v>1071</v>
      </c>
      <c r="AU163" s="18" t="s">
        <v>88</v>
      </c>
      <c r="AY163" s="18" t="s">
        <v>1071</v>
      </c>
      <c r="BE163" s="206">
        <f>IF(N163="základní",J163,0)</f>
        <v>0</v>
      </c>
      <c r="BF163" s="206">
        <f>IF(N163="snížená",J163,0)</f>
        <v>0</v>
      </c>
      <c r="BG163" s="206">
        <f>IF(N163="zákl. přenesená",J163,0)</f>
        <v>0</v>
      </c>
      <c r="BH163" s="206">
        <f>IF(N163="sníž. přenesená",J163,0)</f>
        <v>0</v>
      </c>
      <c r="BI163" s="206">
        <f>IF(N163="nulová",J163,0)</f>
        <v>0</v>
      </c>
      <c r="BJ163" s="18" t="s">
        <v>88</v>
      </c>
      <c r="BK163" s="206">
        <f>I163*H163</f>
        <v>0</v>
      </c>
    </row>
    <row r="164" spans="1:63" s="2" customFormat="1" ht="16.350000000000001" customHeight="1">
      <c r="A164" s="35"/>
      <c r="B164" s="36"/>
      <c r="C164" s="263" t="s">
        <v>1</v>
      </c>
      <c r="D164" s="263" t="s">
        <v>368</v>
      </c>
      <c r="E164" s="264" t="s">
        <v>1</v>
      </c>
      <c r="F164" s="265" t="s">
        <v>1</v>
      </c>
      <c r="G164" s="266" t="s">
        <v>1</v>
      </c>
      <c r="H164" s="267"/>
      <c r="I164" s="268"/>
      <c r="J164" s="269">
        <f t="shared" si="20"/>
        <v>0</v>
      </c>
      <c r="K164" s="270"/>
      <c r="L164" s="40"/>
      <c r="M164" s="271" t="s">
        <v>1</v>
      </c>
      <c r="N164" s="272" t="s">
        <v>46</v>
      </c>
      <c r="O164" s="72"/>
      <c r="P164" s="72"/>
      <c r="Q164" s="72"/>
      <c r="R164" s="72"/>
      <c r="S164" s="72"/>
      <c r="T164" s="73"/>
      <c r="U164" s="35"/>
      <c r="V164" s="35"/>
      <c r="W164" s="35"/>
      <c r="X164" s="35"/>
      <c r="Y164" s="35"/>
      <c r="Z164" s="35"/>
      <c r="AA164" s="35"/>
      <c r="AB164" s="35"/>
      <c r="AC164" s="35"/>
      <c r="AD164" s="35"/>
      <c r="AE164" s="35"/>
      <c r="AT164" s="18" t="s">
        <v>1071</v>
      </c>
      <c r="AU164" s="18" t="s">
        <v>88</v>
      </c>
      <c r="AY164" s="18" t="s">
        <v>1071</v>
      </c>
      <c r="BE164" s="206">
        <f>IF(N164="základní",J164,0)</f>
        <v>0</v>
      </c>
      <c r="BF164" s="206">
        <f>IF(N164="snížená",J164,0)</f>
        <v>0</v>
      </c>
      <c r="BG164" s="206">
        <f>IF(N164="zákl. přenesená",J164,0)</f>
        <v>0</v>
      </c>
      <c r="BH164" s="206">
        <f>IF(N164="sníž. přenesená",J164,0)</f>
        <v>0</v>
      </c>
      <c r="BI164" s="206">
        <f>IF(N164="nulová",J164,0)</f>
        <v>0</v>
      </c>
      <c r="BJ164" s="18" t="s">
        <v>88</v>
      </c>
      <c r="BK164" s="206">
        <f>I164*H164</f>
        <v>0</v>
      </c>
    </row>
    <row r="165" spans="1:63" s="2" customFormat="1" ht="16.350000000000001" customHeight="1">
      <c r="A165" s="35"/>
      <c r="B165" s="36"/>
      <c r="C165" s="263" t="s">
        <v>1</v>
      </c>
      <c r="D165" s="263" t="s">
        <v>368</v>
      </c>
      <c r="E165" s="264" t="s">
        <v>1</v>
      </c>
      <c r="F165" s="265" t="s">
        <v>1</v>
      </c>
      <c r="G165" s="266" t="s">
        <v>1</v>
      </c>
      <c r="H165" s="267"/>
      <c r="I165" s="268"/>
      <c r="J165" s="269">
        <f t="shared" si="20"/>
        <v>0</v>
      </c>
      <c r="K165" s="270"/>
      <c r="L165" s="40"/>
      <c r="M165" s="271" t="s">
        <v>1</v>
      </c>
      <c r="N165" s="272" t="s">
        <v>46</v>
      </c>
      <c r="O165" s="72"/>
      <c r="P165" s="72"/>
      <c r="Q165" s="72"/>
      <c r="R165" s="72"/>
      <c r="S165" s="72"/>
      <c r="T165" s="73"/>
      <c r="U165" s="35"/>
      <c r="V165" s="35"/>
      <c r="W165" s="35"/>
      <c r="X165" s="35"/>
      <c r="Y165" s="35"/>
      <c r="Z165" s="35"/>
      <c r="AA165" s="35"/>
      <c r="AB165" s="35"/>
      <c r="AC165" s="35"/>
      <c r="AD165" s="35"/>
      <c r="AE165" s="35"/>
      <c r="AT165" s="18" t="s">
        <v>1071</v>
      </c>
      <c r="AU165" s="18" t="s">
        <v>88</v>
      </c>
      <c r="AY165" s="18" t="s">
        <v>1071</v>
      </c>
      <c r="BE165" s="206">
        <f>IF(N165="základní",J165,0)</f>
        <v>0</v>
      </c>
      <c r="BF165" s="206">
        <f>IF(N165="snížená",J165,0)</f>
        <v>0</v>
      </c>
      <c r="BG165" s="206">
        <f>IF(N165="zákl. přenesená",J165,0)</f>
        <v>0</v>
      </c>
      <c r="BH165" s="206">
        <f>IF(N165="sníž. přenesená",J165,0)</f>
        <v>0</v>
      </c>
      <c r="BI165" s="206">
        <f>IF(N165="nulová",J165,0)</f>
        <v>0</v>
      </c>
      <c r="BJ165" s="18" t="s">
        <v>88</v>
      </c>
      <c r="BK165" s="206">
        <f>I165*H165</f>
        <v>0</v>
      </c>
    </row>
    <row r="166" spans="1:63" s="2" customFormat="1" ht="16.350000000000001" customHeight="1">
      <c r="A166" s="35"/>
      <c r="B166" s="36"/>
      <c r="C166" s="263" t="s">
        <v>1</v>
      </c>
      <c r="D166" s="263" t="s">
        <v>368</v>
      </c>
      <c r="E166" s="264" t="s">
        <v>1</v>
      </c>
      <c r="F166" s="265" t="s">
        <v>1</v>
      </c>
      <c r="G166" s="266" t="s">
        <v>1</v>
      </c>
      <c r="H166" s="267"/>
      <c r="I166" s="268"/>
      <c r="J166" s="269">
        <f t="shared" si="20"/>
        <v>0</v>
      </c>
      <c r="K166" s="270"/>
      <c r="L166" s="40"/>
      <c r="M166" s="271" t="s">
        <v>1</v>
      </c>
      <c r="N166" s="272" t="s">
        <v>46</v>
      </c>
      <c r="O166" s="72"/>
      <c r="P166" s="72"/>
      <c r="Q166" s="72"/>
      <c r="R166" s="72"/>
      <c r="S166" s="72"/>
      <c r="T166" s="73"/>
      <c r="U166" s="35"/>
      <c r="V166" s="35"/>
      <c r="W166" s="35"/>
      <c r="X166" s="35"/>
      <c r="Y166" s="35"/>
      <c r="Z166" s="35"/>
      <c r="AA166" s="35"/>
      <c r="AB166" s="35"/>
      <c r="AC166" s="35"/>
      <c r="AD166" s="35"/>
      <c r="AE166" s="35"/>
      <c r="AT166" s="18" t="s">
        <v>1071</v>
      </c>
      <c r="AU166" s="18" t="s">
        <v>88</v>
      </c>
      <c r="AY166" s="18" t="s">
        <v>1071</v>
      </c>
      <c r="BE166" s="206">
        <f>IF(N166="základní",J166,0)</f>
        <v>0</v>
      </c>
      <c r="BF166" s="206">
        <f>IF(N166="snížená",J166,0)</f>
        <v>0</v>
      </c>
      <c r="BG166" s="206">
        <f>IF(N166="zákl. přenesená",J166,0)</f>
        <v>0</v>
      </c>
      <c r="BH166" s="206">
        <f>IF(N166="sníž. přenesená",J166,0)</f>
        <v>0</v>
      </c>
      <c r="BI166" s="206">
        <f>IF(N166="nulová",J166,0)</f>
        <v>0</v>
      </c>
      <c r="BJ166" s="18" t="s">
        <v>88</v>
      </c>
      <c r="BK166" s="206">
        <f>I166*H166</f>
        <v>0</v>
      </c>
    </row>
    <row r="167" spans="1:63" s="2" customFormat="1" ht="16.350000000000001" customHeight="1">
      <c r="A167" s="35"/>
      <c r="B167" s="36"/>
      <c r="C167" s="263" t="s">
        <v>1</v>
      </c>
      <c r="D167" s="263" t="s">
        <v>368</v>
      </c>
      <c r="E167" s="264" t="s">
        <v>1</v>
      </c>
      <c r="F167" s="265" t="s">
        <v>1</v>
      </c>
      <c r="G167" s="266" t="s">
        <v>1</v>
      </c>
      <c r="H167" s="267"/>
      <c r="I167" s="268"/>
      <c r="J167" s="269">
        <f t="shared" si="20"/>
        <v>0</v>
      </c>
      <c r="K167" s="270"/>
      <c r="L167" s="40"/>
      <c r="M167" s="271" t="s">
        <v>1</v>
      </c>
      <c r="N167" s="272" t="s">
        <v>46</v>
      </c>
      <c r="O167" s="273"/>
      <c r="P167" s="273"/>
      <c r="Q167" s="273"/>
      <c r="R167" s="273"/>
      <c r="S167" s="273"/>
      <c r="T167" s="274"/>
      <c r="U167" s="35"/>
      <c r="V167" s="35"/>
      <c r="W167" s="35"/>
      <c r="X167" s="35"/>
      <c r="Y167" s="35"/>
      <c r="Z167" s="35"/>
      <c r="AA167" s="35"/>
      <c r="AB167" s="35"/>
      <c r="AC167" s="35"/>
      <c r="AD167" s="35"/>
      <c r="AE167" s="35"/>
      <c r="AT167" s="18" t="s">
        <v>1071</v>
      </c>
      <c r="AU167" s="18" t="s">
        <v>88</v>
      </c>
      <c r="AY167" s="18" t="s">
        <v>1071</v>
      </c>
      <c r="BE167" s="206">
        <f>IF(N167="základní",J167,0)</f>
        <v>0</v>
      </c>
      <c r="BF167" s="206">
        <f>IF(N167="snížená",J167,0)</f>
        <v>0</v>
      </c>
      <c r="BG167" s="206">
        <f>IF(N167="zákl. přenesená",J167,0)</f>
        <v>0</v>
      </c>
      <c r="BH167" s="206">
        <f>IF(N167="sníž. přenesená",J167,0)</f>
        <v>0</v>
      </c>
      <c r="BI167" s="206">
        <f>IF(N167="nulová",J167,0)</f>
        <v>0</v>
      </c>
      <c r="BJ167" s="18" t="s">
        <v>88</v>
      </c>
      <c r="BK167" s="206">
        <f>I167*H167</f>
        <v>0</v>
      </c>
    </row>
    <row r="168" spans="1:63" s="2" customFormat="1" ht="6.95" customHeight="1">
      <c r="A168" s="35"/>
      <c r="B168" s="55"/>
      <c r="C168" s="56"/>
      <c r="D168" s="56"/>
      <c r="E168" s="56"/>
      <c r="F168" s="56"/>
      <c r="G168" s="56"/>
      <c r="H168" s="56"/>
      <c r="I168" s="56"/>
      <c r="J168" s="56"/>
      <c r="K168" s="56"/>
      <c r="L168" s="40"/>
      <c r="M168" s="35"/>
      <c r="O168" s="35"/>
      <c r="P168" s="35"/>
      <c r="Q168" s="35"/>
      <c r="R168" s="35"/>
      <c r="S168" s="35"/>
      <c r="T168" s="35"/>
      <c r="U168" s="35"/>
      <c r="V168" s="35"/>
      <c r="W168" s="35"/>
      <c r="X168" s="35"/>
      <c r="Y168" s="35"/>
      <c r="Z168" s="35"/>
      <c r="AA168" s="35"/>
      <c r="AB168" s="35"/>
      <c r="AC168" s="35"/>
      <c r="AD168" s="35"/>
      <c r="AE168" s="35"/>
    </row>
  </sheetData>
  <sheetProtection algorithmName="SHA-512" hashValue="U/4QP5QEb8Tyr3uLazrgi7pLkhlgo97lbT63z66UhlufZXCQJP28zzAg/kCTVNX7y80FyQNlrQ6mX7jeH1TY2w==" saltValue="iQ7xrIV57dKAxhmt47nZIrqVdacHlojvtplCXPHZW9yE85PsVjVht1YtvGHWOkgVZUlL5toldp6CSXP/EZilUA==" spinCount="100000" sheet="1" objects="1" scenarios="1" formatColumns="0" formatRows="0" autoFilter="0"/>
  <autoFilter ref="C125:K167"/>
  <mergeCells count="12">
    <mergeCell ref="E118:H118"/>
    <mergeCell ref="L2:V2"/>
    <mergeCell ref="E85:H85"/>
    <mergeCell ref="E87:H87"/>
    <mergeCell ref="E89:H89"/>
    <mergeCell ref="E114:H114"/>
    <mergeCell ref="E116:H116"/>
    <mergeCell ref="E7:H7"/>
    <mergeCell ref="E9:H9"/>
    <mergeCell ref="E11:H11"/>
    <mergeCell ref="E20:H20"/>
    <mergeCell ref="E29:H29"/>
  </mergeCells>
  <dataValidations count="2">
    <dataValidation type="list" allowBlank="1" showInputMessage="1" showErrorMessage="1" error="Povoleny jsou hodnoty K, M." sqref="D163:D168">
      <formula1>"K, M"</formula1>
    </dataValidation>
    <dataValidation type="list" allowBlank="1" showInputMessage="1" showErrorMessage="1" error="Povoleny jsou hodnoty základní, snížená, zákl. přenesená, sníž. přenesená, nulová." sqref="N163:N168">
      <formula1>"základní, snížená, zákl. přenesená, sníž. přenesená, nulová"</formula1>
    </dataValidation>
  </dataValidation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BM157"/>
  <sheetViews>
    <sheetView showGridLines="0" workbookViewId="0"/>
  </sheetViews>
  <sheetFormatPr defaultRowHeight="11.2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311"/>
      <c r="M2" s="311"/>
      <c r="N2" s="311"/>
      <c r="O2" s="311"/>
      <c r="P2" s="311"/>
      <c r="Q2" s="311"/>
      <c r="R2" s="311"/>
      <c r="S2" s="311"/>
      <c r="T2" s="311"/>
      <c r="U2" s="311"/>
      <c r="V2" s="311"/>
      <c r="AT2" s="18" t="s">
        <v>283</v>
      </c>
    </row>
    <row r="3" spans="1:46" s="1" customFormat="1" ht="6.95" customHeight="1">
      <c r="B3" s="117"/>
      <c r="C3" s="118"/>
      <c r="D3" s="118"/>
      <c r="E3" s="118"/>
      <c r="F3" s="118"/>
      <c r="G3" s="118"/>
      <c r="H3" s="118"/>
      <c r="I3" s="118"/>
      <c r="J3" s="118"/>
      <c r="K3" s="118"/>
      <c r="L3" s="21"/>
      <c r="AT3" s="18" t="s">
        <v>90</v>
      </c>
    </row>
    <row r="4" spans="1:46" s="1" customFormat="1" ht="24.95" customHeight="1">
      <c r="B4" s="21"/>
      <c r="D4" s="119" t="s">
        <v>302</v>
      </c>
      <c r="L4" s="21"/>
      <c r="M4" s="120" t="s">
        <v>10</v>
      </c>
      <c r="AT4" s="18" t="s">
        <v>4</v>
      </c>
    </row>
    <row r="5" spans="1:46" s="1" customFormat="1" ht="6.95" customHeight="1">
      <c r="B5" s="21"/>
      <c r="L5" s="21"/>
    </row>
    <row r="6" spans="1:46" s="1" customFormat="1" ht="12" customHeight="1">
      <c r="B6" s="21"/>
      <c r="D6" s="121" t="s">
        <v>16</v>
      </c>
      <c r="L6" s="21"/>
    </row>
    <row r="7" spans="1:46" s="1" customFormat="1" ht="26.25" customHeight="1">
      <c r="B7" s="21"/>
      <c r="E7" s="340" t="str">
        <f>'Rekapitulace stavby'!K6</f>
        <v>Nová vstupní a vjezdová zóna v západní části výstaviště včetně nového odpadového hospodářství</v>
      </c>
      <c r="F7" s="341"/>
      <c r="G7" s="341"/>
      <c r="H7" s="341"/>
      <c r="L7" s="21"/>
    </row>
    <row r="8" spans="1:46" s="1" customFormat="1" ht="12" customHeight="1">
      <c r="B8" s="21"/>
      <c r="D8" s="121" t="s">
        <v>311</v>
      </c>
      <c r="L8" s="21"/>
    </row>
    <row r="9" spans="1:46" s="2" customFormat="1" ht="16.5" customHeight="1">
      <c r="A9" s="35"/>
      <c r="B9" s="40"/>
      <c r="C9" s="35"/>
      <c r="D9" s="35"/>
      <c r="E9" s="340" t="s">
        <v>5718</v>
      </c>
      <c r="F9" s="342"/>
      <c r="G9" s="342"/>
      <c r="H9" s="342"/>
      <c r="I9" s="35"/>
      <c r="J9" s="35"/>
      <c r="K9" s="35"/>
      <c r="L9" s="52"/>
      <c r="S9" s="35"/>
      <c r="T9" s="35"/>
      <c r="U9" s="35"/>
      <c r="V9" s="35"/>
      <c r="W9" s="35"/>
      <c r="X9" s="35"/>
      <c r="Y9" s="35"/>
      <c r="Z9" s="35"/>
      <c r="AA9" s="35"/>
      <c r="AB9" s="35"/>
      <c r="AC9" s="35"/>
      <c r="AD9" s="35"/>
      <c r="AE9" s="35"/>
    </row>
    <row r="10" spans="1:46" s="2" customFormat="1" ht="12" customHeight="1">
      <c r="A10" s="35"/>
      <c r="B10" s="40"/>
      <c r="C10" s="35"/>
      <c r="D10" s="121" t="s">
        <v>319</v>
      </c>
      <c r="E10" s="35"/>
      <c r="F10" s="35"/>
      <c r="G10" s="35"/>
      <c r="H10" s="35"/>
      <c r="I10" s="35"/>
      <c r="J10" s="35"/>
      <c r="K10" s="35"/>
      <c r="L10" s="52"/>
      <c r="S10" s="35"/>
      <c r="T10" s="35"/>
      <c r="U10" s="35"/>
      <c r="V10" s="35"/>
      <c r="W10" s="35"/>
      <c r="X10" s="35"/>
      <c r="Y10" s="35"/>
      <c r="Z10" s="35"/>
      <c r="AA10" s="35"/>
      <c r="AB10" s="35"/>
      <c r="AC10" s="35"/>
      <c r="AD10" s="35"/>
      <c r="AE10" s="35"/>
    </row>
    <row r="11" spans="1:46" s="2" customFormat="1" ht="16.5" customHeight="1">
      <c r="A11" s="35"/>
      <c r="B11" s="40"/>
      <c r="C11" s="35"/>
      <c r="D11" s="35"/>
      <c r="E11" s="343" t="s">
        <v>5763</v>
      </c>
      <c r="F11" s="342"/>
      <c r="G11" s="342"/>
      <c r="H11" s="342"/>
      <c r="I11" s="35"/>
      <c r="J11" s="35"/>
      <c r="K11" s="35"/>
      <c r="L11" s="52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pans="1:46" s="2" customFormat="1">
      <c r="A12" s="35"/>
      <c r="B12" s="40"/>
      <c r="C12" s="35"/>
      <c r="D12" s="35"/>
      <c r="E12" s="35"/>
      <c r="F12" s="35"/>
      <c r="G12" s="35"/>
      <c r="H12" s="35"/>
      <c r="I12" s="35"/>
      <c r="J12" s="35"/>
      <c r="K12" s="35"/>
      <c r="L12" s="52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pans="1:46" s="2" customFormat="1" ht="12" customHeight="1">
      <c r="A13" s="35"/>
      <c r="B13" s="40"/>
      <c r="C13" s="35"/>
      <c r="D13" s="121" t="s">
        <v>18</v>
      </c>
      <c r="E13" s="35"/>
      <c r="F13" s="111" t="s">
        <v>1</v>
      </c>
      <c r="G13" s="35"/>
      <c r="H13" s="35"/>
      <c r="I13" s="121" t="s">
        <v>19</v>
      </c>
      <c r="J13" s="111" t="s">
        <v>1</v>
      </c>
      <c r="K13" s="35"/>
      <c r="L13" s="52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pans="1:46" s="2" customFormat="1" ht="12" customHeight="1">
      <c r="A14" s="35"/>
      <c r="B14" s="40"/>
      <c r="C14" s="35"/>
      <c r="D14" s="121" t="s">
        <v>20</v>
      </c>
      <c r="E14" s="35"/>
      <c r="F14" s="111" t="s">
        <v>21</v>
      </c>
      <c r="G14" s="35"/>
      <c r="H14" s="35"/>
      <c r="I14" s="121" t="s">
        <v>22</v>
      </c>
      <c r="J14" s="122" t="str">
        <f>'Rekapitulace stavby'!AN8</f>
        <v>2. 12. 2022</v>
      </c>
      <c r="K14" s="35"/>
      <c r="L14" s="52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pans="1:46" s="2" customFormat="1" ht="10.9" customHeight="1">
      <c r="A15" s="35"/>
      <c r="B15" s="40"/>
      <c r="C15" s="35"/>
      <c r="D15" s="35"/>
      <c r="E15" s="35"/>
      <c r="F15" s="35"/>
      <c r="G15" s="35"/>
      <c r="H15" s="35"/>
      <c r="I15" s="35"/>
      <c r="J15" s="35"/>
      <c r="K15" s="35"/>
      <c r="L15" s="52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pans="1:46" s="2" customFormat="1" ht="12" customHeight="1">
      <c r="A16" s="35"/>
      <c r="B16" s="40"/>
      <c r="C16" s="35"/>
      <c r="D16" s="121" t="s">
        <v>24</v>
      </c>
      <c r="E16" s="35"/>
      <c r="F16" s="35"/>
      <c r="G16" s="35"/>
      <c r="H16" s="35"/>
      <c r="I16" s="121" t="s">
        <v>25</v>
      </c>
      <c r="J16" s="111" t="s">
        <v>26</v>
      </c>
      <c r="K16" s="35"/>
      <c r="L16" s="52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pans="1:31" s="2" customFormat="1" ht="18" customHeight="1">
      <c r="A17" s="35"/>
      <c r="B17" s="40"/>
      <c r="C17" s="35"/>
      <c r="D17" s="35"/>
      <c r="E17" s="111" t="s">
        <v>27</v>
      </c>
      <c r="F17" s="35"/>
      <c r="G17" s="35"/>
      <c r="H17" s="35"/>
      <c r="I17" s="121" t="s">
        <v>28</v>
      </c>
      <c r="J17" s="111" t="s">
        <v>29</v>
      </c>
      <c r="K17" s="35"/>
      <c r="L17" s="52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pans="1:31" s="2" customFormat="1" ht="6.95" customHeight="1">
      <c r="A18" s="35"/>
      <c r="B18" s="40"/>
      <c r="C18" s="35"/>
      <c r="D18" s="35"/>
      <c r="E18" s="35"/>
      <c r="F18" s="35"/>
      <c r="G18" s="35"/>
      <c r="H18" s="35"/>
      <c r="I18" s="35"/>
      <c r="J18" s="35"/>
      <c r="K18" s="35"/>
      <c r="L18" s="52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pans="1:31" s="2" customFormat="1" ht="12" customHeight="1">
      <c r="A19" s="35"/>
      <c r="B19" s="40"/>
      <c r="C19" s="35"/>
      <c r="D19" s="121" t="s">
        <v>30</v>
      </c>
      <c r="E19" s="35"/>
      <c r="F19" s="35"/>
      <c r="G19" s="35"/>
      <c r="H19" s="35"/>
      <c r="I19" s="121" t="s">
        <v>25</v>
      </c>
      <c r="J19" s="31" t="str">
        <f>'Rekapitulace stavby'!AN13</f>
        <v>Vyplň údaj</v>
      </c>
      <c r="K19" s="35"/>
      <c r="L19" s="52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pans="1:31" s="2" customFormat="1" ht="18" customHeight="1">
      <c r="A20" s="35"/>
      <c r="B20" s="40"/>
      <c r="C20" s="35"/>
      <c r="D20" s="35"/>
      <c r="E20" s="344" t="str">
        <f>'Rekapitulace stavby'!E14</f>
        <v>Vyplň údaj</v>
      </c>
      <c r="F20" s="345"/>
      <c r="G20" s="345"/>
      <c r="H20" s="345"/>
      <c r="I20" s="121" t="s">
        <v>28</v>
      </c>
      <c r="J20" s="31" t="str">
        <f>'Rekapitulace stavby'!AN14</f>
        <v>Vyplň údaj</v>
      </c>
      <c r="K20" s="35"/>
      <c r="L20" s="52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pans="1:31" s="2" customFormat="1" ht="6.95" customHeight="1">
      <c r="A21" s="35"/>
      <c r="B21" s="40"/>
      <c r="C21" s="35"/>
      <c r="D21" s="35"/>
      <c r="E21" s="35"/>
      <c r="F21" s="35"/>
      <c r="G21" s="35"/>
      <c r="H21" s="35"/>
      <c r="I21" s="35"/>
      <c r="J21" s="35"/>
      <c r="K21" s="35"/>
      <c r="L21" s="52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pans="1:31" s="2" customFormat="1" ht="12" customHeight="1">
      <c r="A22" s="35"/>
      <c r="B22" s="40"/>
      <c r="C22" s="35"/>
      <c r="D22" s="121" t="s">
        <v>32</v>
      </c>
      <c r="E22" s="35"/>
      <c r="F22" s="35"/>
      <c r="G22" s="35"/>
      <c r="H22" s="35"/>
      <c r="I22" s="121" t="s">
        <v>25</v>
      </c>
      <c r="J22" s="111" t="s">
        <v>33</v>
      </c>
      <c r="K22" s="35"/>
      <c r="L22" s="52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pans="1:31" s="2" customFormat="1" ht="18" customHeight="1">
      <c r="A23" s="35"/>
      <c r="B23" s="40"/>
      <c r="C23" s="35"/>
      <c r="D23" s="35"/>
      <c r="E23" s="111" t="s">
        <v>34</v>
      </c>
      <c r="F23" s="35"/>
      <c r="G23" s="35"/>
      <c r="H23" s="35"/>
      <c r="I23" s="121" t="s">
        <v>28</v>
      </c>
      <c r="J23" s="111" t="s">
        <v>35</v>
      </c>
      <c r="K23" s="35"/>
      <c r="L23" s="52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pans="1:31" s="2" customFormat="1" ht="6.95" customHeight="1">
      <c r="A24" s="35"/>
      <c r="B24" s="40"/>
      <c r="C24" s="35"/>
      <c r="D24" s="35"/>
      <c r="E24" s="35"/>
      <c r="F24" s="35"/>
      <c r="G24" s="35"/>
      <c r="H24" s="35"/>
      <c r="I24" s="35"/>
      <c r="J24" s="35"/>
      <c r="K24" s="35"/>
      <c r="L24" s="52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pans="1:31" s="2" customFormat="1" ht="12" customHeight="1">
      <c r="A25" s="35"/>
      <c r="B25" s="40"/>
      <c r="C25" s="35"/>
      <c r="D25" s="121" t="s">
        <v>37</v>
      </c>
      <c r="E25" s="35"/>
      <c r="F25" s="35"/>
      <c r="G25" s="35"/>
      <c r="H25" s="35"/>
      <c r="I25" s="121" t="s">
        <v>25</v>
      </c>
      <c r="J25" s="111" t="str">
        <f>IF('Rekapitulace stavby'!AN19="","",'Rekapitulace stavby'!AN19)</f>
        <v/>
      </c>
      <c r="K25" s="35"/>
      <c r="L25" s="52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pans="1:31" s="2" customFormat="1" ht="18" customHeight="1">
      <c r="A26" s="35"/>
      <c r="B26" s="40"/>
      <c r="C26" s="35"/>
      <c r="D26" s="35"/>
      <c r="E26" s="111" t="str">
        <f>IF('Rekapitulace stavby'!E20="","",'Rekapitulace stavby'!E20)</f>
        <v xml:space="preserve"> </v>
      </c>
      <c r="F26" s="35"/>
      <c r="G26" s="35"/>
      <c r="H26" s="35"/>
      <c r="I26" s="121" t="s">
        <v>28</v>
      </c>
      <c r="J26" s="111" t="str">
        <f>IF('Rekapitulace stavby'!AN20="","",'Rekapitulace stavby'!AN20)</f>
        <v/>
      </c>
      <c r="K26" s="35"/>
      <c r="L26" s="52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pans="1:31" s="2" customFormat="1" ht="6.95" customHeight="1">
      <c r="A27" s="35"/>
      <c r="B27" s="40"/>
      <c r="C27" s="35"/>
      <c r="D27" s="35"/>
      <c r="E27" s="35"/>
      <c r="F27" s="35"/>
      <c r="G27" s="35"/>
      <c r="H27" s="35"/>
      <c r="I27" s="35"/>
      <c r="J27" s="35"/>
      <c r="K27" s="35"/>
      <c r="L27" s="52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</row>
    <row r="28" spans="1:31" s="2" customFormat="1" ht="12" customHeight="1">
      <c r="A28" s="35"/>
      <c r="B28" s="40"/>
      <c r="C28" s="35"/>
      <c r="D28" s="121" t="s">
        <v>39</v>
      </c>
      <c r="E28" s="35"/>
      <c r="F28" s="35"/>
      <c r="G28" s="35"/>
      <c r="H28" s="35"/>
      <c r="I28" s="35"/>
      <c r="J28" s="35"/>
      <c r="K28" s="35"/>
      <c r="L28" s="52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pans="1:31" s="8" customFormat="1" ht="95.25" customHeight="1">
      <c r="A29" s="123"/>
      <c r="B29" s="124"/>
      <c r="C29" s="123"/>
      <c r="D29" s="123"/>
      <c r="E29" s="346" t="s">
        <v>325</v>
      </c>
      <c r="F29" s="346"/>
      <c r="G29" s="346"/>
      <c r="H29" s="346"/>
      <c r="I29" s="123"/>
      <c r="J29" s="123"/>
      <c r="K29" s="123"/>
      <c r="L29" s="125"/>
      <c r="S29" s="123"/>
      <c r="T29" s="123"/>
      <c r="U29" s="123"/>
      <c r="V29" s="123"/>
      <c r="W29" s="123"/>
      <c r="X29" s="123"/>
      <c r="Y29" s="123"/>
      <c r="Z29" s="123"/>
      <c r="AA29" s="123"/>
      <c r="AB29" s="123"/>
      <c r="AC29" s="123"/>
      <c r="AD29" s="123"/>
      <c r="AE29" s="123"/>
    </row>
    <row r="30" spans="1:31" s="2" customFormat="1" ht="6.95" customHeight="1">
      <c r="A30" s="35"/>
      <c r="B30" s="40"/>
      <c r="C30" s="35"/>
      <c r="D30" s="35"/>
      <c r="E30" s="35"/>
      <c r="F30" s="35"/>
      <c r="G30" s="35"/>
      <c r="H30" s="35"/>
      <c r="I30" s="35"/>
      <c r="J30" s="35"/>
      <c r="K30" s="35"/>
      <c r="L30" s="52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pans="1:31" s="2" customFormat="1" ht="6.95" customHeight="1">
      <c r="A31" s="35"/>
      <c r="B31" s="40"/>
      <c r="C31" s="35"/>
      <c r="D31" s="126"/>
      <c r="E31" s="126"/>
      <c r="F31" s="126"/>
      <c r="G31" s="126"/>
      <c r="H31" s="126"/>
      <c r="I31" s="126"/>
      <c r="J31" s="126"/>
      <c r="K31" s="126"/>
      <c r="L31" s="52"/>
      <c r="S31" s="35"/>
      <c r="T31" s="35"/>
      <c r="U31" s="35"/>
      <c r="V31" s="35"/>
      <c r="W31" s="35"/>
      <c r="X31" s="35"/>
      <c r="Y31" s="35"/>
      <c r="Z31" s="35"/>
      <c r="AA31" s="35"/>
      <c r="AB31" s="35"/>
      <c r="AC31" s="35"/>
      <c r="AD31" s="35"/>
      <c r="AE31" s="35"/>
    </row>
    <row r="32" spans="1:31" s="2" customFormat="1" ht="25.35" customHeight="1">
      <c r="A32" s="35"/>
      <c r="B32" s="40"/>
      <c r="C32" s="35"/>
      <c r="D32" s="127" t="s">
        <v>41</v>
      </c>
      <c r="E32" s="35"/>
      <c r="F32" s="35"/>
      <c r="G32" s="35"/>
      <c r="H32" s="35"/>
      <c r="I32" s="35"/>
      <c r="J32" s="128">
        <f>ROUND(J125, 2)</f>
        <v>0</v>
      </c>
      <c r="K32" s="35"/>
      <c r="L32" s="52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pans="1:31" s="2" customFormat="1" ht="6.95" customHeight="1">
      <c r="A33" s="35"/>
      <c r="B33" s="40"/>
      <c r="C33" s="35"/>
      <c r="D33" s="126"/>
      <c r="E33" s="126"/>
      <c r="F33" s="126"/>
      <c r="G33" s="126"/>
      <c r="H33" s="126"/>
      <c r="I33" s="126"/>
      <c r="J33" s="126"/>
      <c r="K33" s="126"/>
      <c r="L33" s="52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pans="1:31" s="2" customFormat="1" ht="14.45" customHeight="1">
      <c r="A34" s="35"/>
      <c r="B34" s="40"/>
      <c r="C34" s="35"/>
      <c r="D34" s="35"/>
      <c r="E34" s="35"/>
      <c r="F34" s="129" t="s">
        <v>43</v>
      </c>
      <c r="G34" s="35"/>
      <c r="H34" s="35"/>
      <c r="I34" s="129" t="s">
        <v>42</v>
      </c>
      <c r="J34" s="129" t="s">
        <v>44</v>
      </c>
      <c r="K34" s="35"/>
      <c r="L34" s="52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pans="1:31" s="2" customFormat="1" ht="14.45" customHeight="1">
      <c r="A35" s="35"/>
      <c r="B35" s="40"/>
      <c r="C35" s="35"/>
      <c r="D35" s="130" t="s">
        <v>45</v>
      </c>
      <c r="E35" s="121" t="s">
        <v>46</v>
      </c>
      <c r="F35" s="131">
        <f>ROUND((ROUND((SUM(BE125:BE150)),  2) + SUM(BE152:BE156)), 2)</f>
        <v>0</v>
      </c>
      <c r="G35" s="35"/>
      <c r="H35" s="35"/>
      <c r="I35" s="132">
        <v>0.21</v>
      </c>
      <c r="J35" s="131">
        <f>ROUND((ROUND(((SUM(BE125:BE150))*I35),  2) + (SUM(BE152:BE156)*I35)), 2)</f>
        <v>0</v>
      </c>
      <c r="K35" s="35"/>
      <c r="L35" s="52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pans="1:31" s="2" customFormat="1" ht="14.45" customHeight="1">
      <c r="A36" s="35"/>
      <c r="B36" s="40"/>
      <c r="C36" s="35"/>
      <c r="D36" s="35"/>
      <c r="E36" s="121" t="s">
        <v>47</v>
      </c>
      <c r="F36" s="131">
        <f>ROUND((ROUND((SUM(BF125:BF150)),  2) + SUM(BF152:BF156)), 2)</f>
        <v>0</v>
      </c>
      <c r="G36" s="35"/>
      <c r="H36" s="35"/>
      <c r="I36" s="132">
        <v>0.15</v>
      </c>
      <c r="J36" s="131">
        <f>ROUND((ROUND(((SUM(BF125:BF150))*I36),  2) + (SUM(BF152:BF156)*I36)), 2)</f>
        <v>0</v>
      </c>
      <c r="K36" s="35"/>
      <c r="L36" s="52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spans="1:31" s="2" customFormat="1" ht="14.45" hidden="1" customHeight="1">
      <c r="A37" s="35"/>
      <c r="B37" s="40"/>
      <c r="C37" s="35"/>
      <c r="D37" s="35"/>
      <c r="E37" s="121" t="s">
        <v>48</v>
      </c>
      <c r="F37" s="131">
        <f>ROUND((ROUND((SUM(BG125:BG150)),  2) + SUM(BG152:BG156)), 2)</f>
        <v>0</v>
      </c>
      <c r="G37" s="35"/>
      <c r="H37" s="35"/>
      <c r="I37" s="132">
        <v>0.21</v>
      </c>
      <c r="J37" s="131">
        <f>0</f>
        <v>0</v>
      </c>
      <c r="K37" s="35"/>
      <c r="L37" s="52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pans="1:31" s="2" customFormat="1" ht="14.45" hidden="1" customHeight="1">
      <c r="A38" s="35"/>
      <c r="B38" s="40"/>
      <c r="C38" s="35"/>
      <c r="D38" s="35"/>
      <c r="E38" s="121" t="s">
        <v>49</v>
      </c>
      <c r="F38" s="131">
        <f>ROUND((ROUND((SUM(BH125:BH150)),  2) + SUM(BH152:BH156)), 2)</f>
        <v>0</v>
      </c>
      <c r="G38" s="35"/>
      <c r="H38" s="35"/>
      <c r="I38" s="132">
        <v>0.15</v>
      </c>
      <c r="J38" s="131">
        <f>0</f>
        <v>0</v>
      </c>
      <c r="K38" s="35"/>
      <c r="L38" s="52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spans="1:31" s="2" customFormat="1" ht="14.45" hidden="1" customHeight="1">
      <c r="A39" s="35"/>
      <c r="B39" s="40"/>
      <c r="C39" s="35"/>
      <c r="D39" s="35"/>
      <c r="E39" s="121" t="s">
        <v>50</v>
      </c>
      <c r="F39" s="131">
        <f>ROUND((ROUND((SUM(BI125:BI150)),  2) + SUM(BI152:BI156)), 2)</f>
        <v>0</v>
      </c>
      <c r="G39" s="35"/>
      <c r="H39" s="35"/>
      <c r="I39" s="132">
        <v>0</v>
      </c>
      <c r="J39" s="131">
        <f>0</f>
        <v>0</v>
      </c>
      <c r="K39" s="35"/>
      <c r="L39" s="52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spans="1:31" s="2" customFormat="1" ht="6.95" customHeight="1">
      <c r="A40" s="35"/>
      <c r="B40" s="40"/>
      <c r="C40" s="35"/>
      <c r="D40" s="35"/>
      <c r="E40" s="35"/>
      <c r="F40" s="35"/>
      <c r="G40" s="35"/>
      <c r="H40" s="35"/>
      <c r="I40" s="35"/>
      <c r="J40" s="35"/>
      <c r="K40" s="35"/>
      <c r="L40" s="52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spans="1:31" s="2" customFormat="1" ht="25.35" customHeight="1">
      <c r="A41" s="35"/>
      <c r="B41" s="40"/>
      <c r="C41" s="133"/>
      <c r="D41" s="134" t="s">
        <v>51</v>
      </c>
      <c r="E41" s="135"/>
      <c r="F41" s="135"/>
      <c r="G41" s="136" t="s">
        <v>52</v>
      </c>
      <c r="H41" s="137" t="s">
        <v>53</v>
      </c>
      <c r="I41" s="135"/>
      <c r="J41" s="138">
        <f>SUM(J32:J39)</f>
        <v>0</v>
      </c>
      <c r="K41" s="139"/>
      <c r="L41" s="52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</row>
    <row r="42" spans="1:31" s="2" customFormat="1" ht="14.45" customHeight="1">
      <c r="A42" s="35"/>
      <c r="B42" s="40"/>
      <c r="C42" s="35"/>
      <c r="D42" s="35"/>
      <c r="E42" s="35"/>
      <c r="F42" s="35"/>
      <c r="G42" s="35"/>
      <c r="H42" s="35"/>
      <c r="I42" s="35"/>
      <c r="J42" s="35"/>
      <c r="K42" s="35"/>
      <c r="L42" s="52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</row>
    <row r="43" spans="1:31" s="1" customFormat="1" ht="14.45" customHeight="1">
      <c r="B43" s="21"/>
      <c r="L43" s="21"/>
    </row>
    <row r="44" spans="1:31" s="1" customFormat="1" ht="14.45" customHeight="1">
      <c r="B44" s="21"/>
      <c r="L44" s="21"/>
    </row>
    <row r="45" spans="1:31" s="1" customFormat="1" ht="14.45" customHeight="1">
      <c r="B45" s="21"/>
      <c r="L45" s="21"/>
    </row>
    <row r="46" spans="1:31" s="1" customFormat="1" ht="14.45" customHeight="1">
      <c r="B46" s="21"/>
      <c r="L46" s="21"/>
    </row>
    <row r="47" spans="1:31" s="1" customFormat="1" ht="14.45" customHeight="1">
      <c r="B47" s="21"/>
      <c r="L47" s="21"/>
    </row>
    <row r="48" spans="1:31" s="1" customFormat="1" ht="14.45" customHeight="1">
      <c r="B48" s="21"/>
      <c r="L48" s="21"/>
    </row>
    <row r="49" spans="1:31" s="1" customFormat="1" ht="14.45" customHeight="1">
      <c r="B49" s="21"/>
      <c r="L49" s="21"/>
    </row>
    <row r="50" spans="1:31" s="2" customFormat="1" ht="14.45" customHeight="1">
      <c r="B50" s="52"/>
      <c r="D50" s="140" t="s">
        <v>54</v>
      </c>
      <c r="E50" s="141"/>
      <c r="F50" s="141"/>
      <c r="G50" s="140" t="s">
        <v>55</v>
      </c>
      <c r="H50" s="141"/>
      <c r="I50" s="141"/>
      <c r="J50" s="141"/>
      <c r="K50" s="141"/>
      <c r="L50" s="52"/>
    </row>
    <row r="51" spans="1:31">
      <c r="B51" s="21"/>
      <c r="L51" s="21"/>
    </row>
    <row r="52" spans="1:31">
      <c r="B52" s="21"/>
      <c r="L52" s="21"/>
    </row>
    <row r="53" spans="1:31">
      <c r="B53" s="21"/>
      <c r="L53" s="21"/>
    </row>
    <row r="54" spans="1:31">
      <c r="B54" s="21"/>
      <c r="L54" s="21"/>
    </row>
    <row r="55" spans="1:31">
      <c r="B55" s="21"/>
      <c r="L55" s="21"/>
    </row>
    <row r="56" spans="1:31">
      <c r="B56" s="21"/>
      <c r="L56" s="21"/>
    </row>
    <row r="57" spans="1:31">
      <c r="B57" s="21"/>
      <c r="L57" s="21"/>
    </row>
    <row r="58" spans="1:31">
      <c r="B58" s="21"/>
      <c r="L58" s="21"/>
    </row>
    <row r="59" spans="1:31">
      <c r="B59" s="21"/>
      <c r="L59" s="21"/>
    </row>
    <row r="60" spans="1:31">
      <c r="B60" s="21"/>
      <c r="L60" s="21"/>
    </row>
    <row r="61" spans="1:31" s="2" customFormat="1" ht="12.75">
      <c r="A61" s="35"/>
      <c r="B61" s="40"/>
      <c r="C61" s="35"/>
      <c r="D61" s="142" t="s">
        <v>56</v>
      </c>
      <c r="E61" s="143"/>
      <c r="F61" s="144" t="s">
        <v>57</v>
      </c>
      <c r="G61" s="142" t="s">
        <v>56</v>
      </c>
      <c r="H61" s="143"/>
      <c r="I61" s="143"/>
      <c r="J61" s="145" t="s">
        <v>57</v>
      </c>
      <c r="K61" s="143"/>
      <c r="L61" s="52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 spans="1:31">
      <c r="B62" s="21"/>
      <c r="L62" s="21"/>
    </row>
    <row r="63" spans="1:31">
      <c r="B63" s="21"/>
      <c r="L63" s="21"/>
    </row>
    <row r="64" spans="1:31">
      <c r="B64" s="21"/>
      <c r="L64" s="21"/>
    </row>
    <row r="65" spans="1:31" s="2" customFormat="1" ht="12.75">
      <c r="A65" s="35"/>
      <c r="B65" s="40"/>
      <c r="C65" s="35"/>
      <c r="D65" s="140" t="s">
        <v>58</v>
      </c>
      <c r="E65" s="146"/>
      <c r="F65" s="146"/>
      <c r="G65" s="140" t="s">
        <v>59</v>
      </c>
      <c r="H65" s="146"/>
      <c r="I65" s="146"/>
      <c r="J65" s="146"/>
      <c r="K65" s="146"/>
      <c r="L65" s="52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 spans="1:31">
      <c r="B66" s="21"/>
      <c r="L66" s="21"/>
    </row>
    <row r="67" spans="1:31">
      <c r="B67" s="21"/>
      <c r="L67" s="21"/>
    </row>
    <row r="68" spans="1:31">
      <c r="B68" s="21"/>
      <c r="L68" s="21"/>
    </row>
    <row r="69" spans="1:31">
      <c r="B69" s="21"/>
      <c r="L69" s="21"/>
    </row>
    <row r="70" spans="1:31">
      <c r="B70" s="21"/>
      <c r="L70" s="21"/>
    </row>
    <row r="71" spans="1:31">
      <c r="B71" s="21"/>
      <c r="L71" s="21"/>
    </row>
    <row r="72" spans="1:31">
      <c r="B72" s="21"/>
      <c r="L72" s="21"/>
    </row>
    <row r="73" spans="1:31">
      <c r="B73" s="21"/>
      <c r="L73" s="21"/>
    </row>
    <row r="74" spans="1:31">
      <c r="B74" s="21"/>
      <c r="L74" s="21"/>
    </row>
    <row r="75" spans="1:31">
      <c r="B75" s="21"/>
      <c r="L75" s="21"/>
    </row>
    <row r="76" spans="1:31" s="2" customFormat="1" ht="12.75">
      <c r="A76" s="35"/>
      <c r="B76" s="40"/>
      <c r="C76" s="35"/>
      <c r="D76" s="142" t="s">
        <v>56</v>
      </c>
      <c r="E76" s="143"/>
      <c r="F76" s="144" t="s">
        <v>57</v>
      </c>
      <c r="G76" s="142" t="s">
        <v>56</v>
      </c>
      <c r="H76" s="143"/>
      <c r="I76" s="143"/>
      <c r="J76" s="145" t="s">
        <v>57</v>
      </c>
      <c r="K76" s="143"/>
      <c r="L76" s="52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pans="1:31" s="2" customFormat="1" ht="14.45" customHeight="1">
      <c r="A77" s="35"/>
      <c r="B77" s="147"/>
      <c r="C77" s="148"/>
      <c r="D77" s="148"/>
      <c r="E77" s="148"/>
      <c r="F77" s="148"/>
      <c r="G77" s="148"/>
      <c r="H77" s="148"/>
      <c r="I77" s="148"/>
      <c r="J77" s="148"/>
      <c r="K77" s="148"/>
      <c r="L77" s="52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81" spans="1:31" s="2" customFormat="1" ht="6.95" customHeight="1">
      <c r="A81" s="35"/>
      <c r="B81" s="149"/>
      <c r="C81" s="150"/>
      <c r="D81" s="150"/>
      <c r="E81" s="150"/>
      <c r="F81" s="150"/>
      <c r="G81" s="150"/>
      <c r="H81" s="150"/>
      <c r="I81" s="150"/>
      <c r="J81" s="150"/>
      <c r="K81" s="150"/>
      <c r="L81" s="52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pans="1:31" s="2" customFormat="1" ht="24.95" customHeight="1">
      <c r="A82" s="35"/>
      <c r="B82" s="36"/>
      <c r="C82" s="24" t="s">
        <v>326</v>
      </c>
      <c r="D82" s="37"/>
      <c r="E82" s="37"/>
      <c r="F82" s="37"/>
      <c r="G82" s="37"/>
      <c r="H82" s="37"/>
      <c r="I82" s="37"/>
      <c r="J82" s="37"/>
      <c r="K82" s="37"/>
      <c r="L82" s="52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pans="1:31" s="2" customFormat="1" ht="6.95" customHeight="1">
      <c r="A83" s="35"/>
      <c r="B83" s="36"/>
      <c r="C83" s="37"/>
      <c r="D83" s="37"/>
      <c r="E83" s="37"/>
      <c r="F83" s="37"/>
      <c r="G83" s="37"/>
      <c r="H83" s="37"/>
      <c r="I83" s="37"/>
      <c r="J83" s="37"/>
      <c r="K83" s="37"/>
      <c r="L83" s="52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pans="1:31" s="2" customFormat="1" ht="12" customHeight="1">
      <c r="A84" s="35"/>
      <c r="B84" s="36"/>
      <c r="C84" s="30" t="s">
        <v>16</v>
      </c>
      <c r="D84" s="37"/>
      <c r="E84" s="37"/>
      <c r="F84" s="37"/>
      <c r="G84" s="37"/>
      <c r="H84" s="37"/>
      <c r="I84" s="37"/>
      <c r="J84" s="37"/>
      <c r="K84" s="37"/>
      <c r="L84" s="52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pans="1:31" s="2" customFormat="1" ht="26.25" customHeight="1">
      <c r="A85" s="35"/>
      <c r="B85" s="36"/>
      <c r="C85" s="37"/>
      <c r="D85" s="37"/>
      <c r="E85" s="338" t="str">
        <f>E7</f>
        <v>Nová vstupní a vjezdová zóna v západní části výstaviště včetně nového odpadového hospodářství</v>
      </c>
      <c r="F85" s="339"/>
      <c r="G85" s="339"/>
      <c r="H85" s="339"/>
      <c r="I85" s="37"/>
      <c r="J85" s="37"/>
      <c r="K85" s="37"/>
      <c r="L85" s="52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pans="1:31" s="1" customFormat="1" ht="12" customHeight="1">
      <c r="B86" s="22"/>
      <c r="C86" s="30" t="s">
        <v>311</v>
      </c>
      <c r="D86" s="23"/>
      <c r="E86" s="23"/>
      <c r="F86" s="23"/>
      <c r="G86" s="23"/>
      <c r="H86" s="23"/>
      <c r="I86" s="23"/>
      <c r="J86" s="23"/>
      <c r="K86" s="23"/>
      <c r="L86" s="21"/>
    </row>
    <row r="87" spans="1:31" s="2" customFormat="1" ht="16.5" customHeight="1">
      <c r="A87" s="35"/>
      <c r="B87" s="36"/>
      <c r="C87" s="37"/>
      <c r="D87" s="37"/>
      <c r="E87" s="338" t="s">
        <v>5718</v>
      </c>
      <c r="F87" s="337"/>
      <c r="G87" s="337"/>
      <c r="H87" s="337"/>
      <c r="I87" s="37"/>
      <c r="J87" s="37"/>
      <c r="K87" s="37"/>
      <c r="L87" s="52"/>
      <c r="S87" s="35"/>
      <c r="T87" s="35"/>
      <c r="U87" s="35"/>
      <c r="V87" s="35"/>
      <c r="W87" s="35"/>
      <c r="X87" s="35"/>
      <c r="Y87" s="35"/>
      <c r="Z87" s="35"/>
      <c r="AA87" s="35"/>
      <c r="AB87" s="35"/>
      <c r="AC87" s="35"/>
      <c r="AD87" s="35"/>
      <c r="AE87" s="35"/>
    </row>
    <row r="88" spans="1:31" s="2" customFormat="1" ht="12" customHeight="1">
      <c r="A88" s="35"/>
      <c r="B88" s="36"/>
      <c r="C88" s="30" t="s">
        <v>319</v>
      </c>
      <c r="D88" s="37"/>
      <c r="E88" s="37"/>
      <c r="F88" s="37"/>
      <c r="G88" s="37"/>
      <c r="H88" s="37"/>
      <c r="I88" s="37"/>
      <c r="J88" s="37"/>
      <c r="K88" s="37"/>
      <c r="L88" s="52"/>
      <c r="S88" s="35"/>
      <c r="T88" s="35"/>
      <c r="U88" s="35"/>
      <c r="V88" s="35"/>
      <c r="W88" s="35"/>
      <c r="X88" s="35"/>
      <c r="Y88" s="35"/>
      <c r="Z88" s="35"/>
      <c r="AA88" s="35"/>
      <c r="AB88" s="35"/>
      <c r="AC88" s="35"/>
      <c r="AD88" s="35"/>
      <c r="AE88" s="35"/>
    </row>
    <row r="89" spans="1:31" s="2" customFormat="1" ht="16.5" customHeight="1">
      <c r="A89" s="35"/>
      <c r="B89" s="36"/>
      <c r="C89" s="37"/>
      <c r="D89" s="37"/>
      <c r="E89" s="327" t="str">
        <f>E11</f>
        <v>D 209.4 - Spedice</v>
      </c>
      <c r="F89" s="337"/>
      <c r="G89" s="337"/>
      <c r="H89" s="337"/>
      <c r="I89" s="37"/>
      <c r="J89" s="37"/>
      <c r="K89" s="37"/>
      <c r="L89" s="52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pans="1:31" s="2" customFormat="1" ht="6.95" customHeight="1">
      <c r="A90" s="35"/>
      <c r="B90" s="36"/>
      <c r="C90" s="37"/>
      <c r="D90" s="37"/>
      <c r="E90" s="37"/>
      <c r="F90" s="37"/>
      <c r="G90" s="37"/>
      <c r="H90" s="37"/>
      <c r="I90" s="37"/>
      <c r="J90" s="37"/>
      <c r="K90" s="37"/>
      <c r="L90" s="52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pans="1:31" s="2" customFormat="1" ht="12" customHeight="1">
      <c r="A91" s="35"/>
      <c r="B91" s="36"/>
      <c r="C91" s="30" t="s">
        <v>20</v>
      </c>
      <c r="D91" s="37"/>
      <c r="E91" s="37"/>
      <c r="F91" s="28" t="str">
        <f>F14</f>
        <v>Brno, Pisárky, Výstaviště, k. ú. Brno – Bohunice</v>
      </c>
      <c r="G91" s="37"/>
      <c r="H91" s="37"/>
      <c r="I91" s="30" t="s">
        <v>22</v>
      </c>
      <c r="J91" s="67" t="str">
        <f>IF(J14="","",J14)</f>
        <v>2. 12. 2022</v>
      </c>
      <c r="K91" s="37"/>
      <c r="L91" s="52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pans="1:31" s="2" customFormat="1" ht="6.95" customHeight="1">
      <c r="A92" s="35"/>
      <c r="B92" s="36"/>
      <c r="C92" s="37"/>
      <c r="D92" s="37"/>
      <c r="E92" s="37"/>
      <c r="F92" s="37"/>
      <c r="G92" s="37"/>
      <c r="H92" s="37"/>
      <c r="I92" s="37"/>
      <c r="J92" s="37"/>
      <c r="K92" s="37"/>
      <c r="L92" s="52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pans="1:31" s="2" customFormat="1" ht="15.2" customHeight="1">
      <c r="A93" s="35"/>
      <c r="B93" s="36"/>
      <c r="C93" s="30" t="s">
        <v>24</v>
      </c>
      <c r="D93" s="37"/>
      <c r="E93" s="37"/>
      <c r="F93" s="28" t="str">
        <f>E17</f>
        <v>Veletrhy Brno a.s.</v>
      </c>
      <c r="G93" s="37"/>
      <c r="H93" s="37"/>
      <c r="I93" s="30" t="s">
        <v>32</v>
      </c>
      <c r="J93" s="33" t="str">
        <f>E23</f>
        <v>AiD team a.s.</v>
      </c>
      <c r="K93" s="37"/>
      <c r="L93" s="52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pans="1:31" s="2" customFormat="1" ht="15.2" customHeight="1">
      <c r="A94" s="35"/>
      <c r="B94" s="36"/>
      <c r="C94" s="30" t="s">
        <v>30</v>
      </c>
      <c r="D94" s="37"/>
      <c r="E94" s="37"/>
      <c r="F94" s="28" t="str">
        <f>IF(E20="","",E20)</f>
        <v>Vyplň údaj</v>
      </c>
      <c r="G94" s="37"/>
      <c r="H94" s="37"/>
      <c r="I94" s="30" t="s">
        <v>37</v>
      </c>
      <c r="J94" s="33" t="str">
        <f>E26</f>
        <v xml:space="preserve"> </v>
      </c>
      <c r="K94" s="37"/>
      <c r="L94" s="52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pans="1:31" s="2" customFormat="1" ht="10.35" customHeight="1">
      <c r="A95" s="35"/>
      <c r="B95" s="36"/>
      <c r="C95" s="37"/>
      <c r="D95" s="37"/>
      <c r="E95" s="37"/>
      <c r="F95" s="37"/>
      <c r="G95" s="37"/>
      <c r="H95" s="37"/>
      <c r="I95" s="37"/>
      <c r="J95" s="37"/>
      <c r="K95" s="37"/>
      <c r="L95" s="52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pans="1:31" s="2" customFormat="1" ht="29.25" customHeight="1">
      <c r="A96" s="35"/>
      <c r="B96" s="36"/>
      <c r="C96" s="151" t="s">
        <v>327</v>
      </c>
      <c r="D96" s="152"/>
      <c r="E96" s="152"/>
      <c r="F96" s="152"/>
      <c r="G96" s="152"/>
      <c r="H96" s="152"/>
      <c r="I96" s="152"/>
      <c r="J96" s="153" t="s">
        <v>328</v>
      </c>
      <c r="K96" s="152"/>
      <c r="L96" s="52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</row>
    <row r="97" spans="1:47" s="2" customFormat="1" ht="10.35" customHeight="1">
      <c r="A97" s="35"/>
      <c r="B97" s="36"/>
      <c r="C97" s="37"/>
      <c r="D97" s="37"/>
      <c r="E97" s="37"/>
      <c r="F97" s="37"/>
      <c r="G97" s="37"/>
      <c r="H97" s="37"/>
      <c r="I97" s="37"/>
      <c r="J97" s="37"/>
      <c r="K97" s="37"/>
      <c r="L97" s="52"/>
      <c r="S97" s="35"/>
      <c r="T97" s="35"/>
      <c r="U97" s="35"/>
      <c r="V97" s="35"/>
      <c r="W97" s="35"/>
      <c r="X97" s="35"/>
      <c r="Y97" s="35"/>
      <c r="Z97" s="35"/>
      <c r="AA97" s="35"/>
      <c r="AB97" s="35"/>
      <c r="AC97" s="35"/>
      <c r="AD97" s="35"/>
      <c r="AE97" s="35"/>
    </row>
    <row r="98" spans="1:47" s="2" customFormat="1" ht="22.9" customHeight="1">
      <c r="A98" s="35"/>
      <c r="B98" s="36"/>
      <c r="C98" s="154" t="s">
        <v>329</v>
      </c>
      <c r="D98" s="37"/>
      <c r="E98" s="37"/>
      <c r="F98" s="37"/>
      <c r="G98" s="37"/>
      <c r="H98" s="37"/>
      <c r="I98" s="37"/>
      <c r="J98" s="85">
        <f>J125</f>
        <v>0</v>
      </c>
      <c r="K98" s="37"/>
      <c r="L98" s="52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  <c r="AU98" s="18" t="s">
        <v>330</v>
      </c>
    </row>
    <row r="99" spans="1:47" s="9" customFormat="1" ht="24.95" customHeight="1">
      <c r="B99" s="155"/>
      <c r="C99" s="156"/>
      <c r="D99" s="157" t="s">
        <v>1645</v>
      </c>
      <c r="E99" s="158"/>
      <c r="F99" s="158"/>
      <c r="G99" s="158"/>
      <c r="H99" s="158"/>
      <c r="I99" s="158"/>
      <c r="J99" s="159">
        <f>J126</f>
        <v>0</v>
      </c>
      <c r="K99" s="156"/>
      <c r="L99" s="160"/>
    </row>
    <row r="100" spans="1:47" s="9" customFormat="1" ht="24.95" customHeight="1">
      <c r="B100" s="155"/>
      <c r="C100" s="156"/>
      <c r="D100" s="157" t="s">
        <v>1652</v>
      </c>
      <c r="E100" s="158"/>
      <c r="F100" s="158"/>
      <c r="G100" s="158"/>
      <c r="H100" s="158"/>
      <c r="I100" s="158"/>
      <c r="J100" s="159">
        <f>J136</f>
        <v>0</v>
      </c>
      <c r="K100" s="156"/>
      <c r="L100" s="160"/>
    </row>
    <row r="101" spans="1:47" s="9" customFormat="1" ht="24.95" customHeight="1">
      <c r="B101" s="155"/>
      <c r="C101" s="156"/>
      <c r="D101" s="157" t="s">
        <v>1646</v>
      </c>
      <c r="E101" s="158"/>
      <c r="F101" s="158"/>
      <c r="G101" s="158"/>
      <c r="H101" s="158"/>
      <c r="I101" s="158"/>
      <c r="J101" s="159">
        <f>J139</f>
        <v>0</v>
      </c>
      <c r="K101" s="156"/>
      <c r="L101" s="160"/>
    </row>
    <row r="102" spans="1:47" s="9" customFormat="1" ht="24.95" customHeight="1">
      <c r="B102" s="155"/>
      <c r="C102" s="156"/>
      <c r="D102" s="157" t="s">
        <v>1653</v>
      </c>
      <c r="E102" s="158"/>
      <c r="F102" s="158"/>
      <c r="G102" s="158"/>
      <c r="H102" s="158"/>
      <c r="I102" s="158"/>
      <c r="J102" s="159">
        <f>J142</f>
        <v>0</v>
      </c>
      <c r="K102" s="156"/>
      <c r="L102" s="160"/>
    </row>
    <row r="103" spans="1:47" s="9" customFormat="1" ht="21.75" customHeight="1">
      <c r="B103" s="155"/>
      <c r="C103" s="156"/>
      <c r="D103" s="166" t="s">
        <v>349</v>
      </c>
      <c r="E103" s="156"/>
      <c r="F103" s="156"/>
      <c r="G103" s="156"/>
      <c r="H103" s="156"/>
      <c r="I103" s="156"/>
      <c r="J103" s="167">
        <f>J151</f>
        <v>0</v>
      </c>
      <c r="K103" s="156"/>
      <c r="L103" s="160"/>
    </row>
    <row r="104" spans="1:47" s="2" customFormat="1" ht="21.75" customHeight="1">
      <c r="A104" s="35"/>
      <c r="B104" s="36"/>
      <c r="C104" s="37"/>
      <c r="D104" s="37"/>
      <c r="E104" s="37"/>
      <c r="F104" s="37"/>
      <c r="G104" s="37"/>
      <c r="H104" s="37"/>
      <c r="I104" s="37"/>
      <c r="J104" s="37"/>
      <c r="K104" s="37"/>
      <c r="L104" s="52"/>
      <c r="S104" s="35"/>
      <c r="T104" s="35"/>
      <c r="U104" s="35"/>
      <c r="V104" s="35"/>
      <c r="W104" s="35"/>
      <c r="X104" s="35"/>
      <c r="Y104" s="35"/>
      <c r="Z104" s="35"/>
      <c r="AA104" s="35"/>
      <c r="AB104" s="35"/>
      <c r="AC104" s="35"/>
      <c r="AD104" s="35"/>
      <c r="AE104" s="35"/>
    </row>
    <row r="105" spans="1:47" s="2" customFormat="1" ht="6.95" customHeight="1">
      <c r="A105" s="35"/>
      <c r="B105" s="55"/>
      <c r="C105" s="56"/>
      <c r="D105" s="56"/>
      <c r="E105" s="56"/>
      <c r="F105" s="56"/>
      <c r="G105" s="56"/>
      <c r="H105" s="56"/>
      <c r="I105" s="56"/>
      <c r="J105" s="56"/>
      <c r="K105" s="56"/>
      <c r="L105" s="52"/>
      <c r="S105" s="35"/>
      <c r="T105" s="35"/>
      <c r="U105" s="35"/>
      <c r="V105" s="35"/>
      <c r="W105" s="35"/>
      <c r="X105" s="35"/>
      <c r="Y105" s="35"/>
      <c r="Z105" s="35"/>
      <c r="AA105" s="35"/>
      <c r="AB105" s="35"/>
      <c r="AC105" s="35"/>
      <c r="AD105" s="35"/>
      <c r="AE105" s="35"/>
    </row>
    <row r="109" spans="1:47" s="2" customFormat="1" ht="6.95" customHeight="1">
      <c r="A109" s="35"/>
      <c r="B109" s="57"/>
      <c r="C109" s="58"/>
      <c r="D109" s="58"/>
      <c r="E109" s="58"/>
      <c r="F109" s="58"/>
      <c r="G109" s="58"/>
      <c r="H109" s="58"/>
      <c r="I109" s="58"/>
      <c r="J109" s="58"/>
      <c r="K109" s="58"/>
      <c r="L109" s="52"/>
      <c r="S109" s="35"/>
      <c r="T109" s="35"/>
      <c r="U109" s="35"/>
      <c r="V109" s="35"/>
      <c r="W109" s="35"/>
      <c r="X109" s="35"/>
      <c r="Y109" s="35"/>
      <c r="Z109" s="35"/>
      <c r="AA109" s="35"/>
      <c r="AB109" s="35"/>
      <c r="AC109" s="35"/>
      <c r="AD109" s="35"/>
      <c r="AE109" s="35"/>
    </row>
    <row r="110" spans="1:47" s="2" customFormat="1" ht="24.95" customHeight="1">
      <c r="A110" s="35"/>
      <c r="B110" s="36"/>
      <c r="C110" s="24" t="s">
        <v>350</v>
      </c>
      <c r="D110" s="37"/>
      <c r="E110" s="37"/>
      <c r="F110" s="37"/>
      <c r="G110" s="37"/>
      <c r="H110" s="37"/>
      <c r="I110" s="37"/>
      <c r="J110" s="37"/>
      <c r="K110" s="37"/>
      <c r="L110" s="52"/>
      <c r="S110" s="35"/>
      <c r="T110" s="35"/>
      <c r="U110" s="35"/>
      <c r="V110" s="35"/>
      <c r="W110" s="35"/>
      <c r="X110" s="35"/>
      <c r="Y110" s="35"/>
      <c r="Z110" s="35"/>
      <c r="AA110" s="35"/>
      <c r="AB110" s="35"/>
      <c r="AC110" s="35"/>
      <c r="AD110" s="35"/>
      <c r="AE110" s="35"/>
    </row>
    <row r="111" spans="1:47" s="2" customFormat="1" ht="6.95" customHeight="1">
      <c r="A111" s="35"/>
      <c r="B111" s="36"/>
      <c r="C111" s="37"/>
      <c r="D111" s="37"/>
      <c r="E111" s="37"/>
      <c r="F111" s="37"/>
      <c r="G111" s="37"/>
      <c r="H111" s="37"/>
      <c r="I111" s="37"/>
      <c r="J111" s="37"/>
      <c r="K111" s="37"/>
      <c r="L111" s="52"/>
      <c r="S111" s="35"/>
      <c r="T111" s="35"/>
      <c r="U111" s="35"/>
      <c r="V111" s="35"/>
      <c r="W111" s="35"/>
      <c r="X111" s="35"/>
      <c r="Y111" s="35"/>
      <c r="Z111" s="35"/>
      <c r="AA111" s="35"/>
      <c r="AB111" s="35"/>
      <c r="AC111" s="35"/>
      <c r="AD111" s="35"/>
      <c r="AE111" s="35"/>
    </row>
    <row r="112" spans="1:47" s="2" customFormat="1" ht="12" customHeight="1">
      <c r="A112" s="35"/>
      <c r="B112" s="36"/>
      <c r="C112" s="30" t="s">
        <v>16</v>
      </c>
      <c r="D112" s="37"/>
      <c r="E112" s="37"/>
      <c r="F112" s="37"/>
      <c r="G112" s="37"/>
      <c r="H112" s="37"/>
      <c r="I112" s="37"/>
      <c r="J112" s="37"/>
      <c r="K112" s="37"/>
      <c r="L112" s="52"/>
      <c r="S112" s="35"/>
      <c r="T112" s="35"/>
      <c r="U112" s="35"/>
      <c r="V112" s="35"/>
      <c r="W112" s="35"/>
      <c r="X112" s="35"/>
      <c r="Y112" s="35"/>
      <c r="Z112" s="35"/>
      <c r="AA112" s="35"/>
      <c r="AB112" s="35"/>
      <c r="AC112" s="35"/>
      <c r="AD112" s="35"/>
      <c r="AE112" s="35"/>
    </row>
    <row r="113" spans="1:65" s="2" customFormat="1" ht="26.25" customHeight="1">
      <c r="A113" s="35"/>
      <c r="B113" s="36"/>
      <c r="C113" s="37"/>
      <c r="D113" s="37"/>
      <c r="E113" s="338" t="str">
        <f>E7</f>
        <v>Nová vstupní a vjezdová zóna v západní části výstaviště včetně nového odpadového hospodářství</v>
      </c>
      <c r="F113" s="339"/>
      <c r="G113" s="339"/>
      <c r="H113" s="339"/>
      <c r="I113" s="37"/>
      <c r="J113" s="37"/>
      <c r="K113" s="37"/>
      <c r="L113" s="52"/>
      <c r="S113" s="35"/>
      <c r="T113" s="35"/>
      <c r="U113" s="35"/>
      <c r="V113" s="35"/>
      <c r="W113" s="35"/>
      <c r="X113" s="35"/>
      <c r="Y113" s="35"/>
      <c r="Z113" s="35"/>
      <c r="AA113" s="35"/>
      <c r="AB113" s="35"/>
      <c r="AC113" s="35"/>
      <c r="AD113" s="35"/>
      <c r="AE113" s="35"/>
    </row>
    <row r="114" spans="1:65" s="1" customFormat="1" ht="12" customHeight="1">
      <c r="B114" s="22"/>
      <c r="C114" s="30" t="s">
        <v>311</v>
      </c>
      <c r="D114" s="23"/>
      <c r="E114" s="23"/>
      <c r="F114" s="23"/>
      <c r="G114" s="23"/>
      <c r="H114" s="23"/>
      <c r="I114" s="23"/>
      <c r="J114" s="23"/>
      <c r="K114" s="23"/>
      <c r="L114" s="21"/>
    </row>
    <row r="115" spans="1:65" s="2" customFormat="1" ht="16.5" customHeight="1">
      <c r="A115" s="35"/>
      <c r="B115" s="36"/>
      <c r="C115" s="37"/>
      <c r="D115" s="37"/>
      <c r="E115" s="338" t="s">
        <v>5718</v>
      </c>
      <c r="F115" s="337"/>
      <c r="G115" s="337"/>
      <c r="H115" s="337"/>
      <c r="I115" s="37"/>
      <c r="J115" s="37"/>
      <c r="K115" s="37"/>
      <c r="L115" s="52"/>
      <c r="S115" s="35"/>
      <c r="T115" s="35"/>
      <c r="U115" s="35"/>
      <c r="V115" s="35"/>
      <c r="W115" s="35"/>
      <c r="X115" s="35"/>
      <c r="Y115" s="35"/>
      <c r="Z115" s="35"/>
      <c r="AA115" s="35"/>
      <c r="AB115" s="35"/>
      <c r="AC115" s="35"/>
      <c r="AD115" s="35"/>
      <c r="AE115" s="35"/>
    </row>
    <row r="116" spans="1:65" s="2" customFormat="1" ht="12" customHeight="1">
      <c r="A116" s="35"/>
      <c r="B116" s="36"/>
      <c r="C116" s="30" t="s">
        <v>319</v>
      </c>
      <c r="D116" s="37"/>
      <c r="E116" s="37"/>
      <c r="F116" s="37"/>
      <c r="G116" s="37"/>
      <c r="H116" s="37"/>
      <c r="I116" s="37"/>
      <c r="J116" s="37"/>
      <c r="K116" s="37"/>
      <c r="L116" s="52"/>
      <c r="S116" s="35"/>
      <c r="T116" s="35"/>
      <c r="U116" s="35"/>
      <c r="V116" s="35"/>
      <c r="W116" s="35"/>
      <c r="X116" s="35"/>
      <c r="Y116" s="35"/>
      <c r="Z116" s="35"/>
      <c r="AA116" s="35"/>
      <c r="AB116" s="35"/>
      <c r="AC116" s="35"/>
      <c r="AD116" s="35"/>
      <c r="AE116" s="35"/>
    </row>
    <row r="117" spans="1:65" s="2" customFormat="1" ht="16.5" customHeight="1">
      <c r="A117" s="35"/>
      <c r="B117" s="36"/>
      <c r="C117" s="37"/>
      <c r="D117" s="37"/>
      <c r="E117" s="327" t="str">
        <f>E11</f>
        <v>D 209.4 - Spedice</v>
      </c>
      <c r="F117" s="337"/>
      <c r="G117" s="337"/>
      <c r="H117" s="337"/>
      <c r="I117" s="37"/>
      <c r="J117" s="37"/>
      <c r="K117" s="37"/>
      <c r="L117" s="52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</row>
    <row r="118" spans="1:65" s="2" customFormat="1" ht="6.95" customHeight="1">
      <c r="A118" s="35"/>
      <c r="B118" s="36"/>
      <c r="C118" s="37"/>
      <c r="D118" s="37"/>
      <c r="E118" s="37"/>
      <c r="F118" s="37"/>
      <c r="G118" s="37"/>
      <c r="H118" s="37"/>
      <c r="I118" s="37"/>
      <c r="J118" s="37"/>
      <c r="K118" s="37"/>
      <c r="L118" s="52"/>
      <c r="S118" s="35"/>
      <c r="T118" s="35"/>
      <c r="U118" s="35"/>
      <c r="V118" s="35"/>
      <c r="W118" s="35"/>
      <c r="X118" s="35"/>
      <c r="Y118" s="35"/>
      <c r="Z118" s="35"/>
      <c r="AA118" s="35"/>
      <c r="AB118" s="35"/>
      <c r="AC118" s="35"/>
      <c r="AD118" s="35"/>
      <c r="AE118" s="35"/>
    </row>
    <row r="119" spans="1:65" s="2" customFormat="1" ht="12" customHeight="1">
      <c r="A119" s="35"/>
      <c r="B119" s="36"/>
      <c r="C119" s="30" t="s">
        <v>20</v>
      </c>
      <c r="D119" s="37"/>
      <c r="E119" s="37"/>
      <c r="F119" s="28" t="str">
        <f>F14</f>
        <v>Brno, Pisárky, Výstaviště, k. ú. Brno – Bohunice</v>
      </c>
      <c r="G119" s="37"/>
      <c r="H119" s="37"/>
      <c r="I119" s="30" t="s">
        <v>22</v>
      </c>
      <c r="J119" s="67" t="str">
        <f>IF(J14="","",J14)</f>
        <v>2. 12. 2022</v>
      </c>
      <c r="K119" s="37"/>
      <c r="L119" s="52"/>
      <c r="S119" s="35"/>
      <c r="T119" s="35"/>
      <c r="U119" s="35"/>
      <c r="V119" s="35"/>
      <c r="W119" s="35"/>
      <c r="X119" s="35"/>
      <c r="Y119" s="35"/>
      <c r="Z119" s="35"/>
      <c r="AA119" s="35"/>
      <c r="AB119" s="35"/>
      <c r="AC119" s="35"/>
      <c r="AD119" s="35"/>
      <c r="AE119" s="35"/>
    </row>
    <row r="120" spans="1:65" s="2" customFormat="1" ht="6.95" customHeight="1">
      <c r="A120" s="35"/>
      <c r="B120" s="36"/>
      <c r="C120" s="37"/>
      <c r="D120" s="37"/>
      <c r="E120" s="37"/>
      <c r="F120" s="37"/>
      <c r="G120" s="37"/>
      <c r="H120" s="37"/>
      <c r="I120" s="37"/>
      <c r="J120" s="37"/>
      <c r="K120" s="37"/>
      <c r="L120" s="52"/>
      <c r="S120" s="35"/>
      <c r="T120" s="35"/>
      <c r="U120" s="35"/>
      <c r="V120" s="35"/>
      <c r="W120" s="35"/>
      <c r="X120" s="35"/>
      <c r="Y120" s="35"/>
      <c r="Z120" s="35"/>
      <c r="AA120" s="35"/>
      <c r="AB120" s="35"/>
      <c r="AC120" s="35"/>
      <c r="AD120" s="35"/>
      <c r="AE120" s="35"/>
    </row>
    <row r="121" spans="1:65" s="2" customFormat="1" ht="15.2" customHeight="1">
      <c r="A121" s="35"/>
      <c r="B121" s="36"/>
      <c r="C121" s="30" t="s">
        <v>24</v>
      </c>
      <c r="D121" s="37"/>
      <c r="E121" s="37"/>
      <c r="F121" s="28" t="str">
        <f>E17</f>
        <v>Veletrhy Brno a.s.</v>
      </c>
      <c r="G121" s="37"/>
      <c r="H121" s="37"/>
      <c r="I121" s="30" t="s">
        <v>32</v>
      </c>
      <c r="J121" s="33" t="str">
        <f>E23</f>
        <v>AiD team a.s.</v>
      </c>
      <c r="K121" s="37"/>
      <c r="L121" s="52"/>
      <c r="S121" s="35"/>
      <c r="T121" s="35"/>
      <c r="U121" s="35"/>
      <c r="V121" s="35"/>
      <c r="W121" s="35"/>
      <c r="X121" s="35"/>
      <c r="Y121" s="35"/>
      <c r="Z121" s="35"/>
      <c r="AA121" s="35"/>
      <c r="AB121" s="35"/>
      <c r="AC121" s="35"/>
      <c r="AD121" s="35"/>
      <c r="AE121" s="35"/>
    </row>
    <row r="122" spans="1:65" s="2" customFormat="1" ht="15.2" customHeight="1">
      <c r="A122" s="35"/>
      <c r="B122" s="36"/>
      <c r="C122" s="30" t="s">
        <v>30</v>
      </c>
      <c r="D122" s="37"/>
      <c r="E122" s="37"/>
      <c r="F122" s="28" t="str">
        <f>IF(E20="","",E20)</f>
        <v>Vyplň údaj</v>
      </c>
      <c r="G122" s="37"/>
      <c r="H122" s="37"/>
      <c r="I122" s="30" t="s">
        <v>37</v>
      </c>
      <c r="J122" s="33" t="str">
        <f>E26</f>
        <v xml:space="preserve"> </v>
      </c>
      <c r="K122" s="37"/>
      <c r="L122" s="52"/>
      <c r="S122" s="35"/>
      <c r="T122" s="35"/>
      <c r="U122" s="35"/>
      <c r="V122" s="35"/>
      <c r="W122" s="35"/>
      <c r="X122" s="35"/>
      <c r="Y122" s="35"/>
      <c r="Z122" s="35"/>
      <c r="AA122" s="35"/>
      <c r="AB122" s="35"/>
      <c r="AC122" s="35"/>
      <c r="AD122" s="35"/>
      <c r="AE122" s="35"/>
    </row>
    <row r="123" spans="1:65" s="2" customFormat="1" ht="10.35" customHeight="1">
      <c r="A123" s="35"/>
      <c r="B123" s="36"/>
      <c r="C123" s="37"/>
      <c r="D123" s="37"/>
      <c r="E123" s="37"/>
      <c r="F123" s="37"/>
      <c r="G123" s="37"/>
      <c r="H123" s="37"/>
      <c r="I123" s="37"/>
      <c r="J123" s="37"/>
      <c r="K123" s="37"/>
      <c r="L123" s="52"/>
      <c r="S123" s="35"/>
      <c r="T123" s="35"/>
      <c r="U123" s="35"/>
      <c r="V123" s="35"/>
      <c r="W123" s="35"/>
      <c r="X123" s="35"/>
      <c r="Y123" s="35"/>
      <c r="Z123" s="35"/>
      <c r="AA123" s="35"/>
      <c r="AB123" s="35"/>
      <c r="AC123" s="35"/>
      <c r="AD123" s="35"/>
      <c r="AE123" s="35"/>
    </row>
    <row r="124" spans="1:65" s="11" customFormat="1" ht="29.25" customHeight="1">
      <c r="A124" s="168"/>
      <c r="B124" s="169"/>
      <c r="C124" s="170" t="s">
        <v>351</v>
      </c>
      <c r="D124" s="171" t="s">
        <v>66</v>
      </c>
      <c r="E124" s="171" t="s">
        <v>62</v>
      </c>
      <c r="F124" s="171" t="s">
        <v>63</v>
      </c>
      <c r="G124" s="171" t="s">
        <v>352</v>
      </c>
      <c r="H124" s="171" t="s">
        <v>353</v>
      </c>
      <c r="I124" s="171" t="s">
        <v>354</v>
      </c>
      <c r="J124" s="171" t="s">
        <v>328</v>
      </c>
      <c r="K124" s="172" t="s">
        <v>355</v>
      </c>
      <c r="L124" s="173"/>
      <c r="M124" s="76" t="s">
        <v>1</v>
      </c>
      <c r="N124" s="77" t="s">
        <v>45</v>
      </c>
      <c r="O124" s="77" t="s">
        <v>356</v>
      </c>
      <c r="P124" s="77" t="s">
        <v>357</v>
      </c>
      <c r="Q124" s="77" t="s">
        <v>358</v>
      </c>
      <c r="R124" s="77" t="s">
        <v>359</v>
      </c>
      <c r="S124" s="77" t="s">
        <v>360</v>
      </c>
      <c r="T124" s="78" t="s">
        <v>361</v>
      </c>
      <c r="U124" s="168"/>
      <c r="V124" s="168"/>
      <c r="W124" s="168"/>
      <c r="X124" s="168"/>
      <c r="Y124" s="168"/>
      <c r="Z124" s="168"/>
      <c r="AA124" s="168"/>
      <c r="AB124" s="168"/>
      <c r="AC124" s="168"/>
      <c r="AD124" s="168"/>
      <c r="AE124" s="168"/>
    </row>
    <row r="125" spans="1:65" s="2" customFormat="1" ht="22.9" customHeight="1">
      <c r="A125" s="35"/>
      <c r="B125" s="36"/>
      <c r="C125" s="83" t="s">
        <v>362</v>
      </c>
      <c r="D125" s="37"/>
      <c r="E125" s="37"/>
      <c r="F125" s="37"/>
      <c r="G125" s="37"/>
      <c r="H125" s="37"/>
      <c r="I125" s="37"/>
      <c r="J125" s="174">
        <f>BK125</f>
        <v>0</v>
      </c>
      <c r="K125" s="37"/>
      <c r="L125" s="40"/>
      <c r="M125" s="79"/>
      <c r="N125" s="175"/>
      <c r="O125" s="80"/>
      <c r="P125" s="176">
        <f>P126+P136+P139+P142+P151</f>
        <v>0</v>
      </c>
      <c r="Q125" s="80"/>
      <c r="R125" s="176">
        <f>R126+R136+R139+R142+R151</f>
        <v>0</v>
      </c>
      <c r="S125" s="80"/>
      <c r="T125" s="177">
        <f>T126+T136+T139+T142+T151</f>
        <v>0</v>
      </c>
      <c r="U125" s="35"/>
      <c r="V125" s="35"/>
      <c r="W125" s="35"/>
      <c r="X125" s="35"/>
      <c r="Y125" s="35"/>
      <c r="Z125" s="35"/>
      <c r="AA125" s="35"/>
      <c r="AB125" s="35"/>
      <c r="AC125" s="35"/>
      <c r="AD125" s="35"/>
      <c r="AE125" s="35"/>
      <c r="AT125" s="18" t="s">
        <v>80</v>
      </c>
      <c r="AU125" s="18" t="s">
        <v>330</v>
      </c>
      <c r="BK125" s="178">
        <f>BK126+BK136+BK139+BK142+BK151</f>
        <v>0</v>
      </c>
    </row>
    <row r="126" spans="1:65" s="12" customFormat="1" ht="25.9" customHeight="1">
      <c r="B126" s="179"/>
      <c r="C126" s="180"/>
      <c r="D126" s="181" t="s">
        <v>80</v>
      </c>
      <c r="E126" s="182" t="s">
        <v>1654</v>
      </c>
      <c r="F126" s="182" t="s">
        <v>1655</v>
      </c>
      <c r="G126" s="180"/>
      <c r="H126" s="180"/>
      <c r="I126" s="183"/>
      <c r="J126" s="167">
        <f>BK126</f>
        <v>0</v>
      </c>
      <c r="K126" s="180"/>
      <c r="L126" s="184"/>
      <c r="M126" s="185"/>
      <c r="N126" s="186"/>
      <c r="O126" s="186"/>
      <c r="P126" s="187">
        <f>SUM(P127:P135)</f>
        <v>0</v>
      </c>
      <c r="Q126" s="186"/>
      <c r="R126" s="187">
        <f>SUM(R127:R135)</f>
        <v>0</v>
      </c>
      <c r="S126" s="186"/>
      <c r="T126" s="188">
        <f>SUM(T127:T135)</f>
        <v>0</v>
      </c>
      <c r="AR126" s="189" t="s">
        <v>88</v>
      </c>
      <c r="AT126" s="190" t="s">
        <v>80</v>
      </c>
      <c r="AU126" s="190" t="s">
        <v>81</v>
      </c>
      <c r="AY126" s="189" t="s">
        <v>365</v>
      </c>
      <c r="BK126" s="191">
        <f>SUM(BK127:BK135)</f>
        <v>0</v>
      </c>
    </row>
    <row r="127" spans="1:65" s="2" customFormat="1" ht="16.5" customHeight="1">
      <c r="A127" s="35"/>
      <c r="B127" s="36"/>
      <c r="C127" s="194" t="s">
        <v>88</v>
      </c>
      <c r="D127" s="194" t="s">
        <v>368</v>
      </c>
      <c r="E127" s="195" t="s">
        <v>5764</v>
      </c>
      <c r="F127" s="196" t="s">
        <v>5765</v>
      </c>
      <c r="G127" s="197" t="s">
        <v>396</v>
      </c>
      <c r="H127" s="198">
        <v>45</v>
      </c>
      <c r="I127" s="199"/>
      <c r="J127" s="200">
        <f t="shared" ref="J127:J135" si="0">ROUND(I127*H127,2)</f>
        <v>0</v>
      </c>
      <c r="K127" s="196" t="s">
        <v>1374</v>
      </c>
      <c r="L127" s="40"/>
      <c r="M127" s="201" t="s">
        <v>1</v>
      </c>
      <c r="N127" s="202" t="s">
        <v>46</v>
      </c>
      <c r="O127" s="72"/>
      <c r="P127" s="203">
        <f t="shared" ref="P127:P135" si="1">O127*H127</f>
        <v>0</v>
      </c>
      <c r="Q127" s="203">
        <v>0</v>
      </c>
      <c r="R127" s="203">
        <f t="shared" ref="R127:R135" si="2">Q127*H127</f>
        <v>0</v>
      </c>
      <c r="S127" s="203">
        <v>0</v>
      </c>
      <c r="T127" s="204">
        <f t="shared" ref="T127:T135" si="3">S127*H127</f>
        <v>0</v>
      </c>
      <c r="U127" s="35"/>
      <c r="V127" s="35"/>
      <c r="W127" s="35"/>
      <c r="X127" s="35"/>
      <c r="Y127" s="35"/>
      <c r="Z127" s="35"/>
      <c r="AA127" s="35"/>
      <c r="AB127" s="35"/>
      <c r="AC127" s="35"/>
      <c r="AD127" s="35"/>
      <c r="AE127" s="35"/>
      <c r="AR127" s="205" t="s">
        <v>373</v>
      </c>
      <c r="AT127" s="205" t="s">
        <v>368</v>
      </c>
      <c r="AU127" s="205" t="s">
        <v>88</v>
      </c>
      <c r="AY127" s="18" t="s">
        <v>365</v>
      </c>
      <c r="BE127" s="206">
        <f t="shared" ref="BE127:BE135" si="4">IF(N127="základní",J127,0)</f>
        <v>0</v>
      </c>
      <c r="BF127" s="206">
        <f t="shared" ref="BF127:BF135" si="5">IF(N127="snížená",J127,0)</f>
        <v>0</v>
      </c>
      <c r="BG127" s="206">
        <f t="shared" ref="BG127:BG135" si="6">IF(N127="zákl. přenesená",J127,0)</f>
        <v>0</v>
      </c>
      <c r="BH127" s="206">
        <f t="shared" ref="BH127:BH135" si="7">IF(N127="sníž. přenesená",J127,0)</f>
        <v>0</v>
      </c>
      <c r="BI127" s="206">
        <f t="shared" ref="BI127:BI135" si="8">IF(N127="nulová",J127,0)</f>
        <v>0</v>
      </c>
      <c r="BJ127" s="18" t="s">
        <v>88</v>
      </c>
      <c r="BK127" s="206">
        <f t="shared" ref="BK127:BK135" si="9">ROUND(I127*H127,2)</f>
        <v>0</v>
      </c>
      <c r="BL127" s="18" t="s">
        <v>373</v>
      </c>
      <c r="BM127" s="205" t="s">
        <v>90</v>
      </c>
    </row>
    <row r="128" spans="1:65" s="2" customFormat="1" ht="16.5" customHeight="1">
      <c r="A128" s="35"/>
      <c r="B128" s="36"/>
      <c r="C128" s="194" t="s">
        <v>90</v>
      </c>
      <c r="D128" s="194" t="s">
        <v>368</v>
      </c>
      <c r="E128" s="195" t="s">
        <v>5766</v>
      </c>
      <c r="F128" s="196" t="s">
        <v>5767</v>
      </c>
      <c r="G128" s="197" t="s">
        <v>396</v>
      </c>
      <c r="H128" s="198">
        <v>45</v>
      </c>
      <c r="I128" s="199"/>
      <c r="J128" s="200">
        <f t="shared" si="0"/>
        <v>0</v>
      </c>
      <c r="K128" s="196" t="s">
        <v>1374</v>
      </c>
      <c r="L128" s="40"/>
      <c r="M128" s="201" t="s">
        <v>1</v>
      </c>
      <c r="N128" s="202" t="s">
        <v>46</v>
      </c>
      <c r="O128" s="72"/>
      <c r="P128" s="203">
        <f t="shared" si="1"/>
        <v>0</v>
      </c>
      <c r="Q128" s="203">
        <v>0</v>
      </c>
      <c r="R128" s="203">
        <f t="shared" si="2"/>
        <v>0</v>
      </c>
      <c r="S128" s="203">
        <v>0</v>
      </c>
      <c r="T128" s="204">
        <f t="shared" si="3"/>
        <v>0</v>
      </c>
      <c r="U128" s="35"/>
      <c r="V128" s="35"/>
      <c r="W128" s="35"/>
      <c r="X128" s="35"/>
      <c r="Y128" s="35"/>
      <c r="Z128" s="35"/>
      <c r="AA128" s="35"/>
      <c r="AB128" s="35"/>
      <c r="AC128" s="35"/>
      <c r="AD128" s="35"/>
      <c r="AE128" s="35"/>
      <c r="AR128" s="205" t="s">
        <v>373</v>
      </c>
      <c r="AT128" s="205" t="s">
        <v>368</v>
      </c>
      <c r="AU128" s="205" t="s">
        <v>88</v>
      </c>
      <c r="AY128" s="18" t="s">
        <v>365</v>
      </c>
      <c r="BE128" s="206">
        <f t="shared" si="4"/>
        <v>0</v>
      </c>
      <c r="BF128" s="206">
        <f t="shared" si="5"/>
        <v>0</v>
      </c>
      <c r="BG128" s="206">
        <f t="shared" si="6"/>
        <v>0</v>
      </c>
      <c r="BH128" s="206">
        <f t="shared" si="7"/>
        <v>0</v>
      </c>
      <c r="BI128" s="206">
        <f t="shared" si="8"/>
        <v>0</v>
      </c>
      <c r="BJ128" s="18" t="s">
        <v>88</v>
      </c>
      <c r="BK128" s="206">
        <f t="shared" si="9"/>
        <v>0</v>
      </c>
      <c r="BL128" s="18" t="s">
        <v>373</v>
      </c>
      <c r="BM128" s="205" t="s">
        <v>373</v>
      </c>
    </row>
    <row r="129" spans="1:65" s="2" customFormat="1" ht="16.5" customHeight="1">
      <c r="A129" s="35"/>
      <c r="B129" s="36"/>
      <c r="C129" s="194" t="s">
        <v>383</v>
      </c>
      <c r="D129" s="194" t="s">
        <v>368</v>
      </c>
      <c r="E129" s="195" t="s">
        <v>1816</v>
      </c>
      <c r="F129" s="196" t="s">
        <v>1817</v>
      </c>
      <c r="G129" s="197" t="s">
        <v>396</v>
      </c>
      <c r="H129" s="198">
        <v>220</v>
      </c>
      <c r="I129" s="199"/>
      <c r="J129" s="200">
        <f t="shared" si="0"/>
        <v>0</v>
      </c>
      <c r="K129" s="196" t="s">
        <v>1269</v>
      </c>
      <c r="L129" s="40"/>
      <c r="M129" s="201" t="s">
        <v>1</v>
      </c>
      <c r="N129" s="202" t="s">
        <v>46</v>
      </c>
      <c r="O129" s="72"/>
      <c r="P129" s="203">
        <f t="shared" si="1"/>
        <v>0</v>
      </c>
      <c r="Q129" s="203">
        <v>0</v>
      </c>
      <c r="R129" s="203">
        <f t="shared" si="2"/>
        <v>0</v>
      </c>
      <c r="S129" s="203">
        <v>0</v>
      </c>
      <c r="T129" s="204">
        <f t="shared" si="3"/>
        <v>0</v>
      </c>
      <c r="U129" s="35"/>
      <c r="V129" s="35"/>
      <c r="W129" s="35"/>
      <c r="X129" s="35"/>
      <c r="Y129" s="35"/>
      <c r="Z129" s="35"/>
      <c r="AA129" s="35"/>
      <c r="AB129" s="35"/>
      <c r="AC129" s="35"/>
      <c r="AD129" s="35"/>
      <c r="AE129" s="35"/>
      <c r="AR129" s="205" t="s">
        <v>373</v>
      </c>
      <c r="AT129" s="205" t="s">
        <v>368</v>
      </c>
      <c r="AU129" s="205" t="s">
        <v>88</v>
      </c>
      <c r="AY129" s="18" t="s">
        <v>365</v>
      </c>
      <c r="BE129" s="206">
        <f t="shared" si="4"/>
        <v>0</v>
      </c>
      <c r="BF129" s="206">
        <f t="shared" si="5"/>
        <v>0</v>
      </c>
      <c r="BG129" s="206">
        <f t="shared" si="6"/>
        <v>0</v>
      </c>
      <c r="BH129" s="206">
        <f t="shared" si="7"/>
        <v>0</v>
      </c>
      <c r="BI129" s="206">
        <f t="shared" si="8"/>
        <v>0</v>
      </c>
      <c r="BJ129" s="18" t="s">
        <v>88</v>
      </c>
      <c r="BK129" s="206">
        <f t="shared" si="9"/>
        <v>0</v>
      </c>
      <c r="BL129" s="18" t="s">
        <v>373</v>
      </c>
      <c r="BM129" s="205" t="s">
        <v>366</v>
      </c>
    </row>
    <row r="130" spans="1:65" s="2" customFormat="1" ht="24.2" customHeight="1">
      <c r="A130" s="35"/>
      <c r="B130" s="36"/>
      <c r="C130" s="194" t="s">
        <v>373</v>
      </c>
      <c r="D130" s="194" t="s">
        <v>368</v>
      </c>
      <c r="E130" s="195" t="s">
        <v>1963</v>
      </c>
      <c r="F130" s="196" t="s">
        <v>1964</v>
      </c>
      <c r="G130" s="197" t="s">
        <v>396</v>
      </c>
      <c r="H130" s="198">
        <v>220</v>
      </c>
      <c r="I130" s="199"/>
      <c r="J130" s="200">
        <f t="shared" si="0"/>
        <v>0</v>
      </c>
      <c r="K130" s="196" t="s">
        <v>1269</v>
      </c>
      <c r="L130" s="40"/>
      <c r="M130" s="201" t="s">
        <v>1</v>
      </c>
      <c r="N130" s="202" t="s">
        <v>46</v>
      </c>
      <c r="O130" s="72"/>
      <c r="P130" s="203">
        <f t="shared" si="1"/>
        <v>0</v>
      </c>
      <c r="Q130" s="203">
        <v>0</v>
      </c>
      <c r="R130" s="203">
        <f t="shared" si="2"/>
        <v>0</v>
      </c>
      <c r="S130" s="203">
        <v>0</v>
      </c>
      <c r="T130" s="204">
        <f t="shared" si="3"/>
        <v>0</v>
      </c>
      <c r="U130" s="35"/>
      <c r="V130" s="35"/>
      <c r="W130" s="35"/>
      <c r="X130" s="35"/>
      <c r="Y130" s="35"/>
      <c r="Z130" s="35"/>
      <c r="AA130" s="35"/>
      <c r="AB130" s="35"/>
      <c r="AC130" s="35"/>
      <c r="AD130" s="35"/>
      <c r="AE130" s="35"/>
      <c r="AR130" s="205" t="s">
        <v>373</v>
      </c>
      <c r="AT130" s="205" t="s">
        <v>368</v>
      </c>
      <c r="AU130" s="205" t="s">
        <v>88</v>
      </c>
      <c r="AY130" s="18" t="s">
        <v>365</v>
      </c>
      <c r="BE130" s="206">
        <f t="shared" si="4"/>
        <v>0</v>
      </c>
      <c r="BF130" s="206">
        <f t="shared" si="5"/>
        <v>0</v>
      </c>
      <c r="BG130" s="206">
        <f t="shared" si="6"/>
        <v>0</v>
      </c>
      <c r="BH130" s="206">
        <f t="shared" si="7"/>
        <v>0</v>
      </c>
      <c r="BI130" s="206">
        <f t="shared" si="8"/>
        <v>0</v>
      </c>
      <c r="BJ130" s="18" t="s">
        <v>88</v>
      </c>
      <c r="BK130" s="206">
        <f t="shared" si="9"/>
        <v>0</v>
      </c>
      <c r="BL130" s="18" t="s">
        <v>373</v>
      </c>
      <c r="BM130" s="205" t="s">
        <v>411</v>
      </c>
    </row>
    <row r="131" spans="1:65" s="2" customFormat="1" ht="16.5" customHeight="1">
      <c r="A131" s="35"/>
      <c r="B131" s="36"/>
      <c r="C131" s="194" t="s">
        <v>393</v>
      </c>
      <c r="D131" s="194" t="s">
        <v>368</v>
      </c>
      <c r="E131" s="195" t="s">
        <v>1967</v>
      </c>
      <c r="F131" s="196" t="s">
        <v>1968</v>
      </c>
      <c r="G131" s="197" t="s">
        <v>1331</v>
      </c>
      <c r="H131" s="198">
        <v>10</v>
      </c>
      <c r="I131" s="199"/>
      <c r="J131" s="200">
        <f t="shared" si="0"/>
        <v>0</v>
      </c>
      <c r="K131" s="196" t="s">
        <v>1374</v>
      </c>
      <c r="L131" s="40"/>
      <c r="M131" s="201" t="s">
        <v>1</v>
      </c>
      <c r="N131" s="202" t="s">
        <v>46</v>
      </c>
      <c r="O131" s="72"/>
      <c r="P131" s="203">
        <f t="shared" si="1"/>
        <v>0</v>
      </c>
      <c r="Q131" s="203">
        <v>0</v>
      </c>
      <c r="R131" s="203">
        <f t="shared" si="2"/>
        <v>0</v>
      </c>
      <c r="S131" s="203">
        <v>0</v>
      </c>
      <c r="T131" s="204">
        <f t="shared" si="3"/>
        <v>0</v>
      </c>
      <c r="U131" s="35"/>
      <c r="V131" s="35"/>
      <c r="W131" s="35"/>
      <c r="X131" s="35"/>
      <c r="Y131" s="35"/>
      <c r="Z131" s="35"/>
      <c r="AA131" s="35"/>
      <c r="AB131" s="35"/>
      <c r="AC131" s="35"/>
      <c r="AD131" s="35"/>
      <c r="AE131" s="35"/>
      <c r="AR131" s="205" t="s">
        <v>373</v>
      </c>
      <c r="AT131" s="205" t="s">
        <v>368</v>
      </c>
      <c r="AU131" s="205" t="s">
        <v>88</v>
      </c>
      <c r="AY131" s="18" t="s">
        <v>365</v>
      </c>
      <c r="BE131" s="206">
        <f t="shared" si="4"/>
        <v>0</v>
      </c>
      <c r="BF131" s="206">
        <f t="shared" si="5"/>
        <v>0</v>
      </c>
      <c r="BG131" s="206">
        <f t="shared" si="6"/>
        <v>0</v>
      </c>
      <c r="BH131" s="206">
        <f t="shared" si="7"/>
        <v>0</v>
      </c>
      <c r="BI131" s="206">
        <f t="shared" si="8"/>
        <v>0</v>
      </c>
      <c r="BJ131" s="18" t="s">
        <v>88</v>
      </c>
      <c r="BK131" s="206">
        <f t="shared" si="9"/>
        <v>0</v>
      </c>
      <c r="BL131" s="18" t="s">
        <v>373</v>
      </c>
      <c r="BM131" s="205" t="s">
        <v>425</v>
      </c>
    </row>
    <row r="132" spans="1:65" s="2" customFormat="1" ht="16.5" customHeight="1">
      <c r="A132" s="35"/>
      <c r="B132" s="36"/>
      <c r="C132" s="194" t="s">
        <v>366</v>
      </c>
      <c r="D132" s="194" t="s">
        <v>368</v>
      </c>
      <c r="E132" s="195" t="s">
        <v>1957</v>
      </c>
      <c r="F132" s="196" t="s">
        <v>5564</v>
      </c>
      <c r="G132" s="197" t="s">
        <v>700</v>
      </c>
      <c r="H132" s="198">
        <v>1</v>
      </c>
      <c r="I132" s="199"/>
      <c r="J132" s="200">
        <f t="shared" si="0"/>
        <v>0</v>
      </c>
      <c r="K132" s="196" t="s">
        <v>1374</v>
      </c>
      <c r="L132" s="40"/>
      <c r="M132" s="201" t="s">
        <v>1</v>
      </c>
      <c r="N132" s="202" t="s">
        <v>46</v>
      </c>
      <c r="O132" s="72"/>
      <c r="P132" s="203">
        <f t="shared" si="1"/>
        <v>0</v>
      </c>
      <c r="Q132" s="203">
        <v>0</v>
      </c>
      <c r="R132" s="203">
        <f t="shared" si="2"/>
        <v>0</v>
      </c>
      <c r="S132" s="203">
        <v>0</v>
      </c>
      <c r="T132" s="204">
        <f t="shared" si="3"/>
        <v>0</v>
      </c>
      <c r="U132" s="35"/>
      <c r="V132" s="35"/>
      <c r="W132" s="35"/>
      <c r="X132" s="35"/>
      <c r="Y132" s="35"/>
      <c r="Z132" s="35"/>
      <c r="AA132" s="35"/>
      <c r="AB132" s="35"/>
      <c r="AC132" s="35"/>
      <c r="AD132" s="35"/>
      <c r="AE132" s="35"/>
      <c r="AR132" s="205" t="s">
        <v>373</v>
      </c>
      <c r="AT132" s="205" t="s">
        <v>368</v>
      </c>
      <c r="AU132" s="205" t="s">
        <v>88</v>
      </c>
      <c r="AY132" s="18" t="s">
        <v>365</v>
      </c>
      <c r="BE132" s="206">
        <f t="shared" si="4"/>
        <v>0</v>
      </c>
      <c r="BF132" s="206">
        <f t="shared" si="5"/>
        <v>0</v>
      </c>
      <c r="BG132" s="206">
        <f t="shared" si="6"/>
        <v>0</v>
      </c>
      <c r="BH132" s="206">
        <f t="shared" si="7"/>
        <v>0</v>
      </c>
      <c r="BI132" s="206">
        <f t="shared" si="8"/>
        <v>0</v>
      </c>
      <c r="BJ132" s="18" t="s">
        <v>88</v>
      </c>
      <c r="BK132" s="206">
        <f t="shared" si="9"/>
        <v>0</v>
      </c>
      <c r="BL132" s="18" t="s">
        <v>373</v>
      </c>
      <c r="BM132" s="205" t="s">
        <v>439</v>
      </c>
    </row>
    <row r="133" spans="1:65" s="2" customFormat="1" ht="21.75" customHeight="1">
      <c r="A133" s="35"/>
      <c r="B133" s="36"/>
      <c r="C133" s="194" t="s">
        <v>405</v>
      </c>
      <c r="D133" s="194" t="s">
        <v>368</v>
      </c>
      <c r="E133" s="195" t="s">
        <v>1959</v>
      </c>
      <c r="F133" s="196" t="s">
        <v>5768</v>
      </c>
      <c r="G133" s="197" t="s">
        <v>700</v>
      </c>
      <c r="H133" s="198">
        <v>1</v>
      </c>
      <c r="I133" s="199"/>
      <c r="J133" s="200">
        <f t="shared" si="0"/>
        <v>0</v>
      </c>
      <c r="K133" s="196" t="s">
        <v>1374</v>
      </c>
      <c r="L133" s="40"/>
      <c r="M133" s="201" t="s">
        <v>1</v>
      </c>
      <c r="N133" s="202" t="s">
        <v>46</v>
      </c>
      <c r="O133" s="72"/>
      <c r="P133" s="203">
        <f t="shared" si="1"/>
        <v>0</v>
      </c>
      <c r="Q133" s="203">
        <v>0</v>
      </c>
      <c r="R133" s="203">
        <f t="shared" si="2"/>
        <v>0</v>
      </c>
      <c r="S133" s="203">
        <v>0</v>
      </c>
      <c r="T133" s="204">
        <f t="shared" si="3"/>
        <v>0</v>
      </c>
      <c r="U133" s="35"/>
      <c r="V133" s="35"/>
      <c r="W133" s="35"/>
      <c r="X133" s="35"/>
      <c r="Y133" s="35"/>
      <c r="Z133" s="35"/>
      <c r="AA133" s="35"/>
      <c r="AB133" s="35"/>
      <c r="AC133" s="35"/>
      <c r="AD133" s="35"/>
      <c r="AE133" s="35"/>
      <c r="AR133" s="205" t="s">
        <v>373</v>
      </c>
      <c r="AT133" s="205" t="s">
        <v>368</v>
      </c>
      <c r="AU133" s="205" t="s">
        <v>88</v>
      </c>
      <c r="AY133" s="18" t="s">
        <v>365</v>
      </c>
      <c r="BE133" s="206">
        <f t="shared" si="4"/>
        <v>0</v>
      </c>
      <c r="BF133" s="206">
        <f t="shared" si="5"/>
        <v>0</v>
      </c>
      <c r="BG133" s="206">
        <f t="shared" si="6"/>
        <v>0</v>
      </c>
      <c r="BH133" s="206">
        <f t="shared" si="7"/>
        <v>0</v>
      </c>
      <c r="BI133" s="206">
        <f t="shared" si="8"/>
        <v>0</v>
      </c>
      <c r="BJ133" s="18" t="s">
        <v>88</v>
      </c>
      <c r="BK133" s="206">
        <f t="shared" si="9"/>
        <v>0</v>
      </c>
      <c r="BL133" s="18" t="s">
        <v>373</v>
      </c>
      <c r="BM133" s="205" t="s">
        <v>451</v>
      </c>
    </row>
    <row r="134" spans="1:65" s="2" customFormat="1" ht="16.5" customHeight="1">
      <c r="A134" s="35"/>
      <c r="B134" s="36"/>
      <c r="C134" s="194" t="s">
        <v>411</v>
      </c>
      <c r="D134" s="194" t="s">
        <v>368</v>
      </c>
      <c r="E134" s="195" t="s">
        <v>1961</v>
      </c>
      <c r="F134" s="196" t="s">
        <v>5769</v>
      </c>
      <c r="G134" s="197" t="s">
        <v>700</v>
      </c>
      <c r="H134" s="198">
        <v>1</v>
      </c>
      <c r="I134" s="199"/>
      <c r="J134" s="200">
        <f t="shared" si="0"/>
        <v>0</v>
      </c>
      <c r="K134" s="196" t="s">
        <v>1374</v>
      </c>
      <c r="L134" s="40"/>
      <c r="M134" s="201" t="s">
        <v>1</v>
      </c>
      <c r="N134" s="202" t="s">
        <v>46</v>
      </c>
      <c r="O134" s="72"/>
      <c r="P134" s="203">
        <f t="shared" si="1"/>
        <v>0</v>
      </c>
      <c r="Q134" s="203">
        <v>0</v>
      </c>
      <c r="R134" s="203">
        <f t="shared" si="2"/>
        <v>0</v>
      </c>
      <c r="S134" s="203">
        <v>0</v>
      </c>
      <c r="T134" s="204">
        <f t="shared" si="3"/>
        <v>0</v>
      </c>
      <c r="U134" s="35"/>
      <c r="V134" s="35"/>
      <c r="W134" s="35"/>
      <c r="X134" s="35"/>
      <c r="Y134" s="35"/>
      <c r="Z134" s="35"/>
      <c r="AA134" s="35"/>
      <c r="AB134" s="35"/>
      <c r="AC134" s="35"/>
      <c r="AD134" s="35"/>
      <c r="AE134" s="35"/>
      <c r="AR134" s="205" t="s">
        <v>373</v>
      </c>
      <c r="AT134" s="205" t="s">
        <v>368</v>
      </c>
      <c r="AU134" s="205" t="s">
        <v>88</v>
      </c>
      <c r="AY134" s="18" t="s">
        <v>365</v>
      </c>
      <c r="BE134" s="206">
        <f t="shared" si="4"/>
        <v>0</v>
      </c>
      <c r="BF134" s="206">
        <f t="shared" si="5"/>
        <v>0</v>
      </c>
      <c r="BG134" s="206">
        <f t="shared" si="6"/>
        <v>0</v>
      </c>
      <c r="BH134" s="206">
        <f t="shared" si="7"/>
        <v>0</v>
      </c>
      <c r="BI134" s="206">
        <f t="shared" si="8"/>
        <v>0</v>
      </c>
      <c r="BJ134" s="18" t="s">
        <v>88</v>
      </c>
      <c r="BK134" s="206">
        <f t="shared" si="9"/>
        <v>0</v>
      </c>
      <c r="BL134" s="18" t="s">
        <v>373</v>
      </c>
      <c r="BM134" s="205" t="s">
        <v>421</v>
      </c>
    </row>
    <row r="135" spans="1:65" s="2" customFormat="1" ht="16.5" customHeight="1">
      <c r="A135" s="35"/>
      <c r="B135" s="36"/>
      <c r="C135" s="194" t="s">
        <v>400</v>
      </c>
      <c r="D135" s="194" t="s">
        <v>368</v>
      </c>
      <c r="E135" s="195" t="s">
        <v>5729</v>
      </c>
      <c r="F135" s="196" t="s">
        <v>5571</v>
      </c>
      <c r="G135" s="197" t="s">
        <v>700</v>
      </c>
      <c r="H135" s="198">
        <v>1</v>
      </c>
      <c r="I135" s="199"/>
      <c r="J135" s="200">
        <f t="shared" si="0"/>
        <v>0</v>
      </c>
      <c r="K135" s="196" t="s">
        <v>1374</v>
      </c>
      <c r="L135" s="40"/>
      <c r="M135" s="201" t="s">
        <v>1</v>
      </c>
      <c r="N135" s="202" t="s">
        <v>46</v>
      </c>
      <c r="O135" s="72"/>
      <c r="P135" s="203">
        <f t="shared" si="1"/>
        <v>0</v>
      </c>
      <c r="Q135" s="203">
        <v>0</v>
      </c>
      <c r="R135" s="203">
        <f t="shared" si="2"/>
        <v>0</v>
      </c>
      <c r="S135" s="203">
        <v>0</v>
      </c>
      <c r="T135" s="204">
        <f t="shared" si="3"/>
        <v>0</v>
      </c>
      <c r="U135" s="35"/>
      <c r="V135" s="35"/>
      <c r="W135" s="35"/>
      <c r="X135" s="35"/>
      <c r="Y135" s="35"/>
      <c r="Z135" s="35"/>
      <c r="AA135" s="35"/>
      <c r="AB135" s="35"/>
      <c r="AC135" s="35"/>
      <c r="AD135" s="35"/>
      <c r="AE135" s="35"/>
      <c r="AR135" s="205" t="s">
        <v>373</v>
      </c>
      <c r="AT135" s="205" t="s">
        <v>368</v>
      </c>
      <c r="AU135" s="205" t="s">
        <v>88</v>
      </c>
      <c r="AY135" s="18" t="s">
        <v>365</v>
      </c>
      <c r="BE135" s="206">
        <f t="shared" si="4"/>
        <v>0</v>
      </c>
      <c r="BF135" s="206">
        <f t="shared" si="5"/>
        <v>0</v>
      </c>
      <c r="BG135" s="206">
        <f t="shared" si="6"/>
        <v>0</v>
      </c>
      <c r="BH135" s="206">
        <f t="shared" si="7"/>
        <v>0</v>
      </c>
      <c r="BI135" s="206">
        <f t="shared" si="8"/>
        <v>0</v>
      </c>
      <c r="BJ135" s="18" t="s">
        <v>88</v>
      </c>
      <c r="BK135" s="206">
        <f t="shared" si="9"/>
        <v>0</v>
      </c>
      <c r="BL135" s="18" t="s">
        <v>373</v>
      </c>
      <c r="BM135" s="205" t="s">
        <v>474</v>
      </c>
    </row>
    <row r="136" spans="1:65" s="12" customFormat="1" ht="25.9" customHeight="1">
      <c r="B136" s="179"/>
      <c r="C136" s="180"/>
      <c r="D136" s="181" t="s">
        <v>80</v>
      </c>
      <c r="E136" s="182" t="s">
        <v>1855</v>
      </c>
      <c r="F136" s="182" t="s">
        <v>1856</v>
      </c>
      <c r="G136" s="180"/>
      <c r="H136" s="180"/>
      <c r="I136" s="183"/>
      <c r="J136" s="167">
        <f>BK136</f>
        <v>0</v>
      </c>
      <c r="K136" s="180"/>
      <c r="L136" s="184"/>
      <c r="M136" s="185"/>
      <c r="N136" s="186"/>
      <c r="O136" s="186"/>
      <c r="P136" s="187">
        <f>SUM(P137:P138)</f>
        <v>0</v>
      </c>
      <c r="Q136" s="186"/>
      <c r="R136" s="187">
        <f>SUM(R137:R138)</f>
        <v>0</v>
      </c>
      <c r="S136" s="186"/>
      <c r="T136" s="188">
        <f>SUM(T137:T138)</f>
        <v>0</v>
      </c>
      <c r="AR136" s="189" t="s">
        <v>88</v>
      </c>
      <c r="AT136" s="190" t="s">
        <v>80</v>
      </c>
      <c r="AU136" s="190" t="s">
        <v>81</v>
      </c>
      <c r="AY136" s="189" t="s">
        <v>365</v>
      </c>
      <c r="BK136" s="191">
        <f>SUM(BK137:BK138)</f>
        <v>0</v>
      </c>
    </row>
    <row r="137" spans="1:65" s="2" customFormat="1" ht="16.5" customHeight="1">
      <c r="A137" s="35"/>
      <c r="B137" s="36"/>
      <c r="C137" s="194" t="s">
        <v>425</v>
      </c>
      <c r="D137" s="194" t="s">
        <v>368</v>
      </c>
      <c r="E137" s="195" t="s">
        <v>1857</v>
      </c>
      <c r="F137" s="196" t="s">
        <v>1858</v>
      </c>
      <c r="G137" s="197" t="s">
        <v>700</v>
      </c>
      <c r="H137" s="198">
        <v>1</v>
      </c>
      <c r="I137" s="199"/>
      <c r="J137" s="200">
        <f>ROUND(I137*H137,2)</f>
        <v>0</v>
      </c>
      <c r="K137" s="196" t="s">
        <v>1374</v>
      </c>
      <c r="L137" s="40"/>
      <c r="M137" s="201" t="s">
        <v>1</v>
      </c>
      <c r="N137" s="202" t="s">
        <v>46</v>
      </c>
      <c r="O137" s="72"/>
      <c r="P137" s="203">
        <f>O137*H137</f>
        <v>0</v>
      </c>
      <c r="Q137" s="203">
        <v>0</v>
      </c>
      <c r="R137" s="203">
        <f>Q137*H137</f>
        <v>0</v>
      </c>
      <c r="S137" s="203">
        <v>0</v>
      </c>
      <c r="T137" s="204">
        <f>S137*H137</f>
        <v>0</v>
      </c>
      <c r="U137" s="35"/>
      <c r="V137" s="35"/>
      <c r="W137" s="35"/>
      <c r="X137" s="35"/>
      <c r="Y137" s="35"/>
      <c r="Z137" s="35"/>
      <c r="AA137" s="35"/>
      <c r="AB137" s="35"/>
      <c r="AC137" s="35"/>
      <c r="AD137" s="35"/>
      <c r="AE137" s="35"/>
      <c r="AR137" s="205" t="s">
        <v>373</v>
      </c>
      <c r="AT137" s="205" t="s">
        <v>368</v>
      </c>
      <c r="AU137" s="205" t="s">
        <v>88</v>
      </c>
      <c r="AY137" s="18" t="s">
        <v>365</v>
      </c>
      <c r="BE137" s="206">
        <f>IF(N137="základní",J137,0)</f>
        <v>0</v>
      </c>
      <c r="BF137" s="206">
        <f>IF(N137="snížená",J137,0)</f>
        <v>0</v>
      </c>
      <c r="BG137" s="206">
        <f>IF(N137="zákl. přenesená",J137,0)</f>
        <v>0</v>
      </c>
      <c r="BH137" s="206">
        <f>IF(N137="sníž. přenesená",J137,0)</f>
        <v>0</v>
      </c>
      <c r="BI137" s="206">
        <f>IF(N137="nulová",J137,0)</f>
        <v>0</v>
      </c>
      <c r="BJ137" s="18" t="s">
        <v>88</v>
      </c>
      <c r="BK137" s="206">
        <f>ROUND(I137*H137,2)</f>
        <v>0</v>
      </c>
      <c r="BL137" s="18" t="s">
        <v>373</v>
      </c>
      <c r="BM137" s="205" t="s">
        <v>484</v>
      </c>
    </row>
    <row r="138" spans="1:65" s="2" customFormat="1" ht="16.5" customHeight="1">
      <c r="A138" s="35"/>
      <c r="B138" s="36"/>
      <c r="C138" s="194" t="s">
        <v>431</v>
      </c>
      <c r="D138" s="194" t="s">
        <v>368</v>
      </c>
      <c r="E138" s="195" t="s">
        <v>1859</v>
      </c>
      <c r="F138" s="196" t="s">
        <v>1860</v>
      </c>
      <c r="G138" s="197" t="s">
        <v>700</v>
      </c>
      <c r="H138" s="198">
        <v>1</v>
      </c>
      <c r="I138" s="199"/>
      <c r="J138" s="200">
        <f>ROUND(I138*H138,2)</f>
        <v>0</v>
      </c>
      <c r="K138" s="196" t="s">
        <v>1374</v>
      </c>
      <c r="L138" s="40"/>
      <c r="M138" s="201" t="s">
        <v>1</v>
      </c>
      <c r="N138" s="202" t="s">
        <v>46</v>
      </c>
      <c r="O138" s="72"/>
      <c r="P138" s="203">
        <f>O138*H138</f>
        <v>0</v>
      </c>
      <c r="Q138" s="203">
        <v>0</v>
      </c>
      <c r="R138" s="203">
        <f>Q138*H138</f>
        <v>0</v>
      </c>
      <c r="S138" s="203">
        <v>0</v>
      </c>
      <c r="T138" s="204">
        <f>S138*H138</f>
        <v>0</v>
      </c>
      <c r="U138" s="35"/>
      <c r="V138" s="35"/>
      <c r="W138" s="35"/>
      <c r="X138" s="35"/>
      <c r="Y138" s="35"/>
      <c r="Z138" s="35"/>
      <c r="AA138" s="35"/>
      <c r="AB138" s="35"/>
      <c r="AC138" s="35"/>
      <c r="AD138" s="35"/>
      <c r="AE138" s="35"/>
      <c r="AR138" s="205" t="s">
        <v>373</v>
      </c>
      <c r="AT138" s="205" t="s">
        <v>368</v>
      </c>
      <c r="AU138" s="205" t="s">
        <v>88</v>
      </c>
      <c r="AY138" s="18" t="s">
        <v>365</v>
      </c>
      <c r="BE138" s="206">
        <f>IF(N138="základní",J138,0)</f>
        <v>0</v>
      </c>
      <c r="BF138" s="206">
        <f>IF(N138="snížená",J138,0)</f>
        <v>0</v>
      </c>
      <c r="BG138" s="206">
        <f>IF(N138="zákl. přenesená",J138,0)</f>
        <v>0</v>
      </c>
      <c r="BH138" s="206">
        <f>IF(N138="sníž. přenesená",J138,0)</f>
        <v>0</v>
      </c>
      <c r="BI138" s="206">
        <f>IF(N138="nulová",J138,0)</f>
        <v>0</v>
      </c>
      <c r="BJ138" s="18" t="s">
        <v>88</v>
      </c>
      <c r="BK138" s="206">
        <f>ROUND(I138*H138,2)</f>
        <v>0</v>
      </c>
      <c r="BL138" s="18" t="s">
        <v>373</v>
      </c>
      <c r="BM138" s="205" t="s">
        <v>494</v>
      </c>
    </row>
    <row r="139" spans="1:65" s="12" customFormat="1" ht="25.9" customHeight="1">
      <c r="B139" s="179"/>
      <c r="C139" s="180"/>
      <c r="D139" s="181" t="s">
        <v>80</v>
      </c>
      <c r="E139" s="182" t="s">
        <v>1701</v>
      </c>
      <c r="F139" s="182" t="s">
        <v>1702</v>
      </c>
      <c r="G139" s="180"/>
      <c r="H139" s="180"/>
      <c r="I139" s="183"/>
      <c r="J139" s="167">
        <f>BK139</f>
        <v>0</v>
      </c>
      <c r="K139" s="180"/>
      <c r="L139" s="184"/>
      <c r="M139" s="185"/>
      <c r="N139" s="186"/>
      <c r="O139" s="186"/>
      <c r="P139" s="187">
        <f>SUM(P140:P141)</f>
        <v>0</v>
      </c>
      <c r="Q139" s="186"/>
      <c r="R139" s="187">
        <f>SUM(R140:R141)</f>
        <v>0</v>
      </c>
      <c r="S139" s="186"/>
      <c r="T139" s="188">
        <f>SUM(T140:T141)</f>
        <v>0</v>
      </c>
      <c r="AR139" s="189" t="s">
        <v>88</v>
      </c>
      <c r="AT139" s="190" t="s">
        <v>80</v>
      </c>
      <c r="AU139" s="190" t="s">
        <v>81</v>
      </c>
      <c r="AY139" s="189" t="s">
        <v>365</v>
      </c>
      <c r="BK139" s="191">
        <f>SUM(BK140:BK141)</f>
        <v>0</v>
      </c>
    </row>
    <row r="140" spans="1:65" s="2" customFormat="1" ht="16.5" customHeight="1">
      <c r="A140" s="35"/>
      <c r="B140" s="36"/>
      <c r="C140" s="194" t="s">
        <v>439</v>
      </c>
      <c r="D140" s="194" t="s">
        <v>368</v>
      </c>
      <c r="E140" s="195" t="s">
        <v>1822</v>
      </c>
      <c r="F140" s="196" t="s">
        <v>1823</v>
      </c>
      <c r="G140" s="197" t="s">
        <v>396</v>
      </c>
      <c r="H140" s="198">
        <v>120</v>
      </c>
      <c r="I140" s="199"/>
      <c r="J140" s="200">
        <f>ROUND(I140*H140,2)</f>
        <v>0</v>
      </c>
      <c r="K140" s="196" t="s">
        <v>1374</v>
      </c>
      <c r="L140" s="40"/>
      <c r="M140" s="201" t="s">
        <v>1</v>
      </c>
      <c r="N140" s="202" t="s">
        <v>46</v>
      </c>
      <c r="O140" s="72"/>
      <c r="P140" s="203">
        <f>O140*H140</f>
        <v>0</v>
      </c>
      <c r="Q140" s="203">
        <v>0</v>
      </c>
      <c r="R140" s="203">
        <f>Q140*H140</f>
        <v>0</v>
      </c>
      <c r="S140" s="203">
        <v>0</v>
      </c>
      <c r="T140" s="204">
        <f>S140*H140</f>
        <v>0</v>
      </c>
      <c r="U140" s="35"/>
      <c r="V140" s="35"/>
      <c r="W140" s="35"/>
      <c r="X140" s="35"/>
      <c r="Y140" s="35"/>
      <c r="Z140" s="35"/>
      <c r="AA140" s="35"/>
      <c r="AB140" s="35"/>
      <c r="AC140" s="35"/>
      <c r="AD140" s="35"/>
      <c r="AE140" s="35"/>
      <c r="AR140" s="205" t="s">
        <v>373</v>
      </c>
      <c r="AT140" s="205" t="s">
        <v>368</v>
      </c>
      <c r="AU140" s="205" t="s">
        <v>88</v>
      </c>
      <c r="AY140" s="18" t="s">
        <v>365</v>
      </c>
      <c r="BE140" s="206">
        <f>IF(N140="základní",J140,0)</f>
        <v>0</v>
      </c>
      <c r="BF140" s="206">
        <f>IF(N140="snížená",J140,0)</f>
        <v>0</v>
      </c>
      <c r="BG140" s="206">
        <f>IF(N140="zákl. přenesená",J140,0)</f>
        <v>0</v>
      </c>
      <c r="BH140" s="206">
        <f>IF(N140="sníž. přenesená",J140,0)</f>
        <v>0</v>
      </c>
      <c r="BI140" s="206">
        <f>IF(N140="nulová",J140,0)</f>
        <v>0</v>
      </c>
      <c r="BJ140" s="18" t="s">
        <v>88</v>
      </c>
      <c r="BK140" s="206">
        <f>ROUND(I140*H140,2)</f>
        <v>0</v>
      </c>
      <c r="BL140" s="18" t="s">
        <v>373</v>
      </c>
      <c r="BM140" s="205" t="s">
        <v>504</v>
      </c>
    </row>
    <row r="141" spans="1:65" s="2" customFormat="1" ht="78" customHeight="1">
      <c r="A141" s="35"/>
      <c r="B141" s="36"/>
      <c r="C141" s="194" t="s">
        <v>445</v>
      </c>
      <c r="D141" s="194" t="s">
        <v>368</v>
      </c>
      <c r="E141" s="195" t="s">
        <v>1824</v>
      </c>
      <c r="F141" s="196" t="s">
        <v>1825</v>
      </c>
      <c r="G141" s="197" t="s">
        <v>396</v>
      </c>
      <c r="H141" s="198">
        <v>120</v>
      </c>
      <c r="I141" s="199"/>
      <c r="J141" s="200">
        <f>ROUND(I141*H141,2)</f>
        <v>0</v>
      </c>
      <c r="K141" s="196" t="s">
        <v>1269</v>
      </c>
      <c r="L141" s="40"/>
      <c r="M141" s="201" t="s">
        <v>1</v>
      </c>
      <c r="N141" s="202" t="s">
        <v>46</v>
      </c>
      <c r="O141" s="72"/>
      <c r="P141" s="203">
        <f>O141*H141</f>
        <v>0</v>
      </c>
      <c r="Q141" s="203">
        <v>0</v>
      </c>
      <c r="R141" s="203">
        <f>Q141*H141</f>
        <v>0</v>
      </c>
      <c r="S141" s="203">
        <v>0</v>
      </c>
      <c r="T141" s="204">
        <f>S141*H141</f>
        <v>0</v>
      </c>
      <c r="U141" s="35"/>
      <c r="V141" s="35"/>
      <c r="W141" s="35"/>
      <c r="X141" s="35"/>
      <c r="Y141" s="35"/>
      <c r="Z141" s="35"/>
      <c r="AA141" s="35"/>
      <c r="AB141" s="35"/>
      <c r="AC141" s="35"/>
      <c r="AD141" s="35"/>
      <c r="AE141" s="35"/>
      <c r="AR141" s="205" t="s">
        <v>373</v>
      </c>
      <c r="AT141" s="205" t="s">
        <v>368</v>
      </c>
      <c r="AU141" s="205" t="s">
        <v>88</v>
      </c>
      <c r="AY141" s="18" t="s">
        <v>365</v>
      </c>
      <c r="BE141" s="206">
        <f>IF(N141="základní",J141,0)</f>
        <v>0</v>
      </c>
      <c r="BF141" s="206">
        <f>IF(N141="snížená",J141,0)</f>
        <v>0</v>
      </c>
      <c r="BG141" s="206">
        <f>IF(N141="zákl. přenesená",J141,0)</f>
        <v>0</v>
      </c>
      <c r="BH141" s="206">
        <f>IF(N141="sníž. přenesená",J141,0)</f>
        <v>0</v>
      </c>
      <c r="BI141" s="206">
        <f>IF(N141="nulová",J141,0)</f>
        <v>0</v>
      </c>
      <c r="BJ141" s="18" t="s">
        <v>88</v>
      </c>
      <c r="BK141" s="206">
        <f>ROUND(I141*H141,2)</f>
        <v>0</v>
      </c>
      <c r="BL141" s="18" t="s">
        <v>373</v>
      </c>
      <c r="BM141" s="205" t="s">
        <v>514</v>
      </c>
    </row>
    <row r="142" spans="1:65" s="12" customFormat="1" ht="25.9" customHeight="1">
      <c r="B142" s="179"/>
      <c r="C142" s="180"/>
      <c r="D142" s="181" t="s">
        <v>80</v>
      </c>
      <c r="E142" s="182" t="s">
        <v>1861</v>
      </c>
      <c r="F142" s="182" t="s">
        <v>1862</v>
      </c>
      <c r="G142" s="180"/>
      <c r="H142" s="180"/>
      <c r="I142" s="183"/>
      <c r="J142" s="167">
        <f>BK142</f>
        <v>0</v>
      </c>
      <c r="K142" s="180"/>
      <c r="L142" s="184"/>
      <c r="M142" s="185"/>
      <c r="N142" s="186"/>
      <c r="O142" s="186"/>
      <c r="P142" s="187">
        <f>SUM(P143:P150)</f>
        <v>0</v>
      </c>
      <c r="Q142" s="186"/>
      <c r="R142" s="187">
        <f>SUM(R143:R150)</f>
        <v>0</v>
      </c>
      <c r="S142" s="186"/>
      <c r="T142" s="188">
        <f>SUM(T143:T150)</f>
        <v>0</v>
      </c>
      <c r="AR142" s="189" t="s">
        <v>88</v>
      </c>
      <c r="AT142" s="190" t="s">
        <v>80</v>
      </c>
      <c r="AU142" s="190" t="s">
        <v>81</v>
      </c>
      <c r="AY142" s="189" t="s">
        <v>365</v>
      </c>
      <c r="BK142" s="191">
        <f>SUM(BK143:BK150)</f>
        <v>0</v>
      </c>
    </row>
    <row r="143" spans="1:65" s="2" customFormat="1" ht="24.2" customHeight="1">
      <c r="A143" s="35"/>
      <c r="B143" s="36"/>
      <c r="C143" s="194" t="s">
        <v>451</v>
      </c>
      <c r="D143" s="194" t="s">
        <v>368</v>
      </c>
      <c r="E143" s="195" t="s">
        <v>5582</v>
      </c>
      <c r="F143" s="196" t="s">
        <v>5583</v>
      </c>
      <c r="G143" s="197" t="s">
        <v>5584</v>
      </c>
      <c r="H143" s="198">
        <v>0.01</v>
      </c>
      <c r="I143" s="199"/>
      <c r="J143" s="200">
        <f t="shared" ref="J143:J148" si="10">ROUND(I143*H143,2)</f>
        <v>0</v>
      </c>
      <c r="K143" s="196" t="s">
        <v>1269</v>
      </c>
      <c r="L143" s="40"/>
      <c r="M143" s="201" t="s">
        <v>1</v>
      </c>
      <c r="N143" s="202" t="s">
        <v>46</v>
      </c>
      <c r="O143" s="72"/>
      <c r="P143" s="203">
        <f t="shared" ref="P143:P148" si="11">O143*H143</f>
        <v>0</v>
      </c>
      <c r="Q143" s="203">
        <v>0</v>
      </c>
      <c r="R143" s="203">
        <f t="shared" ref="R143:R148" si="12">Q143*H143</f>
        <v>0</v>
      </c>
      <c r="S143" s="203">
        <v>0</v>
      </c>
      <c r="T143" s="204">
        <f t="shared" ref="T143:T148" si="13">S143*H143</f>
        <v>0</v>
      </c>
      <c r="U143" s="35"/>
      <c r="V143" s="35"/>
      <c r="W143" s="35"/>
      <c r="X143" s="35"/>
      <c r="Y143" s="35"/>
      <c r="Z143" s="35"/>
      <c r="AA143" s="35"/>
      <c r="AB143" s="35"/>
      <c r="AC143" s="35"/>
      <c r="AD143" s="35"/>
      <c r="AE143" s="35"/>
      <c r="AR143" s="205" t="s">
        <v>373</v>
      </c>
      <c r="AT143" s="205" t="s">
        <v>368</v>
      </c>
      <c r="AU143" s="205" t="s">
        <v>88</v>
      </c>
      <c r="AY143" s="18" t="s">
        <v>365</v>
      </c>
      <c r="BE143" s="206">
        <f t="shared" ref="BE143:BE148" si="14">IF(N143="základní",J143,0)</f>
        <v>0</v>
      </c>
      <c r="BF143" s="206">
        <f t="shared" ref="BF143:BF148" si="15">IF(N143="snížená",J143,0)</f>
        <v>0</v>
      </c>
      <c r="BG143" s="206">
        <f t="shared" ref="BG143:BG148" si="16">IF(N143="zákl. přenesená",J143,0)</f>
        <v>0</v>
      </c>
      <c r="BH143" s="206">
        <f t="shared" ref="BH143:BH148" si="17">IF(N143="sníž. přenesená",J143,0)</f>
        <v>0</v>
      </c>
      <c r="BI143" s="206">
        <f t="shared" ref="BI143:BI148" si="18">IF(N143="nulová",J143,0)</f>
        <v>0</v>
      </c>
      <c r="BJ143" s="18" t="s">
        <v>88</v>
      </c>
      <c r="BK143" s="206">
        <f t="shared" ref="BK143:BK148" si="19">ROUND(I143*H143,2)</f>
        <v>0</v>
      </c>
      <c r="BL143" s="18" t="s">
        <v>373</v>
      </c>
      <c r="BM143" s="205" t="s">
        <v>523</v>
      </c>
    </row>
    <row r="144" spans="1:65" s="2" customFormat="1" ht="16.5" customHeight="1">
      <c r="A144" s="35"/>
      <c r="B144" s="36"/>
      <c r="C144" s="194" t="s">
        <v>8</v>
      </c>
      <c r="D144" s="194" t="s">
        <v>368</v>
      </c>
      <c r="E144" s="195" t="s">
        <v>1863</v>
      </c>
      <c r="F144" s="196" t="s">
        <v>1864</v>
      </c>
      <c r="G144" s="197" t="s">
        <v>396</v>
      </c>
      <c r="H144" s="198">
        <v>10</v>
      </c>
      <c r="I144" s="199"/>
      <c r="J144" s="200">
        <f t="shared" si="10"/>
        <v>0</v>
      </c>
      <c r="K144" s="196" t="s">
        <v>1269</v>
      </c>
      <c r="L144" s="40"/>
      <c r="M144" s="201" t="s">
        <v>1</v>
      </c>
      <c r="N144" s="202" t="s">
        <v>46</v>
      </c>
      <c r="O144" s="72"/>
      <c r="P144" s="203">
        <f t="shared" si="11"/>
        <v>0</v>
      </c>
      <c r="Q144" s="203">
        <v>0</v>
      </c>
      <c r="R144" s="203">
        <f t="shared" si="12"/>
        <v>0</v>
      </c>
      <c r="S144" s="203">
        <v>0</v>
      </c>
      <c r="T144" s="204">
        <f t="shared" si="13"/>
        <v>0</v>
      </c>
      <c r="U144" s="35"/>
      <c r="V144" s="35"/>
      <c r="W144" s="35"/>
      <c r="X144" s="35"/>
      <c r="Y144" s="35"/>
      <c r="Z144" s="35"/>
      <c r="AA144" s="35"/>
      <c r="AB144" s="35"/>
      <c r="AC144" s="35"/>
      <c r="AD144" s="35"/>
      <c r="AE144" s="35"/>
      <c r="AR144" s="205" t="s">
        <v>373</v>
      </c>
      <c r="AT144" s="205" t="s">
        <v>368</v>
      </c>
      <c r="AU144" s="205" t="s">
        <v>88</v>
      </c>
      <c r="AY144" s="18" t="s">
        <v>365</v>
      </c>
      <c r="BE144" s="206">
        <f t="shared" si="14"/>
        <v>0</v>
      </c>
      <c r="BF144" s="206">
        <f t="shared" si="15"/>
        <v>0</v>
      </c>
      <c r="BG144" s="206">
        <f t="shared" si="16"/>
        <v>0</v>
      </c>
      <c r="BH144" s="206">
        <f t="shared" si="17"/>
        <v>0</v>
      </c>
      <c r="BI144" s="206">
        <f t="shared" si="18"/>
        <v>0</v>
      </c>
      <c r="BJ144" s="18" t="s">
        <v>88</v>
      </c>
      <c r="BK144" s="206">
        <f t="shared" si="19"/>
        <v>0</v>
      </c>
      <c r="BL144" s="18" t="s">
        <v>373</v>
      </c>
      <c r="BM144" s="205" t="s">
        <v>535</v>
      </c>
    </row>
    <row r="145" spans="1:65" s="2" customFormat="1" ht="21.75" customHeight="1">
      <c r="A145" s="35"/>
      <c r="B145" s="36"/>
      <c r="C145" s="194" t="s">
        <v>421</v>
      </c>
      <c r="D145" s="194" t="s">
        <v>368</v>
      </c>
      <c r="E145" s="195" t="s">
        <v>5585</v>
      </c>
      <c r="F145" s="196" t="s">
        <v>5586</v>
      </c>
      <c r="G145" s="197" t="s">
        <v>396</v>
      </c>
      <c r="H145" s="198">
        <v>10</v>
      </c>
      <c r="I145" s="199"/>
      <c r="J145" s="200">
        <f t="shared" si="10"/>
        <v>0</v>
      </c>
      <c r="K145" s="196" t="s">
        <v>1269</v>
      </c>
      <c r="L145" s="40"/>
      <c r="M145" s="201" t="s">
        <v>1</v>
      </c>
      <c r="N145" s="202" t="s">
        <v>46</v>
      </c>
      <c r="O145" s="72"/>
      <c r="P145" s="203">
        <f t="shared" si="11"/>
        <v>0</v>
      </c>
      <c r="Q145" s="203">
        <v>0</v>
      </c>
      <c r="R145" s="203">
        <f t="shared" si="12"/>
        <v>0</v>
      </c>
      <c r="S145" s="203">
        <v>0</v>
      </c>
      <c r="T145" s="204">
        <f t="shared" si="13"/>
        <v>0</v>
      </c>
      <c r="U145" s="35"/>
      <c r="V145" s="35"/>
      <c r="W145" s="35"/>
      <c r="X145" s="35"/>
      <c r="Y145" s="35"/>
      <c r="Z145" s="35"/>
      <c r="AA145" s="35"/>
      <c r="AB145" s="35"/>
      <c r="AC145" s="35"/>
      <c r="AD145" s="35"/>
      <c r="AE145" s="35"/>
      <c r="AR145" s="205" t="s">
        <v>373</v>
      </c>
      <c r="AT145" s="205" t="s">
        <v>368</v>
      </c>
      <c r="AU145" s="205" t="s">
        <v>88</v>
      </c>
      <c r="AY145" s="18" t="s">
        <v>365</v>
      </c>
      <c r="BE145" s="206">
        <f t="shared" si="14"/>
        <v>0</v>
      </c>
      <c r="BF145" s="206">
        <f t="shared" si="15"/>
        <v>0</v>
      </c>
      <c r="BG145" s="206">
        <f t="shared" si="16"/>
        <v>0</v>
      </c>
      <c r="BH145" s="206">
        <f t="shared" si="17"/>
        <v>0</v>
      </c>
      <c r="BI145" s="206">
        <f t="shared" si="18"/>
        <v>0</v>
      </c>
      <c r="BJ145" s="18" t="s">
        <v>88</v>
      </c>
      <c r="BK145" s="206">
        <f t="shared" si="19"/>
        <v>0</v>
      </c>
      <c r="BL145" s="18" t="s">
        <v>373</v>
      </c>
      <c r="BM145" s="205" t="s">
        <v>436</v>
      </c>
    </row>
    <row r="146" spans="1:65" s="2" customFormat="1" ht="16.5" customHeight="1">
      <c r="A146" s="35"/>
      <c r="B146" s="36"/>
      <c r="C146" s="194" t="s">
        <v>467</v>
      </c>
      <c r="D146" s="194" t="s">
        <v>368</v>
      </c>
      <c r="E146" s="195" t="s">
        <v>1867</v>
      </c>
      <c r="F146" s="196" t="s">
        <v>1868</v>
      </c>
      <c r="G146" s="197" t="s">
        <v>396</v>
      </c>
      <c r="H146" s="198">
        <v>10</v>
      </c>
      <c r="I146" s="199"/>
      <c r="J146" s="200">
        <f t="shared" si="10"/>
        <v>0</v>
      </c>
      <c r="K146" s="196" t="s">
        <v>1269</v>
      </c>
      <c r="L146" s="40"/>
      <c r="M146" s="201" t="s">
        <v>1</v>
      </c>
      <c r="N146" s="202" t="s">
        <v>46</v>
      </c>
      <c r="O146" s="72"/>
      <c r="P146" s="203">
        <f t="shared" si="11"/>
        <v>0</v>
      </c>
      <c r="Q146" s="203">
        <v>0</v>
      </c>
      <c r="R146" s="203">
        <f t="shared" si="12"/>
        <v>0</v>
      </c>
      <c r="S146" s="203">
        <v>0</v>
      </c>
      <c r="T146" s="204">
        <f t="shared" si="13"/>
        <v>0</v>
      </c>
      <c r="U146" s="35"/>
      <c r="V146" s="35"/>
      <c r="W146" s="35"/>
      <c r="X146" s="35"/>
      <c r="Y146" s="35"/>
      <c r="Z146" s="35"/>
      <c r="AA146" s="35"/>
      <c r="AB146" s="35"/>
      <c r="AC146" s="35"/>
      <c r="AD146" s="35"/>
      <c r="AE146" s="35"/>
      <c r="AR146" s="205" t="s">
        <v>373</v>
      </c>
      <c r="AT146" s="205" t="s">
        <v>368</v>
      </c>
      <c r="AU146" s="205" t="s">
        <v>88</v>
      </c>
      <c r="AY146" s="18" t="s">
        <v>365</v>
      </c>
      <c r="BE146" s="206">
        <f t="shared" si="14"/>
        <v>0</v>
      </c>
      <c r="BF146" s="206">
        <f t="shared" si="15"/>
        <v>0</v>
      </c>
      <c r="BG146" s="206">
        <f t="shared" si="16"/>
        <v>0</v>
      </c>
      <c r="BH146" s="206">
        <f t="shared" si="17"/>
        <v>0</v>
      </c>
      <c r="BI146" s="206">
        <f t="shared" si="18"/>
        <v>0</v>
      </c>
      <c r="BJ146" s="18" t="s">
        <v>88</v>
      </c>
      <c r="BK146" s="206">
        <f t="shared" si="19"/>
        <v>0</v>
      </c>
      <c r="BL146" s="18" t="s">
        <v>373</v>
      </c>
      <c r="BM146" s="205" t="s">
        <v>555</v>
      </c>
    </row>
    <row r="147" spans="1:65" s="2" customFormat="1" ht="24.2" customHeight="1">
      <c r="A147" s="35"/>
      <c r="B147" s="36"/>
      <c r="C147" s="194" t="s">
        <v>474</v>
      </c>
      <c r="D147" s="194" t="s">
        <v>368</v>
      </c>
      <c r="E147" s="195" t="s">
        <v>1869</v>
      </c>
      <c r="F147" s="196" t="s">
        <v>1870</v>
      </c>
      <c r="G147" s="197" t="s">
        <v>396</v>
      </c>
      <c r="H147" s="198">
        <v>10</v>
      </c>
      <c r="I147" s="199"/>
      <c r="J147" s="200">
        <f t="shared" si="10"/>
        <v>0</v>
      </c>
      <c r="K147" s="196" t="s">
        <v>1269</v>
      </c>
      <c r="L147" s="40"/>
      <c r="M147" s="201" t="s">
        <v>1</v>
      </c>
      <c r="N147" s="202" t="s">
        <v>46</v>
      </c>
      <c r="O147" s="72"/>
      <c r="P147" s="203">
        <f t="shared" si="11"/>
        <v>0</v>
      </c>
      <c r="Q147" s="203">
        <v>0</v>
      </c>
      <c r="R147" s="203">
        <f t="shared" si="12"/>
        <v>0</v>
      </c>
      <c r="S147" s="203">
        <v>0</v>
      </c>
      <c r="T147" s="204">
        <f t="shared" si="13"/>
        <v>0</v>
      </c>
      <c r="U147" s="35"/>
      <c r="V147" s="35"/>
      <c r="W147" s="35"/>
      <c r="X147" s="35"/>
      <c r="Y147" s="35"/>
      <c r="Z147" s="35"/>
      <c r="AA147" s="35"/>
      <c r="AB147" s="35"/>
      <c r="AC147" s="35"/>
      <c r="AD147" s="35"/>
      <c r="AE147" s="35"/>
      <c r="AR147" s="205" t="s">
        <v>373</v>
      </c>
      <c r="AT147" s="205" t="s">
        <v>368</v>
      </c>
      <c r="AU147" s="205" t="s">
        <v>88</v>
      </c>
      <c r="AY147" s="18" t="s">
        <v>365</v>
      </c>
      <c r="BE147" s="206">
        <f t="shared" si="14"/>
        <v>0</v>
      </c>
      <c r="BF147" s="206">
        <f t="shared" si="15"/>
        <v>0</v>
      </c>
      <c r="BG147" s="206">
        <f t="shared" si="16"/>
        <v>0</v>
      </c>
      <c r="BH147" s="206">
        <f t="shared" si="17"/>
        <v>0</v>
      </c>
      <c r="BI147" s="206">
        <f t="shared" si="18"/>
        <v>0</v>
      </c>
      <c r="BJ147" s="18" t="s">
        <v>88</v>
      </c>
      <c r="BK147" s="206">
        <f t="shared" si="19"/>
        <v>0</v>
      </c>
      <c r="BL147" s="18" t="s">
        <v>373</v>
      </c>
      <c r="BM147" s="205" t="s">
        <v>568</v>
      </c>
    </row>
    <row r="148" spans="1:65" s="2" customFormat="1" ht="16.5" customHeight="1">
      <c r="A148" s="35"/>
      <c r="B148" s="36"/>
      <c r="C148" s="194" t="s">
        <v>478</v>
      </c>
      <c r="D148" s="194" t="s">
        <v>368</v>
      </c>
      <c r="E148" s="195" t="s">
        <v>5587</v>
      </c>
      <c r="F148" s="196" t="s">
        <v>5588</v>
      </c>
      <c r="G148" s="197" t="s">
        <v>314</v>
      </c>
      <c r="H148" s="198">
        <v>3.5</v>
      </c>
      <c r="I148" s="199"/>
      <c r="J148" s="200">
        <f t="shared" si="10"/>
        <v>0</v>
      </c>
      <c r="K148" s="196" t="s">
        <v>1374</v>
      </c>
      <c r="L148" s="40"/>
      <c r="M148" s="201" t="s">
        <v>1</v>
      </c>
      <c r="N148" s="202" t="s">
        <v>46</v>
      </c>
      <c r="O148" s="72"/>
      <c r="P148" s="203">
        <f t="shared" si="11"/>
        <v>0</v>
      </c>
      <c r="Q148" s="203">
        <v>0</v>
      </c>
      <c r="R148" s="203">
        <f t="shared" si="12"/>
        <v>0</v>
      </c>
      <c r="S148" s="203">
        <v>0</v>
      </c>
      <c r="T148" s="204">
        <f t="shared" si="13"/>
        <v>0</v>
      </c>
      <c r="U148" s="35"/>
      <c r="V148" s="35"/>
      <c r="W148" s="35"/>
      <c r="X148" s="35"/>
      <c r="Y148" s="35"/>
      <c r="Z148" s="35"/>
      <c r="AA148" s="35"/>
      <c r="AB148" s="35"/>
      <c r="AC148" s="35"/>
      <c r="AD148" s="35"/>
      <c r="AE148" s="35"/>
      <c r="AR148" s="205" t="s">
        <v>373</v>
      </c>
      <c r="AT148" s="205" t="s">
        <v>368</v>
      </c>
      <c r="AU148" s="205" t="s">
        <v>88</v>
      </c>
      <c r="AY148" s="18" t="s">
        <v>365</v>
      </c>
      <c r="BE148" s="206">
        <f t="shared" si="14"/>
        <v>0</v>
      </c>
      <c r="BF148" s="206">
        <f t="shared" si="15"/>
        <v>0</v>
      </c>
      <c r="BG148" s="206">
        <f t="shared" si="16"/>
        <v>0</v>
      </c>
      <c r="BH148" s="206">
        <f t="shared" si="17"/>
        <v>0</v>
      </c>
      <c r="BI148" s="206">
        <f t="shared" si="18"/>
        <v>0</v>
      </c>
      <c r="BJ148" s="18" t="s">
        <v>88</v>
      </c>
      <c r="BK148" s="206">
        <f t="shared" si="19"/>
        <v>0</v>
      </c>
      <c r="BL148" s="18" t="s">
        <v>373</v>
      </c>
      <c r="BM148" s="205" t="s">
        <v>579</v>
      </c>
    </row>
    <row r="149" spans="1:65" s="14" customFormat="1">
      <c r="B149" s="218"/>
      <c r="C149" s="219"/>
      <c r="D149" s="209" t="s">
        <v>375</v>
      </c>
      <c r="E149" s="220" t="s">
        <v>1</v>
      </c>
      <c r="F149" s="221" t="s">
        <v>5770</v>
      </c>
      <c r="G149" s="219"/>
      <c r="H149" s="222">
        <v>3.5</v>
      </c>
      <c r="I149" s="223"/>
      <c r="J149" s="219"/>
      <c r="K149" s="219"/>
      <c r="L149" s="224"/>
      <c r="M149" s="225"/>
      <c r="N149" s="226"/>
      <c r="O149" s="226"/>
      <c r="P149" s="226"/>
      <c r="Q149" s="226"/>
      <c r="R149" s="226"/>
      <c r="S149" s="226"/>
      <c r="T149" s="227"/>
      <c r="AT149" s="228" t="s">
        <v>375</v>
      </c>
      <c r="AU149" s="228" t="s">
        <v>88</v>
      </c>
      <c r="AV149" s="14" t="s">
        <v>90</v>
      </c>
      <c r="AW149" s="14" t="s">
        <v>36</v>
      </c>
      <c r="AX149" s="14" t="s">
        <v>81</v>
      </c>
      <c r="AY149" s="228" t="s">
        <v>365</v>
      </c>
    </row>
    <row r="150" spans="1:65" s="15" customFormat="1">
      <c r="B150" s="229"/>
      <c r="C150" s="230"/>
      <c r="D150" s="209" t="s">
        <v>375</v>
      </c>
      <c r="E150" s="231" t="s">
        <v>1</v>
      </c>
      <c r="F150" s="232" t="s">
        <v>379</v>
      </c>
      <c r="G150" s="230"/>
      <c r="H150" s="233">
        <v>3.5</v>
      </c>
      <c r="I150" s="234"/>
      <c r="J150" s="230"/>
      <c r="K150" s="230"/>
      <c r="L150" s="235"/>
      <c r="M150" s="236"/>
      <c r="N150" s="237"/>
      <c r="O150" s="237"/>
      <c r="P150" s="237"/>
      <c r="Q150" s="237"/>
      <c r="R150" s="237"/>
      <c r="S150" s="237"/>
      <c r="T150" s="238"/>
      <c r="AT150" s="239" t="s">
        <v>375</v>
      </c>
      <c r="AU150" s="239" t="s">
        <v>88</v>
      </c>
      <c r="AV150" s="15" t="s">
        <v>373</v>
      </c>
      <c r="AW150" s="15" t="s">
        <v>36</v>
      </c>
      <c r="AX150" s="15" t="s">
        <v>88</v>
      </c>
      <c r="AY150" s="239" t="s">
        <v>365</v>
      </c>
    </row>
    <row r="151" spans="1:65" s="2" customFormat="1" ht="49.9" customHeight="1">
      <c r="A151" s="35"/>
      <c r="B151" s="36"/>
      <c r="C151" s="37"/>
      <c r="D151" s="37"/>
      <c r="E151" s="182" t="s">
        <v>1069</v>
      </c>
      <c r="F151" s="182" t="s">
        <v>1070</v>
      </c>
      <c r="G151" s="37"/>
      <c r="H151" s="37"/>
      <c r="I151" s="37"/>
      <c r="J151" s="167">
        <f t="shared" ref="J151:J156" si="20">BK151</f>
        <v>0</v>
      </c>
      <c r="K151" s="37"/>
      <c r="L151" s="40"/>
      <c r="M151" s="261"/>
      <c r="N151" s="262"/>
      <c r="O151" s="72"/>
      <c r="P151" s="72"/>
      <c r="Q151" s="72"/>
      <c r="R151" s="72"/>
      <c r="S151" s="72"/>
      <c r="T151" s="73"/>
      <c r="U151" s="35"/>
      <c r="V151" s="35"/>
      <c r="W151" s="35"/>
      <c r="X151" s="35"/>
      <c r="Y151" s="35"/>
      <c r="Z151" s="35"/>
      <c r="AA151" s="35"/>
      <c r="AB151" s="35"/>
      <c r="AC151" s="35"/>
      <c r="AD151" s="35"/>
      <c r="AE151" s="35"/>
      <c r="AT151" s="18" t="s">
        <v>80</v>
      </c>
      <c r="AU151" s="18" t="s">
        <v>81</v>
      </c>
      <c r="AY151" s="18" t="s">
        <v>1071</v>
      </c>
      <c r="BK151" s="206">
        <f>SUM(BK152:BK156)</f>
        <v>0</v>
      </c>
    </row>
    <row r="152" spans="1:65" s="2" customFormat="1" ht="16.350000000000001" customHeight="1">
      <c r="A152" s="35"/>
      <c r="B152" s="36"/>
      <c r="C152" s="263" t="s">
        <v>1</v>
      </c>
      <c r="D152" s="263" t="s">
        <v>368</v>
      </c>
      <c r="E152" s="264" t="s">
        <v>1</v>
      </c>
      <c r="F152" s="265" t="s">
        <v>1</v>
      </c>
      <c r="G152" s="266" t="s">
        <v>1</v>
      </c>
      <c r="H152" s="267"/>
      <c r="I152" s="268"/>
      <c r="J152" s="269">
        <f t="shared" si="20"/>
        <v>0</v>
      </c>
      <c r="K152" s="270"/>
      <c r="L152" s="40"/>
      <c r="M152" s="271" t="s">
        <v>1</v>
      </c>
      <c r="N152" s="272" t="s">
        <v>46</v>
      </c>
      <c r="O152" s="72"/>
      <c r="P152" s="72"/>
      <c r="Q152" s="72"/>
      <c r="R152" s="72"/>
      <c r="S152" s="72"/>
      <c r="T152" s="73"/>
      <c r="U152" s="35"/>
      <c r="V152" s="35"/>
      <c r="W152" s="35"/>
      <c r="X152" s="35"/>
      <c r="Y152" s="35"/>
      <c r="Z152" s="35"/>
      <c r="AA152" s="35"/>
      <c r="AB152" s="35"/>
      <c r="AC152" s="35"/>
      <c r="AD152" s="35"/>
      <c r="AE152" s="35"/>
      <c r="AT152" s="18" t="s">
        <v>1071</v>
      </c>
      <c r="AU152" s="18" t="s">
        <v>88</v>
      </c>
      <c r="AY152" s="18" t="s">
        <v>1071</v>
      </c>
      <c r="BE152" s="206">
        <f>IF(N152="základní",J152,0)</f>
        <v>0</v>
      </c>
      <c r="BF152" s="206">
        <f>IF(N152="snížená",J152,0)</f>
        <v>0</v>
      </c>
      <c r="BG152" s="206">
        <f>IF(N152="zákl. přenesená",J152,0)</f>
        <v>0</v>
      </c>
      <c r="BH152" s="206">
        <f>IF(N152="sníž. přenesená",J152,0)</f>
        <v>0</v>
      </c>
      <c r="BI152" s="206">
        <f>IF(N152="nulová",J152,0)</f>
        <v>0</v>
      </c>
      <c r="BJ152" s="18" t="s">
        <v>88</v>
      </c>
      <c r="BK152" s="206">
        <f>I152*H152</f>
        <v>0</v>
      </c>
    </row>
    <row r="153" spans="1:65" s="2" customFormat="1" ht="16.350000000000001" customHeight="1">
      <c r="A153" s="35"/>
      <c r="B153" s="36"/>
      <c r="C153" s="263" t="s">
        <v>1</v>
      </c>
      <c r="D153" s="263" t="s">
        <v>368</v>
      </c>
      <c r="E153" s="264" t="s">
        <v>1</v>
      </c>
      <c r="F153" s="265" t="s">
        <v>1</v>
      </c>
      <c r="G153" s="266" t="s">
        <v>1</v>
      </c>
      <c r="H153" s="267"/>
      <c r="I153" s="268"/>
      <c r="J153" s="269">
        <f t="shared" si="20"/>
        <v>0</v>
      </c>
      <c r="K153" s="270"/>
      <c r="L153" s="40"/>
      <c r="M153" s="271" t="s">
        <v>1</v>
      </c>
      <c r="N153" s="272" t="s">
        <v>46</v>
      </c>
      <c r="O153" s="72"/>
      <c r="P153" s="72"/>
      <c r="Q153" s="72"/>
      <c r="R153" s="72"/>
      <c r="S153" s="72"/>
      <c r="T153" s="73"/>
      <c r="U153" s="35"/>
      <c r="V153" s="35"/>
      <c r="W153" s="35"/>
      <c r="X153" s="35"/>
      <c r="Y153" s="35"/>
      <c r="Z153" s="35"/>
      <c r="AA153" s="35"/>
      <c r="AB153" s="35"/>
      <c r="AC153" s="35"/>
      <c r="AD153" s="35"/>
      <c r="AE153" s="35"/>
      <c r="AT153" s="18" t="s">
        <v>1071</v>
      </c>
      <c r="AU153" s="18" t="s">
        <v>88</v>
      </c>
      <c r="AY153" s="18" t="s">
        <v>1071</v>
      </c>
      <c r="BE153" s="206">
        <f>IF(N153="základní",J153,0)</f>
        <v>0</v>
      </c>
      <c r="BF153" s="206">
        <f>IF(N153="snížená",J153,0)</f>
        <v>0</v>
      </c>
      <c r="BG153" s="206">
        <f>IF(N153="zákl. přenesená",J153,0)</f>
        <v>0</v>
      </c>
      <c r="BH153" s="206">
        <f>IF(N153="sníž. přenesená",J153,0)</f>
        <v>0</v>
      </c>
      <c r="BI153" s="206">
        <f>IF(N153="nulová",J153,0)</f>
        <v>0</v>
      </c>
      <c r="BJ153" s="18" t="s">
        <v>88</v>
      </c>
      <c r="BK153" s="206">
        <f>I153*H153</f>
        <v>0</v>
      </c>
    </row>
    <row r="154" spans="1:65" s="2" customFormat="1" ht="16.350000000000001" customHeight="1">
      <c r="A154" s="35"/>
      <c r="B154" s="36"/>
      <c r="C154" s="263" t="s">
        <v>1</v>
      </c>
      <c r="D154" s="263" t="s">
        <v>368</v>
      </c>
      <c r="E154" s="264" t="s">
        <v>1</v>
      </c>
      <c r="F154" s="265" t="s">
        <v>1</v>
      </c>
      <c r="G154" s="266" t="s">
        <v>1</v>
      </c>
      <c r="H154" s="267"/>
      <c r="I154" s="268"/>
      <c r="J154" s="269">
        <f t="shared" si="20"/>
        <v>0</v>
      </c>
      <c r="K154" s="270"/>
      <c r="L154" s="40"/>
      <c r="M154" s="271" t="s">
        <v>1</v>
      </c>
      <c r="N154" s="272" t="s">
        <v>46</v>
      </c>
      <c r="O154" s="72"/>
      <c r="P154" s="72"/>
      <c r="Q154" s="72"/>
      <c r="R154" s="72"/>
      <c r="S154" s="72"/>
      <c r="T154" s="73"/>
      <c r="U154" s="35"/>
      <c r="V154" s="35"/>
      <c r="W154" s="35"/>
      <c r="X154" s="35"/>
      <c r="Y154" s="35"/>
      <c r="Z154" s="35"/>
      <c r="AA154" s="35"/>
      <c r="AB154" s="35"/>
      <c r="AC154" s="35"/>
      <c r="AD154" s="35"/>
      <c r="AE154" s="35"/>
      <c r="AT154" s="18" t="s">
        <v>1071</v>
      </c>
      <c r="AU154" s="18" t="s">
        <v>88</v>
      </c>
      <c r="AY154" s="18" t="s">
        <v>1071</v>
      </c>
      <c r="BE154" s="206">
        <f>IF(N154="základní",J154,0)</f>
        <v>0</v>
      </c>
      <c r="BF154" s="206">
        <f>IF(N154="snížená",J154,0)</f>
        <v>0</v>
      </c>
      <c r="BG154" s="206">
        <f>IF(N154="zákl. přenesená",J154,0)</f>
        <v>0</v>
      </c>
      <c r="BH154" s="206">
        <f>IF(N154="sníž. přenesená",J154,0)</f>
        <v>0</v>
      </c>
      <c r="BI154" s="206">
        <f>IF(N154="nulová",J154,0)</f>
        <v>0</v>
      </c>
      <c r="BJ154" s="18" t="s">
        <v>88</v>
      </c>
      <c r="BK154" s="206">
        <f>I154*H154</f>
        <v>0</v>
      </c>
    </row>
    <row r="155" spans="1:65" s="2" customFormat="1" ht="16.350000000000001" customHeight="1">
      <c r="A155" s="35"/>
      <c r="B155" s="36"/>
      <c r="C155" s="263" t="s">
        <v>1</v>
      </c>
      <c r="D155" s="263" t="s">
        <v>368</v>
      </c>
      <c r="E155" s="264" t="s">
        <v>1</v>
      </c>
      <c r="F155" s="265" t="s">
        <v>1</v>
      </c>
      <c r="G155" s="266" t="s">
        <v>1</v>
      </c>
      <c r="H155" s="267"/>
      <c r="I155" s="268"/>
      <c r="J155" s="269">
        <f t="shared" si="20"/>
        <v>0</v>
      </c>
      <c r="K155" s="270"/>
      <c r="L155" s="40"/>
      <c r="M155" s="271" t="s">
        <v>1</v>
      </c>
      <c r="N155" s="272" t="s">
        <v>46</v>
      </c>
      <c r="O155" s="72"/>
      <c r="P155" s="72"/>
      <c r="Q155" s="72"/>
      <c r="R155" s="72"/>
      <c r="S155" s="72"/>
      <c r="T155" s="73"/>
      <c r="U155" s="35"/>
      <c r="V155" s="35"/>
      <c r="W155" s="35"/>
      <c r="X155" s="35"/>
      <c r="Y155" s="35"/>
      <c r="Z155" s="35"/>
      <c r="AA155" s="35"/>
      <c r="AB155" s="35"/>
      <c r="AC155" s="35"/>
      <c r="AD155" s="35"/>
      <c r="AE155" s="35"/>
      <c r="AT155" s="18" t="s">
        <v>1071</v>
      </c>
      <c r="AU155" s="18" t="s">
        <v>88</v>
      </c>
      <c r="AY155" s="18" t="s">
        <v>1071</v>
      </c>
      <c r="BE155" s="206">
        <f>IF(N155="základní",J155,0)</f>
        <v>0</v>
      </c>
      <c r="BF155" s="206">
        <f>IF(N155="snížená",J155,0)</f>
        <v>0</v>
      </c>
      <c r="BG155" s="206">
        <f>IF(N155="zákl. přenesená",J155,0)</f>
        <v>0</v>
      </c>
      <c r="BH155" s="206">
        <f>IF(N155="sníž. přenesená",J155,0)</f>
        <v>0</v>
      </c>
      <c r="BI155" s="206">
        <f>IF(N155="nulová",J155,0)</f>
        <v>0</v>
      </c>
      <c r="BJ155" s="18" t="s">
        <v>88</v>
      </c>
      <c r="BK155" s="206">
        <f>I155*H155</f>
        <v>0</v>
      </c>
    </row>
    <row r="156" spans="1:65" s="2" customFormat="1" ht="16.350000000000001" customHeight="1">
      <c r="A156" s="35"/>
      <c r="B156" s="36"/>
      <c r="C156" s="263" t="s">
        <v>1</v>
      </c>
      <c r="D156" s="263" t="s">
        <v>368</v>
      </c>
      <c r="E156" s="264" t="s">
        <v>1</v>
      </c>
      <c r="F156" s="265" t="s">
        <v>1</v>
      </c>
      <c r="G156" s="266" t="s">
        <v>1</v>
      </c>
      <c r="H156" s="267"/>
      <c r="I156" s="268"/>
      <c r="J156" s="269">
        <f t="shared" si="20"/>
        <v>0</v>
      </c>
      <c r="K156" s="270"/>
      <c r="L156" s="40"/>
      <c r="M156" s="271" t="s">
        <v>1</v>
      </c>
      <c r="N156" s="272" t="s">
        <v>46</v>
      </c>
      <c r="O156" s="273"/>
      <c r="P156" s="273"/>
      <c r="Q156" s="273"/>
      <c r="R156" s="273"/>
      <c r="S156" s="273"/>
      <c r="T156" s="274"/>
      <c r="U156" s="35"/>
      <c r="V156" s="35"/>
      <c r="W156" s="35"/>
      <c r="X156" s="35"/>
      <c r="Y156" s="35"/>
      <c r="Z156" s="35"/>
      <c r="AA156" s="35"/>
      <c r="AB156" s="35"/>
      <c r="AC156" s="35"/>
      <c r="AD156" s="35"/>
      <c r="AE156" s="35"/>
      <c r="AT156" s="18" t="s">
        <v>1071</v>
      </c>
      <c r="AU156" s="18" t="s">
        <v>88</v>
      </c>
      <c r="AY156" s="18" t="s">
        <v>1071</v>
      </c>
      <c r="BE156" s="206">
        <f>IF(N156="základní",J156,0)</f>
        <v>0</v>
      </c>
      <c r="BF156" s="206">
        <f>IF(N156="snížená",J156,0)</f>
        <v>0</v>
      </c>
      <c r="BG156" s="206">
        <f>IF(N156="zákl. přenesená",J156,0)</f>
        <v>0</v>
      </c>
      <c r="BH156" s="206">
        <f>IF(N156="sníž. přenesená",J156,0)</f>
        <v>0</v>
      </c>
      <c r="BI156" s="206">
        <f>IF(N156="nulová",J156,0)</f>
        <v>0</v>
      </c>
      <c r="BJ156" s="18" t="s">
        <v>88</v>
      </c>
      <c r="BK156" s="206">
        <f>I156*H156</f>
        <v>0</v>
      </c>
    </row>
    <row r="157" spans="1:65" s="2" customFormat="1" ht="6.95" customHeight="1">
      <c r="A157" s="35"/>
      <c r="B157" s="55"/>
      <c r="C157" s="56"/>
      <c r="D157" s="56"/>
      <c r="E157" s="56"/>
      <c r="F157" s="56"/>
      <c r="G157" s="56"/>
      <c r="H157" s="56"/>
      <c r="I157" s="56"/>
      <c r="J157" s="56"/>
      <c r="K157" s="56"/>
      <c r="L157" s="40"/>
      <c r="M157" s="35"/>
      <c r="O157" s="35"/>
      <c r="P157" s="35"/>
      <c r="Q157" s="35"/>
      <c r="R157" s="35"/>
      <c r="S157" s="35"/>
      <c r="T157" s="35"/>
      <c r="U157" s="35"/>
      <c r="V157" s="35"/>
      <c r="W157" s="35"/>
      <c r="X157" s="35"/>
      <c r="Y157" s="35"/>
      <c r="Z157" s="35"/>
      <c r="AA157" s="35"/>
      <c r="AB157" s="35"/>
      <c r="AC157" s="35"/>
      <c r="AD157" s="35"/>
      <c r="AE157" s="35"/>
    </row>
  </sheetData>
  <sheetProtection algorithmName="SHA-512" hashValue="uJsCmGeIXgprzO0LUUQC0bKhm2zljzWeuln9jYmXeeeGsFzZ+bT+PBZoXcyAamZlj4Kdjp9cOgS23GzJwclqog==" saltValue="VFARCeEMvPMKmFTC914N5+MaqsUdE4oJw6Z/XJfurryJNybeIatta6VvURepXGy6yLwibL4dUsr8e9d9UBLt/A==" spinCount="100000" sheet="1" objects="1" scenarios="1" formatColumns="0" formatRows="0" autoFilter="0"/>
  <autoFilter ref="C124:K156"/>
  <mergeCells count="12">
    <mergeCell ref="E117:H117"/>
    <mergeCell ref="L2:V2"/>
    <mergeCell ref="E85:H85"/>
    <mergeCell ref="E87:H87"/>
    <mergeCell ref="E89:H89"/>
    <mergeCell ref="E113:H113"/>
    <mergeCell ref="E115:H115"/>
    <mergeCell ref="E7:H7"/>
    <mergeCell ref="E9:H9"/>
    <mergeCell ref="E11:H11"/>
    <mergeCell ref="E20:H20"/>
    <mergeCell ref="E29:H29"/>
  </mergeCells>
  <dataValidations count="2">
    <dataValidation type="list" allowBlank="1" showInputMessage="1" showErrorMessage="1" error="Povoleny jsou hodnoty K, M." sqref="D152:D157">
      <formula1>"K, M"</formula1>
    </dataValidation>
    <dataValidation type="list" allowBlank="1" showInputMessage="1" showErrorMessage="1" error="Povoleny jsou hodnoty základní, snížená, zákl. přenesená, sníž. přenesená, nulová." sqref="N152:N157">
      <formula1>"základní, snížená, zákl. přenesená, sníž. přenesená, nulová"</formula1>
    </dataValidation>
  </dataValidation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BM154"/>
  <sheetViews>
    <sheetView showGridLines="0" workbookViewId="0"/>
  </sheetViews>
  <sheetFormatPr defaultRowHeight="11.2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311"/>
      <c r="M2" s="311"/>
      <c r="N2" s="311"/>
      <c r="O2" s="311"/>
      <c r="P2" s="311"/>
      <c r="Q2" s="311"/>
      <c r="R2" s="311"/>
      <c r="S2" s="311"/>
      <c r="T2" s="311"/>
      <c r="U2" s="311"/>
      <c r="V2" s="311"/>
      <c r="AT2" s="18" t="s">
        <v>285</v>
      </c>
    </row>
    <row r="3" spans="1:46" s="1" customFormat="1" ht="6.95" customHeight="1">
      <c r="B3" s="117"/>
      <c r="C3" s="118"/>
      <c r="D3" s="118"/>
      <c r="E3" s="118"/>
      <c r="F3" s="118"/>
      <c r="G3" s="118"/>
      <c r="H3" s="118"/>
      <c r="I3" s="118"/>
      <c r="J3" s="118"/>
      <c r="K3" s="118"/>
      <c r="L3" s="21"/>
      <c r="AT3" s="18" t="s">
        <v>90</v>
      </c>
    </row>
    <row r="4" spans="1:46" s="1" customFormat="1" ht="24.95" customHeight="1">
      <c r="B4" s="21"/>
      <c r="D4" s="119" t="s">
        <v>302</v>
      </c>
      <c r="L4" s="21"/>
      <c r="M4" s="120" t="s">
        <v>10</v>
      </c>
      <c r="AT4" s="18" t="s">
        <v>4</v>
      </c>
    </row>
    <row r="5" spans="1:46" s="1" customFormat="1" ht="6.95" customHeight="1">
      <c r="B5" s="21"/>
      <c r="L5" s="21"/>
    </row>
    <row r="6" spans="1:46" s="1" customFormat="1" ht="12" customHeight="1">
      <c r="B6" s="21"/>
      <c r="D6" s="121" t="s">
        <v>16</v>
      </c>
      <c r="L6" s="21"/>
    </row>
    <row r="7" spans="1:46" s="1" customFormat="1" ht="26.25" customHeight="1">
      <c r="B7" s="21"/>
      <c r="E7" s="340" t="str">
        <f>'Rekapitulace stavby'!K6</f>
        <v>Nová vstupní a vjezdová zóna v západní části výstaviště včetně nového odpadového hospodářství</v>
      </c>
      <c r="F7" s="341"/>
      <c r="G7" s="341"/>
      <c r="H7" s="341"/>
      <c r="L7" s="21"/>
    </row>
    <row r="8" spans="1:46" s="1" customFormat="1" ht="12" customHeight="1">
      <c r="B8" s="21"/>
      <c r="D8" s="121" t="s">
        <v>311</v>
      </c>
      <c r="L8" s="21"/>
    </row>
    <row r="9" spans="1:46" s="2" customFormat="1" ht="16.5" customHeight="1">
      <c r="A9" s="35"/>
      <c r="B9" s="40"/>
      <c r="C9" s="35"/>
      <c r="D9" s="35"/>
      <c r="E9" s="340" t="s">
        <v>5718</v>
      </c>
      <c r="F9" s="342"/>
      <c r="G9" s="342"/>
      <c r="H9" s="342"/>
      <c r="I9" s="35"/>
      <c r="J9" s="35"/>
      <c r="K9" s="35"/>
      <c r="L9" s="52"/>
      <c r="S9" s="35"/>
      <c r="T9" s="35"/>
      <c r="U9" s="35"/>
      <c r="V9" s="35"/>
      <c r="W9" s="35"/>
      <c r="X9" s="35"/>
      <c r="Y9" s="35"/>
      <c r="Z9" s="35"/>
      <c r="AA9" s="35"/>
      <c r="AB9" s="35"/>
      <c r="AC9" s="35"/>
      <c r="AD9" s="35"/>
      <c r="AE9" s="35"/>
    </row>
    <row r="10" spans="1:46" s="2" customFormat="1" ht="12" customHeight="1">
      <c r="A10" s="35"/>
      <c r="B10" s="40"/>
      <c r="C10" s="35"/>
      <c r="D10" s="121" t="s">
        <v>319</v>
      </c>
      <c r="E10" s="35"/>
      <c r="F10" s="35"/>
      <c r="G10" s="35"/>
      <c r="H10" s="35"/>
      <c r="I10" s="35"/>
      <c r="J10" s="35"/>
      <c r="K10" s="35"/>
      <c r="L10" s="52"/>
      <c r="S10" s="35"/>
      <c r="T10" s="35"/>
      <c r="U10" s="35"/>
      <c r="V10" s="35"/>
      <c r="W10" s="35"/>
      <c r="X10" s="35"/>
      <c r="Y10" s="35"/>
      <c r="Z10" s="35"/>
      <c r="AA10" s="35"/>
      <c r="AB10" s="35"/>
      <c r="AC10" s="35"/>
      <c r="AD10" s="35"/>
      <c r="AE10" s="35"/>
    </row>
    <row r="11" spans="1:46" s="2" customFormat="1" ht="16.5" customHeight="1">
      <c r="A11" s="35"/>
      <c r="B11" s="40"/>
      <c r="C11" s="35"/>
      <c r="D11" s="35"/>
      <c r="E11" s="343" t="s">
        <v>5771</v>
      </c>
      <c r="F11" s="342"/>
      <c r="G11" s="342"/>
      <c r="H11" s="342"/>
      <c r="I11" s="35"/>
      <c r="J11" s="35"/>
      <c r="K11" s="35"/>
      <c r="L11" s="52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pans="1:46" s="2" customFormat="1">
      <c r="A12" s="35"/>
      <c r="B12" s="40"/>
      <c r="C12" s="35"/>
      <c r="D12" s="35"/>
      <c r="E12" s="35"/>
      <c r="F12" s="35"/>
      <c r="G12" s="35"/>
      <c r="H12" s="35"/>
      <c r="I12" s="35"/>
      <c r="J12" s="35"/>
      <c r="K12" s="35"/>
      <c r="L12" s="52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pans="1:46" s="2" customFormat="1" ht="12" customHeight="1">
      <c r="A13" s="35"/>
      <c r="B13" s="40"/>
      <c r="C13" s="35"/>
      <c r="D13" s="121" t="s">
        <v>18</v>
      </c>
      <c r="E13" s="35"/>
      <c r="F13" s="111" t="s">
        <v>1</v>
      </c>
      <c r="G13" s="35"/>
      <c r="H13" s="35"/>
      <c r="I13" s="121" t="s">
        <v>19</v>
      </c>
      <c r="J13" s="111" t="s">
        <v>1</v>
      </c>
      <c r="K13" s="35"/>
      <c r="L13" s="52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pans="1:46" s="2" customFormat="1" ht="12" customHeight="1">
      <c r="A14" s="35"/>
      <c r="B14" s="40"/>
      <c r="C14" s="35"/>
      <c r="D14" s="121" t="s">
        <v>20</v>
      </c>
      <c r="E14" s="35"/>
      <c r="F14" s="111" t="s">
        <v>21</v>
      </c>
      <c r="G14" s="35"/>
      <c r="H14" s="35"/>
      <c r="I14" s="121" t="s">
        <v>22</v>
      </c>
      <c r="J14" s="122" t="str">
        <f>'Rekapitulace stavby'!AN8</f>
        <v>2. 12. 2022</v>
      </c>
      <c r="K14" s="35"/>
      <c r="L14" s="52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pans="1:46" s="2" customFormat="1" ht="10.9" customHeight="1">
      <c r="A15" s="35"/>
      <c r="B15" s="40"/>
      <c r="C15" s="35"/>
      <c r="D15" s="35"/>
      <c r="E15" s="35"/>
      <c r="F15" s="35"/>
      <c r="G15" s="35"/>
      <c r="H15" s="35"/>
      <c r="I15" s="35"/>
      <c r="J15" s="35"/>
      <c r="K15" s="35"/>
      <c r="L15" s="52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pans="1:46" s="2" customFormat="1" ht="12" customHeight="1">
      <c r="A16" s="35"/>
      <c r="B16" s="40"/>
      <c r="C16" s="35"/>
      <c r="D16" s="121" t="s">
        <v>24</v>
      </c>
      <c r="E16" s="35"/>
      <c r="F16" s="35"/>
      <c r="G16" s="35"/>
      <c r="H16" s="35"/>
      <c r="I16" s="121" t="s">
        <v>25</v>
      </c>
      <c r="J16" s="111" t="s">
        <v>26</v>
      </c>
      <c r="K16" s="35"/>
      <c r="L16" s="52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pans="1:31" s="2" customFormat="1" ht="18" customHeight="1">
      <c r="A17" s="35"/>
      <c r="B17" s="40"/>
      <c r="C17" s="35"/>
      <c r="D17" s="35"/>
      <c r="E17" s="111" t="s">
        <v>27</v>
      </c>
      <c r="F17" s="35"/>
      <c r="G17" s="35"/>
      <c r="H17" s="35"/>
      <c r="I17" s="121" t="s">
        <v>28</v>
      </c>
      <c r="J17" s="111" t="s">
        <v>29</v>
      </c>
      <c r="K17" s="35"/>
      <c r="L17" s="52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pans="1:31" s="2" customFormat="1" ht="6.95" customHeight="1">
      <c r="A18" s="35"/>
      <c r="B18" s="40"/>
      <c r="C18" s="35"/>
      <c r="D18" s="35"/>
      <c r="E18" s="35"/>
      <c r="F18" s="35"/>
      <c r="G18" s="35"/>
      <c r="H18" s="35"/>
      <c r="I18" s="35"/>
      <c r="J18" s="35"/>
      <c r="K18" s="35"/>
      <c r="L18" s="52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pans="1:31" s="2" customFormat="1" ht="12" customHeight="1">
      <c r="A19" s="35"/>
      <c r="B19" s="40"/>
      <c r="C19" s="35"/>
      <c r="D19" s="121" t="s">
        <v>30</v>
      </c>
      <c r="E19" s="35"/>
      <c r="F19" s="35"/>
      <c r="G19" s="35"/>
      <c r="H19" s="35"/>
      <c r="I19" s="121" t="s">
        <v>25</v>
      </c>
      <c r="J19" s="31" t="str">
        <f>'Rekapitulace stavby'!AN13</f>
        <v>Vyplň údaj</v>
      </c>
      <c r="K19" s="35"/>
      <c r="L19" s="52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pans="1:31" s="2" customFormat="1" ht="18" customHeight="1">
      <c r="A20" s="35"/>
      <c r="B20" s="40"/>
      <c r="C20" s="35"/>
      <c r="D20" s="35"/>
      <c r="E20" s="344" t="str">
        <f>'Rekapitulace stavby'!E14</f>
        <v>Vyplň údaj</v>
      </c>
      <c r="F20" s="345"/>
      <c r="G20" s="345"/>
      <c r="H20" s="345"/>
      <c r="I20" s="121" t="s">
        <v>28</v>
      </c>
      <c r="J20" s="31" t="str">
        <f>'Rekapitulace stavby'!AN14</f>
        <v>Vyplň údaj</v>
      </c>
      <c r="K20" s="35"/>
      <c r="L20" s="52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pans="1:31" s="2" customFormat="1" ht="6.95" customHeight="1">
      <c r="A21" s="35"/>
      <c r="B21" s="40"/>
      <c r="C21" s="35"/>
      <c r="D21" s="35"/>
      <c r="E21" s="35"/>
      <c r="F21" s="35"/>
      <c r="G21" s="35"/>
      <c r="H21" s="35"/>
      <c r="I21" s="35"/>
      <c r="J21" s="35"/>
      <c r="K21" s="35"/>
      <c r="L21" s="52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pans="1:31" s="2" customFormat="1" ht="12" customHeight="1">
      <c r="A22" s="35"/>
      <c r="B22" s="40"/>
      <c r="C22" s="35"/>
      <c r="D22" s="121" t="s">
        <v>32</v>
      </c>
      <c r="E22" s="35"/>
      <c r="F22" s="35"/>
      <c r="G22" s="35"/>
      <c r="H22" s="35"/>
      <c r="I22" s="121" t="s">
        <v>25</v>
      </c>
      <c r="J22" s="111" t="s">
        <v>33</v>
      </c>
      <c r="K22" s="35"/>
      <c r="L22" s="52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pans="1:31" s="2" customFormat="1" ht="18" customHeight="1">
      <c r="A23" s="35"/>
      <c r="B23" s="40"/>
      <c r="C23" s="35"/>
      <c r="D23" s="35"/>
      <c r="E23" s="111" t="s">
        <v>34</v>
      </c>
      <c r="F23" s="35"/>
      <c r="G23" s="35"/>
      <c r="H23" s="35"/>
      <c r="I23" s="121" t="s">
        <v>28</v>
      </c>
      <c r="J23" s="111" t="s">
        <v>35</v>
      </c>
      <c r="K23" s="35"/>
      <c r="L23" s="52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pans="1:31" s="2" customFormat="1" ht="6.95" customHeight="1">
      <c r="A24" s="35"/>
      <c r="B24" s="40"/>
      <c r="C24" s="35"/>
      <c r="D24" s="35"/>
      <c r="E24" s="35"/>
      <c r="F24" s="35"/>
      <c r="G24" s="35"/>
      <c r="H24" s="35"/>
      <c r="I24" s="35"/>
      <c r="J24" s="35"/>
      <c r="K24" s="35"/>
      <c r="L24" s="52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pans="1:31" s="2" customFormat="1" ht="12" customHeight="1">
      <c r="A25" s="35"/>
      <c r="B25" s="40"/>
      <c r="C25" s="35"/>
      <c r="D25" s="121" t="s">
        <v>37</v>
      </c>
      <c r="E25" s="35"/>
      <c r="F25" s="35"/>
      <c r="G25" s="35"/>
      <c r="H25" s="35"/>
      <c r="I25" s="121" t="s">
        <v>25</v>
      </c>
      <c r="J25" s="111" t="str">
        <f>IF('Rekapitulace stavby'!AN19="","",'Rekapitulace stavby'!AN19)</f>
        <v/>
      </c>
      <c r="K25" s="35"/>
      <c r="L25" s="52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pans="1:31" s="2" customFormat="1" ht="18" customHeight="1">
      <c r="A26" s="35"/>
      <c r="B26" s="40"/>
      <c r="C26" s="35"/>
      <c r="D26" s="35"/>
      <c r="E26" s="111" t="str">
        <f>IF('Rekapitulace stavby'!E20="","",'Rekapitulace stavby'!E20)</f>
        <v xml:space="preserve"> </v>
      </c>
      <c r="F26" s="35"/>
      <c r="G26" s="35"/>
      <c r="H26" s="35"/>
      <c r="I26" s="121" t="s">
        <v>28</v>
      </c>
      <c r="J26" s="111" t="str">
        <f>IF('Rekapitulace stavby'!AN20="","",'Rekapitulace stavby'!AN20)</f>
        <v/>
      </c>
      <c r="K26" s="35"/>
      <c r="L26" s="52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pans="1:31" s="2" customFormat="1" ht="6.95" customHeight="1">
      <c r="A27" s="35"/>
      <c r="B27" s="40"/>
      <c r="C27" s="35"/>
      <c r="D27" s="35"/>
      <c r="E27" s="35"/>
      <c r="F27" s="35"/>
      <c r="G27" s="35"/>
      <c r="H27" s="35"/>
      <c r="I27" s="35"/>
      <c r="J27" s="35"/>
      <c r="K27" s="35"/>
      <c r="L27" s="52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</row>
    <row r="28" spans="1:31" s="2" customFormat="1" ht="12" customHeight="1">
      <c r="A28" s="35"/>
      <c r="B28" s="40"/>
      <c r="C28" s="35"/>
      <c r="D28" s="121" t="s">
        <v>39</v>
      </c>
      <c r="E28" s="35"/>
      <c r="F28" s="35"/>
      <c r="G28" s="35"/>
      <c r="H28" s="35"/>
      <c r="I28" s="35"/>
      <c r="J28" s="35"/>
      <c r="K28" s="35"/>
      <c r="L28" s="52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pans="1:31" s="8" customFormat="1" ht="95.25" customHeight="1">
      <c r="A29" s="123"/>
      <c r="B29" s="124"/>
      <c r="C29" s="123"/>
      <c r="D29" s="123"/>
      <c r="E29" s="346" t="s">
        <v>325</v>
      </c>
      <c r="F29" s="346"/>
      <c r="G29" s="346"/>
      <c r="H29" s="346"/>
      <c r="I29" s="123"/>
      <c r="J29" s="123"/>
      <c r="K29" s="123"/>
      <c r="L29" s="125"/>
      <c r="S29" s="123"/>
      <c r="T29" s="123"/>
      <c r="U29" s="123"/>
      <c r="V29" s="123"/>
      <c r="W29" s="123"/>
      <c r="X29" s="123"/>
      <c r="Y29" s="123"/>
      <c r="Z29" s="123"/>
      <c r="AA29" s="123"/>
      <c r="AB29" s="123"/>
      <c r="AC29" s="123"/>
      <c r="AD29" s="123"/>
      <c r="AE29" s="123"/>
    </row>
    <row r="30" spans="1:31" s="2" customFormat="1" ht="6.95" customHeight="1">
      <c r="A30" s="35"/>
      <c r="B30" s="40"/>
      <c r="C30" s="35"/>
      <c r="D30" s="35"/>
      <c r="E30" s="35"/>
      <c r="F30" s="35"/>
      <c r="G30" s="35"/>
      <c r="H30" s="35"/>
      <c r="I30" s="35"/>
      <c r="J30" s="35"/>
      <c r="K30" s="35"/>
      <c r="L30" s="52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pans="1:31" s="2" customFormat="1" ht="6.95" customHeight="1">
      <c r="A31" s="35"/>
      <c r="B31" s="40"/>
      <c r="C31" s="35"/>
      <c r="D31" s="126"/>
      <c r="E31" s="126"/>
      <c r="F31" s="126"/>
      <c r="G31" s="126"/>
      <c r="H31" s="126"/>
      <c r="I31" s="126"/>
      <c r="J31" s="126"/>
      <c r="K31" s="126"/>
      <c r="L31" s="52"/>
      <c r="S31" s="35"/>
      <c r="T31" s="35"/>
      <c r="U31" s="35"/>
      <c r="V31" s="35"/>
      <c r="W31" s="35"/>
      <c r="X31" s="35"/>
      <c r="Y31" s="35"/>
      <c r="Z31" s="35"/>
      <c r="AA31" s="35"/>
      <c r="AB31" s="35"/>
      <c r="AC31" s="35"/>
      <c r="AD31" s="35"/>
      <c r="AE31" s="35"/>
    </row>
    <row r="32" spans="1:31" s="2" customFormat="1" ht="25.35" customHeight="1">
      <c r="A32" s="35"/>
      <c r="B32" s="40"/>
      <c r="C32" s="35"/>
      <c r="D32" s="127" t="s">
        <v>41</v>
      </c>
      <c r="E32" s="35"/>
      <c r="F32" s="35"/>
      <c r="G32" s="35"/>
      <c r="H32" s="35"/>
      <c r="I32" s="35"/>
      <c r="J32" s="128">
        <f>ROUND(J125, 2)</f>
        <v>0</v>
      </c>
      <c r="K32" s="35"/>
      <c r="L32" s="52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pans="1:31" s="2" customFormat="1" ht="6.95" customHeight="1">
      <c r="A33" s="35"/>
      <c r="B33" s="40"/>
      <c r="C33" s="35"/>
      <c r="D33" s="126"/>
      <c r="E33" s="126"/>
      <c r="F33" s="126"/>
      <c r="G33" s="126"/>
      <c r="H33" s="126"/>
      <c r="I33" s="126"/>
      <c r="J33" s="126"/>
      <c r="K33" s="126"/>
      <c r="L33" s="52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pans="1:31" s="2" customFormat="1" ht="14.45" customHeight="1">
      <c r="A34" s="35"/>
      <c r="B34" s="40"/>
      <c r="C34" s="35"/>
      <c r="D34" s="35"/>
      <c r="E34" s="35"/>
      <c r="F34" s="129" t="s">
        <v>43</v>
      </c>
      <c r="G34" s="35"/>
      <c r="H34" s="35"/>
      <c r="I34" s="129" t="s">
        <v>42</v>
      </c>
      <c r="J34" s="129" t="s">
        <v>44</v>
      </c>
      <c r="K34" s="35"/>
      <c r="L34" s="52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pans="1:31" s="2" customFormat="1" ht="14.45" customHeight="1">
      <c r="A35" s="35"/>
      <c r="B35" s="40"/>
      <c r="C35" s="35"/>
      <c r="D35" s="130" t="s">
        <v>45</v>
      </c>
      <c r="E35" s="121" t="s">
        <v>46</v>
      </c>
      <c r="F35" s="131">
        <f>ROUND((ROUND((SUM(BE125:BE147)),  2) + SUM(BE149:BE153)), 2)</f>
        <v>0</v>
      </c>
      <c r="G35" s="35"/>
      <c r="H35" s="35"/>
      <c r="I35" s="132">
        <v>0.21</v>
      </c>
      <c r="J35" s="131">
        <f>ROUND((ROUND(((SUM(BE125:BE147))*I35),  2) + (SUM(BE149:BE153)*I35)), 2)</f>
        <v>0</v>
      </c>
      <c r="K35" s="35"/>
      <c r="L35" s="52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pans="1:31" s="2" customFormat="1" ht="14.45" customHeight="1">
      <c r="A36" s="35"/>
      <c r="B36" s="40"/>
      <c r="C36" s="35"/>
      <c r="D36" s="35"/>
      <c r="E36" s="121" t="s">
        <v>47</v>
      </c>
      <c r="F36" s="131">
        <f>ROUND((ROUND((SUM(BF125:BF147)),  2) + SUM(BF149:BF153)), 2)</f>
        <v>0</v>
      </c>
      <c r="G36" s="35"/>
      <c r="H36" s="35"/>
      <c r="I36" s="132">
        <v>0.15</v>
      </c>
      <c r="J36" s="131">
        <f>ROUND((ROUND(((SUM(BF125:BF147))*I36),  2) + (SUM(BF149:BF153)*I36)), 2)</f>
        <v>0</v>
      </c>
      <c r="K36" s="35"/>
      <c r="L36" s="52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spans="1:31" s="2" customFormat="1" ht="14.45" hidden="1" customHeight="1">
      <c r="A37" s="35"/>
      <c r="B37" s="40"/>
      <c r="C37" s="35"/>
      <c r="D37" s="35"/>
      <c r="E37" s="121" t="s">
        <v>48</v>
      </c>
      <c r="F37" s="131">
        <f>ROUND((ROUND((SUM(BG125:BG147)),  2) + SUM(BG149:BG153)), 2)</f>
        <v>0</v>
      </c>
      <c r="G37" s="35"/>
      <c r="H37" s="35"/>
      <c r="I37" s="132">
        <v>0.21</v>
      </c>
      <c r="J37" s="131">
        <f>0</f>
        <v>0</v>
      </c>
      <c r="K37" s="35"/>
      <c r="L37" s="52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pans="1:31" s="2" customFormat="1" ht="14.45" hidden="1" customHeight="1">
      <c r="A38" s="35"/>
      <c r="B38" s="40"/>
      <c r="C38" s="35"/>
      <c r="D38" s="35"/>
      <c r="E38" s="121" t="s">
        <v>49</v>
      </c>
      <c r="F38" s="131">
        <f>ROUND((ROUND((SUM(BH125:BH147)),  2) + SUM(BH149:BH153)), 2)</f>
        <v>0</v>
      </c>
      <c r="G38" s="35"/>
      <c r="H38" s="35"/>
      <c r="I38" s="132">
        <v>0.15</v>
      </c>
      <c r="J38" s="131">
        <f>0</f>
        <v>0</v>
      </c>
      <c r="K38" s="35"/>
      <c r="L38" s="52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spans="1:31" s="2" customFormat="1" ht="14.45" hidden="1" customHeight="1">
      <c r="A39" s="35"/>
      <c r="B39" s="40"/>
      <c r="C39" s="35"/>
      <c r="D39" s="35"/>
      <c r="E39" s="121" t="s">
        <v>50</v>
      </c>
      <c r="F39" s="131">
        <f>ROUND((ROUND((SUM(BI125:BI147)),  2) + SUM(BI149:BI153)), 2)</f>
        <v>0</v>
      </c>
      <c r="G39" s="35"/>
      <c r="H39" s="35"/>
      <c r="I39" s="132">
        <v>0</v>
      </c>
      <c r="J39" s="131">
        <f>0</f>
        <v>0</v>
      </c>
      <c r="K39" s="35"/>
      <c r="L39" s="52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spans="1:31" s="2" customFormat="1" ht="6.95" customHeight="1">
      <c r="A40" s="35"/>
      <c r="B40" s="40"/>
      <c r="C40" s="35"/>
      <c r="D40" s="35"/>
      <c r="E40" s="35"/>
      <c r="F40" s="35"/>
      <c r="G40" s="35"/>
      <c r="H40" s="35"/>
      <c r="I40" s="35"/>
      <c r="J40" s="35"/>
      <c r="K40" s="35"/>
      <c r="L40" s="52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spans="1:31" s="2" customFormat="1" ht="25.35" customHeight="1">
      <c r="A41" s="35"/>
      <c r="B41" s="40"/>
      <c r="C41" s="133"/>
      <c r="D41" s="134" t="s">
        <v>51</v>
      </c>
      <c r="E41" s="135"/>
      <c r="F41" s="135"/>
      <c r="G41" s="136" t="s">
        <v>52</v>
      </c>
      <c r="H41" s="137" t="s">
        <v>53</v>
      </c>
      <c r="I41" s="135"/>
      <c r="J41" s="138">
        <f>SUM(J32:J39)</f>
        <v>0</v>
      </c>
      <c r="K41" s="139"/>
      <c r="L41" s="52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</row>
    <row r="42" spans="1:31" s="2" customFormat="1" ht="14.45" customHeight="1">
      <c r="A42" s="35"/>
      <c r="B42" s="40"/>
      <c r="C42" s="35"/>
      <c r="D42" s="35"/>
      <c r="E42" s="35"/>
      <c r="F42" s="35"/>
      <c r="G42" s="35"/>
      <c r="H42" s="35"/>
      <c r="I42" s="35"/>
      <c r="J42" s="35"/>
      <c r="K42" s="35"/>
      <c r="L42" s="52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</row>
    <row r="43" spans="1:31" s="1" customFormat="1" ht="14.45" customHeight="1">
      <c r="B43" s="21"/>
      <c r="L43" s="21"/>
    </row>
    <row r="44" spans="1:31" s="1" customFormat="1" ht="14.45" customHeight="1">
      <c r="B44" s="21"/>
      <c r="L44" s="21"/>
    </row>
    <row r="45" spans="1:31" s="1" customFormat="1" ht="14.45" customHeight="1">
      <c r="B45" s="21"/>
      <c r="L45" s="21"/>
    </row>
    <row r="46" spans="1:31" s="1" customFormat="1" ht="14.45" customHeight="1">
      <c r="B46" s="21"/>
      <c r="L46" s="21"/>
    </row>
    <row r="47" spans="1:31" s="1" customFormat="1" ht="14.45" customHeight="1">
      <c r="B47" s="21"/>
      <c r="L47" s="21"/>
    </row>
    <row r="48" spans="1:31" s="1" customFormat="1" ht="14.45" customHeight="1">
      <c r="B48" s="21"/>
      <c r="L48" s="21"/>
    </row>
    <row r="49" spans="1:31" s="1" customFormat="1" ht="14.45" customHeight="1">
      <c r="B49" s="21"/>
      <c r="L49" s="21"/>
    </row>
    <row r="50" spans="1:31" s="2" customFormat="1" ht="14.45" customHeight="1">
      <c r="B50" s="52"/>
      <c r="D50" s="140" t="s">
        <v>54</v>
      </c>
      <c r="E50" s="141"/>
      <c r="F50" s="141"/>
      <c r="G50" s="140" t="s">
        <v>55</v>
      </c>
      <c r="H50" s="141"/>
      <c r="I50" s="141"/>
      <c r="J50" s="141"/>
      <c r="K50" s="141"/>
      <c r="L50" s="52"/>
    </row>
    <row r="51" spans="1:31">
      <c r="B51" s="21"/>
      <c r="L51" s="21"/>
    </row>
    <row r="52" spans="1:31">
      <c r="B52" s="21"/>
      <c r="L52" s="21"/>
    </row>
    <row r="53" spans="1:31">
      <c r="B53" s="21"/>
      <c r="L53" s="21"/>
    </row>
    <row r="54" spans="1:31">
      <c r="B54" s="21"/>
      <c r="L54" s="21"/>
    </row>
    <row r="55" spans="1:31">
      <c r="B55" s="21"/>
      <c r="L55" s="21"/>
    </row>
    <row r="56" spans="1:31">
      <c r="B56" s="21"/>
      <c r="L56" s="21"/>
    </row>
    <row r="57" spans="1:31">
      <c r="B57" s="21"/>
      <c r="L57" s="21"/>
    </row>
    <row r="58" spans="1:31">
      <c r="B58" s="21"/>
      <c r="L58" s="21"/>
    </row>
    <row r="59" spans="1:31">
      <c r="B59" s="21"/>
      <c r="L59" s="21"/>
    </row>
    <row r="60" spans="1:31">
      <c r="B60" s="21"/>
      <c r="L60" s="21"/>
    </row>
    <row r="61" spans="1:31" s="2" customFormat="1" ht="12.75">
      <c r="A61" s="35"/>
      <c r="B61" s="40"/>
      <c r="C61" s="35"/>
      <c r="D61" s="142" t="s">
        <v>56</v>
      </c>
      <c r="E61" s="143"/>
      <c r="F61" s="144" t="s">
        <v>57</v>
      </c>
      <c r="G61" s="142" t="s">
        <v>56</v>
      </c>
      <c r="H61" s="143"/>
      <c r="I61" s="143"/>
      <c r="J61" s="145" t="s">
        <v>57</v>
      </c>
      <c r="K61" s="143"/>
      <c r="L61" s="52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 spans="1:31">
      <c r="B62" s="21"/>
      <c r="L62" s="21"/>
    </row>
    <row r="63" spans="1:31">
      <c r="B63" s="21"/>
      <c r="L63" s="21"/>
    </row>
    <row r="64" spans="1:31">
      <c r="B64" s="21"/>
      <c r="L64" s="21"/>
    </row>
    <row r="65" spans="1:31" s="2" customFormat="1" ht="12.75">
      <c r="A65" s="35"/>
      <c r="B65" s="40"/>
      <c r="C65" s="35"/>
      <c r="D65" s="140" t="s">
        <v>58</v>
      </c>
      <c r="E65" s="146"/>
      <c r="F65" s="146"/>
      <c r="G65" s="140" t="s">
        <v>59</v>
      </c>
      <c r="H65" s="146"/>
      <c r="I65" s="146"/>
      <c r="J65" s="146"/>
      <c r="K65" s="146"/>
      <c r="L65" s="52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 spans="1:31">
      <c r="B66" s="21"/>
      <c r="L66" s="21"/>
    </row>
    <row r="67" spans="1:31">
      <c r="B67" s="21"/>
      <c r="L67" s="21"/>
    </row>
    <row r="68" spans="1:31">
      <c r="B68" s="21"/>
      <c r="L68" s="21"/>
    </row>
    <row r="69" spans="1:31">
      <c r="B69" s="21"/>
      <c r="L69" s="21"/>
    </row>
    <row r="70" spans="1:31">
      <c r="B70" s="21"/>
      <c r="L70" s="21"/>
    </row>
    <row r="71" spans="1:31">
      <c r="B71" s="21"/>
      <c r="L71" s="21"/>
    </row>
    <row r="72" spans="1:31">
      <c r="B72" s="21"/>
      <c r="L72" s="21"/>
    </row>
    <row r="73" spans="1:31">
      <c r="B73" s="21"/>
      <c r="L73" s="21"/>
    </row>
    <row r="74" spans="1:31">
      <c r="B74" s="21"/>
      <c r="L74" s="21"/>
    </row>
    <row r="75" spans="1:31">
      <c r="B75" s="21"/>
      <c r="L75" s="21"/>
    </row>
    <row r="76" spans="1:31" s="2" customFormat="1" ht="12.75">
      <c r="A76" s="35"/>
      <c r="B76" s="40"/>
      <c r="C76" s="35"/>
      <c r="D76" s="142" t="s">
        <v>56</v>
      </c>
      <c r="E76" s="143"/>
      <c r="F76" s="144" t="s">
        <v>57</v>
      </c>
      <c r="G76" s="142" t="s">
        <v>56</v>
      </c>
      <c r="H76" s="143"/>
      <c r="I76" s="143"/>
      <c r="J76" s="145" t="s">
        <v>57</v>
      </c>
      <c r="K76" s="143"/>
      <c r="L76" s="52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pans="1:31" s="2" customFormat="1" ht="14.45" customHeight="1">
      <c r="A77" s="35"/>
      <c r="B77" s="147"/>
      <c r="C77" s="148"/>
      <c r="D77" s="148"/>
      <c r="E77" s="148"/>
      <c r="F77" s="148"/>
      <c r="G77" s="148"/>
      <c r="H77" s="148"/>
      <c r="I77" s="148"/>
      <c r="J77" s="148"/>
      <c r="K77" s="148"/>
      <c r="L77" s="52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81" spans="1:31" s="2" customFormat="1" ht="6.95" customHeight="1">
      <c r="A81" s="35"/>
      <c r="B81" s="149"/>
      <c r="C81" s="150"/>
      <c r="D81" s="150"/>
      <c r="E81" s="150"/>
      <c r="F81" s="150"/>
      <c r="G81" s="150"/>
      <c r="H81" s="150"/>
      <c r="I81" s="150"/>
      <c r="J81" s="150"/>
      <c r="K81" s="150"/>
      <c r="L81" s="52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pans="1:31" s="2" customFormat="1" ht="24.95" customHeight="1">
      <c r="A82" s="35"/>
      <c r="B82" s="36"/>
      <c r="C82" s="24" t="s">
        <v>326</v>
      </c>
      <c r="D82" s="37"/>
      <c r="E82" s="37"/>
      <c r="F82" s="37"/>
      <c r="G82" s="37"/>
      <c r="H82" s="37"/>
      <c r="I82" s="37"/>
      <c r="J82" s="37"/>
      <c r="K82" s="37"/>
      <c r="L82" s="52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pans="1:31" s="2" customFormat="1" ht="6.95" customHeight="1">
      <c r="A83" s="35"/>
      <c r="B83" s="36"/>
      <c r="C83" s="37"/>
      <c r="D83" s="37"/>
      <c r="E83" s="37"/>
      <c r="F83" s="37"/>
      <c r="G83" s="37"/>
      <c r="H83" s="37"/>
      <c r="I83" s="37"/>
      <c r="J83" s="37"/>
      <c r="K83" s="37"/>
      <c r="L83" s="52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pans="1:31" s="2" customFormat="1" ht="12" customHeight="1">
      <c r="A84" s="35"/>
      <c r="B84" s="36"/>
      <c r="C84" s="30" t="s">
        <v>16</v>
      </c>
      <c r="D84" s="37"/>
      <c r="E84" s="37"/>
      <c r="F84" s="37"/>
      <c r="G84" s="37"/>
      <c r="H84" s="37"/>
      <c r="I84" s="37"/>
      <c r="J84" s="37"/>
      <c r="K84" s="37"/>
      <c r="L84" s="52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pans="1:31" s="2" customFormat="1" ht="26.25" customHeight="1">
      <c r="A85" s="35"/>
      <c r="B85" s="36"/>
      <c r="C85" s="37"/>
      <c r="D85" s="37"/>
      <c r="E85" s="338" t="str">
        <f>E7</f>
        <v>Nová vstupní a vjezdová zóna v západní části výstaviště včetně nového odpadového hospodářství</v>
      </c>
      <c r="F85" s="339"/>
      <c r="G85" s="339"/>
      <c r="H85" s="339"/>
      <c r="I85" s="37"/>
      <c r="J85" s="37"/>
      <c r="K85" s="37"/>
      <c r="L85" s="52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pans="1:31" s="1" customFormat="1" ht="12" customHeight="1">
      <c r="B86" s="22"/>
      <c r="C86" s="30" t="s">
        <v>311</v>
      </c>
      <c r="D86" s="23"/>
      <c r="E86" s="23"/>
      <c r="F86" s="23"/>
      <c r="G86" s="23"/>
      <c r="H86" s="23"/>
      <c r="I86" s="23"/>
      <c r="J86" s="23"/>
      <c r="K86" s="23"/>
      <c r="L86" s="21"/>
    </row>
    <row r="87" spans="1:31" s="2" customFormat="1" ht="16.5" customHeight="1">
      <c r="A87" s="35"/>
      <c r="B87" s="36"/>
      <c r="C87" s="37"/>
      <c r="D87" s="37"/>
      <c r="E87" s="338" t="s">
        <v>5718</v>
      </c>
      <c r="F87" s="337"/>
      <c r="G87" s="337"/>
      <c r="H87" s="337"/>
      <c r="I87" s="37"/>
      <c r="J87" s="37"/>
      <c r="K87" s="37"/>
      <c r="L87" s="52"/>
      <c r="S87" s="35"/>
      <c r="T87" s="35"/>
      <c r="U87" s="35"/>
      <c r="V87" s="35"/>
      <c r="W87" s="35"/>
      <c r="X87" s="35"/>
      <c r="Y87" s="35"/>
      <c r="Z87" s="35"/>
      <c r="AA87" s="35"/>
      <c r="AB87" s="35"/>
      <c r="AC87" s="35"/>
      <c r="AD87" s="35"/>
      <c r="AE87" s="35"/>
    </row>
    <row r="88" spans="1:31" s="2" customFormat="1" ht="12" customHeight="1">
      <c r="A88" s="35"/>
      <c r="B88" s="36"/>
      <c r="C88" s="30" t="s">
        <v>319</v>
      </c>
      <c r="D88" s="37"/>
      <c r="E88" s="37"/>
      <c r="F88" s="37"/>
      <c r="G88" s="37"/>
      <c r="H88" s="37"/>
      <c r="I88" s="37"/>
      <c r="J88" s="37"/>
      <c r="K88" s="37"/>
      <c r="L88" s="52"/>
      <c r="S88" s="35"/>
      <c r="T88" s="35"/>
      <c r="U88" s="35"/>
      <c r="V88" s="35"/>
      <c r="W88" s="35"/>
      <c r="X88" s="35"/>
      <c r="Y88" s="35"/>
      <c r="Z88" s="35"/>
      <c r="AA88" s="35"/>
      <c r="AB88" s="35"/>
      <c r="AC88" s="35"/>
      <c r="AD88" s="35"/>
      <c r="AE88" s="35"/>
    </row>
    <row r="89" spans="1:31" s="2" customFormat="1" ht="16.5" customHeight="1">
      <c r="A89" s="35"/>
      <c r="B89" s="36"/>
      <c r="C89" s="37"/>
      <c r="D89" s="37"/>
      <c r="E89" s="327" t="str">
        <f>E11</f>
        <v>D 209.5 - Odpadové hospodářství</v>
      </c>
      <c r="F89" s="337"/>
      <c r="G89" s="337"/>
      <c r="H89" s="337"/>
      <c r="I89" s="37"/>
      <c r="J89" s="37"/>
      <c r="K89" s="37"/>
      <c r="L89" s="52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pans="1:31" s="2" customFormat="1" ht="6.95" customHeight="1">
      <c r="A90" s="35"/>
      <c r="B90" s="36"/>
      <c r="C90" s="37"/>
      <c r="D90" s="37"/>
      <c r="E90" s="37"/>
      <c r="F90" s="37"/>
      <c r="G90" s="37"/>
      <c r="H90" s="37"/>
      <c r="I90" s="37"/>
      <c r="J90" s="37"/>
      <c r="K90" s="37"/>
      <c r="L90" s="52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pans="1:31" s="2" customFormat="1" ht="12" customHeight="1">
      <c r="A91" s="35"/>
      <c r="B91" s="36"/>
      <c r="C91" s="30" t="s">
        <v>20</v>
      </c>
      <c r="D91" s="37"/>
      <c r="E91" s="37"/>
      <c r="F91" s="28" t="str">
        <f>F14</f>
        <v>Brno, Pisárky, Výstaviště, k. ú. Brno – Bohunice</v>
      </c>
      <c r="G91" s="37"/>
      <c r="H91" s="37"/>
      <c r="I91" s="30" t="s">
        <v>22</v>
      </c>
      <c r="J91" s="67" t="str">
        <f>IF(J14="","",J14)</f>
        <v>2. 12. 2022</v>
      </c>
      <c r="K91" s="37"/>
      <c r="L91" s="52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pans="1:31" s="2" customFormat="1" ht="6.95" customHeight="1">
      <c r="A92" s="35"/>
      <c r="B92" s="36"/>
      <c r="C92" s="37"/>
      <c r="D92" s="37"/>
      <c r="E92" s="37"/>
      <c r="F92" s="37"/>
      <c r="G92" s="37"/>
      <c r="H92" s="37"/>
      <c r="I92" s="37"/>
      <c r="J92" s="37"/>
      <c r="K92" s="37"/>
      <c r="L92" s="52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pans="1:31" s="2" customFormat="1" ht="15.2" customHeight="1">
      <c r="A93" s="35"/>
      <c r="B93" s="36"/>
      <c r="C93" s="30" t="s">
        <v>24</v>
      </c>
      <c r="D93" s="37"/>
      <c r="E93" s="37"/>
      <c r="F93" s="28" t="str">
        <f>E17</f>
        <v>Veletrhy Brno a.s.</v>
      </c>
      <c r="G93" s="37"/>
      <c r="H93" s="37"/>
      <c r="I93" s="30" t="s">
        <v>32</v>
      </c>
      <c r="J93" s="33" t="str">
        <f>E23</f>
        <v>AiD team a.s.</v>
      </c>
      <c r="K93" s="37"/>
      <c r="L93" s="52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pans="1:31" s="2" customFormat="1" ht="15.2" customHeight="1">
      <c r="A94" s="35"/>
      <c r="B94" s="36"/>
      <c r="C94" s="30" t="s">
        <v>30</v>
      </c>
      <c r="D94" s="37"/>
      <c r="E94" s="37"/>
      <c r="F94" s="28" t="str">
        <f>IF(E20="","",E20)</f>
        <v>Vyplň údaj</v>
      </c>
      <c r="G94" s="37"/>
      <c r="H94" s="37"/>
      <c r="I94" s="30" t="s">
        <v>37</v>
      </c>
      <c r="J94" s="33" t="str">
        <f>E26</f>
        <v xml:space="preserve"> </v>
      </c>
      <c r="K94" s="37"/>
      <c r="L94" s="52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pans="1:31" s="2" customFormat="1" ht="10.35" customHeight="1">
      <c r="A95" s="35"/>
      <c r="B95" s="36"/>
      <c r="C95" s="37"/>
      <c r="D95" s="37"/>
      <c r="E95" s="37"/>
      <c r="F95" s="37"/>
      <c r="G95" s="37"/>
      <c r="H95" s="37"/>
      <c r="I95" s="37"/>
      <c r="J95" s="37"/>
      <c r="K95" s="37"/>
      <c r="L95" s="52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pans="1:31" s="2" customFormat="1" ht="29.25" customHeight="1">
      <c r="A96" s="35"/>
      <c r="B96" s="36"/>
      <c r="C96" s="151" t="s">
        <v>327</v>
      </c>
      <c r="D96" s="152"/>
      <c r="E96" s="152"/>
      <c r="F96" s="152"/>
      <c r="G96" s="152"/>
      <c r="H96" s="152"/>
      <c r="I96" s="152"/>
      <c r="J96" s="153" t="s">
        <v>328</v>
      </c>
      <c r="K96" s="152"/>
      <c r="L96" s="52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</row>
    <row r="97" spans="1:47" s="2" customFormat="1" ht="10.35" customHeight="1">
      <c r="A97" s="35"/>
      <c r="B97" s="36"/>
      <c r="C97" s="37"/>
      <c r="D97" s="37"/>
      <c r="E97" s="37"/>
      <c r="F97" s="37"/>
      <c r="G97" s="37"/>
      <c r="H97" s="37"/>
      <c r="I97" s="37"/>
      <c r="J97" s="37"/>
      <c r="K97" s="37"/>
      <c r="L97" s="52"/>
      <c r="S97" s="35"/>
      <c r="T97" s="35"/>
      <c r="U97" s="35"/>
      <c r="V97" s="35"/>
      <c r="W97" s="35"/>
      <c r="X97" s="35"/>
      <c r="Y97" s="35"/>
      <c r="Z97" s="35"/>
      <c r="AA97" s="35"/>
      <c r="AB97" s="35"/>
      <c r="AC97" s="35"/>
      <c r="AD97" s="35"/>
      <c r="AE97" s="35"/>
    </row>
    <row r="98" spans="1:47" s="2" customFormat="1" ht="22.9" customHeight="1">
      <c r="A98" s="35"/>
      <c r="B98" s="36"/>
      <c r="C98" s="154" t="s">
        <v>329</v>
      </c>
      <c r="D98" s="37"/>
      <c r="E98" s="37"/>
      <c r="F98" s="37"/>
      <c r="G98" s="37"/>
      <c r="H98" s="37"/>
      <c r="I98" s="37"/>
      <c r="J98" s="85">
        <f>J125</f>
        <v>0</v>
      </c>
      <c r="K98" s="37"/>
      <c r="L98" s="52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  <c r="AU98" s="18" t="s">
        <v>330</v>
      </c>
    </row>
    <row r="99" spans="1:47" s="9" customFormat="1" ht="24.95" customHeight="1">
      <c r="B99" s="155"/>
      <c r="C99" s="156"/>
      <c r="D99" s="157" t="s">
        <v>1645</v>
      </c>
      <c r="E99" s="158"/>
      <c r="F99" s="158"/>
      <c r="G99" s="158"/>
      <c r="H99" s="158"/>
      <c r="I99" s="158"/>
      <c r="J99" s="159">
        <f>J126</f>
        <v>0</v>
      </c>
      <c r="K99" s="156"/>
      <c r="L99" s="160"/>
    </row>
    <row r="100" spans="1:47" s="9" customFormat="1" ht="24.95" customHeight="1">
      <c r="B100" s="155"/>
      <c r="C100" s="156"/>
      <c r="D100" s="157" t="s">
        <v>1646</v>
      </c>
      <c r="E100" s="158"/>
      <c r="F100" s="158"/>
      <c r="G100" s="158"/>
      <c r="H100" s="158"/>
      <c r="I100" s="158"/>
      <c r="J100" s="159">
        <f>J133</f>
        <v>0</v>
      </c>
      <c r="K100" s="156"/>
      <c r="L100" s="160"/>
    </row>
    <row r="101" spans="1:47" s="9" customFormat="1" ht="24.95" customHeight="1">
      <c r="B101" s="155"/>
      <c r="C101" s="156"/>
      <c r="D101" s="157" t="s">
        <v>1652</v>
      </c>
      <c r="E101" s="158"/>
      <c r="F101" s="158"/>
      <c r="G101" s="158"/>
      <c r="H101" s="158"/>
      <c r="I101" s="158"/>
      <c r="J101" s="159">
        <f>J136</f>
        <v>0</v>
      </c>
      <c r="K101" s="156"/>
      <c r="L101" s="160"/>
    </row>
    <row r="102" spans="1:47" s="9" customFormat="1" ht="24.95" customHeight="1">
      <c r="B102" s="155"/>
      <c r="C102" s="156"/>
      <c r="D102" s="157" t="s">
        <v>1653</v>
      </c>
      <c r="E102" s="158"/>
      <c r="F102" s="158"/>
      <c r="G102" s="158"/>
      <c r="H102" s="158"/>
      <c r="I102" s="158"/>
      <c r="J102" s="159">
        <f>J139</f>
        <v>0</v>
      </c>
      <c r="K102" s="156"/>
      <c r="L102" s="160"/>
    </row>
    <row r="103" spans="1:47" s="9" customFormat="1" ht="21.75" customHeight="1">
      <c r="B103" s="155"/>
      <c r="C103" s="156"/>
      <c r="D103" s="166" t="s">
        <v>349</v>
      </c>
      <c r="E103" s="156"/>
      <c r="F103" s="156"/>
      <c r="G103" s="156"/>
      <c r="H103" s="156"/>
      <c r="I103" s="156"/>
      <c r="J103" s="167">
        <f>J148</f>
        <v>0</v>
      </c>
      <c r="K103" s="156"/>
      <c r="L103" s="160"/>
    </row>
    <row r="104" spans="1:47" s="2" customFormat="1" ht="21.75" customHeight="1">
      <c r="A104" s="35"/>
      <c r="B104" s="36"/>
      <c r="C104" s="37"/>
      <c r="D104" s="37"/>
      <c r="E104" s="37"/>
      <c r="F104" s="37"/>
      <c r="G104" s="37"/>
      <c r="H104" s="37"/>
      <c r="I104" s="37"/>
      <c r="J104" s="37"/>
      <c r="K104" s="37"/>
      <c r="L104" s="52"/>
      <c r="S104" s="35"/>
      <c r="T104" s="35"/>
      <c r="U104" s="35"/>
      <c r="V104" s="35"/>
      <c r="W104" s="35"/>
      <c r="X104" s="35"/>
      <c r="Y104" s="35"/>
      <c r="Z104" s="35"/>
      <c r="AA104" s="35"/>
      <c r="AB104" s="35"/>
      <c r="AC104" s="35"/>
      <c r="AD104" s="35"/>
      <c r="AE104" s="35"/>
    </row>
    <row r="105" spans="1:47" s="2" customFormat="1" ht="6.95" customHeight="1">
      <c r="A105" s="35"/>
      <c r="B105" s="55"/>
      <c r="C105" s="56"/>
      <c r="D105" s="56"/>
      <c r="E105" s="56"/>
      <c r="F105" s="56"/>
      <c r="G105" s="56"/>
      <c r="H105" s="56"/>
      <c r="I105" s="56"/>
      <c r="J105" s="56"/>
      <c r="K105" s="56"/>
      <c r="L105" s="52"/>
      <c r="S105" s="35"/>
      <c r="T105" s="35"/>
      <c r="U105" s="35"/>
      <c r="V105" s="35"/>
      <c r="W105" s="35"/>
      <c r="X105" s="35"/>
      <c r="Y105" s="35"/>
      <c r="Z105" s="35"/>
      <c r="AA105" s="35"/>
      <c r="AB105" s="35"/>
      <c r="AC105" s="35"/>
      <c r="AD105" s="35"/>
      <c r="AE105" s="35"/>
    </row>
    <row r="109" spans="1:47" s="2" customFormat="1" ht="6.95" customHeight="1">
      <c r="A109" s="35"/>
      <c r="B109" s="57"/>
      <c r="C109" s="58"/>
      <c r="D109" s="58"/>
      <c r="E109" s="58"/>
      <c r="F109" s="58"/>
      <c r="G109" s="58"/>
      <c r="H109" s="58"/>
      <c r="I109" s="58"/>
      <c r="J109" s="58"/>
      <c r="K109" s="58"/>
      <c r="L109" s="52"/>
      <c r="S109" s="35"/>
      <c r="T109" s="35"/>
      <c r="U109" s="35"/>
      <c r="V109" s="35"/>
      <c r="W109" s="35"/>
      <c r="X109" s="35"/>
      <c r="Y109" s="35"/>
      <c r="Z109" s="35"/>
      <c r="AA109" s="35"/>
      <c r="AB109" s="35"/>
      <c r="AC109" s="35"/>
      <c r="AD109" s="35"/>
      <c r="AE109" s="35"/>
    </row>
    <row r="110" spans="1:47" s="2" customFormat="1" ht="24.95" customHeight="1">
      <c r="A110" s="35"/>
      <c r="B110" s="36"/>
      <c r="C110" s="24" t="s">
        <v>350</v>
      </c>
      <c r="D110" s="37"/>
      <c r="E110" s="37"/>
      <c r="F110" s="37"/>
      <c r="G110" s="37"/>
      <c r="H110" s="37"/>
      <c r="I110" s="37"/>
      <c r="J110" s="37"/>
      <c r="K110" s="37"/>
      <c r="L110" s="52"/>
      <c r="S110" s="35"/>
      <c r="T110" s="35"/>
      <c r="U110" s="35"/>
      <c r="V110" s="35"/>
      <c r="W110" s="35"/>
      <c r="X110" s="35"/>
      <c r="Y110" s="35"/>
      <c r="Z110" s="35"/>
      <c r="AA110" s="35"/>
      <c r="AB110" s="35"/>
      <c r="AC110" s="35"/>
      <c r="AD110" s="35"/>
      <c r="AE110" s="35"/>
    </row>
    <row r="111" spans="1:47" s="2" customFormat="1" ht="6.95" customHeight="1">
      <c r="A111" s="35"/>
      <c r="B111" s="36"/>
      <c r="C111" s="37"/>
      <c r="D111" s="37"/>
      <c r="E111" s="37"/>
      <c r="F111" s="37"/>
      <c r="G111" s="37"/>
      <c r="H111" s="37"/>
      <c r="I111" s="37"/>
      <c r="J111" s="37"/>
      <c r="K111" s="37"/>
      <c r="L111" s="52"/>
      <c r="S111" s="35"/>
      <c r="T111" s="35"/>
      <c r="U111" s="35"/>
      <c r="V111" s="35"/>
      <c r="W111" s="35"/>
      <c r="X111" s="35"/>
      <c r="Y111" s="35"/>
      <c r="Z111" s="35"/>
      <c r="AA111" s="35"/>
      <c r="AB111" s="35"/>
      <c r="AC111" s="35"/>
      <c r="AD111" s="35"/>
      <c r="AE111" s="35"/>
    </row>
    <row r="112" spans="1:47" s="2" customFormat="1" ht="12" customHeight="1">
      <c r="A112" s="35"/>
      <c r="B112" s="36"/>
      <c r="C112" s="30" t="s">
        <v>16</v>
      </c>
      <c r="D112" s="37"/>
      <c r="E112" s="37"/>
      <c r="F112" s="37"/>
      <c r="G112" s="37"/>
      <c r="H112" s="37"/>
      <c r="I112" s="37"/>
      <c r="J112" s="37"/>
      <c r="K112" s="37"/>
      <c r="L112" s="52"/>
      <c r="S112" s="35"/>
      <c r="T112" s="35"/>
      <c r="U112" s="35"/>
      <c r="V112" s="35"/>
      <c r="W112" s="35"/>
      <c r="X112" s="35"/>
      <c r="Y112" s="35"/>
      <c r="Z112" s="35"/>
      <c r="AA112" s="35"/>
      <c r="AB112" s="35"/>
      <c r="AC112" s="35"/>
      <c r="AD112" s="35"/>
      <c r="AE112" s="35"/>
    </row>
    <row r="113" spans="1:65" s="2" customFormat="1" ht="26.25" customHeight="1">
      <c r="A113" s="35"/>
      <c r="B113" s="36"/>
      <c r="C113" s="37"/>
      <c r="D113" s="37"/>
      <c r="E113" s="338" t="str">
        <f>E7</f>
        <v>Nová vstupní a vjezdová zóna v západní části výstaviště včetně nového odpadového hospodářství</v>
      </c>
      <c r="F113" s="339"/>
      <c r="G113" s="339"/>
      <c r="H113" s="339"/>
      <c r="I113" s="37"/>
      <c r="J113" s="37"/>
      <c r="K113" s="37"/>
      <c r="L113" s="52"/>
      <c r="S113" s="35"/>
      <c r="T113" s="35"/>
      <c r="U113" s="35"/>
      <c r="V113" s="35"/>
      <c r="W113" s="35"/>
      <c r="X113" s="35"/>
      <c r="Y113" s="35"/>
      <c r="Z113" s="35"/>
      <c r="AA113" s="35"/>
      <c r="AB113" s="35"/>
      <c r="AC113" s="35"/>
      <c r="AD113" s="35"/>
      <c r="AE113" s="35"/>
    </row>
    <row r="114" spans="1:65" s="1" customFormat="1" ht="12" customHeight="1">
      <c r="B114" s="22"/>
      <c r="C114" s="30" t="s">
        <v>311</v>
      </c>
      <c r="D114" s="23"/>
      <c r="E114" s="23"/>
      <c r="F114" s="23"/>
      <c r="G114" s="23"/>
      <c r="H114" s="23"/>
      <c r="I114" s="23"/>
      <c r="J114" s="23"/>
      <c r="K114" s="23"/>
      <c r="L114" s="21"/>
    </row>
    <row r="115" spans="1:65" s="2" customFormat="1" ht="16.5" customHeight="1">
      <c r="A115" s="35"/>
      <c r="B115" s="36"/>
      <c r="C115" s="37"/>
      <c r="D115" s="37"/>
      <c r="E115" s="338" t="s">
        <v>5718</v>
      </c>
      <c r="F115" s="337"/>
      <c r="G115" s="337"/>
      <c r="H115" s="337"/>
      <c r="I115" s="37"/>
      <c r="J115" s="37"/>
      <c r="K115" s="37"/>
      <c r="L115" s="52"/>
      <c r="S115" s="35"/>
      <c r="T115" s="35"/>
      <c r="U115" s="35"/>
      <c r="V115" s="35"/>
      <c r="W115" s="35"/>
      <c r="X115" s="35"/>
      <c r="Y115" s="35"/>
      <c r="Z115" s="35"/>
      <c r="AA115" s="35"/>
      <c r="AB115" s="35"/>
      <c r="AC115" s="35"/>
      <c r="AD115" s="35"/>
      <c r="AE115" s="35"/>
    </row>
    <row r="116" spans="1:65" s="2" customFormat="1" ht="12" customHeight="1">
      <c r="A116" s="35"/>
      <c r="B116" s="36"/>
      <c r="C116" s="30" t="s">
        <v>319</v>
      </c>
      <c r="D116" s="37"/>
      <c r="E116" s="37"/>
      <c r="F116" s="37"/>
      <c r="G116" s="37"/>
      <c r="H116" s="37"/>
      <c r="I116" s="37"/>
      <c r="J116" s="37"/>
      <c r="K116" s="37"/>
      <c r="L116" s="52"/>
      <c r="S116" s="35"/>
      <c r="T116" s="35"/>
      <c r="U116" s="35"/>
      <c r="V116" s="35"/>
      <c r="W116" s="35"/>
      <c r="X116" s="35"/>
      <c r="Y116" s="35"/>
      <c r="Z116" s="35"/>
      <c r="AA116" s="35"/>
      <c r="AB116" s="35"/>
      <c r="AC116" s="35"/>
      <c r="AD116" s="35"/>
      <c r="AE116" s="35"/>
    </row>
    <row r="117" spans="1:65" s="2" customFormat="1" ht="16.5" customHeight="1">
      <c r="A117" s="35"/>
      <c r="B117" s="36"/>
      <c r="C117" s="37"/>
      <c r="D117" s="37"/>
      <c r="E117" s="327" t="str">
        <f>E11</f>
        <v>D 209.5 - Odpadové hospodářství</v>
      </c>
      <c r="F117" s="337"/>
      <c r="G117" s="337"/>
      <c r="H117" s="337"/>
      <c r="I117" s="37"/>
      <c r="J117" s="37"/>
      <c r="K117" s="37"/>
      <c r="L117" s="52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</row>
    <row r="118" spans="1:65" s="2" customFormat="1" ht="6.95" customHeight="1">
      <c r="A118" s="35"/>
      <c r="B118" s="36"/>
      <c r="C118" s="37"/>
      <c r="D118" s="37"/>
      <c r="E118" s="37"/>
      <c r="F118" s="37"/>
      <c r="G118" s="37"/>
      <c r="H118" s="37"/>
      <c r="I118" s="37"/>
      <c r="J118" s="37"/>
      <c r="K118" s="37"/>
      <c r="L118" s="52"/>
      <c r="S118" s="35"/>
      <c r="T118" s="35"/>
      <c r="U118" s="35"/>
      <c r="V118" s="35"/>
      <c r="W118" s="35"/>
      <c r="X118" s="35"/>
      <c r="Y118" s="35"/>
      <c r="Z118" s="35"/>
      <c r="AA118" s="35"/>
      <c r="AB118" s="35"/>
      <c r="AC118" s="35"/>
      <c r="AD118" s="35"/>
      <c r="AE118" s="35"/>
    </row>
    <row r="119" spans="1:65" s="2" customFormat="1" ht="12" customHeight="1">
      <c r="A119" s="35"/>
      <c r="B119" s="36"/>
      <c r="C119" s="30" t="s">
        <v>20</v>
      </c>
      <c r="D119" s="37"/>
      <c r="E119" s="37"/>
      <c r="F119" s="28" t="str">
        <f>F14</f>
        <v>Brno, Pisárky, Výstaviště, k. ú. Brno – Bohunice</v>
      </c>
      <c r="G119" s="37"/>
      <c r="H119" s="37"/>
      <c r="I119" s="30" t="s">
        <v>22</v>
      </c>
      <c r="J119" s="67" t="str">
        <f>IF(J14="","",J14)</f>
        <v>2. 12. 2022</v>
      </c>
      <c r="K119" s="37"/>
      <c r="L119" s="52"/>
      <c r="S119" s="35"/>
      <c r="T119" s="35"/>
      <c r="U119" s="35"/>
      <c r="V119" s="35"/>
      <c r="W119" s="35"/>
      <c r="X119" s="35"/>
      <c r="Y119" s="35"/>
      <c r="Z119" s="35"/>
      <c r="AA119" s="35"/>
      <c r="AB119" s="35"/>
      <c r="AC119" s="35"/>
      <c r="AD119" s="35"/>
      <c r="AE119" s="35"/>
    </row>
    <row r="120" spans="1:65" s="2" customFormat="1" ht="6.95" customHeight="1">
      <c r="A120" s="35"/>
      <c r="B120" s="36"/>
      <c r="C120" s="37"/>
      <c r="D120" s="37"/>
      <c r="E120" s="37"/>
      <c r="F120" s="37"/>
      <c r="G120" s="37"/>
      <c r="H120" s="37"/>
      <c r="I120" s="37"/>
      <c r="J120" s="37"/>
      <c r="K120" s="37"/>
      <c r="L120" s="52"/>
      <c r="S120" s="35"/>
      <c r="T120" s="35"/>
      <c r="U120" s="35"/>
      <c r="V120" s="35"/>
      <c r="W120" s="35"/>
      <c r="X120" s="35"/>
      <c r="Y120" s="35"/>
      <c r="Z120" s="35"/>
      <c r="AA120" s="35"/>
      <c r="AB120" s="35"/>
      <c r="AC120" s="35"/>
      <c r="AD120" s="35"/>
      <c r="AE120" s="35"/>
    </row>
    <row r="121" spans="1:65" s="2" customFormat="1" ht="15.2" customHeight="1">
      <c r="A121" s="35"/>
      <c r="B121" s="36"/>
      <c r="C121" s="30" t="s">
        <v>24</v>
      </c>
      <c r="D121" s="37"/>
      <c r="E121" s="37"/>
      <c r="F121" s="28" t="str">
        <f>E17</f>
        <v>Veletrhy Brno a.s.</v>
      </c>
      <c r="G121" s="37"/>
      <c r="H121" s="37"/>
      <c r="I121" s="30" t="s">
        <v>32</v>
      </c>
      <c r="J121" s="33" t="str">
        <f>E23</f>
        <v>AiD team a.s.</v>
      </c>
      <c r="K121" s="37"/>
      <c r="L121" s="52"/>
      <c r="S121" s="35"/>
      <c r="T121" s="35"/>
      <c r="U121" s="35"/>
      <c r="V121" s="35"/>
      <c r="W121" s="35"/>
      <c r="X121" s="35"/>
      <c r="Y121" s="35"/>
      <c r="Z121" s="35"/>
      <c r="AA121" s="35"/>
      <c r="AB121" s="35"/>
      <c r="AC121" s="35"/>
      <c r="AD121" s="35"/>
      <c r="AE121" s="35"/>
    </row>
    <row r="122" spans="1:65" s="2" customFormat="1" ht="15.2" customHeight="1">
      <c r="A122" s="35"/>
      <c r="B122" s="36"/>
      <c r="C122" s="30" t="s">
        <v>30</v>
      </c>
      <c r="D122" s="37"/>
      <c r="E122" s="37"/>
      <c r="F122" s="28" t="str">
        <f>IF(E20="","",E20)</f>
        <v>Vyplň údaj</v>
      </c>
      <c r="G122" s="37"/>
      <c r="H122" s="37"/>
      <c r="I122" s="30" t="s">
        <v>37</v>
      </c>
      <c r="J122" s="33" t="str">
        <f>E26</f>
        <v xml:space="preserve"> </v>
      </c>
      <c r="K122" s="37"/>
      <c r="L122" s="52"/>
      <c r="S122" s="35"/>
      <c r="T122" s="35"/>
      <c r="U122" s="35"/>
      <c r="V122" s="35"/>
      <c r="W122" s="35"/>
      <c r="X122" s="35"/>
      <c r="Y122" s="35"/>
      <c r="Z122" s="35"/>
      <c r="AA122" s="35"/>
      <c r="AB122" s="35"/>
      <c r="AC122" s="35"/>
      <c r="AD122" s="35"/>
      <c r="AE122" s="35"/>
    </row>
    <row r="123" spans="1:65" s="2" customFormat="1" ht="10.35" customHeight="1">
      <c r="A123" s="35"/>
      <c r="B123" s="36"/>
      <c r="C123" s="37"/>
      <c r="D123" s="37"/>
      <c r="E123" s="37"/>
      <c r="F123" s="37"/>
      <c r="G123" s="37"/>
      <c r="H123" s="37"/>
      <c r="I123" s="37"/>
      <c r="J123" s="37"/>
      <c r="K123" s="37"/>
      <c r="L123" s="52"/>
      <c r="S123" s="35"/>
      <c r="T123" s="35"/>
      <c r="U123" s="35"/>
      <c r="V123" s="35"/>
      <c r="W123" s="35"/>
      <c r="X123" s="35"/>
      <c r="Y123" s="35"/>
      <c r="Z123" s="35"/>
      <c r="AA123" s="35"/>
      <c r="AB123" s="35"/>
      <c r="AC123" s="35"/>
      <c r="AD123" s="35"/>
      <c r="AE123" s="35"/>
    </row>
    <row r="124" spans="1:65" s="11" customFormat="1" ht="29.25" customHeight="1">
      <c r="A124" s="168"/>
      <c r="B124" s="169"/>
      <c r="C124" s="170" t="s">
        <v>351</v>
      </c>
      <c r="D124" s="171" t="s">
        <v>66</v>
      </c>
      <c r="E124" s="171" t="s">
        <v>62</v>
      </c>
      <c r="F124" s="171" t="s">
        <v>63</v>
      </c>
      <c r="G124" s="171" t="s">
        <v>352</v>
      </c>
      <c r="H124" s="171" t="s">
        <v>353</v>
      </c>
      <c r="I124" s="171" t="s">
        <v>354</v>
      </c>
      <c r="J124" s="171" t="s">
        <v>328</v>
      </c>
      <c r="K124" s="172" t="s">
        <v>355</v>
      </c>
      <c r="L124" s="173"/>
      <c r="M124" s="76" t="s">
        <v>1</v>
      </c>
      <c r="N124" s="77" t="s">
        <v>45</v>
      </c>
      <c r="O124" s="77" t="s">
        <v>356</v>
      </c>
      <c r="P124" s="77" t="s">
        <v>357</v>
      </c>
      <c r="Q124" s="77" t="s">
        <v>358</v>
      </c>
      <c r="R124" s="77" t="s">
        <v>359</v>
      </c>
      <c r="S124" s="77" t="s">
        <v>360</v>
      </c>
      <c r="T124" s="78" t="s">
        <v>361</v>
      </c>
      <c r="U124" s="168"/>
      <c r="V124" s="168"/>
      <c r="W124" s="168"/>
      <c r="X124" s="168"/>
      <c r="Y124" s="168"/>
      <c r="Z124" s="168"/>
      <c r="AA124" s="168"/>
      <c r="AB124" s="168"/>
      <c r="AC124" s="168"/>
      <c r="AD124" s="168"/>
      <c r="AE124" s="168"/>
    </row>
    <row r="125" spans="1:65" s="2" customFormat="1" ht="22.9" customHeight="1">
      <c r="A125" s="35"/>
      <c r="B125" s="36"/>
      <c r="C125" s="83" t="s">
        <v>362</v>
      </c>
      <c r="D125" s="37"/>
      <c r="E125" s="37"/>
      <c r="F125" s="37"/>
      <c r="G125" s="37"/>
      <c r="H125" s="37"/>
      <c r="I125" s="37"/>
      <c r="J125" s="174">
        <f>BK125</f>
        <v>0</v>
      </c>
      <c r="K125" s="37"/>
      <c r="L125" s="40"/>
      <c r="M125" s="79"/>
      <c r="N125" s="175"/>
      <c r="O125" s="80"/>
      <c r="P125" s="176">
        <f>P126+P133+P136+P139+P148</f>
        <v>0</v>
      </c>
      <c r="Q125" s="80"/>
      <c r="R125" s="176">
        <f>R126+R133+R136+R139+R148</f>
        <v>0</v>
      </c>
      <c r="S125" s="80"/>
      <c r="T125" s="177">
        <f>T126+T133+T136+T139+T148</f>
        <v>0</v>
      </c>
      <c r="U125" s="35"/>
      <c r="V125" s="35"/>
      <c r="W125" s="35"/>
      <c r="X125" s="35"/>
      <c r="Y125" s="35"/>
      <c r="Z125" s="35"/>
      <c r="AA125" s="35"/>
      <c r="AB125" s="35"/>
      <c r="AC125" s="35"/>
      <c r="AD125" s="35"/>
      <c r="AE125" s="35"/>
      <c r="AT125" s="18" t="s">
        <v>80</v>
      </c>
      <c r="AU125" s="18" t="s">
        <v>330</v>
      </c>
      <c r="BK125" s="178">
        <f>BK126+BK133+BK136+BK139+BK148</f>
        <v>0</v>
      </c>
    </row>
    <row r="126" spans="1:65" s="12" customFormat="1" ht="25.9" customHeight="1">
      <c r="B126" s="179"/>
      <c r="C126" s="180"/>
      <c r="D126" s="181" t="s">
        <v>80</v>
      </c>
      <c r="E126" s="182" t="s">
        <v>1654</v>
      </c>
      <c r="F126" s="182" t="s">
        <v>1655</v>
      </c>
      <c r="G126" s="180"/>
      <c r="H126" s="180"/>
      <c r="I126" s="183"/>
      <c r="J126" s="167">
        <f>BK126</f>
        <v>0</v>
      </c>
      <c r="K126" s="180"/>
      <c r="L126" s="184"/>
      <c r="M126" s="185"/>
      <c r="N126" s="186"/>
      <c r="O126" s="186"/>
      <c r="P126" s="187">
        <f>SUM(P127:P132)</f>
        <v>0</v>
      </c>
      <c r="Q126" s="186"/>
      <c r="R126" s="187">
        <f>SUM(R127:R132)</f>
        <v>0</v>
      </c>
      <c r="S126" s="186"/>
      <c r="T126" s="188">
        <f>SUM(T127:T132)</f>
        <v>0</v>
      </c>
      <c r="AR126" s="189" t="s">
        <v>88</v>
      </c>
      <c r="AT126" s="190" t="s">
        <v>80</v>
      </c>
      <c r="AU126" s="190" t="s">
        <v>81</v>
      </c>
      <c r="AY126" s="189" t="s">
        <v>365</v>
      </c>
      <c r="BK126" s="191">
        <f>SUM(BK127:BK132)</f>
        <v>0</v>
      </c>
    </row>
    <row r="127" spans="1:65" s="2" customFormat="1" ht="16.5" customHeight="1">
      <c r="A127" s="35"/>
      <c r="B127" s="36"/>
      <c r="C127" s="194" t="s">
        <v>88</v>
      </c>
      <c r="D127" s="194" t="s">
        <v>368</v>
      </c>
      <c r="E127" s="195" t="s">
        <v>5764</v>
      </c>
      <c r="F127" s="196" t="s">
        <v>5765</v>
      </c>
      <c r="G127" s="197" t="s">
        <v>396</v>
      </c>
      <c r="H127" s="198">
        <v>150</v>
      </c>
      <c r="I127" s="199"/>
      <c r="J127" s="200">
        <f t="shared" ref="J127:J132" si="0">ROUND(I127*H127,2)</f>
        <v>0</v>
      </c>
      <c r="K127" s="196" t="s">
        <v>1374</v>
      </c>
      <c r="L127" s="40"/>
      <c r="M127" s="201" t="s">
        <v>1</v>
      </c>
      <c r="N127" s="202" t="s">
        <v>46</v>
      </c>
      <c r="O127" s="72"/>
      <c r="P127" s="203">
        <f t="shared" ref="P127:P132" si="1">O127*H127</f>
        <v>0</v>
      </c>
      <c r="Q127" s="203">
        <v>0</v>
      </c>
      <c r="R127" s="203">
        <f t="shared" ref="R127:R132" si="2">Q127*H127</f>
        <v>0</v>
      </c>
      <c r="S127" s="203">
        <v>0</v>
      </c>
      <c r="T127" s="204">
        <f t="shared" ref="T127:T132" si="3">S127*H127</f>
        <v>0</v>
      </c>
      <c r="U127" s="35"/>
      <c r="V127" s="35"/>
      <c r="W127" s="35"/>
      <c r="X127" s="35"/>
      <c r="Y127" s="35"/>
      <c r="Z127" s="35"/>
      <c r="AA127" s="35"/>
      <c r="AB127" s="35"/>
      <c r="AC127" s="35"/>
      <c r="AD127" s="35"/>
      <c r="AE127" s="35"/>
      <c r="AR127" s="205" t="s">
        <v>373</v>
      </c>
      <c r="AT127" s="205" t="s">
        <v>368</v>
      </c>
      <c r="AU127" s="205" t="s">
        <v>88</v>
      </c>
      <c r="AY127" s="18" t="s">
        <v>365</v>
      </c>
      <c r="BE127" s="206">
        <f t="shared" ref="BE127:BE132" si="4">IF(N127="základní",J127,0)</f>
        <v>0</v>
      </c>
      <c r="BF127" s="206">
        <f t="shared" ref="BF127:BF132" si="5">IF(N127="snížená",J127,0)</f>
        <v>0</v>
      </c>
      <c r="BG127" s="206">
        <f t="shared" ref="BG127:BG132" si="6">IF(N127="zákl. přenesená",J127,0)</f>
        <v>0</v>
      </c>
      <c r="BH127" s="206">
        <f t="shared" ref="BH127:BH132" si="7">IF(N127="sníž. přenesená",J127,0)</f>
        <v>0</v>
      </c>
      <c r="BI127" s="206">
        <f t="shared" ref="BI127:BI132" si="8">IF(N127="nulová",J127,0)</f>
        <v>0</v>
      </c>
      <c r="BJ127" s="18" t="s">
        <v>88</v>
      </c>
      <c r="BK127" s="206">
        <f t="shared" ref="BK127:BK132" si="9">ROUND(I127*H127,2)</f>
        <v>0</v>
      </c>
      <c r="BL127" s="18" t="s">
        <v>373</v>
      </c>
      <c r="BM127" s="205" t="s">
        <v>90</v>
      </c>
    </row>
    <row r="128" spans="1:65" s="2" customFormat="1" ht="16.5" customHeight="1">
      <c r="A128" s="35"/>
      <c r="B128" s="36"/>
      <c r="C128" s="194" t="s">
        <v>90</v>
      </c>
      <c r="D128" s="194" t="s">
        <v>368</v>
      </c>
      <c r="E128" s="195" t="s">
        <v>5766</v>
      </c>
      <c r="F128" s="196" t="s">
        <v>5767</v>
      </c>
      <c r="G128" s="197" t="s">
        <v>396</v>
      </c>
      <c r="H128" s="198">
        <v>150</v>
      </c>
      <c r="I128" s="199"/>
      <c r="J128" s="200">
        <f t="shared" si="0"/>
        <v>0</v>
      </c>
      <c r="K128" s="196" t="s">
        <v>1374</v>
      </c>
      <c r="L128" s="40"/>
      <c r="M128" s="201" t="s">
        <v>1</v>
      </c>
      <c r="N128" s="202" t="s">
        <v>46</v>
      </c>
      <c r="O128" s="72"/>
      <c r="P128" s="203">
        <f t="shared" si="1"/>
        <v>0</v>
      </c>
      <c r="Q128" s="203">
        <v>0</v>
      </c>
      <c r="R128" s="203">
        <f t="shared" si="2"/>
        <v>0</v>
      </c>
      <c r="S128" s="203">
        <v>0</v>
      </c>
      <c r="T128" s="204">
        <f t="shared" si="3"/>
        <v>0</v>
      </c>
      <c r="U128" s="35"/>
      <c r="V128" s="35"/>
      <c r="W128" s="35"/>
      <c r="X128" s="35"/>
      <c r="Y128" s="35"/>
      <c r="Z128" s="35"/>
      <c r="AA128" s="35"/>
      <c r="AB128" s="35"/>
      <c r="AC128" s="35"/>
      <c r="AD128" s="35"/>
      <c r="AE128" s="35"/>
      <c r="AR128" s="205" t="s">
        <v>373</v>
      </c>
      <c r="AT128" s="205" t="s">
        <v>368</v>
      </c>
      <c r="AU128" s="205" t="s">
        <v>88</v>
      </c>
      <c r="AY128" s="18" t="s">
        <v>365</v>
      </c>
      <c r="BE128" s="206">
        <f t="shared" si="4"/>
        <v>0</v>
      </c>
      <c r="BF128" s="206">
        <f t="shared" si="5"/>
        <v>0</v>
      </c>
      <c r="BG128" s="206">
        <f t="shared" si="6"/>
        <v>0</v>
      </c>
      <c r="BH128" s="206">
        <f t="shared" si="7"/>
        <v>0</v>
      </c>
      <c r="BI128" s="206">
        <f t="shared" si="8"/>
        <v>0</v>
      </c>
      <c r="BJ128" s="18" t="s">
        <v>88</v>
      </c>
      <c r="BK128" s="206">
        <f t="shared" si="9"/>
        <v>0</v>
      </c>
      <c r="BL128" s="18" t="s">
        <v>373</v>
      </c>
      <c r="BM128" s="205" t="s">
        <v>373</v>
      </c>
    </row>
    <row r="129" spans="1:65" s="2" customFormat="1" ht="16.5" customHeight="1">
      <c r="A129" s="35"/>
      <c r="B129" s="36"/>
      <c r="C129" s="194" t="s">
        <v>383</v>
      </c>
      <c r="D129" s="194" t="s">
        <v>368</v>
      </c>
      <c r="E129" s="195" t="s">
        <v>1961</v>
      </c>
      <c r="F129" s="196" t="s">
        <v>5564</v>
      </c>
      <c r="G129" s="197" t="s">
        <v>700</v>
      </c>
      <c r="H129" s="198">
        <v>1</v>
      </c>
      <c r="I129" s="199"/>
      <c r="J129" s="200">
        <f t="shared" si="0"/>
        <v>0</v>
      </c>
      <c r="K129" s="196" t="s">
        <v>1374</v>
      </c>
      <c r="L129" s="40"/>
      <c r="M129" s="201" t="s">
        <v>1</v>
      </c>
      <c r="N129" s="202" t="s">
        <v>46</v>
      </c>
      <c r="O129" s="72"/>
      <c r="P129" s="203">
        <f t="shared" si="1"/>
        <v>0</v>
      </c>
      <c r="Q129" s="203">
        <v>0</v>
      </c>
      <c r="R129" s="203">
        <f t="shared" si="2"/>
        <v>0</v>
      </c>
      <c r="S129" s="203">
        <v>0</v>
      </c>
      <c r="T129" s="204">
        <f t="shared" si="3"/>
        <v>0</v>
      </c>
      <c r="U129" s="35"/>
      <c r="V129" s="35"/>
      <c r="W129" s="35"/>
      <c r="X129" s="35"/>
      <c r="Y129" s="35"/>
      <c r="Z129" s="35"/>
      <c r="AA129" s="35"/>
      <c r="AB129" s="35"/>
      <c r="AC129" s="35"/>
      <c r="AD129" s="35"/>
      <c r="AE129" s="35"/>
      <c r="AR129" s="205" t="s">
        <v>373</v>
      </c>
      <c r="AT129" s="205" t="s">
        <v>368</v>
      </c>
      <c r="AU129" s="205" t="s">
        <v>88</v>
      </c>
      <c r="AY129" s="18" t="s">
        <v>365</v>
      </c>
      <c r="BE129" s="206">
        <f t="shared" si="4"/>
        <v>0</v>
      </c>
      <c r="BF129" s="206">
        <f t="shared" si="5"/>
        <v>0</v>
      </c>
      <c r="BG129" s="206">
        <f t="shared" si="6"/>
        <v>0</v>
      </c>
      <c r="BH129" s="206">
        <f t="shared" si="7"/>
        <v>0</v>
      </c>
      <c r="BI129" s="206">
        <f t="shared" si="8"/>
        <v>0</v>
      </c>
      <c r="BJ129" s="18" t="s">
        <v>88</v>
      </c>
      <c r="BK129" s="206">
        <f t="shared" si="9"/>
        <v>0</v>
      </c>
      <c r="BL129" s="18" t="s">
        <v>373</v>
      </c>
      <c r="BM129" s="205" t="s">
        <v>366</v>
      </c>
    </row>
    <row r="130" spans="1:65" s="2" customFormat="1" ht="21.75" customHeight="1">
      <c r="A130" s="35"/>
      <c r="B130" s="36"/>
      <c r="C130" s="194" t="s">
        <v>373</v>
      </c>
      <c r="D130" s="194" t="s">
        <v>368</v>
      </c>
      <c r="E130" s="195" t="s">
        <v>5729</v>
      </c>
      <c r="F130" s="196" t="s">
        <v>5768</v>
      </c>
      <c r="G130" s="197" t="s">
        <v>700</v>
      </c>
      <c r="H130" s="198">
        <v>1</v>
      </c>
      <c r="I130" s="199"/>
      <c r="J130" s="200">
        <f t="shared" si="0"/>
        <v>0</v>
      </c>
      <c r="K130" s="196" t="s">
        <v>1374</v>
      </c>
      <c r="L130" s="40"/>
      <c r="M130" s="201" t="s">
        <v>1</v>
      </c>
      <c r="N130" s="202" t="s">
        <v>46</v>
      </c>
      <c r="O130" s="72"/>
      <c r="P130" s="203">
        <f t="shared" si="1"/>
        <v>0</v>
      </c>
      <c r="Q130" s="203">
        <v>0</v>
      </c>
      <c r="R130" s="203">
        <f t="shared" si="2"/>
        <v>0</v>
      </c>
      <c r="S130" s="203">
        <v>0</v>
      </c>
      <c r="T130" s="204">
        <f t="shared" si="3"/>
        <v>0</v>
      </c>
      <c r="U130" s="35"/>
      <c r="V130" s="35"/>
      <c r="W130" s="35"/>
      <c r="X130" s="35"/>
      <c r="Y130" s="35"/>
      <c r="Z130" s="35"/>
      <c r="AA130" s="35"/>
      <c r="AB130" s="35"/>
      <c r="AC130" s="35"/>
      <c r="AD130" s="35"/>
      <c r="AE130" s="35"/>
      <c r="AR130" s="205" t="s">
        <v>373</v>
      </c>
      <c r="AT130" s="205" t="s">
        <v>368</v>
      </c>
      <c r="AU130" s="205" t="s">
        <v>88</v>
      </c>
      <c r="AY130" s="18" t="s">
        <v>365</v>
      </c>
      <c r="BE130" s="206">
        <f t="shared" si="4"/>
        <v>0</v>
      </c>
      <c r="BF130" s="206">
        <f t="shared" si="5"/>
        <v>0</v>
      </c>
      <c r="BG130" s="206">
        <f t="shared" si="6"/>
        <v>0</v>
      </c>
      <c r="BH130" s="206">
        <f t="shared" si="7"/>
        <v>0</v>
      </c>
      <c r="BI130" s="206">
        <f t="shared" si="8"/>
        <v>0</v>
      </c>
      <c r="BJ130" s="18" t="s">
        <v>88</v>
      </c>
      <c r="BK130" s="206">
        <f t="shared" si="9"/>
        <v>0</v>
      </c>
      <c r="BL130" s="18" t="s">
        <v>373</v>
      </c>
      <c r="BM130" s="205" t="s">
        <v>411</v>
      </c>
    </row>
    <row r="131" spans="1:65" s="2" customFormat="1" ht="16.5" customHeight="1">
      <c r="A131" s="35"/>
      <c r="B131" s="36"/>
      <c r="C131" s="194" t="s">
        <v>393</v>
      </c>
      <c r="D131" s="194" t="s">
        <v>368</v>
      </c>
      <c r="E131" s="195" t="s">
        <v>1965</v>
      </c>
      <c r="F131" s="196" t="s">
        <v>5772</v>
      </c>
      <c r="G131" s="197" t="s">
        <v>700</v>
      </c>
      <c r="H131" s="198">
        <v>1</v>
      </c>
      <c r="I131" s="199"/>
      <c r="J131" s="200">
        <f t="shared" si="0"/>
        <v>0</v>
      </c>
      <c r="K131" s="196" t="s">
        <v>1374</v>
      </c>
      <c r="L131" s="40"/>
      <c r="M131" s="201" t="s">
        <v>1</v>
      </c>
      <c r="N131" s="202" t="s">
        <v>46</v>
      </c>
      <c r="O131" s="72"/>
      <c r="P131" s="203">
        <f t="shared" si="1"/>
        <v>0</v>
      </c>
      <c r="Q131" s="203">
        <v>0</v>
      </c>
      <c r="R131" s="203">
        <f t="shared" si="2"/>
        <v>0</v>
      </c>
      <c r="S131" s="203">
        <v>0</v>
      </c>
      <c r="T131" s="204">
        <f t="shared" si="3"/>
        <v>0</v>
      </c>
      <c r="U131" s="35"/>
      <c r="V131" s="35"/>
      <c r="W131" s="35"/>
      <c r="X131" s="35"/>
      <c r="Y131" s="35"/>
      <c r="Z131" s="35"/>
      <c r="AA131" s="35"/>
      <c r="AB131" s="35"/>
      <c r="AC131" s="35"/>
      <c r="AD131" s="35"/>
      <c r="AE131" s="35"/>
      <c r="AR131" s="205" t="s">
        <v>373</v>
      </c>
      <c r="AT131" s="205" t="s">
        <v>368</v>
      </c>
      <c r="AU131" s="205" t="s">
        <v>88</v>
      </c>
      <c r="AY131" s="18" t="s">
        <v>365</v>
      </c>
      <c r="BE131" s="206">
        <f t="shared" si="4"/>
        <v>0</v>
      </c>
      <c r="BF131" s="206">
        <f t="shared" si="5"/>
        <v>0</v>
      </c>
      <c r="BG131" s="206">
        <f t="shared" si="6"/>
        <v>0</v>
      </c>
      <c r="BH131" s="206">
        <f t="shared" si="7"/>
        <v>0</v>
      </c>
      <c r="BI131" s="206">
        <f t="shared" si="8"/>
        <v>0</v>
      </c>
      <c r="BJ131" s="18" t="s">
        <v>88</v>
      </c>
      <c r="BK131" s="206">
        <f t="shared" si="9"/>
        <v>0</v>
      </c>
      <c r="BL131" s="18" t="s">
        <v>373</v>
      </c>
      <c r="BM131" s="205" t="s">
        <v>425</v>
      </c>
    </row>
    <row r="132" spans="1:65" s="2" customFormat="1" ht="16.5" customHeight="1">
      <c r="A132" s="35"/>
      <c r="B132" s="36"/>
      <c r="C132" s="194" t="s">
        <v>366</v>
      </c>
      <c r="D132" s="194" t="s">
        <v>368</v>
      </c>
      <c r="E132" s="195" t="s">
        <v>1969</v>
      </c>
      <c r="F132" s="196" t="s">
        <v>5571</v>
      </c>
      <c r="G132" s="197" t="s">
        <v>700</v>
      </c>
      <c r="H132" s="198">
        <v>1</v>
      </c>
      <c r="I132" s="199"/>
      <c r="J132" s="200">
        <f t="shared" si="0"/>
        <v>0</v>
      </c>
      <c r="K132" s="196" t="s">
        <v>1374</v>
      </c>
      <c r="L132" s="40"/>
      <c r="M132" s="201" t="s">
        <v>1</v>
      </c>
      <c r="N132" s="202" t="s">
        <v>46</v>
      </c>
      <c r="O132" s="72"/>
      <c r="P132" s="203">
        <f t="shared" si="1"/>
        <v>0</v>
      </c>
      <c r="Q132" s="203">
        <v>0</v>
      </c>
      <c r="R132" s="203">
        <f t="shared" si="2"/>
        <v>0</v>
      </c>
      <c r="S132" s="203">
        <v>0</v>
      </c>
      <c r="T132" s="204">
        <f t="shared" si="3"/>
        <v>0</v>
      </c>
      <c r="U132" s="35"/>
      <c r="V132" s="35"/>
      <c r="W132" s="35"/>
      <c r="X132" s="35"/>
      <c r="Y132" s="35"/>
      <c r="Z132" s="35"/>
      <c r="AA132" s="35"/>
      <c r="AB132" s="35"/>
      <c r="AC132" s="35"/>
      <c r="AD132" s="35"/>
      <c r="AE132" s="35"/>
      <c r="AR132" s="205" t="s">
        <v>373</v>
      </c>
      <c r="AT132" s="205" t="s">
        <v>368</v>
      </c>
      <c r="AU132" s="205" t="s">
        <v>88</v>
      </c>
      <c r="AY132" s="18" t="s">
        <v>365</v>
      </c>
      <c r="BE132" s="206">
        <f t="shared" si="4"/>
        <v>0</v>
      </c>
      <c r="BF132" s="206">
        <f t="shared" si="5"/>
        <v>0</v>
      </c>
      <c r="BG132" s="206">
        <f t="shared" si="6"/>
        <v>0</v>
      </c>
      <c r="BH132" s="206">
        <f t="shared" si="7"/>
        <v>0</v>
      </c>
      <c r="BI132" s="206">
        <f t="shared" si="8"/>
        <v>0</v>
      </c>
      <c r="BJ132" s="18" t="s">
        <v>88</v>
      </c>
      <c r="BK132" s="206">
        <f t="shared" si="9"/>
        <v>0</v>
      </c>
      <c r="BL132" s="18" t="s">
        <v>373</v>
      </c>
      <c r="BM132" s="205" t="s">
        <v>439</v>
      </c>
    </row>
    <row r="133" spans="1:65" s="12" customFormat="1" ht="25.9" customHeight="1">
      <c r="B133" s="179"/>
      <c r="C133" s="180"/>
      <c r="D133" s="181" t="s">
        <v>80</v>
      </c>
      <c r="E133" s="182" t="s">
        <v>1701</v>
      </c>
      <c r="F133" s="182" t="s">
        <v>1702</v>
      </c>
      <c r="G133" s="180"/>
      <c r="H133" s="180"/>
      <c r="I133" s="183"/>
      <c r="J133" s="167">
        <f>BK133</f>
        <v>0</v>
      </c>
      <c r="K133" s="180"/>
      <c r="L133" s="184"/>
      <c r="M133" s="185"/>
      <c r="N133" s="186"/>
      <c r="O133" s="186"/>
      <c r="P133" s="187">
        <f>SUM(P134:P135)</f>
        <v>0</v>
      </c>
      <c r="Q133" s="186"/>
      <c r="R133" s="187">
        <f>SUM(R134:R135)</f>
        <v>0</v>
      </c>
      <c r="S133" s="186"/>
      <c r="T133" s="188">
        <f>SUM(T134:T135)</f>
        <v>0</v>
      </c>
      <c r="AR133" s="189" t="s">
        <v>88</v>
      </c>
      <c r="AT133" s="190" t="s">
        <v>80</v>
      </c>
      <c r="AU133" s="190" t="s">
        <v>81</v>
      </c>
      <c r="AY133" s="189" t="s">
        <v>365</v>
      </c>
      <c r="BK133" s="191">
        <f>SUM(BK134:BK135)</f>
        <v>0</v>
      </c>
    </row>
    <row r="134" spans="1:65" s="2" customFormat="1" ht="16.5" customHeight="1">
      <c r="A134" s="35"/>
      <c r="B134" s="36"/>
      <c r="C134" s="194" t="s">
        <v>405</v>
      </c>
      <c r="D134" s="194" t="s">
        <v>368</v>
      </c>
      <c r="E134" s="195" t="s">
        <v>1822</v>
      </c>
      <c r="F134" s="196" t="s">
        <v>1823</v>
      </c>
      <c r="G134" s="197" t="s">
        <v>396</v>
      </c>
      <c r="H134" s="198">
        <v>130</v>
      </c>
      <c r="I134" s="199"/>
      <c r="J134" s="200">
        <f>ROUND(I134*H134,2)</f>
        <v>0</v>
      </c>
      <c r="K134" s="196" t="s">
        <v>1374</v>
      </c>
      <c r="L134" s="40"/>
      <c r="M134" s="201" t="s">
        <v>1</v>
      </c>
      <c r="N134" s="202" t="s">
        <v>46</v>
      </c>
      <c r="O134" s="72"/>
      <c r="P134" s="203">
        <f>O134*H134</f>
        <v>0</v>
      </c>
      <c r="Q134" s="203">
        <v>0</v>
      </c>
      <c r="R134" s="203">
        <f>Q134*H134</f>
        <v>0</v>
      </c>
      <c r="S134" s="203">
        <v>0</v>
      </c>
      <c r="T134" s="204">
        <f>S134*H134</f>
        <v>0</v>
      </c>
      <c r="U134" s="35"/>
      <c r="V134" s="35"/>
      <c r="W134" s="35"/>
      <c r="X134" s="35"/>
      <c r="Y134" s="35"/>
      <c r="Z134" s="35"/>
      <c r="AA134" s="35"/>
      <c r="AB134" s="35"/>
      <c r="AC134" s="35"/>
      <c r="AD134" s="35"/>
      <c r="AE134" s="35"/>
      <c r="AR134" s="205" t="s">
        <v>373</v>
      </c>
      <c r="AT134" s="205" t="s">
        <v>368</v>
      </c>
      <c r="AU134" s="205" t="s">
        <v>88</v>
      </c>
      <c r="AY134" s="18" t="s">
        <v>365</v>
      </c>
      <c r="BE134" s="206">
        <f>IF(N134="základní",J134,0)</f>
        <v>0</v>
      </c>
      <c r="BF134" s="206">
        <f>IF(N134="snížená",J134,0)</f>
        <v>0</v>
      </c>
      <c r="BG134" s="206">
        <f>IF(N134="zákl. přenesená",J134,0)</f>
        <v>0</v>
      </c>
      <c r="BH134" s="206">
        <f>IF(N134="sníž. přenesená",J134,0)</f>
        <v>0</v>
      </c>
      <c r="BI134" s="206">
        <f>IF(N134="nulová",J134,0)</f>
        <v>0</v>
      </c>
      <c r="BJ134" s="18" t="s">
        <v>88</v>
      </c>
      <c r="BK134" s="206">
        <f>ROUND(I134*H134,2)</f>
        <v>0</v>
      </c>
      <c r="BL134" s="18" t="s">
        <v>373</v>
      </c>
      <c r="BM134" s="205" t="s">
        <v>451</v>
      </c>
    </row>
    <row r="135" spans="1:65" s="2" customFormat="1" ht="78" customHeight="1">
      <c r="A135" s="35"/>
      <c r="B135" s="36"/>
      <c r="C135" s="194" t="s">
        <v>411</v>
      </c>
      <c r="D135" s="194" t="s">
        <v>368</v>
      </c>
      <c r="E135" s="195" t="s">
        <v>1824</v>
      </c>
      <c r="F135" s="196" t="s">
        <v>1825</v>
      </c>
      <c r="G135" s="197" t="s">
        <v>396</v>
      </c>
      <c r="H135" s="198">
        <v>130</v>
      </c>
      <c r="I135" s="199"/>
      <c r="J135" s="200">
        <f>ROUND(I135*H135,2)</f>
        <v>0</v>
      </c>
      <c r="K135" s="196" t="s">
        <v>1269</v>
      </c>
      <c r="L135" s="40"/>
      <c r="M135" s="201" t="s">
        <v>1</v>
      </c>
      <c r="N135" s="202" t="s">
        <v>46</v>
      </c>
      <c r="O135" s="72"/>
      <c r="P135" s="203">
        <f>O135*H135</f>
        <v>0</v>
      </c>
      <c r="Q135" s="203">
        <v>0</v>
      </c>
      <c r="R135" s="203">
        <f>Q135*H135</f>
        <v>0</v>
      </c>
      <c r="S135" s="203">
        <v>0</v>
      </c>
      <c r="T135" s="204">
        <f>S135*H135</f>
        <v>0</v>
      </c>
      <c r="U135" s="35"/>
      <c r="V135" s="35"/>
      <c r="W135" s="35"/>
      <c r="X135" s="35"/>
      <c r="Y135" s="35"/>
      <c r="Z135" s="35"/>
      <c r="AA135" s="35"/>
      <c r="AB135" s="35"/>
      <c r="AC135" s="35"/>
      <c r="AD135" s="35"/>
      <c r="AE135" s="35"/>
      <c r="AR135" s="205" t="s">
        <v>373</v>
      </c>
      <c r="AT135" s="205" t="s">
        <v>368</v>
      </c>
      <c r="AU135" s="205" t="s">
        <v>88</v>
      </c>
      <c r="AY135" s="18" t="s">
        <v>365</v>
      </c>
      <c r="BE135" s="206">
        <f>IF(N135="základní",J135,0)</f>
        <v>0</v>
      </c>
      <c r="BF135" s="206">
        <f>IF(N135="snížená",J135,0)</f>
        <v>0</v>
      </c>
      <c r="BG135" s="206">
        <f>IF(N135="zákl. přenesená",J135,0)</f>
        <v>0</v>
      </c>
      <c r="BH135" s="206">
        <f>IF(N135="sníž. přenesená",J135,0)</f>
        <v>0</v>
      </c>
      <c r="BI135" s="206">
        <f>IF(N135="nulová",J135,0)</f>
        <v>0</v>
      </c>
      <c r="BJ135" s="18" t="s">
        <v>88</v>
      </c>
      <c r="BK135" s="206">
        <f>ROUND(I135*H135,2)</f>
        <v>0</v>
      </c>
      <c r="BL135" s="18" t="s">
        <v>373</v>
      </c>
      <c r="BM135" s="205" t="s">
        <v>421</v>
      </c>
    </row>
    <row r="136" spans="1:65" s="12" customFormat="1" ht="25.9" customHeight="1">
      <c r="B136" s="179"/>
      <c r="C136" s="180"/>
      <c r="D136" s="181" t="s">
        <v>80</v>
      </c>
      <c r="E136" s="182" t="s">
        <v>1855</v>
      </c>
      <c r="F136" s="182" t="s">
        <v>1856</v>
      </c>
      <c r="G136" s="180"/>
      <c r="H136" s="180"/>
      <c r="I136" s="183"/>
      <c r="J136" s="167">
        <f>BK136</f>
        <v>0</v>
      </c>
      <c r="K136" s="180"/>
      <c r="L136" s="184"/>
      <c r="M136" s="185"/>
      <c r="N136" s="186"/>
      <c r="O136" s="186"/>
      <c r="P136" s="187">
        <f>SUM(P137:P138)</f>
        <v>0</v>
      </c>
      <c r="Q136" s="186"/>
      <c r="R136" s="187">
        <f>SUM(R137:R138)</f>
        <v>0</v>
      </c>
      <c r="S136" s="186"/>
      <c r="T136" s="188">
        <f>SUM(T137:T138)</f>
        <v>0</v>
      </c>
      <c r="AR136" s="189" t="s">
        <v>88</v>
      </c>
      <c r="AT136" s="190" t="s">
        <v>80</v>
      </c>
      <c r="AU136" s="190" t="s">
        <v>81</v>
      </c>
      <c r="AY136" s="189" t="s">
        <v>365</v>
      </c>
      <c r="BK136" s="191">
        <f>SUM(BK137:BK138)</f>
        <v>0</v>
      </c>
    </row>
    <row r="137" spans="1:65" s="2" customFormat="1" ht="16.5" customHeight="1">
      <c r="A137" s="35"/>
      <c r="B137" s="36"/>
      <c r="C137" s="194" t="s">
        <v>400</v>
      </c>
      <c r="D137" s="194" t="s">
        <v>368</v>
      </c>
      <c r="E137" s="195" t="s">
        <v>1857</v>
      </c>
      <c r="F137" s="196" t="s">
        <v>1858</v>
      </c>
      <c r="G137" s="197" t="s">
        <v>700</v>
      </c>
      <c r="H137" s="198">
        <v>1</v>
      </c>
      <c r="I137" s="199"/>
      <c r="J137" s="200">
        <f>ROUND(I137*H137,2)</f>
        <v>0</v>
      </c>
      <c r="K137" s="196" t="s">
        <v>1374</v>
      </c>
      <c r="L137" s="40"/>
      <c r="M137" s="201" t="s">
        <v>1</v>
      </c>
      <c r="N137" s="202" t="s">
        <v>46</v>
      </c>
      <c r="O137" s="72"/>
      <c r="P137" s="203">
        <f>O137*H137</f>
        <v>0</v>
      </c>
      <c r="Q137" s="203">
        <v>0</v>
      </c>
      <c r="R137" s="203">
        <f>Q137*H137</f>
        <v>0</v>
      </c>
      <c r="S137" s="203">
        <v>0</v>
      </c>
      <c r="T137" s="204">
        <f>S137*H137</f>
        <v>0</v>
      </c>
      <c r="U137" s="35"/>
      <c r="V137" s="35"/>
      <c r="W137" s="35"/>
      <c r="X137" s="35"/>
      <c r="Y137" s="35"/>
      <c r="Z137" s="35"/>
      <c r="AA137" s="35"/>
      <c r="AB137" s="35"/>
      <c r="AC137" s="35"/>
      <c r="AD137" s="35"/>
      <c r="AE137" s="35"/>
      <c r="AR137" s="205" t="s">
        <v>373</v>
      </c>
      <c r="AT137" s="205" t="s">
        <v>368</v>
      </c>
      <c r="AU137" s="205" t="s">
        <v>88</v>
      </c>
      <c r="AY137" s="18" t="s">
        <v>365</v>
      </c>
      <c r="BE137" s="206">
        <f>IF(N137="základní",J137,0)</f>
        <v>0</v>
      </c>
      <c r="BF137" s="206">
        <f>IF(N137="snížená",J137,0)</f>
        <v>0</v>
      </c>
      <c r="BG137" s="206">
        <f>IF(N137="zákl. přenesená",J137,0)</f>
        <v>0</v>
      </c>
      <c r="BH137" s="206">
        <f>IF(N137="sníž. přenesená",J137,0)</f>
        <v>0</v>
      </c>
      <c r="BI137" s="206">
        <f>IF(N137="nulová",J137,0)</f>
        <v>0</v>
      </c>
      <c r="BJ137" s="18" t="s">
        <v>88</v>
      </c>
      <c r="BK137" s="206">
        <f>ROUND(I137*H137,2)</f>
        <v>0</v>
      </c>
      <c r="BL137" s="18" t="s">
        <v>373</v>
      </c>
      <c r="BM137" s="205" t="s">
        <v>474</v>
      </c>
    </row>
    <row r="138" spans="1:65" s="2" customFormat="1" ht="16.5" customHeight="1">
      <c r="A138" s="35"/>
      <c r="B138" s="36"/>
      <c r="C138" s="194" t="s">
        <v>425</v>
      </c>
      <c r="D138" s="194" t="s">
        <v>368</v>
      </c>
      <c r="E138" s="195" t="s">
        <v>1859</v>
      </c>
      <c r="F138" s="196" t="s">
        <v>1860</v>
      </c>
      <c r="G138" s="197" t="s">
        <v>700</v>
      </c>
      <c r="H138" s="198">
        <v>1</v>
      </c>
      <c r="I138" s="199"/>
      <c r="J138" s="200">
        <f>ROUND(I138*H138,2)</f>
        <v>0</v>
      </c>
      <c r="K138" s="196" t="s">
        <v>1374</v>
      </c>
      <c r="L138" s="40"/>
      <c r="M138" s="201" t="s">
        <v>1</v>
      </c>
      <c r="N138" s="202" t="s">
        <v>46</v>
      </c>
      <c r="O138" s="72"/>
      <c r="P138" s="203">
        <f>O138*H138</f>
        <v>0</v>
      </c>
      <c r="Q138" s="203">
        <v>0</v>
      </c>
      <c r="R138" s="203">
        <f>Q138*H138</f>
        <v>0</v>
      </c>
      <c r="S138" s="203">
        <v>0</v>
      </c>
      <c r="T138" s="204">
        <f>S138*H138</f>
        <v>0</v>
      </c>
      <c r="U138" s="35"/>
      <c r="V138" s="35"/>
      <c r="W138" s="35"/>
      <c r="X138" s="35"/>
      <c r="Y138" s="35"/>
      <c r="Z138" s="35"/>
      <c r="AA138" s="35"/>
      <c r="AB138" s="35"/>
      <c r="AC138" s="35"/>
      <c r="AD138" s="35"/>
      <c r="AE138" s="35"/>
      <c r="AR138" s="205" t="s">
        <v>373</v>
      </c>
      <c r="AT138" s="205" t="s">
        <v>368</v>
      </c>
      <c r="AU138" s="205" t="s">
        <v>88</v>
      </c>
      <c r="AY138" s="18" t="s">
        <v>365</v>
      </c>
      <c r="BE138" s="206">
        <f>IF(N138="základní",J138,0)</f>
        <v>0</v>
      </c>
      <c r="BF138" s="206">
        <f>IF(N138="snížená",J138,0)</f>
        <v>0</v>
      </c>
      <c r="BG138" s="206">
        <f>IF(N138="zákl. přenesená",J138,0)</f>
        <v>0</v>
      </c>
      <c r="BH138" s="206">
        <f>IF(N138="sníž. přenesená",J138,0)</f>
        <v>0</v>
      </c>
      <c r="BI138" s="206">
        <f>IF(N138="nulová",J138,0)</f>
        <v>0</v>
      </c>
      <c r="BJ138" s="18" t="s">
        <v>88</v>
      </c>
      <c r="BK138" s="206">
        <f>ROUND(I138*H138,2)</f>
        <v>0</v>
      </c>
      <c r="BL138" s="18" t="s">
        <v>373</v>
      </c>
      <c r="BM138" s="205" t="s">
        <v>484</v>
      </c>
    </row>
    <row r="139" spans="1:65" s="12" customFormat="1" ht="25.9" customHeight="1">
      <c r="B139" s="179"/>
      <c r="C139" s="180"/>
      <c r="D139" s="181" t="s">
        <v>80</v>
      </c>
      <c r="E139" s="182" t="s">
        <v>1861</v>
      </c>
      <c r="F139" s="182" t="s">
        <v>1862</v>
      </c>
      <c r="G139" s="180"/>
      <c r="H139" s="180"/>
      <c r="I139" s="183"/>
      <c r="J139" s="167">
        <f>BK139</f>
        <v>0</v>
      </c>
      <c r="K139" s="180"/>
      <c r="L139" s="184"/>
      <c r="M139" s="185"/>
      <c r="N139" s="186"/>
      <c r="O139" s="186"/>
      <c r="P139" s="187">
        <f>SUM(P140:P147)</f>
        <v>0</v>
      </c>
      <c r="Q139" s="186"/>
      <c r="R139" s="187">
        <f>SUM(R140:R147)</f>
        <v>0</v>
      </c>
      <c r="S139" s="186"/>
      <c r="T139" s="188">
        <f>SUM(T140:T147)</f>
        <v>0</v>
      </c>
      <c r="AR139" s="189" t="s">
        <v>88</v>
      </c>
      <c r="AT139" s="190" t="s">
        <v>80</v>
      </c>
      <c r="AU139" s="190" t="s">
        <v>81</v>
      </c>
      <c r="AY139" s="189" t="s">
        <v>365</v>
      </c>
      <c r="BK139" s="191">
        <f>SUM(BK140:BK147)</f>
        <v>0</v>
      </c>
    </row>
    <row r="140" spans="1:65" s="2" customFormat="1" ht="24.2" customHeight="1">
      <c r="A140" s="35"/>
      <c r="B140" s="36"/>
      <c r="C140" s="194" t="s">
        <v>431</v>
      </c>
      <c r="D140" s="194" t="s">
        <v>368</v>
      </c>
      <c r="E140" s="195" t="s">
        <v>5582</v>
      </c>
      <c r="F140" s="196" t="s">
        <v>5583</v>
      </c>
      <c r="G140" s="197" t="s">
        <v>5584</v>
      </c>
      <c r="H140" s="198">
        <v>0.11</v>
      </c>
      <c r="I140" s="199"/>
      <c r="J140" s="200">
        <f t="shared" ref="J140:J145" si="10">ROUND(I140*H140,2)</f>
        <v>0</v>
      </c>
      <c r="K140" s="196" t="s">
        <v>1269</v>
      </c>
      <c r="L140" s="40"/>
      <c r="M140" s="201" t="s">
        <v>1</v>
      </c>
      <c r="N140" s="202" t="s">
        <v>46</v>
      </c>
      <c r="O140" s="72"/>
      <c r="P140" s="203">
        <f t="shared" ref="P140:P145" si="11">O140*H140</f>
        <v>0</v>
      </c>
      <c r="Q140" s="203">
        <v>0</v>
      </c>
      <c r="R140" s="203">
        <f t="shared" ref="R140:R145" si="12">Q140*H140</f>
        <v>0</v>
      </c>
      <c r="S140" s="203">
        <v>0</v>
      </c>
      <c r="T140" s="204">
        <f t="shared" ref="T140:T145" si="13">S140*H140</f>
        <v>0</v>
      </c>
      <c r="U140" s="35"/>
      <c r="V140" s="35"/>
      <c r="W140" s="35"/>
      <c r="X140" s="35"/>
      <c r="Y140" s="35"/>
      <c r="Z140" s="35"/>
      <c r="AA140" s="35"/>
      <c r="AB140" s="35"/>
      <c r="AC140" s="35"/>
      <c r="AD140" s="35"/>
      <c r="AE140" s="35"/>
      <c r="AR140" s="205" t="s">
        <v>373</v>
      </c>
      <c r="AT140" s="205" t="s">
        <v>368</v>
      </c>
      <c r="AU140" s="205" t="s">
        <v>88</v>
      </c>
      <c r="AY140" s="18" t="s">
        <v>365</v>
      </c>
      <c r="BE140" s="206">
        <f t="shared" ref="BE140:BE145" si="14">IF(N140="základní",J140,0)</f>
        <v>0</v>
      </c>
      <c r="BF140" s="206">
        <f t="shared" ref="BF140:BF145" si="15">IF(N140="snížená",J140,0)</f>
        <v>0</v>
      </c>
      <c r="BG140" s="206">
        <f t="shared" ref="BG140:BG145" si="16">IF(N140="zákl. přenesená",J140,0)</f>
        <v>0</v>
      </c>
      <c r="BH140" s="206">
        <f t="shared" ref="BH140:BH145" si="17">IF(N140="sníž. přenesená",J140,0)</f>
        <v>0</v>
      </c>
      <c r="BI140" s="206">
        <f t="shared" ref="BI140:BI145" si="18">IF(N140="nulová",J140,0)</f>
        <v>0</v>
      </c>
      <c r="BJ140" s="18" t="s">
        <v>88</v>
      </c>
      <c r="BK140" s="206">
        <f t="shared" ref="BK140:BK145" si="19">ROUND(I140*H140,2)</f>
        <v>0</v>
      </c>
      <c r="BL140" s="18" t="s">
        <v>373</v>
      </c>
      <c r="BM140" s="205" t="s">
        <v>494</v>
      </c>
    </row>
    <row r="141" spans="1:65" s="2" customFormat="1" ht="16.5" customHeight="1">
      <c r="A141" s="35"/>
      <c r="B141" s="36"/>
      <c r="C141" s="194" t="s">
        <v>439</v>
      </c>
      <c r="D141" s="194" t="s">
        <v>368</v>
      </c>
      <c r="E141" s="195" t="s">
        <v>5608</v>
      </c>
      <c r="F141" s="196" t="s">
        <v>5609</v>
      </c>
      <c r="G141" s="197" t="s">
        <v>396</v>
      </c>
      <c r="H141" s="198">
        <v>110</v>
      </c>
      <c r="I141" s="199"/>
      <c r="J141" s="200">
        <f t="shared" si="10"/>
        <v>0</v>
      </c>
      <c r="K141" s="196" t="s">
        <v>1374</v>
      </c>
      <c r="L141" s="40"/>
      <c r="M141" s="201" t="s">
        <v>1</v>
      </c>
      <c r="N141" s="202" t="s">
        <v>46</v>
      </c>
      <c r="O141" s="72"/>
      <c r="P141" s="203">
        <f t="shared" si="11"/>
        <v>0</v>
      </c>
      <c r="Q141" s="203">
        <v>0</v>
      </c>
      <c r="R141" s="203">
        <f t="shared" si="12"/>
        <v>0</v>
      </c>
      <c r="S141" s="203">
        <v>0</v>
      </c>
      <c r="T141" s="204">
        <f t="shared" si="13"/>
        <v>0</v>
      </c>
      <c r="U141" s="35"/>
      <c r="V141" s="35"/>
      <c r="W141" s="35"/>
      <c r="X141" s="35"/>
      <c r="Y141" s="35"/>
      <c r="Z141" s="35"/>
      <c r="AA141" s="35"/>
      <c r="AB141" s="35"/>
      <c r="AC141" s="35"/>
      <c r="AD141" s="35"/>
      <c r="AE141" s="35"/>
      <c r="AR141" s="205" t="s">
        <v>373</v>
      </c>
      <c r="AT141" s="205" t="s">
        <v>368</v>
      </c>
      <c r="AU141" s="205" t="s">
        <v>88</v>
      </c>
      <c r="AY141" s="18" t="s">
        <v>365</v>
      </c>
      <c r="BE141" s="206">
        <f t="shared" si="14"/>
        <v>0</v>
      </c>
      <c r="BF141" s="206">
        <f t="shared" si="15"/>
        <v>0</v>
      </c>
      <c r="BG141" s="206">
        <f t="shared" si="16"/>
        <v>0</v>
      </c>
      <c r="BH141" s="206">
        <f t="shared" si="17"/>
        <v>0</v>
      </c>
      <c r="BI141" s="206">
        <f t="shared" si="18"/>
        <v>0</v>
      </c>
      <c r="BJ141" s="18" t="s">
        <v>88</v>
      </c>
      <c r="BK141" s="206">
        <f t="shared" si="19"/>
        <v>0</v>
      </c>
      <c r="BL141" s="18" t="s">
        <v>373</v>
      </c>
      <c r="BM141" s="205" t="s">
        <v>504</v>
      </c>
    </row>
    <row r="142" spans="1:65" s="2" customFormat="1" ht="21.75" customHeight="1">
      <c r="A142" s="35"/>
      <c r="B142" s="36"/>
      <c r="C142" s="194" t="s">
        <v>445</v>
      </c>
      <c r="D142" s="194" t="s">
        <v>368</v>
      </c>
      <c r="E142" s="195" t="s">
        <v>5585</v>
      </c>
      <c r="F142" s="196" t="s">
        <v>5586</v>
      </c>
      <c r="G142" s="197" t="s">
        <v>396</v>
      </c>
      <c r="H142" s="198">
        <v>110</v>
      </c>
      <c r="I142" s="199"/>
      <c r="J142" s="200">
        <f t="shared" si="10"/>
        <v>0</v>
      </c>
      <c r="K142" s="196" t="s">
        <v>1269</v>
      </c>
      <c r="L142" s="40"/>
      <c r="M142" s="201" t="s">
        <v>1</v>
      </c>
      <c r="N142" s="202" t="s">
        <v>46</v>
      </c>
      <c r="O142" s="72"/>
      <c r="P142" s="203">
        <f t="shared" si="11"/>
        <v>0</v>
      </c>
      <c r="Q142" s="203">
        <v>0</v>
      </c>
      <c r="R142" s="203">
        <f t="shared" si="12"/>
        <v>0</v>
      </c>
      <c r="S142" s="203">
        <v>0</v>
      </c>
      <c r="T142" s="204">
        <f t="shared" si="13"/>
        <v>0</v>
      </c>
      <c r="U142" s="35"/>
      <c r="V142" s="35"/>
      <c r="W142" s="35"/>
      <c r="X142" s="35"/>
      <c r="Y142" s="35"/>
      <c r="Z142" s="35"/>
      <c r="AA142" s="35"/>
      <c r="AB142" s="35"/>
      <c r="AC142" s="35"/>
      <c r="AD142" s="35"/>
      <c r="AE142" s="35"/>
      <c r="AR142" s="205" t="s">
        <v>373</v>
      </c>
      <c r="AT142" s="205" t="s">
        <v>368</v>
      </c>
      <c r="AU142" s="205" t="s">
        <v>88</v>
      </c>
      <c r="AY142" s="18" t="s">
        <v>365</v>
      </c>
      <c r="BE142" s="206">
        <f t="shared" si="14"/>
        <v>0</v>
      </c>
      <c r="BF142" s="206">
        <f t="shared" si="15"/>
        <v>0</v>
      </c>
      <c r="BG142" s="206">
        <f t="shared" si="16"/>
        <v>0</v>
      </c>
      <c r="BH142" s="206">
        <f t="shared" si="17"/>
        <v>0</v>
      </c>
      <c r="BI142" s="206">
        <f t="shared" si="18"/>
        <v>0</v>
      </c>
      <c r="BJ142" s="18" t="s">
        <v>88</v>
      </c>
      <c r="BK142" s="206">
        <f t="shared" si="19"/>
        <v>0</v>
      </c>
      <c r="BL142" s="18" t="s">
        <v>373</v>
      </c>
      <c r="BM142" s="205" t="s">
        <v>514</v>
      </c>
    </row>
    <row r="143" spans="1:65" s="2" customFormat="1" ht="16.5" customHeight="1">
      <c r="A143" s="35"/>
      <c r="B143" s="36"/>
      <c r="C143" s="194" t="s">
        <v>451</v>
      </c>
      <c r="D143" s="194" t="s">
        <v>368</v>
      </c>
      <c r="E143" s="195" t="s">
        <v>5610</v>
      </c>
      <c r="F143" s="196" t="s">
        <v>5611</v>
      </c>
      <c r="G143" s="197" t="s">
        <v>396</v>
      </c>
      <c r="H143" s="198">
        <v>110</v>
      </c>
      <c r="I143" s="199"/>
      <c r="J143" s="200">
        <f t="shared" si="10"/>
        <v>0</v>
      </c>
      <c r="K143" s="196" t="s">
        <v>1374</v>
      </c>
      <c r="L143" s="40"/>
      <c r="M143" s="201" t="s">
        <v>1</v>
      </c>
      <c r="N143" s="202" t="s">
        <v>46</v>
      </c>
      <c r="O143" s="72"/>
      <c r="P143" s="203">
        <f t="shared" si="11"/>
        <v>0</v>
      </c>
      <c r="Q143" s="203">
        <v>0</v>
      </c>
      <c r="R143" s="203">
        <f t="shared" si="12"/>
        <v>0</v>
      </c>
      <c r="S143" s="203">
        <v>0</v>
      </c>
      <c r="T143" s="204">
        <f t="shared" si="13"/>
        <v>0</v>
      </c>
      <c r="U143" s="35"/>
      <c r="V143" s="35"/>
      <c r="W143" s="35"/>
      <c r="X143" s="35"/>
      <c r="Y143" s="35"/>
      <c r="Z143" s="35"/>
      <c r="AA143" s="35"/>
      <c r="AB143" s="35"/>
      <c r="AC143" s="35"/>
      <c r="AD143" s="35"/>
      <c r="AE143" s="35"/>
      <c r="AR143" s="205" t="s">
        <v>373</v>
      </c>
      <c r="AT143" s="205" t="s">
        <v>368</v>
      </c>
      <c r="AU143" s="205" t="s">
        <v>88</v>
      </c>
      <c r="AY143" s="18" t="s">
        <v>365</v>
      </c>
      <c r="BE143" s="206">
        <f t="shared" si="14"/>
        <v>0</v>
      </c>
      <c r="BF143" s="206">
        <f t="shared" si="15"/>
        <v>0</v>
      </c>
      <c r="BG143" s="206">
        <f t="shared" si="16"/>
        <v>0</v>
      </c>
      <c r="BH143" s="206">
        <f t="shared" si="17"/>
        <v>0</v>
      </c>
      <c r="BI143" s="206">
        <f t="shared" si="18"/>
        <v>0</v>
      </c>
      <c r="BJ143" s="18" t="s">
        <v>88</v>
      </c>
      <c r="BK143" s="206">
        <f t="shared" si="19"/>
        <v>0</v>
      </c>
      <c r="BL143" s="18" t="s">
        <v>373</v>
      </c>
      <c r="BM143" s="205" t="s">
        <v>523</v>
      </c>
    </row>
    <row r="144" spans="1:65" s="2" customFormat="1" ht="24.2" customHeight="1">
      <c r="A144" s="35"/>
      <c r="B144" s="36"/>
      <c r="C144" s="194" t="s">
        <v>8</v>
      </c>
      <c r="D144" s="194" t="s">
        <v>368</v>
      </c>
      <c r="E144" s="195" t="s">
        <v>1869</v>
      </c>
      <c r="F144" s="196" t="s">
        <v>1870</v>
      </c>
      <c r="G144" s="197" t="s">
        <v>396</v>
      </c>
      <c r="H144" s="198">
        <v>110</v>
      </c>
      <c r="I144" s="199"/>
      <c r="J144" s="200">
        <f t="shared" si="10"/>
        <v>0</v>
      </c>
      <c r="K144" s="196" t="s">
        <v>1269</v>
      </c>
      <c r="L144" s="40"/>
      <c r="M144" s="201" t="s">
        <v>1</v>
      </c>
      <c r="N144" s="202" t="s">
        <v>46</v>
      </c>
      <c r="O144" s="72"/>
      <c r="P144" s="203">
        <f t="shared" si="11"/>
        <v>0</v>
      </c>
      <c r="Q144" s="203">
        <v>0</v>
      </c>
      <c r="R144" s="203">
        <f t="shared" si="12"/>
        <v>0</v>
      </c>
      <c r="S144" s="203">
        <v>0</v>
      </c>
      <c r="T144" s="204">
        <f t="shared" si="13"/>
        <v>0</v>
      </c>
      <c r="U144" s="35"/>
      <c r="V144" s="35"/>
      <c r="W144" s="35"/>
      <c r="X144" s="35"/>
      <c r="Y144" s="35"/>
      <c r="Z144" s="35"/>
      <c r="AA144" s="35"/>
      <c r="AB144" s="35"/>
      <c r="AC144" s="35"/>
      <c r="AD144" s="35"/>
      <c r="AE144" s="35"/>
      <c r="AR144" s="205" t="s">
        <v>373</v>
      </c>
      <c r="AT144" s="205" t="s">
        <v>368</v>
      </c>
      <c r="AU144" s="205" t="s">
        <v>88</v>
      </c>
      <c r="AY144" s="18" t="s">
        <v>365</v>
      </c>
      <c r="BE144" s="206">
        <f t="shared" si="14"/>
        <v>0</v>
      </c>
      <c r="BF144" s="206">
        <f t="shared" si="15"/>
        <v>0</v>
      </c>
      <c r="BG144" s="206">
        <f t="shared" si="16"/>
        <v>0</v>
      </c>
      <c r="BH144" s="206">
        <f t="shared" si="17"/>
        <v>0</v>
      </c>
      <c r="BI144" s="206">
        <f t="shared" si="18"/>
        <v>0</v>
      </c>
      <c r="BJ144" s="18" t="s">
        <v>88</v>
      </c>
      <c r="BK144" s="206">
        <f t="shared" si="19"/>
        <v>0</v>
      </c>
      <c r="BL144" s="18" t="s">
        <v>373</v>
      </c>
      <c r="BM144" s="205" t="s">
        <v>535</v>
      </c>
    </row>
    <row r="145" spans="1:65" s="2" customFormat="1" ht="16.5" customHeight="1">
      <c r="A145" s="35"/>
      <c r="B145" s="36"/>
      <c r="C145" s="194" t="s">
        <v>421</v>
      </c>
      <c r="D145" s="194" t="s">
        <v>368</v>
      </c>
      <c r="E145" s="195" t="s">
        <v>5587</v>
      </c>
      <c r="F145" s="196" t="s">
        <v>5588</v>
      </c>
      <c r="G145" s="197" t="s">
        <v>314</v>
      </c>
      <c r="H145" s="198">
        <v>38.5</v>
      </c>
      <c r="I145" s="199"/>
      <c r="J145" s="200">
        <f t="shared" si="10"/>
        <v>0</v>
      </c>
      <c r="K145" s="196" t="s">
        <v>1374</v>
      </c>
      <c r="L145" s="40"/>
      <c r="M145" s="201" t="s">
        <v>1</v>
      </c>
      <c r="N145" s="202" t="s">
        <v>46</v>
      </c>
      <c r="O145" s="72"/>
      <c r="P145" s="203">
        <f t="shared" si="11"/>
        <v>0</v>
      </c>
      <c r="Q145" s="203">
        <v>0</v>
      </c>
      <c r="R145" s="203">
        <f t="shared" si="12"/>
        <v>0</v>
      </c>
      <c r="S145" s="203">
        <v>0</v>
      </c>
      <c r="T145" s="204">
        <f t="shared" si="13"/>
        <v>0</v>
      </c>
      <c r="U145" s="35"/>
      <c r="V145" s="35"/>
      <c r="W145" s="35"/>
      <c r="X145" s="35"/>
      <c r="Y145" s="35"/>
      <c r="Z145" s="35"/>
      <c r="AA145" s="35"/>
      <c r="AB145" s="35"/>
      <c r="AC145" s="35"/>
      <c r="AD145" s="35"/>
      <c r="AE145" s="35"/>
      <c r="AR145" s="205" t="s">
        <v>373</v>
      </c>
      <c r="AT145" s="205" t="s">
        <v>368</v>
      </c>
      <c r="AU145" s="205" t="s">
        <v>88</v>
      </c>
      <c r="AY145" s="18" t="s">
        <v>365</v>
      </c>
      <c r="BE145" s="206">
        <f t="shared" si="14"/>
        <v>0</v>
      </c>
      <c r="BF145" s="206">
        <f t="shared" si="15"/>
        <v>0</v>
      </c>
      <c r="BG145" s="206">
        <f t="shared" si="16"/>
        <v>0</v>
      </c>
      <c r="BH145" s="206">
        <f t="shared" si="17"/>
        <v>0</v>
      </c>
      <c r="BI145" s="206">
        <f t="shared" si="18"/>
        <v>0</v>
      </c>
      <c r="BJ145" s="18" t="s">
        <v>88</v>
      </c>
      <c r="BK145" s="206">
        <f t="shared" si="19"/>
        <v>0</v>
      </c>
      <c r="BL145" s="18" t="s">
        <v>373</v>
      </c>
      <c r="BM145" s="205" t="s">
        <v>436</v>
      </c>
    </row>
    <row r="146" spans="1:65" s="14" customFormat="1">
      <c r="B146" s="218"/>
      <c r="C146" s="219"/>
      <c r="D146" s="209" t="s">
        <v>375</v>
      </c>
      <c r="E146" s="220" t="s">
        <v>1</v>
      </c>
      <c r="F146" s="221" t="s">
        <v>5773</v>
      </c>
      <c r="G146" s="219"/>
      <c r="H146" s="222">
        <v>38.5</v>
      </c>
      <c r="I146" s="223"/>
      <c r="J146" s="219"/>
      <c r="K146" s="219"/>
      <c r="L146" s="224"/>
      <c r="M146" s="225"/>
      <c r="N146" s="226"/>
      <c r="O146" s="226"/>
      <c r="P146" s="226"/>
      <c r="Q146" s="226"/>
      <c r="R146" s="226"/>
      <c r="S146" s="226"/>
      <c r="T146" s="227"/>
      <c r="AT146" s="228" t="s">
        <v>375</v>
      </c>
      <c r="AU146" s="228" t="s">
        <v>88</v>
      </c>
      <c r="AV146" s="14" t="s">
        <v>90</v>
      </c>
      <c r="AW146" s="14" t="s">
        <v>36</v>
      </c>
      <c r="AX146" s="14" t="s">
        <v>81</v>
      </c>
      <c r="AY146" s="228" t="s">
        <v>365</v>
      </c>
    </row>
    <row r="147" spans="1:65" s="15" customFormat="1">
      <c r="B147" s="229"/>
      <c r="C147" s="230"/>
      <c r="D147" s="209" t="s">
        <v>375</v>
      </c>
      <c r="E147" s="231" t="s">
        <v>1</v>
      </c>
      <c r="F147" s="232" t="s">
        <v>379</v>
      </c>
      <c r="G147" s="230"/>
      <c r="H147" s="233">
        <v>38.5</v>
      </c>
      <c r="I147" s="234"/>
      <c r="J147" s="230"/>
      <c r="K147" s="230"/>
      <c r="L147" s="235"/>
      <c r="M147" s="236"/>
      <c r="N147" s="237"/>
      <c r="O147" s="237"/>
      <c r="P147" s="237"/>
      <c r="Q147" s="237"/>
      <c r="R147" s="237"/>
      <c r="S147" s="237"/>
      <c r="T147" s="238"/>
      <c r="AT147" s="239" t="s">
        <v>375</v>
      </c>
      <c r="AU147" s="239" t="s">
        <v>88</v>
      </c>
      <c r="AV147" s="15" t="s">
        <v>373</v>
      </c>
      <c r="AW147" s="15" t="s">
        <v>36</v>
      </c>
      <c r="AX147" s="15" t="s">
        <v>88</v>
      </c>
      <c r="AY147" s="239" t="s">
        <v>365</v>
      </c>
    </row>
    <row r="148" spans="1:65" s="2" customFormat="1" ht="49.9" customHeight="1">
      <c r="A148" s="35"/>
      <c r="B148" s="36"/>
      <c r="C148" s="37"/>
      <c r="D148" s="37"/>
      <c r="E148" s="182" t="s">
        <v>1069</v>
      </c>
      <c r="F148" s="182" t="s">
        <v>1070</v>
      </c>
      <c r="G148" s="37"/>
      <c r="H148" s="37"/>
      <c r="I148" s="37"/>
      <c r="J148" s="167">
        <f t="shared" ref="J148:J153" si="20">BK148</f>
        <v>0</v>
      </c>
      <c r="K148" s="37"/>
      <c r="L148" s="40"/>
      <c r="M148" s="261"/>
      <c r="N148" s="262"/>
      <c r="O148" s="72"/>
      <c r="P148" s="72"/>
      <c r="Q148" s="72"/>
      <c r="R148" s="72"/>
      <c r="S148" s="72"/>
      <c r="T148" s="73"/>
      <c r="U148" s="35"/>
      <c r="V148" s="35"/>
      <c r="W148" s="35"/>
      <c r="X148" s="35"/>
      <c r="Y148" s="35"/>
      <c r="Z148" s="35"/>
      <c r="AA148" s="35"/>
      <c r="AB148" s="35"/>
      <c r="AC148" s="35"/>
      <c r="AD148" s="35"/>
      <c r="AE148" s="35"/>
      <c r="AT148" s="18" t="s">
        <v>80</v>
      </c>
      <c r="AU148" s="18" t="s">
        <v>81</v>
      </c>
      <c r="AY148" s="18" t="s">
        <v>1071</v>
      </c>
      <c r="BK148" s="206">
        <f>SUM(BK149:BK153)</f>
        <v>0</v>
      </c>
    </row>
    <row r="149" spans="1:65" s="2" customFormat="1" ht="16.350000000000001" customHeight="1">
      <c r="A149" s="35"/>
      <c r="B149" s="36"/>
      <c r="C149" s="263" t="s">
        <v>1</v>
      </c>
      <c r="D149" s="263" t="s">
        <v>368</v>
      </c>
      <c r="E149" s="264" t="s">
        <v>1</v>
      </c>
      <c r="F149" s="265" t="s">
        <v>1</v>
      </c>
      <c r="G149" s="266" t="s">
        <v>1</v>
      </c>
      <c r="H149" s="267"/>
      <c r="I149" s="268"/>
      <c r="J149" s="269">
        <f t="shared" si="20"/>
        <v>0</v>
      </c>
      <c r="K149" s="270"/>
      <c r="L149" s="40"/>
      <c r="M149" s="271" t="s">
        <v>1</v>
      </c>
      <c r="N149" s="272" t="s">
        <v>46</v>
      </c>
      <c r="O149" s="72"/>
      <c r="P149" s="72"/>
      <c r="Q149" s="72"/>
      <c r="R149" s="72"/>
      <c r="S149" s="72"/>
      <c r="T149" s="73"/>
      <c r="U149" s="35"/>
      <c r="V149" s="35"/>
      <c r="W149" s="35"/>
      <c r="X149" s="35"/>
      <c r="Y149" s="35"/>
      <c r="Z149" s="35"/>
      <c r="AA149" s="35"/>
      <c r="AB149" s="35"/>
      <c r="AC149" s="35"/>
      <c r="AD149" s="35"/>
      <c r="AE149" s="35"/>
      <c r="AT149" s="18" t="s">
        <v>1071</v>
      </c>
      <c r="AU149" s="18" t="s">
        <v>88</v>
      </c>
      <c r="AY149" s="18" t="s">
        <v>1071</v>
      </c>
      <c r="BE149" s="206">
        <f>IF(N149="základní",J149,0)</f>
        <v>0</v>
      </c>
      <c r="BF149" s="206">
        <f>IF(N149="snížená",J149,0)</f>
        <v>0</v>
      </c>
      <c r="BG149" s="206">
        <f>IF(N149="zákl. přenesená",J149,0)</f>
        <v>0</v>
      </c>
      <c r="BH149" s="206">
        <f>IF(N149="sníž. přenesená",J149,0)</f>
        <v>0</v>
      </c>
      <c r="BI149" s="206">
        <f>IF(N149="nulová",J149,0)</f>
        <v>0</v>
      </c>
      <c r="BJ149" s="18" t="s">
        <v>88</v>
      </c>
      <c r="BK149" s="206">
        <f>I149*H149</f>
        <v>0</v>
      </c>
    </row>
    <row r="150" spans="1:65" s="2" customFormat="1" ht="16.350000000000001" customHeight="1">
      <c r="A150" s="35"/>
      <c r="B150" s="36"/>
      <c r="C150" s="263" t="s">
        <v>1</v>
      </c>
      <c r="D150" s="263" t="s">
        <v>368</v>
      </c>
      <c r="E150" s="264" t="s">
        <v>1</v>
      </c>
      <c r="F150" s="265" t="s">
        <v>1</v>
      </c>
      <c r="G150" s="266" t="s">
        <v>1</v>
      </c>
      <c r="H150" s="267"/>
      <c r="I150" s="268"/>
      <c r="J150" s="269">
        <f t="shared" si="20"/>
        <v>0</v>
      </c>
      <c r="K150" s="270"/>
      <c r="L150" s="40"/>
      <c r="M150" s="271" t="s">
        <v>1</v>
      </c>
      <c r="N150" s="272" t="s">
        <v>46</v>
      </c>
      <c r="O150" s="72"/>
      <c r="P150" s="72"/>
      <c r="Q150" s="72"/>
      <c r="R150" s="72"/>
      <c r="S150" s="72"/>
      <c r="T150" s="73"/>
      <c r="U150" s="35"/>
      <c r="V150" s="35"/>
      <c r="W150" s="35"/>
      <c r="X150" s="35"/>
      <c r="Y150" s="35"/>
      <c r="Z150" s="35"/>
      <c r="AA150" s="35"/>
      <c r="AB150" s="35"/>
      <c r="AC150" s="35"/>
      <c r="AD150" s="35"/>
      <c r="AE150" s="35"/>
      <c r="AT150" s="18" t="s">
        <v>1071</v>
      </c>
      <c r="AU150" s="18" t="s">
        <v>88</v>
      </c>
      <c r="AY150" s="18" t="s">
        <v>1071</v>
      </c>
      <c r="BE150" s="206">
        <f>IF(N150="základní",J150,0)</f>
        <v>0</v>
      </c>
      <c r="BF150" s="206">
        <f>IF(N150="snížená",J150,0)</f>
        <v>0</v>
      </c>
      <c r="BG150" s="206">
        <f>IF(N150="zákl. přenesená",J150,0)</f>
        <v>0</v>
      </c>
      <c r="BH150" s="206">
        <f>IF(N150="sníž. přenesená",J150,0)</f>
        <v>0</v>
      </c>
      <c r="BI150" s="206">
        <f>IF(N150="nulová",J150,0)</f>
        <v>0</v>
      </c>
      <c r="BJ150" s="18" t="s">
        <v>88</v>
      </c>
      <c r="BK150" s="206">
        <f>I150*H150</f>
        <v>0</v>
      </c>
    </row>
    <row r="151" spans="1:65" s="2" customFormat="1" ht="16.350000000000001" customHeight="1">
      <c r="A151" s="35"/>
      <c r="B151" s="36"/>
      <c r="C151" s="263" t="s">
        <v>1</v>
      </c>
      <c r="D151" s="263" t="s">
        <v>368</v>
      </c>
      <c r="E151" s="264" t="s">
        <v>1</v>
      </c>
      <c r="F151" s="265" t="s">
        <v>1</v>
      </c>
      <c r="G151" s="266" t="s">
        <v>1</v>
      </c>
      <c r="H151" s="267"/>
      <c r="I151" s="268"/>
      <c r="J151" s="269">
        <f t="shared" si="20"/>
        <v>0</v>
      </c>
      <c r="K151" s="270"/>
      <c r="L151" s="40"/>
      <c r="M151" s="271" t="s">
        <v>1</v>
      </c>
      <c r="N151" s="272" t="s">
        <v>46</v>
      </c>
      <c r="O151" s="72"/>
      <c r="P151" s="72"/>
      <c r="Q151" s="72"/>
      <c r="R151" s="72"/>
      <c r="S151" s="72"/>
      <c r="T151" s="73"/>
      <c r="U151" s="35"/>
      <c r="V151" s="35"/>
      <c r="W151" s="35"/>
      <c r="X151" s="35"/>
      <c r="Y151" s="35"/>
      <c r="Z151" s="35"/>
      <c r="AA151" s="35"/>
      <c r="AB151" s="35"/>
      <c r="AC151" s="35"/>
      <c r="AD151" s="35"/>
      <c r="AE151" s="35"/>
      <c r="AT151" s="18" t="s">
        <v>1071</v>
      </c>
      <c r="AU151" s="18" t="s">
        <v>88</v>
      </c>
      <c r="AY151" s="18" t="s">
        <v>1071</v>
      </c>
      <c r="BE151" s="206">
        <f>IF(N151="základní",J151,0)</f>
        <v>0</v>
      </c>
      <c r="BF151" s="206">
        <f>IF(N151="snížená",J151,0)</f>
        <v>0</v>
      </c>
      <c r="BG151" s="206">
        <f>IF(N151="zákl. přenesená",J151,0)</f>
        <v>0</v>
      </c>
      <c r="BH151" s="206">
        <f>IF(N151="sníž. přenesená",J151,0)</f>
        <v>0</v>
      </c>
      <c r="BI151" s="206">
        <f>IF(N151="nulová",J151,0)</f>
        <v>0</v>
      </c>
      <c r="BJ151" s="18" t="s">
        <v>88</v>
      </c>
      <c r="BK151" s="206">
        <f>I151*H151</f>
        <v>0</v>
      </c>
    </row>
    <row r="152" spans="1:65" s="2" customFormat="1" ht="16.350000000000001" customHeight="1">
      <c r="A152" s="35"/>
      <c r="B152" s="36"/>
      <c r="C152" s="263" t="s">
        <v>1</v>
      </c>
      <c r="D152" s="263" t="s">
        <v>368</v>
      </c>
      <c r="E152" s="264" t="s">
        <v>1</v>
      </c>
      <c r="F152" s="265" t="s">
        <v>1</v>
      </c>
      <c r="G152" s="266" t="s">
        <v>1</v>
      </c>
      <c r="H152" s="267"/>
      <c r="I152" s="268"/>
      <c r="J152" s="269">
        <f t="shared" si="20"/>
        <v>0</v>
      </c>
      <c r="K152" s="270"/>
      <c r="L152" s="40"/>
      <c r="M152" s="271" t="s">
        <v>1</v>
      </c>
      <c r="N152" s="272" t="s">
        <v>46</v>
      </c>
      <c r="O152" s="72"/>
      <c r="P152" s="72"/>
      <c r="Q152" s="72"/>
      <c r="R152" s="72"/>
      <c r="S152" s="72"/>
      <c r="T152" s="73"/>
      <c r="U152" s="35"/>
      <c r="V152" s="35"/>
      <c r="W152" s="35"/>
      <c r="X152" s="35"/>
      <c r="Y152" s="35"/>
      <c r="Z152" s="35"/>
      <c r="AA152" s="35"/>
      <c r="AB152" s="35"/>
      <c r="AC152" s="35"/>
      <c r="AD152" s="35"/>
      <c r="AE152" s="35"/>
      <c r="AT152" s="18" t="s">
        <v>1071</v>
      </c>
      <c r="AU152" s="18" t="s">
        <v>88</v>
      </c>
      <c r="AY152" s="18" t="s">
        <v>1071</v>
      </c>
      <c r="BE152" s="206">
        <f>IF(N152="základní",J152,0)</f>
        <v>0</v>
      </c>
      <c r="BF152" s="206">
        <f>IF(N152="snížená",J152,0)</f>
        <v>0</v>
      </c>
      <c r="BG152" s="206">
        <f>IF(N152="zákl. přenesená",J152,0)</f>
        <v>0</v>
      </c>
      <c r="BH152" s="206">
        <f>IF(N152="sníž. přenesená",J152,0)</f>
        <v>0</v>
      </c>
      <c r="BI152" s="206">
        <f>IF(N152="nulová",J152,0)</f>
        <v>0</v>
      </c>
      <c r="BJ152" s="18" t="s">
        <v>88</v>
      </c>
      <c r="BK152" s="206">
        <f>I152*H152</f>
        <v>0</v>
      </c>
    </row>
    <row r="153" spans="1:65" s="2" customFormat="1" ht="16.350000000000001" customHeight="1">
      <c r="A153" s="35"/>
      <c r="B153" s="36"/>
      <c r="C153" s="263" t="s">
        <v>1</v>
      </c>
      <c r="D153" s="263" t="s">
        <v>368</v>
      </c>
      <c r="E153" s="264" t="s">
        <v>1</v>
      </c>
      <c r="F153" s="265" t="s">
        <v>1</v>
      </c>
      <c r="G153" s="266" t="s">
        <v>1</v>
      </c>
      <c r="H153" s="267"/>
      <c r="I153" s="268"/>
      <c r="J153" s="269">
        <f t="shared" si="20"/>
        <v>0</v>
      </c>
      <c r="K153" s="270"/>
      <c r="L153" s="40"/>
      <c r="M153" s="271" t="s">
        <v>1</v>
      </c>
      <c r="N153" s="272" t="s">
        <v>46</v>
      </c>
      <c r="O153" s="273"/>
      <c r="P153" s="273"/>
      <c r="Q153" s="273"/>
      <c r="R153" s="273"/>
      <c r="S153" s="273"/>
      <c r="T153" s="274"/>
      <c r="U153" s="35"/>
      <c r="V153" s="35"/>
      <c r="W153" s="35"/>
      <c r="X153" s="35"/>
      <c r="Y153" s="35"/>
      <c r="Z153" s="35"/>
      <c r="AA153" s="35"/>
      <c r="AB153" s="35"/>
      <c r="AC153" s="35"/>
      <c r="AD153" s="35"/>
      <c r="AE153" s="35"/>
      <c r="AT153" s="18" t="s">
        <v>1071</v>
      </c>
      <c r="AU153" s="18" t="s">
        <v>88</v>
      </c>
      <c r="AY153" s="18" t="s">
        <v>1071</v>
      </c>
      <c r="BE153" s="206">
        <f>IF(N153="základní",J153,0)</f>
        <v>0</v>
      </c>
      <c r="BF153" s="206">
        <f>IF(N153="snížená",J153,0)</f>
        <v>0</v>
      </c>
      <c r="BG153" s="206">
        <f>IF(N153="zákl. přenesená",J153,0)</f>
        <v>0</v>
      </c>
      <c r="BH153" s="206">
        <f>IF(N153="sníž. přenesená",J153,0)</f>
        <v>0</v>
      </c>
      <c r="BI153" s="206">
        <f>IF(N153="nulová",J153,0)</f>
        <v>0</v>
      </c>
      <c r="BJ153" s="18" t="s">
        <v>88</v>
      </c>
      <c r="BK153" s="206">
        <f>I153*H153</f>
        <v>0</v>
      </c>
    </row>
    <row r="154" spans="1:65" s="2" customFormat="1" ht="6.95" customHeight="1">
      <c r="A154" s="35"/>
      <c r="B154" s="55"/>
      <c r="C154" s="56"/>
      <c r="D154" s="56"/>
      <c r="E154" s="56"/>
      <c r="F154" s="56"/>
      <c r="G154" s="56"/>
      <c r="H154" s="56"/>
      <c r="I154" s="56"/>
      <c r="J154" s="56"/>
      <c r="K154" s="56"/>
      <c r="L154" s="40"/>
      <c r="M154" s="35"/>
      <c r="O154" s="35"/>
      <c r="P154" s="35"/>
      <c r="Q154" s="35"/>
      <c r="R154" s="35"/>
      <c r="S154" s="35"/>
      <c r="T154" s="35"/>
      <c r="U154" s="35"/>
      <c r="V154" s="35"/>
      <c r="W154" s="35"/>
      <c r="X154" s="35"/>
      <c r="Y154" s="35"/>
      <c r="Z154" s="35"/>
      <c r="AA154" s="35"/>
      <c r="AB154" s="35"/>
      <c r="AC154" s="35"/>
      <c r="AD154" s="35"/>
      <c r="AE154" s="35"/>
    </row>
  </sheetData>
  <sheetProtection algorithmName="SHA-512" hashValue="glJ8PmG0YBtwqU/iky3ncdacGOqZqDQlVVvW+xpEmu5bFccXnhX8W4jWmlF486DcNpCotV+QxWoT/dK/4A7heg==" saltValue="O5GrMt+MyKyePh5Wo4LZ9tthMhqg8eEyPxMS0d01VTkN4Gusiy8g6iualjRGQoSogQhTbEp3K9ll5y1ARfjiBA==" spinCount="100000" sheet="1" objects="1" scenarios="1" formatColumns="0" formatRows="0" autoFilter="0"/>
  <autoFilter ref="C124:K153"/>
  <mergeCells count="12">
    <mergeCell ref="E117:H117"/>
    <mergeCell ref="L2:V2"/>
    <mergeCell ref="E85:H85"/>
    <mergeCell ref="E87:H87"/>
    <mergeCell ref="E89:H89"/>
    <mergeCell ref="E113:H113"/>
    <mergeCell ref="E115:H115"/>
    <mergeCell ref="E7:H7"/>
    <mergeCell ref="E9:H9"/>
    <mergeCell ref="E11:H11"/>
    <mergeCell ref="E20:H20"/>
    <mergeCell ref="E29:H29"/>
  </mergeCells>
  <dataValidations count="2">
    <dataValidation type="list" allowBlank="1" showInputMessage="1" showErrorMessage="1" error="Povoleny jsou hodnoty K, M." sqref="D149:D154">
      <formula1>"K, M"</formula1>
    </dataValidation>
    <dataValidation type="list" allowBlank="1" showInputMessage="1" showErrorMessage="1" error="Povoleny jsou hodnoty základní, snížená, zákl. přenesená, sníž. přenesená, nulová." sqref="N149:N154">
      <formula1>"základní, snížená, zákl. přenesená, sníž. přenesená, nulová"</formula1>
    </dataValidation>
  </dataValidation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BM157"/>
  <sheetViews>
    <sheetView showGridLines="0" workbookViewId="0"/>
  </sheetViews>
  <sheetFormatPr defaultRowHeight="11.2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311"/>
      <c r="M2" s="311"/>
      <c r="N2" s="311"/>
      <c r="O2" s="311"/>
      <c r="P2" s="311"/>
      <c r="Q2" s="311"/>
      <c r="R2" s="311"/>
      <c r="S2" s="311"/>
      <c r="T2" s="311"/>
      <c r="U2" s="311"/>
      <c r="V2" s="311"/>
      <c r="AT2" s="18" t="s">
        <v>288</v>
      </c>
    </row>
    <row r="3" spans="1:46" s="1" customFormat="1" ht="6.95" customHeight="1">
      <c r="B3" s="117"/>
      <c r="C3" s="118"/>
      <c r="D3" s="118"/>
      <c r="E3" s="118"/>
      <c r="F3" s="118"/>
      <c r="G3" s="118"/>
      <c r="H3" s="118"/>
      <c r="I3" s="118"/>
      <c r="J3" s="118"/>
      <c r="K3" s="118"/>
      <c r="L3" s="21"/>
      <c r="AT3" s="18" t="s">
        <v>90</v>
      </c>
    </row>
    <row r="4" spans="1:46" s="1" customFormat="1" ht="24.95" customHeight="1">
      <c r="B4" s="21"/>
      <c r="D4" s="119" t="s">
        <v>302</v>
      </c>
      <c r="L4" s="21"/>
      <c r="M4" s="120" t="s">
        <v>10</v>
      </c>
      <c r="AT4" s="18" t="s">
        <v>4</v>
      </c>
    </row>
    <row r="5" spans="1:46" s="1" customFormat="1" ht="6.95" customHeight="1">
      <c r="B5" s="21"/>
      <c r="L5" s="21"/>
    </row>
    <row r="6" spans="1:46" s="1" customFormat="1" ht="12" customHeight="1">
      <c r="B6" s="21"/>
      <c r="D6" s="121" t="s">
        <v>16</v>
      </c>
      <c r="L6" s="21"/>
    </row>
    <row r="7" spans="1:46" s="1" customFormat="1" ht="26.25" customHeight="1">
      <c r="B7" s="21"/>
      <c r="E7" s="340" t="str">
        <f>'Rekapitulace stavby'!K6</f>
        <v>Nová vstupní a vjezdová zóna v západní části výstaviště včetně nového odpadového hospodářství</v>
      </c>
      <c r="F7" s="341"/>
      <c r="G7" s="341"/>
      <c r="H7" s="341"/>
      <c r="L7" s="21"/>
    </row>
    <row r="8" spans="1:46" s="2" customFormat="1" ht="12" customHeight="1">
      <c r="A8" s="35"/>
      <c r="B8" s="40"/>
      <c r="C8" s="35"/>
      <c r="D8" s="121" t="s">
        <v>311</v>
      </c>
      <c r="E8" s="35"/>
      <c r="F8" s="35"/>
      <c r="G8" s="35"/>
      <c r="H8" s="35"/>
      <c r="I8" s="35"/>
      <c r="J8" s="35"/>
      <c r="K8" s="35"/>
      <c r="L8" s="52"/>
      <c r="S8" s="35"/>
      <c r="T8" s="35"/>
      <c r="U8" s="35"/>
      <c r="V8" s="35"/>
      <c r="W8" s="35"/>
      <c r="X8" s="35"/>
      <c r="Y8" s="35"/>
      <c r="Z8" s="35"/>
      <c r="AA8" s="35"/>
      <c r="AB8" s="35"/>
      <c r="AC8" s="35"/>
      <c r="AD8" s="35"/>
      <c r="AE8" s="35"/>
    </row>
    <row r="9" spans="1:46" s="2" customFormat="1" ht="16.5" customHeight="1">
      <c r="A9" s="35"/>
      <c r="B9" s="40"/>
      <c r="C9" s="35"/>
      <c r="D9" s="35"/>
      <c r="E9" s="343" t="s">
        <v>5774</v>
      </c>
      <c r="F9" s="342"/>
      <c r="G9" s="342"/>
      <c r="H9" s="342"/>
      <c r="I9" s="35"/>
      <c r="J9" s="35"/>
      <c r="K9" s="35"/>
      <c r="L9" s="52"/>
      <c r="S9" s="35"/>
      <c r="T9" s="35"/>
      <c r="U9" s="35"/>
      <c r="V9" s="35"/>
      <c r="W9" s="35"/>
      <c r="X9" s="35"/>
      <c r="Y9" s="35"/>
      <c r="Z9" s="35"/>
      <c r="AA9" s="35"/>
      <c r="AB9" s="35"/>
      <c r="AC9" s="35"/>
      <c r="AD9" s="35"/>
      <c r="AE9" s="35"/>
    </row>
    <row r="10" spans="1:46" s="2" customFormat="1">
      <c r="A10" s="35"/>
      <c r="B10" s="40"/>
      <c r="C10" s="35"/>
      <c r="D10" s="35"/>
      <c r="E10" s="35"/>
      <c r="F10" s="35"/>
      <c r="G10" s="35"/>
      <c r="H10" s="35"/>
      <c r="I10" s="35"/>
      <c r="J10" s="35"/>
      <c r="K10" s="35"/>
      <c r="L10" s="52"/>
      <c r="S10" s="35"/>
      <c r="T10" s="35"/>
      <c r="U10" s="35"/>
      <c r="V10" s="35"/>
      <c r="W10" s="35"/>
      <c r="X10" s="35"/>
      <c r="Y10" s="35"/>
      <c r="Z10" s="35"/>
      <c r="AA10" s="35"/>
      <c r="AB10" s="35"/>
      <c r="AC10" s="35"/>
      <c r="AD10" s="35"/>
      <c r="AE10" s="35"/>
    </row>
    <row r="11" spans="1:46" s="2" customFormat="1" ht="12" customHeight="1">
      <c r="A11" s="35"/>
      <c r="B11" s="40"/>
      <c r="C11" s="35"/>
      <c r="D11" s="121" t="s">
        <v>18</v>
      </c>
      <c r="E11" s="35"/>
      <c r="F11" s="111" t="s">
        <v>1</v>
      </c>
      <c r="G11" s="35"/>
      <c r="H11" s="35"/>
      <c r="I11" s="121" t="s">
        <v>19</v>
      </c>
      <c r="J11" s="111" t="s">
        <v>1</v>
      </c>
      <c r="K11" s="35"/>
      <c r="L11" s="52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pans="1:46" s="2" customFormat="1" ht="12" customHeight="1">
      <c r="A12" s="35"/>
      <c r="B12" s="40"/>
      <c r="C12" s="35"/>
      <c r="D12" s="121" t="s">
        <v>20</v>
      </c>
      <c r="E12" s="35"/>
      <c r="F12" s="111" t="s">
        <v>21</v>
      </c>
      <c r="G12" s="35"/>
      <c r="H12" s="35"/>
      <c r="I12" s="121" t="s">
        <v>22</v>
      </c>
      <c r="J12" s="122" t="str">
        <f>'Rekapitulace stavby'!AN8</f>
        <v>2. 12. 2022</v>
      </c>
      <c r="K12" s="35"/>
      <c r="L12" s="52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pans="1:46" s="2" customFormat="1" ht="10.9" customHeight="1">
      <c r="A13" s="35"/>
      <c r="B13" s="40"/>
      <c r="C13" s="35"/>
      <c r="D13" s="35"/>
      <c r="E13" s="35"/>
      <c r="F13" s="35"/>
      <c r="G13" s="35"/>
      <c r="H13" s="35"/>
      <c r="I13" s="35"/>
      <c r="J13" s="35"/>
      <c r="K13" s="35"/>
      <c r="L13" s="52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pans="1:46" s="2" customFormat="1" ht="12" customHeight="1">
      <c r="A14" s="35"/>
      <c r="B14" s="40"/>
      <c r="C14" s="35"/>
      <c r="D14" s="121" t="s">
        <v>24</v>
      </c>
      <c r="E14" s="35"/>
      <c r="F14" s="35"/>
      <c r="G14" s="35"/>
      <c r="H14" s="35"/>
      <c r="I14" s="121" t="s">
        <v>25</v>
      </c>
      <c r="J14" s="111" t="s">
        <v>26</v>
      </c>
      <c r="K14" s="35"/>
      <c r="L14" s="52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pans="1:46" s="2" customFormat="1" ht="18" customHeight="1">
      <c r="A15" s="35"/>
      <c r="B15" s="40"/>
      <c r="C15" s="35"/>
      <c r="D15" s="35"/>
      <c r="E15" s="111" t="s">
        <v>27</v>
      </c>
      <c r="F15" s="35"/>
      <c r="G15" s="35"/>
      <c r="H15" s="35"/>
      <c r="I15" s="121" t="s">
        <v>28</v>
      </c>
      <c r="J15" s="111" t="s">
        <v>29</v>
      </c>
      <c r="K15" s="35"/>
      <c r="L15" s="52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pans="1:46" s="2" customFormat="1" ht="6.95" customHeight="1">
      <c r="A16" s="35"/>
      <c r="B16" s="40"/>
      <c r="C16" s="35"/>
      <c r="D16" s="35"/>
      <c r="E16" s="35"/>
      <c r="F16" s="35"/>
      <c r="G16" s="35"/>
      <c r="H16" s="35"/>
      <c r="I16" s="35"/>
      <c r="J16" s="35"/>
      <c r="K16" s="35"/>
      <c r="L16" s="52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pans="1:31" s="2" customFormat="1" ht="12" customHeight="1">
      <c r="A17" s="35"/>
      <c r="B17" s="40"/>
      <c r="C17" s="35"/>
      <c r="D17" s="121" t="s">
        <v>30</v>
      </c>
      <c r="E17" s="35"/>
      <c r="F17" s="35"/>
      <c r="G17" s="35"/>
      <c r="H17" s="35"/>
      <c r="I17" s="121" t="s">
        <v>25</v>
      </c>
      <c r="J17" s="31" t="str">
        <f>'Rekapitulace stavby'!AN13</f>
        <v>Vyplň údaj</v>
      </c>
      <c r="K17" s="35"/>
      <c r="L17" s="52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pans="1:31" s="2" customFormat="1" ht="18" customHeight="1">
      <c r="A18" s="35"/>
      <c r="B18" s="40"/>
      <c r="C18" s="35"/>
      <c r="D18" s="35"/>
      <c r="E18" s="344" t="str">
        <f>'Rekapitulace stavby'!E14</f>
        <v>Vyplň údaj</v>
      </c>
      <c r="F18" s="345"/>
      <c r="G18" s="345"/>
      <c r="H18" s="345"/>
      <c r="I18" s="121" t="s">
        <v>28</v>
      </c>
      <c r="J18" s="31" t="str">
        <f>'Rekapitulace stavby'!AN14</f>
        <v>Vyplň údaj</v>
      </c>
      <c r="K18" s="35"/>
      <c r="L18" s="52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pans="1:31" s="2" customFormat="1" ht="6.95" customHeight="1">
      <c r="A19" s="35"/>
      <c r="B19" s="40"/>
      <c r="C19" s="35"/>
      <c r="D19" s="35"/>
      <c r="E19" s="35"/>
      <c r="F19" s="35"/>
      <c r="G19" s="35"/>
      <c r="H19" s="35"/>
      <c r="I19" s="35"/>
      <c r="J19" s="35"/>
      <c r="K19" s="35"/>
      <c r="L19" s="52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pans="1:31" s="2" customFormat="1" ht="12" customHeight="1">
      <c r="A20" s="35"/>
      <c r="B20" s="40"/>
      <c r="C20" s="35"/>
      <c r="D20" s="121" t="s">
        <v>32</v>
      </c>
      <c r="E20" s="35"/>
      <c r="F20" s="35"/>
      <c r="G20" s="35"/>
      <c r="H20" s="35"/>
      <c r="I20" s="121" t="s">
        <v>25</v>
      </c>
      <c r="J20" s="111" t="s">
        <v>33</v>
      </c>
      <c r="K20" s="35"/>
      <c r="L20" s="52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pans="1:31" s="2" customFormat="1" ht="18" customHeight="1">
      <c r="A21" s="35"/>
      <c r="B21" s="40"/>
      <c r="C21" s="35"/>
      <c r="D21" s="35"/>
      <c r="E21" s="111" t="s">
        <v>34</v>
      </c>
      <c r="F21" s="35"/>
      <c r="G21" s="35"/>
      <c r="H21" s="35"/>
      <c r="I21" s="121" t="s">
        <v>28</v>
      </c>
      <c r="J21" s="111" t="s">
        <v>35</v>
      </c>
      <c r="K21" s="35"/>
      <c r="L21" s="52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pans="1:31" s="2" customFormat="1" ht="6.95" customHeight="1">
      <c r="A22" s="35"/>
      <c r="B22" s="40"/>
      <c r="C22" s="35"/>
      <c r="D22" s="35"/>
      <c r="E22" s="35"/>
      <c r="F22" s="35"/>
      <c r="G22" s="35"/>
      <c r="H22" s="35"/>
      <c r="I22" s="35"/>
      <c r="J22" s="35"/>
      <c r="K22" s="35"/>
      <c r="L22" s="52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pans="1:31" s="2" customFormat="1" ht="12" customHeight="1">
      <c r="A23" s="35"/>
      <c r="B23" s="40"/>
      <c r="C23" s="35"/>
      <c r="D23" s="121" t="s">
        <v>37</v>
      </c>
      <c r="E23" s="35"/>
      <c r="F23" s="35"/>
      <c r="G23" s="35"/>
      <c r="H23" s="35"/>
      <c r="I23" s="121" t="s">
        <v>25</v>
      </c>
      <c r="J23" s="111" t="str">
        <f>IF('Rekapitulace stavby'!AN19="","",'Rekapitulace stavby'!AN19)</f>
        <v/>
      </c>
      <c r="K23" s="35"/>
      <c r="L23" s="52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pans="1:31" s="2" customFormat="1" ht="18" customHeight="1">
      <c r="A24" s="35"/>
      <c r="B24" s="40"/>
      <c r="C24" s="35"/>
      <c r="D24" s="35"/>
      <c r="E24" s="111" t="str">
        <f>IF('Rekapitulace stavby'!E20="","",'Rekapitulace stavby'!E20)</f>
        <v xml:space="preserve"> </v>
      </c>
      <c r="F24" s="35"/>
      <c r="G24" s="35"/>
      <c r="H24" s="35"/>
      <c r="I24" s="121" t="s">
        <v>28</v>
      </c>
      <c r="J24" s="111" t="str">
        <f>IF('Rekapitulace stavby'!AN20="","",'Rekapitulace stavby'!AN20)</f>
        <v/>
      </c>
      <c r="K24" s="35"/>
      <c r="L24" s="52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pans="1:31" s="2" customFormat="1" ht="6.95" customHeight="1">
      <c r="A25" s="35"/>
      <c r="B25" s="40"/>
      <c r="C25" s="35"/>
      <c r="D25" s="35"/>
      <c r="E25" s="35"/>
      <c r="F25" s="35"/>
      <c r="G25" s="35"/>
      <c r="H25" s="35"/>
      <c r="I25" s="35"/>
      <c r="J25" s="35"/>
      <c r="K25" s="35"/>
      <c r="L25" s="52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pans="1:31" s="2" customFormat="1" ht="12" customHeight="1">
      <c r="A26" s="35"/>
      <c r="B26" s="40"/>
      <c r="C26" s="35"/>
      <c r="D26" s="121" t="s">
        <v>39</v>
      </c>
      <c r="E26" s="35"/>
      <c r="F26" s="35"/>
      <c r="G26" s="35"/>
      <c r="H26" s="35"/>
      <c r="I26" s="35"/>
      <c r="J26" s="35"/>
      <c r="K26" s="35"/>
      <c r="L26" s="52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pans="1:31" s="8" customFormat="1" ht="95.25" customHeight="1">
      <c r="A27" s="123"/>
      <c r="B27" s="124"/>
      <c r="C27" s="123"/>
      <c r="D27" s="123"/>
      <c r="E27" s="346" t="s">
        <v>325</v>
      </c>
      <c r="F27" s="346"/>
      <c r="G27" s="346"/>
      <c r="H27" s="346"/>
      <c r="I27" s="123"/>
      <c r="J27" s="123"/>
      <c r="K27" s="123"/>
      <c r="L27" s="125"/>
      <c r="S27" s="123"/>
      <c r="T27" s="123"/>
      <c r="U27" s="123"/>
      <c r="V27" s="123"/>
      <c r="W27" s="123"/>
      <c r="X27" s="123"/>
      <c r="Y27" s="123"/>
      <c r="Z27" s="123"/>
      <c r="AA27" s="123"/>
      <c r="AB27" s="123"/>
      <c r="AC27" s="123"/>
      <c r="AD27" s="123"/>
      <c r="AE27" s="123"/>
    </row>
    <row r="28" spans="1:31" s="2" customFormat="1" ht="6.95" customHeight="1">
      <c r="A28" s="35"/>
      <c r="B28" s="40"/>
      <c r="C28" s="35"/>
      <c r="D28" s="35"/>
      <c r="E28" s="35"/>
      <c r="F28" s="35"/>
      <c r="G28" s="35"/>
      <c r="H28" s="35"/>
      <c r="I28" s="35"/>
      <c r="J28" s="35"/>
      <c r="K28" s="35"/>
      <c r="L28" s="52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pans="1:31" s="2" customFormat="1" ht="6.95" customHeight="1">
      <c r="A29" s="35"/>
      <c r="B29" s="40"/>
      <c r="C29" s="35"/>
      <c r="D29" s="126"/>
      <c r="E29" s="126"/>
      <c r="F29" s="126"/>
      <c r="G29" s="126"/>
      <c r="H29" s="126"/>
      <c r="I29" s="126"/>
      <c r="J29" s="126"/>
      <c r="K29" s="126"/>
      <c r="L29" s="52"/>
      <c r="S29" s="35"/>
      <c r="T29" s="35"/>
      <c r="U29" s="35"/>
      <c r="V29" s="35"/>
      <c r="W29" s="35"/>
      <c r="X29" s="35"/>
      <c r="Y29" s="35"/>
      <c r="Z29" s="35"/>
      <c r="AA29" s="35"/>
      <c r="AB29" s="35"/>
      <c r="AC29" s="35"/>
      <c r="AD29" s="35"/>
      <c r="AE29" s="35"/>
    </row>
    <row r="30" spans="1:31" s="2" customFormat="1" ht="25.35" customHeight="1">
      <c r="A30" s="35"/>
      <c r="B30" s="40"/>
      <c r="C30" s="35"/>
      <c r="D30" s="127" t="s">
        <v>41</v>
      </c>
      <c r="E30" s="35"/>
      <c r="F30" s="35"/>
      <c r="G30" s="35"/>
      <c r="H30" s="35"/>
      <c r="I30" s="35"/>
      <c r="J30" s="128">
        <f>ROUND(J120, 2)</f>
        <v>0</v>
      </c>
      <c r="K30" s="35"/>
      <c r="L30" s="52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pans="1:31" s="2" customFormat="1" ht="6.95" customHeight="1">
      <c r="A31" s="35"/>
      <c r="B31" s="40"/>
      <c r="C31" s="35"/>
      <c r="D31" s="126"/>
      <c r="E31" s="126"/>
      <c r="F31" s="126"/>
      <c r="G31" s="126"/>
      <c r="H31" s="126"/>
      <c r="I31" s="126"/>
      <c r="J31" s="126"/>
      <c r="K31" s="126"/>
      <c r="L31" s="52"/>
      <c r="S31" s="35"/>
      <c r="T31" s="35"/>
      <c r="U31" s="35"/>
      <c r="V31" s="35"/>
      <c r="W31" s="35"/>
      <c r="X31" s="35"/>
      <c r="Y31" s="35"/>
      <c r="Z31" s="35"/>
      <c r="AA31" s="35"/>
      <c r="AB31" s="35"/>
      <c r="AC31" s="35"/>
      <c r="AD31" s="35"/>
      <c r="AE31" s="35"/>
    </row>
    <row r="32" spans="1:31" s="2" customFormat="1" ht="14.45" customHeight="1">
      <c r="A32" s="35"/>
      <c r="B32" s="40"/>
      <c r="C32" s="35"/>
      <c r="D32" s="35"/>
      <c r="E32" s="35"/>
      <c r="F32" s="129" t="s">
        <v>43</v>
      </c>
      <c r="G32" s="35"/>
      <c r="H32" s="35"/>
      <c r="I32" s="129" t="s">
        <v>42</v>
      </c>
      <c r="J32" s="129" t="s">
        <v>44</v>
      </c>
      <c r="K32" s="35"/>
      <c r="L32" s="52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pans="1:31" s="2" customFormat="1" ht="14.45" customHeight="1">
      <c r="A33" s="35"/>
      <c r="B33" s="40"/>
      <c r="C33" s="35"/>
      <c r="D33" s="130" t="s">
        <v>45</v>
      </c>
      <c r="E33" s="121" t="s">
        <v>46</v>
      </c>
      <c r="F33" s="131">
        <f>ROUND((ROUND((SUM(BE120:BE150)),  2) + SUM(BE152:BE156)), 2)</f>
        <v>0</v>
      </c>
      <c r="G33" s="35"/>
      <c r="H33" s="35"/>
      <c r="I33" s="132">
        <v>0.21</v>
      </c>
      <c r="J33" s="131">
        <f>ROUND((ROUND(((SUM(BE120:BE150))*I33),  2) + (SUM(BE152:BE156)*I33)), 2)</f>
        <v>0</v>
      </c>
      <c r="K33" s="35"/>
      <c r="L33" s="52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pans="1:31" s="2" customFormat="1" ht="14.45" customHeight="1">
      <c r="A34" s="35"/>
      <c r="B34" s="40"/>
      <c r="C34" s="35"/>
      <c r="D34" s="35"/>
      <c r="E34" s="121" t="s">
        <v>47</v>
      </c>
      <c r="F34" s="131">
        <f>ROUND((ROUND((SUM(BF120:BF150)),  2) + SUM(BF152:BF156)), 2)</f>
        <v>0</v>
      </c>
      <c r="G34" s="35"/>
      <c r="H34" s="35"/>
      <c r="I34" s="132">
        <v>0.15</v>
      </c>
      <c r="J34" s="131">
        <f>ROUND((ROUND(((SUM(BF120:BF150))*I34),  2) + (SUM(BF152:BF156)*I34)), 2)</f>
        <v>0</v>
      </c>
      <c r="K34" s="35"/>
      <c r="L34" s="52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pans="1:31" s="2" customFormat="1" ht="14.45" hidden="1" customHeight="1">
      <c r="A35" s="35"/>
      <c r="B35" s="40"/>
      <c r="C35" s="35"/>
      <c r="D35" s="35"/>
      <c r="E35" s="121" t="s">
        <v>48</v>
      </c>
      <c r="F35" s="131">
        <f>ROUND((ROUND((SUM(BG120:BG150)),  2) + SUM(BG152:BG156)), 2)</f>
        <v>0</v>
      </c>
      <c r="G35" s="35"/>
      <c r="H35" s="35"/>
      <c r="I35" s="132">
        <v>0.21</v>
      </c>
      <c r="J35" s="131">
        <f>0</f>
        <v>0</v>
      </c>
      <c r="K35" s="35"/>
      <c r="L35" s="52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pans="1:31" s="2" customFormat="1" ht="14.45" hidden="1" customHeight="1">
      <c r="A36" s="35"/>
      <c r="B36" s="40"/>
      <c r="C36" s="35"/>
      <c r="D36" s="35"/>
      <c r="E36" s="121" t="s">
        <v>49</v>
      </c>
      <c r="F36" s="131">
        <f>ROUND((ROUND((SUM(BH120:BH150)),  2) + SUM(BH152:BH156)), 2)</f>
        <v>0</v>
      </c>
      <c r="G36" s="35"/>
      <c r="H36" s="35"/>
      <c r="I36" s="132">
        <v>0.15</v>
      </c>
      <c r="J36" s="131">
        <f>0</f>
        <v>0</v>
      </c>
      <c r="K36" s="35"/>
      <c r="L36" s="52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spans="1:31" s="2" customFormat="1" ht="14.45" hidden="1" customHeight="1">
      <c r="A37" s="35"/>
      <c r="B37" s="40"/>
      <c r="C37" s="35"/>
      <c r="D37" s="35"/>
      <c r="E37" s="121" t="s">
        <v>50</v>
      </c>
      <c r="F37" s="131">
        <f>ROUND((ROUND((SUM(BI120:BI150)),  2) + SUM(BI152:BI156)), 2)</f>
        <v>0</v>
      </c>
      <c r="G37" s="35"/>
      <c r="H37" s="35"/>
      <c r="I37" s="132">
        <v>0</v>
      </c>
      <c r="J37" s="131">
        <f>0</f>
        <v>0</v>
      </c>
      <c r="K37" s="35"/>
      <c r="L37" s="52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pans="1:31" s="2" customFormat="1" ht="6.95" customHeight="1">
      <c r="A38" s="35"/>
      <c r="B38" s="40"/>
      <c r="C38" s="35"/>
      <c r="D38" s="35"/>
      <c r="E38" s="35"/>
      <c r="F38" s="35"/>
      <c r="G38" s="35"/>
      <c r="H38" s="35"/>
      <c r="I38" s="35"/>
      <c r="J38" s="35"/>
      <c r="K38" s="35"/>
      <c r="L38" s="52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spans="1:31" s="2" customFormat="1" ht="25.35" customHeight="1">
      <c r="A39" s="35"/>
      <c r="B39" s="40"/>
      <c r="C39" s="133"/>
      <c r="D39" s="134" t="s">
        <v>51</v>
      </c>
      <c r="E39" s="135"/>
      <c r="F39" s="135"/>
      <c r="G39" s="136" t="s">
        <v>52</v>
      </c>
      <c r="H39" s="137" t="s">
        <v>53</v>
      </c>
      <c r="I39" s="135"/>
      <c r="J39" s="138">
        <f>SUM(J30:J37)</f>
        <v>0</v>
      </c>
      <c r="K39" s="139"/>
      <c r="L39" s="52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spans="1:31" s="2" customFormat="1" ht="14.45" customHeight="1">
      <c r="A40" s="35"/>
      <c r="B40" s="40"/>
      <c r="C40" s="35"/>
      <c r="D40" s="35"/>
      <c r="E40" s="35"/>
      <c r="F40" s="35"/>
      <c r="G40" s="35"/>
      <c r="H40" s="35"/>
      <c r="I40" s="35"/>
      <c r="J40" s="35"/>
      <c r="K40" s="35"/>
      <c r="L40" s="52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spans="1:31" s="1" customFormat="1" ht="14.45" customHeight="1">
      <c r="B41" s="21"/>
      <c r="L41" s="21"/>
    </row>
    <row r="42" spans="1:31" s="1" customFormat="1" ht="14.45" customHeight="1">
      <c r="B42" s="21"/>
      <c r="L42" s="21"/>
    </row>
    <row r="43" spans="1:31" s="1" customFormat="1" ht="14.45" customHeight="1">
      <c r="B43" s="21"/>
      <c r="L43" s="21"/>
    </row>
    <row r="44" spans="1:31" s="1" customFormat="1" ht="14.45" customHeight="1">
      <c r="B44" s="21"/>
      <c r="L44" s="21"/>
    </row>
    <row r="45" spans="1:31" s="1" customFormat="1" ht="14.45" customHeight="1">
      <c r="B45" s="21"/>
      <c r="L45" s="21"/>
    </row>
    <row r="46" spans="1:31" s="1" customFormat="1" ht="14.45" customHeight="1">
      <c r="B46" s="21"/>
      <c r="L46" s="21"/>
    </row>
    <row r="47" spans="1:31" s="1" customFormat="1" ht="14.45" customHeight="1">
      <c r="B47" s="21"/>
      <c r="L47" s="21"/>
    </row>
    <row r="48" spans="1:31" s="1" customFormat="1" ht="14.45" customHeight="1">
      <c r="B48" s="21"/>
      <c r="L48" s="21"/>
    </row>
    <row r="49" spans="1:31" s="1" customFormat="1" ht="14.45" customHeight="1">
      <c r="B49" s="21"/>
      <c r="L49" s="21"/>
    </row>
    <row r="50" spans="1:31" s="2" customFormat="1" ht="14.45" customHeight="1">
      <c r="B50" s="52"/>
      <c r="D50" s="140" t="s">
        <v>54</v>
      </c>
      <c r="E50" s="141"/>
      <c r="F50" s="141"/>
      <c r="G50" s="140" t="s">
        <v>55</v>
      </c>
      <c r="H50" s="141"/>
      <c r="I50" s="141"/>
      <c r="J50" s="141"/>
      <c r="K50" s="141"/>
      <c r="L50" s="52"/>
    </row>
    <row r="51" spans="1:31">
      <c r="B51" s="21"/>
      <c r="L51" s="21"/>
    </row>
    <row r="52" spans="1:31">
      <c r="B52" s="21"/>
      <c r="L52" s="21"/>
    </row>
    <row r="53" spans="1:31">
      <c r="B53" s="21"/>
      <c r="L53" s="21"/>
    </row>
    <row r="54" spans="1:31">
      <c r="B54" s="21"/>
      <c r="L54" s="21"/>
    </row>
    <row r="55" spans="1:31">
      <c r="B55" s="21"/>
      <c r="L55" s="21"/>
    </row>
    <row r="56" spans="1:31">
      <c r="B56" s="21"/>
      <c r="L56" s="21"/>
    </row>
    <row r="57" spans="1:31">
      <c r="B57" s="21"/>
      <c r="L57" s="21"/>
    </row>
    <row r="58" spans="1:31">
      <c r="B58" s="21"/>
      <c r="L58" s="21"/>
    </row>
    <row r="59" spans="1:31">
      <c r="B59" s="21"/>
      <c r="L59" s="21"/>
    </row>
    <row r="60" spans="1:31">
      <c r="B60" s="21"/>
      <c r="L60" s="21"/>
    </row>
    <row r="61" spans="1:31" s="2" customFormat="1" ht="12.75">
      <c r="A61" s="35"/>
      <c r="B61" s="40"/>
      <c r="C61" s="35"/>
      <c r="D61" s="142" t="s">
        <v>56</v>
      </c>
      <c r="E61" s="143"/>
      <c r="F61" s="144" t="s">
        <v>57</v>
      </c>
      <c r="G61" s="142" t="s">
        <v>56</v>
      </c>
      <c r="H61" s="143"/>
      <c r="I61" s="143"/>
      <c r="J61" s="145" t="s">
        <v>57</v>
      </c>
      <c r="K61" s="143"/>
      <c r="L61" s="52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 spans="1:31">
      <c r="B62" s="21"/>
      <c r="L62" s="21"/>
    </row>
    <row r="63" spans="1:31">
      <c r="B63" s="21"/>
      <c r="L63" s="21"/>
    </row>
    <row r="64" spans="1:31">
      <c r="B64" s="21"/>
      <c r="L64" s="21"/>
    </row>
    <row r="65" spans="1:31" s="2" customFormat="1" ht="12.75">
      <c r="A65" s="35"/>
      <c r="B65" s="40"/>
      <c r="C65" s="35"/>
      <c r="D65" s="140" t="s">
        <v>58</v>
      </c>
      <c r="E65" s="146"/>
      <c r="F65" s="146"/>
      <c r="G65" s="140" t="s">
        <v>59</v>
      </c>
      <c r="H65" s="146"/>
      <c r="I65" s="146"/>
      <c r="J65" s="146"/>
      <c r="K65" s="146"/>
      <c r="L65" s="52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 spans="1:31">
      <c r="B66" s="21"/>
      <c r="L66" s="21"/>
    </row>
    <row r="67" spans="1:31">
      <c r="B67" s="21"/>
      <c r="L67" s="21"/>
    </row>
    <row r="68" spans="1:31">
      <c r="B68" s="21"/>
      <c r="L68" s="21"/>
    </row>
    <row r="69" spans="1:31">
      <c r="B69" s="21"/>
      <c r="L69" s="21"/>
    </row>
    <row r="70" spans="1:31">
      <c r="B70" s="21"/>
      <c r="L70" s="21"/>
    </row>
    <row r="71" spans="1:31">
      <c r="B71" s="21"/>
      <c r="L71" s="21"/>
    </row>
    <row r="72" spans="1:31">
      <c r="B72" s="21"/>
      <c r="L72" s="21"/>
    </row>
    <row r="73" spans="1:31">
      <c r="B73" s="21"/>
      <c r="L73" s="21"/>
    </row>
    <row r="74" spans="1:31">
      <c r="B74" s="21"/>
      <c r="L74" s="21"/>
    </row>
    <row r="75" spans="1:31">
      <c r="B75" s="21"/>
      <c r="L75" s="21"/>
    </row>
    <row r="76" spans="1:31" s="2" customFormat="1" ht="12.75">
      <c r="A76" s="35"/>
      <c r="B76" s="40"/>
      <c r="C76" s="35"/>
      <c r="D76" s="142" t="s">
        <v>56</v>
      </c>
      <c r="E76" s="143"/>
      <c r="F76" s="144" t="s">
        <v>57</v>
      </c>
      <c r="G76" s="142" t="s">
        <v>56</v>
      </c>
      <c r="H76" s="143"/>
      <c r="I76" s="143"/>
      <c r="J76" s="145" t="s">
        <v>57</v>
      </c>
      <c r="K76" s="143"/>
      <c r="L76" s="52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pans="1:31" s="2" customFormat="1" ht="14.45" customHeight="1">
      <c r="A77" s="35"/>
      <c r="B77" s="147"/>
      <c r="C77" s="148"/>
      <c r="D77" s="148"/>
      <c r="E77" s="148"/>
      <c r="F77" s="148"/>
      <c r="G77" s="148"/>
      <c r="H77" s="148"/>
      <c r="I77" s="148"/>
      <c r="J77" s="148"/>
      <c r="K77" s="148"/>
      <c r="L77" s="52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81" spans="1:47" s="2" customFormat="1" ht="6.95" customHeight="1">
      <c r="A81" s="35"/>
      <c r="B81" s="149"/>
      <c r="C81" s="150"/>
      <c r="D81" s="150"/>
      <c r="E81" s="150"/>
      <c r="F81" s="150"/>
      <c r="G81" s="150"/>
      <c r="H81" s="150"/>
      <c r="I81" s="150"/>
      <c r="J81" s="150"/>
      <c r="K81" s="150"/>
      <c r="L81" s="52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pans="1:47" s="2" customFormat="1" ht="24.95" customHeight="1">
      <c r="A82" s="35"/>
      <c r="B82" s="36"/>
      <c r="C82" s="24" t="s">
        <v>326</v>
      </c>
      <c r="D82" s="37"/>
      <c r="E82" s="37"/>
      <c r="F82" s="37"/>
      <c r="G82" s="37"/>
      <c r="H82" s="37"/>
      <c r="I82" s="37"/>
      <c r="J82" s="37"/>
      <c r="K82" s="37"/>
      <c r="L82" s="52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pans="1:47" s="2" customFormat="1" ht="6.95" customHeight="1">
      <c r="A83" s="35"/>
      <c r="B83" s="36"/>
      <c r="C83" s="37"/>
      <c r="D83" s="37"/>
      <c r="E83" s="37"/>
      <c r="F83" s="37"/>
      <c r="G83" s="37"/>
      <c r="H83" s="37"/>
      <c r="I83" s="37"/>
      <c r="J83" s="37"/>
      <c r="K83" s="37"/>
      <c r="L83" s="52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pans="1:47" s="2" customFormat="1" ht="12" customHeight="1">
      <c r="A84" s="35"/>
      <c r="B84" s="36"/>
      <c r="C84" s="30" t="s">
        <v>16</v>
      </c>
      <c r="D84" s="37"/>
      <c r="E84" s="37"/>
      <c r="F84" s="37"/>
      <c r="G84" s="37"/>
      <c r="H84" s="37"/>
      <c r="I84" s="37"/>
      <c r="J84" s="37"/>
      <c r="K84" s="37"/>
      <c r="L84" s="52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pans="1:47" s="2" customFormat="1" ht="26.25" customHeight="1">
      <c r="A85" s="35"/>
      <c r="B85" s="36"/>
      <c r="C85" s="37"/>
      <c r="D85" s="37"/>
      <c r="E85" s="338" t="str">
        <f>E7</f>
        <v>Nová vstupní a vjezdová zóna v západní části výstaviště včetně nového odpadového hospodářství</v>
      </c>
      <c r="F85" s="339"/>
      <c r="G85" s="339"/>
      <c r="H85" s="339"/>
      <c r="I85" s="37"/>
      <c r="J85" s="37"/>
      <c r="K85" s="37"/>
      <c r="L85" s="52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pans="1:47" s="2" customFormat="1" ht="12" customHeight="1">
      <c r="A86" s="35"/>
      <c r="B86" s="36"/>
      <c r="C86" s="30" t="s">
        <v>311</v>
      </c>
      <c r="D86" s="37"/>
      <c r="E86" s="37"/>
      <c r="F86" s="37"/>
      <c r="G86" s="37"/>
      <c r="H86" s="37"/>
      <c r="I86" s="37"/>
      <c r="J86" s="37"/>
      <c r="K86" s="37"/>
      <c r="L86" s="52"/>
      <c r="S86" s="35"/>
      <c r="T86" s="35"/>
      <c r="U86" s="35"/>
      <c r="V86" s="35"/>
      <c r="W86" s="35"/>
      <c r="X86" s="35"/>
      <c r="Y86" s="35"/>
      <c r="Z86" s="35"/>
      <c r="AA86" s="35"/>
      <c r="AB86" s="35"/>
      <c r="AC86" s="35"/>
      <c r="AD86" s="35"/>
      <c r="AE86" s="35"/>
    </row>
    <row r="87" spans="1:47" s="2" customFormat="1" ht="16.5" customHeight="1">
      <c r="A87" s="35"/>
      <c r="B87" s="36"/>
      <c r="C87" s="37"/>
      <c r="D87" s="37"/>
      <c r="E87" s="327" t="str">
        <f>E9</f>
        <v>D 210 - Odlučovač ropných látek</v>
      </c>
      <c r="F87" s="337"/>
      <c r="G87" s="337"/>
      <c r="H87" s="337"/>
      <c r="I87" s="37"/>
      <c r="J87" s="37"/>
      <c r="K87" s="37"/>
      <c r="L87" s="52"/>
      <c r="S87" s="35"/>
      <c r="T87" s="35"/>
      <c r="U87" s="35"/>
      <c r="V87" s="35"/>
      <c r="W87" s="35"/>
      <c r="X87" s="35"/>
      <c r="Y87" s="35"/>
      <c r="Z87" s="35"/>
      <c r="AA87" s="35"/>
      <c r="AB87" s="35"/>
      <c r="AC87" s="35"/>
      <c r="AD87" s="35"/>
      <c r="AE87" s="35"/>
    </row>
    <row r="88" spans="1:47" s="2" customFormat="1" ht="6.95" customHeight="1">
      <c r="A88" s="35"/>
      <c r="B88" s="36"/>
      <c r="C88" s="37"/>
      <c r="D88" s="37"/>
      <c r="E88" s="37"/>
      <c r="F88" s="37"/>
      <c r="G88" s="37"/>
      <c r="H88" s="37"/>
      <c r="I88" s="37"/>
      <c r="J88" s="37"/>
      <c r="K88" s="37"/>
      <c r="L88" s="52"/>
      <c r="S88" s="35"/>
      <c r="T88" s="35"/>
      <c r="U88" s="35"/>
      <c r="V88" s="35"/>
      <c r="W88" s="35"/>
      <c r="X88" s="35"/>
      <c r="Y88" s="35"/>
      <c r="Z88" s="35"/>
      <c r="AA88" s="35"/>
      <c r="AB88" s="35"/>
      <c r="AC88" s="35"/>
      <c r="AD88" s="35"/>
      <c r="AE88" s="35"/>
    </row>
    <row r="89" spans="1:47" s="2" customFormat="1" ht="12" customHeight="1">
      <c r="A89" s="35"/>
      <c r="B89" s="36"/>
      <c r="C89" s="30" t="s">
        <v>20</v>
      </c>
      <c r="D89" s="37"/>
      <c r="E89" s="37"/>
      <c r="F89" s="28" t="str">
        <f>F12</f>
        <v>Brno, Pisárky, Výstaviště, k. ú. Brno – Bohunice</v>
      </c>
      <c r="G89" s="37"/>
      <c r="H89" s="37"/>
      <c r="I89" s="30" t="s">
        <v>22</v>
      </c>
      <c r="J89" s="67" t="str">
        <f>IF(J12="","",J12)</f>
        <v>2. 12. 2022</v>
      </c>
      <c r="K89" s="37"/>
      <c r="L89" s="52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pans="1:47" s="2" customFormat="1" ht="6.95" customHeight="1">
      <c r="A90" s="35"/>
      <c r="B90" s="36"/>
      <c r="C90" s="37"/>
      <c r="D90" s="37"/>
      <c r="E90" s="37"/>
      <c r="F90" s="37"/>
      <c r="G90" s="37"/>
      <c r="H90" s="37"/>
      <c r="I90" s="37"/>
      <c r="J90" s="37"/>
      <c r="K90" s="37"/>
      <c r="L90" s="52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pans="1:47" s="2" customFormat="1" ht="15.2" customHeight="1">
      <c r="A91" s="35"/>
      <c r="B91" s="36"/>
      <c r="C91" s="30" t="s">
        <v>24</v>
      </c>
      <c r="D91" s="37"/>
      <c r="E91" s="37"/>
      <c r="F91" s="28" t="str">
        <f>E15</f>
        <v>Veletrhy Brno a.s.</v>
      </c>
      <c r="G91" s="37"/>
      <c r="H91" s="37"/>
      <c r="I91" s="30" t="s">
        <v>32</v>
      </c>
      <c r="J91" s="33" t="str">
        <f>E21</f>
        <v>AiD team a.s.</v>
      </c>
      <c r="K91" s="37"/>
      <c r="L91" s="52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pans="1:47" s="2" customFormat="1" ht="15.2" customHeight="1">
      <c r="A92" s="35"/>
      <c r="B92" s="36"/>
      <c r="C92" s="30" t="s">
        <v>30</v>
      </c>
      <c r="D92" s="37"/>
      <c r="E92" s="37"/>
      <c r="F92" s="28" t="str">
        <f>IF(E18="","",E18)</f>
        <v>Vyplň údaj</v>
      </c>
      <c r="G92" s="37"/>
      <c r="H92" s="37"/>
      <c r="I92" s="30" t="s">
        <v>37</v>
      </c>
      <c r="J92" s="33" t="str">
        <f>E24</f>
        <v xml:space="preserve"> </v>
      </c>
      <c r="K92" s="37"/>
      <c r="L92" s="52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pans="1:47" s="2" customFormat="1" ht="10.35" customHeight="1">
      <c r="A93" s="35"/>
      <c r="B93" s="36"/>
      <c r="C93" s="37"/>
      <c r="D93" s="37"/>
      <c r="E93" s="37"/>
      <c r="F93" s="37"/>
      <c r="G93" s="37"/>
      <c r="H93" s="37"/>
      <c r="I93" s="37"/>
      <c r="J93" s="37"/>
      <c r="K93" s="37"/>
      <c r="L93" s="52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pans="1:47" s="2" customFormat="1" ht="29.25" customHeight="1">
      <c r="A94" s="35"/>
      <c r="B94" s="36"/>
      <c r="C94" s="151" t="s">
        <v>327</v>
      </c>
      <c r="D94" s="152"/>
      <c r="E94" s="152"/>
      <c r="F94" s="152"/>
      <c r="G94" s="152"/>
      <c r="H94" s="152"/>
      <c r="I94" s="152"/>
      <c r="J94" s="153" t="s">
        <v>328</v>
      </c>
      <c r="K94" s="152"/>
      <c r="L94" s="52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pans="1:47" s="2" customFormat="1" ht="10.35" customHeight="1">
      <c r="A95" s="35"/>
      <c r="B95" s="36"/>
      <c r="C95" s="37"/>
      <c r="D95" s="37"/>
      <c r="E95" s="37"/>
      <c r="F95" s="37"/>
      <c r="G95" s="37"/>
      <c r="H95" s="37"/>
      <c r="I95" s="37"/>
      <c r="J95" s="37"/>
      <c r="K95" s="37"/>
      <c r="L95" s="52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pans="1:47" s="2" customFormat="1" ht="22.9" customHeight="1">
      <c r="A96" s="35"/>
      <c r="B96" s="36"/>
      <c r="C96" s="154" t="s">
        <v>329</v>
      </c>
      <c r="D96" s="37"/>
      <c r="E96" s="37"/>
      <c r="F96" s="37"/>
      <c r="G96" s="37"/>
      <c r="H96" s="37"/>
      <c r="I96" s="37"/>
      <c r="J96" s="85">
        <f>J120</f>
        <v>0</v>
      </c>
      <c r="K96" s="37"/>
      <c r="L96" s="52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  <c r="AU96" s="18" t="s">
        <v>330</v>
      </c>
    </row>
    <row r="97" spans="1:31" s="9" customFormat="1" ht="24.95" customHeight="1">
      <c r="B97" s="155"/>
      <c r="C97" s="156"/>
      <c r="D97" s="157" t="s">
        <v>1256</v>
      </c>
      <c r="E97" s="158"/>
      <c r="F97" s="158"/>
      <c r="G97" s="158"/>
      <c r="H97" s="158"/>
      <c r="I97" s="158"/>
      <c r="J97" s="159">
        <f>J121</f>
        <v>0</v>
      </c>
      <c r="K97" s="156"/>
      <c r="L97" s="160"/>
    </row>
    <row r="98" spans="1:31" s="9" customFormat="1" ht="24.95" customHeight="1">
      <c r="B98" s="155"/>
      <c r="C98" s="156"/>
      <c r="D98" s="157" t="s">
        <v>1257</v>
      </c>
      <c r="E98" s="158"/>
      <c r="F98" s="158"/>
      <c r="G98" s="158"/>
      <c r="H98" s="158"/>
      <c r="I98" s="158"/>
      <c r="J98" s="159">
        <f>J142</f>
        <v>0</v>
      </c>
      <c r="K98" s="156"/>
      <c r="L98" s="160"/>
    </row>
    <row r="99" spans="1:31" s="9" customFormat="1" ht="24.95" customHeight="1">
      <c r="B99" s="155"/>
      <c r="C99" s="156"/>
      <c r="D99" s="157" t="s">
        <v>5526</v>
      </c>
      <c r="E99" s="158"/>
      <c r="F99" s="158"/>
      <c r="G99" s="158"/>
      <c r="H99" s="158"/>
      <c r="I99" s="158"/>
      <c r="J99" s="159">
        <f>J147</f>
        <v>0</v>
      </c>
      <c r="K99" s="156"/>
      <c r="L99" s="160"/>
    </row>
    <row r="100" spans="1:31" s="9" customFormat="1" ht="21.75" customHeight="1">
      <c r="B100" s="155"/>
      <c r="C100" s="156"/>
      <c r="D100" s="166" t="s">
        <v>349</v>
      </c>
      <c r="E100" s="156"/>
      <c r="F100" s="156"/>
      <c r="G100" s="156"/>
      <c r="H100" s="156"/>
      <c r="I100" s="156"/>
      <c r="J100" s="167">
        <f>J151</f>
        <v>0</v>
      </c>
      <c r="K100" s="156"/>
      <c r="L100" s="160"/>
    </row>
    <row r="101" spans="1:31" s="2" customFormat="1" ht="21.75" customHeight="1">
      <c r="A101" s="35"/>
      <c r="B101" s="36"/>
      <c r="C101" s="37"/>
      <c r="D101" s="37"/>
      <c r="E101" s="37"/>
      <c r="F101" s="37"/>
      <c r="G101" s="37"/>
      <c r="H101" s="37"/>
      <c r="I101" s="37"/>
      <c r="J101" s="37"/>
      <c r="K101" s="37"/>
      <c r="L101" s="52"/>
      <c r="S101" s="35"/>
      <c r="T101" s="35"/>
      <c r="U101" s="35"/>
      <c r="V101" s="35"/>
      <c r="W101" s="35"/>
      <c r="X101" s="35"/>
      <c r="Y101" s="35"/>
      <c r="Z101" s="35"/>
      <c r="AA101" s="35"/>
      <c r="AB101" s="35"/>
      <c r="AC101" s="35"/>
      <c r="AD101" s="35"/>
      <c r="AE101" s="35"/>
    </row>
    <row r="102" spans="1:31" s="2" customFormat="1" ht="6.95" customHeight="1">
      <c r="A102" s="35"/>
      <c r="B102" s="55"/>
      <c r="C102" s="56"/>
      <c r="D102" s="56"/>
      <c r="E102" s="56"/>
      <c r="F102" s="56"/>
      <c r="G102" s="56"/>
      <c r="H102" s="56"/>
      <c r="I102" s="56"/>
      <c r="J102" s="56"/>
      <c r="K102" s="56"/>
      <c r="L102" s="52"/>
      <c r="S102" s="35"/>
      <c r="T102" s="35"/>
      <c r="U102" s="35"/>
      <c r="V102" s="35"/>
      <c r="W102" s="35"/>
      <c r="X102" s="35"/>
      <c r="Y102" s="35"/>
      <c r="Z102" s="35"/>
      <c r="AA102" s="35"/>
      <c r="AB102" s="35"/>
      <c r="AC102" s="35"/>
      <c r="AD102" s="35"/>
      <c r="AE102" s="35"/>
    </row>
    <row r="106" spans="1:31" s="2" customFormat="1" ht="6.95" customHeight="1">
      <c r="A106" s="35"/>
      <c r="B106" s="57"/>
      <c r="C106" s="58"/>
      <c r="D106" s="58"/>
      <c r="E106" s="58"/>
      <c r="F106" s="58"/>
      <c r="G106" s="58"/>
      <c r="H106" s="58"/>
      <c r="I106" s="58"/>
      <c r="J106" s="58"/>
      <c r="K106" s="58"/>
      <c r="L106" s="52"/>
      <c r="S106" s="35"/>
      <c r="T106" s="35"/>
      <c r="U106" s="35"/>
      <c r="V106" s="35"/>
      <c r="W106" s="35"/>
      <c r="X106" s="35"/>
      <c r="Y106" s="35"/>
      <c r="Z106" s="35"/>
      <c r="AA106" s="35"/>
      <c r="AB106" s="35"/>
      <c r="AC106" s="35"/>
      <c r="AD106" s="35"/>
      <c r="AE106" s="35"/>
    </row>
    <row r="107" spans="1:31" s="2" customFormat="1" ht="24.95" customHeight="1">
      <c r="A107" s="35"/>
      <c r="B107" s="36"/>
      <c r="C107" s="24" t="s">
        <v>350</v>
      </c>
      <c r="D107" s="37"/>
      <c r="E107" s="37"/>
      <c r="F107" s="37"/>
      <c r="G107" s="37"/>
      <c r="H107" s="37"/>
      <c r="I107" s="37"/>
      <c r="J107" s="37"/>
      <c r="K107" s="37"/>
      <c r="L107" s="52"/>
      <c r="S107" s="35"/>
      <c r="T107" s="35"/>
      <c r="U107" s="35"/>
      <c r="V107" s="35"/>
      <c r="W107" s="35"/>
      <c r="X107" s="35"/>
      <c r="Y107" s="35"/>
      <c r="Z107" s="35"/>
      <c r="AA107" s="35"/>
      <c r="AB107" s="35"/>
      <c r="AC107" s="35"/>
      <c r="AD107" s="35"/>
      <c r="AE107" s="35"/>
    </row>
    <row r="108" spans="1:31" s="2" customFormat="1" ht="6.95" customHeight="1">
      <c r="A108" s="35"/>
      <c r="B108" s="36"/>
      <c r="C108" s="37"/>
      <c r="D108" s="37"/>
      <c r="E108" s="37"/>
      <c r="F108" s="37"/>
      <c r="G108" s="37"/>
      <c r="H108" s="37"/>
      <c r="I108" s="37"/>
      <c r="J108" s="37"/>
      <c r="K108" s="37"/>
      <c r="L108" s="52"/>
      <c r="S108" s="35"/>
      <c r="T108" s="35"/>
      <c r="U108" s="35"/>
      <c r="V108" s="35"/>
      <c r="W108" s="35"/>
      <c r="X108" s="35"/>
      <c r="Y108" s="35"/>
      <c r="Z108" s="35"/>
      <c r="AA108" s="35"/>
      <c r="AB108" s="35"/>
      <c r="AC108" s="35"/>
      <c r="AD108" s="35"/>
      <c r="AE108" s="35"/>
    </row>
    <row r="109" spans="1:31" s="2" customFormat="1" ht="12" customHeight="1">
      <c r="A109" s="35"/>
      <c r="B109" s="36"/>
      <c r="C109" s="30" t="s">
        <v>16</v>
      </c>
      <c r="D109" s="37"/>
      <c r="E109" s="37"/>
      <c r="F109" s="37"/>
      <c r="G109" s="37"/>
      <c r="H109" s="37"/>
      <c r="I109" s="37"/>
      <c r="J109" s="37"/>
      <c r="K109" s="37"/>
      <c r="L109" s="52"/>
      <c r="S109" s="35"/>
      <c r="T109" s="35"/>
      <c r="U109" s="35"/>
      <c r="V109" s="35"/>
      <c r="W109" s="35"/>
      <c r="X109" s="35"/>
      <c r="Y109" s="35"/>
      <c r="Z109" s="35"/>
      <c r="AA109" s="35"/>
      <c r="AB109" s="35"/>
      <c r="AC109" s="35"/>
      <c r="AD109" s="35"/>
      <c r="AE109" s="35"/>
    </row>
    <row r="110" spans="1:31" s="2" customFormat="1" ht="26.25" customHeight="1">
      <c r="A110" s="35"/>
      <c r="B110" s="36"/>
      <c r="C110" s="37"/>
      <c r="D110" s="37"/>
      <c r="E110" s="338" t="str">
        <f>E7</f>
        <v>Nová vstupní a vjezdová zóna v západní části výstaviště včetně nového odpadového hospodářství</v>
      </c>
      <c r="F110" s="339"/>
      <c r="G110" s="339"/>
      <c r="H110" s="339"/>
      <c r="I110" s="37"/>
      <c r="J110" s="37"/>
      <c r="K110" s="37"/>
      <c r="L110" s="52"/>
      <c r="S110" s="35"/>
      <c r="T110" s="35"/>
      <c r="U110" s="35"/>
      <c r="V110" s="35"/>
      <c r="W110" s="35"/>
      <c r="X110" s="35"/>
      <c r="Y110" s="35"/>
      <c r="Z110" s="35"/>
      <c r="AA110" s="35"/>
      <c r="AB110" s="35"/>
      <c r="AC110" s="35"/>
      <c r="AD110" s="35"/>
      <c r="AE110" s="35"/>
    </row>
    <row r="111" spans="1:31" s="2" customFormat="1" ht="12" customHeight="1">
      <c r="A111" s="35"/>
      <c r="B111" s="36"/>
      <c r="C111" s="30" t="s">
        <v>311</v>
      </c>
      <c r="D111" s="37"/>
      <c r="E111" s="37"/>
      <c r="F111" s="37"/>
      <c r="G111" s="37"/>
      <c r="H111" s="37"/>
      <c r="I111" s="37"/>
      <c r="J111" s="37"/>
      <c r="K111" s="37"/>
      <c r="L111" s="52"/>
      <c r="S111" s="35"/>
      <c r="T111" s="35"/>
      <c r="U111" s="35"/>
      <c r="V111" s="35"/>
      <c r="W111" s="35"/>
      <c r="X111" s="35"/>
      <c r="Y111" s="35"/>
      <c r="Z111" s="35"/>
      <c r="AA111" s="35"/>
      <c r="AB111" s="35"/>
      <c r="AC111" s="35"/>
      <c r="AD111" s="35"/>
      <c r="AE111" s="35"/>
    </row>
    <row r="112" spans="1:31" s="2" customFormat="1" ht="16.5" customHeight="1">
      <c r="A112" s="35"/>
      <c r="B112" s="36"/>
      <c r="C112" s="37"/>
      <c r="D112" s="37"/>
      <c r="E112" s="327" t="str">
        <f>E9</f>
        <v>D 210 - Odlučovač ropných látek</v>
      </c>
      <c r="F112" s="337"/>
      <c r="G112" s="337"/>
      <c r="H112" s="337"/>
      <c r="I112" s="37"/>
      <c r="J112" s="37"/>
      <c r="K112" s="37"/>
      <c r="L112" s="52"/>
      <c r="S112" s="35"/>
      <c r="T112" s="35"/>
      <c r="U112" s="35"/>
      <c r="V112" s="35"/>
      <c r="W112" s="35"/>
      <c r="X112" s="35"/>
      <c r="Y112" s="35"/>
      <c r="Z112" s="35"/>
      <c r="AA112" s="35"/>
      <c r="AB112" s="35"/>
      <c r="AC112" s="35"/>
      <c r="AD112" s="35"/>
      <c r="AE112" s="35"/>
    </row>
    <row r="113" spans="1:65" s="2" customFormat="1" ht="6.95" customHeight="1">
      <c r="A113" s="35"/>
      <c r="B113" s="36"/>
      <c r="C113" s="37"/>
      <c r="D113" s="37"/>
      <c r="E113" s="37"/>
      <c r="F113" s="37"/>
      <c r="G113" s="37"/>
      <c r="H113" s="37"/>
      <c r="I113" s="37"/>
      <c r="J113" s="37"/>
      <c r="K113" s="37"/>
      <c r="L113" s="52"/>
      <c r="S113" s="35"/>
      <c r="T113" s="35"/>
      <c r="U113" s="35"/>
      <c r="V113" s="35"/>
      <c r="W113" s="35"/>
      <c r="X113" s="35"/>
      <c r="Y113" s="35"/>
      <c r="Z113" s="35"/>
      <c r="AA113" s="35"/>
      <c r="AB113" s="35"/>
      <c r="AC113" s="35"/>
      <c r="AD113" s="35"/>
      <c r="AE113" s="35"/>
    </row>
    <row r="114" spans="1:65" s="2" customFormat="1" ht="12" customHeight="1">
      <c r="A114" s="35"/>
      <c r="B114" s="36"/>
      <c r="C114" s="30" t="s">
        <v>20</v>
      </c>
      <c r="D114" s="37"/>
      <c r="E114" s="37"/>
      <c r="F114" s="28" t="str">
        <f>F12</f>
        <v>Brno, Pisárky, Výstaviště, k. ú. Brno – Bohunice</v>
      </c>
      <c r="G114" s="37"/>
      <c r="H114" s="37"/>
      <c r="I114" s="30" t="s">
        <v>22</v>
      </c>
      <c r="J114" s="67" t="str">
        <f>IF(J12="","",J12)</f>
        <v>2. 12. 2022</v>
      </c>
      <c r="K114" s="37"/>
      <c r="L114" s="52"/>
      <c r="S114" s="35"/>
      <c r="T114" s="35"/>
      <c r="U114" s="35"/>
      <c r="V114" s="35"/>
      <c r="W114" s="35"/>
      <c r="X114" s="35"/>
      <c r="Y114" s="35"/>
      <c r="Z114" s="35"/>
      <c r="AA114" s="35"/>
      <c r="AB114" s="35"/>
      <c r="AC114" s="35"/>
      <c r="AD114" s="35"/>
      <c r="AE114" s="35"/>
    </row>
    <row r="115" spans="1:65" s="2" customFormat="1" ht="6.95" customHeight="1">
      <c r="A115" s="35"/>
      <c r="B115" s="36"/>
      <c r="C115" s="37"/>
      <c r="D115" s="37"/>
      <c r="E115" s="37"/>
      <c r="F115" s="37"/>
      <c r="G115" s="37"/>
      <c r="H115" s="37"/>
      <c r="I115" s="37"/>
      <c r="J115" s="37"/>
      <c r="K115" s="37"/>
      <c r="L115" s="52"/>
      <c r="S115" s="35"/>
      <c r="T115" s="35"/>
      <c r="U115" s="35"/>
      <c r="V115" s="35"/>
      <c r="W115" s="35"/>
      <c r="X115" s="35"/>
      <c r="Y115" s="35"/>
      <c r="Z115" s="35"/>
      <c r="AA115" s="35"/>
      <c r="AB115" s="35"/>
      <c r="AC115" s="35"/>
      <c r="AD115" s="35"/>
      <c r="AE115" s="35"/>
    </row>
    <row r="116" spans="1:65" s="2" customFormat="1" ht="15.2" customHeight="1">
      <c r="A116" s="35"/>
      <c r="B116" s="36"/>
      <c r="C116" s="30" t="s">
        <v>24</v>
      </c>
      <c r="D116" s="37"/>
      <c r="E116" s="37"/>
      <c r="F116" s="28" t="str">
        <f>E15</f>
        <v>Veletrhy Brno a.s.</v>
      </c>
      <c r="G116" s="37"/>
      <c r="H116" s="37"/>
      <c r="I116" s="30" t="s">
        <v>32</v>
      </c>
      <c r="J116" s="33" t="str">
        <f>E21</f>
        <v>AiD team a.s.</v>
      </c>
      <c r="K116" s="37"/>
      <c r="L116" s="52"/>
      <c r="S116" s="35"/>
      <c r="T116" s="35"/>
      <c r="U116" s="35"/>
      <c r="V116" s="35"/>
      <c r="W116" s="35"/>
      <c r="X116" s="35"/>
      <c r="Y116" s="35"/>
      <c r="Z116" s="35"/>
      <c r="AA116" s="35"/>
      <c r="AB116" s="35"/>
      <c r="AC116" s="35"/>
      <c r="AD116" s="35"/>
      <c r="AE116" s="35"/>
    </row>
    <row r="117" spans="1:65" s="2" customFormat="1" ht="15.2" customHeight="1">
      <c r="A117" s="35"/>
      <c r="B117" s="36"/>
      <c r="C117" s="30" t="s">
        <v>30</v>
      </c>
      <c r="D117" s="37"/>
      <c r="E117" s="37"/>
      <c r="F117" s="28" t="str">
        <f>IF(E18="","",E18)</f>
        <v>Vyplň údaj</v>
      </c>
      <c r="G117" s="37"/>
      <c r="H117" s="37"/>
      <c r="I117" s="30" t="s">
        <v>37</v>
      </c>
      <c r="J117" s="33" t="str">
        <f>E24</f>
        <v xml:space="preserve"> </v>
      </c>
      <c r="K117" s="37"/>
      <c r="L117" s="52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</row>
    <row r="118" spans="1:65" s="2" customFormat="1" ht="10.35" customHeight="1">
      <c r="A118" s="35"/>
      <c r="B118" s="36"/>
      <c r="C118" s="37"/>
      <c r="D118" s="37"/>
      <c r="E118" s="37"/>
      <c r="F118" s="37"/>
      <c r="G118" s="37"/>
      <c r="H118" s="37"/>
      <c r="I118" s="37"/>
      <c r="J118" s="37"/>
      <c r="K118" s="37"/>
      <c r="L118" s="52"/>
      <c r="S118" s="35"/>
      <c r="T118" s="35"/>
      <c r="U118" s="35"/>
      <c r="V118" s="35"/>
      <c r="W118" s="35"/>
      <c r="X118" s="35"/>
      <c r="Y118" s="35"/>
      <c r="Z118" s="35"/>
      <c r="AA118" s="35"/>
      <c r="AB118" s="35"/>
      <c r="AC118" s="35"/>
      <c r="AD118" s="35"/>
      <c r="AE118" s="35"/>
    </row>
    <row r="119" spans="1:65" s="11" customFormat="1" ht="29.25" customHeight="1">
      <c r="A119" s="168"/>
      <c r="B119" s="169"/>
      <c r="C119" s="170" t="s">
        <v>351</v>
      </c>
      <c r="D119" s="171" t="s">
        <v>66</v>
      </c>
      <c r="E119" s="171" t="s">
        <v>62</v>
      </c>
      <c r="F119" s="171" t="s">
        <v>63</v>
      </c>
      <c r="G119" s="171" t="s">
        <v>352</v>
      </c>
      <c r="H119" s="171" t="s">
        <v>353</v>
      </c>
      <c r="I119" s="171" t="s">
        <v>354</v>
      </c>
      <c r="J119" s="171" t="s">
        <v>328</v>
      </c>
      <c r="K119" s="172" t="s">
        <v>355</v>
      </c>
      <c r="L119" s="173"/>
      <c r="M119" s="76" t="s">
        <v>1</v>
      </c>
      <c r="N119" s="77" t="s">
        <v>45</v>
      </c>
      <c r="O119" s="77" t="s">
        <v>356</v>
      </c>
      <c r="P119" s="77" t="s">
        <v>357</v>
      </c>
      <c r="Q119" s="77" t="s">
        <v>358</v>
      </c>
      <c r="R119" s="77" t="s">
        <v>359</v>
      </c>
      <c r="S119" s="77" t="s">
        <v>360</v>
      </c>
      <c r="T119" s="78" t="s">
        <v>361</v>
      </c>
      <c r="U119" s="168"/>
      <c r="V119" s="168"/>
      <c r="W119" s="168"/>
      <c r="X119" s="168"/>
      <c r="Y119" s="168"/>
      <c r="Z119" s="168"/>
      <c r="AA119" s="168"/>
      <c r="AB119" s="168"/>
      <c r="AC119" s="168"/>
      <c r="AD119" s="168"/>
      <c r="AE119" s="168"/>
    </row>
    <row r="120" spans="1:65" s="2" customFormat="1" ht="22.9" customHeight="1">
      <c r="A120" s="35"/>
      <c r="B120" s="36"/>
      <c r="C120" s="83" t="s">
        <v>362</v>
      </c>
      <c r="D120" s="37"/>
      <c r="E120" s="37"/>
      <c r="F120" s="37"/>
      <c r="G120" s="37"/>
      <c r="H120" s="37"/>
      <c r="I120" s="37"/>
      <c r="J120" s="174">
        <f>BK120</f>
        <v>0</v>
      </c>
      <c r="K120" s="37"/>
      <c r="L120" s="40"/>
      <c r="M120" s="79"/>
      <c r="N120" s="175"/>
      <c r="O120" s="80"/>
      <c r="P120" s="176">
        <f>P121+P142+P147+P151</f>
        <v>0</v>
      </c>
      <c r="Q120" s="80"/>
      <c r="R120" s="176">
        <f>R121+R142+R147+R151</f>
        <v>0</v>
      </c>
      <c r="S120" s="80"/>
      <c r="T120" s="177">
        <f>T121+T142+T147+T151</f>
        <v>0</v>
      </c>
      <c r="U120" s="35"/>
      <c r="V120" s="35"/>
      <c r="W120" s="35"/>
      <c r="X120" s="35"/>
      <c r="Y120" s="35"/>
      <c r="Z120" s="35"/>
      <c r="AA120" s="35"/>
      <c r="AB120" s="35"/>
      <c r="AC120" s="35"/>
      <c r="AD120" s="35"/>
      <c r="AE120" s="35"/>
      <c r="AT120" s="18" t="s">
        <v>80</v>
      </c>
      <c r="AU120" s="18" t="s">
        <v>330</v>
      </c>
      <c r="BK120" s="178">
        <f>BK121+BK142+BK147+BK151</f>
        <v>0</v>
      </c>
    </row>
    <row r="121" spans="1:65" s="12" customFormat="1" ht="25.9" customHeight="1">
      <c r="B121" s="179"/>
      <c r="C121" s="180"/>
      <c r="D121" s="181" t="s">
        <v>80</v>
      </c>
      <c r="E121" s="182" t="s">
        <v>88</v>
      </c>
      <c r="F121" s="182" t="s">
        <v>1079</v>
      </c>
      <c r="G121" s="180"/>
      <c r="H121" s="180"/>
      <c r="I121" s="183"/>
      <c r="J121" s="167">
        <f>BK121</f>
        <v>0</v>
      </c>
      <c r="K121" s="180"/>
      <c r="L121" s="184"/>
      <c r="M121" s="185"/>
      <c r="N121" s="186"/>
      <c r="O121" s="186"/>
      <c r="P121" s="187">
        <f>SUM(P122:P141)</f>
        <v>0</v>
      </c>
      <c r="Q121" s="186"/>
      <c r="R121" s="187">
        <f>SUM(R122:R141)</f>
        <v>0</v>
      </c>
      <c r="S121" s="186"/>
      <c r="T121" s="188">
        <f>SUM(T122:T141)</f>
        <v>0</v>
      </c>
      <c r="AR121" s="189" t="s">
        <v>88</v>
      </c>
      <c r="AT121" s="190" t="s">
        <v>80</v>
      </c>
      <c r="AU121" s="190" t="s">
        <v>81</v>
      </c>
      <c r="AY121" s="189" t="s">
        <v>365</v>
      </c>
      <c r="BK121" s="191">
        <f>SUM(BK122:BK141)</f>
        <v>0</v>
      </c>
    </row>
    <row r="122" spans="1:65" s="2" customFormat="1" ht="24.2" customHeight="1">
      <c r="A122" s="35"/>
      <c r="B122" s="36"/>
      <c r="C122" s="194" t="s">
        <v>88</v>
      </c>
      <c r="D122" s="194" t="s">
        <v>368</v>
      </c>
      <c r="E122" s="195" t="s">
        <v>3531</v>
      </c>
      <c r="F122" s="196" t="s">
        <v>3532</v>
      </c>
      <c r="G122" s="197" t="s">
        <v>371</v>
      </c>
      <c r="H122" s="198">
        <v>36.875</v>
      </c>
      <c r="I122" s="199"/>
      <c r="J122" s="200">
        <f>ROUND(I122*H122,2)</f>
        <v>0</v>
      </c>
      <c r="K122" s="196" t="s">
        <v>2763</v>
      </c>
      <c r="L122" s="40"/>
      <c r="M122" s="201" t="s">
        <v>1</v>
      </c>
      <c r="N122" s="202" t="s">
        <v>46</v>
      </c>
      <c r="O122" s="72"/>
      <c r="P122" s="203">
        <f>O122*H122</f>
        <v>0</v>
      </c>
      <c r="Q122" s="203">
        <v>0</v>
      </c>
      <c r="R122" s="203">
        <f>Q122*H122</f>
        <v>0</v>
      </c>
      <c r="S122" s="203">
        <v>0</v>
      </c>
      <c r="T122" s="204">
        <f>S122*H122</f>
        <v>0</v>
      </c>
      <c r="U122" s="35"/>
      <c r="V122" s="35"/>
      <c r="W122" s="35"/>
      <c r="X122" s="35"/>
      <c r="Y122" s="35"/>
      <c r="Z122" s="35"/>
      <c r="AA122" s="35"/>
      <c r="AB122" s="35"/>
      <c r="AC122" s="35"/>
      <c r="AD122" s="35"/>
      <c r="AE122" s="35"/>
      <c r="AR122" s="205" t="s">
        <v>373</v>
      </c>
      <c r="AT122" s="205" t="s">
        <v>368</v>
      </c>
      <c r="AU122" s="205" t="s">
        <v>88</v>
      </c>
      <c r="AY122" s="18" t="s">
        <v>365</v>
      </c>
      <c r="BE122" s="206">
        <f>IF(N122="základní",J122,0)</f>
        <v>0</v>
      </c>
      <c r="BF122" s="206">
        <f>IF(N122="snížená",J122,0)</f>
        <v>0</v>
      </c>
      <c r="BG122" s="206">
        <f>IF(N122="zákl. přenesená",J122,0)</f>
        <v>0</v>
      </c>
      <c r="BH122" s="206">
        <f>IF(N122="sníž. přenesená",J122,0)</f>
        <v>0</v>
      </c>
      <c r="BI122" s="206">
        <f>IF(N122="nulová",J122,0)</f>
        <v>0</v>
      </c>
      <c r="BJ122" s="18" t="s">
        <v>88</v>
      </c>
      <c r="BK122" s="206">
        <f>ROUND(I122*H122,2)</f>
        <v>0</v>
      </c>
      <c r="BL122" s="18" t="s">
        <v>373</v>
      </c>
      <c r="BM122" s="205" t="s">
        <v>90</v>
      </c>
    </row>
    <row r="123" spans="1:65" s="2" customFormat="1" ht="58.5">
      <c r="A123" s="35"/>
      <c r="B123" s="36"/>
      <c r="C123" s="37"/>
      <c r="D123" s="209" t="s">
        <v>1270</v>
      </c>
      <c r="E123" s="37"/>
      <c r="F123" s="275" t="s">
        <v>1271</v>
      </c>
      <c r="G123" s="37"/>
      <c r="H123" s="37"/>
      <c r="I123" s="276"/>
      <c r="J123" s="37"/>
      <c r="K123" s="37"/>
      <c r="L123" s="40"/>
      <c r="M123" s="261"/>
      <c r="N123" s="262"/>
      <c r="O123" s="72"/>
      <c r="P123" s="72"/>
      <c r="Q123" s="72"/>
      <c r="R123" s="72"/>
      <c r="S123" s="72"/>
      <c r="T123" s="73"/>
      <c r="U123" s="35"/>
      <c r="V123" s="35"/>
      <c r="W123" s="35"/>
      <c r="X123" s="35"/>
      <c r="Y123" s="35"/>
      <c r="Z123" s="35"/>
      <c r="AA123" s="35"/>
      <c r="AB123" s="35"/>
      <c r="AC123" s="35"/>
      <c r="AD123" s="35"/>
      <c r="AE123" s="35"/>
      <c r="AT123" s="18" t="s">
        <v>1270</v>
      </c>
      <c r="AU123" s="18" t="s">
        <v>88</v>
      </c>
    </row>
    <row r="124" spans="1:65" s="14" customFormat="1">
      <c r="B124" s="218"/>
      <c r="C124" s="219"/>
      <c r="D124" s="209" t="s">
        <v>375</v>
      </c>
      <c r="E124" s="220" t="s">
        <v>1</v>
      </c>
      <c r="F124" s="221" t="s">
        <v>5775</v>
      </c>
      <c r="G124" s="219"/>
      <c r="H124" s="222">
        <v>20</v>
      </c>
      <c r="I124" s="223"/>
      <c r="J124" s="219"/>
      <c r="K124" s="219"/>
      <c r="L124" s="224"/>
      <c r="M124" s="225"/>
      <c r="N124" s="226"/>
      <c r="O124" s="226"/>
      <c r="P124" s="226"/>
      <c r="Q124" s="226"/>
      <c r="R124" s="226"/>
      <c r="S124" s="226"/>
      <c r="T124" s="227"/>
      <c r="AT124" s="228" t="s">
        <v>375</v>
      </c>
      <c r="AU124" s="228" t="s">
        <v>88</v>
      </c>
      <c r="AV124" s="14" t="s">
        <v>90</v>
      </c>
      <c r="AW124" s="14" t="s">
        <v>36</v>
      </c>
      <c r="AX124" s="14" t="s">
        <v>81</v>
      </c>
      <c r="AY124" s="228" t="s">
        <v>365</v>
      </c>
    </row>
    <row r="125" spans="1:65" s="14" customFormat="1">
      <c r="B125" s="218"/>
      <c r="C125" s="219"/>
      <c r="D125" s="209" t="s">
        <v>375</v>
      </c>
      <c r="E125" s="220" t="s">
        <v>1</v>
      </c>
      <c r="F125" s="221" t="s">
        <v>5776</v>
      </c>
      <c r="G125" s="219"/>
      <c r="H125" s="222">
        <v>16.875</v>
      </c>
      <c r="I125" s="223"/>
      <c r="J125" s="219"/>
      <c r="K125" s="219"/>
      <c r="L125" s="224"/>
      <c r="M125" s="225"/>
      <c r="N125" s="226"/>
      <c r="O125" s="226"/>
      <c r="P125" s="226"/>
      <c r="Q125" s="226"/>
      <c r="R125" s="226"/>
      <c r="S125" s="226"/>
      <c r="T125" s="227"/>
      <c r="AT125" s="228" t="s">
        <v>375</v>
      </c>
      <c r="AU125" s="228" t="s">
        <v>88</v>
      </c>
      <c r="AV125" s="14" t="s">
        <v>90</v>
      </c>
      <c r="AW125" s="14" t="s">
        <v>36</v>
      </c>
      <c r="AX125" s="14" t="s">
        <v>81</v>
      </c>
      <c r="AY125" s="228" t="s">
        <v>365</v>
      </c>
    </row>
    <row r="126" spans="1:65" s="15" customFormat="1">
      <c r="B126" s="229"/>
      <c r="C126" s="230"/>
      <c r="D126" s="209" t="s">
        <v>375</v>
      </c>
      <c r="E126" s="231" t="s">
        <v>1</v>
      </c>
      <c r="F126" s="232" t="s">
        <v>379</v>
      </c>
      <c r="G126" s="230"/>
      <c r="H126" s="233">
        <v>36.875</v>
      </c>
      <c r="I126" s="234"/>
      <c r="J126" s="230"/>
      <c r="K126" s="230"/>
      <c r="L126" s="235"/>
      <c r="M126" s="236"/>
      <c r="N126" s="237"/>
      <c r="O126" s="237"/>
      <c r="P126" s="237"/>
      <c r="Q126" s="237"/>
      <c r="R126" s="237"/>
      <c r="S126" s="237"/>
      <c r="T126" s="238"/>
      <c r="AT126" s="239" t="s">
        <v>375</v>
      </c>
      <c r="AU126" s="239" t="s">
        <v>88</v>
      </c>
      <c r="AV126" s="15" t="s">
        <v>373</v>
      </c>
      <c r="AW126" s="15" t="s">
        <v>36</v>
      </c>
      <c r="AX126" s="15" t="s">
        <v>88</v>
      </c>
      <c r="AY126" s="239" t="s">
        <v>365</v>
      </c>
    </row>
    <row r="127" spans="1:65" s="2" customFormat="1" ht="24.2" customHeight="1">
      <c r="A127" s="35"/>
      <c r="B127" s="36"/>
      <c r="C127" s="194" t="s">
        <v>90</v>
      </c>
      <c r="D127" s="194" t="s">
        <v>368</v>
      </c>
      <c r="E127" s="195" t="s">
        <v>1272</v>
      </c>
      <c r="F127" s="196" t="s">
        <v>1273</v>
      </c>
      <c r="G127" s="197" t="s">
        <v>371</v>
      </c>
      <c r="H127" s="198">
        <v>18.437999999999999</v>
      </c>
      <c r="I127" s="199"/>
      <c r="J127" s="200">
        <f>ROUND(I127*H127,2)</f>
        <v>0</v>
      </c>
      <c r="K127" s="196" t="s">
        <v>2763</v>
      </c>
      <c r="L127" s="40"/>
      <c r="M127" s="201" t="s">
        <v>1</v>
      </c>
      <c r="N127" s="202" t="s">
        <v>46</v>
      </c>
      <c r="O127" s="72"/>
      <c r="P127" s="203">
        <f>O127*H127</f>
        <v>0</v>
      </c>
      <c r="Q127" s="203">
        <v>0</v>
      </c>
      <c r="R127" s="203">
        <f>Q127*H127</f>
        <v>0</v>
      </c>
      <c r="S127" s="203">
        <v>0</v>
      </c>
      <c r="T127" s="204">
        <f>S127*H127</f>
        <v>0</v>
      </c>
      <c r="U127" s="35"/>
      <c r="V127" s="35"/>
      <c r="W127" s="35"/>
      <c r="X127" s="35"/>
      <c r="Y127" s="35"/>
      <c r="Z127" s="35"/>
      <c r="AA127" s="35"/>
      <c r="AB127" s="35"/>
      <c r="AC127" s="35"/>
      <c r="AD127" s="35"/>
      <c r="AE127" s="35"/>
      <c r="AR127" s="205" t="s">
        <v>373</v>
      </c>
      <c r="AT127" s="205" t="s">
        <v>368</v>
      </c>
      <c r="AU127" s="205" t="s">
        <v>88</v>
      </c>
      <c r="AY127" s="18" t="s">
        <v>365</v>
      </c>
      <c r="BE127" s="206">
        <f>IF(N127="základní",J127,0)</f>
        <v>0</v>
      </c>
      <c r="BF127" s="206">
        <f>IF(N127="snížená",J127,0)</f>
        <v>0</v>
      </c>
      <c r="BG127" s="206">
        <f>IF(N127="zákl. přenesená",J127,0)</f>
        <v>0</v>
      </c>
      <c r="BH127" s="206">
        <f>IF(N127="sníž. přenesená",J127,0)</f>
        <v>0</v>
      </c>
      <c r="BI127" s="206">
        <f>IF(N127="nulová",J127,0)</f>
        <v>0</v>
      </c>
      <c r="BJ127" s="18" t="s">
        <v>88</v>
      </c>
      <c r="BK127" s="206">
        <f>ROUND(I127*H127,2)</f>
        <v>0</v>
      </c>
      <c r="BL127" s="18" t="s">
        <v>373</v>
      </c>
      <c r="BM127" s="205" t="s">
        <v>373</v>
      </c>
    </row>
    <row r="128" spans="1:65" s="2" customFormat="1" ht="58.5">
      <c r="A128" s="35"/>
      <c r="B128" s="36"/>
      <c r="C128" s="37"/>
      <c r="D128" s="209" t="s">
        <v>1270</v>
      </c>
      <c r="E128" s="37"/>
      <c r="F128" s="275" t="s">
        <v>1271</v>
      </c>
      <c r="G128" s="37"/>
      <c r="H128" s="37"/>
      <c r="I128" s="276"/>
      <c r="J128" s="37"/>
      <c r="K128" s="37"/>
      <c r="L128" s="40"/>
      <c r="M128" s="261"/>
      <c r="N128" s="262"/>
      <c r="O128" s="72"/>
      <c r="P128" s="72"/>
      <c r="Q128" s="72"/>
      <c r="R128" s="72"/>
      <c r="S128" s="72"/>
      <c r="T128" s="73"/>
      <c r="U128" s="35"/>
      <c r="V128" s="35"/>
      <c r="W128" s="35"/>
      <c r="X128" s="35"/>
      <c r="Y128" s="35"/>
      <c r="Z128" s="35"/>
      <c r="AA128" s="35"/>
      <c r="AB128" s="35"/>
      <c r="AC128" s="35"/>
      <c r="AD128" s="35"/>
      <c r="AE128" s="35"/>
      <c r="AT128" s="18" t="s">
        <v>1270</v>
      </c>
      <c r="AU128" s="18" t="s">
        <v>88</v>
      </c>
    </row>
    <row r="129" spans="1:65" s="2" customFormat="1" ht="24.2" customHeight="1">
      <c r="A129" s="35"/>
      <c r="B129" s="36"/>
      <c r="C129" s="194" t="s">
        <v>383</v>
      </c>
      <c r="D129" s="194" t="s">
        <v>368</v>
      </c>
      <c r="E129" s="195" t="s">
        <v>1291</v>
      </c>
      <c r="F129" s="196" t="s">
        <v>1292</v>
      </c>
      <c r="G129" s="197" t="s">
        <v>371</v>
      </c>
      <c r="H129" s="198">
        <v>36.875</v>
      </c>
      <c r="I129" s="199"/>
      <c r="J129" s="200">
        <f>ROUND(I129*H129,2)</f>
        <v>0</v>
      </c>
      <c r="K129" s="196" t="s">
        <v>2763</v>
      </c>
      <c r="L129" s="40"/>
      <c r="M129" s="201" t="s">
        <v>1</v>
      </c>
      <c r="N129" s="202" t="s">
        <v>46</v>
      </c>
      <c r="O129" s="72"/>
      <c r="P129" s="203">
        <f>O129*H129</f>
        <v>0</v>
      </c>
      <c r="Q129" s="203">
        <v>0</v>
      </c>
      <c r="R129" s="203">
        <f>Q129*H129</f>
        <v>0</v>
      </c>
      <c r="S129" s="203">
        <v>0</v>
      </c>
      <c r="T129" s="204">
        <f>S129*H129</f>
        <v>0</v>
      </c>
      <c r="U129" s="35"/>
      <c r="V129" s="35"/>
      <c r="W129" s="35"/>
      <c r="X129" s="35"/>
      <c r="Y129" s="35"/>
      <c r="Z129" s="35"/>
      <c r="AA129" s="35"/>
      <c r="AB129" s="35"/>
      <c r="AC129" s="35"/>
      <c r="AD129" s="35"/>
      <c r="AE129" s="35"/>
      <c r="AR129" s="205" t="s">
        <v>373</v>
      </c>
      <c r="AT129" s="205" t="s">
        <v>368</v>
      </c>
      <c r="AU129" s="205" t="s">
        <v>88</v>
      </c>
      <c r="AY129" s="18" t="s">
        <v>365</v>
      </c>
      <c r="BE129" s="206">
        <f>IF(N129="základní",J129,0)</f>
        <v>0</v>
      </c>
      <c r="BF129" s="206">
        <f>IF(N129="snížená",J129,0)</f>
        <v>0</v>
      </c>
      <c r="BG129" s="206">
        <f>IF(N129="zákl. přenesená",J129,0)</f>
        <v>0</v>
      </c>
      <c r="BH129" s="206">
        <f>IF(N129="sníž. přenesená",J129,0)</f>
        <v>0</v>
      </c>
      <c r="BI129" s="206">
        <f>IF(N129="nulová",J129,0)</f>
        <v>0</v>
      </c>
      <c r="BJ129" s="18" t="s">
        <v>88</v>
      </c>
      <c r="BK129" s="206">
        <f>ROUND(I129*H129,2)</f>
        <v>0</v>
      </c>
      <c r="BL129" s="18" t="s">
        <v>373</v>
      </c>
      <c r="BM129" s="205" t="s">
        <v>366</v>
      </c>
    </row>
    <row r="130" spans="1:65" s="2" customFormat="1" ht="29.25">
      <c r="A130" s="35"/>
      <c r="B130" s="36"/>
      <c r="C130" s="37"/>
      <c r="D130" s="209" t="s">
        <v>1270</v>
      </c>
      <c r="E130" s="37"/>
      <c r="F130" s="275" t="s">
        <v>1293</v>
      </c>
      <c r="G130" s="37"/>
      <c r="H130" s="37"/>
      <c r="I130" s="276"/>
      <c r="J130" s="37"/>
      <c r="K130" s="37"/>
      <c r="L130" s="40"/>
      <c r="M130" s="261"/>
      <c r="N130" s="262"/>
      <c r="O130" s="72"/>
      <c r="P130" s="72"/>
      <c r="Q130" s="72"/>
      <c r="R130" s="72"/>
      <c r="S130" s="72"/>
      <c r="T130" s="73"/>
      <c r="U130" s="35"/>
      <c r="V130" s="35"/>
      <c r="W130" s="35"/>
      <c r="X130" s="35"/>
      <c r="Y130" s="35"/>
      <c r="Z130" s="35"/>
      <c r="AA130" s="35"/>
      <c r="AB130" s="35"/>
      <c r="AC130" s="35"/>
      <c r="AD130" s="35"/>
      <c r="AE130" s="35"/>
      <c r="AT130" s="18" t="s">
        <v>1270</v>
      </c>
      <c r="AU130" s="18" t="s">
        <v>88</v>
      </c>
    </row>
    <row r="131" spans="1:65" s="2" customFormat="1" ht="24.2" customHeight="1">
      <c r="A131" s="35"/>
      <c r="B131" s="36"/>
      <c r="C131" s="194" t="s">
        <v>373</v>
      </c>
      <c r="D131" s="194" t="s">
        <v>368</v>
      </c>
      <c r="E131" s="195" t="s">
        <v>2834</v>
      </c>
      <c r="F131" s="196" t="s">
        <v>2835</v>
      </c>
      <c r="G131" s="197" t="s">
        <v>371</v>
      </c>
      <c r="H131" s="198">
        <v>7.9249999999999998</v>
      </c>
      <c r="I131" s="199"/>
      <c r="J131" s="200">
        <f>ROUND(I131*H131,2)</f>
        <v>0</v>
      </c>
      <c r="K131" s="196" t="s">
        <v>2763</v>
      </c>
      <c r="L131" s="40"/>
      <c r="M131" s="201" t="s">
        <v>1</v>
      </c>
      <c r="N131" s="202" t="s">
        <v>46</v>
      </c>
      <c r="O131" s="72"/>
      <c r="P131" s="203">
        <f>O131*H131</f>
        <v>0</v>
      </c>
      <c r="Q131" s="203">
        <v>0</v>
      </c>
      <c r="R131" s="203">
        <f>Q131*H131</f>
        <v>0</v>
      </c>
      <c r="S131" s="203">
        <v>0</v>
      </c>
      <c r="T131" s="204">
        <f>S131*H131</f>
        <v>0</v>
      </c>
      <c r="U131" s="35"/>
      <c r="V131" s="35"/>
      <c r="W131" s="35"/>
      <c r="X131" s="35"/>
      <c r="Y131" s="35"/>
      <c r="Z131" s="35"/>
      <c r="AA131" s="35"/>
      <c r="AB131" s="35"/>
      <c r="AC131" s="35"/>
      <c r="AD131" s="35"/>
      <c r="AE131" s="35"/>
      <c r="AR131" s="205" t="s">
        <v>373</v>
      </c>
      <c r="AT131" s="205" t="s">
        <v>368</v>
      </c>
      <c r="AU131" s="205" t="s">
        <v>88</v>
      </c>
      <c r="AY131" s="18" t="s">
        <v>365</v>
      </c>
      <c r="BE131" s="206">
        <f>IF(N131="základní",J131,0)</f>
        <v>0</v>
      </c>
      <c r="BF131" s="206">
        <f>IF(N131="snížená",J131,0)</f>
        <v>0</v>
      </c>
      <c r="BG131" s="206">
        <f>IF(N131="zákl. přenesená",J131,0)</f>
        <v>0</v>
      </c>
      <c r="BH131" s="206">
        <f>IF(N131="sníž. přenesená",J131,0)</f>
        <v>0</v>
      </c>
      <c r="BI131" s="206">
        <f>IF(N131="nulová",J131,0)</f>
        <v>0</v>
      </c>
      <c r="BJ131" s="18" t="s">
        <v>88</v>
      </c>
      <c r="BK131" s="206">
        <f>ROUND(I131*H131,2)</f>
        <v>0</v>
      </c>
      <c r="BL131" s="18" t="s">
        <v>373</v>
      </c>
      <c r="BM131" s="205" t="s">
        <v>411</v>
      </c>
    </row>
    <row r="132" spans="1:65" s="2" customFormat="1" ht="29.25">
      <c r="A132" s="35"/>
      <c r="B132" s="36"/>
      <c r="C132" s="37"/>
      <c r="D132" s="209" t="s">
        <v>1270</v>
      </c>
      <c r="E132" s="37"/>
      <c r="F132" s="275" t="s">
        <v>1298</v>
      </c>
      <c r="G132" s="37"/>
      <c r="H132" s="37"/>
      <c r="I132" s="276"/>
      <c r="J132" s="37"/>
      <c r="K132" s="37"/>
      <c r="L132" s="40"/>
      <c r="M132" s="261"/>
      <c r="N132" s="262"/>
      <c r="O132" s="72"/>
      <c r="P132" s="72"/>
      <c r="Q132" s="72"/>
      <c r="R132" s="72"/>
      <c r="S132" s="72"/>
      <c r="T132" s="73"/>
      <c r="U132" s="35"/>
      <c r="V132" s="35"/>
      <c r="W132" s="35"/>
      <c r="X132" s="35"/>
      <c r="Y132" s="35"/>
      <c r="Z132" s="35"/>
      <c r="AA132" s="35"/>
      <c r="AB132" s="35"/>
      <c r="AC132" s="35"/>
      <c r="AD132" s="35"/>
      <c r="AE132" s="35"/>
      <c r="AT132" s="18" t="s">
        <v>1270</v>
      </c>
      <c r="AU132" s="18" t="s">
        <v>88</v>
      </c>
    </row>
    <row r="133" spans="1:65" s="2" customFormat="1" ht="37.9" customHeight="1">
      <c r="A133" s="35"/>
      <c r="B133" s="36"/>
      <c r="C133" s="194" t="s">
        <v>393</v>
      </c>
      <c r="D133" s="194" t="s">
        <v>368</v>
      </c>
      <c r="E133" s="195" t="s">
        <v>1299</v>
      </c>
      <c r="F133" s="196" t="s">
        <v>1300</v>
      </c>
      <c r="G133" s="197" t="s">
        <v>371</v>
      </c>
      <c r="H133" s="198">
        <v>39.625</v>
      </c>
      <c r="I133" s="199"/>
      <c r="J133" s="200">
        <f>ROUND(I133*H133,2)</f>
        <v>0</v>
      </c>
      <c r="K133" s="196" t="s">
        <v>2763</v>
      </c>
      <c r="L133" s="40"/>
      <c r="M133" s="201" t="s">
        <v>1</v>
      </c>
      <c r="N133" s="202" t="s">
        <v>46</v>
      </c>
      <c r="O133" s="72"/>
      <c r="P133" s="203">
        <f>O133*H133</f>
        <v>0</v>
      </c>
      <c r="Q133" s="203">
        <v>0</v>
      </c>
      <c r="R133" s="203">
        <f>Q133*H133</f>
        <v>0</v>
      </c>
      <c r="S133" s="203">
        <v>0</v>
      </c>
      <c r="T133" s="204">
        <f>S133*H133</f>
        <v>0</v>
      </c>
      <c r="U133" s="35"/>
      <c r="V133" s="35"/>
      <c r="W133" s="35"/>
      <c r="X133" s="35"/>
      <c r="Y133" s="35"/>
      <c r="Z133" s="35"/>
      <c r="AA133" s="35"/>
      <c r="AB133" s="35"/>
      <c r="AC133" s="35"/>
      <c r="AD133" s="35"/>
      <c r="AE133" s="35"/>
      <c r="AR133" s="205" t="s">
        <v>373</v>
      </c>
      <c r="AT133" s="205" t="s">
        <v>368</v>
      </c>
      <c r="AU133" s="205" t="s">
        <v>88</v>
      </c>
      <c r="AY133" s="18" t="s">
        <v>365</v>
      </c>
      <c r="BE133" s="206">
        <f>IF(N133="základní",J133,0)</f>
        <v>0</v>
      </c>
      <c r="BF133" s="206">
        <f>IF(N133="snížená",J133,0)</f>
        <v>0</v>
      </c>
      <c r="BG133" s="206">
        <f>IF(N133="zákl. přenesená",J133,0)</f>
        <v>0</v>
      </c>
      <c r="BH133" s="206">
        <f>IF(N133="sníž. přenesená",J133,0)</f>
        <v>0</v>
      </c>
      <c r="BI133" s="206">
        <f>IF(N133="nulová",J133,0)</f>
        <v>0</v>
      </c>
      <c r="BJ133" s="18" t="s">
        <v>88</v>
      </c>
      <c r="BK133" s="206">
        <f>ROUND(I133*H133,2)</f>
        <v>0</v>
      </c>
      <c r="BL133" s="18" t="s">
        <v>373</v>
      </c>
      <c r="BM133" s="205" t="s">
        <v>425</v>
      </c>
    </row>
    <row r="134" spans="1:65" s="2" customFormat="1" ht="29.25">
      <c r="A134" s="35"/>
      <c r="B134" s="36"/>
      <c r="C134" s="37"/>
      <c r="D134" s="209" t="s">
        <v>1270</v>
      </c>
      <c r="E134" s="37"/>
      <c r="F134" s="275" t="s">
        <v>1298</v>
      </c>
      <c r="G134" s="37"/>
      <c r="H134" s="37"/>
      <c r="I134" s="276"/>
      <c r="J134" s="37"/>
      <c r="K134" s="37"/>
      <c r="L134" s="40"/>
      <c r="M134" s="261"/>
      <c r="N134" s="262"/>
      <c r="O134" s="72"/>
      <c r="P134" s="72"/>
      <c r="Q134" s="72"/>
      <c r="R134" s="72"/>
      <c r="S134" s="72"/>
      <c r="T134" s="73"/>
      <c r="U134" s="35"/>
      <c r="V134" s="35"/>
      <c r="W134" s="35"/>
      <c r="X134" s="35"/>
      <c r="Y134" s="35"/>
      <c r="Z134" s="35"/>
      <c r="AA134" s="35"/>
      <c r="AB134" s="35"/>
      <c r="AC134" s="35"/>
      <c r="AD134" s="35"/>
      <c r="AE134" s="35"/>
      <c r="AT134" s="18" t="s">
        <v>1270</v>
      </c>
      <c r="AU134" s="18" t="s">
        <v>88</v>
      </c>
    </row>
    <row r="135" spans="1:65" s="2" customFormat="1" ht="33" customHeight="1">
      <c r="A135" s="35"/>
      <c r="B135" s="36"/>
      <c r="C135" s="194" t="s">
        <v>366</v>
      </c>
      <c r="D135" s="194" t="s">
        <v>368</v>
      </c>
      <c r="E135" s="195" t="s">
        <v>1301</v>
      </c>
      <c r="F135" s="196" t="s">
        <v>1302</v>
      </c>
      <c r="G135" s="197" t="s">
        <v>371</v>
      </c>
      <c r="H135" s="198">
        <v>7.9249999999999998</v>
      </c>
      <c r="I135" s="199"/>
      <c r="J135" s="200">
        <f>ROUND(I135*H135,2)</f>
        <v>0</v>
      </c>
      <c r="K135" s="196" t="s">
        <v>2763</v>
      </c>
      <c r="L135" s="40"/>
      <c r="M135" s="201" t="s">
        <v>1</v>
      </c>
      <c r="N135" s="202" t="s">
        <v>46</v>
      </c>
      <c r="O135" s="72"/>
      <c r="P135" s="203">
        <f>O135*H135</f>
        <v>0</v>
      </c>
      <c r="Q135" s="203">
        <v>0</v>
      </c>
      <c r="R135" s="203">
        <f>Q135*H135</f>
        <v>0</v>
      </c>
      <c r="S135" s="203">
        <v>0</v>
      </c>
      <c r="T135" s="204">
        <f>S135*H135</f>
        <v>0</v>
      </c>
      <c r="U135" s="35"/>
      <c r="V135" s="35"/>
      <c r="W135" s="35"/>
      <c r="X135" s="35"/>
      <c r="Y135" s="35"/>
      <c r="Z135" s="35"/>
      <c r="AA135" s="35"/>
      <c r="AB135" s="35"/>
      <c r="AC135" s="35"/>
      <c r="AD135" s="35"/>
      <c r="AE135" s="35"/>
      <c r="AR135" s="205" t="s">
        <v>373</v>
      </c>
      <c r="AT135" s="205" t="s">
        <v>368</v>
      </c>
      <c r="AU135" s="205" t="s">
        <v>88</v>
      </c>
      <c r="AY135" s="18" t="s">
        <v>365</v>
      </c>
      <c r="BE135" s="206">
        <f>IF(N135="základní",J135,0)</f>
        <v>0</v>
      </c>
      <c r="BF135" s="206">
        <f>IF(N135="snížená",J135,0)</f>
        <v>0</v>
      </c>
      <c r="BG135" s="206">
        <f>IF(N135="zákl. přenesená",J135,0)</f>
        <v>0</v>
      </c>
      <c r="BH135" s="206">
        <f>IF(N135="sníž. přenesená",J135,0)</f>
        <v>0</v>
      </c>
      <c r="BI135" s="206">
        <f>IF(N135="nulová",J135,0)</f>
        <v>0</v>
      </c>
      <c r="BJ135" s="18" t="s">
        <v>88</v>
      </c>
      <c r="BK135" s="206">
        <f>ROUND(I135*H135,2)</f>
        <v>0</v>
      </c>
      <c r="BL135" s="18" t="s">
        <v>373</v>
      </c>
      <c r="BM135" s="205" t="s">
        <v>439</v>
      </c>
    </row>
    <row r="136" spans="1:65" s="2" customFormat="1" ht="33" customHeight="1">
      <c r="A136" s="35"/>
      <c r="B136" s="36"/>
      <c r="C136" s="194" t="s">
        <v>405</v>
      </c>
      <c r="D136" s="194" t="s">
        <v>368</v>
      </c>
      <c r="E136" s="195" t="s">
        <v>1303</v>
      </c>
      <c r="F136" s="196" t="s">
        <v>1304</v>
      </c>
      <c r="G136" s="197" t="s">
        <v>371</v>
      </c>
      <c r="H136" s="198">
        <v>7.9249999999999998</v>
      </c>
      <c r="I136" s="199"/>
      <c r="J136" s="200">
        <f>ROUND(I136*H136,2)</f>
        <v>0</v>
      </c>
      <c r="K136" s="196" t="s">
        <v>2763</v>
      </c>
      <c r="L136" s="40"/>
      <c r="M136" s="201" t="s">
        <v>1</v>
      </c>
      <c r="N136" s="202" t="s">
        <v>46</v>
      </c>
      <c r="O136" s="72"/>
      <c r="P136" s="203">
        <f>O136*H136</f>
        <v>0</v>
      </c>
      <c r="Q136" s="203">
        <v>0</v>
      </c>
      <c r="R136" s="203">
        <f>Q136*H136</f>
        <v>0</v>
      </c>
      <c r="S136" s="203">
        <v>0</v>
      </c>
      <c r="T136" s="204">
        <f>S136*H136</f>
        <v>0</v>
      </c>
      <c r="U136" s="35"/>
      <c r="V136" s="35"/>
      <c r="W136" s="35"/>
      <c r="X136" s="35"/>
      <c r="Y136" s="35"/>
      <c r="Z136" s="35"/>
      <c r="AA136" s="35"/>
      <c r="AB136" s="35"/>
      <c r="AC136" s="35"/>
      <c r="AD136" s="35"/>
      <c r="AE136" s="35"/>
      <c r="AR136" s="205" t="s">
        <v>373</v>
      </c>
      <c r="AT136" s="205" t="s">
        <v>368</v>
      </c>
      <c r="AU136" s="205" t="s">
        <v>88</v>
      </c>
      <c r="AY136" s="18" t="s">
        <v>365</v>
      </c>
      <c r="BE136" s="206">
        <f>IF(N136="základní",J136,0)</f>
        <v>0</v>
      </c>
      <c r="BF136" s="206">
        <f>IF(N136="snížená",J136,0)</f>
        <v>0</v>
      </c>
      <c r="BG136" s="206">
        <f>IF(N136="zákl. přenesená",J136,0)</f>
        <v>0</v>
      </c>
      <c r="BH136" s="206">
        <f>IF(N136="sníž. přenesená",J136,0)</f>
        <v>0</v>
      </c>
      <c r="BI136" s="206">
        <f>IF(N136="nulová",J136,0)</f>
        <v>0</v>
      </c>
      <c r="BJ136" s="18" t="s">
        <v>88</v>
      </c>
      <c r="BK136" s="206">
        <f>ROUND(I136*H136,2)</f>
        <v>0</v>
      </c>
      <c r="BL136" s="18" t="s">
        <v>373</v>
      </c>
      <c r="BM136" s="205" t="s">
        <v>451</v>
      </c>
    </row>
    <row r="137" spans="1:65" s="2" customFormat="1" ht="24.2" customHeight="1">
      <c r="A137" s="35"/>
      <c r="B137" s="36"/>
      <c r="C137" s="194" t="s">
        <v>411</v>
      </c>
      <c r="D137" s="194" t="s">
        <v>368</v>
      </c>
      <c r="E137" s="195" t="s">
        <v>1305</v>
      </c>
      <c r="F137" s="196" t="s">
        <v>1306</v>
      </c>
      <c r="G137" s="197" t="s">
        <v>371</v>
      </c>
      <c r="H137" s="198">
        <v>28.95</v>
      </c>
      <c r="I137" s="199"/>
      <c r="J137" s="200">
        <f>ROUND(I137*H137,2)</f>
        <v>0</v>
      </c>
      <c r="K137" s="196" t="s">
        <v>2763</v>
      </c>
      <c r="L137" s="40"/>
      <c r="M137" s="201" t="s">
        <v>1</v>
      </c>
      <c r="N137" s="202" t="s">
        <v>46</v>
      </c>
      <c r="O137" s="72"/>
      <c r="P137" s="203">
        <f>O137*H137</f>
        <v>0</v>
      </c>
      <c r="Q137" s="203">
        <v>0</v>
      </c>
      <c r="R137" s="203">
        <f>Q137*H137</f>
        <v>0</v>
      </c>
      <c r="S137" s="203">
        <v>0</v>
      </c>
      <c r="T137" s="204">
        <f>S137*H137</f>
        <v>0</v>
      </c>
      <c r="U137" s="35"/>
      <c r="V137" s="35"/>
      <c r="W137" s="35"/>
      <c r="X137" s="35"/>
      <c r="Y137" s="35"/>
      <c r="Z137" s="35"/>
      <c r="AA137" s="35"/>
      <c r="AB137" s="35"/>
      <c r="AC137" s="35"/>
      <c r="AD137" s="35"/>
      <c r="AE137" s="35"/>
      <c r="AR137" s="205" t="s">
        <v>373</v>
      </c>
      <c r="AT137" s="205" t="s">
        <v>368</v>
      </c>
      <c r="AU137" s="205" t="s">
        <v>88</v>
      </c>
      <c r="AY137" s="18" t="s">
        <v>365</v>
      </c>
      <c r="BE137" s="206">
        <f>IF(N137="základní",J137,0)</f>
        <v>0</v>
      </c>
      <c r="BF137" s="206">
        <f>IF(N137="snížená",J137,0)</f>
        <v>0</v>
      </c>
      <c r="BG137" s="206">
        <f>IF(N137="zákl. přenesená",J137,0)</f>
        <v>0</v>
      </c>
      <c r="BH137" s="206">
        <f>IF(N137="sníž. přenesená",J137,0)</f>
        <v>0</v>
      </c>
      <c r="BI137" s="206">
        <f>IF(N137="nulová",J137,0)</f>
        <v>0</v>
      </c>
      <c r="BJ137" s="18" t="s">
        <v>88</v>
      </c>
      <c r="BK137" s="206">
        <f>ROUND(I137*H137,2)</f>
        <v>0</v>
      </c>
      <c r="BL137" s="18" t="s">
        <v>373</v>
      </c>
      <c r="BM137" s="205" t="s">
        <v>421</v>
      </c>
    </row>
    <row r="138" spans="1:65" s="2" customFormat="1" ht="39">
      <c r="A138" s="35"/>
      <c r="B138" s="36"/>
      <c r="C138" s="37"/>
      <c r="D138" s="209" t="s">
        <v>1270</v>
      </c>
      <c r="E138" s="37"/>
      <c r="F138" s="275" t="s">
        <v>1307</v>
      </c>
      <c r="G138" s="37"/>
      <c r="H138" s="37"/>
      <c r="I138" s="276"/>
      <c r="J138" s="37"/>
      <c r="K138" s="37"/>
      <c r="L138" s="40"/>
      <c r="M138" s="261"/>
      <c r="N138" s="262"/>
      <c r="O138" s="72"/>
      <c r="P138" s="72"/>
      <c r="Q138" s="72"/>
      <c r="R138" s="72"/>
      <c r="S138" s="72"/>
      <c r="T138" s="73"/>
      <c r="U138" s="35"/>
      <c r="V138" s="35"/>
      <c r="W138" s="35"/>
      <c r="X138" s="35"/>
      <c r="Y138" s="35"/>
      <c r="Z138" s="35"/>
      <c r="AA138" s="35"/>
      <c r="AB138" s="35"/>
      <c r="AC138" s="35"/>
      <c r="AD138" s="35"/>
      <c r="AE138" s="35"/>
      <c r="AT138" s="18" t="s">
        <v>1270</v>
      </c>
      <c r="AU138" s="18" t="s">
        <v>88</v>
      </c>
    </row>
    <row r="139" spans="1:65" s="14" customFormat="1">
      <c r="B139" s="218"/>
      <c r="C139" s="219"/>
      <c r="D139" s="209" t="s">
        <v>375</v>
      </c>
      <c r="E139" s="220" t="s">
        <v>1</v>
      </c>
      <c r="F139" s="221" t="s">
        <v>5777</v>
      </c>
      <c r="G139" s="219"/>
      <c r="H139" s="222">
        <v>28.95</v>
      </c>
      <c r="I139" s="223"/>
      <c r="J139" s="219"/>
      <c r="K139" s="219"/>
      <c r="L139" s="224"/>
      <c r="M139" s="225"/>
      <c r="N139" s="226"/>
      <c r="O139" s="226"/>
      <c r="P139" s="226"/>
      <c r="Q139" s="226"/>
      <c r="R139" s="226"/>
      <c r="S139" s="226"/>
      <c r="T139" s="227"/>
      <c r="AT139" s="228" t="s">
        <v>375</v>
      </c>
      <c r="AU139" s="228" t="s">
        <v>88</v>
      </c>
      <c r="AV139" s="14" t="s">
        <v>90</v>
      </c>
      <c r="AW139" s="14" t="s">
        <v>36</v>
      </c>
      <c r="AX139" s="14" t="s">
        <v>81</v>
      </c>
      <c r="AY139" s="228" t="s">
        <v>365</v>
      </c>
    </row>
    <row r="140" spans="1:65" s="15" customFormat="1">
      <c r="B140" s="229"/>
      <c r="C140" s="230"/>
      <c r="D140" s="209" t="s">
        <v>375</v>
      </c>
      <c r="E140" s="231" t="s">
        <v>1</v>
      </c>
      <c r="F140" s="232" t="s">
        <v>379</v>
      </c>
      <c r="G140" s="230"/>
      <c r="H140" s="233">
        <v>28.95</v>
      </c>
      <c r="I140" s="234"/>
      <c r="J140" s="230"/>
      <c r="K140" s="230"/>
      <c r="L140" s="235"/>
      <c r="M140" s="236"/>
      <c r="N140" s="237"/>
      <c r="O140" s="237"/>
      <c r="P140" s="237"/>
      <c r="Q140" s="237"/>
      <c r="R140" s="237"/>
      <c r="S140" s="237"/>
      <c r="T140" s="238"/>
      <c r="AT140" s="239" t="s">
        <v>375</v>
      </c>
      <c r="AU140" s="239" t="s">
        <v>88</v>
      </c>
      <c r="AV140" s="15" t="s">
        <v>373</v>
      </c>
      <c r="AW140" s="15" t="s">
        <v>36</v>
      </c>
      <c r="AX140" s="15" t="s">
        <v>88</v>
      </c>
      <c r="AY140" s="239" t="s">
        <v>365</v>
      </c>
    </row>
    <row r="141" spans="1:65" s="2" customFormat="1" ht="16.5" customHeight="1">
      <c r="A141" s="35"/>
      <c r="B141" s="36"/>
      <c r="C141" s="194" t="s">
        <v>400</v>
      </c>
      <c r="D141" s="194" t="s">
        <v>368</v>
      </c>
      <c r="E141" s="195" t="s">
        <v>1313</v>
      </c>
      <c r="F141" s="196" t="s">
        <v>3460</v>
      </c>
      <c r="G141" s="197" t="s">
        <v>371</v>
      </c>
      <c r="H141" s="198">
        <v>7.9249999999999998</v>
      </c>
      <c r="I141" s="199"/>
      <c r="J141" s="200">
        <f>ROUND(I141*H141,2)</f>
        <v>0</v>
      </c>
      <c r="K141" s="196" t="s">
        <v>2763</v>
      </c>
      <c r="L141" s="40"/>
      <c r="M141" s="201" t="s">
        <v>1</v>
      </c>
      <c r="N141" s="202" t="s">
        <v>46</v>
      </c>
      <c r="O141" s="72"/>
      <c r="P141" s="203">
        <f>O141*H141</f>
        <v>0</v>
      </c>
      <c r="Q141" s="203">
        <v>0</v>
      </c>
      <c r="R141" s="203">
        <f>Q141*H141</f>
        <v>0</v>
      </c>
      <c r="S141" s="203">
        <v>0</v>
      </c>
      <c r="T141" s="204">
        <f>S141*H141</f>
        <v>0</v>
      </c>
      <c r="U141" s="35"/>
      <c r="V141" s="35"/>
      <c r="W141" s="35"/>
      <c r="X141" s="35"/>
      <c r="Y141" s="35"/>
      <c r="Z141" s="35"/>
      <c r="AA141" s="35"/>
      <c r="AB141" s="35"/>
      <c r="AC141" s="35"/>
      <c r="AD141" s="35"/>
      <c r="AE141" s="35"/>
      <c r="AR141" s="205" t="s">
        <v>373</v>
      </c>
      <c r="AT141" s="205" t="s">
        <v>368</v>
      </c>
      <c r="AU141" s="205" t="s">
        <v>88</v>
      </c>
      <c r="AY141" s="18" t="s">
        <v>365</v>
      </c>
      <c r="BE141" s="206">
        <f>IF(N141="základní",J141,0)</f>
        <v>0</v>
      </c>
      <c r="BF141" s="206">
        <f>IF(N141="snížená",J141,0)</f>
        <v>0</v>
      </c>
      <c r="BG141" s="206">
        <f>IF(N141="zákl. přenesená",J141,0)</f>
        <v>0</v>
      </c>
      <c r="BH141" s="206">
        <f>IF(N141="sníž. přenesená",J141,0)</f>
        <v>0</v>
      </c>
      <c r="BI141" s="206">
        <f>IF(N141="nulová",J141,0)</f>
        <v>0</v>
      </c>
      <c r="BJ141" s="18" t="s">
        <v>88</v>
      </c>
      <c r="BK141" s="206">
        <f>ROUND(I141*H141,2)</f>
        <v>0</v>
      </c>
      <c r="BL141" s="18" t="s">
        <v>373</v>
      </c>
      <c r="BM141" s="205" t="s">
        <v>474</v>
      </c>
    </row>
    <row r="142" spans="1:65" s="12" customFormat="1" ht="25.9" customHeight="1">
      <c r="B142" s="179"/>
      <c r="C142" s="180"/>
      <c r="D142" s="181" t="s">
        <v>80</v>
      </c>
      <c r="E142" s="182" t="s">
        <v>90</v>
      </c>
      <c r="F142" s="182" t="s">
        <v>1315</v>
      </c>
      <c r="G142" s="180"/>
      <c r="H142" s="180"/>
      <c r="I142" s="183"/>
      <c r="J142" s="167">
        <f>BK142</f>
        <v>0</v>
      </c>
      <c r="K142" s="180"/>
      <c r="L142" s="184"/>
      <c r="M142" s="185"/>
      <c r="N142" s="186"/>
      <c r="O142" s="186"/>
      <c r="P142" s="187">
        <f>SUM(P143:P146)</f>
        <v>0</v>
      </c>
      <c r="Q142" s="186"/>
      <c r="R142" s="187">
        <f>SUM(R143:R146)</f>
        <v>0</v>
      </c>
      <c r="S142" s="186"/>
      <c r="T142" s="188">
        <f>SUM(T143:T146)</f>
        <v>0</v>
      </c>
      <c r="AR142" s="189" t="s">
        <v>88</v>
      </c>
      <c r="AT142" s="190" t="s">
        <v>80</v>
      </c>
      <c r="AU142" s="190" t="s">
        <v>81</v>
      </c>
      <c r="AY142" s="189" t="s">
        <v>365</v>
      </c>
      <c r="BK142" s="191">
        <f>SUM(BK143:BK146)</f>
        <v>0</v>
      </c>
    </row>
    <row r="143" spans="1:65" s="2" customFormat="1" ht="24.2" customHeight="1">
      <c r="A143" s="35"/>
      <c r="B143" s="36"/>
      <c r="C143" s="194" t="s">
        <v>425</v>
      </c>
      <c r="D143" s="194" t="s">
        <v>368</v>
      </c>
      <c r="E143" s="195" t="s">
        <v>1316</v>
      </c>
      <c r="F143" s="196" t="s">
        <v>1317</v>
      </c>
      <c r="G143" s="197" t="s">
        <v>371</v>
      </c>
      <c r="H143" s="198">
        <v>2.83</v>
      </c>
      <c r="I143" s="199"/>
      <c r="J143" s="200">
        <f>ROUND(I143*H143,2)</f>
        <v>0</v>
      </c>
      <c r="K143" s="196" t="s">
        <v>2763</v>
      </c>
      <c r="L143" s="40"/>
      <c r="M143" s="201" t="s">
        <v>1</v>
      </c>
      <c r="N143" s="202" t="s">
        <v>46</v>
      </c>
      <c r="O143" s="72"/>
      <c r="P143" s="203">
        <f>O143*H143</f>
        <v>0</v>
      </c>
      <c r="Q143" s="203">
        <v>0</v>
      </c>
      <c r="R143" s="203">
        <f>Q143*H143</f>
        <v>0</v>
      </c>
      <c r="S143" s="203">
        <v>0</v>
      </c>
      <c r="T143" s="204">
        <f>S143*H143</f>
        <v>0</v>
      </c>
      <c r="U143" s="35"/>
      <c r="V143" s="35"/>
      <c r="W143" s="35"/>
      <c r="X143" s="35"/>
      <c r="Y143" s="35"/>
      <c r="Z143" s="35"/>
      <c r="AA143" s="35"/>
      <c r="AB143" s="35"/>
      <c r="AC143" s="35"/>
      <c r="AD143" s="35"/>
      <c r="AE143" s="35"/>
      <c r="AR143" s="205" t="s">
        <v>373</v>
      </c>
      <c r="AT143" s="205" t="s">
        <v>368</v>
      </c>
      <c r="AU143" s="205" t="s">
        <v>88</v>
      </c>
      <c r="AY143" s="18" t="s">
        <v>365</v>
      </c>
      <c r="BE143" s="206">
        <f>IF(N143="základní",J143,0)</f>
        <v>0</v>
      </c>
      <c r="BF143" s="206">
        <f>IF(N143="snížená",J143,0)</f>
        <v>0</v>
      </c>
      <c r="BG143" s="206">
        <f>IF(N143="zákl. přenesená",J143,0)</f>
        <v>0</v>
      </c>
      <c r="BH143" s="206">
        <f>IF(N143="sníž. přenesená",J143,0)</f>
        <v>0</v>
      </c>
      <c r="BI143" s="206">
        <f>IF(N143="nulová",J143,0)</f>
        <v>0</v>
      </c>
      <c r="BJ143" s="18" t="s">
        <v>88</v>
      </c>
      <c r="BK143" s="206">
        <f>ROUND(I143*H143,2)</f>
        <v>0</v>
      </c>
      <c r="BL143" s="18" t="s">
        <v>373</v>
      </c>
      <c r="BM143" s="205" t="s">
        <v>484</v>
      </c>
    </row>
    <row r="144" spans="1:65" s="2" customFormat="1" ht="19.5">
      <c r="A144" s="35"/>
      <c r="B144" s="36"/>
      <c r="C144" s="37"/>
      <c r="D144" s="209" t="s">
        <v>1270</v>
      </c>
      <c r="E144" s="37"/>
      <c r="F144" s="275" t="s">
        <v>1318</v>
      </c>
      <c r="G144" s="37"/>
      <c r="H144" s="37"/>
      <c r="I144" s="276"/>
      <c r="J144" s="37"/>
      <c r="K144" s="37"/>
      <c r="L144" s="40"/>
      <c r="M144" s="261"/>
      <c r="N144" s="262"/>
      <c r="O144" s="72"/>
      <c r="P144" s="72"/>
      <c r="Q144" s="72"/>
      <c r="R144" s="72"/>
      <c r="S144" s="72"/>
      <c r="T144" s="73"/>
      <c r="U144" s="35"/>
      <c r="V144" s="35"/>
      <c r="W144" s="35"/>
      <c r="X144" s="35"/>
      <c r="Y144" s="35"/>
      <c r="Z144" s="35"/>
      <c r="AA144" s="35"/>
      <c r="AB144" s="35"/>
      <c r="AC144" s="35"/>
      <c r="AD144" s="35"/>
      <c r="AE144" s="35"/>
      <c r="AT144" s="18" t="s">
        <v>1270</v>
      </c>
      <c r="AU144" s="18" t="s">
        <v>88</v>
      </c>
    </row>
    <row r="145" spans="1:65" s="14" customFormat="1">
      <c r="B145" s="218"/>
      <c r="C145" s="219"/>
      <c r="D145" s="209" t="s">
        <v>375</v>
      </c>
      <c r="E145" s="220" t="s">
        <v>1</v>
      </c>
      <c r="F145" s="221" t="s">
        <v>5778</v>
      </c>
      <c r="G145" s="219"/>
      <c r="H145" s="222">
        <v>2.83</v>
      </c>
      <c r="I145" s="223"/>
      <c r="J145" s="219"/>
      <c r="K145" s="219"/>
      <c r="L145" s="224"/>
      <c r="M145" s="225"/>
      <c r="N145" s="226"/>
      <c r="O145" s="226"/>
      <c r="P145" s="226"/>
      <c r="Q145" s="226"/>
      <c r="R145" s="226"/>
      <c r="S145" s="226"/>
      <c r="T145" s="227"/>
      <c r="AT145" s="228" t="s">
        <v>375</v>
      </c>
      <c r="AU145" s="228" t="s">
        <v>88</v>
      </c>
      <c r="AV145" s="14" t="s">
        <v>90</v>
      </c>
      <c r="AW145" s="14" t="s">
        <v>36</v>
      </c>
      <c r="AX145" s="14" t="s">
        <v>81</v>
      </c>
      <c r="AY145" s="228" t="s">
        <v>365</v>
      </c>
    </row>
    <row r="146" spans="1:65" s="15" customFormat="1">
      <c r="B146" s="229"/>
      <c r="C146" s="230"/>
      <c r="D146" s="209" t="s">
        <v>375</v>
      </c>
      <c r="E146" s="231" t="s">
        <v>1</v>
      </c>
      <c r="F146" s="232" t="s">
        <v>379</v>
      </c>
      <c r="G146" s="230"/>
      <c r="H146" s="233">
        <v>2.83</v>
      </c>
      <c r="I146" s="234"/>
      <c r="J146" s="230"/>
      <c r="K146" s="230"/>
      <c r="L146" s="235"/>
      <c r="M146" s="236"/>
      <c r="N146" s="237"/>
      <c r="O146" s="237"/>
      <c r="P146" s="237"/>
      <c r="Q146" s="237"/>
      <c r="R146" s="237"/>
      <c r="S146" s="237"/>
      <c r="T146" s="238"/>
      <c r="AT146" s="239" t="s">
        <v>375</v>
      </c>
      <c r="AU146" s="239" t="s">
        <v>88</v>
      </c>
      <c r="AV146" s="15" t="s">
        <v>373</v>
      </c>
      <c r="AW146" s="15" t="s">
        <v>36</v>
      </c>
      <c r="AX146" s="15" t="s">
        <v>88</v>
      </c>
      <c r="AY146" s="239" t="s">
        <v>365</v>
      </c>
    </row>
    <row r="147" spans="1:65" s="12" customFormat="1" ht="25.9" customHeight="1">
      <c r="B147" s="179"/>
      <c r="C147" s="180"/>
      <c r="D147" s="181" t="s">
        <v>80</v>
      </c>
      <c r="E147" s="182" t="s">
        <v>411</v>
      </c>
      <c r="F147" s="182" t="s">
        <v>4757</v>
      </c>
      <c r="G147" s="180"/>
      <c r="H147" s="180"/>
      <c r="I147" s="183"/>
      <c r="J147" s="167">
        <f>BK147</f>
        <v>0</v>
      </c>
      <c r="K147" s="180"/>
      <c r="L147" s="184"/>
      <c r="M147" s="185"/>
      <c r="N147" s="186"/>
      <c r="O147" s="186"/>
      <c r="P147" s="187">
        <f>SUM(P148:P150)</f>
        <v>0</v>
      </c>
      <c r="Q147" s="186"/>
      <c r="R147" s="187">
        <f>SUM(R148:R150)</f>
        <v>0</v>
      </c>
      <c r="S147" s="186"/>
      <c r="T147" s="188">
        <f>SUM(T148:T150)</f>
        <v>0</v>
      </c>
      <c r="AR147" s="189" t="s">
        <v>88</v>
      </c>
      <c r="AT147" s="190" t="s">
        <v>80</v>
      </c>
      <c r="AU147" s="190" t="s">
        <v>81</v>
      </c>
      <c r="AY147" s="189" t="s">
        <v>365</v>
      </c>
      <c r="BK147" s="191">
        <f>SUM(BK148:BK150)</f>
        <v>0</v>
      </c>
    </row>
    <row r="148" spans="1:65" s="2" customFormat="1" ht="21.75" customHeight="1">
      <c r="A148" s="35"/>
      <c r="B148" s="36"/>
      <c r="C148" s="194" t="s">
        <v>431</v>
      </c>
      <c r="D148" s="194" t="s">
        <v>368</v>
      </c>
      <c r="E148" s="195" t="s">
        <v>5779</v>
      </c>
      <c r="F148" s="196" t="s">
        <v>5780</v>
      </c>
      <c r="G148" s="197" t="s">
        <v>700</v>
      </c>
      <c r="H148" s="198">
        <v>1</v>
      </c>
      <c r="I148" s="199"/>
      <c r="J148" s="200">
        <f>ROUND(I148*H148,2)</f>
        <v>0</v>
      </c>
      <c r="K148" s="196" t="s">
        <v>1374</v>
      </c>
      <c r="L148" s="40"/>
      <c r="M148" s="201" t="s">
        <v>1</v>
      </c>
      <c r="N148" s="202" t="s">
        <v>46</v>
      </c>
      <c r="O148" s="72"/>
      <c r="P148" s="203">
        <f>O148*H148</f>
        <v>0</v>
      </c>
      <c r="Q148" s="203">
        <v>0</v>
      </c>
      <c r="R148" s="203">
        <f>Q148*H148</f>
        <v>0</v>
      </c>
      <c r="S148" s="203">
        <v>0</v>
      </c>
      <c r="T148" s="204">
        <f>S148*H148</f>
        <v>0</v>
      </c>
      <c r="U148" s="35"/>
      <c r="V148" s="35"/>
      <c r="W148" s="35"/>
      <c r="X148" s="35"/>
      <c r="Y148" s="35"/>
      <c r="Z148" s="35"/>
      <c r="AA148" s="35"/>
      <c r="AB148" s="35"/>
      <c r="AC148" s="35"/>
      <c r="AD148" s="35"/>
      <c r="AE148" s="35"/>
      <c r="AR148" s="205" t="s">
        <v>373</v>
      </c>
      <c r="AT148" s="205" t="s">
        <v>368</v>
      </c>
      <c r="AU148" s="205" t="s">
        <v>88</v>
      </c>
      <c r="AY148" s="18" t="s">
        <v>365</v>
      </c>
      <c r="BE148" s="206">
        <f>IF(N148="základní",J148,0)</f>
        <v>0</v>
      </c>
      <c r="BF148" s="206">
        <f>IF(N148="snížená",J148,0)</f>
        <v>0</v>
      </c>
      <c r="BG148" s="206">
        <f>IF(N148="zákl. přenesená",J148,0)</f>
        <v>0</v>
      </c>
      <c r="BH148" s="206">
        <f>IF(N148="sníž. přenesená",J148,0)</f>
        <v>0</v>
      </c>
      <c r="BI148" s="206">
        <f>IF(N148="nulová",J148,0)</f>
        <v>0</v>
      </c>
      <c r="BJ148" s="18" t="s">
        <v>88</v>
      </c>
      <c r="BK148" s="206">
        <f>ROUND(I148*H148,2)</f>
        <v>0</v>
      </c>
      <c r="BL148" s="18" t="s">
        <v>373</v>
      </c>
      <c r="BM148" s="205" t="s">
        <v>494</v>
      </c>
    </row>
    <row r="149" spans="1:65" s="2" customFormat="1" ht="21.75" customHeight="1">
      <c r="A149" s="35"/>
      <c r="B149" s="36"/>
      <c r="C149" s="194" t="s">
        <v>439</v>
      </c>
      <c r="D149" s="194" t="s">
        <v>368</v>
      </c>
      <c r="E149" s="195" t="s">
        <v>5781</v>
      </c>
      <c r="F149" s="196" t="s">
        <v>5782</v>
      </c>
      <c r="G149" s="197" t="s">
        <v>700</v>
      </c>
      <c r="H149" s="198">
        <v>1</v>
      </c>
      <c r="I149" s="199"/>
      <c r="J149" s="200">
        <f>ROUND(I149*H149,2)</f>
        <v>0</v>
      </c>
      <c r="K149" s="196" t="s">
        <v>1374</v>
      </c>
      <c r="L149" s="40"/>
      <c r="M149" s="201" t="s">
        <v>1</v>
      </c>
      <c r="N149" s="202" t="s">
        <v>46</v>
      </c>
      <c r="O149" s="72"/>
      <c r="P149" s="203">
        <f>O149*H149</f>
        <v>0</v>
      </c>
      <c r="Q149" s="203">
        <v>0</v>
      </c>
      <c r="R149" s="203">
        <f>Q149*H149</f>
        <v>0</v>
      </c>
      <c r="S149" s="203">
        <v>0</v>
      </c>
      <c r="T149" s="204">
        <f>S149*H149</f>
        <v>0</v>
      </c>
      <c r="U149" s="35"/>
      <c r="V149" s="35"/>
      <c r="W149" s="35"/>
      <c r="X149" s="35"/>
      <c r="Y149" s="35"/>
      <c r="Z149" s="35"/>
      <c r="AA149" s="35"/>
      <c r="AB149" s="35"/>
      <c r="AC149" s="35"/>
      <c r="AD149" s="35"/>
      <c r="AE149" s="35"/>
      <c r="AR149" s="205" t="s">
        <v>373</v>
      </c>
      <c r="AT149" s="205" t="s">
        <v>368</v>
      </c>
      <c r="AU149" s="205" t="s">
        <v>88</v>
      </c>
      <c r="AY149" s="18" t="s">
        <v>365</v>
      </c>
      <c r="BE149" s="206">
        <f>IF(N149="základní",J149,0)</f>
        <v>0</v>
      </c>
      <c r="BF149" s="206">
        <f>IF(N149="snížená",J149,0)</f>
        <v>0</v>
      </c>
      <c r="BG149" s="206">
        <f>IF(N149="zákl. přenesená",J149,0)</f>
        <v>0</v>
      </c>
      <c r="BH149" s="206">
        <f>IF(N149="sníž. přenesená",J149,0)</f>
        <v>0</v>
      </c>
      <c r="BI149" s="206">
        <f>IF(N149="nulová",J149,0)</f>
        <v>0</v>
      </c>
      <c r="BJ149" s="18" t="s">
        <v>88</v>
      </c>
      <c r="BK149" s="206">
        <f>ROUND(I149*H149,2)</f>
        <v>0</v>
      </c>
      <c r="BL149" s="18" t="s">
        <v>373</v>
      </c>
      <c r="BM149" s="205" t="s">
        <v>504</v>
      </c>
    </row>
    <row r="150" spans="1:65" s="2" customFormat="1" ht="16.5" customHeight="1">
      <c r="A150" s="35"/>
      <c r="B150" s="36"/>
      <c r="C150" s="194" t="s">
        <v>445</v>
      </c>
      <c r="D150" s="194" t="s">
        <v>368</v>
      </c>
      <c r="E150" s="195" t="s">
        <v>5783</v>
      </c>
      <c r="F150" s="196" t="s">
        <v>5784</v>
      </c>
      <c r="G150" s="197" t="s">
        <v>700</v>
      </c>
      <c r="H150" s="198">
        <v>1</v>
      </c>
      <c r="I150" s="199"/>
      <c r="J150" s="200">
        <f>ROUND(I150*H150,2)</f>
        <v>0</v>
      </c>
      <c r="K150" s="196" t="s">
        <v>1374</v>
      </c>
      <c r="L150" s="40"/>
      <c r="M150" s="201" t="s">
        <v>1</v>
      </c>
      <c r="N150" s="202" t="s">
        <v>46</v>
      </c>
      <c r="O150" s="72"/>
      <c r="P150" s="203">
        <f>O150*H150</f>
        <v>0</v>
      </c>
      <c r="Q150" s="203">
        <v>0</v>
      </c>
      <c r="R150" s="203">
        <f>Q150*H150</f>
        <v>0</v>
      </c>
      <c r="S150" s="203">
        <v>0</v>
      </c>
      <c r="T150" s="204">
        <f>S150*H150</f>
        <v>0</v>
      </c>
      <c r="U150" s="35"/>
      <c r="V150" s="35"/>
      <c r="W150" s="35"/>
      <c r="X150" s="35"/>
      <c r="Y150" s="35"/>
      <c r="Z150" s="35"/>
      <c r="AA150" s="35"/>
      <c r="AB150" s="35"/>
      <c r="AC150" s="35"/>
      <c r="AD150" s="35"/>
      <c r="AE150" s="35"/>
      <c r="AR150" s="205" t="s">
        <v>373</v>
      </c>
      <c r="AT150" s="205" t="s">
        <v>368</v>
      </c>
      <c r="AU150" s="205" t="s">
        <v>88</v>
      </c>
      <c r="AY150" s="18" t="s">
        <v>365</v>
      </c>
      <c r="BE150" s="206">
        <f>IF(N150="základní",J150,0)</f>
        <v>0</v>
      </c>
      <c r="BF150" s="206">
        <f>IF(N150="snížená",J150,0)</f>
        <v>0</v>
      </c>
      <c r="BG150" s="206">
        <f>IF(N150="zákl. přenesená",J150,0)</f>
        <v>0</v>
      </c>
      <c r="BH150" s="206">
        <f>IF(N150="sníž. přenesená",J150,0)</f>
        <v>0</v>
      </c>
      <c r="BI150" s="206">
        <f>IF(N150="nulová",J150,0)</f>
        <v>0</v>
      </c>
      <c r="BJ150" s="18" t="s">
        <v>88</v>
      </c>
      <c r="BK150" s="206">
        <f>ROUND(I150*H150,2)</f>
        <v>0</v>
      </c>
      <c r="BL150" s="18" t="s">
        <v>373</v>
      </c>
      <c r="BM150" s="205" t="s">
        <v>514</v>
      </c>
    </row>
    <row r="151" spans="1:65" s="2" customFormat="1" ht="49.9" customHeight="1">
      <c r="A151" s="35"/>
      <c r="B151" s="36"/>
      <c r="C151" s="37"/>
      <c r="D151" s="37"/>
      <c r="E151" s="182" t="s">
        <v>1069</v>
      </c>
      <c r="F151" s="182" t="s">
        <v>1070</v>
      </c>
      <c r="G151" s="37"/>
      <c r="H151" s="37"/>
      <c r="I151" s="37"/>
      <c r="J151" s="167">
        <f t="shared" ref="J151:J156" si="0">BK151</f>
        <v>0</v>
      </c>
      <c r="K151" s="37"/>
      <c r="L151" s="40"/>
      <c r="M151" s="261"/>
      <c r="N151" s="262"/>
      <c r="O151" s="72"/>
      <c r="P151" s="72"/>
      <c r="Q151" s="72"/>
      <c r="R151" s="72"/>
      <c r="S151" s="72"/>
      <c r="T151" s="73"/>
      <c r="U151" s="35"/>
      <c r="V151" s="35"/>
      <c r="W151" s="35"/>
      <c r="X151" s="35"/>
      <c r="Y151" s="35"/>
      <c r="Z151" s="35"/>
      <c r="AA151" s="35"/>
      <c r="AB151" s="35"/>
      <c r="AC151" s="35"/>
      <c r="AD151" s="35"/>
      <c r="AE151" s="35"/>
      <c r="AT151" s="18" t="s">
        <v>80</v>
      </c>
      <c r="AU151" s="18" t="s">
        <v>81</v>
      </c>
      <c r="AY151" s="18" t="s">
        <v>1071</v>
      </c>
      <c r="BK151" s="206">
        <f>SUM(BK152:BK156)</f>
        <v>0</v>
      </c>
    </row>
    <row r="152" spans="1:65" s="2" customFormat="1" ht="16.350000000000001" customHeight="1">
      <c r="A152" s="35"/>
      <c r="B152" s="36"/>
      <c r="C152" s="263" t="s">
        <v>1</v>
      </c>
      <c r="D152" s="263" t="s">
        <v>368</v>
      </c>
      <c r="E152" s="264" t="s">
        <v>1</v>
      </c>
      <c r="F152" s="265" t="s">
        <v>1</v>
      </c>
      <c r="G152" s="266" t="s">
        <v>1</v>
      </c>
      <c r="H152" s="267"/>
      <c r="I152" s="268"/>
      <c r="J152" s="269">
        <f t="shared" si="0"/>
        <v>0</v>
      </c>
      <c r="K152" s="270"/>
      <c r="L152" s="40"/>
      <c r="M152" s="271" t="s">
        <v>1</v>
      </c>
      <c r="N152" s="272" t="s">
        <v>46</v>
      </c>
      <c r="O152" s="72"/>
      <c r="P152" s="72"/>
      <c r="Q152" s="72"/>
      <c r="R152" s="72"/>
      <c r="S152" s="72"/>
      <c r="T152" s="73"/>
      <c r="U152" s="35"/>
      <c r="V152" s="35"/>
      <c r="W152" s="35"/>
      <c r="X152" s="35"/>
      <c r="Y152" s="35"/>
      <c r="Z152" s="35"/>
      <c r="AA152" s="35"/>
      <c r="AB152" s="35"/>
      <c r="AC152" s="35"/>
      <c r="AD152" s="35"/>
      <c r="AE152" s="35"/>
      <c r="AT152" s="18" t="s">
        <v>1071</v>
      </c>
      <c r="AU152" s="18" t="s">
        <v>88</v>
      </c>
      <c r="AY152" s="18" t="s">
        <v>1071</v>
      </c>
      <c r="BE152" s="206">
        <f>IF(N152="základní",J152,0)</f>
        <v>0</v>
      </c>
      <c r="BF152" s="206">
        <f>IF(N152="snížená",J152,0)</f>
        <v>0</v>
      </c>
      <c r="BG152" s="206">
        <f>IF(N152="zákl. přenesená",J152,0)</f>
        <v>0</v>
      </c>
      <c r="BH152" s="206">
        <f>IF(N152="sníž. přenesená",J152,0)</f>
        <v>0</v>
      </c>
      <c r="BI152" s="206">
        <f>IF(N152="nulová",J152,0)</f>
        <v>0</v>
      </c>
      <c r="BJ152" s="18" t="s">
        <v>88</v>
      </c>
      <c r="BK152" s="206">
        <f>I152*H152</f>
        <v>0</v>
      </c>
    </row>
    <row r="153" spans="1:65" s="2" customFormat="1" ht="16.350000000000001" customHeight="1">
      <c r="A153" s="35"/>
      <c r="B153" s="36"/>
      <c r="C153" s="263" t="s">
        <v>1</v>
      </c>
      <c r="D153" s="263" t="s">
        <v>368</v>
      </c>
      <c r="E153" s="264" t="s">
        <v>1</v>
      </c>
      <c r="F153" s="265" t="s">
        <v>1</v>
      </c>
      <c r="G153" s="266" t="s">
        <v>1</v>
      </c>
      <c r="H153" s="267"/>
      <c r="I153" s="268"/>
      <c r="J153" s="269">
        <f t="shared" si="0"/>
        <v>0</v>
      </c>
      <c r="K153" s="270"/>
      <c r="L153" s="40"/>
      <c r="M153" s="271" t="s">
        <v>1</v>
      </c>
      <c r="N153" s="272" t="s">
        <v>46</v>
      </c>
      <c r="O153" s="72"/>
      <c r="P153" s="72"/>
      <c r="Q153" s="72"/>
      <c r="R153" s="72"/>
      <c r="S153" s="72"/>
      <c r="T153" s="73"/>
      <c r="U153" s="35"/>
      <c r="V153" s="35"/>
      <c r="W153" s="35"/>
      <c r="X153" s="35"/>
      <c r="Y153" s="35"/>
      <c r="Z153" s="35"/>
      <c r="AA153" s="35"/>
      <c r="AB153" s="35"/>
      <c r="AC153" s="35"/>
      <c r="AD153" s="35"/>
      <c r="AE153" s="35"/>
      <c r="AT153" s="18" t="s">
        <v>1071</v>
      </c>
      <c r="AU153" s="18" t="s">
        <v>88</v>
      </c>
      <c r="AY153" s="18" t="s">
        <v>1071</v>
      </c>
      <c r="BE153" s="206">
        <f>IF(N153="základní",J153,0)</f>
        <v>0</v>
      </c>
      <c r="BF153" s="206">
        <f>IF(N153="snížená",J153,0)</f>
        <v>0</v>
      </c>
      <c r="BG153" s="206">
        <f>IF(N153="zákl. přenesená",J153,0)</f>
        <v>0</v>
      </c>
      <c r="BH153" s="206">
        <f>IF(N153="sníž. přenesená",J153,0)</f>
        <v>0</v>
      </c>
      <c r="BI153" s="206">
        <f>IF(N153="nulová",J153,0)</f>
        <v>0</v>
      </c>
      <c r="BJ153" s="18" t="s">
        <v>88</v>
      </c>
      <c r="BK153" s="206">
        <f>I153*H153</f>
        <v>0</v>
      </c>
    </row>
    <row r="154" spans="1:65" s="2" customFormat="1" ht="16.350000000000001" customHeight="1">
      <c r="A154" s="35"/>
      <c r="B154" s="36"/>
      <c r="C154" s="263" t="s">
        <v>1</v>
      </c>
      <c r="D154" s="263" t="s">
        <v>368</v>
      </c>
      <c r="E154" s="264" t="s">
        <v>1</v>
      </c>
      <c r="F154" s="265" t="s">
        <v>1</v>
      </c>
      <c r="G154" s="266" t="s">
        <v>1</v>
      </c>
      <c r="H154" s="267"/>
      <c r="I154" s="268"/>
      <c r="J154" s="269">
        <f t="shared" si="0"/>
        <v>0</v>
      </c>
      <c r="K154" s="270"/>
      <c r="L154" s="40"/>
      <c r="M154" s="271" t="s">
        <v>1</v>
      </c>
      <c r="N154" s="272" t="s">
        <v>46</v>
      </c>
      <c r="O154" s="72"/>
      <c r="P154" s="72"/>
      <c r="Q154" s="72"/>
      <c r="R154" s="72"/>
      <c r="S154" s="72"/>
      <c r="T154" s="73"/>
      <c r="U154" s="35"/>
      <c r="V154" s="35"/>
      <c r="W154" s="35"/>
      <c r="X154" s="35"/>
      <c r="Y154" s="35"/>
      <c r="Z154" s="35"/>
      <c r="AA154" s="35"/>
      <c r="AB154" s="35"/>
      <c r="AC154" s="35"/>
      <c r="AD154" s="35"/>
      <c r="AE154" s="35"/>
      <c r="AT154" s="18" t="s">
        <v>1071</v>
      </c>
      <c r="AU154" s="18" t="s">
        <v>88</v>
      </c>
      <c r="AY154" s="18" t="s">
        <v>1071</v>
      </c>
      <c r="BE154" s="206">
        <f>IF(N154="základní",J154,0)</f>
        <v>0</v>
      </c>
      <c r="BF154" s="206">
        <f>IF(N154="snížená",J154,0)</f>
        <v>0</v>
      </c>
      <c r="BG154" s="206">
        <f>IF(N154="zákl. přenesená",J154,0)</f>
        <v>0</v>
      </c>
      <c r="BH154" s="206">
        <f>IF(N154="sníž. přenesená",J154,0)</f>
        <v>0</v>
      </c>
      <c r="BI154" s="206">
        <f>IF(N154="nulová",J154,0)</f>
        <v>0</v>
      </c>
      <c r="BJ154" s="18" t="s">
        <v>88</v>
      </c>
      <c r="BK154" s="206">
        <f>I154*H154</f>
        <v>0</v>
      </c>
    </row>
    <row r="155" spans="1:65" s="2" customFormat="1" ht="16.350000000000001" customHeight="1">
      <c r="A155" s="35"/>
      <c r="B155" s="36"/>
      <c r="C155" s="263" t="s">
        <v>1</v>
      </c>
      <c r="D155" s="263" t="s">
        <v>368</v>
      </c>
      <c r="E155" s="264" t="s">
        <v>1</v>
      </c>
      <c r="F155" s="265" t="s">
        <v>1</v>
      </c>
      <c r="G155" s="266" t="s">
        <v>1</v>
      </c>
      <c r="H155" s="267"/>
      <c r="I155" s="268"/>
      <c r="J155" s="269">
        <f t="shared" si="0"/>
        <v>0</v>
      </c>
      <c r="K155" s="270"/>
      <c r="L155" s="40"/>
      <c r="M155" s="271" t="s">
        <v>1</v>
      </c>
      <c r="N155" s="272" t="s">
        <v>46</v>
      </c>
      <c r="O155" s="72"/>
      <c r="P155" s="72"/>
      <c r="Q155" s="72"/>
      <c r="R155" s="72"/>
      <c r="S155" s="72"/>
      <c r="T155" s="73"/>
      <c r="U155" s="35"/>
      <c r="V155" s="35"/>
      <c r="W155" s="35"/>
      <c r="X155" s="35"/>
      <c r="Y155" s="35"/>
      <c r="Z155" s="35"/>
      <c r="AA155" s="35"/>
      <c r="AB155" s="35"/>
      <c r="AC155" s="35"/>
      <c r="AD155" s="35"/>
      <c r="AE155" s="35"/>
      <c r="AT155" s="18" t="s">
        <v>1071</v>
      </c>
      <c r="AU155" s="18" t="s">
        <v>88</v>
      </c>
      <c r="AY155" s="18" t="s">
        <v>1071</v>
      </c>
      <c r="BE155" s="206">
        <f>IF(N155="základní",J155,0)</f>
        <v>0</v>
      </c>
      <c r="BF155" s="206">
        <f>IF(N155="snížená",J155,0)</f>
        <v>0</v>
      </c>
      <c r="BG155" s="206">
        <f>IF(N155="zákl. přenesená",J155,0)</f>
        <v>0</v>
      </c>
      <c r="BH155" s="206">
        <f>IF(N155="sníž. přenesená",J155,0)</f>
        <v>0</v>
      </c>
      <c r="BI155" s="206">
        <f>IF(N155="nulová",J155,0)</f>
        <v>0</v>
      </c>
      <c r="BJ155" s="18" t="s">
        <v>88</v>
      </c>
      <c r="BK155" s="206">
        <f>I155*H155</f>
        <v>0</v>
      </c>
    </row>
    <row r="156" spans="1:65" s="2" customFormat="1" ht="16.350000000000001" customHeight="1">
      <c r="A156" s="35"/>
      <c r="B156" s="36"/>
      <c r="C156" s="263" t="s">
        <v>1</v>
      </c>
      <c r="D156" s="263" t="s">
        <v>368</v>
      </c>
      <c r="E156" s="264" t="s">
        <v>1</v>
      </c>
      <c r="F156" s="265" t="s">
        <v>1</v>
      </c>
      <c r="G156" s="266" t="s">
        <v>1</v>
      </c>
      <c r="H156" s="267"/>
      <c r="I156" s="268"/>
      <c r="J156" s="269">
        <f t="shared" si="0"/>
        <v>0</v>
      </c>
      <c r="K156" s="270"/>
      <c r="L156" s="40"/>
      <c r="M156" s="271" t="s">
        <v>1</v>
      </c>
      <c r="N156" s="272" t="s">
        <v>46</v>
      </c>
      <c r="O156" s="273"/>
      <c r="P156" s="273"/>
      <c r="Q156" s="273"/>
      <c r="R156" s="273"/>
      <c r="S156" s="273"/>
      <c r="T156" s="274"/>
      <c r="U156" s="35"/>
      <c r="V156" s="35"/>
      <c r="W156" s="35"/>
      <c r="X156" s="35"/>
      <c r="Y156" s="35"/>
      <c r="Z156" s="35"/>
      <c r="AA156" s="35"/>
      <c r="AB156" s="35"/>
      <c r="AC156" s="35"/>
      <c r="AD156" s="35"/>
      <c r="AE156" s="35"/>
      <c r="AT156" s="18" t="s">
        <v>1071</v>
      </c>
      <c r="AU156" s="18" t="s">
        <v>88</v>
      </c>
      <c r="AY156" s="18" t="s">
        <v>1071</v>
      </c>
      <c r="BE156" s="206">
        <f>IF(N156="základní",J156,0)</f>
        <v>0</v>
      </c>
      <c r="BF156" s="206">
        <f>IF(N156="snížená",J156,0)</f>
        <v>0</v>
      </c>
      <c r="BG156" s="206">
        <f>IF(N156="zákl. přenesená",J156,0)</f>
        <v>0</v>
      </c>
      <c r="BH156" s="206">
        <f>IF(N156="sníž. přenesená",J156,0)</f>
        <v>0</v>
      </c>
      <c r="BI156" s="206">
        <f>IF(N156="nulová",J156,0)</f>
        <v>0</v>
      </c>
      <c r="BJ156" s="18" t="s">
        <v>88</v>
      </c>
      <c r="BK156" s="206">
        <f>I156*H156</f>
        <v>0</v>
      </c>
    </row>
    <row r="157" spans="1:65" s="2" customFormat="1" ht="6.95" customHeight="1">
      <c r="A157" s="35"/>
      <c r="B157" s="55"/>
      <c r="C157" s="56"/>
      <c r="D157" s="56"/>
      <c r="E157" s="56"/>
      <c r="F157" s="56"/>
      <c r="G157" s="56"/>
      <c r="H157" s="56"/>
      <c r="I157" s="56"/>
      <c r="J157" s="56"/>
      <c r="K157" s="56"/>
      <c r="L157" s="40"/>
      <c r="M157" s="35"/>
      <c r="O157" s="35"/>
      <c r="P157" s="35"/>
      <c r="Q157" s="35"/>
      <c r="R157" s="35"/>
      <c r="S157" s="35"/>
      <c r="T157" s="35"/>
      <c r="U157" s="35"/>
      <c r="V157" s="35"/>
      <c r="W157" s="35"/>
      <c r="X157" s="35"/>
      <c r="Y157" s="35"/>
      <c r="Z157" s="35"/>
      <c r="AA157" s="35"/>
      <c r="AB157" s="35"/>
      <c r="AC157" s="35"/>
      <c r="AD157" s="35"/>
      <c r="AE157" s="35"/>
    </row>
  </sheetData>
  <sheetProtection algorithmName="SHA-512" hashValue="A5j1oa0aSCJju6gm/z4h8cINttFYuNEdihDfqDvbP+Fg8w+qGtNtH/8e1nMOjBWU6MsL00hyvjwG0x4mTiKcnQ==" saltValue="bZ1b2NWzI3EBKiZPiHMZt9IvxBQfiyAdRD1dCFEQOw8KB4zFtEc/6/9jNgK5+KstgbiC/XtFvU/QODiRPHSIKg==" spinCount="100000" sheet="1" objects="1" scenarios="1" formatColumns="0" formatRows="0" autoFilter="0"/>
  <autoFilter ref="C119:K156"/>
  <mergeCells count="9">
    <mergeCell ref="E87:H87"/>
    <mergeCell ref="E110:H110"/>
    <mergeCell ref="E112:H112"/>
    <mergeCell ref="L2:V2"/>
    <mergeCell ref="E7:H7"/>
    <mergeCell ref="E9:H9"/>
    <mergeCell ref="E18:H18"/>
    <mergeCell ref="E27:H27"/>
    <mergeCell ref="E85:H85"/>
  </mergeCells>
  <dataValidations count="2">
    <dataValidation type="list" allowBlank="1" showInputMessage="1" showErrorMessage="1" error="Povoleny jsou hodnoty K, M." sqref="D152:D157">
      <formula1>"K, M"</formula1>
    </dataValidation>
    <dataValidation type="list" allowBlank="1" showInputMessage="1" showErrorMessage="1" error="Povoleny jsou hodnoty základní, snížená, zákl. přenesená, sníž. přenesená, nulová." sqref="N152:N157">
      <formula1>"základní, snížená, zákl. přenesená, sníž. přenesená, nulová"</formula1>
    </dataValidation>
  </dataValidation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BM277"/>
  <sheetViews>
    <sheetView showGridLines="0" workbookViewId="0"/>
  </sheetViews>
  <sheetFormatPr defaultRowHeight="11.2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56" s="1" customFormat="1" ht="36.950000000000003" customHeight="1">
      <c r="L2" s="311"/>
      <c r="M2" s="311"/>
      <c r="N2" s="311"/>
      <c r="O2" s="311"/>
      <c r="P2" s="311"/>
      <c r="Q2" s="311"/>
      <c r="R2" s="311"/>
      <c r="S2" s="311"/>
      <c r="T2" s="311"/>
      <c r="U2" s="311"/>
      <c r="V2" s="311"/>
      <c r="AT2" s="18" t="s">
        <v>291</v>
      </c>
      <c r="AZ2" s="116" t="s">
        <v>5785</v>
      </c>
      <c r="BA2" s="116" t="s">
        <v>5786</v>
      </c>
      <c r="BB2" s="116" t="s">
        <v>371</v>
      </c>
      <c r="BC2" s="116" t="s">
        <v>5787</v>
      </c>
      <c r="BD2" s="116" t="s">
        <v>90</v>
      </c>
    </row>
    <row r="3" spans="1:56" s="1" customFormat="1" ht="6.95" customHeight="1">
      <c r="B3" s="117"/>
      <c r="C3" s="118"/>
      <c r="D3" s="118"/>
      <c r="E3" s="118"/>
      <c r="F3" s="118"/>
      <c r="G3" s="118"/>
      <c r="H3" s="118"/>
      <c r="I3" s="118"/>
      <c r="J3" s="118"/>
      <c r="K3" s="118"/>
      <c r="L3" s="21"/>
      <c r="AT3" s="18" t="s">
        <v>90</v>
      </c>
      <c r="AZ3" s="116" t="s">
        <v>5788</v>
      </c>
      <c r="BA3" s="116" t="s">
        <v>5789</v>
      </c>
      <c r="BB3" s="116" t="s">
        <v>371</v>
      </c>
      <c r="BC3" s="116" t="s">
        <v>5790</v>
      </c>
      <c r="BD3" s="116" t="s">
        <v>90</v>
      </c>
    </row>
    <row r="4" spans="1:56" s="1" customFormat="1" ht="24.95" customHeight="1">
      <c r="B4" s="21"/>
      <c r="D4" s="119" t="s">
        <v>302</v>
      </c>
      <c r="L4" s="21"/>
      <c r="M4" s="120" t="s">
        <v>10</v>
      </c>
      <c r="AT4" s="18" t="s">
        <v>4</v>
      </c>
      <c r="AZ4" s="116" t="s">
        <v>5791</v>
      </c>
      <c r="BA4" s="116" t="s">
        <v>5792</v>
      </c>
      <c r="BB4" s="116" t="s">
        <v>371</v>
      </c>
      <c r="BC4" s="116" t="s">
        <v>5793</v>
      </c>
      <c r="BD4" s="116" t="s">
        <v>90</v>
      </c>
    </row>
    <row r="5" spans="1:56" s="1" customFormat="1" ht="6.95" customHeight="1">
      <c r="B5" s="21"/>
      <c r="L5" s="21"/>
      <c r="AZ5" s="116" t="s">
        <v>5794</v>
      </c>
      <c r="BA5" s="116" t="s">
        <v>5795</v>
      </c>
      <c r="BB5" s="116" t="s">
        <v>371</v>
      </c>
      <c r="BC5" s="116" t="s">
        <v>5796</v>
      </c>
      <c r="BD5" s="116" t="s">
        <v>90</v>
      </c>
    </row>
    <row r="6" spans="1:56" s="1" customFormat="1" ht="12" customHeight="1">
      <c r="B6" s="21"/>
      <c r="D6" s="121" t="s">
        <v>16</v>
      </c>
      <c r="L6" s="21"/>
    </row>
    <row r="7" spans="1:56" s="1" customFormat="1" ht="26.25" customHeight="1">
      <c r="B7" s="21"/>
      <c r="E7" s="340" t="str">
        <f>'Rekapitulace stavby'!K6</f>
        <v>Nová vstupní a vjezdová zóna v západní části výstaviště včetně nového odpadového hospodářství</v>
      </c>
      <c r="F7" s="341"/>
      <c r="G7" s="341"/>
      <c r="H7" s="341"/>
      <c r="L7" s="21"/>
    </row>
    <row r="8" spans="1:56" s="2" customFormat="1" ht="12" customHeight="1">
      <c r="A8" s="35"/>
      <c r="B8" s="40"/>
      <c r="C8" s="35"/>
      <c r="D8" s="121" t="s">
        <v>311</v>
      </c>
      <c r="E8" s="35"/>
      <c r="F8" s="35"/>
      <c r="G8" s="35"/>
      <c r="H8" s="35"/>
      <c r="I8" s="35"/>
      <c r="J8" s="35"/>
      <c r="K8" s="35"/>
      <c r="L8" s="52"/>
      <c r="S8" s="35"/>
      <c r="T8" s="35"/>
      <c r="U8" s="35"/>
      <c r="V8" s="35"/>
      <c r="W8" s="35"/>
      <c r="X8" s="35"/>
      <c r="Y8" s="35"/>
      <c r="Z8" s="35"/>
      <c r="AA8" s="35"/>
      <c r="AB8" s="35"/>
      <c r="AC8" s="35"/>
      <c r="AD8" s="35"/>
      <c r="AE8" s="35"/>
    </row>
    <row r="9" spans="1:56" s="2" customFormat="1" ht="30" customHeight="1">
      <c r="A9" s="35"/>
      <c r="B9" s="40"/>
      <c r="C9" s="35"/>
      <c r="D9" s="35"/>
      <c r="E9" s="343" t="s">
        <v>5797</v>
      </c>
      <c r="F9" s="342"/>
      <c r="G9" s="342"/>
      <c r="H9" s="342"/>
      <c r="I9" s="35"/>
      <c r="J9" s="35"/>
      <c r="K9" s="35"/>
      <c r="L9" s="52"/>
      <c r="S9" s="35"/>
      <c r="T9" s="35"/>
      <c r="U9" s="35"/>
      <c r="V9" s="35"/>
      <c r="W9" s="35"/>
      <c r="X9" s="35"/>
      <c r="Y9" s="35"/>
      <c r="Z9" s="35"/>
      <c r="AA9" s="35"/>
      <c r="AB9" s="35"/>
      <c r="AC9" s="35"/>
      <c r="AD9" s="35"/>
      <c r="AE9" s="35"/>
    </row>
    <row r="10" spans="1:56" s="2" customFormat="1">
      <c r="A10" s="35"/>
      <c r="B10" s="40"/>
      <c r="C10" s="35"/>
      <c r="D10" s="35"/>
      <c r="E10" s="35"/>
      <c r="F10" s="35"/>
      <c r="G10" s="35"/>
      <c r="H10" s="35"/>
      <c r="I10" s="35"/>
      <c r="J10" s="35"/>
      <c r="K10" s="35"/>
      <c r="L10" s="52"/>
      <c r="S10" s="35"/>
      <c r="T10" s="35"/>
      <c r="U10" s="35"/>
      <c r="V10" s="35"/>
      <c r="W10" s="35"/>
      <c r="X10" s="35"/>
      <c r="Y10" s="35"/>
      <c r="Z10" s="35"/>
      <c r="AA10" s="35"/>
      <c r="AB10" s="35"/>
      <c r="AC10" s="35"/>
      <c r="AD10" s="35"/>
      <c r="AE10" s="35"/>
    </row>
    <row r="11" spans="1:56" s="2" customFormat="1" ht="12" customHeight="1">
      <c r="A11" s="35"/>
      <c r="B11" s="40"/>
      <c r="C11" s="35"/>
      <c r="D11" s="121" t="s">
        <v>18</v>
      </c>
      <c r="E11" s="35"/>
      <c r="F11" s="111" t="s">
        <v>1</v>
      </c>
      <c r="G11" s="35"/>
      <c r="H11" s="35"/>
      <c r="I11" s="121" t="s">
        <v>19</v>
      </c>
      <c r="J11" s="111" t="s">
        <v>1</v>
      </c>
      <c r="K11" s="35"/>
      <c r="L11" s="52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pans="1:56" s="2" customFormat="1" ht="12" customHeight="1">
      <c r="A12" s="35"/>
      <c r="B12" s="40"/>
      <c r="C12" s="35"/>
      <c r="D12" s="121" t="s">
        <v>20</v>
      </c>
      <c r="E12" s="35"/>
      <c r="F12" s="111" t="s">
        <v>21</v>
      </c>
      <c r="G12" s="35"/>
      <c r="H12" s="35"/>
      <c r="I12" s="121" t="s">
        <v>22</v>
      </c>
      <c r="J12" s="122" t="str">
        <f>'Rekapitulace stavby'!AN8</f>
        <v>2. 12. 2022</v>
      </c>
      <c r="K12" s="35"/>
      <c r="L12" s="52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pans="1:56" s="2" customFormat="1" ht="10.9" customHeight="1">
      <c r="A13" s="35"/>
      <c r="B13" s="40"/>
      <c r="C13" s="35"/>
      <c r="D13" s="35"/>
      <c r="E13" s="35"/>
      <c r="F13" s="35"/>
      <c r="G13" s="35"/>
      <c r="H13" s="35"/>
      <c r="I13" s="35"/>
      <c r="J13" s="35"/>
      <c r="K13" s="35"/>
      <c r="L13" s="52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pans="1:56" s="2" customFormat="1" ht="12" customHeight="1">
      <c r="A14" s="35"/>
      <c r="B14" s="40"/>
      <c r="C14" s="35"/>
      <c r="D14" s="121" t="s">
        <v>24</v>
      </c>
      <c r="E14" s="35"/>
      <c r="F14" s="35"/>
      <c r="G14" s="35"/>
      <c r="H14" s="35"/>
      <c r="I14" s="121" t="s">
        <v>25</v>
      </c>
      <c r="J14" s="111" t="s">
        <v>26</v>
      </c>
      <c r="K14" s="35"/>
      <c r="L14" s="52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pans="1:56" s="2" customFormat="1" ht="18" customHeight="1">
      <c r="A15" s="35"/>
      <c r="B15" s="40"/>
      <c r="C15" s="35"/>
      <c r="D15" s="35"/>
      <c r="E15" s="111" t="s">
        <v>27</v>
      </c>
      <c r="F15" s="35"/>
      <c r="G15" s="35"/>
      <c r="H15" s="35"/>
      <c r="I15" s="121" t="s">
        <v>28</v>
      </c>
      <c r="J15" s="111" t="s">
        <v>29</v>
      </c>
      <c r="K15" s="35"/>
      <c r="L15" s="52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pans="1:56" s="2" customFormat="1" ht="6.95" customHeight="1">
      <c r="A16" s="35"/>
      <c r="B16" s="40"/>
      <c r="C16" s="35"/>
      <c r="D16" s="35"/>
      <c r="E16" s="35"/>
      <c r="F16" s="35"/>
      <c r="G16" s="35"/>
      <c r="H16" s="35"/>
      <c r="I16" s="35"/>
      <c r="J16" s="35"/>
      <c r="K16" s="35"/>
      <c r="L16" s="52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pans="1:31" s="2" customFormat="1" ht="12" customHeight="1">
      <c r="A17" s="35"/>
      <c r="B17" s="40"/>
      <c r="C17" s="35"/>
      <c r="D17" s="121" t="s">
        <v>30</v>
      </c>
      <c r="E17" s="35"/>
      <c r="F17" s="35"/>
      <c r="G17" s="35"/>
      <c r="H17" s="35"/>
      <c r="I17" s="121" t="s">
        <v>25</v>
      </c>
      <c r="J17" s="31" t="str">
        <f>'Rekapitulace stavby'!AN13</f>
        <v>Vyplň údaj</v>
      </c>
      <c r="K17" s="35"/>
      <c r="L17" s="52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pans="1:31" s="2" customFormat="1" ht="18" customHeight="1">
      <c r="A18" s="35"/>
      <c r="B18" s="40"/>
      <c r="C18" s="35"/>
      <c r="D18" s="35"/>
      <c r="E18" s="344" t="str">
        <f>'Rekapitulace stavby'!E14</f>
        <v>Vyplň údaj</v>
      </c>
      <c r="F18" s="345"/>
      <c r="G18" s="345"/>
      <c r="H18" s="345"/>
      <c r="I18" s="121" t="s">
        <v>28</v>
      </c>
      <c r="J18" s="31" t="str">
        <f>'Rekapitulace stavby'!AN14</f>
        <v>Vyplň údaj</v>
      </c>
      <c r="K18" s="35"/>
      <c r="L18" s="52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pans="1:31" s="2" customFormat="1" ht="6.95" customHeight="1">
      <c r="A19" s="35"/>
      <c r="B19" s="40"/>
      <c r="C19" s="35"/>
      <c r="D19" s="35"/>
      <c r="E19" s="35"/>
      <c r="F19" s="35"/>
      <c r="G19" s="35"/>
      <c r="H19" s="35"/>
      <c r="I19" s="35"/>
      <c r="J19" s="35"/>
      <c r="K19" s="35"/>
      <c r="L19" s="52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pans="1:31" s="2" customFormat="1" ht="12" customHeight="1">
      <c r="A20" s="35"/>
      <c r="B20" s="40"/>
      <c r="C20" s="35"/>
      <c r="D20" s="121" t="s">
        <v>32</v>
      </c>
      <c r="E20" s="35"/>
      <c r="F20" s="35"/>
      <c r="G20" s="35"/>
      <c r="H20" s="35"/>
      <c r="I20" s="121" t="s">
        <v>25</v>
      </c>
      <c r="J20" s="111" t="s">
        <v>33</v>
      </c>
      <c r="K20" s="35"/>
      <c r="L20" s="52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pans="1:31" s="2" customFormat="1" ht="18" customHeight="1">
      <c r="A21" s="35"/>
      <c r="B21" s="40"/>
      <c r="C21" s="35"/>
      <c r="D21" s="35"/>
      <c r="E21" s="111" t="s">
        <v>34</v>
      </c>
      <c r="F21" s="35"/>
      <c r="G21" s="35"/>
      <c r="H21" s="35"/>
      <c r="I21" s="121" t="s">
        <v>28</v>
      </c>
      <c r="J21" s="111" t="s">
        <v>35</v>
      </c>
      <c r="K21" s="35"/>
      <c r="L21" s="52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pans="1:31" s="2" customFormat="1" ht="6.95" customHeight="1">
      <c r="A22" s="35"/>
      <c r="B22" s="40"/>
      <c r="C22" s="35"/>
      <c r="D22" s="35"/>
      <c r="E22" s="35"/>
      <c r="F22" s="35"/>
      <c r="G22" s="35"/>
      <c r="H22" s="35"/>
      <c r="I22" s="35"/>
      <c r="J22" s="35"/>
      <c r="K22" s="35"/>
      <c r="L22" s="52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pans="1:31" s="2" customFormat="1" ht="12" customHeight="1">
      <c r="A23" s="35"/>
      <c r="B23" s="40"/>
      <c r="C23" s="35"/>
      <c r="D23" s="121" t="s">
        <v>37</v>
      </c>
      <c r="E23" s="35"/>
      <c r="F23" s="35"/>
      <c r="G23" s="35"/>
      <c r="H23" s="35"/>
      <c r="I23" s="121" t="s">
        <v>25</v>
      </c>
      <c r="J23" s="111" t="str">
        <f>IF('Rekapitulace stavby'!AN19="","",'Rekapitulace stavby'!AN19)</f>
        <v/>
      </c>
      <c r="K23" s="35"/>
      <c r="L23" s="52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pans="1:31" s="2" customFormat="1" ht="18" customHeight="1">
      <c r="A24" s="35"/>
      <c r="B24" s="40"/>
      <c r="C24" s="35"/>
      <c r="D24" s="35"/>
      <c r="E24" s="111" t="str">
        <f>IF('Rekapitulace stavby'!E20="","",'Rekapitulace stavby'!E20)</f>
        <v xml:space="preserve"> </v>
      </c>
      <c r="F24" s="35"/>
      <c r="G24" s="35"/>
      <c r="H24" s="35"/>
      <c r="I24" s="121" t="s">
        <v>28</v>
      </c>
      <c r="J24" s="111" t="str">
        <f>IF('Rekapitulace stavby'!AN20="","",'Rekapitulace stavby'!AN20)</f>
        <v/>
      </c>
      <c r="K24" s="35"/>
      <c r="L24" s="52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pans="1:31" s="2" customFormat="1" ht="6.95" customHeight="1">
      <c r="A25" s="35"/>
      <c r="B25" s="40"/>
      <c r="C25" s="35"/>
      <c r="D25" s="35"/>
      <c r="E25" s="35"/>
      <c r="F25" s="35"/>
      <c r="G25" s="35"/>
      <c r="H25" s="35"/>
      <c r="I25" s="35"/>
      <c r="J25" s="35"/>
      <c r="K25" s="35"/>
      <c r="L25" s="52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pans="1:31" s="2" customFormat="1" ht="12" customHeight="1">
      <c r="A26" s="35"/>
      <c r="B26" s="40"/>
      <c r="C26" s="35"/>
      <c r="D26" s="121" t="s">
        <v>39</v>
      </c>
      <c r="E26" s="35"/>
      <c r="F26" s="35"/>
      <c r="G26" s="35"/>
      <c r="H26" s="35"/>
      <c r="I26" s="35"/>
      <c r="J26" s="35"/>
      <c r="K26" s="35"/>
      <c r="L26" s="52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pans="1:31" s="8" customFormat="1" ht="95.25" customHeight="1">
      <c r="A27" s="123"/>
      <c r="B27" s="124"/>
      <c r="C27" s="123"/>
      <c r="D27" s="123"/>
      <c r="E27" s="346" t="s">
        <v>325</v>
      </c>
      <c r="F27" s="346"/>
      <c r="G27" s="346"/>
      <c r="H27" s="346"/>
      <c r="I27" s="123"/>
      <c r="J27" s="123"/>
      <c r="K27" s="123"/>
      <c r="L27" s="125"/>
      <c r="S27" s="123"/>
      <c r="T27" s="123"/>
      <c r="U27" s="123"/>
      <c r="V27" s="123"/>
      <c r="W27" s="123"/>
      <c r="X27" s="123"/>
      <c r="Y27" s="123"/>
      <c r="Z27" s="123"/>
      <c r="AA27" s="123"/>
      <c r="AB27" s="123"/>
      <c r="AC27" s="123"/>
      <c r="AD27" s="123"/>
      <c r="AE27" s="123"/>
    </row>
    <row r="28" spans="1:31" s="2" customFormat="1" ht="6.95" customHeight="1">
      <c r="A28" s="35"/>
      <c r="B28" s="40"/>
      <c r="C28" s="35"/>
      <c r="D28" s="35"/>
      <c r="E28" s="35"/>
      <c r="F28" s="35"/>
      <c r="G28" s="35"/>
      <c r="H28" s="35"/>
      <c r="I28" s="35"/>
      <c r="J28" s="35"/>
      <c r="K28" s="35"/>
      <c r="L28" s="52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pans="1:31" s="2" customFormat="1" ht="6.95" customHeight="1">
      <c r="A29" s="35"/>
      <c r="B29" s="40"/>
      <c r="C29" s="35"/>
      <c r="D29" s="126"/>
      <c r="E29" s="126"/>
      <c r="F29" s="126"/>
      <c r="G29" s="126"/>
      <c r="H29" s="126"/>
      <c r="I29" s="126"/>
      <c r="J29" s="126"/>
      <c r="K29" s="126"/>
      <c r="L29" s="52"/>
      <c r="S29" s="35"/>
      <c r="T29" s="35"/>
      <c r="U29" s="35"/>
      <c r="V29" s="35"/>
      <c r="W29" s="35"/>
      <c r="X29" s="35"/>
      <c r="Y29" s="35"/>
      <c r="Z29" s="35"/>
      <c r="AA29" s="35"/>
      <c r="AB29" s="35"/>
      <c r="AC29" s="35"/>
      <c r="AD29" s="35"/>
      <c r="AE29" s="35"/>
    </row>
    <row r="30" spans="1:31" s="2" customFormat="1" ht="25.35" customHeight="1">
      <c r="A30" s="35"/>
      <c r="B30" s="40"/>
      <c r="C30" s="35"/>
      <c r="D30" s="127" t="s">
        <v>41</v>
      </c>
      <c r="E30" s="35"/>
      <c r="F30" s="35"/>
      <c r="G30" s="35"/>
      <c r="H30" s="35"/>
      <c r="I30" s="35"/>
      <c r="J30" s="128">
        <f>ROUND(J126, 2)</f>
        <v>0</v>
      </c>
      <c r="K30" s="35"/>
      <c r="L30" s="52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pans="1:31" s="2" customFormat="1" ht="6.95" customHeight="1">
      <c r="A31" s="35"/>
      <c r="B31" s="40"/>
      <c r="C31" s="35"/>
      <c r="D31" s="126"/>
      <c r="E31" s="126"/>
      <c r="F31" s="126"/>
      <c r="G31" s="126"/>
      <c r="H31" s="126"/>
      <c r="I31" s="126"/>
      <c r="J31" s="126"/>
      <c r="K31" s="126"/>
      <c r="L31" s="52"/>
      <c r="S31" s="35"/>
      <c r="T31" s="35"/>
      <c r="U31" s="35"/>
      <c r="V31" s="35"/>
      <c r="W31" s="35"/>
      <c r="X31" s="35"/>
      <c r="Y31" s="35"/>
      <c r="Z31" s="35"/>
      <c r="AA31" s="35"/>
      <c r="AB31" s="35"/>
      <c r="AC31" s="35"/>
      <c r="AD31" s="35"/>
      <c r="AE31" s="35"/>
    </row>
    <row r="32" spans="1:31" s="2" customFormat="1" ht="14.45" customHeight="1">
      <c r="A32" s="35"/>
      <c r="B32" s="40"/>
      <c r="C32" s="35"/>
      <c r="D32" s="35"/>
      <c r="E32" s="35"/>
      <c r="F32" s="129" t="s">
        <v>43</v>
      </c>
      <c r="G32" s="35"/>
      <c r="H32" s="35"/>
      <c r="I32" s="129" t="s">
        <v>42</v>
      </c>
      <c r="J32" s="129" t="s">
        <v>44</v>
      </c>
      <c r="K32" s="35"/>
      <c r="L32" s="52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pans="1:31" s="2" customFormat="1" ht="14.45" customHeight="1">
      <c r="A33" s="35"/>
      <c r="B33" s="40"/>
      <c r="C33" s="35"/>
      <c r="D33" s="130" t="s">
        <v>45</v>
      </c>
      <c r="E33" s="121" t="s">
        <v>46</v>
      </c>
      <c r="F33" s="131">
        <f>ROUND((ROUND((SUM(BE126:BE270)),  2) + SUM(BE272:BE276)), 2)</f>
        <v>0</v>
      </c>
      <c r="G33" s="35"/>
      <c r="H33" s="35"/>
      <c r="I33" s="132">
        <v>0.21</v>
      </c>
      <c r="J33" s="131">
        <f>ROUND((ROUND(((SUM(BE126:BE270))*I33),  2) + (SUM(BE272:BE276)*I33)), 2)</f>
        <v>0</v>
      </c>
      <c r="K33" s="35"/>
      <c r="L33" s="52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pans="1:31" s="2" customFormat="1" ht="14.45" customHeight="1">
      <c r="A34" s="35"/>
      <c r="B34" s="40"/>
      <c r="C34" s="35"/>
      <c r="D34" s="35"/>
      <c r="E34" s="121" t="s">
        <v>47</v>
      </c>
      <c r="F34" s="131">
        <f>ROUND((ROUND((SUM(BF126:BF270)),  2) + SUM(BF272:BF276)), 2)</f>
        <v>0</v>
      </c>
      <c r="G34" s="35"/>
      <c r="H34" s="35"/>
      <c r="I34" s="132">
        <v>0.15</v>
      </c>
      <c r="J34" s="131">
        <f>ROUND((ROUND(((SUM(BF126:BF270))*I34),  2) + (SUM(BF272:BF276)*I34)), 2)</f>
        <v>0</v>
      </c>
      <c r="K34" s="35"/>
      <c r="L34" s="52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pans="1:31" s="2" customFormat="1" ht="14.45" hidden="1" customHeight="1">
      <c r="A35" s="35"/>
      <c r="B35" s="40"/>
      <c r="C35" s="35"/>
      <c r="D35" s="35"/>
      <c r="E35" s="121" t="s">
        <v>48</v>
      </c>
      <c r="F35" s="131">
        <f>ROUND((ROUND((SUM(BG126:BG270)),  2) + SUM(BG272:BG276)), 2)</f>
        <v>0</v>
      </c>
      <c r="G35" s="35"/>
      <c r="H35" s="35"/>
      <c r="I35" s="132">
        <v>0.21</v>
      </c>
      <c r="J35" s="131">
        <f>0</f>
        <v>0</v>
      </c>
      <c r="K35" s="35"/>
      <c r="L35" s="52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pans="1:31" s="2" customFormat="1" ht="14.45" hidden="1" customHeight="1">
      <c r="A36" s="35"/>
      <c r="B36" s="40"/>
      <c r="C36" s="35"/>
      <c r="D36" s="35"/>
      <c r="E36" s="121" t="s">
        <v>49</v>
      </c>
      <c r="F36" s="131">
        <f>ROUND((ROUND((SUM(BH126:BH270)),  2) + SUM(BH272:BH276)), 2)</f>
        <v>0</v>
      </c>
      <c r="G36" s="35"/>
      <c r="H36" s="35"/>
      <c r="I36" s="132">
        <v>0.15</v>
      </c>
      <c r="J36" s="131">
        <f>0</f>
        <v>0</v>
      </c>
      <c r="K36" s="35"/>
      <c r="L36" s="52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spans="1:31" s="2" customFormat="1" ht="14.45" hidden="1" customHeight="1">
      <c r="A37" s="35"/>
      <c r="B37" s="40"/>
      <c r="C37" s="35"/>
      <c r="D37" s="35"/>
      <c r="E37" s="121" t="s">
        <v>50</v>
      </c>
      <c r="F37" s="131">
        <f>ROUND((ROUND((SUM(BI126:BI270)),  2) + SUM(BI272:BI276)), 2)</f>
        <v>0</v>
      </c>
      <c r="G37" s="35"/>
      <c r="H37" s="35"/>
      <c r="I37" s="132">
        <v>0</v>
      </c>
      <c r="J37" s="131">
        <f>0</f>
        <v>0</v>
      </c>
      <c r="K37" s="35"/>
      <c r="L37" s="52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pans="1:31" s="2" customFormat="1" ht="6.95" customHeight="1">
      <c r="A38" s="35"/>
      <c r="B38" s="40"/>
      <c r="C38" s="35"/>
      <c r="D38" s="35"/>
      <c r="E38" s="35"/>
      <c r="F38" s="35"/>
      <c r="G38" s="35"/>
      <c r="H38" s="35"/>
      <c r="I38" s="35"/>
      <c r="J38" s="35"/>
      <c r="K38" s="35"/>
      <c r="L38" s="52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spans="1:31" s="2" customFormat="1" ht="25.35" customHeight="1">
      <c r="A39" s="35"/>
      <c r="B39" s="40"/>
      <c r="C39" s="133"/>
      <c r="D39" s="134" t="s">
        <v>51</v>
      </c>
      <c r="E39" s="135"/>
      <c r="F39" s="135"/>
      <c r="G39" s="136" t="s">
        <v>52</v>
      </c>
      <c r="H39" s="137" t="s">
        <v>53</v>
      </c>
      <c r="I39" s="135"/>
      <c r="J39" s="138">
        <f>SUM(J30:J37)</f>
        <v>0</v>
      </c>
      <c r="K39" s="139"/>
      <c r="L39" s="52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spans="1:31" s="2" customFormat="1" ht="14.45" customHeight="1">
      <c r="A40" s="35"/>
      <c r="B40" s="40"/>
      <c r="C40" s="35"/>
      <c r="D40" s="35"/>
      <c r="E40" s="35"/>
      <c r="F40" s="35"/>
      <c r="G40" s="35"/>
      <c r="H40" s="35"/>
      <c r="I40" s="35"/>
      <c r="J40" s="35"/>
      <c r="K40" s="35"/>
      <c r="L40" s="52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spans="1:31" s="1" customFormat="1" ht="14.45" customHeight="1">
      <c r="B41" s="21"/>
      <c r="L41" s="21"/>
    </row>
    <row r="42" spans="1:31" s="1" customFormat="1" ht="14.45" customHeight="1">
      <c r="B42" s="21"/>
      <c r="L42" s="21"/>
    </row>
    <row r="43" spans="1:31" s="1" customFormat="1" ht="14.45" customHeight="1">
      <c r="B43" s="21"/>
      <c r="L43" s="21"/>
    </row>
    <row r="44" spans="1:31" s="1" customFormat="1" ht="14.45" customHeight="1">
      <c r="B44" s="21"/>
      <c r="L44" s="21"/>
    </row>
    <row r="45" spans="1:31" s="1" customFormat="1" ht="14.45" customHeight="1">
      <c r="B45" s="21"/>
      <c r="L45" s="21"/>
    </row>
    <row r="46" spans="1:31" s="1" customFormat="1" ht="14.45" customHeight="1">
      <c r="B46" s="21"/>
      <c r="L46" s="21"/>
    </row>
    <row r="47" spans="1:31" s="1" customFormat="1" ht="14.45" customHeight="1">
      <c r="B47" s="21"/>
      <c r="L47" s="21"/>
    </row>
    <row r="48" spans="1:31" s="1" customFormat="1" ht="14.45" customHeight="1">
      <c r="B48" s="21"/>
      <c r="L48" s="21"/>
    </row>
    <row r="49" spans="1:31" s="1" customFormat="1" ht="14.45" customHeight="1">
      <c r="B49" s="21"/>
      <c r="L49" s="21"/>
    </row>
    <row r="50" spans="1:31" s="2" customFormat="1" ht="14.45" customHeight="1">
      <c r="B50" s="52"/>
      <c r="D50" s="140" t="s">
        <v>54</v>
      </c>
      <c r="E50" s="141"/>
      <c r="F50" s="141"/>
      <c r="G50" s="140" t="s">
        <v>55</v>
      </c>
      <c r="H50" s="141"/>
      <c r="I50" s="141"/>
      <c r="J50" s="141"/>
      <c r="K50" s="141"/>
      <c r="L50" s="52"/>
    </row>
    <row r="51" spans="1:31">
      <c r="B51" s="21"/>
      <c r="L51" s="21"/>
    </row>
    <row r="52" spans="1:31">
      <c r="B52" s="21"/>
      <c r="L52" s="21"/>
    </row>
    <row r="53" spans="1:31">
      <c r="B53" s="21"/>
      <c r="L53" s="21"/>
    </row>
    <row r="54" spans="1:31">
      <c r="B54" s="21"/>
      <c r="L54" s="21"/>
    </row>
    <row r="55" spans="1:31">
      <c r="B55" s="21"/>
      <c r="L55" s="21"/>
    </row>
    <row r="56" spans="1:31">
      <c r="B56" s="21"/>
      <c r="L56" s="21"/>
    </row>
    <row r="57" spans="1:31">
      <c r="B57" s="21"/>
      <c r="L57" s="21"/>
    </row>
    <row r="58" spans="1:31">
      <c r="B58" s="21"/>
      <c r="L58" s="21"/>
    </row>
    <row r="59" spans="1:31">
      <c r="B59" s="21"/>
      <c r="L59" s="21"/>
    </row>
    <row r="60" spans="1:31">
      <c r="B60" s="21"/>
      <c r="L60" s="21"/>
    </row>
    <row r="61" spans="1:31" s="2" customFormat="1" ht="12.75">
      <c r="A61" s="35"/>
      <c r="B61" s="40"/>
      <c r="C61" s="35"/>
      <c r="D61" s="142" t="s">
        <v>56</v>
      </c>
      <c r="E61" s="143"/>
      <c r="F61" s="144" t="s">
        <v>57</v>
      </c>
      <c r="G61" s="142" t="s">
        <v>56</v>
      </c>
      <c r="H61" s="143"/>
      <c r="I61" s="143"/>
      <c r="J61" s="145" t="s">
        <v>57</v>
      </c>
      <c r="K61" s="143"/>
      <c r="L61" s="52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 spans="1:31">
      <c r="B62" s="21"/>
      <c r="L62" s="21"/>
    </row>
    <row r="63" spans="1:31">
      <c r="B63" s="21"/>
      <c r="L63" s="21"/>
    </row>
    <row r="64" spans="1:31">
      <c r="B64" s="21"/>
      <c r="L64" s="21"/>
    </row>
    <row r="65" spans="1:31" s="2" customFormat="1" ht="12.75">
      <c r="A65" s="35"/>
      <c r="B65" s="40"/>
      <c r="C65" s="35"/>
      <c r="D65" s="140" t="s">
        <v>58</v>
      </c>
      <c r="E65" s="146"/>
      <c r="F65" s="146"/>
      <c r="G65" s="140" t="s">
        <v>59</v>
      </c>
      <c r="H65" s="146"/>
      <c r="I65" s="146"/>
      <c r="J65" s="146"/>
      <c r="K65" s="146"/>
      <c r="L65" s="52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 spans="1:31">
      <c r="B66" s="21"/>
      <c r="L66" s="21"/>
    </row>
    <row r="67" spans="1:31">
      <c r="B67" s="21"/>
      <c r="L67" s="21"/>
    </row>
    <row r="68" spans="1:31">
      <c r="B68" s="21"/>
      <c r="L68" s="21"/>
    </row>
    <row r="69" spans="1:31">
      <c r="B69" s="21"/>
      <c r="L69" s="21"/>
    </row>
    <row r="70" spans="1:31">
      <c r="B70" s="21"/>
      <c r="L70" s="21"/>
    </row>
    <row r="71" spans="1:31">
      <c r="B71" s="21"/>
      <c r="L71" s="21"/>
    </row>
    <row r="72" spans="1:31">
      <c r="B72" s="21"/>
      <c r="L72" s="21"/>
    </row>
    <row r="73" spans="1:31">
      <c r="B73" s="21"/>
      <c r="L73" s="21"/>
    </row>
    <row r="74" spans="1:31">
      <c r="B74" s="21"/>
      <c r="L74" s="21"/>
    </row>
    <row r="75" spans="1:31">
      <c r="B75" s="21"/>
      <c r="L75" s="21"/>
    </row>
    <row r="76" spans="1:31" s="2" customFormat="1" ht="12.75">
      <c r="A76" s="35"/>
      <c r="B76" s="40"/>
      <c r="C76" s="35"/>
      <c r="D76" s="142" t="s">
        <v>56</v>
      </c>
      <c r="E76" s="143"/>
      <c r="F76" s="144" t="s">
        <v>57</v>
      </c>
      <c r="G76" s="142" t="s">
        <v>56</v>
      </c>
      <c r="H76" s="143"/>
      <c r="I76" s="143"/>
      <c r="J76" s="145" t="s">
        <v>57</v>
      </c>
      <c r="K76" s="143"/>
      <c r="L76" s="52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pans="1:31" s="2" customFormat="1" ht="14.45" customHeight="1">
      <c r="A77" s="35"/>
      <c r="B77" s="147"/>
      <c r="C77" s="148"/>
      <c r="D77" s="148"/>
      <c r="E77" s="148"/>
      <c r="F77" s="148"/>
      <c r="G77" s="148"/>
      <c r="H77" s="148"/>
      <c r="I77" s="148"/>
      <c r="J77" s="148"/>
      <c r="K77" s="148"/>
      <c r="L77" s="52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81" spans="1:47" s="2" customFormat="1" ht="6.95" customHeight="1">
      <c r="A81" s="35"/>
      <c r="B81" s="149"/>
      <c r="C81" s="150"/>
      <c r="D81" s="150"/>
      <c r="E81" s="150"/>
      <c r="F81" s="150"/>
      <c r="G81" s="150"/>
      <c r="H81" s="150"/>
      <c r="I81" s="150"/>
      <c r="J81" s="150"/>
      <c r="K81" s="150"/>
      <c r="L81" s="52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pans="1:47" s="2" customFormat="1" ht="24.95" customHeight="1">
      <c r="A82" s="35"/>
      <c r="B82" s="36"/>
      <c r="C82" s="24" t="s">
        <v>326</v>
      </c>
      <c r="D82" s="37"/>
      <c r="E82" s="37"/>
      <c r="F82" s="37"/>
      <c r="G82" s="37"/>
      <c r="H82" s="37"/>
      <c r="I82" s="37"/>
      <c r="J82" s="37"/>
      <c r="K82" s="37"/>
      <c r="L82" s="52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pans="1:47" s="2" customFormat="1" ht="6.95" customHeight="1">
      <c r="A83" s="35"/>
      <c r="B83" s="36"/>
      <c r="C83" s="37"/>
      <c r="D83" s="37"/>
      <c r="E83" s="37"/>
      <c r="F83" s="37"/>
      <c r="G83" s="37"/>
      <c r="H83" s="37"/>
      <c r="I83" s="37"/>
      <c r="J83" s="37"/>
      <c r="K83" s="37"/>
      <c r="L83" s="52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pans="1:47" s="2" customFormat="1" ht="12" customHeight="1">
      <c r="A84" s="35"/>
      <c r="B84" s="36"/>
      <c r="C84" s="30" t="s">
        <v>16</v>
      </c>
      <c r="D84" s="37"/>
      <c r="E84" s="37"/>
      <c r="F84" s="37"/>
      <c r="G84" s="37"/>
      <c r="H84" s="37"/>
      <c r="I84" s="37"/>
      <c r="J84" s="37"/>
      <c r="K84" s="37"/>
      <c r="L84" s="52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pans="1:47" s="2" customFormat="1" ht="26.25" customHeight="1">
      <c r="A85" s="35"/>
      <c r="B85" s="36"/>
      <c r="C85" s="37"/>
      <c r="D85" s="37"/>
      <c r="E85" s="338" t="str">
        <f>E7</f>
        <v>Nová vstupní a vjezdová zóna v západní části výstaviště včetně nového odpadového hospodářství</v>
      </c>
      <c r="F85" s="339"/>
      <c r="G85" s="339"/>
      <c r="H85" s="339"/>
      <c r="I85" s="37"/>
      <c r="J85" s="37"/>
      <c r="K85" s="37"/>
      <c r="L85" s="52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pans="1:47" s="2" customFormat="1" ht="12" customHeight="1">
      <c r="A86" s="35"/>
      <c r="B86" s="36"/>
      <c r="C86" s="30" t="s">
        <v>311</v>
      </c>
      <c r="D86" s="37"/>
      <c r="E86" s="37"/>
      <c r="F86" s="37"/>
      <c r="G86" s="37"/>
      <c r="H86" s="37"/>
      <c r="I86" s="37"/>
      <c r="J86" s="37"/>
      <c r="K86" s="37"/>
      <c r="L86" s="52"/>
      <c r="S86" s="35"/>
      <c r="T86" s="35"/>
      <c r="U86" s="35"/>
      <c r="V86" s="35"/>
      <c r="W86" s="35"/>
      <c r="X86" s="35"/>
      <c r="Y86" s="35"/>
      <c r="Z86" s="35"/>
      <c r="AA86" s="35"/>
      <c r="AB86" s="35"/>
      <c r="AC86" s="35"/>
      <c r="AD86" s="35"/>
      <c r="AE86" s="35"/>
    </row>
    <row r="87" spans="1:47" s="2" customFormat="1" ht="30" customHeight="1">
      <c r="A87" s="35"/>
      <c r="B87" s="36"/>
      <c r="C87" s="37"/>
      <c r="D87" s="37"/>
      <c r="E87" s="327" t="str">
        <f>E9</f>
        <v>IO 314 - Splašková kanalizace - přípojka lanovka stanice Riviéra</v>
      </c>
      <c r="F87" s="337"/>
      <c r="G87" s="337"/>
      <c r="H87" s="337"/>
      <c r="I87" s="37"/>
      <c r="J87" s="37"/>
      <c r="K87" s="37"/>
      <c r="L87" s="52"/>
      <c r="S87" s="35"/>
      <c r="T87" s="35"/>
      <c r="U87" s="35"/>
      <c r="V87" s="35"/>
      <c r="W87" s="35"/>
      <c r="X87" s="35"/>
      <c r="Y87" s="35"/>
      <c r="Z87" s="35"/>
      <c r="AA87" s="35"/>
      <c r="AB87" s="35"/>
      <c r="AC87" s="35"/>
      <c r="AD87" s="35"/>
      <c r="AE87" s="35"/>
    </row>
    <row r="88" spans="1:47" s="2" customFormat="1" ht="6.95" customHeight="1">
      <c r="A88" s="35"/>
      <c r="B88" s="36"/>
      <c r="C88" s="37"/>
      <c r="D88" s="37"/>
      <c r="E88" s="37"/>
      <c r="F88" s="37"/>
      <c r="G88" s="37"/>
      <c r="H88" s="37"/>
      <c r="I88" s="37"/>
      <c r="J88" s="37"/>
      <c r="K88" s="37"/>
      <c r="L88" s="52"/>
      <c r="S88" s="35"/>
      <c r="T88" s="35"/>
      <c r="U88" s="35"/>
      <c r="V88" s="35"/>
      <c r="W88" s="35"/>
      <c r="X88" s="35"/>
      <c r="Y88" s="35"/>
      <c r="Z88" s="35"/>
      <c r="AA88" s="35"/>
      <c r="AB88" s="35"/>
      <c r="AC88" s="35"/>
      <c r="AD88" s="35"/>
      <c r="AE88" s="35"/>
    </row>
    <row r="89" spans="1:47" s="2" customFormat="1" ht="12" customHeight="1">
      <c r="A89" s="35"/>
      <c r="B89" s="36"/>
      <c r="C89" s="30" t="s">
        <v>20</v>
      </c>
      <c r="D89" s="37"/>
      <c r="E89" s="37"/>
      <c r="F89" s="28" t="str">
        <f>F12</f>
        <v>Brno, Pisárky, Výstaviště, k. ú. Brno – Bohunice</v>
      </c>
      <c r="G89" s="37"/>
      <c r="H89" s="37"/>
      <c r="I89" s="30" t="s">
        <v>22</v>
      </c>
      <c r="J89" s="67" t="str">
        <f>IF(J12="","",J12)</f>
        <v>2. 12. 2022</v>
      </c>
      <c r="K89" s="37"/>
      <c r="L89" s="52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pans="1:47" s="2" customFormat="1" ht="6.95" customHeight="1">
      <c r="A90" s="35"/>
      <c r="B90" s="36"/>
      <c r="C90" s="37"/>
      <c r="D90" s="37"/>
      <c r="E90" s="37"/>
      <c r="F90" s="37"/>
      <c r="G90" s="37"/>
      <c r="H90" s="37"/>
      <c r="I90" s="37"/>
      <c r="J90" s="37"/>
      <c r="K90" s="37"/>
      <c r="L90" s="52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pans="1:47" s="2" customFormat="1" ht="15.2" customHeight="1">
      <c r="A91" s="35"/>
      <c r="B91" s="36"/>
      <c r="C91" s="30" t="s">
        <v>24</v>
      </c>
      <c r="D91" s="37"/>
      <c r="E91" s="37"/>
      <c r="F91" s="28" t="str">
        <f>E15</f>
        <v>Veletrhy Brno a.s.</v>
      </c>
      <c r="G91" s="37"/>
      <c r="H91" s="37"/>
      <c r="I91" s="30" t="s">
        <v>32</v>
      </c>
      <c r="J91" s="33" t="str">
        <f>E21</f>
        <v>AiD team a.s.</v>
      </c>
      <c r="K91" s="37"/>
      <c r="L91" s="52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pans="1:47" s="2" customFormat="1" ht="15.2" customHeight="1">
      <c r="A92" s="35"/>
      <c r="B92" s="36"/>
      <c r="C92" s="30" t="s">
        <v>30</v>
      </c>
      <c r="D92" s="37"/>
      <c r="E92" s="37"/>
      <c r="F92" s="28" t="str">
        <f>IF(E18="","",E18)</f>
        <v>Vyplň údaj</v>
      </c>
      <c r="G92" s="37"/>
      <c r="H92" s="37"/>
      <c r="I92" s="30" t="s">
        <v>37</v>
      </c>
      <c r="J92" s="33" t="str">
        <f>E24</f>
        <v xml:space="preserve"> </v>
      </c>
      <c r="K92" s="37"/>
      <c r="L92" s="52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pans="1:47" s="2" customFormat="1" ht="10.35" customHeight="1">
      <c r="A93" s="35"/>
      <c r="B93" s="36"/>
      <c r="C93" s="37"/>
      <c r="D93" s="37"/>
      <c r="E93" s="37"/>
      <c r="F93" s="37"/>
      <c r="G93" s="37"/>
      <c r="H93" s="37"/>
      <c r="I93" s="37"/>
      <c r="J93" s="37"/>
      <c r="K93" s="37"/>
      <c r="L93" s="52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pans="1:47" s="2" customFormat="1" ht="29.25" customHeight="1">
      <c r="A94" s="35"/>
      <c r="B94" s="36"/>
      <c r="C94" s="151" t="s">
        <v>327</v>
      </c>
      <c r="D94" s="152"/>
      <c r="E94" s="152"/>
      <c r="F94" s="152"/>
      <c r="G94" s="152"/>
      <c r="H94" s="152"/>
      <c r="I94" s="152"/>
      <c r="J94" s="153" t="s">
        <v>328</v>
      </c>
      <c r="K94" s="152"/>
      <c r="L94" s="52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pans="1:47" s="2" customFormat="1" ht="10.35" customHeight="1">
      <c r="A95" s="35"/>
      <c r="B95" s="36"/>
      <c r="C95" s="37"/>
      <c r="D95" s="37"/>
      <c r="E95" s="37"/>
      <c r="F95" s="37"/>
      <c r="G95" s="37"/>
      <c r="H95" s="37"/>
      <c r="I95" s="37"/>
      <c r="J95" s="37"/>
      <c r="K95" s="37"/>
      <c r="L95" s="52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pans="1:47" s="2" customFormat="1" ht="22.9" customHeight="1">
      <c r="A96" s="35"/>
      <c r="B96" s="36"/>
      <c r="C96" s="154" t="s">
        <v>329</v>
      </c>
      <c r="D96" s="37"/>
      <c r="E96" s="37"/>
      <c r="F96" s="37"/>
      <c r="G96" s="37"/>
      <c r="H96" s="37"/>
      <c r="I96" s="37"/>
      <c r="J96" s="85">
        <f>J126</f>
        <v>0</v>
      </c>
      <c r="K96" s="37"/>
      <c r="L96" s="52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  <c r="AU96" s="18" t="s">
        <v>330</v>
      </c>
    </row>
    <row r="97" spans="1:31" s="9" customFormat="1" ht="24.95" customHeight="1">
      <c r="B97" s="155"/>
      <c r="C97" s="156"/>
      <c r="D97" s="157" t="s">
        <v>331</v>
      </c>
      <c r="E97" s="158"/>
      <c r="F97" s="158"/>
      <c r="G97" s="158"/>
      <c r="H97" s="158"/>
      <c r="I97" s="158"/>
      <c r="J97" s="159">
        <f>J127</f>
        <v>0</v>
      </c>
      <c r="K97" s="156"/>
      <c r="L97" s="160"/>
    </row>
    <row r="98" spans="1:31" s="10" customFormat="1" ht="19.899999999999999" customHeight="1">
      <c r="B98" s="161"/>
      <c r="C98" s="105"/>
      <c r="D98" s="162" t="s">
        <v>1077</v>
      </c>
      <c r="E98" s="163"/>
      <c r="F98" s="163"/>
      <c r="G98" s="163"/>
      <c r="H98" s="163"/>
      <c r="I98" s="163"/>
      <c r="J98" s="164">
        <f>J128</f>
        <v>0</v>
      </c>
      <c r="K98" s="105"/>
      <c r="L98" s="165"/>
    </row>
    <row r="99" spans="1:31" s="10" customFormat="1" ht="19.899999999999999" customHeight="1">
      <c r="B99" s="161"/>
      <c r="C99" s="105"/>
      <c r="D99" s="162" t="s">
        <v>1078</v>
      </c>
      <c r="E99" s="163"/>
      <c r="F99" s="163"/>
      <c r="G99" s="163"/>
      <c r="H99" s="163"/>
      <c r="I99" s="163"/>
      <c r="J99" s="164">
        <f>J196</f>
        <v>0</v>
      </c>
      <c r="K99" s="105"/>
      <c r="L99" s="165"/>
    </row>
    <row r="100" spans="1:31" s="10" customFormat="1" ht="19.899999999999999" customHeight="1">
      <c r="B100" s="161"/>
      <c r="C100" s="105"/>
      <c r="D100" s="162" t="s">
        <v>1193</v>
      </c>
      <c r="E100" s="163"/>
      <c r="F100" s="163"/>
      <c r="G100" s="163"/>
      <c r="H100" s="163"/>
      <c r="I100" s="163"/>
      <c r="J100" s="164">
        <f>J200</f>
        <v>0</v>
      </c>
      <c r="K100" s="105"/>
      <c r="L100" s="165"/>
    </row>
    <row r="101" spans="1:31" s="10" customFormat="1" ht="19.899999999999999" customHeight="1">
      <c r="B101" s="161"/>
      <c r="C101" s="105"/>
      <c r="D101" s="162" t="s">
        <v>1194</v>
      </c>
      <c r="E101" s="163"/>
      <c r="F101" s="163"/>
      <c r="G101" s="163"/>
      <c r="H101" s="163"/>
      <c r="I101" s="163"/>
      <c r="J101" s="164">
        <f>J206</f>
        <v>0</v>
      </c>
      <c r="K101" s="105"/>
      <c r="L101" s="165"/>
    </row>
    <row r="102" spans="1:31" s="10" customFormat="1" ht="19.899999999999999" customHeight="1">
      <c r="B102" s="161"/>
      <c r="C102" s="105"/>
      <c r="D102" s="162" t="s">
        <v>4701</v>
      </c>
      <c r="E102" s="163"/>
      <c r="F102" s="163"/>
      <c r="G102" s="163"/>
      <c r="H102" s="163"/>
      <c r="I102" s="163"/>
      <c r="J102" s="164">
        <f>J224</f>
        <v>0</v>
      </c>
      <c r="K102" s="105"/>
      <c r="L102" s="165"/>
    </row>
    <row r="103" spans="1:31" s="10" customFormat="1" ht="19.899999999999999" customHeight="1">
      <c r="B103" s="161"/>
      <c r="C103" s="105"/>
      <c r="D103" s="162" t="s">
        <v>333</v>
      </c>
      <c r="E103" s="163"/>
      <c r="F103" s="163"/>
      <c r="G103" s="163"/>
      <c r="H103" s="163"/>
      <c r="I103" s="163"/>
      <c r="J103" s="164">
        <f>J261</f>
        <v>0</v>
      </c>
      <c r="K103" s="105"/>
      <c r="L103" s="165"/>
    </row>
    <row r="104" spans="1:31" s="10" customFormat="1" ht="19.899999999999999" customHeight="1">
      <c r="B104" s="161"/>
      <c r="C104" s="105"/>
      <c r="D104" s="162" t="s">
        <v>3265</v>
      </c>
      <c r="E104" s="163"/>
      <c r="F104" s="163"/>
      <c r="G104" s="163"/>
      <c r="H104" s="163"/>
      <c r="I104" s="163"/>
      <c r="J104" s="164">
        <f>J264</f>
        <v>0</v>
      </c>
      <c r="K104" s="105"/>
      <c r="L104" s="165"/>
    </row>
    <row r="105" spans="1:31" s="10" customFormat="1" ht="19.899999999999999" customHeight="1">
      <c r="B105" s="161"/>
      <c r="C105" s="105"/>
      <c r="D105" s="162" t="s">
        <v>334</v>
      </c>
      <c r="E105" s="163"/>
      <c r="F105" s="163"/>
      <c r="G105" s="163"/>
      <c r="H105" s="163"/>
      <c r="I105" s="163"/>
      <c r="J105" s="164">
        <f>J269</f>
        <v>0</v>
      </c>
      <c r="K105" s="105"/>
      <c r="L105" s="165"/>
    </row>
    <row r="106" spans="1:31" s="9" customFormat="1" ht="21.75" customHeight="1">
      <c r="B106" s="155"/>
      <c r="C106" s="156"/>
      <c r="D106" s="166" t="s">
        <v>349</v>
      </c>
      <c r="E106" s="156"/>
      <c r="F106" s="156"/>
      <c r="G106" s="156"/>
      <c r="H106" s="156"/>
      <c r="I106" s="156"/>
      <c r="J106" s="167">
        <f>J271</f>
        <v>0</v>
      </c>
      <c r="K106" s="156"/>
      <c r="L106" s="160"/>
    </row>
    <row r="107" spans="1:31" s="2" customFormat="1" ht="21.75" customHeight="1">
      <c r="A107" s="35"/>
      <c r="B107" s="36"/>
      <c r="C107" s="37"/>
      <c r="D107" s="37"/>
      <c r="E107" s="37"/>
      <c r="F107" s="37"/>
      <c r="G107" s="37"/>
      <c r="H107" s="37"/>
      <c r="I107" s="37"/>
      <c r="J107" s="37"/>
      <c r="K107" s="37"/>
      <c r="L107" s="52"/>
      <c r="S107" s="35"/>
      <c r="T107" s="35"/>
      <c r="U107" s="35"/>
      <c r="V107" s="35"/>
      <c r="W107" s="35"/>
      <c r="X107" s="35"/>
      <c r="Y107" s="35"/>
      <c r="Z107" s="35"/>
      <c r="AA107" s="35"/>
      <c r="AB107" s="35"/>
      <c r="AC107" s="35"/>
      <c r="AD107" s="35"/>
      <c r="AE107" s="35"/>
    </row>
    <row r="108" spans="1:31" s="2" customFormat="1" ht="6.95" customHeight="1">
      <c r="A108" s="35"/>
      <c r="B108" s="55"/>
      <c r="C108" s="56"/>
      <c r="D108" s="56"/>
      <c r="E108" s="56"/>
      <c r="F108" s="56"/>
      <c r="G108" s="56"/>
      <c r="H108" s="56"/>
      <c r="I108" s="56"/>
      <c r="J108" s="56"/>
      <c r="K108" s="56"/>
      <c r="L108" s="52"/>
      <c r="S108" s="35"/>
      <c r="T108" s="35"/>
      <c r="U108" s="35"/>
      <c r="V108" s="35"/>
      <c r="W108" s="35"/>
      <c r="X108" s="35"/>
      <c r="Y108" s="35"/>
      <c r="Z108" s="35"/>
      <c r="AA108" s="35"/>
      <c r="AB108" s="35"/>
      <c r="AC108" s="35"/>
      <c r="AD108" s="35"/>
      <c r="AE108" s="35"/>
    </row>
    <row r="112" spans="1:31" s="2" customFormat="1" ht="6.95" customHeight="1">
      <c r="A112" s="35"/>
      <c r="B112" s="57"/>
      <c r="C112" s="58"/>
      <c r="D112" s="58"/>
      <c r="E112" s="58"/>
      <c r="F112" s="58"/>
      <c r="G112" s="58"/>
      <c r="H112" s="58"/>
      <c r="I112" s="58"/>
      <c r="J112" s="58"/>
      <c r="K112" s="58"/>
      <c r="L112" s="52"/>
      <c r="S112" s="35"/>
      <c r="T112" s="35"/>
      <c r="U112" s="35"/>
      <c r="V112" s="35"/>
      <c r="W112" s="35"/>
      <c r="X112" s="35"/>
      <c r="Y112" s="35"/>
      <c r="Z112" s="35"/>
      <c r="AA112" s="35"/>
      <c r="AB112" s="35"/>
      <c r="AC112" s="35"/>
      <c r="AD112" s="35"/>
      <c r="AE112" s="35"/>
    </row>
    <row r="113" spans="1:63" s="2" customFormat="1" ht="24.95" customHeight="1">
      <c r="A113" s="35"/>
      <c r="B113" s="36"/>
      <c r="C113" s="24" t="s">
        <v>350</v>
      </c>
      <c r="D113" s="37"/>
      <c r="E113" s="37"/>
      <c r="F113" s="37"/>
      <c r="G113" s="37"/>
      <c r="H113" s="37"/>
      <c r="I113" s="37"/>
      <c r="J113" s="37"/>
      <c r="K113" s="37"/>
      <c r="L113" s="52"/>
      <c r="S113" s="35"/>
      <c r="T113" s="35"/>
      <c r="U113" s="35"/>
      <c r="V113" s="35"/>
      <c r="W113" s="35"/>
      <c r="X113" s="35"/>
      <c r="Y113" s="35"/>
      <c r="Z113" s="35"/>
      <c r="AA113" s="35"/>
      <c r="AB113" s="35"/>
      <c r="AC113" s="35"/>
      <c r="AD113" s="35"/>
      <c r="AE113" s="35"/>
    </row>
    <row r="114" spans="1:63" s="2" customFormat="1" ht="6.95" customHeight="1">
      <c r="A114" s="35"/>
      <c r="B114" s="36"/>
      <c r="C114" s="37"/>
      <c r="D114" s="37"/>
      <c r="E114" s="37"/>
      <c r="F114" s="37"/>
      <c r="G114" s="37"/>
      <c r="H114" s="37"/>
      <c r="I114" s="37"/>
      <c r="J114" s="37"/>
      <c r="K114" s="37"/>
      <c r="L114" s="52"/>
      <c r="S114" s="35"/>
      <c r="T114" s="35"/>
      <c r="U114" s="35"/>
      <c r="V114" s="35"/>
      <c r="W114" s="35"/>
      <c r="X114" s="35"/>
      <c r="Y114" s="35"/>
      <c r="Z114" s="35"/>
      <c r="AA114" s="35"/>
      <c r="AB114" s="35"/>
      <c r="AC114" s="35"/>
      <c r="AD114" s="35"/>
      <c r="AE114" s="35"/>
    </row>
    <row r="115" spans="1:63" s="2" customFormat="1" ht="12" customHeight="1">
      <c r="A115" s="35"/>
      <c r="B115" s="36"/>
      <c r="C115" s="30" t="s">
        <v>16</v>
      </c>
      <c r="D115" s="37"/>
      <c r="E115" s="37"/>
      <c r="F115" s="37"/>
      <c r="G115" s="37"/>
      <c r="H115" s="37"/>
      <c r="I115" s="37"/>
      <c r="J115" s="37"/>
      <c r="K115" s="37"/>
      <c r="L115" s="52"/>
      <c r="S115" s="35"/>
      <c r="T115" s="35"/>
      <c r="U115" s="35"/>
      <c r="V115" s="35"/>
      <c r="W115" s="35"/>
      <c r="X115" s="35"/>
      <c r="Y115" s="35"/>
      <c r="Z115" s="35"/>
      <c r="AA115" s="35"/>
      <c r="AB115" s="35"/>
      <c r="AC115" s="35"/>
      <c r="AD115" s="35"/>
      <c r="AE115" s="35"/>
    </row>
    <row r="116" spans="1:63" s="2" customFormat="1" ht="26.25" customHeight="1">
      <c r="A116" s="35"/>
      <c r="B116" s="36"/>
      <c r="C116" s="37"/>
      <c r="D116" s="37"/>
      <c r="E116" s="338" t="str">
        <f>E7</f>
        <v>Nová vstupní a vjezdová zóna v západní části výstaviště včetně nového odpadového hospodářství</v>
      </c>
      <c r="F116" s="339"/>
      <c r="G116" s="339"/>
      <c r="H116" s="339"/>
      <c r="I116" s="37"/>
      <c r="J116" s="37"/>
      <c r="K116" s="37"/>
      <c r="L116" s="52"/>
      <c r="S116" s="35"/>
      <c r="T116" s="35"/>
      <c r="U116" s="35"/>
      <c r="V116" s="35"/>
      <c r="W116" s="35"/>
      <c r="X116" s="35"/>
      <c r="Y116" s="35"/>
      <c r="Z116" s="35"/>
      <c r="AA116" s="35"/>
      <c r="AB116" s="35"/>
      <c r="AC116" s="35"/>
      <c r="AD116" s="35"/>
      <c r="AE116" s="35"/>
    </row>
    <row r="117" spans="1:63" s="2" customFormat="1" ht="12" customHeight="1">
      <c r="A117" s="35"/>
      <c r="B117" s="36"/>
      <c r="C117" s="30" t="s">
        <v>311</v>
      </c>
      <c r="D117" s="37"/>
      <c r="E117" s="37"/>
      <c r="F117" s="37"/>
      <c r="G117" s="37"/>
      <c r="H117" s="37"/>
      <c r="I117" s="37"/>
      <c r="J117" s="37"/>
      <c r="K117" s="37"/>
      <c r="L117" s="52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</row>
    <row r="118" spans="1:63" s="2" customFormat="1" ht="30" customHeight="1">
      <c r="A118" s="35"/>
      <c r="B118" s="36"/>
      <c r="C118" s="37"/>
      <c r="D118" s="37"/>
      <c r="E118" s="327" t="str">
        <f>E9</f>
        <v>IO 314 - Splašková kanalizace - přípojka lanovka stanice Riviéra</v>
      </c>
      <c r="F118" s="337"/>
      <c r="G118" s="337"/>
      <c r="H118" s="337"/>
      <c r="I118" s="37"/>
      <c r="J118" s="37"/>
      <c r="K118" s="37"/>
      <c r="L118" s="52"/>
      <c r="S118" s="35"/>
      <c r="T118" s="35"/>
      <c r="U118" s="35"/>
      <c r="V118" s="35"/>
      <c r="W118" s="35"/>
      <c r="X118" s="35"/>
      <c r="Y118" s="35"/>
      <c r="Z118" s="35"/>
      <c r="AA118" s="35"/>
      <c r="AB118" s="35"/>
      <c r="AC118" s="35"/>
      <c r="AD118" s="35"/>
      <c r="AE118" s="35"/>
    </row>
    <row r="119" spans="1:63" s="2" customFormat="1" ht="6.95" customHeight="1">
      <c r="A119" s="35"/>
      <c r="B119" s="36"/>
      <c r="C119" s="37"/>
      <c r="D119" s="37"/>
      <c r="E119" s="37"/>
      <c r="F119" s="37"/>
      <c r="G119" s="37"/>
      <c r="H119" s="37"/>
      <c r="I119" s="37"/>
      <c r="J119" s="37"/>
      <c r="K119" s="37"/>
      <c r="L119" s="52"/>
      <c r="S119" s="35"/>
      <c r="T119" s="35"/>
      <c r="U119" s="35"/>
      <c r="V119" s="35"/>
      <c r="W119" s="35"/>
      <c r="X119" s="35"/>
      <c r="Y119" s="35"/>
      <c r="Z119" s="35"/>
      <c r="AA119" s="35"/>
      <c r="AB119" s="35"/>
      <c r="AC119" s="35"/>
      <c r="AD119" s="35"/>
      <c r="AE119" s="35"/>
    </row>
    <row r="120" spans="1:63" s="2" customFormat="1" ht="12" customHeight="1">
      <c r="A120" s="35"/>
      <c r="B120" s="36"/>
      <c r="C120" s="30" t="s">
        <v>20</v>
      </c>
      <c r="D120" s="37"/>
      <c r="E120" s="37"/>
      <c r="F120" s="28" t="str">
        <f>F12</f>
        <v>Brno, Pisárky, Výstaviště, k. ú. Brno – Bohunice</v>
      </c>
      <c r="G120" s="37"/>
      <c r="H120" s="37"/>
      <c r="I120" s="30" t="s">
        <v>22</v>
      </c>
      <c r="J120" s="67" t="str">
        <f>IF(J12="","",J12)</f>
        <v>2. 12. 2022</v>
      </c>
      <c r="K120" s="37"/>
      <c r="L120" s="52"/>
      <c r="S120" s="35"/>
      <c r="T120" s="35"/>
      <c r="U120" s="35"/>
      <c r="V120" s="35"/>
      <c r="W120" s="35"/>
      <c r="X120" s="35"/>
      <c r="Y120" s="35"/>
      <c r="Z120" s="35"/>
      <c r="AA120" s="35"/>
      <c r="AB120" s="35"/>
      <c r="AC120" s="35"/>
      <c r="AD120" s="35"/>
      <c r="AE120" s="35"/>
    </row>
    <row r="121" spans="1:63" s="2" customFormat="1" ht="6.95" customHeight="1">
      <c r="A121" s="35"/>
      <c r="B121" s="36"/>
      <c r="C121" s="37"/>
      <c r="D121" s="37"/>
      <c r="E121" s="37"/>
      <c r="F121" s="37"/>
      <c r="G121" s="37"/>
      <c r="H121" s="37"/>
      <c r="I121" s="37"/>
      <c r="J121" s="37"/>
      <c r="K121" s="37"/>
      <c r="L121" s="52"/>
      <c r="S121" s="35"/>
      <c r="T121" s="35"/>
      <c r="U121" s="35"/>
      <c r="V121" s="35"/>
      <c r="W121" s="35"/>
      <c r="X121" s="35"/>
      <c r="Y121" s="35"/>
      <c r="Z121" s="35"/>
      <c r="AA121" s="35"/>
      <c r="AB121" s="35"/>
      <c r="AC121" s="35"/>
      <c r="AD121" s="35"/>
      <c r="AE121" s="35"/>
    </row>
    <row r="122" spans="1:63" s="2" customFormat="1" ht="15.2" customHeight="1">
      <c r="A122" s="35"/>
      <c r="B122" s="36"/>
      <c r="C122" s="30" t="s">
        <v>24</v>
      </c>
      <c r="D122" s="37"/>
      <c r="E122" s="37"/>
      <c r="F122" s="28" t="str">
        <f>E15</f>
        <v>Veletrhy Brno a.s.</v>
      </c>
      <c r="G122" s="37"/>
      <c r="H122" s="37"/>
      <c r="I122" s="30" t="s">
        <v>32</v>
      </c>
      <c r="J122" s="33" t="str">
        <f>E21</f>
        <v>AiD team a.s.</v>
      </c>
      <c r="K122" s="37"/>
      <c r="L122" s="52"/>
      <c r="S122" s="35"/>
      <c r="T122" s="35"/>
      <c r="U122" s="35"/>
      <c r="V122" s="35"/>
      <c r="W122" s="35"/>
      <c r="X122" s="35"/>
      <c r="Y122" s="35"/>
      <c r="Z122" s="35"/>
      <c r="AA122" s="35"/>
      <c r="AB122" s="35"/>
      <c r="AC122" s="35"/>
      <c r="AD122" s="35"/>
      <c r="AE122" s="35"/>
    </row>
    <row r="123" spans="1:63" s="2" customFormat="1" ht="15.2" customHeight="1">
      <c r="A123" s="35"/>
      <c r="B123" s="36"/>
      <c r="C123" s="30" t="s">
        <v>30</v>
      </c>
      <c r="D123" s="37"/>
      <c r="E123" s="37"/>
      <c r="F123" s="28" t="str">
        <f>IF(E18="","",E18)</f>
        <v>Vyplň údaj</v>
      </c>
      <c r="G123" s="37"/>
      <c r="H123" s="37"/>
      <c r="I123" s="30" t="s">
        <v>37</v>
      </c>
      <c r="J123" s="33" t="str">
        <f>E24</f>
        <v xml:space="preserve"> </v>
      </c>
      <c r="K123" s="37"/>
      <c r="L123" s="52"/>
      <c r="S123" s="35"/>
      <c r="T123" s="35"/>
      <c r="U123" s="35"/>
      <c r="V123" s="35"/>
      <c r="W123" s="35"/>
      <c r="X123" s="35"/>
      <c r="Y123" s="35"/>
      <c r="Z123" s="35"/>
      <c r="AA123" s="35"/>
      <c r="AB123" s="35"/>
      <c r="AC123" s="35"/>
      <c r="AD123" s="35"/>
      <c r="AE123" s="35"/>
    </row>
    <row r="124" spans="1:63" s="2" customFormat="1" ht="10.35" customHeight="1">
      <c r="A124" s="35"/>
      <c r="B124" s="36"/>
      <c r="C124" s="37"/>
      <c r="D124" s="37"/>
      <c r="E124" s="37"/>
      <c r="F124" s="37"/>
      <c r="G124" s="37"/>
      <c r="H124" s="37"/>
      <c r="I124" s="37"/>
      <c r="J124" s="37"/>
      <c r="K124" s="37"/>
      <c r="L124" s="52"/>
      <c r="S124" s="35"/>
      <c r="T124" s="35"/>
      <c r="U124" s="35"/>
      <c r="V124" s="35"/>
      <c r="W124" s="35"/>
      <c r="X124" s="35"/>
      <c r="Y124" s="35"/>
      <c r="Z124" s="35"/>
      <c r="AA124" s="35"/>
      <c r="AB124" s="35"/>
      <c r="AC124" s="35"/>
      <c r="AD124" s="35"/>
      <c r="AE124" s="35"/>
    </row>
    <row r="125" spans="1:63" s="11" customFormat="1" ht="29.25" customHeight="1">
      <c r="A125" s="168"/>
      <c r="B125" s="169"/>
      <c r="C125" s="170" t="s">
        <v>351</v>
      </c>
      <c r="D125" s="171" t="s">
        <v>66</v>
      </c>
      <c r="E125" s="171" t="s">
        <v>62</v>
      </c>
      <c r="F125" s="171" t="s">
        <v>63</v>
      </c>
      <c r="G125" s="171" t="s">
        <v>352</v>
      </c>
      <c r="H125" s="171" t="s">
        <v>353</v>
      </c>
      <c r="I125" s="171" t="s">
        <v>354</v>
      </c>
      <c r="J125" s="171" t="s">
        <v>328</v>
      </c>
      <c r="K125" s="172" t="s">
        <v>355</v>
      </c>
      <c r="L125" s="173"/>
      <c r="M125" s="76" t="s">
        <v>1</v>
      </c>
      <c r="N125" s="77" t="s">
        <v>45</v>
      </c>
      <c r="O125" s="77" t="s">
        <v>356</v>
      </c>
      <c r="P125" s="77" t="s">
        <v>357</v>
      </c>
      <c r="Q125" s="77" t="s">
        <v>358</v>
      </c>
      <c r="R125" s="77" t="s">
        <v>359</v>
      </c>
      <c r="S125" s="77" t="s">
        <v>360</v>
      </c>
      <c r="T125" s="78" t="s">
        <v>361</v>
      </c>
      <c r="U125" s="168"/>
      <c r="V125" s="168"/>
      <c r="W125" s="168"/>
      <c r="X125" s="168"/>
      <c r="Y125" s="168"/>
      <c r="Z125" s="168"/>
      <c r="AA125" s="168"/>
      <c r="AB125" s="168"/>
      <c r="AC125" s="168"/>
      <c r="AD125" s="168"/>
      <c r="AE125" s="168"/>
    </row>
    <row r="126" spans="1:63" s="2" customFormat="1" ht="22.9" customHeight="1">
      <c r="A126" s="35"/>
      <c r="B126" s="36"/>
      <c r="C126" s="83" t="s">
        <v>362</v>
      </c>
      <c r="D126" s="37"/>
      <c r="E126" s="37"/>
      <c r="F126" s="37"/>
      <c r="G126" s="37"/>
      <c r="H126" s="37"/>
      <c r="I126" s="37"/>
      <c r="J126" s="174">
        <f>BK126</f>
        <v>0</v>
      </c>
      <c r="K126" s="37"/>
      <c r="L126" s="40"/>
      <c r="M126" s="79"/>
      <c r="N126" s="175"/>
      <c r="O126" s="80"/>
      <c r="P126" s="176">
        <f>P127+P271</f>
        <v>0</v>
      </c>
      <c r="Q126" s="80"/>
      <c r="R126" s="176">
        <f>R127+R271</f>
        <v>26.761559850000001</v>
      </c>
      <c r="S126" s="80"/>
      <c r="T126" s="177">
        <f>T127+T271</f>
        <v>0.15479999999999999</v>
      </c>
      <c r="U126" s="35"/>
      <c r="V126" s="35"/>
      <c r="W126" s="35"/>
      <c r="X126" s="35"/>
      <c r="Y126" s="35"/>
      <c r="Z126" s="35"/>
      <c r="AA126" s="35"/>
      <c r="AB126" s="35"/>
      <c r="AC126" s="35"/>
      <c r="AD126" s="35"/>
      <c r="AE126" s="35"/>
      <c r="AT126" s="18" t="s">
        <v>80</v>
      </c>
      <c r="AU126" s="18" t="s">
        <v>330</v>
      </c>
      <c r="BK126" s="178">
        <f>BK127+BK271</f>
        <v>0</v>
      </c>
    </row>
    <row r="127" spans="1:63" s="12" customFormat="1" ht="25.9" customHeight="1">
      <c r="B127" s="179"/>
      <c r="C127" s="180"/>
      <c r="D127" s="181" t="s">
        <v>80</v>
      </c>
      <c r="E127" s="182" t="s">
        <v>363</v>
      </c>
      <c r="F127" s="182" t="s">
        <v>364</v>
      </c>
      <c r="G127" s="180"/>
      <c r="H127" s="180"/>
      <c r="I127" s="183"/>
      <c r="J127" s="167">
        <f>BK127</f>
        <v>0</v>
      </c>
      <c r="K127" s="180"/>
      <c r="L127" s="184"/>
      <c r="M127" s="185"/>
      <c r="N127" s="186"/>
      <c r="O127" s="186"/>
      <c r="P127" s="187">
        <f>P128+P196+P200+P206+P224+P261+P264+P269</f>
        <v>0</v>
      </c>
      <c r="Q127" s="186"/>
      <c r="R127" s="187">
        <f>R128+R196+R200+R206+R224+R261+R264+R269</f>
        <v>26.761559850000001</v>
      </c>
      <c r="S127" s="186"/>
      <c r="T127" s="188">
        <f>T128+T196+T200+T206+T224+T261+T264+T269</f>
        <v>0.15479999999999999</v>
      </c>
      <c r="AR127" s="189" t="s">
        <v>88</v>
      </c>
      <c r="AT127" s="190" t="s">
        <v>80</v>
      </c>
      <c r="AU127" s="190" t="s">
        <v>81</v>
      </c>
      <c r="AY127" s="189" t="s">
        <v>365</v>
      </c>
      <c r="BK127" s="191">
        <f>BK128+BK196+BK200+BK206+BK224+BK261+BK264+BK269</f>
        <v>0</v>
      </c>
    </row>
    <row r="128" spans="1:63" s="12" customFormat="1" ht="22.9" customHeight="1">
      <c r="B128" s="179"/>
      <c r="C128" s="180"/>
      <c r="D128" s="181" t="s">
        <v>80</v>
      </c>
      <c r="E128" s="192" t="s">
        <v>88</v>
      </c>
      <c r="F128" s="192" t="s">
        <v>1079</v>
      </c>
      <c r="G128" s="180"/>
      <c r="H128" s="180"/>
      <c r="I128" s="183"/>
      <c r="J128" s="193">
        <f>BK128</f>
        <v>0</v>
      </c>
      <c r="K128" s="180"/>
      <c r="L128" s="184"/>
      <c r="M128" s="185"/>
      <c r="N128" s="186"/>
      <c r="O128" s="186"/>
      <c r="P128" s="187">
        <f>SUM(P129:P195)</f>
        <v>0</v>
      </c>
      <c r="Q128" s="186"/>
      <c r="R128" s="187">
        <f>SUM(R129:R195)</f>
        <v>0.65851689000000013</v>
      </c>
      <c r="S128" s="186"/>
      <c r="T128" s="188">
        <f>SUM(T129:T195)</f>
        <v>0</v>
      </c>
      <c r="AR128" s="189" t="s">
        <v>88</v>
      </c>
      <c r="AT128" s="190" t="s">
        <v>80</v>
      </c>
      <c r="AU128" s="190" t="s">
        <v>88</v>
      </c>
      <c r="AY128" s="189" t="s">
        <v>365</v>
      </c>
      <c r="BK128" s="191">
        <f>SUM(BK129:BK195)</f>
        <v>0</v>
      </c>
    </row>
    <row r="129" spans="1:65" s="2" customFormat="1" ht="24.2" customHeight="1">
      <c r="A129" s="35"/>
      <c r="B129" s="36"/>
      <c r="C129" s="194" t="s">
        <v>88</v>
      </c>
      <c r="D129" s="194" t="s">
        <v>368</v>
      </c>
      <c r="E129" s="195" t="s">
        <v>5798</v>
      </c>
      <c r="F129" s="196" t="s">
        <v>3447</v>
      </c>
      <c r="G129" s="197" t="s">
        <v>1939</v>
      </c>
      <c r="H129" s="198">
        <v>20</v>
      </c>
      <c r="I129" s="199"/>
      <c r="J129" s="200">
        <f>ROUND(I129*H129,2)</f>
        <v>0</v>
      </c>
      <c r="K129" s="196" t="s">
        <v>5799</v>
      </c>
      <c r="L129" s="40"/>
      <c r="M129" s="201" t="s">
        <v>1</v>
      </c>
      <c r="N129" s="202" t="s">
        <v>46</v>
      </c>
      <c r="O129" s="72"/>
      <c r="P129" s="203">
        <f>O129*H129</f>
        <v>0</v>
      </c>
      <c r="Q129" s="203">
        <v>3.0000000000000001E-5</v>
      </c>
      <c r="R129" s="203">
        <f>Q129*H129</f>
        <v>6.0000000000000006E-4</v>
      </c>
      <c r="S129" s="203">
        <v>0</v>
      </c>
      <c r="T129" s="204">
        <f>S129*H129</f>
        <v>0</v>
      </c>
      <c r="U129" s="35"/>
      <c r="V129" s="35"/>
      <c r="W129" s="35"/>
      <c r="X129" s="35"/>
      <c r="Y129" s="35"/>
      <c r="Z129" s="35"/>
      <c r="AA129" s="35"/>
      <c r="AB129" s="35"/>
      <c r="AC129" s="35"/>
      <c r="AD129" s="35"/>
      <c r="AE129" s="35"/>
      <c r="AR129" s="205" t="s">
        <v>373</v>
      </c>
      <c r="AT129" s="205" t="s">
        <v>368</v>
      </c>
      <c r="AU129" s="205" t="s">
        <v>90</v>
      </c>
      <c r="AY129" s="18" t="s">
        <v>365</v>
      </c>
      <c r="BE129" s="206">
        <f>IF(N129="základní",J129,0)</f>
        <v>0</v>
      </c>
      <c r="BF129" s="206">
        <f>IF(N129="snížená",J129,0)</f>
        <v>0</v>
      </c>
      <c r="BG129" s="206">
        <f>IF(N129="zákl. přenesená",J129,0)</f>
        <v>0</v>
      </c>
      <c r="BH129" s="206">
        <f>IF(N129="sníž. přenesená",J129,0)</f>
        <v>0</v>
      </c>
      <c r="BI129" s="206">
        <f>IF(N129="nulová",J129,0)</f>
        <v>0</v>
      </c>
      <c r="BJ129" s="18" t="s">
        <v>88</v>
      </c>
      <c r="BK129" s="206">
        <f>ROUND(I129*H129,2)</f>
        <v>0</v>
      </c>
      <c r="BL129" s="18" t="s">
        <v>373</v>
      </c>
      <c r="BM129" s="205" t="s">
        <v>5800</v>
      </c>
    </row>
    <row r="130" spans="1:65" s="13" customFormat="1">
      <c r="B130" s="207"/>
      <c r="C130" s="208"/>
      <c r="D130" s="209" t="s">
        <v>375</v>
      </c>
      <c r="E130" s="210" t="s">
        <v>1</v>
      </c>
      <c r="F130" s="211" t="s">
        <v>5801</v>
      </c>
      <c r="G130" s="208"/>
      <c r="H130" s="210" t="s">
        <v>1</v>
      </c>
      <c r="I130" s="212"/>
      <c r="J130" s="208"/>
      <c r="K130" s="208"/>
      <c r="L130" s="213"/>
      <c r="M130" s="214"/>
      <c r="N130" s="215"/>
      <c r="O130" s="215"/>
      <c r="P130" s="215"/>
      <c r="Q130" s="215"/>
      <c r="R130" s="215"/>
      <c r="S130" s="215"/>
      <c r="T130" s="216"/>
      <c r="AT130" s="217" t="s">
        <v>375</v>
      </c>
      <c r="AU130" s="217" t="s">
        <v>90</v>
      </c>
      <c r="AV130" s="13" t="s">
        <v>88</v>
      </c>
      <c r="AW130" s="13" t="s">
        <v>36</v>
      </c>
      <c r="AX130" s="13" t="s">
        <v>81</v>
      </c>
      <c r="AY130" s="217" t="s">
        <v>365</v>
      </c>
    </row>
    <row r="131" spans="1:65" s="14" customFormat="1">
      <c r="B131" s="218"/>
      <c r="C131" s="219"/>
      <c r="D131" s="209" t="s">
        <v>375</v>
      </c>
      <c r="E131" s="220" t="s">
        <v>1</v>
      </c>
      <c r="F131" s="221" t="s">
        <v>484</v>
      </c>
      <c r="G131" s="219"/>
      <c r="H131" s="222">
        <v>20</v>
      </c>
      <c r="I131" s="223"/>
      <c r="J131" s="219"/>
      <c r="K131" s="219"/>
      <c r="L131" s="224"/>
      <c r="M131" s="225"/>
      <c r="N131" s="226"/>
      <c r="O131" s="226"/>
      <c r="P131" s="226"/>
      <c r="Q131" s="226"/>
      <c r="R131" s="226"/>
      <c r="S131" s="226"/>
      <c r="T131" s="227"/>
      <c r="AT131" s="228" t="s">
        <v>375</v>
      </c>
      <c r="AU131" s="228" t="s">
        <v>90</v>
      </c>
      <c r="AV131" s="14" t="s">
        <v>90</v>
      </c>
      <c r="AW131" s="14" t="s">
        <v>36</v>
      </c>
      <c r="AX131" s="14" t="s">
        <v>88</v>
      </c>
      <c r="AY131" s="228" t="s">
        <v>365</v>
      </c>
    </row>
    <row r="132" spans="1:65" s="2" customFormat="1" ht="90" customHeight="1">
      <c r="A132" s="35"/>
      <c r="B132" s="36"/>
      <c r="C132" s="194" t="s">
        <v>90</v>
      </c>
      <c r="D132" s="194" t="s">
        <v>368</v>
      </c>
      <c r="E132" s="195" t="s">
        <v>5802</v>
      </c>
      <c r="F132" s="196" t="s">
        <v>5803</v>
      </c>
      <c r="G132" s="197" t="s">
        <v>396</v>
      </c>
      <c r="H132" s="198">
        <v>1.5</v>
      </c>
      <c r="I132" s="199"/>
      <c r="J132" s="200">
        <f>ROUND(I132*H132,2)</f>
        <v>0</v>
      </c>
      <c r="K132" s="196" t="s">
        <v>5799</v>
      </c>
      <c r="L132" s="40"/>
      <c r="M132" s="201" t="s">
        <v>1</v>
      </c>
      <c r="N132" s="202" t="s">
        <v>46</v>
      </c>
      <c r="O132" s="72"/>
      <c r="P132" s="203">
        <f>O132*H132</f>
        <v>0</v>
      </c>
      <c r="Q132" s="203">
        <v>3.6900000000000002E-2</v>
      </c>
      <c r="R132" s="203">
        <f>Q132*H132</f>
        <v>5.5350000000000003E-2</v>
      </c>
      <c r="S132" s="203">
        <v>0</v>
      </c>
      <c r="T132" s="204">
        <f>S132*H132</f>
        <v>0</v>
      </c>
      <c r="U132" s="35"/>
      <c r="V132" s="35"/>
      <c r="W132" s="35"/>
      <c r="X132" s="35"/>
      <c r="Y132" s="35"/>
      <c r="Z132" s="35"/>
      <c r="AA132" s="35"/>
      <c r="AB132" s="35"/>
      <c r="AC132" s="35"/>
      <c r="AD132" s="35"/>
      <c r="AE132" s="35"/>
      <c r="AR132" s="205" t="s">
        <v>373</v>
      </c>
      <c r="AT132" s="205" t="s">
        <v>368</v>
      </c>
      <c r="AU132" s="205" t="s">
        <v>90</v>
      </c>
      <c r="AY132" s="18" t="s">
        <v>365</v>
      </c>
      <c r="BE132" s="206">
        <f>IF(N132="základní",J132,0)</f>
        <v>0</v>
      </c>
      <c r="BF132" s="206">
        <f>IF(N132="snížená",J132,0)</f>
        <v>0</v>
      </c>
      <c r="BG132" s="206">
        <f>IF(N132="zákl. přenesená",J132,0)</f>
        <v>0</v>
      </c>
      <c r="BH132" s="206">
        <f>IF(N132="sníž. přenesená",J132,0)</f>
        <v>0</v>
      </c>
      <c r="BI132" s="206">
        <f>IF(N132="nulová",J132,0)</f>
        <v>0</v>
      </c>
      <c r="BJ132" s="18" t="s">
        <v>88</v>
      </c>
      <c r="BK132" s="206">
        <f>ROUND(I132*H132,2)</f>
        <v>0</v>
      </c>
      <c r="BL132" s="18" t="s">
        <v>373</v>
      </c>
      <c r="BM132" s="205" t="s">
        <v>5804</v>
      </c>
    </row>
    <row r="133" spans="1:65" s="2" customFormat="1" ht="49.15" customHeight="1">
      <c r="A133" s="35"/>
      <c r="B133" s="36"/>
      <c r="C133" s="194" t="s">
        <v>383</v>
      </c>
      <c r="D133" s="194" t="s">
        <v>368</v>
      </c>
      <c r="E133" s="195" t="s">
        <v>5805</v>
      </c>
      <c r="F133" s="196" t="s">
        <v>5806</v>
      </c>
      <c r="G133" s="197" t="s">
        <v>371</v>
      </c>
      <c r="H133" s="198">
        <v>85.921000000000006</v>
      </c>
      <c r="I133" s="199"/>
      <c r="J133" s="200">
        <f>ROUND(I133*H133,2)</f>
        <v>0</v>
      </c>
      <c r="K133" s="196" t="s">
        <v>5799</v>
      </c>
      <c r="L133" s="40"/>
      <c r="M133" s="201" t="s">
        <v>1</v>
      </c>
      <c r="N133" s="202" t="s">
        <v>46</v>
      </c>
      <c r="O133" s="72"/>
      <c r="P133" s="203">
        <f>O133*H133</f>
        <v>0</v>
      </c>
      <c r="Q133" s="203">
        <v>0</v>
      </c>
      <c r="R133" s="203">
        <f>Q133*H133</f>
        <v>0</v>
      </c>
      <c r="S133" s="203">
        <v>0</v>
      </c>
      <c r="T133" s="204">
        <f>S133*H133</f>
        <v>0</v>
      </c>
      <c r="U133" s="35"/>
      <c r="V133" s="35"/>
      <c r="W133" s="35"/>
      <c r="X133" s="35"/>
      <c r="Y133" s="35"/>
      <c r="Z133" s="35"/>
      <c r="AA133" s="35"/>
      <c r="AB133" s="35"/>
      <c r="AC133" s="35"/>
      <c r="AD133" s="35"/>
      <c r="AE133" s="35"/>
      <c r="AR133" s="205" t="s">
        <v>373</v>
      </c>
      <c r="AT133" s="205" t="s">
        <v>368</v>
      </c>
      <c r="AU133" s="205" t="s">
        <v>90</v>
      </c>
      <c r="AY133" s="18" t="s">
        <v>365</v>
      </c>
      <c r="BE133" s="206">
        <f>IF(N133="základní",J133,0)</f>
        <v>0</v>
      </c>
      <c r="BF133" s="206">
        <f>IF(N133="snížená",J133,0)</f>
        <v>0</v>
      </c>
      <c r="BG133" s="206">
        <f>IF(N133="zákl. přenesená",J133,0)</f>
        <v>0</v>
      </c>
      <c r="BH133" s="206">
        <f>IF(N133="sníž. přenesená",J133,0)</f>
        <v>0</v>
      </c>
      <c r="BI133" s="206">
        <f>IF(N133="nulová",J133,0)</f>
        <v>0</v>
      </c>
      <c r="BJ133" s="18" t="s">
        <v>88</v>
      </c>
      <c r="BK133" s="206">
        <f>ROUND(I133*H133,2)</f>
        <v>0</v>
      </c>
      <c r="BL133" s="18" t="s">
        <v>373</v>
      </c>
      <c r="BM133" s="205" t="s">
        <v>5807</v>
      </c>
    </row>
    <row r="134" spans="1:65" s="13" customFormat="1">
      <c r="B134" s="207"/>
      <c r="C134" s="208"/>
      <c r="D134" s="209" t="s">
        <v>375</v>
      </c>
      <c r="E134" s="210" t="s">
        <v>1</v>
      </c>
      <c r="F134" s="211" t="s">
        <v>5808</v>
      </c>
      <c r="G134" s="208"/>
      <c r="H134" s="210" t="s">
        <v>1</v>
      </c>
      <c r="I134" s="212"/>
      <c r="J134" s="208"/>
      <c r="K134" s="208"/>
      <c r="L134" s="213"/>
      <c r="M134" s="214"/>
      <c r="N134" s="215"/>
      <c r="O134" s="215"/>
      <c r="P134" s="215"/>
      <c r="Q134" s="215"/>
      <c r="R134" s="215"/>
      <c r="S134" s="215"/>
      <c r="T134" s="216"/>
      <c r="AT134" s="217" t="s">
        <v>375</v>
      </c>
      <c r="AU134" s="217" t="s">
        <v>90</v>
      </c>
      <c r="AV134" s="13" t="s">
        <v>88</v>
      </c>
      <c r="AW134" s="13" t="s">
        <v>36</v>
      </c>
      <c r="AX134" s="13" t="s">
        <v>81</v>
      </c>
      <c r="AY134" s="217" t="s">
        <v>365</v>
      </c>
    </row>
    <row r="135" spans="1:65" s="14" customFormat="1">
      <c r="B135" s="218"/>
      <c r="C135" s="219"/>
      <c r="D135" s="209" t="s">
        <v>375</v>
      </c>
      <c r="E135" s="220" t="s">
        <v>1</v>
      </c>
      <c r="F135" s="221" t="s">
        <v>5809</v>
      </c>
      <c r="G135" s="219"/>
      <c r="H135" s="222">
        <v>94.933999999999997</v>
      </c>
      <c r="I135" s="223"/>
      <c r="J135" s="219"/>
      <c r="K135" s="219"/>
      <c r="L135" s="224"/>
      <c r="M135" s="225"/>
      <c r="N135" s="226"/>
      <c r="O135" s="226"/>
      <c r="P135" s="226"/>
      <c r="Q135" s="226"/>
      <c r="R135" s="226"/>
      <c r="S135" s="226"/>
      <c r="T135" s="227"/>
      <c r="AT135" s="228" t="s">
        <v>375</v>
      </c>
      <c r="AU135" s="228" t="s">
        <v>90</v>
      </c>
      <c r="AV135" s="14" t="s">
        <v>90</v>
      </c>
      <c r="AW135" s="14" t="s">
        <v>36</v>
      </c>
      <c r="AX135" s="14" t="s">
        <v>81</v>
      </c>
      <c r="AY135" s="228" t="s">
        <v>365</v>
      </c>
    </row>
    <row r="136" spans="1:65" s="14" customFormat="1">
      <c r="B136" s="218"/>
      <c r="C136" s="219"/>
      <c r="D136" s="209" t="s">
        <v>375</v>
      </c>
      <c r="E136" s="220" t="s">
        <v>1</v>
      </c>
      <c r="F136" s="221" t="s">
        <v>5810</v>
      </c>
      <c r="G136" s="219"/>
      <c r="H136" s="222">
        <v>18.454000000000001</v>
      </c>
      <c r="I136" s="223"/>
      <c r="J136" s="219"/>
      <c r="K136" s="219"/>
      <c r="L136" s="224"/>
      <c r="M136" s="225"/>
      <c r="N136" s="226"/>
      <c r="O136" s="226"/>
      <c r="P136" s="226"/>
      <c r="Q136" s="226"/>
      <c r="R136" s="226"/>
      <c r="S136" s="226"/>
      <c r="T136" s="227"/>
      <c r="AT136" s="228" t="s">
        <v>375</v>
      </c>
      <c r="AU136" s="228" t="s">
        <v>90</v>
      </c>
      <c r="AV136" s="14" t="s">
        <v>90</v>
      </c>
      <c r="AW136" s="14" t="s">
        <v>36</v>
      </c>
      <c r="AX136" s="14" t="s">
        <v>81</v>
      </c>
      <c r="AY136" s="228" t="s">
        <v>365</v>
      </c>
    </row>
    <row r="137" spans="1:65" s="13" customFormat="1">
      <c r="B137" s="207"/>
      <c r="C137" s="208"/>
      <c r="D137" s="209" t="s">
        <v>375</v>
      </c>
      <c r="E137" s="210" t="s">
        <v>1</v>
      </c>
      <c r="F137" s="211" t="s">
        <v>5801</v>
      </c>
      <c r="G137" s="208"/>
      <c r="H137" s="210" t="s">
        <v>1</v>
      </c>
      <c r="I137" s="212"/>
      <c r="J137" s="208"/>
      <c r="K137" s="208"/>
      <c r="L137" s="213"/>
      <c r="M137" s="214"/>
      <c r="N137" s="215"/>
      <c r="O137" s="215"/>
      <c r="P137" s="215"/>
      <c r="Q137" s="215"/>
      <c r="R137" s="215"/>
      <c r="S137" s="215"/>
      <c r="T137" s="216"/>
      <c r="AT137" s="217" t="s">
        <v>375</v>
      </c>
      <c r="AU137" s="217" t="s">
        <v>90</v>
      </c>
      <c r="AV137" s="13" t="s">
        <v>88</v>
      </c>
      <c r="AW137" s="13" t="s">
        <v>36</v>
      </c>
      <c r="AX137" s="13" t="s">
        <v>81</v>
      </c>
      <c r="AY137" s="217" t="s">
        <v>365</v>
      </c>
    </row>
    <row r="138" spans="1:65" s="14" customFormat="1">
      <c r="B138" s="218"/>
      <c r="C138" s="219"/>
      <c r="D138" s="209" t="s">
        <v>375</v>
      </c>
      <c r="E138" s="220" t="s">
        <v>1</v>
      </c>
      <c r="F138" s="221" t="s">
        <v>5811</v>
      </c>
      <c r="G138" s="219"/>
      <c r="H138" s="222">
        <v>60.578000000000003</v>
      </c>
      <c r="I138" s="223"/>
      <c r="J138" s="219"/>
      <c r="K138" s="219"/>
      <c r="L138" s="224"/>
      <c r="M138" s="225"/>
      <c r="N138" s="226"/>
      <c r="O138" s="226"/>
      <c r="P138" s="226"/>
      <c r="Q138" s="226"/>
      <c r="R138" s="226"/>
      <c r="S138" s="226"/>
      <c r="T138" s="227"/>
      <c r="AT138" s="228" t="s">
        <v>375</v>
      </c>
      <c r="AU138" s="228" t="s">
        <v>90</v>
      </c>
      <c r="AV138" s="14" t="s">
        <v>90</v>
      </c>
      <c r="AW138" s="14" t="s">
        <v>36</v>
      </c>
      <c r="AX138" s="14" t="s">
        <v>81</v>
      </c>
      <c r="AY138" s="228" t="s">
        <v>365</v>
      </c>
    </row>
    <row r="139" spans="1:65" s="13" customFormat="1">
      <c r="B139" s="207"/>
      <c r="C139" s="208"/>
      <c r="D139" s="209" t="s">
        <v>375</v>
      </c>
      <c r="E139" s="210" t="s">
        <v>1</v>
      </c>
      <c r="F139" s="211" t="s">
        <v>5812</v>
      </c>
      <c r="G139" s="208"/>
      <c r="H139" s="210" t="s">
        <v>1</v>
      </c>
      <c r="I139" s="212"/>
      <c r="J139" s="208"/>
      <c r="K139" s="208"/>
      <c r="L139" s="213"/>
      <c r="M139" s="214"/>
      <c r="N139" s="215"/>
      <c r="O139" s="215"/>
      <c r="P139" s="215"/>
      <c r="Q139" s="215"/>
      <c r="R139" s="215"/>
      <c r="S139" s="215"/>
      <c r="T139" s="216"/>
      <c r="AT139" s="217" t="s">
        <v>375</v>
      </c>
      <c r="AU139" s="217" t="s">
        <v>90</v>
      </c>
      <c r="AV139" s="13" t="s">
        <v>88</v>
      </c>
      <c r="AW139" s="13" t="s">
        <v>36</v>
      </c>
      <c r="AX139" s="13" t="s">
        <v>81</v>
      </c>
      <c r="AY139" s="217" t="s">
        <v>365</v>
      </c>
    </row>
    <row r="140" spans="1:65" s="14" customFormat="1">
      <c r="B140" s="218"/>
      <c r="C140" s="219"/>
      <c r="D140" s="209" t="s">
        <v>375</v>
      </c>
      <c r="E140" s="220" t="s">
        <v>1</v>
      </c>
      <c r="F140" s="221" t="s">
        <v>5813</v>
      </c>
      <c r="G140" s="219"/>
      <c r="H140" s="222">
        <v>29.69</v>
      </c>
      <c r="I140" s="223"/>
      <c r="J140" s="219"/>
      <c r="K140" s="219"/>
      <c r="L140" s="224"/>
      <c r="M140" s="225"/>
      <c r="N140" s="226"/>
      <c r="O140" s="226"/>
      <c r="P140" s="226"/>
      <c r="Q140" s="226"/>
      <c r="R140" s="226"/>
      <c r="S140" s="226"/>
      <c r="T140" s="227"/>
      <c r="AT140" s="228" t="s">
        <v>375</v>
      </c>
      <c r="AU140" s="228" t="s">
        <v>90</v>
      </c>
      <c r="AV140" s="14" t="s">
        <v>90</v>
      </c>
      <c r="AW140" s="14" t="s">
        <v>36</v>
      </c>
      <c r="AX140" s="14" t="s">
        <v>81</v>
      </c>
      <c r="AY140" s="228" t="s">
        <v>365</v>
      </c>
    </row>
    <row r="141" spans="1:65" s="13" customFormat="1">
      <c r="B141" s="207"/>
      <c r="C141" s="208"/>
      <c r="D141" s="209" t="s">
        <v>375</v>
      </c>
      <c r="E141" s="210" t="s">
        <v>1</v>
      </c>
      <c r="F141" s="211" t="s">
        <v>379</v>
      </c>
      <c r="G141" s="208"/>
      <c r="H141" s="210" t="s">
        <v>1</v>
      </c>
      <c r="I141" s="212"/>
      <c r="J141" s="208"/>
      <c r="K141" s="208"/>
      <c r="L141" s="213"/>
      <c r="M141" s="214"/>
      <c r="N141" s="215"/>
      <c r="O141" s="215"/>
      <c r="P141" s="215"/>
      <c r="Q141" s="215"/>
      <c r="R141" s="215"/>
      <c r="S141" s="215"/>
      <c r="T141" s="216"/>
      <c r="AT141" s="217" t="s">
        <v>375</v>
      </c>
      <c r="AU141" s="217" t="s">
        <v>90</v>
      </c>
      <c r="AV141" s="13" t="s">
        <v>88</v>
      </c>
      <c r="AW141" s="13" t="s">
        <v>36</v>
      </c>
      <c r="AX141" s="13" t="s">
        <v>81</v>
      </c>
      <c r="AY141" s="217" t="s">
        <v>365</v>
      </c>
    </row>
    <row r="142" spans="1:65" s="14" customFormat="1">
      <c r="B142" s="218"/>
      <c r="C142" s="219"/>
      <c r="D142" s="209" t="s">
        <v>375</v>
      </c>
      <c r="E142" s="220" t="s">
        <v>1</v>
      </c>
      <c r="F142" s="221" t="s">
        <v>5814</v>
      </c>
      <c r="G142" s="219"/>
      <c r="H142" s="222">
        <v>85.921000000000006</v>
      </c>
      <c r="I142" s="223"/>
      <c r="J142" s="219"/>
      <c r="K142" s="219"/>
      <c r="L142" s="224"/>
      <c r="M142" s="225"/>
      <c r="N142" s="226"/>
      <c r="O142" s="226"/>
      <c r="P142" s="226"/>
      <c r="Q142" s="226"/>
      <c r="R142" s="226"/>
      <c r="S142" s="226"/>
      <c r="T142" s="227"/>
      <c r="AT142" s="228" t="s">
        <v>375</v>
      </c>
      <c r="AU142" s="228" t="s">
        <v>90</v>
      </c>
      <c r="AV142" s="14" t="s">
        <v>90</v>
      </c>
      <c r="AW142" s="14" t="s">
        <v>36</v>
      </c>
      <c r="AX142" s="14" t="s">
        <v>88</v>
      </c>
      <c r="AY142" s="228" t="s">
        <v>365</v>
      </c>
    </row>
    <row r="143" spans="1:65" s="2" customFormat="1" ht="49.15" customHeight="1">
      <c r="A143" s="35"/>
      <c r="B143" s="36"/>
      <c r="C143" s="194" t="s">
        <v>373</v>
      </c>
      <c r="D143" s="194" t="s">
        <v>368</v>
      </c>
      <c r="E143" s="195" t="s">
        <v>5815</v>
      </c>
      <c r="F143" s="196" t="s">
        <v>5816</v>
      </c>
      <c r="G143" s="197" t="s">
        <v>371</v>
      </c>
      <c r="H143" s="198">
        <v>85.921000000000006</v>
      </c>
      <c r="I143" s="199"/>
      <c r="J143" s="200">
        <f>ROUND(I143*H143,2)</f>
        <v>0</v>
      </c>
      <c r="K143" s="196" t="s">
        <v>5799</v>
      </c>
      <c r="L143" s="40"/>
      <c r="M143" s="201" t="s">
        <v>1</v>
      </c>
      <c r="N143" s="202" t="s">
        <v>46</v>
      </c>
      <c r="O143" s="72"/>
      <c r="P143" s="203">
        <f>O143*H143</f>
        <v>0</v>
      </c>
      <c r="Q143" s="203">
        <v>0</v>
      </c>
      <c r="R143" s="203">
        <f>Q143*H143</f>
        <v>0</v>
      </c>
      <c r="S143" s="203">
        <v>0</v>
      </c>
      <c r="T143" s="204">
        <f>S143*H143</f>
        <v>0</v>
      </c>
      <c r="U143" s="35"/>
      <c r="V143" s="35"/>
      <c r="W143" s="35"/>
      <c r="X143" s="35"/>
      <c r="Y143" s="35"/>
      <c r="Z143" s="35"/>
      <c r="AA143" s="35"/>
      <c r="AB143" s="35"/>
      <c r="AC143" s="35"/>
      <c r="AD143" s="35"/>
      <c r="AE143" s="35"/>
      <c r="AR143" s="205" t="s">
        <v>373</v>
      </c>
      <c r="AT143" s="205" t="s">
        <v>368</v>
      </c>
      <c r="AU143" s="205" t="s">
        <v>90</v>
      </c>
      <c r="AY143" s="18" t="s">
        <v>365</v>
      </c>
      <c r="BE143" s="206">
        <f>IF(N143="základní",J143,0)</f>
        <v>0</v>
      </c>
      <c r="BF143" s="206">
        <f>IF(N143="snížená",J143,0)</f>
        <v>0</v>
      </c>
      <c r="BG143" s="206">
        <f>IF(N143="zákl. přenesená",J143,0)</f>
        <v>0</v>
      </c>
      <c r="BH143" s="206">
        <f>IF(N143="sníž. přenesená",J143,0)</f>
        <v>0</v>
      </c>
      <c r="BI143" s="206">
        <f>IF(N143="nulová",J143,0)</f>
        <v>0</v>
      </c>
      <c r="BJ143" s="18" t="s">
        <v>88</v>
      </c>
      <c r="BK143" s="206">
        <f>ROUND(I143*H143,2)</f>
        <v>0</v>
      </c>
      <c r="BL143" s="18" t="s">
        <v>373</v>
      </c>
      <c r="BM143" s="205" t="s">
        <v>5817</v>
      </c>
    </row>
    <row r="144" spans="1:65" s="14" customFormat="1">
      <c r="B144" s="218"/>
      <c r="C144" s="219"/>
      <c r="D144" s="209" t="s">
        <v>375</v>
      </c>
      <c r="E144" s="220" t="s">
        <v>1</v>
      </c>
      <c r="F144" s="221" t="s">
        <v>5814</v>
      </c>
      <c r="G144" s="219"/>
      <c r="H144" s="222">
        <v>85.921000000000006</v>
      </c>
      <c r="I144" s="223"/>
      <c r="J144" s="219"/>
      <c r="K144" s="219"/>
      <c r="L144" s="224"/>
      <c r="M144" s="225"/>
      <c r="N144" s="226"/>
      <c r="O144" s="226"/>
      <c r="P144" s="226"/>
      <c r="Q144" s="226"/>
      <c r="R144" s="226"/>
      <c r="S144" s="226"/>
      <c r="T144" s="227"/>
      <c r="AT144" s="228" t="s">
        <v>375</v>
      </c>
      <c r="AU144" s="228" t="s">
        <v>90</v>
      </c>
      <c r="AV144" s="14" t="s">
        <v>90</v>
      </c>
      <c r="AW144" s="14" t="s">
        <v>36</v>
      </c>
      <c r="AX144" s="14" t="s">
        <v>88</v>
      </c>
      <c r="AY144" s="228" t="s">
        <v>365</v>
      </c>
    </row>
    <row r="145" spans="1:65" s="2" customFormat="1" ht="44.25" customHeight="1">
      <c r="A145" s="35"/>
      <c r="B145" s="36"/>
      <c r="C145" s="194" t="s">
        <v>393</v>
      </c>
      <c r="D145" s="194" t="s">
        <v>368</v>
      </c>
      <c r="E145" s="195" t="s">
        <v>5818</v>
      </c>
      <c r="F145" s="196" t="s">
        <v>5819</v>
      </c>
      <c r="G145" s="197" t="s">
        <v>371</v>
      </c>
      <c r="H145" s="198">
        <v>15.907999999999999</v>
      </c>
      <c r="I145" s="199"/>
      <c r="J145" s="200">
        <f>ROUND(I145*H145,2)</f>
        <v>0</v>
      </c>
      <c r="K145" s="196" t="s">
        <v>5799</v>
      </c>
      <c r="L145" s="40"/>
      <c r="M145" s="201" t="s">
        <v>1</v>
      </c>
      <c r="N145" s="202" t="s">
        <v>46</v>
      </c>
      <c r="O145" s="72"/>
      <c r="P145" s="203">
        <f>O145*H145</f>
        <v>0</v>
      </c>
      <c r="Q145" s="203">
        <v>0</v>
      </c>
      <c r="R145" s="203">
        <f>Q145*H145</f>
        <v>0</v>
      </c>
      <c r="S145" s="203">
        <v>0</v>
      </c>
      <c r="T145" s="204">
        <f>S145*H145</f>
        <v>0</v>
      </c>
      <c r="U145" s="35"/>
      <c r="V145" s="35"/>
      <c r="W145" s="35"/>
      <c r="X145" s="35"/>
      <c r="Y145" s="35"/>
      <c r="Z145" s="35"/>
      <c r="AA145" s="35"/>
      <c r="AB145" s="35"/>
      <c r="AC145" s="35"/>
      <c r="AD145" s="35"/>
      <c r="AE145" s="35"/>
      <c r="AR145" s="205" t="s">
        <v>373</v>
      </c>
      <c r="AT145" s="205" t="s">
        <v>368</v>
      </c>
      <c r="AU145" s="205" t="s">
        <v>90</v>
      </c>
      <c r="AY145" s="18" t="s">
        <v>365</v>
      </c>
      <c r="BE145" s="206">
        <f>IF(N145="základní",J145,0)</f>
        <v>0</v>
      </c>
      <c r="BF145" s="206">
        <f>IF(N145="snížená",J145,0)</f>
        <v>0</v>
      </c>
      <c r="BG145" s="206">
        <f>IF(N145="zákl. přenesená",J145,0)</f>
        <v>0</v>
      </c>
      <c r="BH145" s="206">
        <f>IF(N145="sníž. přenesená",J145,0)</f>
        <v>0</v>
      </c>
      <c r="BI145" s="206">
        <f>IF(N145="nulová",J145,0)</f>
        <v>0</v>
      </c>
      <c r="BJ145" s="18" t="s">
        <v>88</v>
      </c>
      <c r="BK145" s="206">
        <f>ROUND(I145*H145,2)</f>
        <v>0</v>
      </c>
      <c r="BL145" s="18" t="s">
        <v>373</v>
      </c>
      <c r="BM145" s="205" t="s">
        <v>5820</v>
      </c>
    </row>
    <row r="146" spans="1:65" s="13" customFormat="1">
      <c r="B146" s="207"/>
      <c r="C146" s="208"/>
      <c r="D146" s="209" t="s">
        <v>375</v>
      </c>
      <c r="E146" s="210" t="s">
        <v>1</v>
      </c>
      <c r="F146" s="211" t="s">
        <v>5801</v>
      </c>
      <c r="G146" s="208"/>
      <c r="H146" s="210" t="s">
        <v>1</v>
      </c>
      <c r="I146" s="212"/>
      <c r="J146" s="208"/>
      <c r="K146" s="208"/>
      <c r="L146" s="213"/>
      <c r="M146" s="214"/>
      <c r="N146" s="215"/>
      <c r="O146" s="215"/>
      <c r="P146" s="215"/>
      <c r="Q146" s="215"/>
      <c r="R146" s="215"/>
      <c r="S146" s="215"/>
      <c r="T146" s="216"/>
      <c r="AT146" s="217" t="s">
        <v>375</v>
      </c>
      <c r="AU146" s="217" t="s">
        <v>90</v>
      </c>
      <c r="AV146" s="13" t="s">
        <v>88</v>
      </c>
      <c r="AW146" s="13" t="s">
        <v>36</v>
      </c>
      <c r="AX146" s="13" t="s">
        <v>81</v>
      </c>
      <c r="AY146" s="217" t="s">
        <v>365</v>
      </c>
    </row>
    <row r="147" spans="1:65" s="14" customFormat="1">
      <c r="B147" s="218"/>
      <c r="C147" s="219"/>
      <c r="D147" s="209" t="s">
        <v>375</v>
      </c>
      <c r="E147" s="220" t="s">
        <v>1</v>
      </c>
      <c r="F147" s="221" t="s">
        <v>5821</v>
      </c>
      <c r="G147" s="219"/>
      <c r="H147" s="222">
        <v>31.815000000000001</v>
      </c>
      <c r="I147" s="223"/>
      <c r="J147" s="219"/>
      <c r="K147" s="219"/>
      <c r="L147" s="224"/>
      <c r="M147" s="225"/>
      <c r="N147" s="226"/>
      <c r="O147" s="226"/>
      <c r="P147" s="226"/>
      <c r="Q147" s="226"/>
      <c r="R147" s="226"/>
      <c r="S147" s="226"/>
      <c r="T147" s="227"/>
      <c r="AT147" s="228" t="s">
        <v>375</v>
      </c>
      <c r="AU147" s="228" t="s">
        <v>90</v>
      </c>
      <c r="AV147" s="14" t="s">
        <v>90</v>
      </c>
      <c r="AW147" s="14" t="s">
        <v>36</v>
      </c>
      <c r="AX147" s="14" t="s">
        <v>81</v>
      </c>
      <c r="AY147" s="228" t="s">
        <v>365</v>
      </c>
    </row>
    <row r="148" spans="1:65" s="14" customFormat="1">
      <c r="B148" s="218"/>
      <c r="C148" s="219"/>
      <c r="D148" s="209" t="s">
        <v>375</v>
      </c>
      <c r="E148" s="220" t="s">
        <v>1</v>
      </c>
      <c r="F148" s="221" t="s">
        <v>5822</v>
      </c>
      <c r="G148" s="219"/>
      <c r="H148" s="222">
        <v>15.907999999999999</v>
      </c>
      <c r="I148" s="223"/>
      <c r="J148" s="219"/>
      <c r="K148" s="219"/>
      <c r="L148" s="224"/>
      <c r="M148" s="225"/>
      <c r="N148" s="226"/>
      <c r="O148" s="226"/>
      <c r="P148" s="226"/>
      <c r="Q148" s="226"/>
      <c r="R148" s="226"/>
      <c r="S148" s="226"/>
      <c r="T148" s="227"/>
      <c r="AT148" s="228" t="s">
        <v>375</v>
      </c>
      <c r="AU148" s="228" t="s">
        <v>90</v>
      </c>
      <c r="AV148" s="14" t="s">
        <v>90</v>
      </c>
      <c r="AW148" s="14" t="s">
        <v>36</v>
      </c>
      <c r="AX148" s="14" t="s">
        <v>88</v>
      </c>
      <c r="AY148" s="228" t="s">
        <v>365</v>
      </c>
    </row>
    <row r="149" spans="1:65" s="2" customFormat="1" ht="44.25" customHeight="1">
      <c r="A149" s="35"/>
      <c r="B149" s="36"/>
      <c r="C149" s="194" t="s">
        <v>366</v>
      </c>
      <c r="D149" s="194" t="s">
        <v>368</v>
      </c>
      <c r="E149" s="195" t="s">
        <v>5823</v>
      </c>
      <c r="F149" s="196" t="s">
        <v>5824</v>
      </c>
      <c r="G149" s="197" t="s">
        <v>371</v>
      </c>
      <c r="H149" s="198">
        <v>15.907999999999999</v>
      </c>
      <c r="I149" s="199"/>
      <c r="J149" s="200">
        <f>ROUND(I149*H149,2)</f>
        <v>0</v>
      </c>
      <c r="K149" s="196" t="s">
        <v>5799</v>
      </c>
      <c r="L149" s="40"/>
      <c r="M149" s="201" t="s">
        <v>1</v>
      </c>
      <c r="N149" s="202" t="s">
        <v>46</v>
      </c>
      <c r="O149" s="72"/>
      <c r="P149" s="203">
        <f>O149*H149</f>
        <v>0</v>
      </c>
      <c r="Q149" s="203">
        <v>0</v>
      </c>
      <c r="R149" s="203">
        <f>Q149*H149</f>
        <v>0</v>
      </c>
      <c r="S149" s="203">
        <v>0</v>
      </c>
      <c r="T149" s="204">
        <f>S149*H149</f>
        <v>0</v>
      </c>
      <c r="U149" s="35"/>
      <c r="V149" s="35"/>
      <c r="W149" s="35"/>
      <c r="X149" s="35"/>
      <c r="Y149" s="35"/>
      <c r="Z149" s="35"/>
      <c r="AA149" s="35"/>
      <c r="AB149" s="35"/>
      <c r="AC149" s="35"/>
      <c r="AD149" s="35"/>
      <c r="AE149" s="35"/>
      <c r="AR149" s="205" t="s">
        <v>373</v>
      </c>
      <c r="AT149" s="205" t="s">
        <v>368</v>
      </c>
      <c r="AU149" s="205" t="s">
        <v>90</v>
      </c>
      <c r="AY149" s="18" t="s">
        <v>365</v>
      </c>
      <c r="BE149" s="206">
        <f>IF(N149="základní",J149,0)</f>
        <v>0</v>
      </c>
      <c r="BF149" s="206">
        <f>IF(N149="snížená",J149,0)</f>
        <v>0</v>
      </c>
      <c r="BG149" s="206">
        <f>IF(N149="zákl. přenesená",J149,0)</f>
        <v>0</v>
      </c>
      <c r="BH149" s="206">
        <f>IF(N149="sníž. přenesená",J149,0)</f>
        <v>0</v>
      </c>
      <c r="BI149" s="206">
        <f>IF(N149="nulová",J149,0)</f>
        <v>0</v>
      </c>
      <c r="BJ149" s="18" t="s">
        <v>88</v>
      </c>
      <c r="BK149" s="206">
        <f>ROUND(I149*H149,2)</f>
        <v>0</v>
      </c>
      <c r="BL149" s="18" t="s">
        <v>373</v>
      </c>
      <c r="BM149" s="205" t="s">
        <v>5825</v>
      </c>
    </row>
    <row r="150" spans="1:65" s="14" customFormat="1">
      <c r="B150" s="218"/>
      <c r="C150" s="219"/>
      <c r="D150" s="209" t="s">
        <v>375</v>
      </c>
      <c r="E150" s="220" t="s">
        <v>1</v>
      </c>
      <c r="F150" s="221" t="s">
        <v>5822</v>
      </c>
      <c r="G150" s="219"/>
      <c r="H150" s="222">
        <v>15.907999999999999</v>
      </c>
      <c r="I150" s="223"/>
      <c r="J150" s="219"/>
      <c r="K150" s="219"/>
      <c r="L150" s="224"/>
      <c r="M150" s="225"/>
      <c r="N150" s="226"/>
      <c r="O150" s="226"/>
      <c r="P150" s="226"/>
      <c r="Q150" s="226"/>
      <c r="R150" s="226"/>
      <c r="S150" s="226"/>
      <c r="T150" s="227"/>
      <c r="AT150" s="228" t="s">
        <v>375</v>
      </c>
      <c r="AU150" s="228" t="s">
        <v>90</v>
      </c>
      <c r="AV150" s="14" t="s">
        <v>90</v>
      </c>
      <c r="AW150" s="14" t="s">
        <v>36</v>
      </c>
      <c r="AX150" s="14" t="s">
        <v>88</v>
      </c>
      <c r="AY150" s="228" t="s">
        <v>365</v>
      </c>
    </row>
    <row r="151" spans="1:65" s="2" customFormat="1" ht="37.9" customHeight="1">
      <c r="A151" s="35"/>
      <c r="B151" s="36"/>
      <c r="C151" s="194" t="s">
        <v>405</v>
      </c>
      <c r="D151" s="194" t="s">
        <v>368</v>
      </c>
      <c r="E151" s="195" t="s">
        <v>5826</v>
      </c>
      <c r="F151" s="196" t="s">
        <v>5827</v>
      </c>
      <c r="G151" s="197" t="s">
        <v>371</v>
      </c>
      <c r="H151" s="198">
        <v>3.375</v>
      </c>
      <c r="I151" s="199"/>
      <c r="J151" s="200">
        <f>ROUND(I151*H151,2)</f>
        <v>0</v>
      </c>
      <c r="K151" s="196" t="s">
        <v>5799</v>
      </c>
      <c r="L151" s="40"/>
      <c r="M151" s="201" t="s">
        <v>1</v>
      </c>
      <c r="N151" s="202" t="s">
        <v>46</v>
      </c>
      <c r="O151" s="72"/>
      <c r="P151" s="203">
        <f>O151*H151</f>
        <v>0</v>
      </c>
      <c r="Q151" s="203">
        <v>0</v>
      </c>
      <c r="R151" s="203">
        <f>Q151*H151</f>
        <v>0</v>
      </c>
      <c r="S151" s="203">
        <v>0</v>
      </c>
      <c r="T151" s="204">
        <f>S151*H151</f>
        <v>0</v>
      </c>
      <c r="U151" s="35"/>
      <c r="V151" s="35"/>
      <c r="W151" s="35"/>
      <c r="X151" s="35"/>
      <c r="Y151" s="35"/>
      <c r="Z151" s="35"/>
      <c r="AA151" s="35"/>
      <c r="AB151" s="35"/>
      <c r="AC151" s="35"/>
      <c r="AD151" s="35"/>
      <c r="AE151" s="35"/>
      <c r="AR151" s="205" t="s">
        <v>373</v>
      </c>
      <c r="AT151" s="205" t="s">
        <v>368</v>
      </c>
      <c r="AU151" s="205" t="s">
        <v>90</v>
      </c>
      <c r="AY151" s="18" t="s">
        <v>365</v>
      </c>
      <c r="BE151" s="206">
        <f>IF(N151="základní",J151,0)</f>
        <v>0</v>
      </c>
      <c r="BF151" s="206">
        <f>IF(N151="snížená",J151,0)</f>
        <v>0</v>
      </c>
      <c r="BG151" s="206">
        <f>IF(N151="zákl. přenesená",J151,0)</f>
        <v>0</v>
      </c>
      <c r="BH151" s="206">
        <f>IF(N151="sníž. přenesená",J151,0)</f>
        <v>0</v>
      </c>
      <c r="BI151" s="206">
        <f>IF(N151="nulová",J151,0)</f>
        <v>0</v>
      </c>
      <c r="BJ151" s="18" t="s">
        <v>88</v>
      </c>
      <c r="BK151" s="206">
        <f>ROUND(I151*H151,2)</f>
        <v>0</v>
      </c>
      <c r="BL151" s="18" t="s">
        <v>373</v>
      </c>
      <c r="BM151" s="205" t="s">
        <v>5828</v>
      </c>
    </row>
    <row r="152" spans="1:65" s="14" customFormat="1">
      <c r="B152" s="218"/>
      <c r="C152" s="219"/>
      <c r="D152" s="209" t="s">
        <v>375</v>
      </c>
      <c r="E152" s="220" t="s">
        <v>1</v>
      </c>
      <c r="F152" s="221" t="s">
        <v>5829</v>
      </c>
      <c r="G152" s="219"/>
      <c r="H152" s="222">
        <v>3.375</v>
      </c>
      <c r="I152" s="223"/>
      <c r="J152" s="219"/>
      <c r="K152" s="219"/>
      <c r="L152" s="224"/>
      <c r="M152" s="225"/>
      <c r="N152" s="226"/>
      <c r="O152" s="226"/>
      <c r="P152" s="226"/>
      <c r="Q152" s="226"/>
      <c r="R152" s="226"/>
      <c r="S152" s="226"/>
      <c r="T152" s="227"/>
      <c r="AT152" s="228" t="s">
        <v>375</v>
      </c>
      <c r="AU152" s="228" t="s">
        <v>90</v>
      </c>
      <c r="AV152" s="14" t="s">
        <v>90</v>
      </c>
      <c r="AW152" s="14" t="s">
        <v>36</v>
      </c>
      <c r="AX152" s="14" t="s">
        <v>88</v>
      </c>
      <c r="AY152" s="228" t="s">
        <v>365</v>
      </c>
    </row>
    <row r="153" spans="1:65" s="2" customFormat="1" ht="24.2" customHeight="1">
      <c r="A153" s="35"/>
      <c r="B153" s="36"/>
      <c r="C153" s="194" t="s">
        <v>411</v>
      </c>
      <c r="D153" s="194" t="s">
        <v>368</v>
      </c>
      <c r="E153" s="195" t="s">
        <v>5830</v>
      </c>
      <c r="F153" s="196" t="s">
        <v>5831</v>
      </c>
      <c r="G153" s="197" t="s">
        <v>314</v>
      </c>
      <c r="H153" s="198">
        <v>72.756</v>
      </c>
      <c r="I153" s="199"/>
      <c r="J153" s="200">
        <f>ROUND(I153*H153,2)</f>
        <v>0</v>
      </c>
      <c r="K153" s="196" t="s">
        <v>5799</v>
      </c>
      <c r="L153" s="40"/>
      <c r="M153" s="201" t="s">
        <v>1</v>
      </c>
      <c r="N153" s="202" t="s">
        <v>46</v>
      </c>
      <c r="O153" s="72"/>
      <c r="P153" s="203">
        <f>O153*H153</f>
        <v>0</v>
      </c>
      <c r="Q153" s="203">
        <v>4.4400000000000004E-3</v>
      </c>
      <c r="R153" s="203">
        <f>Q153*H153</f>
        <v>0.32303664000000004</v>
      </c>
      <c r="S153" s="203">
        <v>0</v>
      </c>
      <c r="T153" s="204">
        <f>S153*H153</f>
        <v>0</v>
      </c>
      <c r="U153" s="35"/>
      <c r="V153" s="35"/>
      <c r="W153" s="35"/>
      <c r="X153" s="35"/>
      <c r="Y153" s="35"/>
      <c r="Z153" s="35"/>
      <c r="AA153" s="35"/>
      <c r="AB153" s="35"/>
      <c r="AC153" s="35"/>
      <c r="AD153" s="35"/>
      <c r="AE153" s="35"/>
      <c r="AR153" s="205" t="s">
        <v>373</v>
      </c>
      <c r="AT153" s="205" t="s">
        <v>368</v>
      </c>
      <c r="AU153" s="205" t="s">
        <v>90</v>
      </c>
      <c r="AY153" s="18" t="s">
        <v>365</v>
      </c>
      <c r="BE153" s="206">
        <f>IF(N153="základní",J153,0)</f>
        <v>0</v>
      </c>
      <c r="BF153" s="206">
        <f>IF(N153="snížená",J153,0)</f>
        <v>0</v>
      </c>
      <c r="BG153" s="206">
        <f>IF(N153="zákl. přenesená",J153,0)</f>
        <v>0</v>
      </c>
      <c r="BH153" s="206">
        <f>IF(N153="sníž. přenesená",J153,0)</f>
        <v>0</v>
      </c>
      <c r="BI153" s="206">
        <f>IF(N153="nulová",J153,0)</f>
        <v>0</v>
      </c>
      <c r="BJ153" s="18" t="s">
        <v>88</v>
      </c>
      <c r="BK153" s="206">
        <f>ROUND(I153*H153,2)</f>
        <v>0</v>
      </c>
      <c r="BL153" s="18" t="s">
        <v>373</v>
      </c>
      <c r="BM153" s="205" t="s">
        <v>5832</v>
      </c>
    </row>
    <row r="154" spans="1:65" s="13" customFormat="1">
      <c r="B154" s="207"/>
      <c r="C154" s="208"/>
      <c r="D154" s="209" t="s">
        <v>375</v>
      </c>
      <c r="E154" s="210" t="s">
        <v>1</v>
      </c>
      <c r="F154" s="211" t="s">
        <v>5801</v>
      </c>
      <c r="G154" s="208"/>
      <c r="H154" s="210" t="s">
        <v>1</v>
      </c>
      <c r="I154" s="212"/>
      <c r="J154" s="208"/>
      <c r="K154" s="208"/>
      <c r="L154" s="213"/>
      <c r="M154" s="214"/>
      <c r="N154" s="215"/>
      <c r="O154" s="215"/>
      <c r="P154" s="215"/>
      <c r="Q154" s="215"/>
      <c r="R154" s="215"/>
      <c r="S154" s="215"/>
      <c r="T154" s="216"/>
      <c r="AT154" s="217" t="s">
        <v>375</v>
      </c>
      <c r="AU154" s="217" t="s">
        <v>90</v>
      </c>
      <c r="AV154" s="13" t="s">
        <v>88</v>
      </c>
      <c r="AW154" s="13" t="s">
        <v>36</v>
      </c>
      <c r="AX154" s="13" t="s">
        <v>81</v>
      </c>
      <c r="AY154" s="217" t="s">
        <v>365</v>
      </c>
    </row>
    <row r="155" spans="1:65" s="14" customFormat="1">
      <c r="B155" s="218"/>
      <c r="C155" s="219"/>
      <c r="D155" s="209" t="s">
        <v>375</v>
      </c>
      <c r="E155" s="220" t="s">
        <v>1</v>
      </c>
      <c r="F155" s="221" t="s">
        <v>5833</v>
      </c>
      <c r="G155" s="219"/>
      <c r="H155" s="222">
        <v>72.756</v>
      </c>
      <c r="I155" s="223"/>
      <c r="J155" s="219"/>
      <c r="K155" s="219"/>
      <c r="L155" s="224"/>
      <c r="M155" s="225"/>
      <c r="N155" s="226"/>
      <c r="O155" s="226"/>
      <c r="P155" s="226"/>
      <c r="Q155" s="226"/>
      <c r="R155" s="226"/>
      <c r="S155" s="226"/>
      <c r="T155" s="227"/>
      <c r="AT155" s="228" t="s">
        <v>375</v>
      </c>
      <c r="AU155" s="228" t="s">
        <v>90</v>
      </c>
      <c r="AV155" s="14" t="s">
        <v>90</v>
      </c>
      <c r="AW155" s="14" t="s">
        <v>36</v>
      </c>
      <c r="AX155" s="14" t="s">
        <v>88</v>
      </c>
      <c r="AY155" s="228" t="s">
        <v>365</v>
      </c>
    </row>
    <row r="156" spans="1:65" s="2" customFormat="1" ht="44.25" customHeight="1">
      <c r="A156" s="35"/>
      <c r="B156" s="36"/>
      <c r="C156" s="194" t="s">
        <v>400</v>
      </c>
      <c r="D156" s="194" t="s">
        <v>368</v>
      </c>
      <c r="E156" s="195" t="s">
        <v>5834</v>
      </c>
      <c r="F156" s="196" t="s">
        <v>5835</v>
      </c>
      <c r="G156" s="197" t="s">
        <v>314</v>
      </c>
      <c r="H156" s="198">
        <v>72.756</v>
      </c>
      <c r="I156" s="199"/>
      <c r="J156" s="200">
        <f>ROUND(I156*H156,2)</f>
        <v>0</v>
      </c>
      <c r="K156" s="196" t="s">
        <v>5799</v>
      </c>
      <c r="L156" s="40"/>
      <c r="M156" s="201" t="s">
        <v>1</v>
      </c>
      <c r="N156" s="202" t="s">
        <v>46</v>
      </c>
      <c r="O156" s="72"/>
      <c r="P156" s="203">
        <f>O156*H156</f>
        <v>0</v>
      </c>
      <c r="Q156" s="203">
        <v>0</v>
      </c>
      <c r="R156" s="203">
        <f>Q156*H156</f>
        <v>0</v>
      </c>
      <c r="S156" s="203">
        <v>0</v>
      </c>
      <c r="T156" s="204">
        <f>S156*H156</f>
        <v>0</v>
      </c>
      <c r="U156" s="35"/>
      <c r="V156" s="35"/>
      <c r="W156" s="35"/>
      <c r="X156" s="35"/>
      <c r="Y156" s="35"/>
      <c r="Z156" s="35"/>
      <c r="AA156" s="35"/>
      <c r="AB156" s="35"/>
      <c r="AC156" s="35"/>
      <c r="AD156" s="35"/>
      <c r="AE156" s="35"/>
      <c r="AR156" s="205" t="s">
        <v>373</v>
      </c>
      <c r="AT156" s="205" t="s">
        <v>368</v>
      </c>
      <c r="AU156" s="205" t="s">
        <v>90</v>
      </c>
      <c r="AY156" s="18" t="s">
        <v>365</v>
      </c>
      <c r="BE156" s="206">
        <f>IF(N156="základní",J156,0)</f>
        <v>0</v>
      </c>
      <c r="BF156" s="206">
        <f>IF(N156="snížená",J156,0)</f>
        <v>0</v>
      </c>
      <c r="BG156" s="206">
        <f>IF(N156="zákl. přenesená",J156,0)</f>
        <v>0</v>
      </c>
      <c r="BH156" s="206">
        <f>IF(N156="sníž. přenesená",J156,0)</f>
        <v>0</v>
      </c>
      <c r="BI156" s="206">
        <f>IF(N156="nulová",J156,0)</f>
        <v>0</v>
      </c>
      <c r="BJ156" s="18" t="s">
        <v>88</v>
      </c>
      <c r="BK156" s="206">
        <f>ROUND(I156*H156,2)</f>
        <v>0</v>
      </c>
      <c r="BL156" s="18" t="s">
        <v>373</v>
      </c>
      <c r="BM156" s="205" t="s">
        <v>5836</v>
      </c>
    </row>
    <row r="157" spans="1:65" s="2" customFormat="1" ht="37.9" customHeight="1">
      <c r="A157" s="35"/>
      <c r="B157" s="36"/>
      <c r="C157" s="194" t="s">
        <v>425</v>
      </c>
      <c r="D157" s="194" t="s">
        <v>368</v>
      </c>
      <c r="E157" s="195" t="s">
        <v>5837</v>
      </c>
      <c r="F157" s="196" t="s">
        <v>5838</v>
      </c>
      <c r="G157" s="197" t="s">
        <v>371</v>
      </c>
      <c r="H157" s="198">
        <v>60.578000000000003</v>
      </c>
      <c r="I157" s="199"/>
      <c r="J157" s="200">
        <f>ROUND(I157*H157,2)</f>
        <v>0</v>
      </c>
      <c r="K157" s="196" t="s">
        <v>1</v>
      </c>
      <c r="L157" s="40"/>
      <c r="M157" s="201" t="s">
        <v>1</v>
      </c>
      <c r="N157" s="202" t="s">
        <v>46</v>
      </c>
      <c r="O157" s="72"/>
      <c r="P157" s="203">
        <f>O157*H157</f>
        <v>0</v>
      </c>
      <c r="Q157" s="203">
        <v>2.7499999999999998E-3</v>
      </c>
      <c r="R157" s="203">
        <f>Q157*H157</f>
        <v>0.1665895</v>
      </c>
      <c r="S157" s="203">
        <v>0</v>
      </c>
      <c r="T157" s="204">
        <f>S157*H157</f>
        <v>0</v>
      </c>
      <c r="U157" s="35"/>
      <c r="V157" s="35"/>
      <c r="W157" s="35"/>
      <c r="X157" s="35"/>
      <c r="Y157" s="35"/>
      <c r="Z157" s="35"/>
      <c r="AA157" s="35"/>
      <c r="AB157" s="35"/>
      <c r="AC157" s="35"/>
      <c r="AD157" s="35"/>
      <c r="AE157" s="35"/>
      <c r="AR157" s="205" t="s">
        <v>373</v>
      </c>
      <c r="AT157" s="205" t="s">
        <v>368</v>
      </c>
      <c r="AU157" s="205" t="s">
        <v>90</v>
      </c>
      <c r="AY157" s="18" t="s">
        <v>365</v>
      </c>
      <c r="BE157" s="206">
        <f>IF(N157="základní",J157,0)</f>
        <v>0</v>
      </c>
      <c r="BF157" s="206">
        <f>IF(N157="snížená",J157,0)</f>
        <v>0</v>
      </c>
      <c r="BG157" s="206">
        <f>IF(N157="zákl. přenesená",J157,0)</f>
        <v>0</v>
      </c>
      <c r="BH157" s="206">
        <f>IF(N157="sníž. přenesená",J157,0)</f>
        <v>0</v>
      </c>
      <c r="BI157" s="206">
        <f>IF(N157="nulová",J157,0)</f>
        <v>0</v>
      </c>
      <c r="BJ157" s="18" t="s">
        <v>88</v>
      </c>
      <c r="BK157" s="206">
        <f>ROUND(I157*H157,2)</f>
        <v>0</v>
      </c>
      <c r="BL157" s="18" t="s">
        <v>373</v>
      </c>
      <c r="BM157" s="205" t="s">
        <v>5839</v>
      </c>
    </row>
    <row r="158" spans="1:65" s="13" customFormat="1">
      <c r="B158" s="207"/>
      <c r="C158" s="208"/>
      <c r="D158" s="209" t="s">
        <v>375</v>
      </c>
      <c r="E158" s="210" t="s">
        <v>1</v>
      </c>
      <c r="F158" s="211" t="s">
        <v>5801</v>
      </c>
      <c r="G158" s="208"/>
      <c r="H158" s="210" t="s">
        <v>1</v>
      </c>
      <c r="I158" s="212"/>
      <c r="J158" s="208"/>
      <c r="K158" s="208"/>
      <c r="L158" s="213"/>
      <c r="M158" s="214"/>
      <c r="N158" s="215"/>
      <c r="O158" s="215"/>
      <c r="P158" s="215"/>
      <c r="Q158" s="215"/>
      <c r="R158" s="215"/>
      <c r="S158" s="215"/>
      <c r="T158" s="216"/>
      <c r="AT158" s="217" t="s">
        <v>375</v>
      </c>
      <c r="AU158" s="217" t="s">
        <v>90</v>
      </c>
      <c r="AV158" s="13" t="s">
        <v>88</v>
      </c>
      <c r="AW158" s="13" t="s">
        <v>36</v>
      </c>
      <c r="AX158" s="13" t="s">
        <v>81</v>
      </c>
      <c r="AY158" s="217" t="s">
        <v>365</v>
      </c>
    </row>
    <row r="159" spans="1:65" s="14" customFormat="1">
      <c r="B159" s="218"/>
      <c r="C159" s="219"/>
      <c r="D159" s="209" t="s">
        <v>375</v>
      </c>
      <c r="E159" s="220" t="s">
        <v>1</v>
      </c>
      <c r="F159" s="221" t="s">
        <v>5811</v>
      </c>
      <c r="G159" s="219"/>
      <c r="H159" s="222">
        <v>60.578000000000003</v>
      </c>
      <c r="I159" s="223"/>
      <c r="J159" s="219"/>
      <c r="K159" s="219"/>
      <c r="L159" s="224"/>
      <c r="M159" s="225"/>
      <c r="N159" s="226"/>
      <c r="O159" s="226"/>
      <c r="P159" s="226"/>
      <c r="Q159" s="226"/>
      <c r="R159" s="226"/>
      <c r="S159" s="226"/>
      <c r="T159" s="227"/>
      <c r="AT159" s="228" t="s">
        <v>375</v>
      </c>
      <c r="AU159" s="228" t="s">
        <v>90</v>
      </c>
      <c r="AV159" s="14" t="s">
        <v>90</v>
      </c>
      <c r="AW159" s="14" t="s">
        <v>36</v>
      </c>
      <c r="AX159" s="14" t="s">
        <v>88</v>
      </c>
      <c r="AY159" s="228" t="s">
        <v>365</v>
      </c>
    </row>
    <row r="160" spans="1:65" s="2" customFormat="1" ht="44.25" customHeight="1">
      <c r="A160" s="35"/>
      <c r="B160" s="36"/>
      <c r="C160" s="194" t="s">
        <v>431</v>
      </c>
      <c r="D160" s="194" t="s">
        <v>368</v>
      </c>
      <c r="E160" s="195" t="s">
        <v>5840</v>
      </c>
      <c r="F160" s="196" t="s">
        <v>5841</v>
      </c>
      <c r="G160" s="197" t="s">
        <v>371</v>
      </c>
      <c r="H160" s="198">
        <v>60.578000000000003</v>
      </c>
      <c r="I160" s="199"/>
      <c r="J160" s="200">
        <f>ROUND(I160*H160,2)</f>
        <v>0</v>
      </c>
      <c r="K160" s="196" t="s">
        <v>1</v>
      </c>
      <c r="L160" s="40"/>
      <c r="M160" s="201" t="s">
        <v>1</v>
      </c>
      <c r="N160" s="202" t="s">
        <v>46</v>
      </c>
      <c r="O160" s="72"/>
      <c r="P160" s="203">
        <f>O160*H160</f>
        <v>0</v>
      </c>
      <c r="Q160" s="203">
        <v>0</v>
      </c>
      <c r="R160" s="203">
        <f>Q160*H160</f>
        <v>0</v>
      </c>
      <c r="S160" s="203">
        <v>0</v>
      </c>
      <c r="T160" s="204">
        <f>S160*H160</f>
        <v>0</v>
      </c>
      <c r="U160" s="35"/>
      <c r="V160" s="35"/>
      <c r="W160" s="35"/>
      <c r="X160" s="35"/>
      <c r="Y160" s="35"/>
      <c r="Z160" s="35"/>
      <c r="AA160" s="35"/>
      <c r="AB160" s="35"/>
      <c r="AC160" s="35"/>
      <c r="AD160" s="35"/>
      <c r="AE160" s="35"/>
      <c r="AR160" s="205" t="s">
        <v>373</v>
      </c>
      <c r="AT160" s="205" t="s">
        <v>368</v>
      </c>
      <c r="AU160" s="205" t="s">
        <v>90</v>
      </c>
      <c r="AY160" s="18" t="s">
        <v>365</v>
      </c>
      <c r="BE160" s="206">
        <f>IF(N160="základní",J160,0)</f>
        <v>0</v>
      </c>
      <c r="BF160" s="206">
        <f>IF(N160="snížená",J160,0)</f>
        <v>0</v>
      </c>
      <c r="BG160" s="206">
        <f>IF(N160="zákl. přenesená",J160,0)</f>
        <v>0</v>
      </c>
      <c r="BH160" s="206">
        <f>IF(N160="sníž. přenesená",J160,0)</f>
        <v>0</v>
      </c>
      <c r="BI160" s="206">
        <f>IF(N160="nulová",J160,0)</f>
        <v>0</v>
      </c>
      <c r="BJ160" s="18" t="s">
        <v>88</v>
      </c>
      <c r="BK160" s="206">
        <f>ROUND(I160*H160,2)</f>
        <v>0</v>
      </c>
      <c r="BL160" s="18" t="s">
        <v>373</v>
      </c>
      <c r="BM160" s="205" t="s">
        <v>5842</v>
      </c>
    </row>
    <row r="161" spans="1:65" s="2" customFormat="1" ht="37.9" customHeight="1">
      <c r="A161" s="35"/>
      <c r="B161" s="36"/>
      <c r="C161" s="194" t="s">
        <v>439</v>
      </c>
      <c r="D161" s="194" t="s">
        <v>368</v>
      </c>
      <c r="E161" s="195" t="s">
        <v>5843</v>
      </c>
      <c r="F161" s="196" t="s">
        <v>5844</v>
      </c>
      <c r="G161" s="197" t="s">
        <v>314</v>
      </c>
      <c r="H161" s="198">
        <v>191.42500000000001</v>
      </c>
      <c r="I161" s="199"/>
      <c r="J161" s="200">
        <f>ROUND(I161*H161,2)</f>
        <v>0</v>
      </c>
      <c r="K161" s="196" t="s">
        <v>1</v>
      </c>
      <c r="L161" s="40"/>
      <c r="M161" s="201" t="s">
        <v>1</v>
      </c>
      <c r="N161" s="202" t="s">
        <v>46</v>
      </c>
      <c r="O161" s="72"/>
      <c r="P161" s="203">
        <f>O161*H161</f>
        <v>0</v>
      </c>
      <c r="Q161" s="203">
        <v>5.9000000000000003E-4</v>
      </c>
      <c r="R161" s="203">
        <f>Q161*H161</f>
        <v>0.11294075000000001</v>
      </c>
      <c r="S161" s="203">
        <v>0</v>
      </c>
      <c r="T161" s="204">
        <f>S161*H161</f>
        <v>0</v>
      </c>
      <c r="U161" s="35"/>
      <c r="V161" s="35"/>
      <c r="W161" s="35"/>
      <c r="X161" s="35"/>
      <c r="Y161" s="35"/>
      <c r="Z161" s="35"/>
      <c r="AA161" s="35"/>
      <c r="AB161" s="35"/>
      <c r="AC161" s="35"/>
      <c r="AD161" s="35"/>
      <c r="AE161" s="35"/>
      <c r="AR161" s="205" t="s">
        <v>373</v>
      </c>
      <c r="AT161" s="205" t="s">
        <v>368</v>
      </c>
      <c r="AU161" s="205" t="s">
        <v>90</v>
      </c>
      <c r="AY161" s="18" t="s">
        <v>365</v>
      </c>
      <c r="BE161" s="206">
        <f>IF(N161="základní",J161,0)</f>
        <v>0</v>
      </c>
      <c r="BF161" s="206">
        <f>IF(N161="snížená",J161,0)</f>
        <v>0</v>
      </c>
      <c r="BG161" s="206">
        <f>IF(N161="zákl. přenesená",J161,0)</f>
        <v>0</v>
      </c>
      <c r="BH161" s="206">
        <f>IF(N161="sníž. přenesená",J161,0)</f>
        <v>0</v>
      </c>
      <c r="BI161" s="206">
        <f>IF(N161="nulová",J161,0)</f>
        <v>0</v>
      </c>
      <c r="BJ161" s="18" t="s">
        <v>88</v>
      </c>
      <c r="BK161" s="206">
        <f>ROUND(I161*H161,2)</f>
        <v>0</v>
      </c>
      <c r="BL161" s="18" t="s">
        <v>373</v>
      </c>
      <c r="BM161" s="205" t="s">
        <v>5845</v>
      </c>
    </row>
    <row r="162" spans="1:65" s="13" customFormat="1">
      <c r="B162" s="207"/>
      <c r="C162" s="208"/>
      <c r="D162" s="209" t="s">
        <v>375</v>
      </c>
      <c r="E162" s="210" t="s">
        <v>1</v>
      </c>
      <c r="F162" s="211" t="s">
        <v>5808</v>
      </c>
      <c r="G162" s="208"/>
      <c r="H162" s="210" t="s">
        <v>1</v>
      </c>
      <c r="I162" s="212"/>
      <c r="J162" s="208"/>
      <c r="K162" s="208"/>
      <c r="L162" s="213"/>
      <c r="M162" s="214"/>
      <c r="N162" s="215"/>
      <c r="O162" s="215"/>
      <c r="P162" s="215"/>
      <c r="Q162" s="215"/>
      <c r="R162" s="215"/>
      <c r="S162" s="215"/>
      <c r="T162" s="216"/>
      <c r="AT162" s="217" t="s">
        <v>375</v>
      </c>
      <c r="AU162" s="217" t="s">
        <v>90</v>
      </c>
      <c r="AV162" s="13" t="s">
        <v>88</v>
      </c>
      <c r="AW162" s="13" t="s">
        <v>36</v>
      </c>
      <c r="AX162" s="13" t="s">
        <v>81</v>
      </c>
      <c r="AY162" s="217" t="s">
        <v>365</v>
      </c>
    </row>
    <row r="163" spans="1:65" s="14" customFormat="1">
      <c r="B163" s="218"/>
      <c r="C163" s="219"/>
      <c r="D163" s="209" t="s">
        <v>375</v>
      </c>
      <c r="E163" s="220" t="s">
        <v>1</v>
      </c>
      <c r="F163" s="221" t="s">
        <v>5846</v>
      </c>
      <c r="G163" s="219"/>
      <c r="H163" s="222">
        <v>141.482</v>
      </c>
      <c r="I163" s="223"/>
      <c r="J163" s="219"/>
      <c r="K163" s="219"/>
      <c r="L163" s="224"/>
      <c r="M163" s="225"/>
      <c r="N163" s="226"/>
      <c r="O163" s="226"/>
      <c r="P163" s="226"/>
      <c r="Q163" s="226"/>
      <c r="R163" s="226"/>
      <c r="S163" s="226"/>
      <c r="T163" s="227"/>
      <c r="AT163" s="228" t="s">
        <v>375</v>
      </c>
      <c r="AU163" s="228" t="s">
        <v>90</v>
      </c>
      <c r="AV163" s="14" t="s">
        <v>90</v>
      </c>
      <c r="AW163" s="14" t="s">
        <v>36</v>
      </c>
      <c r="AX163" s="14" t="s">
        <v>81</v>
      </c>
      <c r="AY163" s="228" t="s">
        <v>365</v>
      </c>
    </row>
    <row r="164" spans="1:65" s="14" customFormat="1">
      <c r="B164" s="218"/>
      <c r="C164" s="219"/>
      <c r="D164" s="209" t="s">
        <v>375</v>
      </c>
      <c r="E164" s="220" t="s">
        <v>1</v>
      </c>
      <c r="F164" s="221" t="s">
        <v>5847</v>
      </c>
      <c r="G164" s="219"/>
      <c r="H164" s="222">
        <v>27.503</v>
      </c>
      <c r="I164" s="223"/>
      <c r="J164" s="219"/>
      <c r="K164" s="219"/>
      <c r="L164" s="224"/>
      <c r="M164" s="225"/>
      <c r="N164" s="226"/>
      <c r="O164" s="226"/>
      <c r="P164" s="226"/>
      <c r="Q164" s="226"/>
      <c r="R164" s="226"/>
      <c r="S164" s="226"/>
      <c r="T164" s="227"/>
      <c r="AT164" s="228" t="s">
        <v>375</v>
      </c>
      <c r="AU164" s="228" t="s">
        <v>90</v>
      </c>
      <c r="AV164" s="14" t="s">
        <v>90</v>
      </c>
      <c r="AW164" s="14" t="s">
        <v>36</v>
      </c>
      <c r="AX164" s="14" t="s">
        <v>81</v>
      </c>
      <c r="AY164" s="228" t="s">
        <v>365</v>
      </c>
    </row>
    <row r="165" spans="1:65" s="13" customFormat="1">
      <c r="B165" s="207"/>
      <c r="C165" s="208"/>
      <c r="D165" s="209" t="s">
        <v>375</v>
      </c>
      <c r="E165" s="210" t="s">
        <v>1</v>
      </c>
      <c r="F165" s="211" t="s">
        <v>5812</v>
      </c>
      <c r="G165" s="208"/>
      <c r="H165" s="210" t="s">
        <v>1</v>
      </c>
      <c r="I165" s="212"/>
      <c r="J165" s="208"/>
      <c r="K165" s="208"/>
      <c r="L165" s="213"/>
      <c r="M165" s="214"/>
      <c r="N165" s="215"/>
      <c r="O165" s="215"/>
      <c r="P165" s="215"/>
      <c r="Q165" s="215"/>
      <c r="R165" s="215"/>
      <c r="S165" s="215"/>
      <c r="T165" s="216"/>
      <c r="AT165" s="217" t="s">
        <v>375</v>
      </c>
      <c r="AU165" s="217" t="s">
        <v>90</v>
      </c>
      <c r="AV165" s="13" t="s">
        <v>88</v>
      </c>
      <c r="AW165" s="13" t="s">
        <v>36</v>
      </c>
      <c r="AX165" s="13" t="s">
        <v>81</v>
      </c>
      <c r="AY165" s="217" t="s">
        <v>365</v>
      </c>
    </row>
    <row r="166" spans="1:65" s="14" customFormat="1">
      <c r="B166" s="218"/>
      <c r="C166" s="219"/>
      <c r="D166" s="209" t="s">
        <v>375</v>
      </c>
      <c r="E166" s="220" t="s">
        <v>1</v>
      </c>
      <c r="F166" s="221" t="s">
        <v>5848</v>
      </c>
      <c r="G166" s="219"/>
      <c r="H166" s="222">
        <v>22.44</v>
      </c>
      <c r="I166" s="223"/>
      <c r="J166" s="219"/>
      <c r="K166" s="219"/>
      <c r="L166" s="224"/>
      <c r="M166" s="225"/>
      <c r="N166" s="226"/>
      <c r="O166" s="226"/>
      <c r="P166" s="226"/>
      <c r="Q166" s="226"/>
      <c r="R166" s="226"/>
      <c r="S166" s="226"/>
      <c r="T166" s="227"/>
      <c r="AT166" s="228" t="s">
        <v>375</v>
      </c>
      <c r="AU166" s="228" t="s">
        <v>90</v>
      </c>
      <c r="AV166" s="14" t="s">
        <v>90</v>
      </c>
      <c r="AW166" s="14" t="s">
        <v>36</v>
      </c>
      <c r="AX166" s="14" t="s">
        <v>81</v>
      </c>
      <c r="AY166" s="228" t="s">
        <v>365</v>
      </c>
    </row>
    <row r="167" spans="1:65" s="15" customFormat="1">
      <c r="B167" s="229"/>
      <c r="C167" s="230"/>
      <c r="D167" s="209" t="s">
        <v>375</v>
      </c>
      <c r="E167" s="231" t="s">
        <v>1</v>
      </c>
      <c r="F167" s="232" t="s">
        <v>379</v>
      </c>
      <c r="G167" s="230"/>
      <c r="H167" s="233">
        <v>191.42500000000001</v>
      </c>
      <c r="I167" s="234"/>
      <c r="J167" s="230"/>
      <c r="K167" s="230"/>
      <c r="L167" s="235"/>
      <c r="M167" s="236"/>
      <c r="N167" s="237"/>
      <c r="O167" s="237"/>
      <c r="P167" s="237"/>
      <c r="Q167" s="237"/>
      <c r="R167" s="237"/>
      <c r="S167" s="237"/>
      <c r="T167" s="238"/>
      <c r="AT167" s="239" t="s">
        <v>375</v>
      </c>
      <c r="AU167" s="239" t="s">
        <v>90</v>
      </c>
      <c r="AV167" s="15" t="s">
        <v>373</v>
      </c>
      <c r="AW167" s="15" t="s">
        <v>36</v>
      </c>
      <c r="AX167" s="15" t="s">
        <v>88</v>
      </c>
      <c r="AY167" s="239" t="s">
        <v>365</v>
      </c>
    </row>
    <row r="168" spans="1:65" s="2" customFormat="1" ht="37.9" customHeight="1">
      <c r="A168" s="35"/>
      <c r="B168" s="36"/>
      <c r="C168" s="194" t="s">
        <v>445</v>
      </c>
      <c r="D168" s="194" t="s">
        <v>368</v>
      </c>
      <c r="E168" s="195" t="s">
        <v>5849</v>
      </c>
      <c r="F168" s="196" t="s">
        <v>5850</v>
      </c>
      <c r="G168" s="197" t="s">
        <v>314</v>
      </c>
      <c r="H168" s="198">
        <v>191.42500000000001</v>
      </c>
      <c r="I168" s="199"/>
      <c r="J168" s="200">
        <f>ROUND(I168*H168,2)</f>
        <v>0</v>
      </c>
      <c r="K168" s="196" t="s">
        <v>5799</v>
      </c>
      <c r="L168" s="40"/>
      <c r="M168" s="201" t="s">
        <v>1</v>
      </c>
      <c r="N168" s="202" t="s">
        <v>46</v>
      </c>
      <c r="O168" s="72"/>
      <c r="P168" s="203">
        <f>O168*H168</f>
        <v>0</v>
      </c>
      <c r="Q168" s="203">
        <v>0</v>
      </c>
      <c r="R168" s="203">
        <f>Q168*H168</f>
        <v>0</v>
      </c>
      <c r="S168" s="203">
        <v>0</v>
      </c>
      <c r="T168" s="204">
        <f>S168*H168</f>
        <v>0</v>
      </c>
      <c r="U168" s="35"/>
      <c r="V168" s="35"/>
      <c r="W168" s="35"/>
      <c r="X168" s="35"/>
      <c r="Y168" s="35"/>
      <c r="Z168" s="35"/>
      <c r="AA168" s="35"/>
      <c r="AB168" s="35"/>
      <c r="AC168" s="35"/>
      <c r="AD168" s="35"/>
      <c r="AE168" s="35"/>
      <c r="AR168" s="205" t="s">
        <v>373</v>
      </c>
      <c r="AT168" s="205" t="s">
        <v>368</v>
      </c>
      <c r="AU168" s="205" t="s">
        <v>90</v>
      </c>
      <c r="AY168" s="18" t="s">
        <v>365</v>
      </c>
      <c r="BE168" s="206">
        <f>IF(N168="základní",J168,0)</f>
        <v>0</v>
      </c>
      <c r="BF168" s="206">
        <f>IF(N168="snížená",J168,0)</f>
        <v>0</v>
      </c>
      <c r="BG168" s="206">
        <f>IF(N168="zákl. přenesená",J168,0)</f>
        <v>0</v>
      </c>
      <c r="BH168" s="206">
        <f>IF(N168="sníž. přenesená",J168,0)</f>
        <v>0</v>
      </c>
      <c r="BI168" s="206">
        <f>IF(N168="nulová",J168,0)</f>
        <v>0</v>
      </c>
      <c r="BJ168" s="18" t="s">
        <v>88</v>
      </c>
      <c r="BK168" s="206">
        <f>ROUND(I168*H168,2)</f>
        <v>0</v>
      </c>
      <c r="BL168" s="18" t="s">
        <v>373</v>
      </c>
      <c r="BM168" s="205" t="s">
        <v>5851</v>
      </c>
    </row>
    <row r="169" spans="1:65" s="2" customFormat="1" ht="62.65" customHeight="1">
      <c r="A169" s="35"/>
      <c r="B169" s="36"/>
      <c r="C169" s="194" t="s">
        <v>451</v>
      </c>
      <c r="D169" s="194" t="s">
        <v>368</v>
      </c>
      <c r="E169" s="195" t="s">
        <v>1087</v>
      </c>
      <c r="F169" s="196" t="s">
        <v>1088</v>
      </c>
      <c r="G169" s="197" t="s">
        <v>371</v>
      </c>
      <c r="H169" s="198">
        <v>142.393</v>
      </c>
      <c r="I169" s="199"/>
      <c r="J169" s="200">
        <f>ROUND(I169*H169,2)</f>
        <v>0</v>
      </c>
      <c r="K169" s="196" t="s">
        <v>5799</v>
      </c>
      <c r="L169" s="40"/>
      <c r="M169" s="201" t="s">
        <v>1</v>
      </c>
      <c r="N169" s="202" t="s">
        <v>46</v>
      </c>
      <c r="O169" s="72"/>
      <c r="P169" s="203">
        <f>O169*H169</f>
        <v>0</v>
      </c>
      <c r="Q169" s="203">
        <v>0</v>
      </c>
      <c r="R169" s="203">
        <f>Q169*H169</f>
        <v>0</v>
      </c>
      <c r="S169" s="203">
        <v>0</v>
      </c>
      <c r="T169" s="204">
        <f>S169*H169</f>
        <v>0</v>
      </c>
      <c r="U169" s="35"/>
      <c r="V169" s="35"/>
      <c r="W169" s="35"/>
      <c r="X169" s="35"/>
      <c r="Y169" s="35"/>
      <c r="Z169" s="35"/>
      <c r="AA169" s="35"/>
      <c r="AB169" s="35"/>
      <c r="AC169" s="35"/>
      <c r="AD169" s="35"/>
      <c r="AE169" s="35"/>
      <c r="AR169" s="205" t="s">
        <v>373</v>
      </c>
      <c r="AT169" s="205" t="s">
        <v>368</v>
      </c>
      <c r="AU169" s="205" t="s">
        <v>90</v>
      </c>
      <c r="AY169" s="18" t="s">
        <v>365</v>
      </c>
      <c r="BE169" s="206">
        <f>IF(N169="základní",J169,0)</f>
        <v>0</v>
      </c>
      <c r="BF169" s="206">
        <f>IF(N169="snížená",J169,0)</f>
        <v>0</v>
      </c>
      <c r="BG169" s="206">
        <f>IF(N169="zákl. přenesená",J169,0)</f>
        <v>0</v>
      </c>
      <c r="BH169" s="206">
        <f>IF(N169="sníž. přenesená",J169,0)</f>
        <v>0</v>
      </c>
      <c r="BI169" s="206">
        <f>IF(N169="nulová",J169,0)</f>
        <v>0</v>
      </c>
      <c r="BJ169" s="18" t="s">
        <v>88</v>
      </c>
      <c r="BK169" s="206">
        <f>ROUND(I169*H169,2)</f>
        <v>0</v>
      </c>
      <c r="BL169" s="18" t="s">
        <v>373</v>
      </c>
      <c r="BM169" s="205" t="s">
        <v>5852</v>
      </c>
    </row>
    <row r="170" spans="1:65" s="14" customFormat="1">
      <c r="B170" s="218"/>
      <c r="C170" s="219"/>
      <c r="D170" s="209" t="s">
        <v>375</v>
      </c>
      <c r="E170" s="220" t="s">
        <v>1</v>
      </c>
      <c r="F170" s="221" t="s">
        <v>5853</v>
      </c>
      <c r="G170" s="219"/>
      <c r="H170" s="222">
        <v>142.393</v>
      </c>
      <c r="I170" s="223"/>
      <c r="J170" s="219"/>
      <c r="K170" s="219"/>
      <c r="L170" s="224"/>
      <c r="M170" s="225"/>
      <c r="N170" s="226"/>
      <c r="O170" s="226"/>
      <c r="P170" s="226"/>
      <c r="Q170" s="226"/>
      <c r="R170" s="226"/>
      <c r="S170" s="226"/>
      <c r="T170" s="227"/>
      <c r="AT170" s="228" t="s">
        <v>375</v>
      </c>
      <c r="AU170" s="228" t="s">
        <v>90</v>
      </c>
      <c r="AV170" s="14" t="s">
        <v>90</v>
      </c>
      <c r="AW170" s="14" t="s">
        <v>36</v>
      </c>
      <c r="AX170" s="14" t="s">
        <v>88</v>
      </c>
      <c r="AY170" s="228" t="s">
        <v>365</v>
      </c>
    </row>
    <row r="171" spans="1:65" s="2" customFormat="1" ht="62.65" customHeight="1">
      <c r="A171" s="35"/>
      <c r="B171" s="36"/>
      <c r="C171" s="194" t="s">
        <v>8</v>
      </c>
      <c r="D171" s="194" t="s">
        <v>368</v>
      </c>
      <c r="E171" s="195" t="s">
        <v>4737</v>
      </c>
      <c r="F171" s="196" t="s">
        <v>4738</v>
      </c>
      <c r="G171" s="197" t="s">
        <v>371</v>
      </c>
      <c r="H171" s="198">
        <v>101.828</v>
      </c>
      <c r="I171" s="199"/>
      <c r="J171" s="200">
        <f>ROUND(I171*H171,2)</f>
        <v>0</v>
      </c>
      <c r="K171" s="196" t="s">
        <v>5799</v>
      </c>
      <c r="L171" s="40"/>
      <c r="M171" s="201" t="s">
        <v>1</v>
      </c>
      <c r="N171" s="202" t="s">
        <v>46</v>
      </c>
      <c r="O171" s="72"/>
      <c r="P171" s="203">
        <f>O171*H171</f>
        <v>0</v>
      </c>
      <c r="Q171" s="203">
        <v>0</v>
      </c>
      <c r="R171" s="203">
        <f>Q171*H171</f>
        <v>0</v>
      </c>
      <c r="S171" s="203">
        <v>0</v>
      </c>
      <c r="T171" s="204">
        <f>S171*H171</f>
        <v>0</v>
      </c>
      <c r="U171" s="35"/>
      <c r="V171" s="35"/>
      <c r="W171" s="35"/>
      <c r="X171" s="35"/>
      <c r="Y171" s="35"/>
      <c r="Z171" s="35"/>
      <c r="AA171" s="35"/>
      <c r="AB171" s="35"/>
      <c r="AC171" s="35"/>
      <c r="AD171" s="35"/>
      <c r="AE171" s="35"/>
      <c r="AR171" s="205" t="s">
        <v>373</v>
      </c>
      <c r="AT171" s="205" t="s">
        <v>368</v>
      </c>
      <c r="AU171" s="205" t="s">
        <v>90</v>
      </c>
      <c r="AY171" s="18" t="s">
        <v>365</v>
      </c>
      <c r="BE171" s="206">
        <f>IF(N171="základní",J171,0)</f>
        <v>0</v>
      </c>
      <c r="BF171" s="206">
        <f>IF(N171="snížená",J171,0)</f>
        <v>0</v>
      </c>
      <c r="BG171" s="206">
        <f>IF(N171="zákl. přenesená",J171,0)</f>
        <v>0</v>
      </c>
      <c r="BH171" s="206">
        <f>IF(N171="sníž. přenesená",J171,0)</f>
        <v>0</v>
      </c>
      <c r="BI171" s="206">
        <f>IF(N171="nulová",J171,0)</f>
        <v>0</v>
      </c>
      <c r="BJ171" s="18" t="s">
        <v>88</v>
      </c>
      <c r="BK171" s="206">
        <f>ROUND(I171*H171,2)</f>
        <v>0</v>
      </c>
      <c r="BL171" s="18" t="s">
        <v>373</v>
      </c>
      <c r="BM171" s="205" t="s">
        <v>5854</v>
      </c>
    </row>
    <row r="172" spans="1:65" s="14" customFormat="1">
      <c r="B172" s="218"/>
      <c r="C172" s="219"/>
      <c r="D172" s="209" t="s">
        <v>375</v>
      </c>
      <c r="E172" s="220" t="s">
        <v>1</v>
      </c>
      <c r="F172" s="221" t="s">
        <v>5855</v>
      </c>
      <c r="G172" s="219"/>
      <c r="H172" s="222">
        <v>101.828</v>
      </c>
      <c r="I172" s="223"/>
      <c r="J172" s="219"/>
      <c r="K172" s="219"/>
      <c r="L172" s="224"/>
      <c r="M172" s="225"/>
      <c r="N172" s="226"/>
      <c r="O172" s="226"/>
      <c r="P172" s="226"/>
      <c r="Q172" s="226"/>
      <c r="R172" s="226"/>
      <c r="S172" s="226"/>
      <c r="T172" s="227"/>
      <c r="AT172" s="228" t="s">
        <v>375</v>
      </c>
      <c r="AU172" s="228" t="s">
        <v>90</v>
      </c>
      <c r="AV172" s="14" t="s">
        <v>90</v>
      </c>
      <c r="AW172" s="14" t="s">
        <v>36</v>
      </c>
      <c r="AX172" s="14" t="s">
        <v>88</v>
      </c>
      <c r="AY172" s="228" t="s">
        <v>365</v>
      </c>
    </row>
    <row r="173" spans="1:65" s="2" customFormat="1" ht="62.65" customHeight="1">
      <c r="A173" s="35"/>
      <c r="B173" s="36"/>
      <c r="C173" s="194" t="s">
        <v>421</v>
      </c>
      <c r="D173" s="194" t="s">
        <v>368</v>
      </c>
      <c r="E173" s="195" t="s">
        <v>5856</v>
      </c>
      <c r="F173" s="196" t="s">
        <v>5857</v>
      </c>
      <c r="G173" s="197" t="s">
        <v>371</v>
      </c>
      <c r="H173" s="198">
        <v>101.828</v>
      </c>
      <c r="I173" s="199"/>
      <c r="J173" s="200">
        <f>ROUND(I173*H173,2)</f>
        <v>0</v>
      </c>
      <c r="K173" s="196" t="s">
        <v>5799</v>
      </c>
      <c r="L173" s="40"/>
      <c r="M173" s="201" t="s">
        <v>1</v>
      </c>
      <c r="N173" s="202" t="s">
        <v>46</v>
      </c>
      <c r="O173" s="72"/>
      <c r="P173" s="203">
        <f>O173*H173</f>
        <v>0</v>
      </c>
      <c r="Q173" s="203">
        <v>0</v>
      </c>
      <c r="R173" s="203">
        <f>Q173*H173</f>
        <v>0</v>
      </c>
      <c r="S173" s="203">
        <v>0</v>
      </c>
      <c r="T173" s="204">
        <f>S173*H173</f>
        <v>0</v>
      </c>
      <c r="U173" s="35"/>
      <c r="V173" s="35"/>
      <c r="W173" s="35"/>
      <c r="X173" s="35"/>
      <c r="Y173" s="35"/>
      <c r="Z173" s="35"/>
      <c r="AA173" s="35"/>
      <c r="AB173" s="35"/>
      <c r="AC173" s="35"/>
      <c r="AD173" s="35"/>
      <c r="AE173" s="35"/>
      <c r="AR173" s="205" t="s">
        <v>373</v>
      </c>
      <c r="AT173" s="205" t="s">
        <v>368</v>
      </c>
      <c r="AU173" s="205" t="s">
        <v>90</v>
      </c>
      <c r="AY173" s="18" t="s">
        <v>365</v>
      </c>
      <c r="BE173" s="206">
        <f>IF(N173="základní",J173,0)</f>
        <v>0</v>
      </c>
      <c r="BF173" s="206">
        <f>IF(N173="snížená",J173,0)</f>
        <v>0</v>
      </c>
      <c r="BG173" s="206">
        <f>IF(N173="zákl. přenesená",J173,0)</f>
        <v>0</v>
      </c>
      <c r="BH173" s="206">
        <f>IF(N173="sníž. přenesená",J173,0)</f>
        <v>0</v>
      </c>
      <c r="BI173" s="206">
        <f>IF(N173="nulová",J173,0)</f>
        <v>0</v>
      </c>
      <c r="BJ173" s="18" t="s">
        <v>88</v>
      </c>
      <c r="BK173" s="206">
        <f>ROUND(I173*H173,2)</f>
        <v>0</v>
      </c>
      <c r="BL173" s="18" t="s">
        <v>373</v>
      </c>
      <c r="BM173" s="205" t="s">
        <v>5858</v>
      </c>
    </row>
    <row r="174" spans="1:65" s="14" customFormat="1">
      <c r="B174" s="218"/>
      <c r="C174" s="219"/>
      <c r="D174" s="209" t="s">
        <v>375</v>
      </c>
      <c r="E174" s="220" t="s">
        <v>1</v>
      </c>
      <c r="F174" s="221" t="s">
        <v>5855</v>
      </c>
      <c r="G174" s="219"/>
      <c r="H174" s="222">
        <v>101.828</v>
      </c>
      <c r="I174" s="223"/>
      <c r="J174" s="219"/>
      <c r="K174" s="219"/>
      <c r="L174" s="224"/>
      <c r="M174" s="225"/>
      <c r="N174" s="226"/>
      <c r="O174" s="226"/>
      <c r="P174" s="226"/>
      <c r="Q174" s="226"/>
      <c r="R174" s="226"/>
      <c r="S174" s="226"/>
      <c r="T174" s="227"/>
      <c r="AT174" s="228" t="s">
        <v>375</v>
      </c>
      <c r="AU174" s="228" t="s">
        <v>90</v>
      </c>
      <c r="AV174" s="14" t="s">
        <v>90</v>
      </c>
      <c r="AW174" s="14" t="s">
        <v>36</v>
      </c>
      <c r="AX174" s="14" t="s">
        <v>88</v>
      </c>
      <c r="AY174" s="228" t="s">
        <v>365</v>
      </c>
    </row>
    <row r="175" spans="1:65" s="2" customFormat="1" ht="44.25" customHeight="1">
      <c r="A175" s="35"/>
      <c r="B175" s="36"/>
      <c r="C175" s="194" t="s">
        <v>467</v>
      </c>
      <c r="D175" s="194" t="s">
        <v>368</v>
      </c>
      <c r="E175" s="195" t="s">
        <v>1097</v>
      </c>
      <c r="F175" s="196" t="s">
        <v>1098</v>
      </c>
      <c r="G175" s="197" t="s">
        <v>371</v>
      </c>
      <c r="H175" s="198">
        <v>142.393</v>
      </c>
      <c r="I175" s="199"/>
      <c r="J175" s="200">
        <f>ROUND(I175*H175,2)</f>
        <v>0</v>
      </c>
      <c r="K175" s="196" t="s">
        <v>5799</v>
      </c>
      <c r="L175" s="40"/>
      <c r="M175" s="201" t="s">
        <v>1</v>
      </c>
      <c r="N175" s="202" t="s">
        <v>46</v>
      </c>
      <c r="O175" s="72"/>
      <c r="P175" s="203">
        <f>O175*H175</f>
        <v>0</v>
      </c>
      <c r="Q175" s="203">
        <v>0</v>
      </c>
      <c r="R175" s="203">
        <f>Q175*H175</f>
        <v>0</v>
      </c>
      <c r="S175" s="203">
        <v>0</v>
      </c>
      <c r="T175" s="204">
        <f>S175*H175</f>
        <v>0</v>
      </c>
      <c r="U175" s="35"/>
      <c r="V175" s="35"/>
      <c r="W175" s="35"/>
      <c r="X175" s="35"/>
      <c r="Y175" s="35"/>
      <c r="Z175" s="35"/>
      <c r="AA175" s="35"/>
      <c r="AB175" s="35"/>
      <c r="AC175" s="35"/>
      <c r="AD175" s="35"/>
      <c r="AE175" s="35"/>
      <c r="AR175" s="205" t="s">
        <v>373</v>
      </c>
      <c r="AT175" s="205" t="s">
        <v>368</v>
      </c>
      <c r="AU175" s="205" t="s">
        <v>90</v>
      </c>
      <c r="AY175" s="18" t="s">
        <v>365</v>
      </c>
      <c r="BE175" s="206">
        <f>IF(N175="základní",J175,0)</f>
        <v>0</v>
      </c>
      <c r="BF175" s="206">
        <f>IF(N175="snížená",J175,0)</f>
        <v>0</v>
      </c>
      <c r="BG175" s="206">
        <f>IF(N175="zákl. přenesená",J175,0)</f>
        <v>0</v>
      </c>
      <c r="BH175" s="206">
        <f>IF(N175="sníž. přenesená",J175,0)</f>
        <v>0</v>
      </c>
      <c r="BI175" s="206">
        <f>IF(N175="nulová",J175,0)</f>
        <v>0</v>
      </c>
      <c r="BJ175" s="18" t="s">
        <v>88</v>
      </c>
      <c r="BK175" s="206">
        <f>ROUND(I175*H175,2)</f>
        <v>0</v>
      </c>
      <c r="BL175" s="18" t="s">
        <v>373</v>
      </c>
      <c r="BM175" s="205" t="s">
        <v>5859</v>
      </c>
    </row>
    <row r="176" spans="1:65" s="14" customFormat="1">
      <c r="B176" s="218"/>
      <c r="C176" s="219"/>
      <c r="D176" s="209" t="s">
        <v>375</v>
      </c>
      <c r="E176" s="220" t="s">
        <v>1</v>
      </c>
      <c r="F176" s="221" t="s">
        <v>5853</v>
      </c>
      <c r="G176" s="219"/>
      <c r="H176" s="222">
        <v>142.393</v>
      </c>
      <c r="I176" s="223"/>
      <c r="J176" s="219"/>
      <c r="K176" s="219"/>
      <c r="L176" s="224"/>
      <c r="M176" s="225"/>
      <c r="N176" s="226"/>
      <c r="O176" s="226"/>
      <c r="P176" s="226"/>
      <c r="Q176" s="226"/>
      <c r="R176" s="226"/>
      <c r="S176" s="226"/>
      <c r="T176" s="227"/>
      <c r="AT176" s="228" t="s">
        <v>375</v>
      </c>
      <c r="AU176" s="228" t="s">
        <v>90</v>
      </c>
      <c r="AV176" s="14" t="s">
        <v>90</v>
      </c>
      <c r="AW176" s="14" t="s">
        <v>36</v>
      </c>
      <c r="AX176" s="14" t="s">
        <v>88</v>
      </c>
      <c r="AY176" s="228" t="s">
        <v>365</v>
      </c>
    </row>
    <row r="177" spans="1:65" s="2" customFormat="1" ht="44.25" customHeight="1">
      <c r="A177" s="35"/>
      <c r="B177" s="36"/>
      <c r="C177" s="194" t="s">
        <v>474</v>
      </c>
      <c r="D177" s="194" t="s">
        <v>368</v>
      </c>
      <c r="E177" s="195" t="s">
        <v>3297</v>
      </c>
      <c r="F177" s="196" t="s">
        <v>3298</v>
      </c>
      <c r="G177" s="197" t="s">
        <v>389</v>
      </c>
      <c r="H177" s="198">
        <v>340.10599999999999</v>
      </c>
      <c r="I177" s="199"/>
      <c r="J177" s="200">
        <f>ROUND(I177*H177,2)</f>
        <v>0</v>
      </c>
      <c r="K177" s="196" t="s">
        <v>5799</v>
      </c>
      <c r="L177" s="40"/>
      <c r="M177" s="201" t="s">
        <v>1</v>
      </c>
      <c r="N177" s="202" t="s">
        <v>46</v>
      </c>
      <c r="O177" s="72"/>
      <c r="P177" s="203">
        <f>O177*H177</f>
        <v>0</v>
      </c>
      <c r="Q177" s="203">
        <v>0</v>
      </c>
      <c r="R177" s="203">
        <f>Q177*H177</f>
        <v>0</v>
      </c>
      <c r="S177" s="203">
        <v>0</v>
      </c>
      <c r="T177" s="204">
        <f>S177*H177</f>
        <v>0</v>
      </c>
      <c r="U177" s="35"/>
      <c r="V177" s="35"/>
      <c r="W177" s="35"/>
      <c r="X177" s="35"/>
      <c r="Y177" s="35"/>
      <c r="Z177" s="35"/>
      <c r="AA177" s="35"/>
      <c r="AB177" s="35"/>
      <c r="AC177" s="35"/>
      <c r="AD177" s="35"/>
      <c r="AE177" s="35"/>
      <c r="AR177" s="205" t="s">
        <v>373</v>
      </c>
      <c r="AT177" s="205" t="s">
        <v>368</v>
      </c>
      <c r="AU177" s="205" t="s">
        <v>90</v>
      </c>
      <c r="AY177" s="18" t="s">
        <v>365</v>
      </c>
      <c r="BE177" s="206">
        <f>IF(N177="základní",J177,0)</f>
        <v>0</v>
      </c>
      <c r="BF177" s="206">
        <f>IF(N177="snížená",J177,0)</f>
        <v>0</v>
      </c>
      <c r="BG177" s="206">
        <f>IF(N177="zákl. přenesená",J177,0)</f>
        <v>0</v>
      </c>
      <c r="BH177" s="206">
        <f>IF(N177="sníž. přenesená",J177,0)</f>
        <v>0</v>
      </c>
      <c r="BI177" s="206">
        <f>IF(N177="nulová",J177,0)</f>
        <v>0</v>
      </c>
      <c r="BJ177" s="18" t="s">
        <v>88</v>
      </c>
      <c r="BK177" s="206">
        <f>ROUND(I177*H177,2)</f>
        <v>0</v>
      </c>
      <c r="BL177" s="18" t="s">
        <v>373</v>
      </c>
      <c r="BM177" s="205" t="s">
        <v>5860</v>
      </c>
    </row>
    <row r="178" spans="1:65" s="14" customFormat="1">
      <c r="B178" s="218"/>
      <c r="C178" s="219"/>
      <c r="D178" s="209" t="s">
        <v>375</v>
      </c>
      <c r="E178" s="220" t="s">
        <v>1</v>
      </c>
      <c r="F178" s="221" t="s">
        <v>5861</v>
      </c>
      <c r="G178" s="219"/>
      <c r="H178" s="222">
        <v>340.10599999999999</v>
      </c>
      <c r="I178" s="223"/>
      <c r="J178" s="219"/>
      <c r="K178" s="219"/>
      <c r="L178" s="224"/>
      <c r="M178" s="225"/>
      <c r="N178" s="226"/>
      <c r="O178" s="226"/>
      <c r="P178" s="226"/>
      <c r="Q178" s="226"/>
      <c r="R178" s="226"/>
      <c r="S178" s="226"/>
      <c r="T178" s="227"/>
      <c r="AT178" s="228" t="s">
        <v>375</v>
      </c>
      <c r="AU178" s="228" t="s">
        <v>90</v>
      </c>
      <c r="AV178" s="14" t="s">
        <v>90</v>
      </c>
      <c r="AW178" s="14" t="s">
        <v>36</v>
      </c>
      <c r="AX178" s="14" t="s">
        <v>88</v>
      </c>
      <c r="AY178" s="228" t="s">
        <v>365</v>
      </c>
    </row>
    <row r="179" spans="1:65" s="2" customFormat="1" ht="44.25" customHeight="1">
      <c r="A179" s="35"/>
      <c r="B179" s="36"/>
      <c r="C179" s="194" t="s">
        <v>478</v>
      </c>
      <c r="D179" s="194" t="s">
        <v>368</v>
      </c>
      <c r="E179" s="195" t="s">
        <v>3280</v>
      </c>
      <c r="F179" s="196" t="s">
        <v>1102</v>
      </c>
      <c r="G179" s="197" t="s">
        <v>371</v>
      </c>
      <c r="H179" s="198">
        <v>123.714</v>
      </c>
      <c r="I179" s="199"/>
      <c r="J179" s="200">
        <f>ROUND(I179*H179,2)</f>
        <v>0</v>
      </c>
      <c r="K179" s="196" t="s">
        <v>5799</v>
      </c>
      <c r="L179" s="40"/>
      <c r="M179" s="201" t="s">
        <v>1</v>
      </c>
      <c r="N179" s="202" t="s">
        <v>46</v>
      </c>
      <c r="O179" s="72"/>
      <c r="P179" s="203">
        <f>O179*H179</f>
        <v>0</v>
      </c>
      <c r="Q179" s="203">
        <v>0</v>
      </c>
      <c r="R179" s="203">
        <f>Q179*H179</f>
        <v>0</v>
      </c>
      <c r="S179" s="203">
        <v>0</v>
      </c>
      <c r="T179" s="204">
        <f>S179*H179</f>
        <v>0</v>
      </c>
      <c r="U179" s="35"/>
      <c r="V179" s="35"/>
      <c r="W179" s="35"/>
      <c r="X179" s="35"/>
      <c r="Y179" s="35"/>
      <c r="Z179" s="35"/>
      <c r="AA179" s="35"/>
      <c r="AB179" s="35"/>
      <c r="AC179" s="35"/>
      <c r="AD179" s="35"/>
      <c r="AE179" s="35"/>
      <c r="AR179" s="205" t="s">
        <v>373</v>
      </c>
      <c r="AT179" s="205" t="s">
        <v>368</v>
      </c>
      <c r="AU179" s="205" t="s">
        <v>90</v>
      </c>
      <c r="AY179" s="18" t="s">
        <v>365</v>
      </c>
      <c r="BE179" s="206">
        <f>IF(N179="základní",J179,0)</f>
        <v>0</v>
      </c>
      <c r="BF179" s="206">
        <f>IF(N179="snížená",J179,0)</f>
        <v>0</v>
      </c>
      <c r="BG179" s="206">
        <f>IF(N179="zákl. přenesená",J179,0)</f>
        <v>0</v>
      </c>
      <c r="BH179" s="206">
        <f>IF(N179="sníž. přenesená",J179,0)</f>
        <v>0</v>
      </c>
      <c r="BI179" s="206">
        <f>IF(N179="nulová",J179,0)</f>
        <v>0</v>
      </c>
      <c r="BJ179" s="18" t="s">
        <v>88</v>
      </c>
      <c r="BK179" s="206">
        <f>ROUND(I179*H179,2)</f>
        <v>0</v>
      </c>
      <c r="BL179" s="18" t="s">
        <v>373</v>
      </c>
      <c r="BM179" s="205" t="s">
        <v>5862</v>
      </c>
    </row>
    <row r="180" spans="1:65" s="14" customFormat="1">
      <c r="B180" s="218"/>
      <c r="C180" s="219"/>
      <c r="D180" s="209" t="s">
        <v>375</v>
      </c>
      <c r="E180" s="220" t="s">
        <v>1</v>
      </c>
      <c r="F180" s="221" t="s">
        <v>5788</v>
      </c>
      <c r="G180" s="219"/>
      <c r="H180" s="222">
        <v>203.65600000000001</v>
      </c>
      <c r="I180" s="223"/>
      <c r="J180" s="219"/>
      <c r="K180" s="219"/>
      <c r="L180" s="224"/>
      <c r="M180" s="225"/>
      <c r="N180" s="226"/>
      <c r="O180" s="226"/>
      <c r="P180" s="226"/>
      <c r="Q180" s="226"/>
      <c r="R180" s="226"/>
      <c r="S180" s="226"/>
      <c r="T180" s="227"/>
      <c r="AT180" s="228" t="s">
        <v>375</v>
      </c>
      <c r="AU180" s="228" t="s">
        <v>90</v>
      </c>
      <c r="AV180" s="14" t="s">
        <v>90</v>
      </c>
      <c r="AW180" s="14" t="s">
        <v>36</v>
      </c>
      <c r="AX180" s="14" t="s">
        <v>81</v>
      </c>
      <c r="AY180" s="228" t="s">
        <v>365</v>
      </c>
    </row>
    <row r="181" spans="1:65" s="13" customFormat="1">
      <c r="B181" s="207"/>
      <c r="C181" s="208"/>
      <c r="D181" s="209" t="s">
        <v>375</v>
      </c>
      <c r="E181" s="210" t="s">
        <v>1</v>
      </c>
      <c r="F181" s="211" t="s">
        <v>5863</v>
      </c>
      <c r="G181" s="208"/>
      <c r="H181" s="210" t="s">
        <v>1</v>
      </c>
      <c r="I181" s="212"/>
      <c r="J181" s="208"/>
      <c r="K181" s="208"/>
      <c r="L181" s="213"/>
      <c r="M181" s="214"/>
      <c r="N181" s="215"/>
      <c r="O181" s="215"/>
      <c r="P181" s="215"/>
      <c r="Q181" s="215"/>
      <c r="R181" s="215"/>
      <c r="S181" s="215"/>
      <c r="T181" s="216"/>
      <c r="AT181" s="217" t="s">
        <v>375</v>
      </c>
      <c r="AU181" s="217" t="s">
        <v>90</v>
      </c>
      <c r="AV181" s="13" t="s">
        <v>88</v>
      </c>
      <c r="AW181" s="13" t="s">
        <v>36</v>
      </c>
      <c r="AX181" s="13" t="s">
        <v>81</v>
      </c>
      <c r="AY181" s="217" t="s">
        <v>365</v>
      </c>
    </row>
    <row r="182" spans="1:65" s="14" customFormat="1" ht="22.5">
      <c r="B182" s="218"/>
      <c r="C182" s="219"/>
      <c r="D182" s="209" t="s">
        <v>375</v>
      </c>
      <c r="E182" s="220" t="s">
        <v>1</v>
      </c>
      <c r="F182" s="221" t="s">
        <v>5864</v>
      </c>
      <c r="G182" s="219"/>
      <c r="H182" s="222">
        <v>-3.2690000000000001</v>
      </c>
      <c r="I182" s="223"/>
      <c r="J182" s="219"/>
      <c r="K182" s="219"/>
      <c r="L182" s="224"/>
      <c r="M182" s="225"/>
      <c r="N182" s="226"/>
      <c r="O182" s="226"/>
      <c r="P182" s="226"/>
      <c r="Q182" s="226"/>
      <c r="R182" s="226"/>
      <c r="S182" s="226"/>
      <c r="T182" s="227"/>
      <c r="AT182" s="228" t="s">
        <v>375</v>
      </c>
      <c r="AU182" s="228" t="s">
        <v>90</v>
      </c>
      <c r="AV182" s="14" t="s">
        <v>90</v>
      </c>
      <c r="AW182" s="14" t="s">
        <v>36</v>
      </c>
      <c r="AX182" s="14" t="s">
        <v>81</v>
      </c>
      <c r="AY182" s="228" t="s">
        <v>365</v>
      </c>
    </row>
    <row r="183" spans="1:65" s="14" customFormat="1" ht="22.5">
      <c r="B183" s="218"/>
      <c r="C183" s="219"/>
      <c r="D183" s="209" t="s">
        <v>375</v>
      </c>
      <c r="E183" s="220" t="s">
        <v>1</v>
      </c>
      <c r="F183" s="221" t="s">
        <v>5865</v>
      </c>
      <c r="G183" s="219"/>
      <c r="H183" s="222">
        <v>-35.630000000000003</v>
      </c>
      <c r="I183" s="223"/>
      <c r="J183" s="219"/>
      <c r="K183" s="219"/>
      <c r="L183" s="224"/>
      <c r="M183" s="225"/>
      <c r="N183" s="226"/>
      <c r="O183" s="226"/>
      <c r="P183" s="226"/>
      <c r="Q183" s="226"/>
      <c r="R183" s="226"/>
      <c r="S183" s="226"/>
      <c r="T183" s="227"/>
      <c r="AT183" s="228" t="s">
        <v>375</v>
      </c>
      <c r="AU183" s="228" t="s">
        <v>90</v>
      </c>
      <c r="AV183" s="14" t="s">
        <v>90</v>
      </c>
      <c r="AW183" s="14" t="s">
        <v>36</v>
      </c>
      <c r="AX183" s="14" t="s">
        <v>81</v>
      </c>
      <c r="AY183" s="228" t="s">
        <v>365</v>
      </c>
    </row>
    <row r="184" spans="1:65" s="13" customFormat="1">
      <c r="B184" s="207"/>
      <c r="C184" s="208"/>
      <c r="D184" s="209" t="s">
        <v>375</v>
      </c>
      <c r="E184" s="210" t="s">
        <v>1</v>
      </c>
      <c r="F184" s="211" t="s">
        <v>5812</v>
      </c>
      <c r="G184" s="208"/>
      <c r="H184" s="210" t="s">
        <v>1</v>
      </c>
      <c r="I184" s="212"/>
      <c r="J184" s="208"/>
      <c r="K184" s="208"/>
      <c r="L184" s="213"/>
      <c r="M184" s="214"/>
      <c r="N184" s="215"/>
      <c r="O184" s="215"/>
      <c r="P184" s="215"/>
      <c r="Q184" s="215"/>
      <c r="R184" s="215"/>
      <c r="S184" s="215"/>
      <c r="T184" s="216"/>
      <c r="AT184" s="217" t="s">
        <v>375</v>
      </c>
      <c r="AU184" s="217" t="s">
        <v>90</v>
      </c>
      <c r="AV184" s="13" t="s">
        <v>88</v>
      </c>
      <c r="AW184" s="13" t="s">
        <v>36</v>
      </c>
      <c r="AX184" s="13" t="s">
        <v>81</v>
      </c>
      <c r="AY184" s="217" t="s">
        <v>365</v>
      </c>
    </row>
    <row r="185" spans="1:65" s="14" customFormat="1" ht="33.75">
      <c r="B185" s="218"/>
      <c r="C185" s="219"/>
      <c r="D185" s="209" t="s">
        <v>375</v>
      </c>
      <c r="E185" s="220" t="s">
        <v>1</v>
      </c>
      <c r="F185" s="221" t="s">
        <v>5866</v>
      </c>
      <c r="G185" s="219"/>
      <c r="H185" s="222">
        <v>-22.901</v>
      </c>
      <c r="I185" s="223"/>
      <c r="J185" s="219"/>
      <c r="K185" s="219"/>
      <c r="L185" s="224"/>
      <c r="M185" s="225"/>
      <c r="N185" s="226"/>
      <c r="O185" s="226"/>
      <c r="P185" s="226"/>
      <c r="Q185" s="226"/>
      <c r="R185" s="226"/>
      <c r="S185" s="226"/>
      <c r="T185" s="227"/>
      <c r="AT185" s="228" t="s">
        <v>375</v>
      </c>
      <c r="AU185" s="228" t="s">
        <v>90</v>
      </c>
      <c r="AV185" s="14" t="s">
        <v>90</v>
      </c>
      <c r="AW185" s="14" t="s">
        <v>36</v>
      </c>
      <c r="AX185" s="14" t="s">
        <v>81</v>
      </c>
      <c r="AY185" s="228" t="s">
        <v>365</v>
      </c>
    </row>
    <row r="186" spans="1:65" s="14" customFormat="1" ht="33.75">
      <c r="B186" s="218"/>
      <c r="C186" s="219"/>
      <c r="D186" s="209" t="s">
        <v>375</v>
      </c>
      <c r="E186" s="220" t="s">
        <v>1</v>
      </c>
      <c r="F186" s="221" t="s">
        <v>5867</v>
      </c>
      <c r="G186" s="219"/>
      <c r="H186" s="222">
        <v>-18.141999999999999</v>
      </c>
      <c r="I186" s="223"/>
      <c r="J186" s="219"/>
      <c r="K186" s="219"/>
      <c r="L186" s="224"/>
      <c r="M186" s="225"/>
      <c r="N186" s="226"/>
      <c r="O186" s="226"/>
      <c r="P186" s="226"/>
      <c r="Q186" s="226"/>
      <c r="R186" s="226"/>
      <c r="S186" s="226"/>
      <c r="T186" s="227"/>
      <c r="AT186" s="228" t="s">
        <v>375</v>
      </c>
      <c r="AU186" s="228" t="s">
        <v>90</v>
      </c>
      <c r="AV186" s="14" t="s">
        <v>90</v>
      </c>
      <c r="AW186" s="14" t="s">
        <v>36</v>
      </c>
      <c r="AX186" s="14" t="s">
        <v>81</v>
      </c>
      <c r="AY186" s="228" t="s">
        <v>365</v>
      </c>
    </row>
    <row r="187" spans="1:65" s="15" customFormat="1">
      <c r="B187" s="229"/>
      <c r="C187" s="230"/>
      <c r="D187" s="209" t="s">
        <v>375</v>
      </c>
      <c r="E187" s="231" t="s">
        <v>1</v>
      </c>
      <c r="F187" s="232" t="s">
        <v>379</v>
      </c>
      <c r="G187" s="230"/>
      <c r="H187" s="233">
        <v>123.714</v>
      </c>
      <c r="I187" s="234"/>
      <c r="J187" s="230"/>
      <c r="K187" s="230"/>
      <c r="L187" s="235"/>
      <c r="M187" s="236"/>
      <c r="N187" s="237"/>
      <c r="O187" s="237"/>
      <c r="P187" s="237"/>
      <c r="Q187" s="237"/>
      <c r="R187" s="237"/>
      <c r="S187" s="237"/>
      <c r="T187" s="238"/>
      <c r="AT187" s="239" t="s">
        <v>375</v>
      </c>
      <c r="AU187" s="239" t="s">
        <v>90</v>
      </c>
      <c r="AV187" s="15" t="s">
        <v>373</v>
      </c>
      <c r="AW187" s="15" t="s">
        <v>36</v>
      </c>
      <c r="AX187" s="15" t="s">
        <v>88</v>
      </c>
      <c r="AY187" s="239" t="s">
        <v>365</v>
      </c>
    </row>
    <row r="188" spans="1:65" s="2" customFormat="1" ht="16.5" customHeight="1">
      <c r="A188" s="35"/>
      <c r="B188" s="36"/>
      <c r="C188" s="240" t="s">
        <v>484</v>
      </c>
      <c r="D188" s="240" t="s">
        <v>432</v>
      </c>
      <c r="E188" s="241" t="s">
        <v>5868</v>
      </c>
      <c r="F188" s="242" t="s">
        <v>5869</v>
      </c>
      <c r="G188" s="243" t="s">
        <v>389</v>
      </c>
      <c r="H188" s="244">
        <v>247.428</v>
      </c>
      <c r="I188" s="245"/>
      <c r="J188" s="246">
        <f>ROUND(I188*H188,2)</f>
        <v>0</v>
      </c>
      <c r="K188" s="242" t="s">
        <v>5799</v>
      </c>
      <c r="L188" s="247"/>
      <c r="M188" s="248" t="s">
        <v>1</v>
      </c>
      <c r="N188" s="249" t="s">
        <v>46</v>
      </c>
      <c r="O188" s="72"/>
      <c r="P188" s="203">
        <f>O188*H188</f>
        <v>0</v>
      </c>
      <c r="Q188" s="203">
        <v>0</v>
      </c>
      <c r="R188" s="203">
        <f>Q188*H188</f>
        <v>0</v>
      </c>
      <c r="S188" s="203">
        <v>0</v>
      </c>
      <c r="T188" s="204">
        <f>S188*H188</f>
        <v>0</v>
      </c>
      <c r="U188" s="35"/>
      <c r="V188" s="35"/>
      <c r="W188" s="35"/>
      <c r="X188" s="35"/>
      <c r="Y188" s="35"/>
      <c r="Z188" s="35"/>
      <c r="AA188" s="35"/>
      <c r="AB188" s="35"/>
      <c r="AC188" s="35"/>
      <c r="AD188" s="35"/>
      <c r="AE188" s="35"/>
      <c r="AR188" s="205" t="s">
        <v>411</v>
      </c>
      <c r="AT188" s="205" t="s">
        <v>432</v>
      </c>
      <c r="AU188" s="205" t="s">
        <v>90</v>
      </c>
      <c r="AY188" s="18" t="s">
        <v>365</v>
      </c>
      <c r="BE188" s="206">
        <f>IF(N188="základní",J188,0)</f>
        <v>0</v>
      </c>
      <c r="BF188" s="206">
        <f>IF(N188="snížená",J188,0)</f>
        <v>0</v>
      </c>
      <c r="BG188" s="206">
        <f>IF(N188="zákl. přenesená",J188,0)</f>
        <v>0</v>
      </c>
      <c r="BH188" s="206">
        <f>IF(N188="sníž. přenesená",J188,0)</f>
        <v>0</v>
      </c>
      <c r="BI188" s="206">
        <f>IF(N188="nulová",J188,0)</f>
        <v>0</v>
      </c>
      <c r="BJ188" s="18" t="s">
        <v>88</v>
      </c>
      <c r="BK188" s="206">
        <f>ROUND(I188*H188,2)</f>
        <v>0</v>
      </c>
      <c r="BL188" s="18" t="s">
        <v>373</v>
      </c>
      <c r="BM188" s="205" t="s">
        <v>5870</v>
      </c>
    </row>
    <row r="189" spans="1:65" s="14" customFormat="1">
      <c r="B189" s="218"/>
      <c r="C189" s="219"/>
      <c r="D189" s="209" t="s">
        <v>375</v>
      </c>
      <c r="E189" s="220" t="s">
        <v>1</v>
      </c>
      <c r="F189" s="221" t="s">
        <v>5871</v>
      </c>
      <c r="G189" s="219"/>
      <c r="H189" s="222">
        <v>247.428</v>
      </c>
      <c r="I189" s="223"/>
      <c r="J189" s="219"/>
      <c r="K189" s="219"/>
      <c r="L189" s="224"/>
      <c r="M189" s="225"/>
      <c r="N189" s="226"/>
      <c r="O189" s="226"/>
      <c r="P189" s="226"/>
      <c r="Q189" s="226"/>
      <c r="R189" s="226"/>
      <c r="S189" s="226"/>
      <c r="T189" s="227"/>
      <c r="AT189" s="228" t="s">
        <v>375</v>
      </c>
      <c r="AU189" s="228" t="s">
        <v>90</v>
      </c>
      <c r="AV189" s="14" t="s">
        <v>90</v>
      </c>
      <c r="AW189" s="14" t="s">
        <v>36</v>
      </c>
      <c r="AX189" s="14" t="s">
        <v>88</v>
      </c>
      <c r="AY189" s="228" t="s">
        <v>365</v>
      </c>
    </row>
    <row r="190" spans="1:65" s="2" customFormat="1" ht="66.75" customHeight="1">
      <c r="A190" s="35"/>
      <c r="B190" s="36"/>
      <c r="C190" s="194" t="s">
        <v>7</v>
      </c>
      <c r="D190" s="194" t="s">
        <v>368</v>
      </c>
      <c r="E190" s="195" t="s">
        <v>5872</v>
      </c>
      <c r="F190" s="196" t="s">
        <v>5873</v>
      </c>
      <c r="G190" s="197" t="s">
        <v>371</v>
      </c>
      <c r="H190" s="198">
        <v>18.678999999999998</v>
      </c>
      <c r="I190" s="199"/>
      <c r="J190" s="200">
        <f>ROUND(I190*H190,2)</f>
        <v>0</v>
      </c>
      <c r="K190" s="196" t="s">
        <v>5799</v>
      </c>
      <c r="L190" s="40"/>
      <c r="M190" s="201" t="s">
        <v>1</v>
      </c>
      <c r="N190" s="202" t="s">
        <v>46</v>
      </c>
      <c r="O190" s="72"/>
      <c r="P190" s="203">
        <f>O190*H190</f>
        <v>0</v>
      </c>
      <c r="Q190" s="203">
        <v>0</v>
      </c>
      <c r="R190" s="203">
        <f>Q190*H190</f>
        <v>0</v>
      </c>
      <c r="S190" s="203">
        <v>0</v>
      </c>
      <c r="T190" s="204">
        <f>S190*H190</f>
        <v>0</v>
      </c>
      <c r="U190" s="35"/>
      <c r="V190" s="35"/>
      <c r="W190" s="35"/>
      <c r="X190" s="35"/>
      <c r="Y190" s="35"/>
      <c r="Z190" s="35"/>
      <c r="AA190" s="35"/>
      <c r="AB190" s="35"/>
      <c r="AC190" s="35"/>
      <c r="AD190" s="35"/>
      <c r="AE190" s="35"/>
      <c r="AR190" s="205" t="s">
        <v>373</v>
      </c>
      <c r="AT190" s="205" t="s">
        <v>368</v>
      </c>
      <c r="AU190" s="205" t="s">
        <v>90</v>
      </c>
      <c r="AY190" s="18" t="s">
        <v>365</v>
      </c>
      <c r="BE190" s="206">
        <f>IF(N190="základní",J190,0)</f>
        <v>0</v>
      </c>
      <c r="BF190" s="206">
        <f>IF(N190="snížená",J190,0)</f>
        <v>0</v>
      </c>
      <c r="BG190" s="206">
        <f>IF(N190="zákl. přenesená",J190,0)</f>
        <v>0</v>
      </c>
      <c r="BH190" s="206">
        <f>IF(N190="sníž. přenesená",J190,0)</f>
        <v>0</v>
      </c>
      <c r="BI190" s="206">
        <f>IF(N190="nulová",J190,0)</f>
        <v>0</v>
      </c>
      <c r="BJ190" s="18" t="s">
        <v>88</v>
      </c>
      <c r="BK190" s="206">
        <f>ROUND(I190*H190,2)</f>
        <v>0</v>
      </c>
      <c r="BL190" s="18" t="s">
        <v>373</v>
      </c>
      <c r="BM190" s="205" t="s">
        <v>5874</v>
      </c>
    </row>
    <row r="191" spans="1:65" s="14" customFormat="1">
      <c r="B191" s="218"/>
      <c r="C191" s="219"/>
      <c r="D191" s="209" t="s">
        <v>375</v>
      </c>
      <c r="E191" s="220" t="s">
        <v>1</v>
      </c>
      <c r="F191" s="221" t="s">
        <v>5875</v>
      </c>
      <c r="G191" s="219"/>
      <c r="H191" s="222">
        <v>1.339</v>
      </c>
      <c r="I191" s="223"/>
      <c r="J191" s="219"/>
      <c r="K191" s="219"/>
      <c r="L191" s="224"/>
      <c r="M191" s="225"/>
      <c r="N191" s="226"/>
      <c r="O191" s="226"/>
      <c r="P191" s="226"/>
      <c r="Q191" s="226"/>
      <c r="R191" s="226"/>
      <c r="S191" s="226"/>
      <c r="T191" s="227"/>
      <c r="AT191" s="228" t="s">
        <v>375</v>
      </c>
      <c r="AU191" s="228" t="s">
        <v>90</v>
      </c>
      <c r="AV191" s="14" t="s">
        <v>90</v>
      </c>
      <c r="AW191" s="14" t="s">
        <v>36</v>
      </c>
      <c r="AX191" s="14" t="s">
        <v>81</v>
      </c>
      <c r="AY191" s="228" t="s">
        <v>365</v>
      </c>
    </row>
    <row r="192" spans="1:65" s="14" customFormat="1">
      <c r="B192" s="218"/>
      <c r="C192" s="219"/>
      <c r="D192" s="209" t="s">
        <v>375</v>
      </c>
      <c r="E192" s="220" t="s">
        <v>1</v>
      </c>
      <c r="F192" s="221" t="s">
        <v>5876</v>
      </c>
      <c r="G192" s="219"/>
      <c r="H192" s="222">
        <v>17.34</v>
      </c>
      <c r="I192" s="223"/>
      <c r="J192" s="219"/>
      <c r="K192" s="219"/>
      <c r="L192" s="224"/>
      <c r="M192" s="225"/>
      <c r="N192" s="226"/>
      <c r="O192" s="226"/>
      <c r="P192" s="226"/>
      <c r="Q192" s="226"/>
      <c r="R192" s="226"/>
      <c r="S192" s="226"/>
      <c r="T192" s="227"/>
      <c r="AT192" s="228" t="s">
        <v>375</v>
      </c>
      <c r="AU192" s="228" t="s">
        <v>90</v>
      </c>
      <c r="AV192" s="14" t="s">
        <v>90</v>
      </c>
      <c r="AW192" s="14" t="s">
        <v>36</v>
      </c>
      <c r="AX192" s="14" t="s">
        <v>81</v>
      </c>
      <c r="AY192" s="228" t="s">
        <v>365</v>
      </c>
    </row>
    <row r="193" spans="1:65" s="15" customFormat="1">
      <c r="B193" s="229"/>
      <c r="C193" s="230"/>
      <c r="D193" s="209" t="s">
        <v>375</v>
      </c>
      <c r="E193" s="231" t="s">
        <v>1</v>
      </c>
      <c r="F193" s="232" t="s">
        <v>379</v>
      </c>
      <c r="G193" s="230"/>
      <c r="H193" s="233">
        <v>18.678999999999998</v>
      </c>
      <c r="I193" s="234"/>
      <c r="J193" s="230"/>
      <c r="K193" s="230"/>
      <c r="L193" s="235"/>
      <c r="M193" s="236"/>
      <c r="N193" s="237"/>
      <c r="O193" s="237"/>
      <c r="P193" s="237"/>
      <c r="Q193" s="237"/>
      <c r="R193" s="237"/>
      <c r="S193" s="237"/>
      <c r="T193" s="238"/>
      <c r="AT193" s="239" t="s">
        <v>375</v>
      </c>
      <c r="AU193" s="239" t="s">
        <v>90</v>
      </c>
      <c r="AV193" s="15" t="s">
        <v>373</v>
      </c>
      <c r="AW193" s="15" t="s">
        <v>36</v>
      </c>
      <c r="AX193" s="15" t="s">
        <v>88</v>
      </c>
      <c r="AY193" s="239" t="s">
        <v>365</v>
      </c>
    </row>
    <row r="194" spans="1:65" s="2" customFormat="1" ht="16.5" customHeight="1">
      <c r="A194" s="35"/>
      <c r="B194" s="36"/>
      <c r="C194" s="240" t="s">
        <v>494</v>
      </c>
      <c r="D194" s="240" t="s">
        <v>432</v>
      </c>
      <c r="E194" s="241" t="s">
        <v>5877</v>
      </c>
      <c r="F194" s="242" t="s">
        <v>5878</v>
      </c>
      <c r="G194" s="243" t="s">
        <v>389</v>
      </c>
      <c r="H194" s="244">
        <v>37.357999999999997</v>
      </c>
      <c r="I194" s="245"/>
      <c r="J194" s="246">
        <f>ROUND(I194*H194,2)</f>
        <v>0</v>
      </c>
      <c r="K194" s="242" t="s">
        <v>5799</v>
      </c>
      <c r="L194" s="247"/>
      <c r="M194" s="248" t="s">
        <v>1</v>
      </c>
      <c r="N194" s="249" t="s">
        <v>46</v>
      </c>
      <c r="O194" s="72"/>
      <c r="P194" s="203">
        <f>O194*H194</f>
        <v>0</v>
      </c>
      <c r="Q194" s="203">
        <v>0</v>
      </c>
      <c r="R194" s="203">
        <f>Q194*H194</f>
        <v>0</v>
      </c>
      <c r="S194" s="203">
        <v>0</v>
      </c>
      <c r="T194" s="204">
        <f>S194*H194</f>
        <v>0</v>
      </c>
      <c r="U194" s="35"/>
      <c r="V194" s="35"/>
      <c r="W194" s="35"/>
      <c r="X194" s="35"/>
      <c r="Y194" s="35"/>
      <c r="Z194" s="35"/>
      <c r="AA194" s="35"/>
      <c r="AB194" s="35"/>
      <c r="AC194" s="35"/>
      <c r="AD194" s="35"/>
      <c r="AE194" s="35"/>
      <c r="AR194" s="205" t="s">
        <v>411</v>
      </c>
      <c r="AT194" s="205" t="s">
        <v>432</v>
      </c>
      <c r="AU194" s="205" t="s">
        <v>90</v>
      </c>
      <c r="AY194" s="18" t="s">
        <v>365</v>
      </c>
      <c r="BE194" s="206">
        <f>IF(N194="základní",J194,0)</f>
        <v>0</v>
      </c>
      <c r="BF194" s="206">
        <f>IF(N194="snížená",J194,0)</f>
        <v>0</v>
      </c>
      <c r="BG194" s="206">
        <f>IF(N194="zákl. přenesená",J194,0)</f>
        <v>0</v>
      </c>
      <c r="BH194" s="206">
        <f>IF(N194="sníž. přenesená",J194,0)</f>
        <v>0</v>
      </c>
      <c r="BI194" s="206">
        <f>IF(N194="nulová",J194,0)</f>
        <v>0</v>
      </c>
      <c r="BJ194" s="18" t="s">
        <v>88</v>
      </c>
      <c r="BK194" s="206">
        <f>ROUND(I194*H194,2)</f>
        <v>0</v>
      </c>
      <c r="BL194" s="18" t="s">
        <v>373</v>
      </c>
      <c r="BM194" s="205" t="s">
        <v>5879</v>
      </c>
    </row>
    <row r="195" spans="1:65" s="14" customFormat="1">
      <c r="B195" s="218"/>
      <c r="C195" s="219"/>
      <c r="D195" s="209" t="s">
        <v>375</v>
      </c>
      <c r="E195" s="220" t="s">
        <v>1</v>
      </c>
      <c r="F195" s="221" t="s">
        <v>5880</v>
      </c>
      <c r="G195" s="219"/>
      <c r="H195" s="222">
        <v>37.357999999999997</v>
      </c>
      <c r="I195" s="223"/>
      <c r="J195" s="219"/>
      <c r="K195" s="219"/>
      <c r="L195" s="224"/>
      <c r="M195" s="225"/>
      <c r="N195" s="226"/>
      <c r="O195" s="226"/>
      <c r="P195" s="226"/>
      <c r="Q195" s="226"/>
      <c r="R195" s="226"/>
      <c r="S195" s="226"/>
      <c r="T195" s="227"/>
      <c r="AT195" s="228" t="s">
        <v>375</v>
      </c>
      <c r="AU195" s="228" t="s">
        <v>90</v>
      </c>
      <c r="AV195" s="14" t="s">
        <v>90</v>
      </c>
      <c r="AW195" s="14" t="s">
        <v>36</v>
      </c>
      <c r="AX195" s="14" t="s">
        <v>88</v>
      </c>
      <c r="AY195" s="228" t="s">
        <v>365</v>
      </c>
    </row>
    <row r="196" spans="1:65" s="12" customFormat="1" ht="22.9" customHeight="1">
      <c r="B196" s="179"/>
      <c r="C196" s="180"/>
      <c r="D196" s="181" t="s">
        <v>80</v>
      </c>
      <c r="E196" s="192" t="s">
        <v>90</v>
      </c>
      <c r="F196" s="192" t="s">
        <v>1121</v>
      </c>
      <c r="G196" s="180"/>
      <c r="H196" s="180"/>
      <c r="I196" s="183"/>
      <c r="J196" s="193">
        <f>BK196</f>
        <v>0</v>
      </c>
      <c r="K196" s="180"/>
      <c r="L196" s="184"/>
      <c r="M196" s="185"/>
      <c r="N196" s="186"/>
      <c r="O196" s="186"/>
      <c r="P196" s="187">
        <f>SUM(P197:P199)</f>
        <v>0</v>
      </c>
      <c r="Q196" s="186"/>
      <c r="R196" s="187">
        <f>SUM(R197:R199)</f>
        <v>2.4153420000000003</v>
      </c>
      <c r="S196" s="186"/>
      <c r="T196" s="188">
        <f>SUM(T197:T199)</f>
        <v>0</v>
      </c>
      <c r="AR196" s="189" t="s">
        <v>88</v>
      </c>
      <c r="AT196" s="190" t="s">
        <v>80</v>
      </c>
      <c r="AU196" s="190" t="s">
        <v>88</v>
      </c>
      <c r="AY196" s="189" t="s">
        <v>365</v>
      </c>
      <c r="BK196" s="191">
        <f>SUM(BK197:BK199)</f>
        <v>0</v>
      </c>
    </row>
    <row r="197" spans="1:65" s="2" customFormat="1" ht="55.5" customHeight="1">
      <c r="A197" s="35"/>
      <c r="B197" s="36"/>
      <c r="C197" s="194" t="s">
        <v>499</v>
      </c>
      <c r="D197" s="194" t="s">
        <v>368</v>
      </c>
      <c r="E197" s="195" t="s">
        <v>5881</v>
      </c>
      <c r="F197" s="196" t="s">
        <v>5882</v>
      </c>
      <c r="G197" s="197" t="s">
        <v>396</v>
      </c>
      <c r="H197" s="198">
        <v>11.8</v>
      </c>
      <c r="I197" s="199"/>
      <c r="J197" s="200">
        <f>ROUND(I197*H197,2)</f>
        <v>0</v>
      </c>
      <c r="K197" s="196" t="s">
        <v>5799</v>
      </c>
      <c r="L197" s="40"/>
      <c r="M197" s="201" t="s">
        <v>1</v>
      </c>
      <c r="N197" s="202" t="s">
        <v>46</v>
      </c>
      <c r="O197" s="72"/>
      <c r="P197" s="203">
        <f>O197*H197</f>
        <v>0</v>
      </c>
      <c r="Q197" s="203">
        <v>0.20469000000000001</v>
      </c>
      <c r="R197" s="203">
        <f>Q197*H197</f>
        <v>2.4153420000000003</v>
      </c>
      <c r="S197" s="203">
        <v>0</v>
      </c>
      <c r="T197" s="204">
        <f>S197*H197</f>
        <v>0</v>
      </c>
      <c r="U197" s="35"/>
      <c r="V197" s="35"/>
      <c r="W197" s="35"/>
      <c r="X197" s="35"/>
      <c r="Y197" s="35"/>
      <c r="Z197" s="35"/>
      <c r="AA197" s="35"/>
      <c r="AB197" s="35"/>
      <c r="AC197" s="35"/>
      <c r="AD197" s="35"/>
      <c r="AE197" s="35"/>
      <c r="AR197" s="205" t="s">
        <v>373</v>
      </c>
      <c r="AT197" s="205" t="s">
        <v>368</v>
      </c>
      <c r="AU197" s="205" t="s">
        <v>90</v>
      </c>
      <c r="AY197" s="18" t="s">
        <v>365</v>
      </c>
      <c r="BE197" s="206">
        <f>IF(N197="základní",J197,0)</f>
        <v>0</v>
      </c>
      <c r="BF197" s="206">
        <f>IF(N197="snížená",J197,0)</f>
        <v>0</v>
      </c>
      <c r="BG197" s="206">
        <f>IF(N197="zákl. přenesená",J197,0)</f>
        <v>0</v>
      </c>
      <c r="BH197" s="206">
        <f>IF(N197="sníž. přenesená",J197,0)</f>
        <v>0</v>
      </c>
      <c r="BI197" s="206">
        <f>IF(N197="nulová",J197,0)</f>
        <v>0</v>
      </c>
      <c r="BJ197" s="18" t="s">
        <v>88</v>
      </c>
      <c r="BK197" s="206">
        <f>ROUND(I197*H197,2)</f>
        <v>0</v>
      </c>
      <c r="BL197" s="18" t="s">
        <v>373</v>
      </c>
      <c r="BM197" s="205" t="s">
        <v>5883</v>
      </c>
    </row>
    <row r="198" spans="1:65" s="13" customFormat="1">
      <c r="B198" s="207"/>
      <c r="C198" s="208"/>
      <c r="D198" s="209" t="s">
        <v>375</v>
      </c>
      <c r="E198" s="210" t="s">
        <v>1</v>
      </c>
      <c r="F198" s="211" t="s">
        <v>5801</v>
      </c>
      <c r="G198" s="208"/>
      <c r="H198" s="210" t="s">
        <v>1</v>
      </c>
      <c r="I198" s="212"/>
      <c r="J198" s="208"/>
      <c r="K198" s="208"/>
      <c r="L198" s="213"/>
      <c r="M198" s="214"/>
      <c r="N198" s="215"/>
      <c r="O198" s="215"/>
      <c r="P198" s="215"/>
      <c r="Q198" s="215"/>
      <c r="R198" s="215"/>
      <c r="S198" s="215"/>
      <c r="T198" s="216"/>
      <c r="AT198" s="217" t="s">
        <v>375</v>
      </c>
      <c r="AU198" s="217" t="s">
        <v>90</v>
      </c>
      <c r="AV198" s="13" t="s">
        <v>88</v>
      </c>
      <c r="AW198" s="13" t="s">
        <v>36</v>
      </c>
      <c r="AX198" s="13" t="s">
        <v>81</v>
      </c>
      <c r="AY198" s="217" t="s">
        <v>365</v>
      </c>
    </row>
    <row r="199" spans="1:65" s="14" customFormat="1">
      <c r="B199" s="218"/>
      <c r="C199" s="219"/>
      <c r="D199" s="209" t="s">
        <v>375</v>
      </c>
      <c r="E199" s="220" t="s">
        <v>1</v>
      </c>
      <c r="F199" s="221" t="s">
        <v>5884</v>
      </c>
      <c r="G199" s="219"/>
      <c r="H199" s="222">
        <v>11.8</v>
      </c>
      <c r="I199" s="223"/>
      <c r="J199" s="219"/>
      <c r="K199" s="219"/>
      <c r="L199" s="224"/>
      <c r="M199" s="225"/>
      <c r="N199" s="226"/>
      <c r="O199" s="226"/>
      <c r="P199" s="226"/>
      <c r="Q199" s="226"/>
      <c r="R199" s="226"/>
      <c r="S199" s="226"/>
      <c r="T199" s="227"/>
      <c r="AT199" s="228" t="s">
        <v>375</v>
      </c>
      <c r="AU199" s="228" t="s">
        <v>90</v>
      </c>
      <c r="AV199" s="14" t="s">
        <v>90</v>
      </c>
      <c r="AW199" s="14" t="s">
        <v>36</v>
      </c>
      <c r="AX199" s="14" t="s">
        <v>88</v>
      </c>
      <c r="AY199" s="228" t="s">
        <v>365</v>
      </c>
    </row>
    <row r="200" spans="1:65" s="12" customFormat="1" ht="22.9" customHeight="1">
      <c r="B200" s="179"/>
      <c r="C200" s="180"/>
      <c r="D200" s="181" t="s">
        <v>80</v>
      </c>
      <c r="E200" s="192" t="s">
        <v>383</v>
      </c>
      <c r="F200" s="192" t="s">
        <v>1195</v>
      </c>
      <c r="G200" s="180"/>
      <c r="H200" s="180"/>
      <c r="I200" s="183"/>
      <c r="J200" s="193">
        <f>BK200</f>
        <v>0</v>
      </c>
      <c r="K200" s="180"/>
      <c r="L200" s="184"/>
      <c r="M200" s="185"/>
      <c r="N200" s="186"/>
      <c r="O200" s="186"/>
      <c r="P200" s="187">
        <f>SUM(P201:P205)</f>
        <v>0</v>
      </c>
      <c r="Q200" s="186"/>
      <c r="R200" s="187">
        <f>SUM(R201:R205)</f>
        <v>0</v>
      </c>
      <c r="S200" s="186"/>
      <c r="T200" s="188">
        <f>SUM(T201:T205)</f>
        <v>0.1298</v>
      </c>
      <c r="AR200" s="189" t="s">
        <v>88</v>
      </c>
      <c r="AT200" s="190" t="s">
        <v>80</v>
      </c>
      <c r="AU200" s="190" t="s">
        <v>88</v>
      </c>
      <c r="AY200" s="189" t="s">
        <v>365</v>
      </c>
      <c r="BK200" s="191">
        <f>SUM(BK201:BK205)</f>
        <v>0</v>
      </c>
    </row>
    <row r="201" spans="1:65" s="2" customFormat="1" ht="37.9" customHeight="1">
      <c r="A201" s="35"/>
      <c r="B201" s="36"/>
      <c r="C201" s="194" t="s">
        <v>504</v>
      </c>
      <c r="D201" s="194" t="s">
        <v>368</v>
      </c>
      <c r="E201" s="195" t="s">
        <v>5885</v>
      </c>
      <c r="F201" s="196" t="s">
        <v>5886</v>
      </c>
      <c r="G201" s="197" t="s">
        <v>371</v>
      </c>
      <c r="H201" s="198">
        <v>5.8999999999999997E-2</v>
      </c>
      <c r="I201" s="199"/>
      <c r="J201" s="200">
        <f>ROUND(I201*H201,2)</f>
        <v>0</v>
      </c>
      <c r="K201" s="196" t="s">
        <v>5799</v>
      </c>
      <c r="L201" s="40"/>
      <c r="M201" s="201" t="s">
        <v>1</v>
      </c>
      <c r="N201" s="202" t="s">
        <v>46</v>
      </c>
      <c r="O201" s="72"/>
      <c r="P201" s="203">
        <f>O201*H201</f>
        <v>0</v>
      </c>
      <c r="Q201" s="203">
        <v>0</v>
      </c>
      <c r="R201" s="203">
        <f>Q201*H201</f>
        <v>0</v>
      </c>
      <c r="S201" s="203">
        <v>2.2000000000000002</v>
      </c>
      <c r="T201" s="204">
        <f>S201*H201</f>
        <v>0.1298</v>
      </c>
      <c r="U201" s="35"/>
      <c r="V201" s="35"/>
      <c r="W201" s="35"/>
      <c r="X201" s="35"/>
      <c r="Y201" s="35"/>
      <c r="Z201" s="35"/>
      <c r="AA201" s="35"/>
      <c r="AB201" s="35"/>
      <c r="AC201" s="35"/>
      <c r="AD201" s="35"/>
      <c r="AE201" s="35"/>
      <c r="AR201" s="205" t="s">
        <v>373</v>
      </c>
      <c r="AT201" s="205" t="s">
        <v>368</v>
      </c>
      <c r="AU201" s="205" t="s">
        <v>90</v>
      </c>
      <c r="AY201" s="18" t="s">
        <v>365</v>
      </c>
      <c r="BE201" s="206">
        <f>IF(N201="základní",J201,0)</f>
        <v>0</v>
      </c>
      <c r="BF201" s="206">
        <f>IF(N201="snížená",J201,0)</f>
        <v>0</v>
      </c>
      <c r="BG201" s="206">
        <f>IF(N201="zákl. přenesená",J201,0)</f>
        <v>0</v>
      </c>
      <c r="BH201" s="206">
        <f>IF(N201="sníž. přenesená",J201,0)</f>
        <v>0</v>
      </c>
      <c r="BI201" s="206">
        <f>IF(N201="nulová",J201,0)</f>
        <v>0</v>
      </c>
      <c r="BJ201" s="18" t="s">
        <v>88</v>
      </c>
      <c r="BK201" s="206">
        <f>ROUND(I201*H201,2)</f>
        <v>0</v>
      </c>
      <c r="BL201" s="18" t="s">
        <v>373</v>
      </c>
      <c r="BM201" s="205" t="s">
        <v>5887</v>
      </c>
    </row>
    <row r="202" spans="1:65" s="13" customFormat="1">
      <c r="B202" s="207"/>
      <c r="C202" s="208"/>
      <c r="D202" s="209" t="s">
        <v>375</v>
      </c>
      <c r="E202" s="210" t="s">
        <v>1</v>
      </c>
      <c r="F202" s="211" t="s">
        <v>5888</v>
      </c>
      <c r="G202" s="208"/>
      <c r="H202" s="210" t="s">
        <v>1</v>
      </c>
      <c r="I202" s="212"/>
      <c r="J202" s="208"/>
      <c r="K202" s="208"/>
      <c r="L202" s="213"/>
      <c r="M202" s="214"/>
      <c r="N202" s="215"/>
      <c r="O202" s="215"/>
      <c r="P202" s="215"/>
      <c r="Q202" s="215"/>
      <c r="R202" s="215"/>
      <c r="S202" s="215"/>
      <c r="T202" s="216"/>
      <c r="AT202" s="217" t="s">
        <v>375</v>
      </c>
      <c r="AU202" s="217" t="s">
        <v>90</v>
      </c>
      <c r="AV202" s="13" t="s">
        <v>88</v>
      </c>
      <c r="AW202" s="13" t="s">
        <v>36</v>
      </c>
      <c r="AX202" s="13" t="s">
        <v>81</v>
      </c>
      <c r="AY202" s="217" t="s">
        <v>365</v>
      </c>
    </row>
    <row r="203" spans="1:65" s="14" customFormat="1">
      <c r="B203" s="218"/>
      <c r="C203" s="219"/>
      <c r="D203" s="209" t="s">
        <v>375</v>
      </c>
      <c r="E203" s="220" t="s">
        <v>1</v>
      </c>
      <c r="F203" s="221" t="s">
        <v>5889</v>
      </c>
      <c r="G203" s="219"/>
      <c r="H203" s="222">
        <v>5.8999999999999997E-2</v>
      </c>
      <c r="I203" s="223"/>
      <c r="J203" s="219"/>
      <c r="K203" s="219"/>
      <c r="L203" s="224"/>
      <c r="M203" s="225"/>
      <c r="N203" s="226"/>
      <c r="O203" s="226"/>
      <c r="P203" s="226"/>
      <c r="Q203" s="226"/>
      <c r="R203" s="226"/>
      <c r="S203" s="226"/>
      <c r="T203" s="227"/>
      <c r="AT203" s="228" t="s">
        <v>375</v>
      </c>
      <c r="AU203" s="228" t="s">
        <v>90</v>
      </c>
      <c r="AV203" s="14" t="s">
        <v>90</v>
      </c>
      <c r="AW203" s="14" t="s">
        <v>36</v>
      </c>
      <c r="AX203" s="14" t="s">
        <v>88</v>
      </c>
      <c r="AY203" s="228" t="s">
        <v>365</v>
      </c>
    </row>
    <row r="204" spans="1:65" s="2" customFormat="1" ht="24.2" customHeight="1">
      <c r="A204" s="35"/>
      <c r="B204" s="36"/>
      <c r="C204" s="194" t="s">
        <v>509</v>
      </c>
      <c r="D204" s="194" t="s">
        <v>368</v>
      </c>
      <c r="E204" s="195" t="s">
        <v>5890</v>
      </c>
      <c r="F204" s="196" t="s">
        <v>5891</v>
      </c>
      <c r="G204" s="197" t="s">
        <v>396</v>
      </c>
      <c r="H204" s="198">
        <v>37.47</v>
      </c>
      <c r="I204" s="199"/>
      <c r="J204" s="200">
        <f>ROUND(I204*H204,2)</f>
        <v>0</v>
      </c>
      <c r="K204" s="196" t="s">
        <v>5799</v>
      </c>
      <c r="L204" s="40"/>
      <c r="M204" s="201" t="s">
        <v>1</v>
      </c>
      <c r="N204" s="202" t="s">
        <v>46</v>
      </c>
      <c r="O204" s="72"/>
      <c r="P204" s="203">
        <f>O204*H204</f>
        <v>0</v>
      </c>
      <c r="Q204" s="203">
        <v>0</v>
      </c>
      <c r="R204" s="203">
        <f>Q204*H204</f>
        <v>0</v>
      </c>
      <c r="S204" s="203">
        <v>0</v>
      </c>
      <c r="T204" s="204">
        <f>S204*H204</f>
        <v>0</v>
      </c>
      <c r="U204" s="35"/>
      <c r="V204" s="35"/>
      <c r="W204" s="35"/>
      <c r="X204" s="35"/>
      <c r="Y204" s="35"/>
      <c r="Z204" s="35"/>
      <c r="AA204" s="35"/>
      <c r="AB204" s="35"/>
      <c r="AC204" s="35"/>
      <c r="AD204" s="35"/>
      <c r="AE204" s="35"/>
      <c r="AR204" s="205" t="s">
        <v>373</v>
      </c>
      <c r="AT204" s="205" t="s">
        <v>368</v>
      </c>
      <c r="AU204" s="205" t="s">
        <v>90</v>
      </c>
      <c r="AY204" s="18" t="s">
        <v>365</v>
      </c>
      <c r="BE204" s="206">
        <f>IF(N204="základní",J204,0)</f>
        <v>0</v>
      </c>
      <c r="BF204" s="206">
        <f>IF(N204="snížená",J204,0)</f>
        <v>0</v>
      </c>
      <c r="BG204" s="206">
        <f>IF(N204="zákl. přenesená",J204,0)</f>
        <v>0</v>
      </c>
      <c r="BH204" s="206">
        <f>IF(N204="sníž. přenesená",J204,0)</f>
        <v>0</v>
      </c>
      <c r="BI204" s="206">
        <f>IF(N204="nulová",J204,0)</f>
        <v>0</v>
      </c>
      <c r="BJ204" s="18" t="s">
        <v>88</v>
      </c>
      <c r="BK204" s="206">
        <f>ROUND(I204*H204,2)</f>
        <v>0</v>
      </c>
      <c r="BL204" s="18" t="s">
        <v>373</v>
      </c>
      <c r="BM204" s="205" t="s">
        <v>5892</v>
      </c>
    </row>
    <row r="205" spans="1:65" s="14" customFormat="1">
      <c r="B205" s="218"/>
      <c r="C205" s="219"/>
      <c r="D205" s="209" t="s">
        <v>375</v>
      </c>
      <c r="E205" s="220" t="s">
        <v>1</v>
      </c>
      <c r="F205" s="221" t="s">
        <v>5893</v>
      </c>
      <c r="G205" s="219"/>
      <c r="H205" s="222">
        <v>37.47</v>
      </c>
      <c r="I205" s="223"/>
      <c r="J205" s="219"/>
      <c r="K205" s="219"/>
      <c r="L205" s="224"/>
      <c r="M205" s="225"/>
      <c r="N205" s="226"/>
      <c r="O205" s="226"/>
      <c r="P205" s="226"/>
      <c r="Q205" s="226"/>
      <c r="R205" s="226"/>
      <c r="S205" s="226"/>
      <c r="T205" s="227"/>
      <c r="AT205" s="228" t="s">
        <v>375</v>
      </c>
      <c r="AU205" s="228" t="s">
        <v>90</v>
      </c>
      <c r="AV205" s="14" t="s">
        <v>90</v>
      </c>
      <c r="AW205" s="14" t="s">
        <v>36</v>
      </c>
      <c r="AX205" s="14" t="s">
        <v>88</v>
      </c>
      <c r="AY205" s="228" t="s">
        <v>365</v>
      </c>
    </row>
    <row r="206" spans="1:65" s="12" customFormat="1" ht="22.9" customHeight="1">
      <c r="B206" s="179"/>
      <c r="C206" s="180"/>
      <c r="D206" s="181" t="s">
        <v>80</v>
      </c>
      <c r="E206" s="192" t="s">
        <v>373</v>
      </c>
      <c r="F206" s="192" t="s">
        <v>1203</v>
      </c>
      <c r="G206" s="180"/>
      <c r="H206" s="180"/>
      <c r="I206" s="183"/>
      <c r="J206" s="193">
        <f>BK206</f>
        <v>0</v>
      </c>
      <c r="K206" s="180"/>
      <c r="L206" s="184"/>
      <c r="M206" s="185"/>
      <c r="N206" s="186"/>
      <c r="O206" s="186"/>
      <c r="P206" s="187">
        <f>SUM(P207:P223)</f>
        <v>0</v>
      </c>
      <c r="Q206" s="186"/>
      <c r="R206" s="187">
        <f>SUM(R207:R223)</f>
        <v>0.58455000000000001</v>
      </c>
      <c r="S206" s="186"/>
      <c r="T206" s="188">
        <f>SUM(T207:T223)</f>
        <v>0</v>
      </c>
      <c r="AR206" s="189" t="s">
        <v>88</v>
      </c>
      <c r="AT206" s="190" t="s">
        <v>80</v>
      </c>
      <c r="AU206" s="190" t="s">
        <v>88</v>
      </c>
      <c r="AY206" s="189" t="s">
        <v>365</v>
      </c>
      <c r="BK206" s="191">
        <f>SUM(BK207:BK223)</f>
        <v>0</v>
      </c>
    </row>
    <row r="207" spans="1:65" s="2" customFormat="1" ht="33" customHeight="1">
      <c r="A207" s="35"/>
      <c r="B207" s="36"/>
      <c r="C207" s="194" t="s">
        <v>514</v>
      </c>
      <c r="D207" s="194" t="s">
        <v>368</v>
      </c>
      <c r="E207" s="195" t="s">
        <v>5894</v>
      </c>
      <c r="F207" s="196" t="s">
        <v>5895</v>
      </c>
      <c r="G207" s="197" t="s">
        <v>371</v>
      </c>
      <c r="H207" s="198">
        <v>3.8519999999999999</v>
      </c>
      <c r="I207" s="199"/>
      <c r="J207" s="200">
        <f>ROUND(I207*H207,2)</f>
        <v>0</v>
      </c>
      <c r="K207" s="196" t="s">
        <v>5799</v>
      </c>
      <c r="L207" s="40"/>
      <c r="M207" s="201" t="s">
        <v>1</v>
      </c>
      <c r="N207" s="202" t="s">
        <v>46</v>
      </c>
      <c r="O207" s="72"/>
      <c r="P207" s="203">
        <f>O207*H207</f>
        <v>0</v>
      </c>
      <c r="Q207" s="203">
        <v>0</v>
      </c>
      <c r="R207" s="203">
        <f>Q207*H207</f>
        <v>0</v>
      </c>
      <c r="S207" s="203">
        <v>0</v>
      </c>
      <c r="T207" s="204">
        <f>S207*H207</f>
        <v>0</v>
      </c>
      <c r="U207" s="35"/>
      <c r="V207" s="35"/>
      <c r="W207" s="35"/>
      <c r="X207" s="35"/>
      <c r="Y207" s="35"/>
      <c r="Z207" s="35"/>
      <c r="AA207" s="35"/>
      <c r="AB207" s="35"/>
      <c r="AC207" s="35"/>
      <c r="AD207" s="35"/>
      <c r="AE207" s="35"/>
      <c r="AR207" s="205" t="s">
        <v>373</v>
      </c>
      <c r="AT207" s="205" t="s">
        <v>368</v>
      </c>
      <c r="AU207" s="205" t="s">
        <v>90</v>
      </c>
      <c r="AY207" s="18" t="s">
        <v>365</v>
      </c>
      <c r="BE207" s="206">
        <f>IF(N207="základní",J207,0)</f>
        <v>0</v>
      </c>
      <c r="BF207" s="206">
        <f>IF(N207="snížená",J207,0)</f>
        <v>0</v>
      </c>
      <c r="BG207" s="206">
        <f>IF(N207="zákl. přenesená",J207,0)</f>
        <v>0</v>
      </c>
      <c r="BH207" s="206">
        <f>IF(N207="sníž. přenesená",J207,0)</f>
        <v>0</v>
      </c>
      <c r="BI207" s="206">
        <f>IF(N207="nulová",J207,0)</f>
        <v>0</v>
      </c>
      <c r="BJ207" s="18" t="s">
        <v>88</v>
      </c>
      <c r="BK207" s="206">
        <f>ROUND(I207*H207,2)</f>
        <v>0</v>
      </c>
      <c r="BL207" s="18" t="s">
        <v>373</v>
      </c>
      <c r="BM207" s="205" t="s">
        <v>5896</v>
      </c>
    </row>
    <row r="208" spans="1:65" s="13" customFormat="1">
      <c r="B208" s="207"/>
      <c r="C208" s="208"/>
      <c r="D208" s="209" t="s">
        <v>375</v>
      </c>
      <c r="E208" s="210" t="s">
        <v>1</v>
      </c>
      <c r="F208" s="211" t="s">
        <v>5812</v>
      </c>
      <c r="G208" s="208"/>
      <c r="H208" s="210" t="s">
        <v>1</v>
      </c>
      <c r="I208" s="212"/>
      <c r="J208" s="208"/>
      <c r="K208" s="208"/>
      <c r="L208" s="213"/>
      <c r="M208" s="214"/>
      <c r="N208" s="215"/>
      <c r="O208" s="215"/>
      <c r="P208" s="215"/>
      <c r="Q208" s="215"/>
      <c r="R208" s="215"/>
      <c r="S208" s="215"/>
      <c r="T208" s="216"/>
      <c r="AT208" s="217" t="s">
        <v>375</v>
      </c>
      <c r="AU208" s="217" t="s">
        <v>90</v>
      </c>
      <c r="AV208" s="13" t="s">
        <v>88</v>
      </c>
      <c r="AW208" s="13" t="s">
        <v>36</v>
      </c>
      <c r="AX208" s="13" t="s">
        <v>81</v>
      </c>
      <c r="AY208" s="217" t="s">
        <v>365</v>
      </c>
    </row>
    <row r="209" spans="1:65" s="14" customFormat="1">
      <c r="B209" s="218"/>
      <c r="C209" s="219"/>
      <c r="D209" s="209" t="s">
        <v>375</v>
      </c>
      <c r="E209" s="220" t="s">
        <v>1</v>
      </c>
      <c r="F209" s="221" t="s">
        <v>5897</v>
      </c>
      <c r="G209" s="219"/>
      <c r="H209" s="222">
        <v>1.7609999999999999</v>
      </c>
      <c r="I209" s="223"/>
      <c r="J209" s="219"/>
      <c r="K209" s="219"/>
      <c r="L209" s="224"/>
      <c r="M209" s="225"/>
      <c r="N209" s="226"/>
      <c r="O209" s="226"/>
      <c r="P209" s="226"/>
      <c r="Q209" s="226"/>
      <c r="R209" s="226"/>
      <c r="S209" s="226"/>
      <c r="T209" s="227"/>
      <c r="AT209" s="228" t="s">
        <v>375</v>
      </c>
      <c r="AU209" s="228" t="s">
        <v>90</v>
      </c>
      <c r="AV209" s="14" t="s">
        <v>90</v>
      </c>
      <c r="AW209" s="14" t="s">
        <v>36</v>
      </c>
      <c r="AX209" s="14" t="s">
        <v>81</v>
      </c>
      <c r="AY209" s="228" t="s">
        <v>365</v>
      </c>
    </row>
    <row r="210" spans="1:65" s="14" customFormat="1">
      <c r="B210" s="218"/>
      <c r="C210" s="219"/>
      <c r="D210" s="209" t="s">
        <v>375</v>
      </c>
      <c r="E210" s="220" t="s">
        <v>1</v>
      </c>
      <c r="F210" s="221" t="s">
        <v>5898</v>
      </c>
      <c r="G210" s="219"/>
      <c r="H210" s="222">
        <v>2.0910000000000002</v>
      </c>
      <c r="I210" s="223"/>
      <c r="J210" s="219"/>
      <c r="K210" s="219"/>
      <c r="L210" s="224"/>
      <c r="M210" s="225"/>
      <c r="N210" s="226"/>
      <c r="O210" s="226"/>
      <c r="P210" s="226"/>
      <c r="Q210" s="226"/>
      <c r="R210" s="226"/>
      <c r="S210" s="226"/>
      <c r="T210" s="227"/>
      <c r="AT210" s="228" t="s">
        <v>375</v>
      </c>
      <c r="AU210" s="228" t="s">
        <v>90</v>
      </c>
      <c r="AV210" s="14" t="s">
        <v>90</v>
      </c>
      <c r="AW210" s="14" t="s">
        <v>36</v>
      </c>
      <c r="AX210" s="14" t="s">
        <v>81</v>
      </c>
      <c r="AY210" s="228" t="s">
        <v>365</v>
      </c>
    </row>
    <row r="211" spans="1:65" s="15" customFormat="1">
      <c r="B211" s="229"/>
      <c r="C211" s="230"/>
      <c r="D211" s="209" t="s">
        <v>375</v>
      </c>
      <c r="E211" s="231" t="s">
        <v>1</v>
      </c>
      <c r="F211" s="232" t="s">
        <v>379</v>
      </c>
      <c r="G211" s="230"/>
      <c r="H211" s="233">
        <v>3.8519999999999999</v>
      </c>
      <c r="I211" s="234"/>
      <c r="J211" s="230"/>
      <c r="K211" s="230"/>
      <c r="L211" s="235"/>
      <c r="M211" s="236"/>
      <c r="N211" s="237"/>
      <c r="O211" s="237"/>
      <c r="P211" s="237"/>
      <c r="Q211" s="237"/>
      <c r="R211" s="237"/>
      <c r="S211" s="237"/>
      <c r="T211" s="238"/>
      <c r="AT211" s="239" t="s">
        <v>375</v>
      </c>
      <c r="AU211" s="239" t="s">
        <v>90</v>
      </c>
      <c r="AV211" s="15" t="s">
        <v>373</v>
      </c>
      <c r="AW211" s="15" t="s">
        <v>36</v>
      </c>
      <c r="AX211" s="15" t="s">
        <v>88</v>
      </c>
      <c r="AY211" s="239" t="s">
        <v>365</v>
      </c>
    </row>
    <row r="212" spans="1:65" s="2" customFormat="1" ht="33" customHeight="1">
      <c r="A212" s="35"/>
      <c r="B212" s="36"/>
      <c r="C212" s="194" t="s">
        <v>519</v>
      </c>
      <c r="D212" s="194" t="s">
        <v>368</v>
      </c>
      <c r="E212" s="195" t="s">
        <v>5899</v>
      </c>
      <c r="F212" s="196" t="s">
        <v>5900</v>
      </c>
      <c r="G212" s="197" t="s">
        <v>1331</v>
      </c>
      <c r="H212" s="198">
        <v>27</v>
      </c>
      <c r="I212" s="199"/>
      <c r="J212" s="200">
        <f>ROUND(I212*H212,2)</f>
        <v>0</v>
      </c>
      <c r="K212" s="196" t="s">
        <v>5799</v>
      </c>
      <c r="L212" s="40"/>
      <c r="M212" s="201" t="s">
        <v>1</v>
      </c>
      <c r="N212" s="202" t="s">
        <v>46</v>
      </c>
      <c r="O212" s="72"/>
      <c r="P212" s="203">
        <f>O212*H212</f>
        <v>0</v>
      </c>
      <c r="Q212" s="203">
        <v>1.65E-3</v>
      </c>
      <c r="R212" s="203">
        <f>Q212*H212</f>
        <v>4.4549999999999999E-2</v>
      </c>
      <c r="S212" s="203">
        <v>0</v>
      </c>
      <c r="T212" s="204">
        <f>S212*H212</f>
        <v>0</v>
      </c>
      <c r="U212" s="35"/>
      <c r="V212" s="35"/>
      <c r="W212" s="35"/>
      <c r="X212" s="35"/>
      <c r="Y212" s="35"/>
      <c r="Z212" s="35"/>
      <c r="AA212" s="35"/>
      <c r="AB212" s="35"/>
      <c r="AC212" s="35"/>
      <c r="AD212" s="35"/>
      <c r="AE212" s="35"/>
      <c r="AR212" s="205" t="s">
        <v>373</v>
      </c>
      <c r="AT212" s="205" t="s">
        <v>368</v>
      </c>
      <c r="AU212" s="205" t="s">
        <v>90</v>
      </c>
      <c r="AY212" s="18" t="s">
        <v>365</v>
      </c>
      <c r="BE212" s="206">
        <f>IF(N212="základní",J212,0)</f>
        <v>0</v>
      </c>
      <c r="BF212" s="206">
        <f>IF(N212="snížená",J212,0)</f>
        <v>0</v>
      </c>
      <c r="BG212" s="206">
        <f>IF(N212="zákl. přenesená",J212,0)</f>
        <v>0</v>
      </c>
      <c r="BH212" s="206">
        <f>IF(N212="sníž. přenesená",J212,0)</f>
        <v>0</v>
      </c>
      <c r="BI212" s="206">
        <f>IF(N212="nulová",J212,0)</f>
        <v>0</v>
      </c>
      <c r="BJ212" s="18" t="s">
        <v>88</v>
      </c>
      <c r="BK212" s="206">
        <f>ROUND(I212*H212,2)</f>
        <v>0</v>
      </c>
      <c r="BL212" s="18" t="s">
        <v>373</v>
      </c>
      <c r="BM212" s="205" t="s">
        <v>5901</v>
      </c>
    </row>
    <row r="213" spans="1:65" s="2" customFormat="1" ht="16.5" customHeight="1">
      <c r="A213" s="35"/>
      <c r="B213" s="36"/>
      <c r="C213" s="240" t="s">
        <v>523</v>
      </c>
      <c r="D213" s="240" t="s">
        <v>432</v>
      </c>
      <c r="E213" s="241" t="s">
        <v>5902</v>
      </c>
      <c r="F213" s="242" t="s">
        <v>5903</v>
      </c>
      <c r="G213" s="243" t="s">
        <v>1331</v>
      </c>
      <c r="H213" s="244">
        <v>27</v>
      </c>
      <c r="I213" s="245"/>
      <c r="J213" s="246">
        <f>ROUND(I213*H213,2)</f>
        <v>0</v>
      </c>
      <c r="K213" s="242" t="s">
        <v>5799</v>
      </c>
      <c r="L213" s="247"/>
      <c r="M213" s="248" t="s">
        <v>1</v>
      </c>
      <c r="N213" s="249" t="s">
        <v>46</v>
      </c>
      <c r="O213" s="72"/>
      <c r="P213" s="203">
        <f>O213*H213</f>
        <v>0</v>
      </c>
      <c r="Q213" s="203">
        <v>0.02</v>
      </c>
      <c r="R213" s="203">
        <f>Q213*H213</f>
        <v>0.54</v>
      </c>
      <c r="S213" s="203">
        <v>0</v>
      </c>
      <c r="T213" s="204">
        <f>S213*H213</f>
        <v>0</v>
      </c>
      <c r="U213" s="35"/>
      <c r="V213" s="35"/>
      <c r="W213" s="35"/>
      <c r="X213" s="35"/>
      <c r="Y213" s="35"/>
      <c r="Z213" s="35"/>
      <c r="AA213" s="35"/>
      <c r="AB213" s="35"/>
      <c r="AC213" s="35"/>
      <c r="AD213" s="35"/>
      <c r="AE213" s="35"/>
      <c r="AR213" s="205" t="s">
        <v>411</v>
      </c>
      <c r="AT213" s="205" t="s">
        <v>432</v>
      </c>
      <c r="AU213" s="205" t="s">
        <v>90</v>
      </c>
      <c r="AY213" s="18" t="s">
        <v>365</v>
      </c>
      <c r="BE213" s="206">
        <f>IF(N213="základní",J213,0)</f>
        <v>0</v>
      </c>
      <c r="BF213" s="206">
        <f>IF(N213="snížená",J213,0)</f>
        <v>0</v>
      </c>
      <c r="BG213" s="206">
        <f>IF(N213="zákl. přenesená",J213,0)</f>
        <v>0</v>
      </c>
      <c r="BH213" s="206">
        <f>IF(N213="sníž. přenesená",J213,0)</f>
        <v>0</v>
      </c>
      <c r="BI213" s="206">
        <f>IF(N213="nulová",J213,0)</f>
        <v>0</v>
      </c>
      <c r="BJ213" s="18" t="s">
        <v>88</v>
      </c>
      <c r="BK213" s="206">
        <f>ROUND(I213*H213,2)</f>
        <v>0</v>
      </c>
      <c r="BL213" s="18" t="s">
        <v>373</v>
      </c>
      <c r="BM213" s="205" t="s">
        <v>5904</v>
      </c>
    </row>
    <row r="214" spans="1:65" s="14" customFormat="1">
      <c r="B214" s="218"/>
      <c r="C214" s="219"/>
      <c r="D214" s="209" t="s">
        <v>375</v>
      </c>
      <c r="E214" s="220" t="s">
        <v>1</v>
      </c>
      <c r="F214" s="221" t="s">
        <v>5905</v>
      </c>
      <c r="G214" s="219"/>
      <c r="H214" s="222">
        <v>1.224</v>
      </c>
      <c r="I214" s="223"/>
      <c r="J214" s="219"/>
      <c r="K214" s="219"/>
      <c r="L214" s="224"/>
      <c r="M214" s="225"/>
      <c r="N214" s="226"/>
      <c r="O214" s="226"/>
      <c r="P214" s="226"/>
      <c r="Q214" s="226"/>
      <c r="R214" s="226"/>
      <c r="S214" s="226"/>
      <c r="T214" s="227"/>
      <c r="AT214" s="228" t="s">
        <v>375</v>
      </c>
      <c r="AU214" s="228" t="s">
        <v>90</v>
      </c>
      <c r="AV214" s="14" t="s">
        <v>90</v>
      </c>
      <c r="AW214" s="14" t="s">
        <v>36</v>
      </c>
      <c r="AX214" s="14" t="s">
        <v>81</v>
      </c>
      <c r="AY214" s="228" t="s">
        <v>365</v>
      </c>
    </row>
    <row r="215" spans="1:65" s="14" customFormat="1">
      <c r="B215" s="218"/>
      <c r="C215" s="219"/>
      <c r="D215" s="209" t="s">
        <v>375</v>
      </c>
      <c r="E215" s="220" t="s">
        <v>1</v>
      </c>
      <c r="F215" s="221" t="s">
        <v>5906</v>
      </c>
      <c r="G215" s="219"/>
      <c r="H215" s="222">
        <v>24.64</v>
      </c>
      <c r="I215" s="223"/>
      <c r="J215" s="219"/>
      <c r="K215" s="219"/>
      <c r="L215" s="224"/>
      <c r="M215" s="225"/>
      <c r="N215" s="226"/>
      <c r="O215" s="226"/>
      <c r="P215" s="226"/>
      <c r="Q215" s="226"/>
      <c r="R215" s="226"/>
      <c r="S215" s="226"/>
      <c r="T215" s="227"/>
      <c r="AT215" s="228" t="s">
        <v>375</v>
      </c>
      <c r="AU215" s="228" t="s">
        <v>90</v>
      </c>
      <c r="AV215" s="14" t="s">
        <v>90</v>
      </c>
      <c r="AW215" s="14" t="s">
        <v>36</v>
      </c>
      <c r="AX215" s="14" t="s">
        <v>81</v>
      </c>
      <c r="AY215" s="228" t="s">
        <v>365</v>
      </c>
    </row>
    <row r="216" spans="1:65" s="13" customFormat="1">
      <c r="B216" s="207"/>
      <c r="C216" s="208"/>
      <c r="D216" s="209" t="s">
        <v>375</v>
      </c>
      <c r="E216" s="210" t="s">
        <v>1</v>
      </c>
      <c r="F216" s="211" t="s">
        <v>854</v>
      </c>
      <c r="G216" s="208"/>
      <c r="H216" s="210" t="s">
        <v>1</v>
      </c>
      <c r="I216" s="212"/>
      <c r="J216" s="208"/>
      <c r="K216" s="208"/>
      <c r="L216" s="213"/>
      <c r="M216" s="214"/>
      <c r="N216" s="215"/>
      <c r="O216" s="215"/>
      <c r="P216" s="215"/>
      <c r="Q216" s="215"/>
      <c r="R216" s="215"/>
      <c r="S216" s="215"/>
      <c r="T216" s="216"/>
      <c r="AT216" s="217" t="s">
        <v>375</v>
      </c>
      <c r="AU216" s="217" t="s">
        <v>90</v>
      </c>
      <c r="AV216" s="13" t="s">
        <v>88</v>
      </c>
      <c r="AW216" s="13" t="s">
        <v>36</v>
      </c>
      <c r="AX216" s="13" t="s">
        <v>81</v>
      </c>
      <c r="AY216" s="217" t="s">
        <v>365</v>
      </c>
    </row>
    <row r="217" spans="1:65" s="14" customFormat="1">
      <c r="B217" s="218"/>
      <c r="C217" s="219"/>
      <c r="D217" s="209" t="s">
        <v>375</v>
      </c>
      <c r="E217" s="220" t="s">
        <v>1</v>
      </c>
      <c r="F217" s="221" t="s">
        <v>5907</v>
      </c>
      <c r="G217" s="219"/>
      <c r="H217" s="222">
        <v>27</v>
      </c>
      <c r="I217" s="223"/>
      <c r="J217" s="219"/>
      <c r="K217" s="219"/>
      <c r="L217" s="224"/>
      <c r="M217" s="225"/>
      <c r="N217" s="226"/>
      <c r="O217" s="226"/>
      <c r="P217" s="226"/>
      <c r="Q217" s="226"/>
      <c r="R217" s="226"/>
      <c r="S217" s="226"/>
      <c r="T217" s="227"/>
      <c r="AT217" s="228" t="s">
        <v>375</v>
      </c>
      <c r="AU217" s="228" t="s">
        <v>90</v>
      </c>
      <c r="AV217" s="14" t="s">
        <v>90</v>
      </c>
      <c r="AW217" s="14" t="s">
        <v>36</v>
      </c>
      <c r="AX217" s="14" t="s">
        <v>88</v>
      </c>
      <c r="AY217" s="228" t="s">
        <v>365</v>
      </c>
    </row>
    <row r="218" spans="1:65" s="2" customFormat="1" ht="37.9" customHeight="1">
      <c r="A218" s="35"/>
      <c r="B218" s="36"/>
      <c r="C218" s="194" t="s">
        <v>528</v>
      </c>
      <c r="D218" s="194" t="s">
        <v>368</v>
      </c>
      <c r="E218" s="195" t="s">
        <v>5908</v>
      </c>
      <c r="F218" s="196" t="s">
        <v>5909</v>
      </c>
      <c r="G218" s="197" t="s">
        <v>371</v>
      </c>
      <c r="H218" s="198">
        <v>5.0650000000000004</v>
      </c>
      <c r="I218" s="199"/>
      <c r="J218" s="200">
        <f>ROUND(I218*H218,2)</f>
        <v>0</v>
      </c>
      <c r="K218" s="196" t="s">
        <v>5799</v>
      </c>
      <c r="L218" s="40"/>
      <c r="M218" s="201" t="s">
        <v>1</v>
      </c>
      <c r="N218" s="202" t="s">
        <v>46</v>
      </c>
      <c r="O218" s="72"/>
      <c r="P218" s="203">
        <f>O218*H218</f>
        <v>0</v>
      </c>
      <c r="Q218" s="203">
        <v>0</v>
      </c>
      <c r="R218" s="203">
        <f>Q218*H218</f>
        <v>0</v>
      </c>
      <c r="S218" s="203">
        <v>0</v>
      </c>
      <c r="T218" s="204">
        <f>S218*H218</f>
        <v>0</v>
      </c>
      <c r="U218" s="35"/>
      <c r="V218" s="35"/>
      <c r="W218" s="35"/>
      <c r="X218" s="35"/>
      <c r="Y218" s="35"/>
      <c r="Z218" s="35"/>
      <c r="AA218" s="35"/>
      <c r="AB218" s="35"/>
      <c r="AC218" s="35"/>
      <c r="AD218" s="35"/>
      <c r="AE218" s="35"/>
      <c r="AR218" s="205" t="s">
        <v>373</v>
      </c>
      <c r="AT218" s="205" t="s">
        <v>368</v>
      </c>
      <c r="AU218" s="205" t="s">
        <v>90</v>
      </c>
      <c r="AY218" s="18" t="s">
        <v>365</v>
      </c>
      <c r="BE218" s="206">
        <f>IF(N218="základní",J218,0)</f>
        <v>0</v>
      </c>
      <c r="BF218" s="206">
        <f>IF(N218="snížená",J218,0)</f>
        <v>0</v>
      </c>
      <c r="BG218" s="206">
        <f>IF(N218="zákl. přenesená",J218,0)</f>
        <v>0</v>
      </c>
      <c r="BH218" s="206">
        <f>IF(N218="sníž. přenesená",J218,0)</f>
        <v>0</v>
      </c>
      <c r="BI218" s="206">
        <f>IF(N218="nulová",J218,0)</f>
        <v>0</v>
      </c>
      <c r="BJ218" s="18" t="s">
        <v>88</v>
      </c>
      <c r="BK218" s="206">
        <f>ROUND(I218*H218,2)</f>
        <v>0</v>
      </c>
      <c r="BL218" s="18" t="s">
        <v>373</v>
      </c>
      <c r="BM218" s="205" t="s">
        <v>5910</v>
      </c>
    </row>
    <row r="219" spans="1:65" s="14" customFormat="1">
      <c r="B219" s="218"/>
      <c r="C219" s="219"/>
      <c r="D219" s="209" t="s">
        <v>375</v>
      </c>
      <c r="E219" s="220" t="s">
        <v>1</v>
      </c>
      <c r="F219" s="221" t="s">
        <v>5911</v>
      </c>
      <c r="G219" s="219"/>
      <c r="H219" s="222">
        <v>0.25700000000000001</v>
      </c>
      <c r="I219" s="223"/>
      <c r="J219" s="219"/>
      <c r="K219" s="219"/>
      <c r="L219" s="224"/>
      <c r="M219" s="225"/>
      <c r="N219" s="226"/>
      <c r="O219" s="226"/>
      <c r="P219" s="226"/>
      <c r="Q219" s="226"/>
      <c r="R219" s="226"/>
      <c r="S219" s="226"/>
      <c r="T219" s="227"/>
      <c r="AT219" s="228" t="s">
        <v>375</v>
      </c>
      <c r="AU219" s="228" t="s">
        <v>90</v>
      </c>
      <c r="AV219" s="14" t="s">
        <v>90</v>
      </c>
      <c r="AW219" s="14" t="s">
        <v>36</v>
      </c>
      <c r="AX219" s="14" t="s">
        <v>81</v>
      </c>
      <c r="AY219" s="228" t="s">
        <v>365</v>
      </c>
    </row>
    <row r="220" spans="1:65" s="14" customFormat="1">
      <c r="B220" s="218"/>
      <c r="C220" s="219"/>
      <c r="D220" s="209" t="s">
        <v>375</v>
      </c>
      <c r="E220" s="220" t="s">
        <v>1</v>
      </c>
      <c r="F220" s="221" t="s">
        <v>5912</v>
      </c>
      <c r="G220" s="219"/>
      <c r="H220" s="222">
        <v>4.133</v>
      </c>
      <c r="I220" s="223"/>
      <c r="J220" s="219"/>
      <c r="K220" s="219"/>
      <c r="L220" s="224"/>
      <c r="M220" s="225"/>
      <c r="N220" s="226"/>
      <c r="O220" s="226"/>
      <c r="P220" s="226"/>
      <c r="Q220" s="226"/>
      <c r="R220" s="226"/>
      <c r="S220" s="226"/>
      <c r="T220" s="227"/>
      <c r="AT220" s="228" t="s">
        <v>375</v>
      </c>
      <c r="AU220" s="228" t="s">
        <v>90</v>
      </c>
      <c r="AV220" s="14" t="s">
        <v>90</v>
      </c>
      <c r="AW220" s="14" t="s">
        <v>36</v>
      </c>
      <c r="AX220" s="14" t="s">
        <v>81</v>
      </c>
      <c r="AY220" s="228" t="s">
        <v>365</v>
      </c>
    </row>
    <row r="221" spans="1:65" s="13" customFormat="1">
      <c r="B221" s="207"/>
      <c r="C221" s="208"/>
      <c r="D221" s="209" t="s">
        <v>375</v>
      </c>
      <c r="E221" s="210" t="s">
        <v>1</v>
      </c>
      <c r="F221" s="211" t="s">
        <v>5812</v>
      </c>
      <c r="G221" s="208"/>
      <c r="H221" s="210" t="s">
        <v>1</v>
      </c>
      <c r="I221" s="212"/>
      <c r="J221" s="208"/>
      <c r="K221" s="208"/>
      <c r="L221" s="213"/>
      <c r="M221" s="214"/>
      <c r="N221" s="215"/>
      <c r="O221" s="215"/>
      <c r="P221" s="215"/>
      <c r="Q221" s="215"/>
      <c r="R221" s="215"/>
      <c r="S221" s="215"/>
      <c r="T221" s="216"/>
      <c r="AT221" s="217" t="s">
        <v>375</v>
      </c>
      <c r="AU221" s="217" t="s">
        <v>90</v>
      </c>
      <c r="AV221" s="13" t="s">
        <v>88</v>
      </c>
      <c r="AW221" s="13" t="s">
        <v>36</v>
      </c>
      <c r="AX221" s="13" t="s">
        <v>81</v>
      </c>
      <c r="AY221" s="217" t="s">
        <v>365</v>
      </c>
    </row>
    <row r="222" spans="1:65" s="14" customFormat="1">
      <c r="B222" s="218"/>
      <c r="C222" s="219"/>
      <c r="D222" s="209" t="s">
        <v>375</v>
      </c>
      <c r="E222" s="220" t="s">
        <v>1</v>
      </c>
      <c r="F222" s="221" t="s">
        <v>5913</v>
      </c>
      <c r="G222" s="219"/>
      <c r="H222" s="222">
        <v>0.67500000000000004</v>
      </c>
      <c r="I222" s="223"/>
      <c r="J222" s="219"/>
      <c r="K222" s="219"/>
      <c r="L222" s="224"/>
      <c r="M222" s="225"/>
      <c r="N222" s="226"/>
      <c r="O222" s="226"/>
      <c r="P222" s="226"/>
      <c r="Q222" s="226"/>
      <c r="R222" s="226"/>
      <c r="S222" s="226"/>
      <c r="T222" s="227"/>
      <c r="AT222" s="228" t="s">
        <v>375</v>
      </c>
      <c r="AU222" s="228" t="s">
        <v>90</v>
      </c>
      <c r="AV222" s="14" t="s">
        <v>90</v>
      </c>
      <c r="AW222" s="14" t="s">
        <v>36</v>
      </c>
      <c r="AX222" s="14" t="s">
        <v>81</v>
      </c>
      <c r="AY222" s="228" t="s">
        <v>365</v>
      </c>
    </row>
    <row r="223" spans="1:65" s="15" customFormat="1">
      <c r="B223" s="229"/>
      <c r="C223" s="230"/>
      <c r="D223" s="209" t="s">
        <v>375</v>
      </c>
      <c r="E223" s="231" t="s">
        <v>1</v>
      </c>
      <c r="F223" s="232" t="s">
        <v>379</v>
      </c>
      <c r="G223" s="230"/>
      <c r="H223" s="233">
        <v>5.0650000000000004</v>
      </c>
      <c r="I223" s="234"/>
      <c r="J223" s="230"/>
      <c r="K223" s="230"/>
      <c r="L223" s="235"/>
      <c r="M223" s="236"/>
      <c r="N223" s="237"/>
      <c r="O223" s="237"/>
      <c r="P223" s="237"/>
      <c r="Q223" s="237"/>
      <c r="R223" s="237"/>
      <c r="S223" s="237"/>
      <c r="T223" s="238"/>
      <c r="AT223" s="239" t="s">
        <v>375</v>
      </c>
      <c r="AU223" s="239" t="s">
        <v>90</v>
      </c>
      <c r="AV223" s="15" t="s">
        <v>373</v>
      </c>
      <c r="AW223" s="15" t="s">
        <v>36</v>
      </c>
      <c r="AX223" s="15" t="s">
        <v>88</v>
      </c>
      <c r="AY223" s="239" t="s">
        <v>365</v>
      </c>
    </row>
    <row r="224" spans="1:65" s="12" customFormat="1" ht="22.9" customHeight="1">
      <c r="B224" s="179"/>
      <c r="C224" s="180"/>
      <c r="D224" s="181" t="s">
        <v>80</v>
      </c>
      <c r="E224" s="192" t="s">
        <v>411</v>
      </c>
      <c r="F224" s="192" t="s">
        <v>4757</v>
      </c>
      <c r="G224" s="180"/>
      <c r="H224" s="180"/>
      <c r="I224" s="183"/>
      <c r="J224" s="193">
        <f>BK224</f>
        <v>0</v>
      </c>
      <c r="K224" s="180"/>
      <c r="L224" s="184"/>
      <c r="M224" s="185"/>
      <c r="N224" s="186"/>
      <c r="O224" s="186"/>
      <c r="P224" s="187">
        <f>SUM(P225:P260)</f>
        <v>0</v>
      </c>
      <c r="Q224" s="186"/>
      <c r="R224" s="187">
        <f>SUM(R225:R260)</f>
        <v>23.10006096</v>
      </c>
      <c r="S224" s="186"/>
      <c r="T224" s="188">
        <f>SUM(T225:T260)</f>
        <v>0</v>
      </c>
      <c r="AR224" s="189" t="s">
        <v>88</v>
      </c>
      <c r="AT224" s="190" t="s">
        <v>80</v>
      </c>
      <c r="AU224" s="190" t="s">
        <v>88</v>
      </c>
      <c r="AY224" s="189" t="s">
        <v>365</v>
      </c>
      <c r="BK224" s="191">
        <f>SUM(BK225:BK260)</f>
        <v>0</v>
      </c>
    </row>
    <row r="225" spans="1:65" s="2" customFormat="1" ht="37.9" customHeight="1">
      <c r="A225" s="35"/>
      <c r="B225" s="36"/>
      <c r="C225" s="194" t="s">
        <v>535</v>
      </c>
      <c r="D225" s="194" t="s">
        <v>368</v>
      </c>
      <c r="E225" s="195" t="s">
        <v>5914</v>
      </c>
      <c r="F225" s="196" t="s">
        <v>5915</v>
      </c>
      <c r="G225" s="197" t="s">
        <v>396</v>
      </c>
      <c r="H225" s="198">
        <v>31.4</v>
      </c>
      <c r="I225" s="199"/>
      <c r="J225" s="200">
        <f>ROUND(I225*H225,2)</f>
        <v>0</v>
      </c>
      <c r="K225" s="196" t="s">
        <v>5799</v>
      </c>
      <c r="L225" s="40"/>
      <c r="M225" s="201" t="s">
        <v>1</v>
      </c>
      <c r="N225" s="202" t="s">
        <v>46</v>
      </c>
      <c r="O225" s="72"/>
      <c r="P225" s="203">
        <f>O225*H225</f>
        <v>0</v>
      </c>
      <c r="Q225" s="203">
        <v>4.0000000000000003E-5</v>
      </c>
      <c r="R225" s="203">
        <f>Q225*H225</f>
        <v>1.256E-3</v>
      </c>
      <c r="S225" s="203">
        <v>0</v>
      </c>
      <c r="T225" s="204">
        <f>S225*H225</f>
        <v>0</v>
      </c>
      <c r="U225" s="35"/>
      <c r="V225" s="35"/>
      <c r="W225" s="35"/>
      <c r="X225" s="35"/>
      <c r="Y225" s="35"/>
      <c r="Z225" s="35"/>
      <c r="AA225" s="35"/>
      <c r="AB225" s="35"/>
      <c r="AC225" s="35"/>
      <c r="AD225" s="35"/>
      <c r="AE225" s="35"/>
      <c r="AR225" s="205" t="s">
        <v>373</v>
      </c>
      <c r="AT225" s="205" t="s">
        <v>368</v>
      </c>
      <c r="AU225" s="205" t="s">
        <v>90</v>
      </c>
      <c r="AY225" s="18" t="s">
        <v>365</v>
      </c>
      <c r="BE225" s="206">
        <f>IF(N225="základní",J225,0)</f>
        <v>0</v>
      </c>
      <c r="BF225" s="206">
        <f>IF(N225="snížená",J225,0)</f>
        <v>0</v>
      </c>
      <c r="BG225" s="206">
        <f>IF(N225="zákl. přenesená",J225,0)</f>
        <v>0</v>
      </c>
      <c r="BH225" s="206">
        <f>IF(N225="sníž. přenesená",J225,0)</f>
        <v>0</v>
      </c>
      <c r="BI225" s="206">
        <f>IF(N225="nulová",J225,0)</f>
        <v>0</v>
      </c>
      <c r="BJ225" s="18" t="s">
        <v>88</v>
      </c>
      <c r="BK225" s="206">
        <f>ROUND(I225*H225,2)</f>
        <v>0</v>
      </c>
      <c r="BL225" s="18" t="s">
        <v>373</v>
      </c>
      <c r="BM225" s="205" t="s">
        <v>5916</v>
      </c>
    </row>
    <row r="226" spans="1:65" s="2" customFormat="1" ht="24.2" customHeight="1">
      <c r="A226" s="35"/>
      <c r="B226" s="36"/>
      <c r="C226" s="240" t="s">
        <v>540</v>
      </c>
      <c r="D226" s="240" t="s">
        <v>432</v>
      </c>
      <c r="E226" s="241" t="s">
        <v>5917</v>
      </c>
      <c r="F226" s="242" t="s">
        <v>5918</v>
      </c>
      <c r="G226" s="243" t="s">
        <v>396</v>
      </c>
      <c r="H226" s="244">
        <v>31.870999999999999</v>
      </c>
      <c r="I226" s="245"/>
      <c r="J226" s="246">
        <f>ROUND(I226*H226,2)</f>
        <v>0</v>
      </c>
      <c r="K226" s="242" t="s">
        <v>5799</v>
      </c>
      <c r="L226" s="247"/>
      <c r="M226" s="248" t="s">
        <v>1</v>
      </c>
      <c r="N226" s="249" t="s">
        <v>46</v>
      </c>
      <c r="O226" s="72"/>
      <c r="P226" s="203">
        <f>O226*H226</f>
        <v>0</v>
      </c>
      <c r="Q226" s="203">
        <v>4.2999999999999997E-2</v>
      </c>
      <c r="R226" s="203">
        <f>Q226*H226</f>
        <v>1.3704529999999999</v>
      </c>
      <c r="S226" s="203">
        <v>0</v>
      </c>
      <c r="T226" s="204">
        <f>S226*H226</f>
        <v>0</v>
      </c>
      <c r="U226" s="35"/>
      <c r="V226" s="35"/>
      <c r="W226" s="35"/>
      <c r="X226" s="35"/>
      <c r="Y226" s="35"/>
      <c r="Z226" s="35"/>
      <c r="AA226" s="35"/>
      <c r="AB226" s="35"/>
      <c r="AC226" s="35"/>
      <c r="AD226" s="35"/>
      <c r="AE226" s="35"/>
      <c r="AR226" s="205" t="s">
        <v>411</v>
      </c>
      <c r="AT226" s="205" t="s">
        <v>432</v>
      </c>
      <c r="AU226" s="205" t="s">
        <v>90</v>
      </c>
      <c r="AY226" s="18" t="s">
        <v>365</v>
      </c>
      <c r="BE226" s="206">
        <f>IF(N226="základní",J226,0)</f>
        <v>0</v>
      </c>
      <c r="BF226" s="206">
        <f>IF(N226="snížená",J226,0)</f>
        <v>0</v>
      </c>
      <c r="BG226" s="206">
        <f>IF(N226="zákl. přenesená",J226,0)</f>
        <v>0</v>
      </c>
      <c r="BH226" s="206">
        <f>IF(N226="sníž. přenesená",J226,0)</f>
        <v>0</v>
      </c>
      <c r="BI226" s="206">
        <f>IF(N226="nulová",J226,0)</f>
        <v>0</v>
      </c>
      <c r="BJ226" s="18" t="s">
        <v>88</v>
      </c>
      <c r="BK226" s="206">
        <f>ROUND(I226*H226,2)</f>
        <v>0</v>
      </c>
      <c r="BL226" s="18" t="s">
        <v>373</v>
      </c>
      <c r="BM226" s="205" t="s">
        <v>5919</v>
      </c>
    </row>
    <row r="227" spans="1:65" s="14" customFormat="1">
      <c r="B227" s="218"/>
      <c r="C227" s="219"/>
      <c r="D227" s="209" t="s">
        <v>375</v>
      </c>
      <c r="E227" s="220" t="s">
        <v>1</v>
      </c>
      <c r="F227" s="221" t="s">
        <v>5920</v>
      </c>
      <c r="G227" s="219"/>
      <c r="H227" s="222">
        <v>31.4</v>
      </c>
      <c r="I227" s="223"/>
      <c r="J227" s="219"/>
      <c r="K227" s="219"/>
      <c r="L227" s="224"/>
      <c r="M227" s="225"/>
      <c r="N227" s="226"/>
      <c r="O227" s="226"/>
      <c r="P227" s="226"/>
      <c r="Q227" s="226"/>
      <c r="R227" s="226"/>
      <c r="S227" s="226"/>
      <c r="T227" s="227"/>
      <c r="AT227" s="228" t="s">
        <v>375</v>
      </c>
      <c r="AU227" s="228" t="s">
        <v>90</v>
      </c>
      <c r="AV227" s="14" t="s">
        <v>90</v>
      </c>
      <c r="AW227" s="14" t="s">
        <v>36</v>
      </c>
      <c r="AX227" s="14" t="s">
        <v>81</v>
      </c>
      <c r="AY227" s="228" t="s">
        <v>365</v>
      </c>
    </row>
    <row r="228" spans="1:65" s="14" customFormat="1">
      <c r="B228" s="218"/>
      <c r="C228" s="219"/>
      <c r="D228" s="209" t="s">
        <v>375</v>
      </c>
      <c r="E228" s="220" t="s">
        <v>1</v>
      </c>
      <c r="F228" s="221" t="s">
        <v>5921</v>
      </c>
      <c r="G228" s="219"/>
      <c r="H228" s="222">
        <v>31.870999999999999</v>
      </c>
      <c r="I228" s="223"/>
      <c r="J228" s="219"/>
      <c r="K228" s="219"/>
      <c r="L228" s="224"/>
      <c r="M228" s="225"/>
      <c r="N228" s="226"/>
      <c r="O228" s="226"/>
      <c r="P228" s="226"/>
      <c r="Q228" s="226"/>
      <c r="R228" s="226"/>
      <c r="S228" s="226"/>
      <c r="T228" s="227"/>
      <c r="AT228" s="228" t="s">
        <v>375</v>
      </c>
      <c r="AU228" s="228" t="s">
        <v>90</v>
      </c>
      <c r="AV228" s="14" t="s">
        <v>90</v>
      </c>
      <c r="AW228" s="14" t="s">
        <v>36</v>
      </c>
      <c r="AX228" s="14" t="s">
        <v>88</v>
      </c>
      <c r="AY228" s="228" t="s">
        <v>365</v>
      </c>
    </row>
    <row r="229" spans="1:65" s="2" customFormat="1" ht="37.9" customHeight="1">
      <c r="A229" s="35"/>
      <c r="B229" s="36"/>
      <c r="C229" s="194" t="s">
        <v>436</v>
      </c>
      <c r="D229" s="194" t="s">
        <v>368</v>
      </c>
      <c r="E229" s="195" t="s">
        <v>5922</v>
      </c>
      <c r="F229" s="196" t="s">
        <v>5923</v>
      </c>
      <c r="G229" s="197" t="s">
        <v>396</v>
      </c>
      <c r="H229" s="198">
        <v>1.98</v>
      </c>
      <c r="I229" s="199"/>
      <c r="J229" s="200">
        <f>ROUND(I229*H229,2)</f>
        <v>0</v>
      </c>
      <c r="K229" s="196" t="s">
        <v>5799</v>
      </c>
      <c r="L229" s="40"/>
      <c r="M229" s="201" t="s">
        <v>1</v>
      </c>
      <c r="N229" s="202" t="s">
        <v>46</v>
      </c>
      <c r="O229" s="72"/>
      <c r="P229" s="203">
        <f>O229*H229</f>
        <v>0</v>
      </c>
      <c r="Q229" s="203">
        <v>1.3999999999999999E-4</v>
      </c>
      <c r="R229" s="203">
        <f>Q229*H229</f>
        <v>2.7719999999999996E-4</v>
      </c>
      <c r="S229" s="203">
        <v>0</v>
      </c>
      <c r="T229" s="204">
        <f>S229*H229</f>
        <v>0</v>
      </c>
      <c r="U229" s="35"/>
      <c r="V229" s="35"/>
      <c r="W229" s="35"/>
      <c r="X229" s="35"/>
      <c r="Y229" s="35"/>
      <c r="Z229" s="35"/>
      <c r="AA229" s="35"/>
      <c r="AB229" s="35"/>
      <c r="AC229" s="35"/>
      <c r="AD229" s="35"/>
      <c r="AE229" s="35"/>
      <c r="AR229" s="205" t="s">
        <v>373</v>
      </c>
      <c r="AT229" s="205" t="s">
        <v>368</v>
      </c>
      <c r="AU229" s="205" t="s">
        <v>90</v>
      </c>
      <c r="AY229" s="18" t="s">
        <v>365</v>
      </c>
      <c r="BE229" s="206">
        <f>IF(N229="základní",J229,0)</f>
        <v>0</v>
      </c>
      <c r="BF229" s="206">
        <f>IF(N229="snížená",J229,0)</f>
        <v>0</v>
      </c>
      <c r="BG229" s="206">
        <f>IF(N229="zákl. přenesená",J229,0)</f>
        <v>0</v>
      </c>
      <c r="BH229" s="206">
        <f>IF(N229="sníž. přenesená",J229,0)</f>
        <v>0</v>
      </c>
      <c r="BI229" s="206">
        <f>IF(N229="nulová",J229,0)</f>
        <v>0</v>
      </c>
      <c r="BJ229" s="18" t="s">
        <v>88</v>
      </c>
      <c r="BK229" s="206">
        <f>ROUND(I229*H229,2)</f>
        <v>0</v>
      </c>
      <c r="BL229" s="18" t="s">
        <v>373</v>
      </c>
      <c r="BM229" s="205" t="s">
        <v>5924</v>
      </c>
    </row>
    <row r="230" spans="1:65" s="2" customFormat="1" ht="24.2" customHeight="1">
      <c r="A230" s="35"/>
      <c r="B230" s="36"/>
      <c r="C230" s="240" t="s">
        <v>550</v>
      </c>
      <c r="D230" s="240" t="s">
        <v>432</v>
      </c>
      <c r="E230" s="241" t="s">
        <v>5925</v>
      </c>
      <c r="F230" s="242" t="s">
        <v>5926</v>
      </c>
      <c r="G230" s="243" t="s">
        <v>396</v>
      </c>
      <c r="H230" s="244">
        <v>2.0099999999999998</v>
      </c>
      <c r="I230" s="245"/>
      <c r="J230" s="246">
        <f>ROUND(I230*H230,2)</f>
        <v>0</v>
      </c>
      <c r="K230" s="242" t="s">
        <v>5799</v>
      </c>
      <c r="L230" s="247"/>
      <c r="M230" s="248" t="s">
        <v>1</v>
      </c>
      <c r="N230" s="249" t="s">
        <v>46</v>
      </c>
      <c r="O230" s="72"/>
      <c r="P230" s="203">
        <f>O230*H230</f>
        <v>0</v>
      </c>
      <c r="Q230" s="203">
        <v>0.23</v>
      </c>
      <c r="R230" s="203">
        <f>Q230*H230</f>
        <v>0.46229999999999999</v>
      </c>
      <c r="S230" s="203">
        <v>0</v>
      </c>
      <c r="T230" s="204">
        <f>S230*H230</f>
        <v>0</v>
      </c>
      <c r="U230" s="35"/>
      <c r="V230" s="35"/>
      <c r="W230" s="35"/>
      <c r="X230" s="35"/>
      <c r="Y230" s="35"/>
      <c r="Z230" s="35"/>
      <c r="AA230" s="35"/>
      <c r="AB230" s="35"/>
      <c r="AC230" s="35"/>
      <c r="AD230" s="35"/>
      <c r="AE230" s="35"/>
      <c r="AR230" s="205" t="s">
        <v>411</v>
      </c>
      <c r="AT230" s="205" t="s">
        <v>432</v>
      </c>
      <c r="AU230" s="205" t="s">
        <v>90</v>
      </c>
      <c r="AY230" s="18" t="s">
        <v>365</v>
      </c>
      <c r="BE230" s="206">
        <f>IF(N230="základní",J230,0)</f>
        <v>0</v>
      </c>
      <c r="BF230" s="206">
        <f>IF(N230="snížená",J230,0)</f>
        <v>0</v>
      </c>
      <c r="BG230" s="206">
        <f>IF(N230="zákl. přenesená",J230,0)</f>
        <v>0</v>
      </c>
      <c r="BH230" s="206">
        <f>IF(N230="sníž. přenesená",J230,0)</f>
        <v>0</v>
      </c>
      <c r="BI230" s="206">
        <f>IF(N230="nulová",J230,0)</f>
        <v>0</v>
      </c>
      <c r="BJ230" s="18" t="s">
        <v>88</v>
      </c>
      <c r="BK230" s="206">
        <f>ROUND(I230*H230,2)</f>
        <v>0</v>
      </c>
      <c r="BL230" s="18" t="s">
        <v>373</v>
      </c>
      <c r="BM230" s="205" t="s">
        <v>5927</v>
      </c>
    </row>
    <row r="231" spans="1:65" s="14" customFormat="1">
      <c r="B231" s="218"/>
      <c r="C231" s="219"/>
      <c r="D231" s="209" t="s">
        <v>375</v>
      </c>
      <c r="E231" s="220" t="s">
        <v>1</v>
      </c>
      <c r="F231" s="221" t="s">
        <v>5928</v>
      </c>
      <c r="G231" s="219"/>
      <c r="H231" s="222">
        <v>1.98</v>
      </c>
      <c r="I231" s="223"/>
      <c r="J231" s="219"/>
      <c r="K231" s="219"/>
      <c r="L231" s="224"/>
      <c r="M231" s="225"/>
      <c r="N231" s="226"/>
      <c r="O231" s="226"/>
      <c r="P231" s="226"/>
      <c r="Q231" s="226"/>
      <c r="R231" s="226"/>
      <c r="S231" s="226"/>
      <c r="T231" s="227"/>
      <c r="AT231" s="228" t="s">
        <v>375</v>
      </c>
      <c r="AU231" s="228" t="s">
        <v>90</v>
      </c>
      <c r="AV231" s="14" t="s">
        <v>90</v>
      </c>
      <c r="AW231" s="14" t="s">
        <v>36</v>
      </c>
      <c r="AX231" s="14" t="s">
        <v>81</v>
      </c>
      <c r="AY231" s="228" t="s">
        <v>365</v>
      </c>
    </row>
    <row r="232" spans="1:65" s="14" customFormat="1">
      <c r="B232" s="218"/>
      <c r="C232" s="219"/>
      <c r="D232" s="209" t="s">
        <v>375</v>
      </c>
      <c r="E232" s="220" t="s">
        <v>1</v>
      </c>
      <c r="F232" s="221" t="s">
        <v>5929</v>
      </c>
      <c r="G232" s="219"/>
      <c r="H232" s="222">
        <v>2.0099999999999998</v>
      </c>
      <c r="I232" s="223"/>
      <c r="J232" s="219"/>
      <c r="K232" s="219"/>
      <c r="L232" s="224"/>
      <c r="M232" s="225"/>
      <c r="N232" s="226"/>
      <c r="O232" s="226"/>
      <c r="P232" s="226"/>
      <c r="Q232" s="226"/>
      <c r="R232" s="226"/>
      <c r="S232" s="226"/>
      <c r="T232" s="227"/>
      <c r="AT232" s="228" t="s">
        <v>375</v>
      </c>
      <c r="AU232" s="228" t="s">
        <v>90</v>
      </c>
      <c r="AV232" s="14" t="s">
        <v>90</v>
      </c>
      <c r="AW232" s="14" t="s">
        <v>36</v>
      </c>
      <c r="AX232" s="14" t="s">
        <v>88</v>
      </c>
      <c r="AY232" s="228" t="s">
        <v>365</v>
      </c>
    </row>
    <row r="233" spans="1:65" s="2" customFormat="1" ht="33" customHeight="1">
      <c r="A233" s="35"/>
      <c r="B233" s="36"/>
      <c r="C233" s="194" t="s">
        <v>555</v>
      </c>
      <c r="D233" s="194" t="s">
        <v>368</v>
      </c>
      <c r="E233" s="195" t="s">
        <v>5930</v>
      </c>
      <c r="F233" s="196" t="s">
        <v>5931</v>
      </c>
      <c r="G233" s="197" t="s">
        <v>396</v>
      </c>
      <c r="H233" s="198">
        <v>1</v>
      </c>
      <c r="I233" s="199"/>
      <c r="J233" s="200">
        <f>ROUND(I233*H233,2)</f>
        <v>0</v>
      </c>
      <c r="K233" s="196" t="s">
        <v>5799</v>
      </c>
      <c r="L233" s="40"/>
      <c r="M233" s="201" t="s">
        <v>1</v>
      </c>
      <c r="N233" s="202" t="s">
        <v>46</v>
      </c>
      <c r="O233" s="72"/>
      <c r="P233" s="203">
        <f>O233*H233</f>
        <v>0</v>
      </c>
      <c r="Q233" s="203">
        <v>4.0000000000000003E-5</v>
      </c>
      <c r="R233" s="203">
        <f>Q233*H233</f>
        <v>4.0000000000000003E-5</v>
      </c>
      <c r="S233" s="203">
        <v>0</v>
      </c>
      <c r="T233" s="204">
        <f>S233*H233</f>
        <v>0</v>
      </c>
      <c r="U233" s="35"/>
      <c r="V233" s="35"/>
      <c r="W233" s="35"/>
      <c r="X233" s="35"/>
      <c r="Y233" s="35"/>
      <c r="Z233" s="35"/>
      <c r="AA233" s="35"/>
      <c r="AB233" s="35"/>
      <c r="AC233" s="35"/>
      <c r="AD233" s="35"/>
      <c r="AE233" s="35"/>
      <c r="AR233" s="205" t="s">
        <v>373</v>
      </c>
      <c r="AT233" s="205" t="s">
        <v>368</v>
      </c>
      <c r="AU233" s="205" t="s">
        <v>90</v>
      </c>
      <c r="AY233" s="18" t="s">
        <v>365</v>
      </c>
      <c r="BE233" s="206">
        <f>IF(N233="základní",J233,0)</f>
        <v>0</v>
      </c>
      <c r="BF233" s="206">
        <f>IF(N233="snížená",J233,0)</f>
        <v>0</v>
      </c>
      <c r="BG233" s="206">
        <f>IF(N233="zákl. přenesená",J233,0)</f>
        <v>0</v>
      </c>
      <c r="BH233" s="206">
        <f>IF(N233="sníž. přenesená",J233,0)</f>
        <v>0</v>
      </c>
      <c r="BI233" s="206">
        <f>IF(N233="nulová",J233,0)</f>
        <v>0</v>
      </c>
      <c r="BJ233" s="18" t="s">
        <v>88</v>
      </c>
      <c r="BK233" s="206">
        <f>ROUND(I233*H233,2)</f>
        <v>0</v>
      </c>
      <c r="BL233" s="18" t="s">
        <v>373</v>
      </c>
      <c r="BM233" s="205" t="s">
        <v>5932</v>
      </c>
    </row>
    <row r="234" spans="1:65" s="14" customFormat="1">
      <c r="B234" s="218"/>
      <c r="C234" s="219"/>
      <c r="D234" s="209" t="s">
        <v>375</v>
      </c>
      <c r="E234" s="220" t="s">
        <v>1</v>
      </c>
      <c r="F234" s="221" t="s">
        <v>5933</v>
      </c>
      <c r="G234" s="219"/>
      <c r="H234" s="222">
        <v>1</v>
      </c>
      <c r="I234" s="223"/>
      <c r="J234" s="219"/>
      <c r="K234" s="219"/>
      <c r="L234" s="224"/>
      <c r="M234" s="225"/>
      <c r="N234" s="226"/>
      <c r="O234" s="226"/>
      <c r="P234" s="226"/>
      <c r="Q234" s="226"/>
      <c r="R234" s="226"/>
      <c r="S234" s="226"/>
      <c r="T234" s="227"/>
      <c r="AT234" s="228" t="s">
        <v>375</v>
      </c>
      <c r="AU234" s="228" t="s">
        <v>90</v>
      </c>
      <c r="AV234" s="14" t="s">
        <v>90</v>
      </c>
      <c r="AW234" s="14" t="s">
        <v>36</v>
      </c>
      <c r="AX234" s="14" t="s">
        <v>88</v>
      </c>
      <c r="AY234" s="228" t="s">
        <v>365</v>
      </c>
    </row>
    <row r="235" spans="1:65" s="2" customFormat="1" ht="24.2" customHeight="1">
      <c r="A235" s="35"/>
      <c r="B235" s="36"/>
      <c r="C235" s="240" t="s">
        <v>561</v>
      </c>
      <c r="D235" s="240" t="s">
        <v>432</v>
      </c>
      <c r="E235" s="241" t="s">
        <v>5934</v>
      </c>
      <c r="F235" s="242" t="s">
        <v>5935</v>
      </c>
      <c r="G235" s="243" t="s">
        <v>396</v>
      </c>
      <c r="H235" s="244">
        <v>1</v>
      </c>
      <c r="I235" s="245"/>
      <c r="J235" s="246">
        <f>ROUND(I235*H235,2)</f>
        <v>0</v>
      </c>
      <c r="K235" s="242" t="s">
        <v>5799</v>
      </c>
      <c r="L235" s="247"/>
      <c r="M235" s="248" t="s">
        <v>1</v>
      </c>
      <c r="N235" s="249" t="s">
        <v>46</v>
      </c>
      <c r="O235" s="72"/>
      <c r="P235" s="203">
        <f>O235*H235</f>
        <v>0</v>
      </c>
      <c r="Q235" s="203">
        <v>2.0240000000000001E-2</v>
      </c>
      <c r="R235" s="203">
        <f>Q235*H235</f>
        <v>2.0240000000000001E-2</v>
      </c>
      <c r="S235" s="203">
        <v>0</v>
      </c>
      <c r="T235" s="204">
        <f>S235*H235</f>
        <v>0</v>
      </c>
      <c r="U235" s="35"/>
      <c r="V235" s="35"/>
      <c r="W235" s="35"/>
      <c r="X235" s="35"/>
      <c r="Y235" s="35"/>
      <c r="Z235" s="35"/>
      <c r="AA235" s="35"/>
      <c r="AB235" s="35"/>
      <c r="AC235" s="35"/>
      <c r="AD235" s="35"/>
      <c r="AE235" s="35"/>
      <c r="AR235" s="205" t="s">
        <v>411</v>
      </c>
      <c r="AT235" s="205" t="s">
        <v>432</v>
      </c>
      <c r="AU235" s="205" t="s">
        <v>90</v>
      </c>
      <c r="AY235" s="18" t="s">
        <v>365</v>
      </c>
      <c r="BE235" s="206">
        <f>IF(N235="základní",J235,0)</f>
        <v>0</v>
      </c>
      <c r="BF235" s="206">
        <f>IF(N235="snížená",J235,0)</f>
        <v>0</v>
      </c>
      <c r="BG235" s="206">
        <f>IF(N235="zákl. přenesená",J235,0)</f>
        <v>0</v>
      </c>
      <c r="BH235" s="206">
        <f>IF(N235="sníž. přenesená",J235,0)</f>
        <v>0</v>
      </c>
      <c r="BI235" s="206">
        <f>IF(N235="nulová",J235,0)</f>
        <v>0</v>
      </c>
      <c r="BJ235" s="18" t="s">
        <v>88</v>
      </c>
      <c r="BK235" s="206">
        <f>ROUND(I235*H235,2)</f>
        <v>0</v>
      </c>
      <c r="BL235" s="18" t="s">
        <v>373</v>
      </c>
      <c r="BM235" s="205" t="s">
        <v>5936</v>
      </c>
    </row>
    <row r="236" spans="1:65" s="14" customFormat="1" ht="22.5">
      <c r="B236" s="218"/>
      <c r="C236" s="219"/>
      <c r="D236" s="209" t="s">
        <v>375</v>
      </c>
      <c r="E236" s="220" t="s">
        <v>1</v>
      </c>
      <c r="F236" s="221" t="s">
        <v>5937</v>
      </c>
      <c r="G236" s="219"/>
      <c r="H236" s="222">
        <v>1</v>
      </c>
      <c r="I236" s="223"/>
      <c r="J236" s="219"/>
      <c r="K236" s="219"/>
      <c r="L236" s="224"/>
      <c r="M236" s="225"/>
      <c r="N236" s="226"/>
      <c r="O236" s="226"/>
      <c r="P236" s="226"/>
      <c r="Q236" s="226"/>
      <c r="R236" s="226"/>
      <c r="S236" s="226"/>
      <c r="T236" s="227"/>
      <c r="AT236" s="228" t="s">
        <v>375</v>
      </c>
      <c r="AU236" s="228" t="s">
        <v>90</v>
      </c>
      <c r="AV236" s="14" t="s">
        <v>90</v>
      </c>
      <c r="AW236" s="14" t="s">
        <v>36</v>
      </c>
      <c r="AX236" s="14" t="s">
        <v>88</v>
      </c>
      <c r="AY236" s="228" t="s">
        <v>365</v>
      </c>
    </row>
    <row r="237" spans="1:65" s="2" customFormat="1" ht="16.5" customHeight="1">
      <c r="A237" s="35"/>
      <c r="B237" s="36"/>
      <c r="C237" s="194" t="s">
        <v>568</v>
      </c>
      <c r="D237" s="194" t="s">
        <v>368</v>
      </c>
      <c r="E237" s="195" t="s">
        <v>5938</v>
      </c>
      <c r="F237" s="196" t="s">
        <v>5939</v>
      </c>
      <c r="G237" s="197" t="s">
        <v>396</v>
      </c>
      <c r="H237" s="198">
        <v>33.4</v>
      </c>
      <c r="I237" s="199"/>
      <c r="J237" s="200">
        <f>ROUND(I237*H237,2)</f>
        <v>0</v>
      </c>
      <c r="K237" s="196" t="s">
        <v>1</v>
      </c>
      <c r="L237" s="40"/>
      <c r="M237" s="201" t="s">
        <v>1</v>
      </c>
      <c r="N237" s="202" t="s">
        <v>46</v>
      </c>
      <c r="O237" s="72"/>
      <c r="P237" s="203">
        <f>O237*H237</f>
        <v>0</v>
      </c>
      <c r="Q237" s="203">
        <v>0</v>
      </c>
      <c r="R237" s="203">
        <f>Q237*H237</f>
        <v>0</v>
      </c>
      <c r="S237" s="203">
        <v>0</v>
      </c>
      <c r="T237" s="204">
        <f>S237*H237</f>
        <v>0</v>
      </c>
      <c r="U237" s="35"/>
      <c r="V237" s="35"/>
      <c r="W237" s="35"/>
      <c r="X237" s="35"/>
      <c r="Y237" s="35"/>
      <c r="Z237" s="35"/>
      <c r="AA237" s="35"/>
      <c r="AB237" s="35"/>
      <c r="AC237" s="35"/>
      <c r="AD237" s="35"/>
      <c r="AE237" s="35"/>
      <c r="AR237" s="205" t="s">
        <v>373</v>
      </c>
      <c r="AT237" s="205" t="s">
        <v>368</v>
      </c>
      <c r="AU237" s="205" t="s">
        <v>90</v>
      </c>
      <c r="AY237" s="18" t="s">
        <v>365</v>
      </c>
      <c r="BE237" s="206">
        <f>IF(N237="základní",J237,0)</f>
        <v>0</v>
      </c>
      <c r="BF237" s="206">
        <f>IF(N237="snížená",J237,0)</f>
        <v>0</v>
      </c>
      <c r="BG237" s="206">
        <f>IF(N237="zákl. přenesená",J237,0)</f>
        <v>0</v>
      </c>
      <c r="BH237" s="206">
        <f>IF(N237="sníž. přenesená",J237,0)</f>
        <v>0</v>
      </c>
      <c r="BI237" s="206">
        <f>IF(N237="nulová",J237,0)</f>
        <v>0</v>
      </c>
      <c r="BJ237" s="18" t="s">
        <v>88</v>
      </c>
      <c r="BK237" s="206">
        <f>ROUND(I237*H237,2)</f>
        <v>0</v>
      </c>
      <c r="BL237" s="18" t="s">
        <v>373</v>
      </c>
      <c r="BM237" s="205" t="s">
        <v>5940</v>
      </c>
    </row>
    <row r="238" spans="1:65" s="14" customFormat="1">
      <c r="B238" s="218"/>
      <c r="C238" s="219"/>
      <c r="D238" s="209" t="s">
        <v>375</v>
      </c>
      <c r="E238" s="220" t="s">
        <v>1</v>
      </c>
      <c r="F238" s="221" t="s">
        <v>5941</v>
      </c>
      <c r="G238" s="219"/>
      <c r="H238" s="222">
        <v>33.4</v>
      </c>
      <c r="I238" s="223"/>
      <c r="J238" s="219"/>
      <c r="K238" s="219"/>
      <c r="L238" s="224"/>
      <c r="M238" s="225"/>
      <c r="N238" s="226"/>
      <c r="O238" s="226"/>
      <c r="P238" s="226"/>
      <c r="Q238" s="226"/>
      <c r="R238" s="226"/>
      <c r="S238" s="226"/>
      <c r="T238" s="227"/>
      <c r="AT238" s="228" t="s">
        <v>375</v>
      </c>
      <c r="AU238" s="228" t="s">
        <v>90</v>
      </c>
      <c r="AV238" s="14" t="s">
        <v>90</v>
      </c>
      <c r="AW238" s="14" t="s">
        <v>36</v>
      </c>
      <c r="AX238" s="14" t="s">
        <v>88</v>
      </c>
      <c r="AY238" s="228" t="s">
        <v>365</v>
      </c>
    </row>
    <row r="239" spans="1:65" s="2" customFormat="1" ht="16.5" customHeight="1">
      <c r="A239" s="35"/>
      <c r="B239" s="36"/>
      <c r="C239" s="194" t="s">
        <v>573</v>
      </c>
      <c r="D239" s="194" t="s">
        <v>368</v>
      </c>
      <c r="E239" s="195" t="s">
        <v>5942</v>
      </c>
      <c r="F239" s="196" t="s">
        <v>5943</v>
      </c>
      <c r="G239" s="197" t="s">
        <v>396</v>
      </c>
      <c r="H239" s="198">
        <v>4.07</v>
      </c>
      <c r="I239" s="199"/>
      <c r="J239" s="200">
        <f>ROUND(I239*H239,2)</f>
        <v>0</v>
      </c>
      <c r="K239" s="196" t="s">
        <v>1</v>
      </c>
      <c r="L239" s="40"/>
      <c r="M239" s="201" t="s">
        <v>1</v>
      </c>
      <c r="N239" s="202" t="s">
        <v>46</v>
      </c>
      <c r="O239" s="72"/>
      <c r="P239" s="203">
        <f>O239*H239</f>
        <v>0</v>
      </c>
      <c r="Q239" s="203">
        <v>0</v>
      </c>
      <c r="R239" s="203">
        <f>Q239*H239</f>
        <v>0</v>
      </c>
      <c r="S239" s="203">
        <v>0</v>
      </c>
      <c r="T239" s="204">
        <f>S239*H239</f>
        <v>0</v>
      </c>
      <c r="U239" s="35"/>
      <c r="V239" s="35"/>
      <c r="W239" s="35"/>
      <c r="X239" s="35"/>
      <c r="Y239" s="35"/>
      <c r="Z239" s="35"/>
      <c r="AA239" s="35"/>
      <c r="AB239" s="35"/>
      <c r="AC239" s="35"/>
      <c r="AD239" s="35"/>
      <c r="AE239" s="35"/>
      <c r="AR239" s="205" t="s">
        <v>373</v>
      </c>
      <c r="AT239" s="205" t="s">
        <v>368</v>
      </c>
      <c r="AU239" s="205" t="s">
        <v>90</v>
      </c>
      <c r="AY239" s="18" t="s">
        <v>365</v>
      </c>
      <c r="BE239" s="206">
        <f>IF(N239="základní",J239,0)</f>
        <v>0</v>
      </c>
      <c r="BF239" s="206">
        <f>IF(N239="snížená",J239,0)</f>
        <v>0</v>
      </c>
      <c r="BG239" s="206">
        <f>IF(N239="zákl. přenesená",J239,0)</f>
        <v>0</v>
      </c>
      <c r="BH239" s="206">
        <f>IF(N239="sníž. přenesená",J239,0)</f>
        <v>0</v>
      </c>
      <c r="BI239" s="206">
        <f>IF(N239="nulová",J239,0)</f>
        <v>0</v>
      </c>
      <c r="BJ239" s="18" t="s">
        <v>88</v>
      </c>
      <c r="BK239" s="206">
        <f>ROUND(I239*H239,2)</f>
        <v>0</v>
      </c>
      <c r="BL239" s="18" t="s">
        <v>373</v>
      </c>
      <c r="BM239" s="205" t="s">
        <v>5944</v>
      </c>
    </row>
    <row r="240" spans="1:65" s="14" customFormat="1">
      <c r="B240" s="218"/>
      <c r="C240" s="219"/>
      <c r="D240" s="209" t="s">
        <v>375</v>
      </c>
      <c r="E240" s="220" t="s">
        <v>1</v>
      </c>
      <c r="F240" s="221" t="s">
        <v>5945</v>
      </c>
      <c r="G240" s="219"/>
      <c r="H240" s="222">
        <v>4.07</v>
      </c>
      <c r="I240" s="223"/>
      <c r="J240" s="219"/>
      <c r="K240" s="219"/>
      <c r="L240" s="224"/>
      <c r="M240" s="225"/>
      <c r="N240" s="226"/>
      <c r="O240" s="226"/>
      <c r="P240" s="226"/>
      <c r="Q240" s="226"/>
      <c r="R240" s="226"/>
      <c r="S240" s="226"/>
      <c r="T240" s="227"/>
      <c r="AT240" s="228" t="s">
        <v>375</v>
      </c>
      <c r="AU240" s="228" t="s">
        <v>90</v>
      </c>
      <c r="AV240" s="14" t="s">
        <v>90</v>
      </c>
      <c r="AW240" s="14" t="s">
        <v>36</v>
      </c>
      <c r="AX240" s="14" t="s">
        <v>88</v>
      </c>
      <c r="AY240" s="228" t="s">
        <v>365</v>
      </c>
    </row>
    <row r="241" spans="1:65" s="2" customFormat="1" ht="24.2" customHeight="1">
      <c r="A241" s="35"/>
      <c r="B241" s="36"/>
      <c r="C241" s="194" t="s">
        <v>579</v>
      </c>
      <c r="D241" s="194" t="s">
        <v>368</v>
      </c>
      <c r="E241" s="195" t="s">
        <v>5946</v>
      </c>
      <c r="F241" s="196" t="s">
        <v>5947</v>
      </c>
      <c r="G241" s="197" t="s">
        <v>1331</v>
      </c>
      <c r="H241" s="198">
        <v>2</v>
      </c>
      <c r="I241" s="199"/>
      <c r="J241" s="200">
        <f>ROUND(I241*H241,2)</f>
        <v>0</v>
      </c>
      <c r="K241" s="196" t="s">
        <v>1</v>
      </c>
      <c r="L241" s="40"/>
      <c r="M241" s="201" t="s">
        <v>1</v>
      </c>
      <c r="N241" s="202" t="s">
        <v>46</v>
      </c>
      <c r="O241" s="72"/>
      <c r="P241" s="203">
        <f>O241*H241</f>
        <v>0</v>
      </c>
      <c r="Q241" s="203">
        <v>5.6660000000000004</v>
      </c>
      <c r="R241" s="203">
        <f>Q241*H241</f>
        <v>11.332000000000001</v>
      </c>
      <c r="S241" s="203">
        <v>0</v>
      </c>
      <c r="T241" s="204">
        <f>S241*H241</f>
        <v>0</v>
      </c>
      <c r="U241" s="35"/>
      <c r="V241" s="35"/>
      <c r="W241" s="35"/>
      <c r="X241" s="35"/>
      <c r="Y241" s="35"/>
      <c r="Z241" s="35"/>
      <c r="AA241" s="35"/>
      <c r="AB241" s="35"/>
      <c r="AC241" s="35"/>
      <c r="AD241" s="35"/>
      <c r="AE241" s="35"/>
      <c r="AR241" s="205" t="s">
        <v>373</v>
      </c>
      <c r="AT241" s="205" t="s">
        <v>368</v>
      </c>
      <c r="AU241" s="205" t="s">
        <v>90</v>
      </c>
      <c r="AY241" s="18" t="s">
        <v>365</v>
      </c>
      <c r="BE241" s="206">
        <f>IF(N241="základní",J241,0)</f>
        <v>0</v>
      </c>
      <c r="BF241" s="206">
        <f>IF(N241="snížená",J241,0)</f>
        <v>0</v>
      </c>
      <c r="BG241" s="206">
        <f>IF(N241="zákl. přenesená",J241,0)</f>
        <v>0</v>
      </c>
      <c r="BH241" s="206">
        <f>IF(N241="sníž. přenesená",J241,0)</f>
        <v>0</v>
      </c>
      <c r="BI241" s="206">
        <f>IF(N241="nulová",J241,0)</f>
        <v>0</v>
      </c>
      <c r="BJ241" s="18" t="s">
        <v>88</v>
      </c>
      <c r="BK241" s="206">
        <f>ROUND(I241*H241,2)</f>
        <v>0</v>
      </c>
      <c r="BL241" s="18" t="s">
        <v>373</v>
      </c>
      <c r="BM241" s="205" t="s">
        <v>5948</v>
      </c>
    </row>
    <row r="242" spans="1:65" s="2" customFormat="1" ht="48.75">
      <c r="A242" s="35"/>
      <c r="B242" s="36"/>
      <c r="C242" s="37"/>
      <c r="D242" s="209" t="s">
        <v>1270</v>
      </c>
      <c r="E242" s="37"/>
      <c r="F242" s="275" t="s">
        <v>5949</v>
      </c>
      <c r="G242" s="37"/>
      <c r="H242" s="37"/>
      <c r="I242" s="276"/>
      <c r="J242" s="37"/>
      <c r="K242" s="37"/>
      <c r="L242" s="40"/>
      <c r="M242" s="261"/>
      <c r="N242" s="262"/>
      <c r="O242" s="72"/>
      <c r="P242" s="72"/>
      <c r="Q242" s="72"/>
      <c r="R242" s="72"/>
      <c r="S242" s="72"/>
      <c r="T242" s="73"/>
      <c r="U242" s="35"/>
      <c r="V242" s="35"/>
      <c r="W242" s="35"/>
      <c r="X242" s="35"/>
      <c r="Y242" s="35"/>
      <c r="Z242" s="35"/>
      <c r="AA242" s="35"/>
      <c r="AB242" s="35"/>
      <c r="AC242" s="35"/>
      <c r="AD242" s="35"/>
      <c r="AE242" s="35"/>
      <c r="AT242" s="18" t="s">
        <v>1270</v>
      </c>
      <c r="AU242" s="18" t="s">
        <v>90</v>
      </c>
    </row>
    <row r="243" spans="1:65" s="14" customFormat="1">
      <c r="B243" s="218"/>
      <c r="C243" s="219"/>
      <c r="D243" s="209" t="s">
        <v>375</v>
      </c>
      <c r="E243" s="220" t="s">
        <v>1</v>
      </c>
      <c r="F243" s="221" t="s">
        <v>5950</v>
      </c>
      <c r="G243" s="219"/>
      <c r="H243" s="222">
        <v>2</v>
      </c>
      <c r="I243" s="223"/>
      <c r="J243" s="219"/>
      <c r="K243" s="219"/>
      <c r="L243" s="224"/>
      <c r="M243" s="225"/>
      <c r="N243" s="226"/>
      <c r="O243" s="226"/>
      <c r="P243" s="226"/>
      <c r="Q243" s="226"/>
      <c r="R243" s="226"/>
      <c r="S243" s="226"/>
      <c r="T243" s="227"/>
      <c r="AT243" s="228" t="s">
        <v>375</v>
      </c>
      <c r="AU243" s="228" t="s">
        <v>90</v>
      </c>
      <c r="AV243" s="14" t="s">
        <v>90</v>
      </c>
      <c r="AW243" s="14" t="s">
        <v>36</v>
      </c>
      <c r="AX243" s="14" t="s">
        <v>88</v>
      </c>
      <c r="AY243" s="228" t="s">
        <v>365</v>
      </c>
    </row>
    <row r="244" spans="1:65" s="2" customFormat="1" ht="24.2" customHeight="1">
      <c r="A244" s="35"/>
      <c r="B244" s="36"/>
      <c r="C244" s="194" t="s">
        <v>584</v>
      </c>
      <c r="D244" s="194" t="s">
        <v>368</v>
      </c>
      <c r="E244" s="195" t="s">
        <v>5951</v>
      </c>
      <c r="F244" s="196" t="s">
        <v>5952</v>
      </c>
      <c r="G244" s="197" t="s">
        <v>1331</v>
      </c>
      <c r="H244" s="198">
        <v>1</v>
      </c>
      <c r="I244" s="199"/>
      <c r="J244" s="200">
        <f>ROUND(I244*H244,2)</f>
        <v>0</v>
      </c>
      <c r="K244" s="196" t="s">
        <v>1</v>
      </c>
      <c r="L244" s="40"/>
      <c r="M244" s="201" t="s">
        <v>1</v>
      </c>
      <c r="N244" s="202" t="s">
        <v>46</v>
      </c>
      <c r="O244" s="72"/>
      <c r="P244" s="203">
        <f>O244*H244</f>
        <v>0</v>
      </c>
      <c r="Q244" s="203">
        <v>8.9</v>
      </c>
      <c r="R244" s="203">
        <f>Q244*H244</f>
        <v>8.9</v>
      </c>
      <c r="S244" s="203">
        <v>0</v>
      </c>
      <c r="T244" s="204">
        <f>S244*H244</f>
        <v>0</v>
      </c>
      <c r="U244" s="35"/>
      <c r="V244" s="35"/>
      <c r="W244" s="35"/>
      <c r="X244" s="35"/>
      <c r="Y244" s="35"/>
      <c r="Z244" s="35"/>
      <c r="AA244" s="35"/>
      <c r="AB244" s="35"/>
      <c r="AC244" s="35"/>
      <c r="AD244" s="35"/>
      <c r="AE244" s="35"/>
      <c r="AR244" s="205" t="s">
        <v>373</v>
      </c>
      <c r="AT244" s="205" t="s">
        <v>368</v>
      </c>
      <c r="AU244" s="205" t="s">
        <v>90</v>
      </c>
      <c r="AY244" s="18" t="s">
        <v>365</v>
      </c>
      <c r="BE244" s="206">
        <f>IF(N244="základní",J244,0)</f>
        <v>0</v>
      </c>
      <c r="BF244" s="206">
        <f>IF(N244="snížená",J244,0)</f>
        <v>0</v>
      </c>
      <c r="BG244" s="206">
        <f>IF(N244="zákl. přenesená",J244,0)</f>
        <v>0</v>
      </c>
      <c r="BH244" s="206">
        <f>IF(N244="sníž. přenesená",J244,0)</f>
        <v>0</v>
      </c>
      <c r="BI244" s="206">
        <f>IF(N244="nulová",J244,0)</f>
        <v>0</v>
      </c>
      <c r="BJ244" s="18" t="s">
        <v>88</v>
      </c>
      <c r="BK244" s="206">
        <f>ROUND(I244*H244,2)</f>
        <v>0</v>
      </c>
      <c r="BL244" s="18" t="s">
        <v>373</v>
      </c>
      <c r="BM244" s="205" t="s">
        <v>5953</v>
      </c>
    </row>
    <row r="245" spans="1:65" s="2" customFormat="1" ht="68.25">
      <c r="A245" s="35"/>
      <c r="B245" s="36"/>
      <c r="C245" s="37"/>
      <c r="D245" s="209" t="s">
        <v>1270</v>
      </c>
      <c r="E245" s="37"/>
      <c r="F245" s="275" t="s">
        <v>5954</v>
      </c>
      <c r="G245" s="37"/>
      <c r="H245" s="37"/>
      <c r="I245" s="276"/>
      <c r="J245" s="37"/>
      <c r="K245" s="37"/>
      <c r="L245" s="40"/>
      <c r="M245" s="261"/>
      <c r="N245" s="262"/>
      <c r="O245" s="72"/>
      <c r="P245" s="72"/>
      <c r="Q245" s="72"/>
      <c r="R245" s="72"/>
      <c r="S245" s="72"/>
      <c r="T245" s="73"/>
      <c r="U245" s="35"/>
      <c r="V245" s="35"/>
      <c r="W245" s="35"/>
      <c r="X245" s="35"/>
      <c r="Y245" s="35"/>
      <c r="Z245" s="35"/>
      <c r="AA245" s="35"/>
      <c r="AB245" s="35"/>
      <c r="AC245" s="35"/>
      <c r="AD245" s="35"/>
      <c r="AE245" s="35"/>
      <c r="AT245" s="18" t="s">
        <v>1270</v>
      </c>
      <c r="AU245" s="18" t="s">
        <v>90</v>
      </c>
    </row>
    <row r="246" spans="1:65" s="14" customFormat="1">
      <c r="B246" s="218"/>
      <c r="C246" s="219"/>
      <c r="D246" s="209" t="s">
        <v>375</v>
      </c>
      <c r="E246" s="220" t="s">
        <v>1</v>
      </c>
      <c r="F246" s="221" t="s">
        <v>5955</v>
      </c>
      <c r="G246" s="219"/>
      <c r="H246" s="222">
        <v>1</v>
      </c>
      <c r="I246" s="223"/>
      <c r="J246" s="219"/>
      <c r="K246" s="219"/>
      <c r="L246" s="224"/>
      <c r="M246" s="225"/>
      <c r="N246" s="226"/>
      <c r="O246" s="226"/>
      <c r="P246" s="226"/>
      <c r="Q246" s="226"/>
      <c r="R246" s="226"/>
      <c r="S246" s="226"/>
      <c r="T246" s="227"/>
      <c r="AT246" s="228" t="s">
        <v>375</v>
      </c>
      <c r="AU246" s="228" t="s">
        <v>90</v>
      </c>
      <c r="AV246" s="14" t="s">
        <v>90</v>
      </c>
      <c r="AW246" s="14" t="s">
        <v>36</v>
      </c>
      <c r="AX246" s="14" t="s">
        <v>88</v>
      </c>
      <c r="AY246" s="228" t="s">
        <v>365</v>
      </c>
    </row>
    <row r="247" spans="1:65" s="2" customFormat="1" ht="24.2" customHeight="1">
      <c r="A247" s="35"/>
      <c r="B247" s="36"/>
      <c r="C247" s="194" t="s">
        <v>589</v>
      </c>
      <c r="D247" s="194" t="s">
        <v>368</v>
      </c>
      <c r="E247" s="195" t="s">
        <v>5956</v>
      </c>
      <c r="F247" s="196" t="s">
        <v>5957</v>
      </c>
      <c r="G247" s="197" t="s">
        <v>1331</v>
      </c>
      <c r="H247" s="198">
        <v>2</v>
      </c>
      <c r="I247" s="199"/>
      <c r="J247" s="200">
        <f>ROUND(I247*H247,2)</f>
        <v>0</v>
      </c>
      <c r="K247" s="196" t="s">
        <v>5799</v>
      </c>
      <c r="L247" s="40"/>
      <c r="M247" s="201" t="s">
        <v>1</v>
      </c>
      <c r="N247" s="202" t="s">
        <v>46</v>
      </c>
      <c r="O247" s="72"/>
      <c r="P247" s="203">
        <f>O247*H247</f>
        <v>0</v>
      </c>
      <c r="Q247" s="203">
        <v>0.21734000000000001</v>
      </c>
      <c r="R247" s="203">
        <f>Q247*H247</f>
        <v>0.43468000000000001</v>
      </c>
      <c r="S247" s="203">
        <v>0</v>
      </c>
      <c r="T247" s="204">
        <f>S247*H247</f>
        <v>0</v>
      </c>
      <c r="U247" s="35"/>
      <c r="V247" s="35"/>
      <c r="W247" s="35"/>
      <c r="X247" s="35"/>
      <c r="Y247" s="35"/>
      <c r="Z247" s="35"/>
      <c r="AA247" s="35"/>
      <c r="AB247" s="35"/>
      <c r="AC247" s="35"/>
      <c r="AD247" s="35"/>
      <c r="AE247" s="35"/>
      <c r="AR247" s="205" t="s">
        <v>373</v>
      </c>
      <c r="AT247" s="205" t="s">
        <v>368</v>
      </c>
      <c r="AU247" s="205" t="s">
        <v>90</v>
      </c>
      <c r="AY247" s="18" t="s">
        <v>365</v>
      </c>
      <c r="BE247" s="206">
        <f>IF(N247="základní",J247,0)</f>
        <v>0</v>
      </c>
      <c r="BF247" s="206">
        <f>IF(N247="snížená",J247,0)</f>
        <v>0</v>
      </c>
      <c r="BG247" s="206">
        <f>IF(N247="zákl. přenesená",J247,0)</f>
        <v>0</v>
      </c>
      <c r="BH247" s="206">
        <f>IF(N247="sníž. přenesená",J247,0)</f>
        <v>0</v>
      </c>
      <c r="BI247" s="206">
        <f>IF(N247="nulová",J247,0)</f>
        <v>0</v>
      </c>
      <c r="BJ247" s="18" t="s">
        <v>88</v>
      </c>
      <c r="BK247" s="206">
        <f>ROUND(I247*H247,2)</f>
        <v>0</v>
      </c>
      <c r="BL247" s="18" t="s">
        <v>373</v>
      </c>
      <c r="BM247" s="205" t="s">
        <v>5958</v>
      </c>
    </row>
    <row r="248" spans="1:65" s="14" customFormat="1">
      <c r="B248" s="218"/>
      <c r="C248" s="219"/>
      <c r="D248" s="209" t="s">
        <v>375</v>
      </c>
      <c r="E248" s="220" t="s">
        <v>1</v>
      </c>
      <c r="F248" s="221" t="s">
        <v>5950</v>
      </c>
      <c r="G248" s="219"/>
      <c r="H248" s="222">
        <v>2</v>
      </c>
      <c r="I248" s="223"/>
      <c r="J248" s="219"/>
      <c r="K248" s="219"/>
      <c r="L248" s="224"/>
      <c r="M248" s="225"/>
      <c r="N248" s="226"/>
      <c r="O248" s="226"/>
      <c r="P248" s="226"/>
      <c r="Q248" s="226"/>
      <c r="R248" s="226"/>
      <c r="S248" s="226"/>
      <c r="T248" s="227"/>
      <c r="AT248" s="228" t="s">
        <v>375</v>
      </c>
      <c r="AU248" s="228" t="s">
        <v>90</v>
      </c>
      <c r="AV248" s="14" t="s">
        <v>90</v>
      </c>
      <c r="AW248" s="14" t="s">
        <v>36</v>
      </c>
      <c r="AX248" s="14" t="s">
        <v>88</v>
      </c>
      <c r="AY248" s="228" t="s">
        <v>365</v>
      </c>
    </row>
    <row r="249" spans="1:65" s="2" customFormat="1" ht="21.75" customHeight="1">
      <c r="A249" s="35"/>
      <c r="B249" s="36"/>
      <c r="C249" s="240" t="s">
        <v>593</v>
      </c>
      <c r="D249" s="240" t="s">
        <v>432</v>
      </c>
      <c r="E249" s="241" t="s">
        <v>5959</v>
      </c>
      <c r="F249" s="242" t="s">
        <v>5960</v>
      </c>
      <c r="G249" s="243" t="s">
        <v>1331</v>
      </c>
      <c r="H249" s="244">
        <v>2</v>
      </c>
      <c r="I249" s="245"/>
      <c r="J249" s="246">
        <f>ROUND(I249*H249,2)</f>
        <v>0</v>
      </c>
      <c r="K249" s="242" t="s">
        <v>5799</v>
      </c>
      <c r="L249" s="247"/>
      <c r="M249" s="248" t="s">
        <v>1</v>
      </c>
      <c r="N249" s="249" t="s">
        <v>46</v>
      </c>
      <c r="O249" s="72"/>
      <c r="P249" s="203">
        <f>O249*H249</f>
        <v>0</v>
      </c>
      <c r="Q249" s="203">
        <v>0.08</v>
      </c>
      <c r="R249" s="203">
        <f>Q249*H249</f>
        <v>0.16</v>
      </c>
      <c r="S249" s="203">
        <v>0</v>
      </c>
      <c r="T249" s="204">
        <f>S249*H249</f>
        <v>0</v>
      </c>
      <c r="U249" s="35"/>
      <c r="V249" s="35"/>
      <c r="W249" s="35"/>
      <c r="X249" s="35"/>
      <c r="Y249" s="35"/>
      <c r="Z249" s="35"/>
      <c r="AA249" s="35"/>
      <c r="AB249" s="35"/>
      <c r="AC249" s="35"/>
      <c r="AD249" s="35"/>
      <c r="AE249" s="35"/>
      <c r="AR249" s="205" t="s">
        <v>411</v>
      </c>
      <c r="AT249" s="205" t="s">
        <v>432</v>
      </c>
      <c r="AU249" s="205" t="s">
        <v>90</v>
      </c>
      <c r="AY249" s="18" t="s">
        <v>365</v>
      </c>
      <c r="BE249" s="206">
        <f>IF(N249="základní",J249,0)</f>
        <v>0</v>
      </c>
      <c r="BF249" s="206">
        <f>IF(N249="snížená",J249,0)</f>
        <v>0</v>
      </c>
      <c r="BG249" s="206">
        <f>IF(N249="zákl. přenesená",J249,0)</f>
        <v>0</v>
      </c>
      <c r="BH249" s="206">
        <f>IF(N249="sníž. přenesená",J249,0)</f>
        <v>0</v>
      </c>
      <c r="BI249" s="206">
        <f>IF(N249="nulová",J249,0)</f>
        <v>0</v>
      </c>
      <c r="BJ249" s="18" t="s">
        <v>88</v>
      </c>
      <c r="BK249" s="206">
        <f>ROUND(I249*H249,2)</f>
        <v>0</v>
      </c>
      <c r="BL249" s="18" t="s">
        <v>373</v>
      </c>
      <c r="BM249" s="205" t="s">
        <v>5961</v>
      </c>
    </row>
    <row r="250" spans="1:65" s="2" customFormat="1" ht="24.2" customHeight="1">
      <c r="A250" s="35"/>
      <c r="B250" s="36"/>
      <c r="C250" s="194" t="s">
        <v>599</v>
      </c>
      <c r="D250" s="194" t="s">
        <v>368</v>
      </c>
      <c r="E250" s="195" t="s">
        <v>5962</v>
      </c>
      <c r="F250" s="196" t="s">
        <v>5963</v>
      </c>
      <c r="G250" s="197" t="s">
        <v>1331</v>
      </c>
      <c r="H250" s="198">
        <v>1</v>
      </c>
      <c r="I250" s="199"/>
      <c r="J250" s="200">
        <f>ROUND(I250*H250,2)</f>
        <v>0</v>
      </c>
      <c r="K250" s="196" t="s">
        <v>5799</v>
      </c>
      <c r="L250" s="40"/>
      <c r="M250" s="201" t="s">
        <v>1</v>
      </c>
      <c r="N250" s="202" t="s">
        <v>46</v>
      </c>
      <c r="O250" s="72"/>
      <c r="P250" s="203">
        <f>O250*H250</f>
        <v>0</v>
      </c>
      <c r="Q250" s="203">
        <v>0.21734000000000001</v>
      </c>
      <c r="R250" s="203">
        <f>Q250*H250</f>
        <v>0.21734000000000001</v>
      </c>
      <c r="S250" s="203">
        <v>0</v>
      </c>
      <c r="T250" s="204">
        <f>S250*H250</f>
        <v>0</v>
      </c>
      <c r="U250" s="35"/>
      <c r="V250" s="35"/>
      <c r="W250" s="35"/>
      <c r="X250" s="35"/>
      <c r="Y250" s="35"/>
      <c r="Z250" s="35"/>
      <c r="AA250" s="35"/>
      <c r="AB250" s="35"/>
      <c r="AC250" s="35"/>
      <c r="AD250" s="35"/>
      <c r="AE250" s="35"/>
      <c r="AR250" s="205" t="s">
        <v>373</v>
      </c>
      <c r="AT250" s="205" t="s">
        <v>368</v>
      </c>
      <c r="AU250" s="205" t="s">
        <v>90</v>
      </c>
      <c r="AY250" s="18" t="s">
        <v>365</v>
      </c>
      <c r="BE250" s="206">
        <f>IF(N250="základní",J250,0)</f>
        <v>0</v>
      </c>
      <c r="BF250" s="206">
        <f>IF(N250="snížená",J250,0)</f>
        <v>0</v>
      </c>
      <c r="BG250" s="206">
        <f>IF(N250="zákl. přenesená",J250,0)</f>
        <v>0</v>
      </c>
      <c r="BH250" s="206">
        <f>IF(N250="sníž. přenesená",J250,0)</f>
        <v>0</v>
      </c>
      <c r="BI250" s="206">
        <f>IF(N250="nulová",J250,0)</f>
        <v>0</v>
      </c>
      <c r="BJ250" s="18" t="s">
        <v>88</v>
      </c>
      <c r="BK250" s="206">
        <f>ROUND(I250*H250,2)</f>
        <v>0</v>
      </c>
      <c r="BL250" s="18" t="s">
        <v>373</v>
      </c>
      <c r="BM250" s="205" t="s">
        <v>5964</v>
      </c>
    </row>
    <row r="251" spans="1:65" s="2" customFormat="1" ht="21.75" customHeight="1">
      <c r="A251" s="35"/>
      <c r="B251" s="36"/>
      <c r="C251" s="240" t="s">
        <v>604</v>
      </c>
      <c r="D251" s="240" t="s">
        <v>432</v>
      </c>
      <c r="E251" s="241" t="s">
        <v>5965</v>
      </c>
      <c r="F251" s="242" t="s">
        <v>5966</v>
      </c>
      <c r="G251" s="243" t="s">
        <v>1331</v>
      </c>
      <c r="H251" s="244">
        <v>1</v>
      </c>
      <c r="I251" s="245"/>
      <c r="J251" s="246">
        <f>ROUND(I251*H251,2)</f>
        <v>0</v>
      </c>
      <c r="K251" s="242" t="s">
        <v>5799</v>
      </c>
      <c r="L251" s="247"/>
      <c r="M251" s="248" t="s">
        <v>1</v>
      </c>
      <c r="N251" s="249" t="s">
        <v>46</v>
      </c>
      <c r="O251" s="72"/>
      <c r="P251" s="203">
        <f>O251*H251</f>
        <v>0</v>
      </c>
      <c r="Q251" s="203">
        <v>0.19600000000000001</v>
      </c>
      <c r="R251" s="203">
        <f>Q251*H251</f>
        <v>0.19600000000000001</v>
      </c>
      <c r="S251" s="203">
        <v>0</v>
      </c>
      <c r="T251" s="204">
        <f>S251*H251</f>
        <v>0</v>
      </c>
      <c r="U251" s="35"/>
      <c r="V251" s="35"/>
      <c r="W251" s="35"/>
      <c r="X251" s="35"/>
      <c r="Y251" s="35"/>
      <c r="Z251" s="35"/>
      <c r="AA251" s="35"/>
      <c r="AB251" s="35"/>
      <c r="AC251" s="35"/>
      <c r="AD251" s="35"/>
      <c r="AE251" s="35"/>
      <c r="AR251" s="205" t="s">
        <v>411</v>
      </c>
      <c r="AT251" s="205" t="s">
        <v>432</v>
      </c>
      <c r="AU251" s="205" t="s">
        <v>90</v>
      </c>
      <c r="AY251" s="18" t="s">
        <v>365</v>
      </c>
      <c r="BE251" s="206">
        <f>IF(N251="základní",J251,0)</f>
        <v>0</v>
      </c>
      <c r="BF251" s="206">
        <f>IF(N251="snížená",J251,0)</f>
        <v>0</v>
      </c>
      <c r="BG251" s="206">
        <f>IF(N251="zákl. přenesená",J251,0)</f>
        <v>0</v>
      </c>
      <c r="BH251" s="206">
        <f>IF(N251="sníž. přenesená",J251,0)</f>
        <v>0</v>
      </c>
      <c r="BI251" s="206">
        <f>IF(N251="nulová",J251,0)</f>
        <v>0</v>
      </c>
      <c r="BJ251" s="18" t="s">
        <v>88</v>
      </c>
      <c r="BK251" s="206">
        <f>ROUND(I251*H251,2)</f>
        <v>0</v>
      </c>
      <c r="BL251" s="18" t="s">
        <v>373</v>
      </c>
      <c r="BM251" s="205" t="s">
        <v>5967</v>
      </c>
    </row>
    <row r="252" spans="1:65" s="14" customFormat="1">
      <c r="B252" s="218"/>
      <c r="C252" s="219"/>
      <c r="D252" s="209" t="s">
        <v>375</v>
      </c>
      <c r="E252" s="220" t="s">
        <v>1</v>
      </c>
      <c r="F252" s="221" t="s">
        <v>5955</v>
      </c>
      <c r="G252" s="219"/>
      <c r="H252" s="222">
        <v>1</v>
      </c>
      <c r="I252" s="223"/>
      <c r="J252" s="219"/>
      <c r="K252" s="219"/>
      <c r="L252" s="224"/>
      <c r="M252" s="225"/>
      <c r="N252" s="226"/>
      <c r="O252" s="226"/>
      <c r="P252" s="226"/>
      <c r="Q252" s="226"/>
      <c r="R252" s="226"/>
      <c r="S252" s="226"/>
      <c r="T252" s="227"/>
      <c r="AT252" s="228" t="s">
        <v>375</v>
      </c>
      <c r="AU252" s="228" t="s">
        <v>90</v>
      </c>
      <c r="AV252" s="14" t="s">
        <v>90</v>
      </c>
      <c r="AW252" s="14" t="s">
        <v>36</v>
      </c>
      <c r="AX252" s="14" t="s">
        <v>88</v>
      </c>
      <c r="AY252" s="228" t="s">
        <v>365</v>
      </c>
    </row>
    <row r="253" spans="1:65" s="2" customFormat="1" ht="24.2" customHeight="1">
      <c r="A253" s="35"/>
      <c r="B253" s="36"/>
      <c r="C253" s="194" t="s">
        <v>610</v>
      </c>
      <c r="D253" s="194" t="s">
        <v>368</v>
      </c>
      <c r="E253" s="195" t="s">
        <v>5968</v>
      </c>
      <c r="F253" s="196" t="s">
        <v>5969</v>
      </c>
      <c r="G253" s="197" t="s">
        <v>371</v>
      </c>
      <c r="H253" s="198">
        <v>14.019</v>
      </c>
      <c r="I253" s="199"/>
      <c r="J253" s="200">
        <f>ROUND(I253*H253,2)</f>
        <v>0</v>
      </c>
      <c r="K253" s="196" t="s">
        <v>5799</v>
      </c>
      <c r="L253" s="40"/>
      <c r="M253" s="201" t="s">
        <v>1</v>
      </c>
      <c r="N253" s="202" t="s">
        <v>46</v>
      </c>
      <c r="O253" s="72"/>
      <c r="P253" s="203">
        <f>O253*H253</f>
        <v>0</v>
      </c>
      <c r="Q253" s="203">
        <v>0</v>
      </c>
      <c r="R253" s="203">
        <f>Q253*H253</f>
        <v>0</v>
      </c>
      <c r="S253" s="203">
        <v>0</v>
      </c>
      <c r="T253" s="204">
        <f>S253*H253</f>
        <v>0</v>
      </c>
      <c r="U253" s="35"/>
      <c r="V253" s="35"/>
      <c r="W253" s="35"/>
      <c r="X253" s="35"/>
      <c r="Y253" s="35"/>
      <c r="Z253" s="35"/>
      <c r="AA253" s="35"/>
      <c r="AB253" s="35"/>
      <c r="AC253" s="35"/>
      <c r="AD253" s="35"/>
      <c r="AE253" s="35"/>
      <c r="AR253" s="205" t="s">
        <v>373</v>
      </c>
      <c r="AT253" s="205" t="s">
        <v>368</v>
      </c>
      <c r="AU253" s="205" t="s">
        <v>90</v>
      </c>
      <c r="AY253" s="18" t="s">
        <v>365</v>
      </c>
      <c r="BE253" s="206">
        <f>IF(N253="základní",J253,0)</f>
        <v>0</v>
      </c>
      <c r="BF253" s="206">
        <f>IF(N253="snížená",J253,0)</f>
        <v>0</v>
      </c>
      <c r="BG253" s="206">
        <f>IF(N253="zákl. přenesená",J253,0)</f>
        <v>0</v>
      </c>
      <c r="BH253" s="206">
        <f>IF(N253="sníž. přenesená",J253,0)</f>
        <v>0</v>
      </c>
      <c r="BI253" s="206">
        <f>IF(N253="nulová",J253,0)</f>
        <v>0</v>
      </c>
      <c r="BJ253" s="18" t="s">
        <v>88</v>
      </c>
      <c r="BK253" s="206">
        <f>ROUND(I253*H253,2)</f>
        <v>0</v>
      </c>
      <c r="BL253" s="18" t="s">
        <v>373</v>
      </c>
      <c r="BM253" s="205" t="s">
        <v>5970</v>
      </c>
    </row>
    <row r="254" spans="1:65" s="14" customFormat="1">
      <c r="B254" s="218"/>
      <c r="C254" s="219"/>
      <c r="D254" s="209" t="s">
        <v>375</v>
      </c>
      <c r="E254" s="220" t="s">
        <v>1</v>
      </c>
      <c r="F254" s="221" t="s">
        <v>5971</v>
      </c>
      <c r="G254" s="219"/>
      <c r="H254" s="222">
        <v>1.268</v>
      </c>
      <c r="I254" s="223"/>
      <c r="J254" s="219"/>
      <c r="K254" s="219"/>
      <c r="L254" s="224"/>
      <c r="M254" s="225"/>
      <c r="N254" s="226"/>
      <c r="O254" s="226"/>
      <c r="P254" s="226"/>
      <c r="Q254" s="226"/>
      <c r="R254" s="226"/>
      <c r="S254" s="226"/>
      <c r="T254" s="227"/>
      <c r="AT254" s="228" t="s">
        <v>375</v>
      </c>
      <c r="AU254" s="228" t="s">
        <v>90</v>
      </c>
      <c r="AV254" s="14" t="s">
        <v>90</v>
      </c>
      <c r="AW254" s="14" t="s">
        <v>36</v>
      </c>
      <c r="AX254" s="14" t="s">
        <v>81</v>
      </c>
      <c r="AY254" s="228" t="s">
        <v>365</v>
      </c>
    </row>
    <row r="255" spans="1:65" s="14" customFormat="1">
      <c r="B255" s="218"/>
      <c r="C255" s="219"/>
      <c r="D255" s="209" t="s">
        <v>375</v>
      </c>
      <c r="E255" s="220" t="s">
        <v>1</v>
      </c>
      <c r="F255" s="221" t="s">
        <v>5972</v>
      </c>
      <c r="G255" s="219"/>
      <c r="H255" s="222">
        <v>12.750999999999999</v>
      </c>
      <c r="I255" s="223"/>
      <c r="J255" s="219"/>
      <c r="K255" s="219"/>
      <c r="L255" s="224"/>
      <c r="M255" s="225"/>
      <c r="N255" s="226"/>
      <c r="O255" s="226"/>
      <c r="P255" s="226"/>
      <c r="Q255" s="226"/>
      <c r="R255" s="226"/>
      <c r="S255" s="226"/>
      <c r="T255" s="227"/>
      <c r="AT255" s="228" t="s">
        <v>375</v>
      </c>
      <c r="AU255" s="228" t="s">
        <v>90</v>
      </c>
      <c r="AV255" s="14" t="s">
        <v>90</v>
      </c>
      <c r="AW255" s="14" t="s">
        <v>36</v>
      </c>
      <c r="AX255" s="14" t="s">
        <v>81</v>
      </c>
      <c r="AY255" s="228" t="s">
        <v>365</v>
      </c>
    </row>
    <row r="256" spans="1:65" s="15" customFormat="1">
      <c r="B256" s="229"/>
      <c r="C256" s="230"/>
      <c r="D256" s="209" t="s">
        <v>375</v>
      </c>
      <c r="E256" s="231" t="s">
        <v>1</v>
      </c>
      <c r="F256" s="232" t="s">
        <v>379</v>
      </c>
      <c r="G256" s="230"/>
      <c r="H256" s="233">
        <v>14.019</v>
      </c>
      <c r="I256" s="234"/>
      <c r="J256" s="230"/>
      <c r="K256" s="230"/>
      <c r="L256" s="235"/>
      <c r="M256" s="236"/>
      <c r="N256" s="237"/>
      <c r="O256" s="237"/>
      <c r="P256" s="237"/>
      <c r="Q256" s="237"/>
      <c r="R256" s="237"/>
      <c r="S256" s="237"/>
      <c r="T256" s="238"/>
      <c r="AT256" s="239" t="s">
        <v>375</v>
      </c>
      <c r="AU256" s="239" t="s">
        <v>90</v>
      </c>
      <c r="AV256" s="15" t="s">
        <v>373</v>
      </c>
      <c r="AW256" s="15" t="s">
        <v>36</v>
      </c>
      <c r="AX256" s="15" t="s">
        <v>88</v>
      </c>
      <c r="AY256" s="239" t="s">
        <v>365</v>
      </c>
    </row>
    <row r="257" spans="1:65" s="2" customFormat="1" ht="21.75" customHeight="1">
      <c r="A257" s="35"/>
      <c r="B257" s="36"/>
      <c r="C257" s="194" t="s">
        <v>617</v>
      </c>
      <c r="D257" s="194" t="s">
        <v>368</v>
      </c>
      <c r="E257" s="195" t="s">
        <v>5973</v>
      </c>
      <c r="F257" s="196" t="s">
        <v>5974</v>
      </c>
      <c r="G257" s="197" t="s">
        <v>314</v>
      </c>
      <c r="H257" s="198">
        <v>0.52300000000000002</v>
      </c>
      <c r="I257" s="199"/>
      <c r="J257" s="200">
        <f>ROUND(I257*H257,2)</f>
        <v>0</v>
      </c>
      <c r="K257" s="196" t="s">
        <v>5799</v>
      </c>
      <c r="L257" s="40"/>
      <c r="M257" s="201" t="s">
        <v>1</v>
      </c>
      <c r="N257" s="202" t="s">
        <v>46</v>
      </c>
      <c r="O257" s="72"/>
      <c r="P257" s="203">
        <f>O257*H257</f>
        <v>0</v>
      </c>
      <c r="Q257" s="203">
        <v>4.0200000000000001E-3</v>
      </c>
      <c r="R257" s="203">
        <f>Q257*H257</f>
        <v>2.10246E-3</v>
      </c>
      <c r="S257" s="203">
        <v>0</v>
      </c>
      <c r="T257" s="204">
        <f>S257*H257</f>
        <v>0</v>
      </c>
      <c r="U257" s="35"/>
      <c r="V257" s="35"/>
      <c r="W257" s="35"/>
      <c r="X257" s="35"/>
      <c r="Y257" s="35"/>
      <c r="Z257" s="35"/>
      <c r="AA257" s="35"/>
      <c r="AB257" s="35"/>
      <c r="AC257" s="35"/>
      <c r="AD257" s="35"/>
      <c r="AE257" s="35"/>
      <c r="AR257" s="205" t="s">
        <v>373</v>
      </c>
      <c r="AT257" s="205" t="s">
        <v>368</v>
      </c>
      <c r="AU257" s="205" t="s">
        <v>90</v>
      </c>
      <c r="AY257" s="18" t="s">
        <v>365</v>
      </c>
      <c r="BE257" s="206">
        <f>IF(N257="základní",J257,0)</f>
        <v>0</v>
      </c>
      <c r="BF257" s="206">
        <f>IF(N257="snížená",J257,0)</f>
        <v>0</v>
      </c>
      <c r="BG257" s="206">
        <f>IF(N257="zákl. přenesená",J257,0)</f>
        <v>0</v>
      </c>
      <c r="BH257" s="206">
        <f>IF(N257="sníž. přenesená",J257,0)</f>
        <v>0</v>
      </c>
      <c r="BI257" s="206">
        <f>IF(N257="nulová",J257,0)</f>
        <v>0</v>
      </c>
      <c r="BJ257" s="18" t="s">
        <v>88</v>
      </c>
      <c r="BK257" s="206">
        <f>ROUND(I257*H257,2)</f>
        <v>0</v>
      </c>
      <c r="BL257" s="18" t="s">
        <v>373</v>
      </c>
      <c r="BM257" s="205" t="s">
        <v>5975</v>
      </c>
    </row>
    <row r="258" spans="1:65" s="14" customFormat="1">
      <c r="B258" s="218"/>
      <c r="C258" s="219"/>
      <c r="D258" s="209" t="s">
        <v>375</v>
      </c>
      <c r="E258" s="220" t="s">
        <v>1</v>
      </c>
      <c r="F258" s="221" t="s">
        <v>5976</v>
      </c>
      <c r="G258" s="219"/>
      <c r="H258" s="222">
        <v>0.52300000000000002</v>
      </c>
      <c r="I258" s="223"/>
      <c r="J258" s="219"/>
      <c r="K258" s="219"/>
      <c r="L258" s="224"/>
      <c r="M258" s="225"/>
      <c r="N258" s="226"/>
      <c r="O258" s="226"/>
      <c r="P258" s="226"/>
      <c r="Q258" s="226"/>
      <c r="R258" s="226"/>
      <c r="S258" s="226"/>
      <c r="T258" s="227"/>
      <c r="AT258" s="228" t="s">
        <v>375</v>
      </c>
      <c r="AU258" s="228" t="s">
        <v>90</v>
      </c>
      <c r="AV258" s="14" t="s">
        <v>90</v>
      </c>
      <c r="AW258" s="14" t="s">
        <v>36</v>
      </c>
      <c r="AX258" s="14" t="s">
        <v>88</v>
      </c>
      <c r="AY258" s="228" t="s">
        <v>365</v>
      </c>
    </row>
    <row r="259" spans="1:65" s="2" customFormat="1" ht="21.75" customHeight="1">
      <c r="A259" s="35"/>
      <c r="B259" s="36"/>
      <c r="C259" s="194" t="s">
        <v>622</v>
      </c>
      <c r="D259" s="194" t="s">
        <v>368</v>
      </c>
      <c r="E259" s="195" t="s">
        <v>5977</v>
      </c>
      <c r="F259" s="196" t="s">
        <v>5978</v>
      </c>
      <c r="G259" s="197" t="s">
        <v>396</v>
      </c>
      <c r="H259" s="198">
        <v>37.47</v>
      </c>
      <c r="I259" s="199"/>
      <c r="J259" s="200">
        <f>ROUND(I259*H259,2)</f>
        <v>0</v>
      </c>
      <c r="K259" s="196" t="s">
        <v>5799</v>
      </c>
      <c r="L259" s="40"/>
      <c r="M259" s="201" t="s">
        <v>1</v>
      </c>
      <c r="N259" s="202" t="s">
        <v>46</v>
      </c>
      <c r="O259" s="72"/>
      <c r="P259" s="203">
        <f>O259*H259</f>
        <v>0</v>
      </c>
      <c r="Q259" s="203">
        <v>9.0000000000000006E-5</v>
      </c>
      <c r="R259" s="203">
        <f>Q259*H259</f>
        <v>3.3723E-3</v>
      </c>
      <c r="S259" s="203">
        <v>0</v>
      </c>
      <c r="T259" s="204">
        <f>S259*H259</f>
        <v>0</v>
      </c>
      <c r="U259" s="35"/>
      <c r="V259" s="35"/>
      <c r="W259" s="35"/>
      <c r="X259" s="35"/>
      <c r="Y259" s="35"/>
      <c r="Z259" s="35"/>
      <c r="AA259" s="35"/>
      <c r="AB259" s="35"/>
      <c r="AC259" s="35"/>
      <c r="AD259" s="35"/>
      <c r="AE259" s="35"/>
      <c r="AR259" s="205" t="s">
        <v>373</v>
      </c>
      <c r="AT259" s="205" t="s">
        <v>368</v>
      </c>
      <c r="AU259" s="205" t="s">
        <v>90</v>
      </c>
      <c r="AY259" s="18" t="s">
        <v>365</v>
      </c>
      <c r="BE259" s="206">
        <f>IF(N259="základní",J259,0)</f>
        <v>0</v>
      </c>
      <c r="BF259" s="206">
        <f>IF(N259="snížená",J259,0)</f>
        <v>0</v>
      </c>
      <c r="BG259" s="206">
        <f>IF(N259="zákl. přenesená",J259,0)</f>
        <v>0</v>
      </c>
      <c r="BH259" s="206">
        <f>IF(N259="sníž. přenesená",J259,0)</f>
        <v>0</v>
      </c>
      <c r="BI259" s="206">
        <f>IF(N259="nulová",J259,0)</f>
        <v>0</v>
      </c>
      <c r="BJ259" s="18" t="s">
        <v>88</v>
      </c>
      <c r="BK259" s="206">
        <f>ROUND(I259*H259,2)</f>
        <v>0</v>
      </c>
      <c r="BL259" s="18" t="s">
        <v>373</v>
      </c>
      <c r="BM259" s="205" t="s">
        <v>5979</v>
      </c>
    </row>
    <row r="260" spans="1:65" s="14" customFormat="1">
      <c r="B260" s="218"/>
      <c r="C260" s="219"/>
      <c r="D260" s="209" t="s">
        <v>375</v>
      </c>
      <c r="E260" s="220" t="s">
        <v>1</v>
      </c>
      <c r="F260" s="221" t="s">
        <v>5893</v>
      </c>
      <c r="G260" s="219"/>
      <c r="H260" s="222">
        <v>37.47</v>
      </c>
      <c r="I260" s="223"/>
      <c r="J260" s="219"/>
      <c r="K260" s="219"/>
      <c r="L260" s="224"/>
      <c r="M260" s="225"/>
      <c r="N260" s="226"/>
      <c r="O260" s="226"/>
      <c r="P260" s="226"/>
      <c r="Q260" s="226"/>
      <c r="R260" s="226"/>
      <c r="S260" s="226"/>
      <c r="T260" s="227"/>
      <c r="AT260" s="228" t="s">
        <v>375</v>
      </c>
      <c r="AU260" s="228" t="s">
        <v>90</v>
      </c>
      <c r="AV260" s="14" t="s">
        <v>90</v>
      </c>
      <c r="AW260" s="14" t="s">
        <v>36</v>
      </c>
      <c r="AX260" s="14" t="s">
        <v>88</v>
      </c>
      <c r="AY260" s="228" t="s">
        <v>365</v>
      </c>
    </row>
    <row r="261" spans="1:65" s="12" customFormat="1" ht="22.9" customHeight="1">
      <c r="B261" s="179"/>
      <c r="C261" s="180"/>
      <c r="D261" s="181" t="s">
        <v>80</v>
      </c>
      <c r="E261" s="192" t="s">
        <v>400</v>
      </c>
      <c r="F261" s="192" t="s">
        <v>401</v>
      </c>
      <c r="G261" s="180"/>
      <c r="H261" s="180"/>
      <c r="I261" s="183"/>
      <c r="J261" s="193">
        <f>BK261</f>
        <v>0</v>
      </c>
      <c r="K261" s="180"/>
      <c r="L261" s="184"/>
      <c r="M261" s="185"/>
      <c r="N261" s="186"/>
      <c r="O261" s="186"/>
      <c r="P261" s="187">
        <f>SUM(P262:P263)</f>
        <v>0</v>
      </c>
      <c r="Q261" s="186"/>
      <c r="R261" s="187">
        <f>SUM(R262:R263)</f>
        <v>3.0899999999999999E-3</v>
      </c>
      <c r="S261" s="186"/>
      <c r="T261" s="188">
        <f>SUM(T262:T263)</f>
        <v>2.5000000000000001E-2</v>
      </c>
      <c r="AR261" s="189" t="s">
        <v>88</v>
      </c>
      <c r="AT261" s="190" t="s">
        <v>80</v>
      </c>
      <c r="AU261" s="190" t="s">
        <v>88</v>
      </c>
      <c r="AY261" s="189" t="s">
        <v>365</v>
      </c>
      <c r="BK261" s="191">
        <f>SUM(BK262:BK263)</f>
        <v>0</v>
      </c>
    </row>
    <row r="262" spans="1:65" s="2" customFormat="1" ht="24.2" customHeight="1">
      <c r="A262" s="35"/>
      <c r="B262" s="36"/>
      <c r="C262" s="194" t="s">
        <v>628</v>
      </c>
      <c r="D262" s="194" t="s">
        <v>368</v>
      </c>
      <c r="E262" s="195" t="s">
        <v>5980</v>
      </c>
      <c r="F262" s="196" t="s">
        <v>5981</v>
      </c>
      <c r="G262" s="197" t="s">
        <v>1331</v>
      </c>
      <c r="H262" s="198">
        <v>1</v>
      </c>
      <c r="I262" s="199"/>
      <c r="J262" s="200">
        <f>ROUND(I262*H262,2)</f>
        <v>0</v>
      </c>
      <c r="K262" s="196" t="s">
        <v>1</v>
      </c>
      <c r="L262" s="40"/>
      <c r="M262" s="201" t="s">
        <v>1</v>
      </c>
      <c r="N262" s="202" t="s">
        <v>46</v>
      </c>
      <c r="O262" s="72"/>
      <c r="P262" s="203">
        <f>O262*H262</f>
        <v>0</v>
      </c>
      <c r="Q262" s="203">
        <v>3.0899999999999999E-3</v>
      </c>
      <c r="R262" s="203">
        <f>Q262*H262</f>
        <v>3.0899999999999999E-3</v>
      </c>
      <c r="S262" s="203">
        <v>2.5000000000000001E-2</v>
      </c>
      <c r="T262" s="204">
        <f>S262*H262</f>
        <v>2.5000000000000001E-2</v>
      </c>
      <c r="U262" s="35"/>
      <c r="V262" s="35"/>
      <c r="W262" s="35"/>
      <c r="X262" s="35"/>
      <c r="Y262" s="35"/>
      <c r="Z262" s="35"/>
      <c r="AA262" s="35"/>
      <c r="AB262" s="35"/>
      <c r="AC262" s="35"/>
      <c r="AD262" s="35"/>
      <c r="AE262" s="35"/>
      <c r="AR262" s="205" t="s">
        <v>373</v>
      </c>
      <c r="AT262" s="205" t="s">
        <v>368</v>
      </c>
      <c r="AU262" s="205" t="s">
        <v>90</v>
      </c>
      <c r="AY262" s="18" t="s">
        <v>365</v>
      </c>
      <c r="BE262" s="206">
        <f>IF(N262="základní",J262,0)</f>
        <v>0</v>
      </c>
      <c r="BF262" s="206">
        <f>IF(N262="snížená",J262,0)</f>
        <v>0</v>
      </c>
      <c r="BG262" s="206">
        <f>IF(N262="zákl. přenesená",J262,0)</f>
        <v>0</v>
      </c>
      <c r="BH262" s="206">
        <f>IF(N262="sníž. přenesená",J262,0)</f>
        <v>0</v>
      </c>
      <c r="BI262" s="206">
        <f>IF(N262="nulová",J262,0)</f>
        <v>0</v>
      </c>
      <c r="BJ262" s="18" t="s">
        <v>88</v>
      </c>
      <c r="BK262" s="206">
        <f>ROUND(I262*H262,2)</f>
        <v>0</v>
      </c>
      <c r="BL262" s="18" t="s">
        <v>373</v>
      </c>
      <c r="BM262" s="205" t="s">
        <v>5982</v>
      </c>
    </row>
    <row r="263" spans="1:65" s="14" customFormat="1">
      <c r="B263" s="218"/>
      <c r="C263" s="219"/>
      <c r="D263" s="209" t="s">
        <v>375</v>
      </c>
      <c r="E263" s="220" t="s">
        <v>1</v>
      </c>
      <c r="F263" s="221" t="s">
        <v>5955</v>
      </c>
      <c r="G263" s="219"/>
      <c r="H263" s="222">
        <v>1</v>
      </c>
      <c r="I263" s="223"/>
      <c r="J263" s="219"/>
      <c r="K263" s="219"/>
      <c r="L263" s="224"/>
      <c r="M263" s="225"/>
      <c r="N263" s="226"/>
      <c r="O263" s="226"/>
      <c r="P263" s="226"/>
      <c r="Q263" s="226"/>
      <c r="R263" s="226"/>
      <c r="S263" s="226"/>
      <c r="T263" s="227"/>
      <c r="AT263" s="228" t="s">
        <v>375</v>
      </c>
      <c r="AU263" s="228" t="s">
        <v>90</v>
      </c>
      <c r="AV263" s="14" t="s">
        <v>90</v>
      </c>
      <c r="AW263" s="14" t="s">
        <v>36</v>
      </c>
      <c r="AX263" s="14" t="s">
        <v>88</v>
      </c>
      <c r="AY263" s="228" t="s">
        <v>365</v>
      </c>
    </row>
    <row r="264" spans="1:65" s="12" customFormat="1" ht="22.9" customHeight="1">
      <c r="B264" s="179"/>
      <c r="C264" s="180"/>
      <c r="D264" s="181" t="s">
        <v>80</v>
      </c>
      <c r="E264" s="192" t="s">
        <v>3404</v>
      </c>
      <c r="F264" s="192" t="s">
        <v>3405</v>
      </c>
      <c r="G264" s="180"/>
      <c r="H264" s="180"/>
      <c r="I264" s="183"/>
      <c r="J264" s="193">
        <f>BK264</f>
        <v>0</v>
      </c>
      <c r="K264" s="180"/>
      <c r="L264" s="184"/>
      <c r="M264" s="185"/>
      <c r="N264" s="186"/>
      <c r="O264" s="186"/>
      <c r="P264" s="187">
        <f>SUM(P265:P268)</f>
        <v>0</v>
      </c>
      <c r="Q264" s="186"/>
      <c r="R264" s="187">
        <f>SUM(R265:R268)</f>
        <v>0</v>
      </c>
      <c r="S264" s="186"/>
      <c r="T264" s="188">
        <f>SUM(T265:T268)</f>
        <v>0</v>
      </c>
      <c r="AR264" s="189" t="s">
        <v>88</v>
      </c>
      <c r="AT264" s="190" t="s">
        <v>80</v>
      </c>
      <c r="AU264" s="190" t="s">
        <v>88</v>
      </c>
      <c r="AY264" s="189" t="s">
        <v>365</v>
      </c>
      <c r="BK264" s="191">
        <f>SUM(BK265:BK268)</f>
        <v>0</v>
      </c>
    </row>
    <row r="265" spans="1:65" s="2" customFormat="1" ht="33" customHeight="1">
      <c r="A265" s="35"/>
      <c r="B265" s="36"/>
      <c r="C265" s="194" t="s">
        <v>634</v>
      </c>
      <c r="D265" s="194" t="s">
        <v>368</v>
      </c>
      <c r="E265" s="195" t="s">
        <v>5983</v>
      </c>
      <c r="F265" s="196" t="s">
        <v>5984</v>
      </c>
      <c r="G265" s="197" t="s">
        <v>389</v>
      </c>
      <c r="H265" s="198">
        <v>0.13</v>
      </c>
      <c r="I265" s="199"/>
      <c r="J265" s="200">
        <f>ROUND(I265*H265,2)</f>
        <v>0</v>
      </c>
      <c r="K265" s="196" t="s">
        <v>5799</v>
      </c>
      <c r="L265" s="40"/>
      <c r="M265" s="201" t="s">
        <v>1</v>
      </c>
      <c r="N265" s="202" t="s">
        <v>46</v>
      </c>
      <c r="O265" s="72"/>
      <c r="P265" s="203">
        <f>O265*H265</f>
        <v>0</v>
      </c>
      <c r="Q265" s="203">
        <v>0</v>
      </c>
      <c r="R265" s="203">
        <f>Q265*H265</f>
        <v>0</v>
      </c>
      <c r="S265" s="203">
        <v>0</v>
      </c>
      <c r="T265" s="204">
        <f>S265*H265</f>
        <v>0</v>
      </c>
      <c r="U265" s="35"/>
      <c r="V265" s="35"/>
      <c r="W265" s="35"/>
      <c r="X265" s="35"/>
      <c r="Y265" s="35"/>
      <c r="Z265" s="35"/>
      <c r="AA265" s="35"/>
      <c r="AB265" s="35"/>
      <c r="AC265" s="35"/>
      <c r="AD265" s="35"/>
      <c r="AE265" s="35"/>
      <c r="AR265" s="205" t="s">
        <v>373</v>
      </c>
      <c r="AT265" s="205" t="s">
        <v>368</v>
      </c>
      <c r="AU265" s="205" t="s">
        <v>90</v>
      </c>
      <c r="AY265" s="18" t="s">
        <v>365</v>
      </c>
      <c r="BE265" s="206">
        <f>IF(N265="základní",J265,0)</f>
        <v>0</v>
      </c>
      <c r="BF265" s="206">
        <f>IF(N265="snížená",J265,0)</f>
        <v>0</v>
      </c>
      <c r="BG265" s="206">
        <f>IF(N265="zákl. přenesená",J265,0)</f>
        <v>0</v>
      </c>
      <c r="BH265" s="206">
        <f>IF(N265="sníž. přenesená",J265,0)</f>
        <v>0</v>
      </c>
      <c r="BI265" s="206">
        <f>IF(N265="nulová",J265,0)</f>
        <v>0</v>
      </c>
      <c r="BJ265" s="18" t="s">
        <v>88</v>
      </c>
      <c r="BK265" s="206">
        <f>ROUND(I265*H265,2)</f>
        <v>0</v>
      </c>
      <c r="BL265" s="18" t="s">
        <v>373</v>
      </c>
      <c r="BM265" s="205" t="s">
        <v>5985</v>
      </c>
    </row>
    <row r="266" spans="1:65" s="2" customFormat="1" ht="44.25" customHeight="1">
      <c r="A266" s="35"/>
      <c r="B266" s="36"/>
      <c r="C266" s="194" t="s">
        <v>639</v>
      </c>
      <c r="D266" s="194" t="s">
        <v>368</v>
      </c>
      <c r="E266" s="195" t="s">
        <v>5986</v>
      </c>
      <c r="F266" s="196" t="s">
        <v>5987</v>
      </c>
      <c r="G266" s="197" t="s">
        <v>389</v>
      </c>
      <c r="H266" s="198">
        <v>1.17</v>
      </c>
      <c r="I266" s="199"/>
      <c r="J266" s="200">
        <f>ROUND(I266*H266,2)</f>
        <v>0</v>
      </c>
      <c r="K266" s="196" t="s">
        <v>5799</v>
      </c>
      <c r="L266" s="40"/>
      <c r="M266" s="201" t="s">
        <v>1</v>
      </c>
      <c r="N266" s="202" t="s">
        <v>46</v>
      </c>
      <c r="O266" s="72"/>
      <c r="P266" s="203">
        <f>O266*H266</f>
        <v>0</v>
      </c>
      <c r="Q266" s="203">
        <v>0</v>
      </c>
      <c r="R266" s="203">
        <f>Q266*H266</f>
        <v>0</v>
      </c>
      <c r="S266" s="203">
        <v>0</v>
      </c>
      <c r="T266" s="204">
        <f>S266*H266</f>
        <v>0</v>
      </c>
      <c r="U266" s="35"/>
      <c r="V266" s="35"/>
      <c r="W266" s="35"/>
      <c r="X266" s="35"/>
      <c r="Y266" s="35"/>
      <c r="Z266" s="35"/>
      <c r="AA266" s="35"/>
      <c r="AB266" s="35"/>
      <c r="AC266" s="35"/>
      <c r="AD266" s="35"/>
      <c r="AE266" s="35"/>
      <c r="AR266" s="205" t="s">
        <v>373</v>
      </c>
      <c r="AT266" s="205" t="s">
        <v>368</v>
      </c>
      <c r="AU266" s="205" t="s">
        <v>90</v>
      </c>
      <c r="AY266" s="18" t="s">
        <v>365</v>
      </c>
      <c r="BE266" s="206">
        <f>IF(N266="základní",J266,0)</f>
        <v>0</v>
      </c>
      <c r="BF266" s="206">
        <f>IF(N266="snížená",J266,0)</f>
        <v>0</v>
      </c>
      <c r="BG266" s="206">
        <f>IF(N266="zákl. přenesená",J266,0)</f>
        <v>0</v>
      </c>
      <c r="BH266" s="206">
        <f>IF(N266="sníž. přenesená",J266,0)</f>
        <v>0</v>
      </c>
      <c r="BI266" s="206">
        <f>IF(N266="nulová",J266,0)</f>
        <v>0</v>
      </c>
      <c r="BJ266" s="18" t="s">
        <v>88</v>
      </c>
      <c r="BK266" s="206">
        <f>ROUND(I266*H266,2)</f>
        <v>0</v>
      </c>
      <c r="BL266" s="18" t="s">
        <v>373</v>
      </c>
      <c r="BM266" s="205" t="s">
        <v>5988</v>
      </c>
    </row>
    <row r="267" spans="1:65" s="14" customFormat="1">
      <c r="B267" s="218"/>
      <c r="C267" s="219"/>
      <c r="D267" s="209" t="s">
        <v>375</v>
      </c>
      <c r="E267" s="220" t="s">
        <v>1</v>
      </c>
      <c r="F267" s="221" t="s">
        <v>5989</v>
      </c>
      <c r="G267" s="219"/>
      <c r="H267" s="222">
        <v>1.17</v>
      </c>
      <c r="I267" s="223"/>
      <c r="J267" s="219"/>
      <c r="K267" s="219"/>
      <c r="L267" s="224"/>
      <c r="M267" s="225"/>
      <c r="N267" s="226"/>
      <c r="O267" s="226"/>
      <c r="P267" s="226"/>
      <c r="Q267" s="226"/>
      <c r="R267" s="226"/>
      <c r="S267" s="226"/>
      <c r="T267" s="227"/>
      <c r="AT267" s="228" t="s">
        <v>375</v>
      </c>
      <c r="AU267" s="228" t="s">
        <v>90</v>
      </c>
      <c r="AV267" s="14" t="s">
        <v>90</v>
      </c>
      <c r="AW267" s="14" t="s">
        <v>36</v>
      </c>
      <c r="AX267" s="14" t="s">
        <v>88</v>
      </c>
      <c r="AY267" s="228" t="s">
        <v>365</v>
      </c>
    </row>
    <row r="268" spans="1:65" s="2" customFormat="1" ht="44.25" customHeight="1">
      <c r="A268" s="35"/>
      <c r="B268" s="36"/>
      <c r="C268" s="194" t="s">
        <v>643</v>
      </c>
      <c r="D268" s="194" t="s">
        <v>368</v>
      </c>
      <c r="E268" s="195" t="s">
        <v>5990</v>
      </c>
      <c r="F268" s="196" t="s">
        <v>5991</v>
      </c>
      <c r="G268" s="197" t="s">
        <v>389</v>
      </c>
      <c r="H268" s="198">
        <v>0.13</v>
      </c>
      <c r="I268" s="199"/>
      <c r="J268" s="200">
        <f>ROUND(I268*H268,2)</f>
        <v>0</v>
      </c>
      <c r="K268" s="196" t="s">
        <v>5799</v>
      </c>
      <c r="L268" s="40"/>
      <c r="M268" s="201" t="s">
        <v>1</v>
      </c>
      <c r="N268" s="202" t="s">
        <v>46</v>
      </c>
      <c r="O268" s="72"/>
      <c r="P268" s="203">
        <f>O268*H268</f>
        <v>0</v>
      </c>
      <c r="Q268" s="203">
        <v>0</v>
      </c>
      <c r="R268" s="203">
        <f>Q268*H268</f>
        <v>0</v>
      </c>
      <c r="S268" s="203">
        <v>0</v>
      </c>
      <c r="T268" s="204">
        <f>S268*H268</f>
        <v>0</v>
      </c>
      <c r="U268" s="35"/>
      <c r="V268" s="35"/>
      <c r="W268" s="35"/>
      <c r="X268" s="35"/>
      <c r="Y268" s="35"/>
      <c r="Z268" s="35"/>
      <c r="AA268" s="35"/>
      <c r="AB268" s="35"/>
      <c r="AC268" s="35"/>
      <c r="AD268" s="35"/>
      <c r="AE268" s="35"/>
      <c r="AR268" s="205" t="s">
        <v>373</v>
      </c>
      <c r="AT268" s="205" t="s">
        <v>368</v>
      </c>
      <c r="AU268" s="205" t="s">
        <v>90</v>
      </c>
      <c r="AY268" s="18" t="s">
        <v>365</v>
      </c>
      <c r="BE268" s="206">
        <f>IF(N268="základní",J268,0)</f>
        <v>0</v>
      </c>
      <c r="BF268" s="206">
        <f>IF(N268="snížená",J268,0)</f>
        <v>0</v>
      </c>
      <c r="BG268" s="206">
        <f>IF(N268="zákl. přenesená",J268,0)</f>
        <v>0</v>
      </c>
      <c r="BH268" s="206">
        <f>IF(N268="sníž. přenesená",J268,0)</f>
        <v>0</v>
      </c>
      <c r="BI268" s="206">
        <f>IF(N268="nulová",J268,0)</f>
        <v>0</v>
      </c>
      <c r="BJ268" s="18" t="s">
        <v>88</v>
      </c>
      <c r="BK268" s="206">
        <f>ROUND(I268*H268,2)</f>
        <v>0</v>
      </c>
      <c r="BL268" s="18" t="s">
        <v>373</v>
      </c>
      <c r="BM268" s="205" t="s">
        <v>5992</v>
      </c>
    </row>
    <row r="269" spans="1:65" s="12" customFormat="1" ht="22.9" customHeight="1">
      <c r="B269" s="179"/>
      <c r="C269" s="180"/>
      <c r="D269" s="181" t="s">
        <v>80</v>
      </c>
      <c r="E269" s="192" t="s">
        <v>409</v>
      </c>
      <c r="F269" s="192" t="s">
        <v>410</v>
      </c>
      <c r="G269" s="180"/>
      <c r="H269" s="180"/>
      <c r="I269" s="183"/>
      <c r="J269" s="193">
        <f>BK269</f>
        <v>0</v>
      </c>
      <c r="K269" s="180"/>
      <c r="L269" s="184"/>
      <c r="M269" s="185"/>
      <c r="N269" s="186"/>
      <c r="O269" s="186"/>
      <c r="P269" s="187">
        <f>P270</f>
        <v>0</v>
      </c>
      <c r="Q269" s="186"/>
      <c r="R269" s="187">
        <f>R270</f>
        <v>0</v>
      </c>
      <c r="S269" s="186"/>
      <c r="T269" s="188">
        <f>T270</f>
        <v>0</v>
      </c>
      <c r="AR269" s="189" t="s">
        <v>88</v>
      </c>
      <c r="AT269" s="190" t="s">
        <v>80</v>
      </c>
      <c r="AU269" s="190" t="s">
        <v>88</v>
      </c>
      <c r="AY269" s="189" t="s">
        <v>365</v>
      </c>
      <c r="BK269" s="191">
        <f>BK270</f>
        <v>0</v>
      </c>
    </row>
    <row r="270" spans="1:65" s="2" customFormat="1" ht="37.9" customHeight="1">
      <c r="A270" s="35"/>
      <c r="B270" s="36"/>
      <c r="C270" s="194" t="s">
        <v>649</v>
      </c>
      <c r="D270" s="194" t="s">
        <v>368</v>
      </c>
      <c r="E270" s="195" t="s">
        <v>5993</v>
      </c>
      <c r="F270" s="196" t="s">
        <v>5994</v>
      </c>
      <c r="G270" s="197" t="s">
        <v>389</v>
      </c>
      <c r="H270" s="198">
        <v>26.762</v>
      </c>
      <c r="I270" s="199"/>
      <c r="J270" s="200">
        <f>ROUND(I270*H270,2)</f>
        <v>0</v>
      </c>
      <c r="K270" s="196" t="s">
        <v>5799</v>
      </c>
      <c r="L270" s="40"/>
      <c r="M270" s="201" t="s">
        <v>1</v>
      </c>
      <c r="N270" s="202" t="s">
        <v>46</v>
      </c>
      <c r="O270" s="72"/>
      <c r="P270" s="203">
        <f>O270*H270</f>
        <v>0</v>
      </c>
      <c r="Q270" s="203">
        <v>0</v>
      </c>
      <c r="R270" s="203">
        <f>Q270*H270</f>
        <v>0</v>
      </c>
      <c r="S270" s="203">
        <v>0</v>
      </c>
      <c r="T270" s="204">
        <f>S270*H270</f>
        <v>0</v>
      </c>
      <c r="U270" s="35"/>
      <c r="V270" s="35"/>
      <c r="W270" s="35"/>
      <c r="X270" s="35"/>
      <c r="Y270" s="35"/>
      <c r="Z270" s="35"/>
      <c r="AA270" s="35"/>
      <c r="AB270" s="35"/>
      <c r="AC270" s="35"/>
      <c r="AD270" s="35"/>
      <c r="AE270" s="35"/>
      <c r="AR270" s="205" t="s">
        <v>373</v>
      </c>
      <c r="AT270" s="205" t="s">
        <v>368</v>
      </c>
      <c r="AU270" s="205" t="s">
        <v>90</v>
      </c>
      <c r="AY270" s="18" t="s">
        <v>365</v>
      </c>
      <c r="BE270" s="206">
        <f>IF(N270="základní",J270,0)</f>
        <v>0</v>
      </c>
      <c r="BF270" s="206">
        <f>IF(N270="snížená",J270,0)</f>
        <v>0</v>
      </c>
      <c r="BG270" s="206">
        <f>IF(N270="zákl. přenesená",J270,0)</f>
        <v>0</v>
      </c>
      <c r="BH270" s="206">
        <f>IF(N270="sníž. přenesená",J270,0)</f>
        <v>0</v>
      </c>
      <c r="BI270" s="206">
        <f>IF(N270="nulová",J270,0)</f>
        <v>0</v>
      </c>
      <c r="BJ270" s="18" t="s">
        <v>88</v>
      </c>
      <c r="BK270" s="206">
        <f>ROUND(I270*H270,2)</f>
        <v>0</v>
      </c>
      <c r="BL270" s="18" t="s">
        <v>373</v>
      </c>
      <c r="BM270" s="205" t="s">
        <v>5995</v>
      </c>
    </row>
    <row r="271" spans="1:65" s="2" customFormat="1" ht="49.9" customHeight="1">
      <c r="A271" s="35"/>
      <c r="B271" s="36"/>
      <c r="C271" s="37"/>
      <c r="D271" s="37"/>
      <c r="E271" s="182" t="s">
        <v>1069</v>
      </c>
      <c r="F271" s="182" t="s">
        <v>1070</v>
      </c>
      <c r="G271" s="37"/>
      <c r="H271" s="37"/>
      <c r="I271" s="37"/>
      <c r="J271" s="167">
        <f t="shared" ref="J271:J276" si="0">BK271</f>
        <v>0</v>
      </c>
      <c r="K271" s="37"/>
      <c r="L271" s="40"/>
      <c r="M271" s="261"/>
      <c r="N271" s="262"/>
      <c r="O271" s="72"/>
      <c r="P271" s="72"/>
      <c r="Q271" s="72"/>
      <c r="R271" s="72"/>
      <c r="S271" s="72"/>
      <c r="T271" s="73"/>
      <c r="U271" s="35"/>
      <c r="V271" s="35"/>
      <c r="W271" s="35"/>
      <c r="X271" s="35"/>
      <c r="Y271" s="35"/>
      <c r="Z271" s="35"/>
      <c r="AA271" s="35"/>
      <c r="AB271" s="35"/>
      <c r="AC271" s="35"/>
      <c r="AD271" s="35"/>
      <c r="AE271" s="35"/>
      <c r="AT271" s="18" t="s">
        <v>80</v>
      </c>
      <c r="AU271" s="18" t="s">
        <v>81</v>
      </c>
      <c r="AY271" s="18" t="s">
        <v>1071</v>
      </c>
      <c r="BK271" s="206">
        <f>SUM(BK272:BK276)</f>
        <v>0</v>
      </c>
    </row>
    <row r="272" spans="1:65" s="2" customFormat="1" ht="16.350000000000001" customHeight="1">
      <c r="A272" s="35"/>
      <c r="B272" s="36"/>
      <c r="C272" s="263" t="s">
        <v>1</v>
      </c>
      <c r="D272" s="263" t="s">
        <v>368</v>
      </c>
      <c r="E272" s="264" t="s">
        <v>1</v>
      </c>
      <c r="F272" s="265" t="s">
        <v>1</v>
      </c>
      <c r="G272" s="266" t="s">
        <v>1</v>
      </c>
      <c r="H272" s="267"/>
      <c r="I272" s="268"/>
      <c r="J272" s="269">
        <f t="shared" si="0"/>
        <v>0</v>
      </c>
      <c r="K272" s="270"/>
      <c r="L272" s="40"/>
      <c r="M272" s="271" t="s">
        <v>1</v>
      </c>
      <c r="N272" s="272" t="s">
        <v>46</v>
      </c>
      <c r="O272" s="72"/>
      <c r="P272" s="72"/>
      <c r="Q272" s="72"/>
      <c r="R272" s="72"/>
      <c r="S272" s="72"/>
      <c r="T272" s="73"/>
      <c r="U272" s="35"/>
      <c r="V272" s="35"/>
      <c r="W272" s="35"/>
      <c r="X272" s="35"/>
      <c r="Y272" s="35"/>
      <c r="Z272" s="35"/>
      <c r="AA272" s="35"/>
      <c r="AB272" s="35"/>
      <c r="AC272" s="35"/>
      <c r="AD272" s="35"/>
      <c r="AE272" s="35"/>
      <c r="AT272" s="18" t="s">
        <v>1071</v>
      </c>
      <c r="AU272" s="18" t="s">
        <v>88</v>
      </c>
      <c r="AY272" s="18" t="s">
        <v>1071</v>
      </c>
      <c r="BE272" s="206">
        <f>IF(N272="základní",J272,0)</f>
        <v>0</v>
      </c>
      <c r="BF272" s="206">
        <f>IF(N272="snížená",J272,0)</f>
        <v>0</v>
      </c>
      <c r="BG272" s="206">
        <f>IF(N272="zákl. přenesená",J272,0)</f>
        <v>0</v>
      </c>
      <c r="BH272" s="206">
        <f>IF(N272="sníž. přenesená",J272,0)</f>
        <v>0</v>
      </c>
      <c r="BI272" s="206">
        <f>IF(N272="nulová",J272,0)</f>
        <v>0</v>
      </c>
      <c r="BJ272" s="18" t="s">
        <v>88</v>
      </c>
      <c r="BK272" s="206">
        <f>I272*H272</f>
        <v>0</v>
      </c>
    </row>
    <row r="273" spans="1:63" s="2" customFormat="1" ht="16.350000000000001" customHeight="1">
      <c r="A273" s="35"/>
      <c r="B273" s="36"/>
      <c r="C273" s="263" t="s">
        <v>1</v>
      </c>
      <c r="D273" s="263" t="s">
        <v>368</v>
      </c>
      <c r="E273" s="264" t="s">
        <v>1</v>
      </c>
      <c r="F273" s="265" t="s">
        <v>1</v>
      </c>
      <c r="G273" s="266" t="s">
        <v>1</v>
      </c>
      <c r="H273" s="267"/>
      <c r="I273" s="268"/>
      <c r="J273" s="269">
        <f t="shared" si="0"/>
        <v>0</v>
      </c>
      <c r="K273" s="270"/>
      <c r="L273" s="40"/>
      <c r="M273" s="271" t="s">
        <v>1</v>
      </c>
      <c r="N273" s="272" t="s">
        <v>46</v>
      </c>
      <c r="O273" s="72"/>
      <c r="P273" s="72"/>
      <c r="Q273" s="72"/>
      <c r="R273" s="72"/>
      <c r="S273" s="72"/>
      <c r="T273" s="73"/>
      <c r="U273" s="35"/>
      <c r="V273" s="35"/>
      <c r="W273" s="35"/>
      <c r="X273" s="35"/>
      <c r="Y273" s="35"/>
      <c r="Z273" s="35"/>
      <c r="AA273" s="35"/>
      <c r="AB273" s="35"/>
      <c r="AC273" s="35"/>
      <c r="AD273" s="35"/>
      <c r="AE273" s="35"/>
      <c r="AT273" s="18" t="s">
        <v>1071</v>
      </c>
      <c r="AU273" s="18" t="s">
        <v>88</v>
      </c>
      <c r="AY273" s="18" t="s">
        <v>1071</v>
      </c>
      <c r="BE273" s="206">
        <f>IF(N273="základní",J273,0)</f>
        <v>0</v>
      </c>
      <c r="BF273" s="206">
        <f>IF(N273="snížená",J273,0)</f>
        <v>0</v>
      </c>
      <c r="BG273" s="206">
        <f>IF(N273="zákl. přenesená",J273,0)</f>
        <v>0</v>
      </c>
      <c r="BH273" s="206">
        <f>IF(N273="sníž. přenesená",J273,0)</f>
        <v>0</v>
      </c>
      <c r="BI273" s="206">
        <f>IF(N273="nulová",J273,0)</f>
        <v>0</v>
      </c>
      <c r="BJ273" s="18" t="s">
        <v>88</v>
      </c>
      <c r="BK273" s="206">
        <f>I273*H273</f>
        <v>0</v>
      </c>
    </row>
    <row r="274" spans="1:63" s="2" customFormat="1" ht="16.350000000000001" customHeight="1">
      <c r="A274" s="35"/>
      <c r="B274" s="36"/>
      <c r="C274" s="263" t="s">
        <v>1</v>
      </c>
      <c r="D274" s="263" t="s">
        <v>368</v>
      </c>
      <c r="E274" s="264" t="s">
        <v>1</v>
      </c>
      <c r="F274" s="265" t="s">
        <v>1</v>
      </c>
      <c r="G274" s="266" t="s">
        <v>1</v>
      </c>
      <c r="H274" s="267"/>
      <c r="I274" s="268"/>
      <c r="J274" s="269">
        <f t="shared" si="0"/>
        <v>0</v>
      </c>
      <c r="K274" s="270"/>
      <c r="L274" s="40"/>
      <c r="M274" s="271" t="s">
        <v>1</v>
      </c>
      <c r="N274" s="272" t="s">
        <v>46</v>
      </c>
      <c r="O274" s="72"/>
      <c r="P274" s="72"/>
      <c r="Q274" s="72"/>
      <c r="R274" s="72"/>
      <c r="S274" s="72"/>
      <c r="T274" s="73"/>
      <c r="U274" s="35"/>
      <c r="V274" s="35"/>
      <c r="W274" s="35"/>
      <c r="X274" s="35"/>
      <c r="Y274" s="35"/>
      <c r="Z274" s="35"/>
      <c r="AA274" s="35"/>
      <c r="AB274" s="35"/>
      <c r="AC274" s="35"/>
      <c r="AD274" s="35"/>
      <c r="AE274" s="35"/>
      <c r="AT274" s="18" t="s">
        <v>1071</v>
      </c>
      <c r="AU274" s="18" t="s">
        <v>88</v>
      </c>
      <c r="AY274" s="18" t="s">
        <v>1071</v>
      </c>
      <c r="BE274" s="206">
        <f>IF(N274="základní",J274,0)</f>
        <v>0</v>
      </c>
      <c r="BF274" s="206">
        <f>IF(N274="snížená",J274,0)</f>
        <v>0</v>
      </c>
      <c r="BG274" s="206">
        <f>IF(N274="zákl. přenesená",J274,0)</f>
        <v>0</v>
      </c>
      <c r="BH274" s="206">
        <f>IF(N274="sníž. přenesená",J274,0)</f>
        <v>0</v>
      </c>
      <c r="BI274" s="206">
        <f>IF(N274="nulová",J274,0)</f>
        <v>0</v>
      </c>
      <c r="BJ274" s="18" t="s">
        <v>88</v>
      </c>
      <c r="BK274" s="206">
        <f>I274*H274</f>
        <v>0</v>
      </c>
    </row>
    <row r="275" spans="1:63" s="2" customFormat="1" ht="16.350000000000001" customHeight="1">
      <c r="A275" s="35"/>
      <c r="B275" s="36"/>
      <c r="C275" s="263" t="s">
        <v>1</v>
      </c>
      <c r="D275" s="263" t="s">
        <v>368</v>
      </c>
      <c r="E275" s="264" t="s">
        <v>1</v>
      </c>
      <c r="F275" s="265" t="s">
        <v>1</v>
      </c>
      <c r="G275" s="266" t="s">
        <v>1</v>
      </c>
      <c r="H275" s="267"/>
      <c r="I275" s="268"/>
      <c r="J275" s="269">
        <f t="shared" si="0"/>
        <v>0</v>
      </c>
      <c r="K275" s="270"/>
      <c r="L275" s="40"/>
      <c r="M275" s="271" t="s">
        <v>1</v>
      </c>
      <c r="N275" s="272" t="s">
        <v>46</v>
      </c>
      <c r="O275" s="72"/>
      <c r="P275" s="72"/>
      <c r="Q275" s="72"/>
      <c r="R275" s="72"/>
      <c r="S275" s="72"/>
      <c r="T275" s="73"/>
      <c r="U275" s="35"/>
      <c r="V275" s="35"/>
      <c r="W275" s="35"/>
      <c r="X275" s="35"/>
      <c r="Y275" s="35"/>
      <c r="Z275" s="35"/>
      <c r="AA275" s="35"/>
      <c r="AB275" s="35"/>
      <c r="AC275" s="35"/>
      <c r="AD275" s="35"/>
      <c r="AE275" s="35"/>
      <c r="AT275" s="18" t="s">
        <v>1071</v>
      </c>
      <c r="AU275" s="18" t="s">
        <v>88</v>
      </c>
      <c r="AY275" s="18" t="s">
        <v>1071</v>
      </c>
      <c r="BE275" s="206">
        <f>IF(N275="základní",J275,0)</f>
        <v>0</v>
      </c>
      <c r="BF275" s="206">
        <f>IF(N275="snížená",J275,0)</f>
        <v>0</v>
      </c>
      <c r="BG275" s="206">
        <f>IF(N275="zákl. přenesená",J275,0)</f>
        <v>0</v>
      </c>
      <c r="BH275" s="206">
        <f>IF(N275="sníž. přenesená",J275,0)</f>
        <v>0</v>
      </c>
      <c r="BI275" s="206">
        <f>IF(N275="nulová",J275,0)</f>
        <v>0</v>
      </c>
      <c r="BJ275" s="18" t="s">
        <v>88</v>
      </c>
      <c r="BK275" s="206">
        <f>I275*H275</f>
        <v>0</v>
      </c>
    </row>
    <row r="276" spans="1:63" s="2" customFormat="1" ht="16.350000000000001" customHeight="1">
      <c r="A276" s="35"/>
      <c r="B276" s="36"/>
      <c r="C276" s="263" t="s">
        <v>1</v>
      </c>
      <c r="D276" s="263" t="s">
        <v>368</v>
      </c>
      <c r="E276" s="264" t="s">
        <v>1</v>
      </c>
      <c r="F276" s="265" t="s">
        <v>1</v>
      </c>
      <c r="G276" s="266" t="s">
        <v>1</v>
      </c>
      <c r="H276" s="267"/>
      <c r="I276" s="268"/>
      <c r="J276" s="269">
        <f t="shared" si="0"/>
        <v>0</v>
      </c>
      <c r="K276" s="270"/>
      <c r="L276" s="40"/>
      <c r="M276" s="271" t="s">
        <v>1</v>
      </c>
      <c r="N276" s="272" t="s">
        <v>46</v>
      </c>
      <c r="O276" s="273"/>
      <c r="P276" s="273"/>
      <c r="Q276" s="273"/>
      <c r="R276" s="273"/>
      <c r="S276" s="273"/>
      <c r="T276" s="274"/>
      <c r="U276" s="35"/>
      <c r="V276" s="35"/>
      <c r="W276" s="35"/>
      <c r="X276" s="35"/>
      <c r="Y276" s="35"/>
      <c r="Z276" s="35"/>
      <c r="AA276" s="35"/>
      <c r="AB276" s="35"/>
      <c r="AC276" s="35"/>
      <c r="AD276" s="35"/>
      <c r="AE276" s="35"/>
      <c r="AT276" s="18" t="s">
        <v>1071</v>
      </c>
      <c r="AU276" s="18" t="s">
        <v>88</v>
      </c>
      <c r="AY276" s="18" t="s">
        <v>1071</v>
      </c>
      <c r="BE276" s="206">
        <f>IF(N276="základní",J276,0)</f>
        <v>0</v>
      </c>
      <c r="BF276" s="206">
        <f>IF(N276="snížená",J276,0)</f>
        <v>0</v>
      </c>
      <c r="BG276" s="206">
        <f>IF(N276="zákl. přenesená",J276,0)</f>
        <v>0</v>
      </c>
      <c r="BH276" s="206">
        <f>IF(N276="sníž. přenesená",J276,0)</f>
        <v>0</v>
      </c>
      <c r="BI276" s="206">
        <f>IF(N276="nulová",J276,0)</f>
        <v>0</v>
      </c>
      <c r="BJ276" s="18" t="s">
        <v>88</v>
      </c>
      <c r="BK276" s="206">
        <f>I276*H276</f>
        <v>0</v>
      </c>
    </row>
    <row r="277" spans="1:63" s="2" customFormat="1" ht="6.95" customHeight="1">
      <c r="A277" s="35"/>
      <c r="B277" s="55"/>
      <c r="C277" s="56"/>
      <c r="D277" s="56"/>
      <c r="E277" s="56"/>
      <c r="F277" s="56"/>
      <c r="G277" s="56"/>
      <c r="H277" s="56"/>
      <c r="I277" s="56"/>
      <c r="J277" s="56"/>
      <c r="K277" s="56"/>
      <c r="L277" s="40"/>
      <c r="M277" s="35"/>
      <c r="O277" s="35"/>
      <c r="P277" s="35"/>
      <c r="Q277" s="35"/>
      <c r="R277" s="35"/>
      <c r="S277" s="35"/>
      <c r="T277" s="35"/>
      <c r="U277" s="35"/>
      <c r="V277" s="35"/>
      <c r="W277" s="35"/>
      <c r="X277" s="35"/>
      <c r="Y277" s="35"/>
      <c r="Z277" s="35"/>
      <c r="AA277" s="35"/>
      <c r="AB277" s="35"/>
      <c r="AC277" s="35"/>
      <c r="AD277" s="35"/>
      <c r="AE277" s="35"/>
    </row>
  </sheetData>
  <sheetProtection algorithmName="SHA-512" hashValue="HmFzUaLLDn72jRMwsZxL4RJpaOUFadByIyIWhr1srXYfi23EMpCbiKqnl16SfmjysCDbuwWNljzWk8IcSkKVEQ==" saltValue="7MFeh6SY+MjfdK6f2h9uh4vWWPy5qU6w6clFVmHluCD541Cefpn+5wvDyP3FPXH1pXmTbJGZOi7MDBLRLfbFzQ==" spinCount="100000" sheet="1" objects="1" scenarios="1" formatColumns="0" formatRows="0" autoFilter="0"/>
  <autoFilter ref="C125:K276"/>
  <mergeCells count="9">
    <mergeCell ref="E87:H87"/>
    <mergeCell ref="E116:H116"/>
    <mergeCell ref="E118:H118"/>
    <mergeCell ref="L2:V2"/>
    <mergeCell ref="E7:H7"/>
    <mergeCell ref="E9:H9"/>
    <mergeCell ref="E18:H18"/>
    <mergeCell ref="E27:H27"/>
    <mergeCell ref="E85:H85"/>
  </mergeCells>
  <dataValidations count="2">
    <dataValidation type="list" allowBlank="1" showInputMessage="1" showErrorMessage="1" error="Povoleny jsou hodnoty K, M." sqref="D272:D277">
      <formula1>"K, M"</formula1>
    </dataValidation>
    <dataValidation type="list" allowBlank="1" showInputMessage="1" showErrorMessage="1" error="Povoleny jsou hodnoty základní, snížená, zákl. přenesená, sníž. přenesená, nulová." sqref="N272:N277">
      <formula1>"základní, snížená, zákl. přenesená, sníž. přenesená, nulová"</formula1>
    </dataValidation>
  </dataValidation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BM129"/>
  <sheetViews>
    <sheetView showGridLines="0" workbookViewId="0"/>
  </sheetViews>
  <sheetFormatPr defaultRowHeight="11.2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311"/>
      <c r="M2" s="311"/>
      <c r="N2" s="311"/>
      <c r="O2" s="311"/>
      <c r="P2" s="311"/>
      <c r="Q2" s="311"/>
      <c r="R2" s="311"/>
      <c r="S2" s="311"/>
      <c r="T2" s="311"/>
      <c r="U2" s="311"/>
      <c r="V2" s="311"/>
      <c r="AT2" s="18" t="s">
        <v>294</v>
      </c>
    </row>
    <row r="3" spans="1:46" s="1" customFormat="1" ht="6.95" customHeight="1">
      <c r="B3" s="117"/>
      <c r="C3" s="118"/>
      <c r="D3" s="118"/>
      <c r="E3" s="118"/>
      <c r="F3" s="118"/>
      <c r="G3" s="118"/>
      <c r="H3" s="118"/>
      <c r="I3" s="118"/>
      <c r="J3" s="118"/>
      <c r="K3" s="118"/>
      <c r="L3" s="21"/>
      <c r="AT3" s="18" t="s">
        <v>90</v>
      </c>
    </row>
    <row r="4" spans="1:46" s="1" customFormat="1" ht="24.95" customHeight="1">
      <c r="B4" s="21"/>
      <c r="D4" s="119" t="s">
        <v>302</v>
      </c>
      <c r="L4" s="21"/>
      <c r="M4" s="120" t="s">
        <v>10</v>
      </c>
      <c r="AT4" s="18" t="s">
        <v>4</v>
      </c>
    </row>
    <row r="5" spans="1:46" s="1" customFormat="1" ht="6.95" customHeight="1">
      <c r="B5" s="21"/>
      <c r="L5" s="21"/>
    </row>
    <row r="6" spans="1:46" s="1" customFormat="1" ht="12" customHeight="1">
      <c r="B6" s="21"/>
      <c r="D6" s="121" t="s">
        <v>16</v>
      </c>
      <c r="L6" s="21"/>
    </row>
    <row r="7" spans="1:46" s="1" customFormat="1" ht="26.25" customHeight="1">
      <c r="B7" s="21"/>
      <c r="E7" s="340" t="str">
        <f>'Rekapitulace stavby'!K6</f>
        <v>Nová vstupní a vjezdová zóna v západní části výstaviště včetně nového odpadového hospodářství</v>
      </c>
      <c r="F7" s="341"/>
      <c r="G7" s="341"/>
      <c r="H7" s="341"/>
      <c r="L7" s="21"/>
    </row>
    <row r="8" spans="1:46" s="2" customFormat="1" ht="12" customHeight="1">
      <c r="A8" s="35"/>
      <c r="B8" s="40"/>
      <c r="C8" s="35"/>
      <c r="D8" s="121" t="s">
        <v>311</v>
      </c>
      <c r="E8" s="35"/>
      <c r="F8" s="35"/>
      <c r="G8" s="35"/>
      <c r="H8" s="35"/>
      <c r="I8" s="35"/>
      <c r="J8" s="35"/>
      <c r="K8" s="35"/>
      <c r="L8" s="52"/>
      <c r="S8" s="35"/>
      <c r="T8" s="35"/>
      <c r="U8" s="35"/>
      <c r="V8" s="35"/>
      <c r="W8" s="35"/>
      <c r="X8" s="35"/>
      <c r="Y8" s="35"/>
      <c r="Z8" s="35"/>
      <c r="AA8" s="35"/>
      <c r="AB8" s="35"/>
      <c r="AC8" s="35"/>
      <c r="AD8" s="35"/>
      <c r="AE8" s="35"/>
    </row>
    <row r="9" spans="1:46" s="2" customFormat="1" ht="16.5" customHeight="1">
      <c r="A9" s="35"/>
      <c r="B9" s="40"/>
      <c r="C9" s="35"/>
      <c r="D9" s="35"/>
      <c r="E9" s="343" t="s">
        <v>5996</v>
      </c>
      <c r="F9" s="342"/>
      <c r="G9" s="342"/>
      <c r="H9" s="342"/>
      <c r="I9" s="35"/>
      <c r="J9" s="35"/>
      <c r="K9" s="35"/>
      <c r="L9" s="52"/>
      <c r="S9" s="35"/>
      <c r="T9" s="35"/>
      <c r="U9" s="35"/>
      <c r="V9" s="35"/>
      <c r="W9" s="35"/>
      <c r="X9" s="35"/>
      <c r="Y9" s="35"/>
      <c r="Z9" s="35"/>
      <c r="AA9" s="35"/>
      <c r="AB9" s="35"/>
      <c r="AC9" s="35"/>
      <c r="AD9" s="35"/>
      <c r="AE9" s="35"/>
    </row>
    <row r="10" spans="1:46" s="2" customFormat="1">
      <c r="A10" s="35"/>
      <c r="B10" s="40"/>
      <c r="C10" s="35"/>
      <c r="D10" s="35"/>
      <c r="E10" s="35"/>
      <c r="F10" s="35"/>
      <c r="G10" s="35"/>
      <c r="H10" s="35"/>
      <c r="I10" s="35"/>
      <c r="J10" s="35"/>
      <c r="K10" s="35"/>
      <c r="L10" s="52"/>
      <c r="S10" s="35"/>
      <c r="T10" s="35"/>
      <c r="U10" s="35"/>
      <c r="V10" s="35"/>
      <c r="W10" s="35"/>
      <c r="X10" s="35"/>
      <c r="Y10" s="35"/>
      <c r="Z10" s="35"/>
      <c r="AA10" s="35"/>
      <c r="AB10" s="35"/>
      <c r="AC10" s="35"/>
      <c r="AD10" s="35"/>
      <c r="AE10" s="35"/>
    </row>
    <row r="11" spans="1:46" s="2" customFormat="1" ht="12" customHeight="1">
      <c r="A11" s="35"/>
      <c r="B11" s="40"/>
      <c r="C11" s="35"/>
      <c r="D11" s="121" t="s">
        <v>18</v>
      </c>
      <c r="E11" s="35"/>
      <c r="F11" s="111" t="s">
        <v>1</v>
      </c>
      <c r="G11" s="35"/>
      <c r="H11" s="35"/>
      <c r="I11" s="121" t="s">
        <v>19</v>
      </c>
      <c r="J11" s="111" t="s">
        <v>1</v>
      </c>
      <c r="K11" s="35"/>
      <c r="L11" s="52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pans="1:46" s="2" customFormat="1" ht="12" customHeight="1">
      <c r="A12" s="35"/>
      <c r="B12" s="40"/>
      <c r="C12" s="35"/>
      <c r="D12" s="121" t="s">
        <v>20</v>
      </c>
      <c r="E12" s="35"/>
      <c r="F12" s="111" t="s">
        <v>21</v>
      </c>
      <c r="G12" s="35"/>
      <c r="H12" s="35"/>
      <c r="I12" s="121" t="s">
        <v>22</v>
      </c>
      <c r="J12" s="122" t="str">
        <f>'Rekapitulace stavby'!AN8</f>
        <v>2. 12. 2022</v>
      </c>
      <c r="K12" s="35"/>
      <c r="L12" s="52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pans="1:46" s="2" customFormat="1" ht="10.9" customHeight="1">
      <c r="A13" s="35"/>
      <c r="B13" s="40"/>
      <c r="C13" s="35"/>
      <c r="D13" s="35"/>
      <c r="E13" s="35"/>
      <c r="F13" s="35"/>
      <c r="G13" s="35"/>
      <c r="H13" s="35"/>
      <c r="I13" s="35"/>
      <c r="J13" s="35"/>
      <c r="K13" s="35"/>
      <c r="L13" s="52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pans="1:46" s="2" customFormat="1" ht="12" customHeight="1">
      <c r="A14" s="35"/>
      <c r="B14" s="40"/>
      <c r="C14" s="35"/>
      <c r="D14" s="121" t="s">
        <v>24</v>
      </c>
      <c r="E14" s="35"/>
      <c r="F14" s="35"/>
      <c r="G14" s="35"/>
      <c r="H14" s="35"/>
      <c r="I14" s="121" t="s">
        <v>25</v>
      </c>
      <c r="J14" s="111" t="s">
        <v>26</v>
      </c>
      <c r="K14" s="35"/>
      <c r="L14" s="52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pans="1:46" s="2" customFormat="1" ht="18" customHeight="1">
      <c r="A15" s="35"/>
      <c r="B15" s="40"/>
      <c r="C15" s="35"/>
      <c r="D15" s="35"/>
      <c r="E15" s="111" t="s">
        <v>27</v>
      </c>
      <c r="F15" s="35"/>
      <c r="G15" s="35"/>
      <c r="H15" s="35"/>
      <c r="I15" s="121" t="s">
        <v>28</v>
      </c>
      <c r="J15" s="111" t="s">
        <v>29</v>
      </c>
      <c r="K15" s="35"/>
      <c r="L15" s="52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pans="1:46" s="2" customFormat="1" ht="6.95" customHeight="1">
      <c r="A16" s="35"/>
      <c r="B16" s="40"/>
      <c r="C16" s="35"/>
      <c r="D16" s="35"/>
      <c r="E16" s="35"/>
      <c r="F16" s="35"/>
      <c r="G16" s="35"/>
      <c r="H16" s="35"/>
      <c r="I16" s="35"/>
      <c r="J16" s="35"/>
      <c r="K16" s="35"/>
      <c r="L16" s="52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pans="1:31" s="2" customFormat="1" ht="12" customHeight="1">
      <c r="A17" s="35"/>
      <c r="B17" s="40"/>
      <c r="C17" s="35"/>
      <c r="D17" s="121" t="s">
        <v>30</v>
      </c>
      <c r="E17" s="35"/>
      <c r="F17" s="35"/>
      <c r="G17" s="35"/>
      <c r="H17" s="35"/>
      <c r="I17" s="121" t="s">
        <v>25</v>
      </c>
      <c r="J17" s="31" t="str">
        <f>'Rekapitulace stavby'!AN13</f>
        <v>Vyplň údaj</v>
      </c>
      <c r="K17" s="35"/>
      <c r="L17" s="52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pans="1:31" s="2" customFormat="1" ht="18" customHeight="1">
      <c r="A18" s="35"/>
      <c r="B18" s="40"/>
      <c r="C18" s="35"/>
      <c r="D18" s="35"/>
      <c r="E18" s="344" t="str">
        <f>'Rekapitulace stavby'!E14</f>
        <v>Vyplň údaj</v>
      </c>
      <c r="F18" s="345"/>
      <c r="G18" s="345"/>
      <c r="H18" s="345"/>
      <c r="I18" s="121" t="s">
        <v>28</v>
      </c>
      <c r="J18" s="31" t="str">
        <f>'Rekapitulace stavby'!AN14</f>
        <v>Vyplň údaj</v>
      </c>
      <c r="K18" s="35"/>
      <c r="L18" s="52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pans="1:31" s="2" customFormat="1" ht="6.95" customHeight="1">
      <c r="A19" s="35"/>
      <c r="B19" s="40"/>
      <c r="C19" s="35"/>
      <c r="D19" s="35"/>
      <c r="E19" s="35"/>
      <c r="F19" s="35"/>
      <c r="G19" s="35"/>
      <c r="H19" s="35"/>
      <c r="I19" s="35"/>
      <c r="J19" s="35"/>
      <c r="K19" s="35"/>
      <c r="L19" s="52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pans="1:31" s="2" customFormat="1" ht="12" customHeight="1">
      <c r="A20" s="35"/>
      <c r="B20" s="40"/>
      <c r="C20" s="35"/>
      <c r="D20" s="121" t="s">
        <v>32</v>
      </c>
      <c r="E20" s="35"/>
      <c r="F20" s="35"/>
      <c r="G20" s="35"/>
      <c r="H20" s="35"/>
      <c r="I20" s="121" t="s">
        <v>25</v>
      </c>
      <c r="J20" s="111" t="s">
        <v>33</v>
      </c>
      <c r="K20" s="35"/>
      <c r="L20" s="52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pans="1:31" s="2" customFormat="1" ht="18" customHeight="1">
      <c r="A21" s="35"/>
      <c r="B21" s="40"/>
      <c r="C21" s="35"/>
      <c r="D21" s="35"/>
      <c r="E21" s="111" t="s">
        <v>34</v>
      </c>
      <c r="F21" s="35"/>
      <c r="G21" s="35"/>
      <c r="H21" s="35"/>
      <c r="I21" s="121" t="s">
        <v>28</v>
      </c>
      <c r="J21" s="111" t="s">
        <v>35</v>
      </c>
      <c r="K21" s="35"/>
      <c r="L21" s="52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pans="1:31" s="2" customFormat="1" ht="6.95" customHeight="1">
      <c r="A22" s="35"/>
      <c r="B22" s="40"/>
      <c r="C22" s="35"/>
      <c r="D22" s="35"/>
      <c r="E22" s="35"/>
      <c r="F22" s="35"/>
      <c r="G22" s="35"/>
      <c r="H22" s="35"/>
      <c r="I22" s="35"/>
      <c r="J22" s="35"/>
      <c r="K22" s="35"/>
      <c r="L22" s="52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pans="1:31" s="2" customFormat="1" ht="12" customHeight="1">
      <c r="A23" s="35"/>
      <c r="B23" s="40"/>
      <c r="C23" s="35"/>
      <c r="D23" s="121" t="s">
        <v>37</v>
      </c>
      <c r="E23" s="35"/>
      <c r="F23" s="35"/>
      <c r="G23" s="35"/>
      <c r="H23" s="35"/>
      <c r="I23" s="121" t="s">
        <v>25</v>
      </c>
      <c r="J23" s="111" t="str">
        <f>IF('Rekapitulace stavby'!AN19="","",'Rekapitulace stavby'!AN19)</f>
        <v/>
      </c>
      <c r="K23" s="35"/>
      <c r="L23" s="52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pans="1:31" s="2" customFormat="1" ht="18" customHeight="1">
      <c r="A24" s="35"/>
      <c r="B24" s="40"/>
      <c r="C24" s="35"/>
      <c r="D24" s="35"/>
      <c r="E24" s="111" t="str">
        <f>IF('Rekapitulace stavby'!E20="","",'Rekapitulace stavby'!E20)</f>
        <v xml:space="preserve"> </v>
      </c>
      <c r="F24" s="35"/>
      <c r="G24" s="35"/>
      <c r="H24" s="35"/>
      <c r="I24" s="121" t="s">
        <v>28</v>
      </c>
      <c r="J24" s="111" t="str">
        <f>IF('Rekapitulace stavby'!AN20="","",'Rekapitulace stavby'!AN20)</f>
        <v/>
      </c>
      <c r="K24" s="35"/>
      <c r="L24" s="52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pans="1:31" s="2" customFormat="1" ht="6.95" customHeight="1">
      <c r="A25" s="35"/>
      <c r="B25" s="40"/>
      <c r="C25" s="35"/>
      <c r="D25" s="35"/>
      <c r="E25" s="35"/>
      <c r="F25" s="35"/>
      <c r="G25" s="35"/>
      <c r="H25" s="35"/>
      <c r="I25" s="35"/>
      <c r="J25" s="35"/>
      <c r="K25" s="35"/>
      <c r="L25" s="52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pans="1:31" s="2" customFormat="1" ht="12" customHeight="1">
      <c r="A26" s="35"/>
      <c r="B26" s="40"/>
      <c r="C26" s="35"/>
      <c r="D26" s="121" t="s">
        <v>39</v>
      </c>
      <c r="E26" s="35"/>
      <c r="F26" s="35"/>
      <c r="G26" s="35"/>
      <c r="H26" s="35"/>
      <c r="I26" s="35"/>
      <c r="J26" s="35"/>
      <c r="K26" s="35"/>
      <c r="L26" s="52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pans="1:31" s="8" customFormat="1" ht="95.25" customHeight="1">
      <c r="A27" s="123"/>
      <c r="B27" s="124"/>
      <c r="C27" s="123"/>
      <c r="D27" s="123"/>
      <c r="E27" s="346" t="s">
        <v>325</v>
      </c>
      <c r="F27" s="346"/>
      <c r="G27" s="346"/>
      <c r="H27" s="346"/>
      <c r="I27" s="123"/>
      <c r="J27" s="123"/>
      <c r="K27" s="123"/>
      <c r="L27" s="125"/>
      <c r="S27" s="123"/>
      <c r="T27" s="123"/>
      <c r="U27" s="123"/>
      <c r="V27" s="123"/>
      <c r="W27" s="123"/>
      <c r="X27" s="123"/>
      <c r="Y27" s="123"/>
      <c r="Z27" s="123"/>
      <c r="AA27" s="123"/>
      <c r="AB27" s="123"/>
      <c r="AC27" s="123"/>
      <c r="AD27" s="123"/>
      <c r="AE27" s="123"/>
    </row>
    <row r="28" spans="1:31" s="2" customFormat="1" ht="6.95" customHeight="1">
      <c r="A28" s="35"/>
      <c r="B28" s="40"/>
      <c r="C28" s="35"/>
      <c r="D28" s="35"/>
      <c r="E28" s="35"/>
      <c r="F28" s="35"/>
      <c r="G28" s="35"/>
      <c r="H28" s="35"/>
      <c r="I28" s="35"/>
      <c r="J28" s="35"/>
      <c r="K28" s="35"/>
      <c r="L28" s="52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pans="1:31" s="2" customFormat="1" ht="6.95" customHeight="1">
      <c r="A29" s="35"/>
      <c r="B29" s="40"/>
      <c r="C29" s="35"/>
      <c r="D29" s="126"/>
      <c r="E29" s="126"/>
      <c r="F29" s="126"/>
      <c r="G29" s="126"/>
      <c r="H29" s="126"/>
      <c r="I29" s="126"/>
      <c r="J29" s="126"/>
      <c r="K29" s="126"/>
      <c r="L29" s="52"/>
      <c r="S29" s="35"/>
      <c r="T29" s="35"/>
      <c r="U29" s="35"/>
      <c r="V29" s="35"/>
      <c r="W29" s="35"/>
      <c r="X29" s="35"/>
      <c r="Y29" s="35"/>
      <c r="Z29" s="35"/>
      <c r="AA29" s="35"/>
      <c r="AB29" s="35"/>
      <c r="AC29" s="35"/>
      <c r="AD29" s="35"/>
      <c r="AE29" s="35"/>
    </row>
    <row r="30" spans="1:31" s="2" customFormat="1" ht="25.35" customHeight="1">
      <c r="A30" s="35"/>
      <c r="B30" s="40"/>
      <c r="C30" s="35"/>
      <c r="D30" s="127" t="s">
        <v>41</v>
      </c>
      <c r="E30" s="35"/>
      <c r="F30" s="35"/>
      <c r="G30" s="35"/>
      <c r="H30" s="35"/>
      <c r="I30" s="35"/>
      <c r="J30" s="128">
        <f>ROUND(J119, 2)</f>
        <v>0</v>
      </c>
      <c r="K30" s="35"/>
      <c r="L30" s="52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pans="1:31" s="2" customFormat="1" ht="6.95" customHeight="1">
      <c r="A31" s="35"/>
      <c r="B31" s="40"/>
      <c r="C31" s="35"/>
      <c r="D31" s="126"/>
      <c r="E31" s="126"/>
      <c r="F31" s="126"/>
      <c r="G31" s="126"/>
      <c r="H31" s="126"/>
      <c r="I31" s="126"/>
      <c r="J31" s="126"/>
      <c r="K31" s="126"/>
      <c r="L31" s="52"/>
      <c r="S31" s="35"/>
      <c r="T31" s="35"/>
      <c r="U31" s="35"/>
      <c r="V31" s="35"/>
      <c r="W31" s="35"/>
      <c r="X31" s="35"/>
      <c r="Y31" s="35"/>
      <c r="Z31" s="35"/>
      <c r="AA31" s="35"/>
      <c r="AB31" s="35"/>
      <c r="AC31" s="35"/>
      <c r="AD31" s="35"/>
      <c r="AE31" s="35"/>
    </row>
    <row r="32" spans="1:31" s="2" customFormat="1" ht="14.45" customHeight="1">
      <c r="A32" s="35"/>
      <c r="B32" s="40"/>
      <c r="C32" s="35"/>
      <c r="D32" s="35"/>
      <c r="E32" s="35"/>
      <c r="F32" s="129" t="s">
        <v>43</v>
      </c>
      <c r="G32" s="35"/>
      <c r="H32" s="35"/>
      <c r="I32" s="129" t="s">
        <v>42</v>
      </c>
      <c r="J32" s="129" t="s">
        <v>44</v>
      </c>
      <c r="K32" s="35"/>
      <c r="L32" s="52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pans="1:31" s="2" customFormat="1" ht="14.45" customHeight="1">
      <c r="A33" s="35"/>
      <c r="B33" s="40"/>
      <c r="C33" s="35"/>
      <c r="D33" s="130" t="s">
        <v>45</v>
      </c>
      <c r="E33" s="121" t="s">
        <v>46</v>
      </c>
      <c r="F33" s="131">
        <f>ROUND((ROUND((SUM(BE119:BE122)),  2) + SUM(BE124:BE128)), 2)</f>
        <v>0</v>
      </c>
      <c r="G33" s="35"/>
      <c r="H33" s="35"/>
      <c r="I33" s="132">
        <v>0.21</v>
      </c>
      <c r="J33" s="131">
        <f>ROUND((ROUND(((SUM(BE119:BE122))*I33),  2) + (SUM(BE124:BE128)*I33)), 2)</f>
        <v>0</v>
      </c>
      <c r="K33" s="35"/>
      <c r="L33" s="52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pans="1:31" s="2" customFormat="1" ht="14.45" customHeight="1">
      <c r="A34" s="35"/>
      <c r="B34" s="40"/>
      <c r="C34" s="35"/>
      <c r="D34" s="35"/>
      <c r="E34" s="121" t="s">
        <v>47</v>
      </c>
      <c r="F34" s="131">
        <f>ROUND((ROUND((SUM(BF119:BF122)),  2) + SUM(BF124:BF128)), 2)</f>
        <v>0</v>
      </c>
      <c r="G34" s="35"/>
      <c r="H34" s="35"/>
      <c r="I34" s="132">
        <v>0.15</v>
      </c>
      <c r="J34" s="131">
        <f>ROUND((ROUND(((SUM(BF119:BF122))*I34),  2) + (SUM(BF124:BF128)*I34)), 2)</f>
        <v>0</v>
      </c>
      <c r="K34" s="35"/>
      <c r="L34" s="52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pans="1:31" s="2" customFormat="1" ht="14.45" hidden="1" customHeight="1">
      <c r="A35" s="35"/>
      <c r="B35" s="40"/>
      <c r="C35" s="35"/>
      <c r="D35" s="35"/>
      <c r="E35" s="121" t="s">
        <v>48</v>
      </c>
      <c r="F35" s="131">
        <f>ROUND((ROUND((SUM(BG119:BG122)),  2) + SUM(BG124:BG128)), 2)</f>
        <v>0</v>
      </c>
      <c r="G35" s="35"/>
      <c r="H35" s="35"/>
      <c r="I35" s="132">
        <v>0.21</v>
      </c>
      <c r="J35" s="131">
        <f>0</f>
        <v>0</v>
      </c>
      <c r="K35" s="35"/>
      <c r="L35" s="52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pans="1:31" s="2" customFormat="1" ht="14.45" hidden="1" customHeight="1">
      <c r="A36" s="35"/>
      <c r="B36" s="40"/>
      <c r="C36" s="35"/>
      <c r="D36" s="35"/>
      <c r="E36" s="121" t="s">
        <v>49</v>
      </c>
      <c r="F36" s="131">
        <f>ROUND((ROUND((SUM(BH119:BH122)),  2) + SUM(BH124:BH128)), 2)</f>
        <v>0</v>
      </c>
      <c r="G36" s="35"/>
      <c r="H36" s="35"/>
      <c r="I36" s="132">
        <v>0.15</v>
      </c>
      <c r="J36" s="131">
        <f>0</f>
        <v>0</v>
      </c>
      <c r="K36" s="35"/>
      <c r="L36" s="52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spans="1:31" s="2" customFormat="1" ht="14.45" hidden="1" customHeight="1">
      <c r="A37" s="35"/>
      <c r="B37" s="40"/>
      <c r="C37" s="35"/>
      <c r="D37" s="35"/>
      <c r="E37" s="121" t="s">
        <v>50</v>
      </c>
      <c r="F37" s="131">
        <f>ROUND((ROUND((SUM(BI119:BI122)),  2) + SUM(BI124:BI128)), 2)</f>
        <v>0</v>
      </c>
      <c r="G37" s="35"/>
      <c r="H37" s="35"/>
      <c r="I37" s="132">
        <v>0</v>
      </c>
      <c r="J37" s="131">
        <f>0</f>
        <v>0</v>
      </c>
      <c r="K37" s="35"/>
      <c r="L37" s="52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pans="1:31" s="2" customFormat="1" ht="6.95" customHeight="1">
      <c r="A38" s="35"/>
      <c r="B38" s="40"/>
      <c r="C38" s="35"/>
      <c r="D38" s="35"/>
      <c r="E38" s="35"/>
      <c r="F38" s="35"/>
      <c r="G38" s="35"/>
      <c r="H38" s="35"/>
      <c r="I38" s="35"/>
      <c r="J38" s="35"/>
      <c r="K38" s="35"/>
      <c r="L38" s="52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spans="1:31" s="2" customFormat="1" ht="25.35" customHeight="1">
      <c r="A39" s="35"/>
      <c r="B39" s="40"/>
      <c r="C39" s="133"/>
      <c r="D39" s="134" t="s">
        <v>51</v>
      </c>
      <c r="E39" s="135"/>
      <c r="F39" s="135"/>
      <c r="G39" s="136" t="s">
        <v>52</v>
      </c>
      <c r="H39" s="137" t="s">
        <v>53</v>
      </c>
      <c r="I39" s="135"/>
      <c r="J39" s="138">
        <f>SUM(J30:J37)</f>
        <v>0</v>
      </c>
      <c r="K39" s="139"/>
      <c r="L39" s="52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spans="1:31" s="2" customFormat="1" ht="14.45" customHeight="1">
      <c r="A40" s="35"/>
      <c r="B40" s="40"/>
      <c r="C40" s="35"/>
      <c r="D40" s="35"/>
      <c r="E40" s="35"/>
      <c r="F40" s="35"/>
      <c r="G40" s="35"/>
      <c r="H40" s="35"/>
      <c r="I40" s="35"/>
      <c r="J40" s="35"/>
      <c r="K40" s="35"/>
      <c r="L40" s="52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spans="1:31" s="1" customFormat="1" ht="14.45" customHeight="1">
      <c r="B41" s="21"/>
      <c r="L41" s="21"/>
    </row>
    <row r="42" spans="1:31" s="1" customFormat="1" ht="14.45" customHeight="1">
      <c r="B42" s="21"/>
      <c r="L42" s="21"/>
    </row>
    <row r="43" spans="1:31" s="1" customFormat="1" ht="14.45" customHeight="1">
      <c r="B43" s="21"/>
      <c r="L43" s="21"/>
    </row>
    <row r="44" spans="1:31" s="1" customFormat="1" ht="14.45" customHeight="1">
      <c r="B44" s="21"/>
      <c r="L44" s="21"/>
    </row>
    <row r="45" spans="1:31" s="1" customFormat="1" ht="14.45" customHeight="1">
      <c r="B45" s="21"/>
      <c r="L45" s="21"/>
    </row>
    <row r="46" spans="1:31" s="1" customFormat="1" ht="14.45" customHeight="1">
      <c r="B46" s="21"/>
      <c r="L46" s="21"/>
    </row>
    <row r="47" spans="1:31" s="1" customFormat="1" ht="14.45" customHeight="1">
      <c r="B47" s="21"/>
      <c r="L47" s="21"/>
    </row>
    <row r="48" spans="1:31" s="1" customFormat="1" ht="14.45" customHeight="1">
      <c r="B48" s="21"/>
      <c r="L48" s="21"/>
    </row>
    <row r="49" spans="1:31" s="1" customFormat="1" ht="14.45" customHeight="1">
      <c r="B49" s="21"/>
      <c r="L49" s="21"/>
    </row>
    <row r="50" spans="1:31" s="2" customFormat="1" ht="14.45" customHeight="1">
      <c r="B50" s="52"/>
      <c r="D50" s="140" t="s">
        <v>54</v>
      </c>
      <c r="E50" s="141"/>
      <c r="F50" s="141"/>
      <c r="G50" s="140" t="s">
        <v>55</v>
      </c>
      <c r="H50" s="141"/>
      <c r="I50" s="141"/>
      <c r="J50" s="141"/>
      <c r="K50" s="141"/>
      <c r="L50" s="52"/>
    </row>
    <row r="51" spans="1:31">
      <c r="B51" s="21"/>
      <c r="L51" s="21"/>
    </row>
    <row r="52" spans="1:31">
      <c r="B52" s="21"/>
      <c r="L52" s="21"/>
    </row>
    <row r="53" spans="1:31">
      <c r="B53" s="21"/>
      <c r="L53" s="21"/>
    </row>
    <row r="54" spans="1:31">
      <c r="B54" s="21"/>
      <c r="L54" s="21"/>
    </row>
    <row r="55" spans="1:31">
      <c r="B55" s="21"/>
      <c r="L55" s="21"/>
    </row>
    <row r="56" spans="1:31">
      <c r="B56" s="21"/>
      <c r="L56" s="21"/>
    </row>
    <row r="57" spans="1:31">
      <c r="B57" s="21"/>
      <c r="L57" s="21"/>
    </row>
    <row r="58" spans="1:31">
      <c r="B58" s="21"/>
      <c r="L58" s="21"/>
    </row>
    <row r="59" spans="1:31">
      <c r="B59" s="21"/>
      <c r="L59" s="21"/>
    </row>
    <row r="60" spans="1:31">
      <c r="B60" s="21"/>
      <c r="L60" s="21"/>
    </row>
    <row r="61" spans="1:31" s="2" customFormat="1" ht="12.75">
      <c r="A61" s="35"/>
      <c r="B61" s="40"/>
      <c r="C61" s="35"/>
      <c r="D61" s="142" t="s">
        <v>56</v>
      </c>
      <c r="E61" s="143"/>
      <c r="F61" s="144" t="s">
        <v>57</v>
      </c>
      <c r="G61" s="142" t="s">
        <v>56</v>
      </c>
      <c r="H61" s="143"/>
      <c r="I61" s="143"/>
      <c r="J61" s="145" t="s">
        <v>57</v>
      </c>
      <c r="K61" s="143"/>
      <c r="L61" s="52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 spans="1:31">
      <c r="B62" s="21"/>
      <c r="L62" s="21"/>
    </row>
    <row r="63" spans="1:31">
      <c r="B63" s="21"/>
      <c r="L63" s="21"/>
    </row>
    <row r="64" spans="1:31">
      <c r="B64" s="21"/>
      <c r="L64" s="21"/>
    </row>
    <row r="65" spans="1:31" s="2" customFormat="1" ht="12.75">
      <c r="A65" s="35"/>
      <c r="B65" s="40"/>
      <c r="C65" s="35"/>
      <c r="D65" s="140" t="s">
        <v>58</v>
      </c>
      <c r="E65" s="146"/>
      <c r="F65" s="146"/>
      <c r="G65" s="140" t="s">
        <v>59</v>
      </c>
      <c r="H65" s="146"/>
      <c r="I65" s="146"/>
      <c r="J65" s="146"/>
      <c r="K65" s="146"/>
      <c r="L65" s="52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 spans="1:31">
      <c r="B66" s="21"/>
      <c r="L66" s="21"/>
    </row>
    <row r="67" spans="1:31">
      <c r="B67" s="21"/>
      <c r="L67" s="21"/>
    </row>
    <row r="68" spans="1:31">
      <c r="B68" s="21"/>
      <c r="L68" s="21"/>
    </row>
    <row r="69" spans="1:31">
      <c r="B69" s="21"/>
      <c r="L69" s="21"/>
    </row>
    <row r="70" spans="1:31">
      <c r="B70" s="21"/>
      <c r="L70" s="21"/>
    </row>
    <row r="71" spans="1:31">
      <c r="B71" s="21"/>
      <c r="L71" s="21"/>
    </row>
    <row r="72" spans="1:31">
      <c r="B72" s="21"/>
      <c r="L72" s="21"/>
    </row>
    <row r="73" spans="1:31">
      <c r="B73" s="21"/>
      <c r="L73" s="21"/>
    </row>
    <row r="74" spans="1:31">
      <c r="B74" s="21"/>
      <c r="L74" s="21"/>
    </row>
    <row r="75" spans="1:31">
      <c r="B75" s="21"/>
      <c r="L75" s="21"/>
    </row>
    <row r="76" spans="1:31" s="2" customFormat="1" ht="12.75">
      <c r="A76" s="35"/>
      <c r="B76" s="40"/>
      <c r="C76" s="35"/>
      <c r="D76" s="142" t="s">
        <v>56</v>
      </c>
      <c r="E76" s="143"/>
      <c r="F76" s="144" t="s">
        <v>57</v>
      </c>
      <c r="G76" s="142" t="s">
        <v>56</v>
      </c>
      <c r="H76" s="143"/>
      <c r="I76" s="143"/>
      <c r="J76" s="145" t="s">
        <v>57</v>
      </c>
      <c r="K76" s="143"/>
      <c r="L76" s="52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pans="1:31" s="2" customFormat="1" ht="14.45" customHeight="1">
      <c r="A77" s="35"/>
      <c r="B77" s="147"/>
      <c r="C77" s="148"/>
      <c r="D77" s="148"/>
      <c r="E77" s="148"/>
      <c r="F77" s="148"/>
      <c r="G77" s="148"/>
      <c r="H77" s="148"/>
      <c r="I77" s="148"/>
      <c r="J77" s="148"/>
      <c r="K77" s="148"/>
      <c r="L77" s="52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81" spans="1:47" s="2" customFormat="1" ht="6.95" customHeight="1">
      <c r="A81" s="35"/>
      <c r="B81" s="149"/>
      <c r="C81" s="150"/>
      <c r="D81" s="150"/>
      <c r="E81" s="150"/>
      <c r="F81" s="150"/>
      <c r="G81" s="150"/>
      <c r="H81" s="150"/>
      <c r="I81" s="150"/>
      <c r="J81" s="150"/>
      <c r="K81" s="150"/>
      <c r="L81" s="52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pans="1:47" s="2" customFormat="1" ht="24.95" customHeight="1">
      <c r="A82" s="35"/>
      <c r="B82" s="36"/>
      <c r="C82" s="24" t="s">
        <v>326</v>
      </c>
      <c r="D82" s="37"/>
      <c r="E82" s="37"/>
      <c r="F82" s="37"/>
      <c r="G82" s="37"/>
      <c r="H82" s="37"/>
      <c r="I82" s="37"/>
      <c r="J82" s="37"/>
      <c r="K82" s="37"/>
      <c r="L82" s="52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pans="1:47" s="2" customFormat="1" ht="6.95" customHeight="1">
      <c r="A83" s="35"/>
      <c r="B83" s="36"/>
      <c r="C83" s="37"/>
      <c r="D83" s="37"/>
      <c r="E83" s="37"/>
      <c r="F83" s="37"/>
      <c r="G83" s="37"/>
      <c r="H83" s="37"/>
      <c r="I83" s="37"/>
      <c r="J83" s="37"/>
      <c r="K83" s="37"/>
      <c r="L83" s="52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pans="1:47" s="2" customFormat="1" ht="12" customHeight="1">
      <c r="A84" s="35"/>
      <c r="B84" s="36"/>
      <c r="C84" s="30" t="s">
        <v>16</v>
      </c>
      <c r="D84" s="37"/>
      <c r="E84" s="37"/>
      <c r="F84" s="37"/>
      <c r="G84" s="37"/>
      <c r="H84" s="37"/>
      <c r="I84" s="37"/>
      <c r="J84" s="37"/>
      <c r="K84" s="37"/>
      <c r="L84" s="52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pans="1:47" s="2" customFormat="1" ht="26.25" customHeight="1">
      <c r="A85" s="35"/>
      <c r="B85" s="36"/>
      <c r="C85" s="37"/>
      <c r="D85" s="37"/>
      <c r="E85" s="338" t="str">
        <f>E7</f>
        <v>Nová vstupní a vjezdová zóna v západní části výstaviště včetně nového odpadového hospodářství</v>
      </c>
      <c r="F85" s="339"/>
      <c r="G85" s="339"/>
      <c r="H85" s="339"/>
      <c r="I85" s="37"/>
      <c r="J85" s="37"/>
      <c r="K85" s="37"/>
      <c r="L85" s="52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pans="1:47" s="2" customFormat="1" ht="12" customHeight="1">
      <c r="A86" s="35"/>
      <c r="B86" s="36"/>
      <c r="C86" s="30" t="s">
        <v>311</v>
      </c>
      <c r="D86" s="37"/>
      <c r="E86" s="37"/>
      <c r="F86" s="37"/>
      <c r="G86" s="37"/>
      <c r="H86" s="37"/>
      <c r="I86" s="37"/>
      <c r="J86" s="37"/>
      <c r="K86" s="37"/>
      <c r="L86" s="52"/>
      <c r="S86" s="35"/>
      <c r="T86" s="35"/>
      <c r="U86" s="35"/>
      <c r="V86" s="35"/>
      <c r="W86" s="35"/>
      <c r="X86" s="35"/>
      <c r="Y86" s="35"/>
      <c r="Z86" s="35"/>
      <c r="AA86" s="35"/>
      <c r="AB86" s="35"/>
      <c r="AC86" s="35"/>
      <c r="AD86" s="35"/>
      <c r="AE86" s="35"/>
    </row>
    <row r="87" spans="1:47" s="2" customFormat="1" ht="16.5" customHeight="1">
      <c r="A87" s="35"/>
      <c r="B87" s="36"/>
      <c r="C87" s="37"/>
      <c r="D87" s="37"/>
      <c r="E87" s="327" t="str">
        <f>E9</f>
        <v>D 301 - Informační systém</v>
      </c>
      <c r="F87" s="337"/>
      <c r="G87" s="337"/>
      <c r="H87" s="337"/>
      <c r="I87" s="37"/>
      <c r="J87" s="37"/>
      <c r="K87" s="37"/>
      <c r="L87" s="52"/>
      <c r="S87" s="35"/>
      <c r="T87" s="35"/>
      <c r="U87" s="35"/>
      <c r="V87" s="35"/>
      <c r="W87" s="35"/>
      <c r="X87" s="35"/>
      <c r="Y87" s="35"/>
      <c r="Z87" s="35"/>
      <c r="AA87" s="35"/>
      <c r="AB87" s="35"/>
      <c r="AC87" s="35"/>
      <c r="AD87" s="35"/>
      <c r="AE87" s="35"/>
    </row>
    <row r="88" spans="1:47" s="2" customFormat="1" ht="6.95" customHeight="1">
      <c r="A88" s="35"/>
      <c r="B88" s="36"/>
      <c r="C88" s="37"/>
      <c r="D88" s="37"/>
      <c r="E88" s="37"/>
      <c r="F88" s="37"/>
      <c r="G88" s="37"/>
      <c r="H88" s="37"/>
      <c r="I88" s="37"/>
      <c r="J88" s="37"/>
      <c r="K88" s="37"/>
      <c r="L88" s="52"/>
      <c r="S88" s="35"/>
      <c r="T88" s="35"/>
      <c r="U88" s="35"/>
      <c r="V88" s="35"/>
      <c r="W88" s="35"/>
      <c r="X88" s="35"/>
      <c r="Y88" s="35"/>
      <c r="Z88" s="35"/>
      <c r="AA88" s="35"/>
      <c r="AB88" s="35"/>
      <c r="AC88" s="35"/>
      <c r="AD88" s="35"/>
      <c r="AE88" s="35"/>
    </row>
    <row r="89" spans="1:47" s="2" customFormat="1" ht="12" customHeight="1">
      <c r="A89" s="35"/>
      <c r="B89" s="36"/>
      <c r="C89" s="30" t="s">
        <v>20</v>
      </c>
      <c r="D89" s="37"/>
      <c r="E89" s="37"/>
      <c r="F89" s="28" t="str">
        <f>F12</f>
        <v>Brno, Pisárky, Výstaviště, k. ú. Brno – Bohunice</v>
      </c>
      <c r="G89" s="37"/>
      <c r="H89" s="37"/>
      <c r="I89" s="30" t="s">
        <v>22</v>
      </c>
      <c r="J89" s="67" t="str">
        <f>IF(J12="","",J12)</f>
        <v>2. 12. 2022</v>
      </c>
      <c r="K89" s="37"/>
      <c r="L89" s="52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pans="1:47" s="2" customFormat="1" ht="6.95" customHeight="1">
      <c r="A90" s="35"/>
      <c r="B90" s="36"/>
      <c r="C90" s="37"/>
      <c r="D90" s="37"/>
      <c r="E90" s="37"/>
      <c r="F90" s="37"/>
      <c r="G90" s="37"/>
      <c r="H90" s="37"/>
      <c r="I90" s="37"/>
      <c r="J90" s="37"/>
      <c r="K90" s="37"/>
      <c r="L90" s="52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pans="1:47" s="2" customFormat="1" ht="15.2" customHeight="1">
      <c r="A91" s="35"/>
      <c r="B91" s="36"/>
      <c r="C91" s="30" t="s">
        <v>24</v>
      </c>
      <c r="D91" s="37"/>
      <c r="E91" s="37"/>
      <c r="F91" s="28" t="str">
        <f>E15</f>
        <v>Veletrhy Brno a.s.</v>
      </c>
      <c r="G91" s="37"/>
      <c r="H91" s="37"/>
      <c r="I91" s="30" t="s">
        <v>32</v>
      </c>
      <c r="J91" s="33" t="str">
        <f>E21</f>
        <v>AiD team a.s.</v>
      </c>
      <c r="K91" s="37"/>
      <c r="L91" s="52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pans="1:47" s="2" customFormat="1" ht="15.2" customHeight="1">
      <c r="A92" s="35"/>
      <c r="B92" s="36"/>
      <c r="C92" s="30" t="s">
        <v>30</v>
      </c>
      <c r="D92" s="37"/>
      <c r="E92" s="37"/>
      <c r="F92" s="28" t="str">
        <f>IF(E18="","",E18)</f>
        <v>Vyplň údaj</v>
      </c>
      <c r="G92" s="37"/>
      <c r="H92" s="37"/>
      <c r="I92" s="30" t="s">
        <v>37</v>
      </c>
      <c r="J92" s="33" t="str">
        <f>E24</f>
        <v xml:space="preserve"> </v>
      </c>
      <c r="K92" s="37"/>
      <c r="L92" s="52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pans="1:47" s="2" customFormat="1" ht="10.35" customHeight="1">
      <c r="A93" s="35"/>
      <c r="B93" s="36"/>
      <c r="C93" s="37"/>
      <c r="D93" s="37"/>
      <c r="E93" s="37"/>
      <c r="F93" s="37"/>
      <c r="G93" s="37"/>
      <c r="H93" s="37"/>
      <c r="I93" s="37"/>
      <c r="J93" s="37"/>
      <c r="K93" s="37"/>
      <c r="L93" s="52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pans="1:47" s="2" customFormat="1" ht="29.25" customHeight="1">
      <c r="A94" s="35"/>
      <c r="B94" s="36"/>
      <c r="C94" s="151" t="s">
        <v>327</v>
      </c>
      <c r="D94" s="152"/>
      <c r="E94" s="152"/>
      <c r="F94" s="152"/>
      <c r="G94" s="152"/>
      <c r="H94" s="152"/>
      <c r="I94" s="152"/>
      <c r="J94" s="153" t="s">
        <v>328</v>
      </c>
      <c r="K94" s="152"/>
      <c r="L94" s="52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pans="1:47" s="2" customFormat="1" ht="10.35" customHeight="1">
      <c r="A95" s="35"/>
      <c r="B95" s="36"/>
      <c r="C95" s="37"/>
      <c r="D95" s="37"/>
      <c r="E95" s="37"/>
      <c r="F95" s="37"/>
      <c r="G95" s="37"/>
      <c r="H95" s="37"/>
      <c r="I95" s="37"/>
      <c r="J95" s="37"/>
      <c r="K95" s="37"/>
      <c r="L95" s="52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pans="1:47" s="2" customFormat="1" ht="22.9" customHeight="1">
      <c r="A96" s="35"/>
      <c r="B96" s="36"/>
      <c r="C96" s="154" t="s">
        <v>329</v>
      </c>
      <c r="D96" s="37"/>
      <c r="E96" s="37"/>
      <c r="F96" s="37"/>
      <c r="G96" s="37"/>
      <c r="H96" s="37"/>
      <c r="I96" s="37"/>
      <c r="J96" s="85">
        <f>J119</f>
        <v>0</v>
      </c>
      <c r="K96" s="37"/>
      <c r="L96" s="52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  <c r="AU96" s="18" t="s">
        <v>330</v>
      </c>
    </row>
    <row r="97" spans="1:31" s="9" customFormat="1" ht="24.95" customHeight="1">
      <c r="B97" s="155"/>
      <c r="C97" s="156"/>
      <c r="D97" s="157" t="s">
        <v>348</v>
      </c>
      <c r="E97" s="158"/>
      <c r="F97" s="158"/>
      <c r="G97" s="158"/>
      <c r="H97" s="158"/>
      <c r="I97" s="158"/>
      <c r="J97" s="159">
        <f>J120</f>
        <v>0</v>
      </c>
      <c r="K97" s="156"/>
      <c r="L97" s="160"/>
    </row>
    <row r="98" spans="1:31" s="10" customFormat="1" ht="19.899999999999999" customHeight="1">
      <c r="B98" s="161"/>
      <c r="C98" s="105"/>
      <c r="D98" s="162" t="s">
        <v>5997</v>
      </c>
      <c r="E98" s="163"/>
      <c r="F98" s="163"/>
      <c r="G98" s="163"/>
      <c r="H98" s="163"/>
      <c r="I98" s="163"/>
      <c r="J98" s="164">
        <f>J121</f>
        <v>0</v>
      </c>
      <c r="K98" s="105"/>
      <c r="L98" s="165"/>
    </row>
    <row r="99" spans="1:31" s="9" customFormat="1" ht="21.75" customHeight="1">
      <c r="B99" s="155"/>
      <c r="C99" s="156"/>
      <c r="D99" s="166" t="s">
        <v>349</v>
      </c>
      <c r="E99" s="156"/>
      <c r="F99" s="156"/>
      <c r="G99" s="156"/>
      <c r="H99" s="156"/>
      <c r="I99" s="156"/>
      <c r="J99" s="167">
        <f>J123</f>
        <v>0</v>
      </c>
      <c r="K99" s="156"/>
      <c r="L99" s="160"/>
    </row>
    <row r="100" spans="1:31" s="2" customFormat="1" ht="21.75" customHeight="1">
      <c r="A100" s="35"/>
      <c r="B100" s="36"/>
      <c r="C100" s="37"/>
      <c r="D100" s="37"/>
      <c r="E100" s="37"/>
      <c r="F100" s="37"/>
      <c r="G100" s="37"/>
      <c r="H100" s="37"/>
      <c r="I100" s="37"/>
      <c r="J100" s="37"/>
      <c r="K100" s="37"/>
      <c r="L100" s="52"/>
      <c r="S100" s="35"/>
      <c r="T100" s="35"/>
      <c r="U100" s="35"/>
      <c r="V100" s="35"/>
      <c r="W100" s="35"/>
      <c r="X100" s="35"/>
      <c r="Y100" s="35"/>
      <c r="Z100" s="35"/>
      <c r="AA100" s="35"/>
      <c r="AB100" s="35"/>
      <c r="AC100" s="35"/>
      <c r="AD100" s="35"/>
      <c r="AE100" s="35"/>
    </row>
    <row r="101" spans="1:31" s="2" customFormat="1" ht="6.95" customHeight="1">
      <c r="A101" s="35"/>
      <c r="B101" s="55"/>
      <c r="C101" s="56"/>
      <c r="D101" s="56"/>
      <c r="E101" s="56"/>
      <c r="F101" s="56"/>
      <c r="G101" s="56"/>
      <c r="H101" s="56"/>
      <c r="I101" s="56"/>
      <c r="J101" s="56"/>
      <c r="K101" s="56"/>
      <c r="L101" s="52"/>
      <c r="S101" s="35"/>
      <c r="T101" s="35"/>
      <c r="U101" s="35"/>
      <c r="V101" s="35"/>
      <c r="W101" s="35"/>
      <c r="X101" s="35"/>
      <c r="Y101" s="35"/>
      <c r="Z101" s="35"/>
      <c r="AA101" s="35"/>
      <c r="AB101" s="35"/>
      <c r="AC101" s="35"/>
      <c r="AD101" s="35"/>
      <c r="AE101" s="35"/>
    </row>
    <row r="105" spans="1:31" s="2" customFormat="1" ht="6.95" customHeight="1">
      <c r="A105" s="35"/>
      <c r="B105" s="57"/>
      <c r="C105" s="58"/>
      <c r="D105" s="58"/>
      <c r="E105" s="58"/>
      <c r="F105" s="58"/>
      <c r="G105" s="58"/>
      <c r="H105" s="58"/>
      <c r="I105" s="58"/>
      <c r="J105" s="58"/>
      <c r="K105" s="58"/>
      <c r="L105" s="52"/>
      <c r="S105" s="35"/>
      <c r="T105" s="35"/>
      <c r="U105" s="35"/>
      <c r="V105" s="35"/>
      <c r="W105" s="35"/>
      <c r="X105" s="35"/>
      <c r="Y105" s="35"/>
      <c r="Z105" s="35"/>
      <c r="AA105" s="35"/>
      <c r="AB105" s="35"/>
      <c r="AC105" s="35"/>
      <c r="AD105" s="35"/>
      <c r="AE105" s="35"/>
    </row>
    <row r="106" spans="1:31" s="2" customFormat="1" ht="24.95" customHeight="1">
      <c r="A106" s="35"/>
      <c r="B106" s="36"/>
      <c r="C106" s="24" t="s">
        <v>350</v>
      </c>
      <c r="D106" s="37"/>
      <c r="E106" s="37"/>
      <c r="F106" s="37"/>
      <c r="G106" s="37"/>
      <c r="H106" s="37"/>
      <c r="I106" s="37"/>
      <c r="J106" s="37"/>
      <c r="K106" s="37"/>
      <c r="L106" s="52"/>
      <c r="S106" s="35"/>
      <c r="T106" s="35"/>
      <c r="U106" s="35"/>
      <c r="V106" s="35"/>
      <c r="W106" s="35"/>
      <c r="X106" s="35"/>
      <c r="Y106" s="35"/>
      <c r="Z106" s="35"/>
      <c r="AA106" s="35"/>
      <c r="AB106" s="35"/>
      <c r="AC106" s="35"/>
      <c r="AD106" s="35"/>
      <c r="AE106" s="35"/>
    </row>
    <row r="107" spans="1:31" s="2" customFormat="1" ht="6.95" customHeight="1">
      <c r="A107" s="35"/>
      <c r="B107" s="36"/>
      <c r="C107" s="37"/>
      <c r="D107" s="37"/>
      <c r="E107" s="37"/>
      <c r="F107" s="37"/>
      <c r="G107" s="37"/>
      <c r="H107" s="37"/>
      <c r="I107" s="37"/>
      <c r="J107" s="37"/>
      <c r="K107" s="37"/>
      <c r="L107" s="52"/>
      <c r="S107" s="35"/>
      <c r="T107" s="35"/>
      <c r="U107" s="35"/>
      <c r="V107" s="35"/>
      <c r="W107" s="35"/>
      <c r="X107" s="35"/>
      <c r="Y107" s="35"/>
      <c r="Z107" s="35"/>
      <c r="AA107" s="35"/>
      <c r="AB107" s="35"/>
      <c r="AC107" s="35"/>
      <c r="AD107" s="35"/>
      <c r="AE107" s="35"/>
    </row>
    <row r="108" spans="1:31" s="2" customFormat="1" ht="12" customHeight="1">
      <c r="A108" s="35"/>
      <c r="B108" s="36"/>
      <c r="C108" s="30" t="s">
        <v>16</v>
      </c>
      <c r="D108" s="37"/>
      <c r="E108" s="37"/>
      <c r="F108" s="37"/>
      <c r="G108" s="37"/>
      <c r="H108" s="37"/>
      <c r="I108" s="37"/>
      <c r="J108" s="37"/>
      <c r="K108" s="37"/>
      <c r="L108" s="52"/>
      <c r="S108" s="35"/>
      <c r="T108" s="35"/>
      <c r="U108" s="35"/>
      <c r="V108" s="35"/>
      <c r="W108" s="35"/>
      <c r="X108" s="35"/>
      <c r="Y108" s="35"/>
      <c r="Z108" s="35"/>
      <c r="AA108" s="35"/>
      <c r="AB108" s="35"/>
      <c r="AC108" s="35"/>
      <c r="AD108" s="35"/>
      <c r="AE108" s="35"/>
    </row>
    <row r="109" spans="1:31" s="2" customFormat="1" ht="26.25" customHeight="1">
      <c r="A109" s="35"/>
      <c r="B109" s="36"/>
      <c r="C109" s="37"/>
      <c r="D109" s="37"/>
      <c r="E109" s="338" t="str">
        <f>E7</f>
        <v>Nová vstupní a vjezdová zóna v západní části výstaviště včetně nového odpadového hospodářství</v>
      </c>
      <c r="F109" s="339"/>
      <c r="G109" s="339"/>
      <c r="H109" s="339"/>
      <c r="I109" s="37"/>
      <c r="J109" s="37"/>
      <c r="K109" s="37"/>
      <c r="L109" s="52"/>
      <c r="S109" s="35"/>
      <c r="T109" s="35"/>
      <c r="U109" s="35"/>
      <c r="V109" s="35"/>
      <c r="W109" s="35"/>
      <c r="X109" s="35"/>
      <c r="Y109" s="35"/>
      <c r="Z109" s="35"/>
      <c r="AA109" s="35"/>
      <c r="AB109" s="35"/>
      <c r="AC109" s="35"/>
      <c r="AD109" s="35"/>
      <c r="AE109" s="35"/>
    </row>
    <row r="110" spans="1:31" s="2" customFormat="1" ht="12" customHeight="1">
      <c r="A110" s="35"/>
      <c r="B110" s="36"/>
      <c r="C110" s="30" t="s">
        <v>311</v>
      </c>
      <c r="D110" s="37"/>
      <c r="E110" s="37"/>
      <c r="F110" s="37"/>
      <c r="G110" s="37"/>
      <c r="H110" s="37"/>
      <c r="I110" s="37"/>
      <c r="J110" s="37"/>
      <c r="K110" s="37"/>
      <c r="L110" s="52"/>
      <c r="S110" s="35"/>
      <c r="T110" s="35"/>
      <c r="U110" s="35"/>
      <c r="V110" s="35"/>
      <c r="W110" s="35"/>
      <c r="X110" s="35"/>
      <c r="Y110" s="35"/>
      <c r="Z110" s="35"/>
      <c r="AA110" s="35"/>
      <c r="AB110" s="35"/>
      <c r="AC110" s="35"/>
      <c r="AD110" s="35"/>
      <c r="AE110" s="35"/>
    </row>
    <row r="111" spans="1:31" s="2" customFormat="1" ht="16.5" customHeight="1">
      <c r="A111" s="35"/>
      <c r="B111" s="36"/>
      <c r="C111" s="37"/>
      <c r="D111" s="37"/>
      <c r="E111" s="327" t="str">
        <f>E9</f>
        <v>D 301 - Informační systém</v>
      </c>
      <c r="F111" s="337"/>
      <c r="G111" s="337"/>
      <c r="H111" s="337"/>
      <c r="I111" s="37"/>
      <c r="J111" s="37"/>
      <c r="K111" s="37"/>
      <c r="L111" s="52"/>
      <c r="S111" s="35"/>
      <c r="T111" s="35"/>
      <c r="U111" s="35"/>
      <c r="V111" s="35"/>
      <c r="W111" s="35"/>
      <c r="X111" s="35"/>
      <c r="Y111" s="35"/>
      <c r="Z111" s="35"/>
      <c r="AA111" s="35"/>
      <c r="AB111" s="35"/>
      <c r="AC111" s="35"/>
      <c r="AD111" s="35"/>
      <c r="AE111" s="35"/>
    </row>
    <row r="112" spans="1:31" s="2" customFormat="1" ht="6.95" customHeight="1">
      <c r="A112" s="35"/>
      <c r="B112" s="36"/>
      <c r="C112" s="37"/>
      <c r="D112" s="37"/>
      <c r="E112" s="37"/>
      <c r="F112" s="37"/>
      <c r="G112" s="37"/>
      <c r="H112" s="37"/>
      <c r="I112" s="37"/>
      <c r="J112" s="37"/>
      <c r="K112" s="37"/>
      <c r="L112" s="52"/>
      <c r="S112" s="35"/>
      <c r="T112" s="35"/>
      <c r="U112" s="35"/>
      <c r="V112" s="35"/>
      <c r="W112" s="35"/>
      <c r="X112" s="35"/>
      <c r="Y112" s="35"/>
      <c r="Z112" s="35"/>
      <c r="AA112" s="35"/>
      <c r="AB112" s="35"/>
      <c r="AC112" s="35"/>
      <c r="AD112" s="35"/>
      <c r="AE112" s="35"/>
    </row>
    <row r="113" spans="1:65" s="2" customFormat="1" ht="12" customHeight="1">
      <c r="A113" s="35"/>
      <c r="B113" s="36"/>
      <c r="C113" s="30" t="s">
        <v>20</v>
      </c>
      <c r="D113" s="37"/>
      <c r="E113" s="37"/>
      <c r="F113" s="28" t="str">
        <f>F12</f>
        <v>Brno, Pisárky, Výstaviště, k. ú. Brno – Bohunice</v>
      </c>
      <c r="G113" s="37"/>
      <c r="H113" s="37"/>
      <c r="I113" s="30" t="s">
        <v>22</v>
      </c>
      <c r="J113" s="67" t="str">
        <f>IF(J12="","",J12)</f>
        <v>2. 12. 2022</v>
      </c>
      <c r="K113" s="37"/>
      <c r="L113" s="52"/>
      <c r="S113" s="35"/>
      <c r="T113" s="35"/>
      <c r="U113" s="35"/>
      <c r="V113" s="35"/>
      <c r="W113" s="35"/>
      <c r="X113" s="35"/>
      <c r="Y113" s="35"/>
      <c r="Z113" s="35"/>
      <c r="AA113" s="35"/>
      <c r="AB113" s="35"/>
      <c r="AC113" s="35"/>
      <c r="AD113" s="35"/>
      <c r="AE113" s="35"/>
    </row>
    <row r="114" spans="1:65" s="2" customFormat="1" ht="6.95" customHeight="1">
      <c r="A114" s="35"/>
      <c r="B114" s="36"/>
      <c r="C114" s="37"/>
      <c r="D114" s="37"/>
      <c r="E114" s="37"/>
      <c r="F114" s="37"/>
      <c r="G114" s="37"/>
      <c r="H114" s="37"/>
      <c r="I114" s="37"/>
      <c r="J114" s="37"/>
      <c r="K114" s="37"/>
      <c r="L114" s="52"/>
      <c r="S114" s="35"/>
      <c r="T114" s="35"/>
      <c r="U114" s="35"/>
      <c r="V114" s="35"/>
      <c r="W114" s="35"/>
      <c r="X114" s="35"/>
      <c r="Y114" s="35"/>
      <c r="Z114" s="35"/>
      <c r="AA114" s="35"/>
      <c r="AB114" s="35"/>
      <c r="AC114" s="35"/>
      <c r="AD114" s="35"/>
      <c r="AE114" s="35"/>
    </row>
    <row r="115" spans="1:65" s="2" customFormat="1" ht="15.2" customHeight="1">
      <c r="A115" s="35"/>
      <c r="B115" s="36"/>
      <c r="C115" s="30" t="s">
        <v>24</v>
      </c>
      <c r="D115" s="37"/>
      <c r="E115" s="37"/>
      <c r="F115" s="28" t="str">
        <f>E15</f>
        <v>Veletrhy Brno a.s.</v>
      </c>
      <c r="G115" s="37"/>
      <c r="H115" s="37"/>
      <c r="I115" s="30" t="s">
        <v>32</v>
      </c>
      <c r="J115" s="33" t="str">
        <f>E21</f>
        <v>AiD team a.s.</v>
      </c>
      <c r="K115" s="37"/>
      <c r="L115" s="52"/>
      <c r="S115" s="35"/>
      <c r="T115" s="35"/>
      <c r="U115" s="35"/>
      <c r="V115" s="35"/>
      <c r="W115" s="35"/>
      <c r="X115" s="35"/>
      <c r="Y115" s="35"/>
      <c r="Z115" s="35"/>
      <c r="AA115" s="35"/>
      <c r="AB115" s="35"/>
      <c r="AC115" s="35"/>
      <c r="AD115" s="35"/>
      <c r="AE115" s="35"/>
    </row>
    <row r="116" spans="1:65" s="2" customFormat="1" ht="15.2" customHeight="1">
      <c r="A116" s="35"/>
      <c r="B116" s="36"/>
      <c r="C116" s="30" t="s">
        <v>30</v>
      </c>
      <c r="D116" s="37"/>
      <c r="E116" s="37"/>
      <c r="F116" s="28" t="str">
        <f>IF(E18="","",E18)</f>
        <v>Vyplň údaj</v>
      </c>
      <c r="G116" s="37"/>
      <c r="H116" s="37"/>
      <c r="I116" s="30" t="s">
        <v>37</v>
      </c>
      <c r="J116" s="33" t="str">
        <f>E24</f>
        <v xml:space="preserve"> </v>
      </c>
      <c r="K116" s="37"/>
      <c r="L116" s="52"/>
      <c r="S116" s="35"/>
      <c r="T116" s="35"/>
      <c r="U116" s="35"/>
      <c r="V116" s="35"/>
      <c r="W116" s="35"/>
      <c r="X116" s="35"/>
      <c r="Y116" s="35"/>
      <c r="Z116" s="35"/>
      <c r="AA116" s="35"/>
      <c r="AB116" s="35"/>
      <c r="AC116" s="35"/>
      <c r="AD116" s="35"/>
      <c r="AE116" s="35"/>
    </row>
    <row r="117" spans="1:65" s="2" customFormat="1" ht="10.35" customHeight="1">
      <c r="A117" s="35"/>
      <c r="B117" s="36"/>
      <c r="C117" s="37"/>
      <c r="D117" s="37"/>
      <c r="E117" s="37"/>
      <c r="F117" s="37"/>
      <c r="G117" s="37"/>
      <c r="H117" s="37"/>
      <c r="I117" s="37"/>
      <c r="J117" s="37"/>
      <c r="K117" s="37"/>
      <c r="L117" s="52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</row>
    <row r="118" spans="1:65" s="11" customFormat="1" ht="29.25" customHeight="1">
      <c r="A118" s="168"/>
      <c r="B118" s="169"/>
      <c r="C118" s="170" t="s">
        <v>351</v>
      </c>
      <c r="D118" s="171" t="s">
        <v>66</v>
      </c>
      <c r="E118" s="171" t="s">
        <v>62</v>
      </c>
      <c r="F118" s="171" t="s">
        <v>63</v>
      </c>
      <c r="G118" s="171" t="s">
        <v>352</v>
      </c>
      <c r="H118" s="171" t="s">
        <v>353</v>
      </c>
      <c r="I118" s="171" t="s">
        <v>354</v>
      </c>
      <c r="J118" s="171" t="s">
        <v>328</v>
      </c>
      <c r="K118" s="172" t="s">
        <v>355</v>
      </c>
      <c r="L118" s="173"/>
      <c r="M118" s="76" t="s">
        <v>1</v>
      </c>
      <c r="N118" s="77" t="s">
        <v>45</v>
      </c>
      <c r="O118" s="77" t="s">
        <v>356</v>
      </c>
      <c r="P118" s="77" t="s">
        <v>357</v>
      </c>
      <c r="Q118" s="77" t="s">
        <v>358</v>
      </c>
      <c r="R118" s="77" t="s">
        <v>359</v>
      </c>
      <c r="S118" s="77" t="s">
        <v>360</v>
      </c>
      <c r="T118" s="78" t="s">
        <v>361</v>
      </c>
      <c r="U118" s="168"/>
      <c r="V118" s="168"/>
      <c r="W118" s="168"/>
      <c r="X118" s="168"/>
      <c r="Y118" s="168"/>
      <c r="Z118" s="168"/>
      <c r="AA118" s="168"/>
      <c r="AB118" s="168"/>
      <c r="AC118" s="168"/>
      <c r="AD118" s="168"/>
      <c r="AE118" s="168"/>
    </row>
    <row r="119" spans="1:65" s="2" customFormat="1" ht="22.9" customHeight="1">
      <c r="A119" s="35"/>
      <c r="B119" s="36"/>
      <c r="C119" s="83" t="s">
        <v>362</v>
      </c>
      <c r="D119" s="37"/>
      <c r="E119" s="37"/>
      <c r="F119" s="37"/>
      <c r="G119" s="37"/>
      <c r="H119" s="37"/>
      <c r="I119" s="37"/>
      <c r="J119" s="174">
        <f>BK119</f>
        <v>0</v>
      </c>
      <c r="K119" s="37"/>
      <c r="L119" s="40"/>
      <c r="M119" s="79"/>
      <c r="N119" s="175"/>
      <c r="O119" s="80"/>
      <c r="P119" s="176">
        <f>P120+P123</f>
        <v>0</v>
      </c>
      <c r="Q119" s="80"/>
      <c r="R119" s="176">
        <f>R120+R123</f>
        <v>0</v>
      </c>
      <c r="S119" s="80"/>
      <c r="T119" s="177">
        <f>T120+T123</f>
        <v>0</v>
      </c>
      <c r="U119" s="35"/>
      <c r="V119" s="35"/>
      <c r="W119" s="35"/>
      <c r="X119" s="35"/>
      <c r="Y119" s="35"/>
      <c r="Z119" s="35"/>
      <c r="AA119" s="35"/>
      <c r="AB119" s="35"/>
      <c r="AC119" s="35"/>
      <c r="AD119" s="35"/>
      <c r="AE119" s="35"/>
      <c r="AT119" s="18" t="s">
        <v>80</v>
      </c>
      <c r="AU119" s="18" t="s">
        <v>330</v>
      </c>
      <c r="BK119" s="178">
        <f>BK120+BK123</f>
        <v>0</v>
      </c>
    </row>
    <row r="120" spans="1:65" s="12" customFormat="1" ht="25.9" customHeight="1">
      <c r="B120" s="179"/>
      <c r="C120" s="180"/>
      <c r="D120" s="181" t="s">
        <v>80</v>
      </c>
      <c r="E120" s="182" t="s">
        <v>1011</v>
      </c>
      <c r="F120" s="182" t="s">
        <v>1012</v>
      </c>
      <c r="G120" s="180"/>
      <c r="H120" s="180"/>
      <c r="I120" s="183"/>
      <c r="J120" s="167">
        <f>BK120</f>
        <v>0</v>
      </c>
      <c r="K120" s="180"/>
      <c r="L120" s="184"/>
      <c r="M120" s="185"/>
      <c r="N120" s="186"/>
      <c r="O120" s="186"/>
      <c r="P120" s="187">
        <f>P121</f>
        <v>0</v>
      </c>
      <c r="Q120" s="186"/>
      <c r="R120" s="187">
        <f>R121</f>
        <v>0</v>
      </c>
      <c r="S120" s="186"/>
      <c r="T120" s="188">
        <f>T121</f>
        <v>0</v>
      </c>
      <c r="AR120" s="189" t="s">
        <v>373</v>
      </c>
      <c r="AT120" s="190" t="s">
        <v>80</v>
      </c>
      <c r="AU120" s="190" t="s">
        <v>81</v>
      </c>
      <c r="AY120" s="189" t="s">
        <v>365</v>
      </c>
      <c r="BK120" s="191">
        <f>BK121</f>
        <v>0</v>
      </c>
    </row>
    <row r="121" spans="1:65" s="12" customFormat="1" ht="22.9" customHeight="1">
      <c r="B121" s="179"/>
      <c r="C121" s="180"/>
      <c r="D121" s="181" t="s">
        <v>80</v>
      </c>
      <c r="E121" s="192" t="s">
        <v>5998</v>
      </c>
      <c r="F121" s="192" t="s">
        <v>293</v>
      </c>
      <c r="G121" s="180"/>
      <c r="H121" s="180"/>
      <c r="I121" s="183"/>
      <c r="J121" s="193">
        <f>BK121</f>
        <v>0</v>
      </c>
      <c r="K121" s="180"/>
      <c r="L121" s="184"/>
      <c r="M121" s="185"/>
      <c r="N121" s="186"/>
      <c r="O121" s="186"/>
      <c r="P121" s="187">
        <f>P122</f>
        <v>0</v>
      </c>
      <c r="Q121" s="186"/>
      <c r="R121" s="187">
        <f>R122</f>
        <v>0</v>
      </c>
      <c r="S121" s="186"/>
      <c r="T121" s="188">
        <f>T122</f>
        <v>0</v>
      </c>
      <c r="AR121" s="189" t="s">
        <v>373</v>
      </c>
      <c r="AT121" s="190" t="s">
        <v>80</v>
      </c>
      <c r="AU121" s="190" t="s">
        <v>88</v>
      </c>
      <c r="AY121" s="189" t="s">
        <v>365</v>
      </c>
      <c r="BK121" s="191">
        <f>BK122</f>
        <v>0</v>
      </c>
    </row>
    <row r="122" spans="1:65" s="2" customFormat="1" ht="24.2" customHeight="1">
      <c r="A122" s="35"/>
      <c r="B122" s="36"/>
      <c r="C122" s="194" t="s">
        <v>88</v>
      </c>
      <c r="D122" s="194" t="s">
        <v>368</v>
      </c>
      <c r="E122" s="195" t="s">
        <v>5999</v>
      </c>
      <c r="F122" s="196" t="s">
        <v>6000</v>
      </c>
      <c r="G122" s="197" t="s">
        <v>700</v>
      </c>
      <c r="H122" s="198">
        <v>2</v>
      </c>
      <c r="I122" s="199"/>
      <c r="J122" s="200">
        <f>ROUND(I122*H122,2)</f>
        <v>0</v>
      </c>
      <c r="K122" s="196" t="s">
        <v>1</v>
      </c>
      <c r="L122" s="40"/>
      <c r="M122" s="201" t="s">
        <v>1</v>
      </c>
      <c r="N122" s="202" t="s">
        <v>46</v>
      </c>
      <c r="O122" s="72"/>
      <c r="P122" s="203">
        <f>O122*H122</f>
        <v>0</v>
      </c>
      <c r="Q122" s="203">
        <v>0</v>
      </c>
      <c r="R122" s="203">
        <f>Q122*H122</f>
        <v>0</v>
      </c>
      <c r="S122" s="203">
        <v>0</v>
      </c>
      <c r="T122" s="204">
        <f>S122*H122</f>
        <v>0</v>
      </c>
      <c r="U122" s="35"/>
      <c r="V122" s="35"/>
      <c r="W122" s="35"/>
      <c r="X122" s="35"/>
      <c r="Y122" s="35"/>
      <c r="Z122" s="35"/>
      <c r="AA122" s="35"/>
      <c r="AB122" s="35"/>
      <c r="AC122" s="35"/>
      <c r="AD122" s="35"/>
      <c r="AE122" s="35"/>
      <c r="AR122" s="205" t="s">
        <v>564</v>
      </c>
      <c r="AT122" s="205" t="s">
        <v>368</v>
      </c>
      <c r="AU122" s="205" t="s">
        <v>90</v>
      </c>
      <c r="AY122" s="18" t="s">
        <v>365</v>
      </c>
      <c r="BE122" s="206">
        <f>IF(N122="základní",J122,0)</f>
        <v>0</v>
      </c>
      <c r="BF122" s="206">
        <f>IF(N122="snížená",J122,0)</f>
        <v>0</v>
      </c>
      <c r="BG122" s="206">
        <f>IF(N122="zákl. přenesená",J122,0)</f>
        <v>0</v>
      </c>
      <c r="BH122" s="206">
        <f>IF(N122="sníž. přenesená",J122,0)</f>
        <v>0</v>
      </c>
      <c r="BI122" s="206">
        <f>IF(N122="nulová",J122,0)</f>
        <v>0</v>
      </c>
      <c r="BJ122" s="18" t="s">
        <v>88</v>
      </c>
      <c r="BK122" s="206">
        <f>ROUND(I122*H122,2)</f>
        <v>0</v>
      </c>
      <c r="BL122" s="18" t="s">
        <v>564</v>
      </c>
      <c r="BM122" s="205" t="s">
        <v>6001</v>
      </c>
    </row>
    <row r="123" spans="1:65" s="2" customFormat="1" ht="49.9" customHeight="1">
      <c r="A123" s="35"/>
      <c r="B123" s="36"/>
      <c r="C123" s="37"/>
      <c r="D123" s="37"/>
      <c r="E123" s="182" t="s">
        <v>1069</v>
      </c>
      <c r="F123" s="182" t="s">
        <v>1070</v>
      </c>
      <c r="G123" s="37"/>
      <c r="H123" s="37"/>
      <c r="I123" s="37"/>
      <c r="J123" s="167">
        <f t="shared" ref="J123:J128" si="0">BK123</f>
        <v>0</v>
      </c>
      <c r="K123" s="37"/>
      <c r="L123" s="40"/>
      <c r="M123" s="261"/>
      <c r="N123" s="262"/>
      <c r="O123" s="72"/>
      <c r="P123" s="72"/>
      <c r="Q123" s="72"/>
      <c r="R123" s="72"/>
      <c r="S123" s="72"/>
      <c r="T123" s="73"/>
      <c r="U123" s="35"/>
      <c r="V123" s="35"/>
      <c r="W123" s="35"/>
      <c r="X123" s="35"/>
      <c r="Y123" s="35"/>
      <c r="Z123" s="35"/>
      <c r="AA123" s="35"/>
      <c r="AB123" s="35"/>
      <c r="AC123" s="35"/>
      <c r="AD123" s="35"/>
      <c r="AE123" s="35"/>
      <c r="AT123" s="18" t="s">
        <v>80</v>
      </c>
      <c r="AU123" s="18" t="s">
        <v>81</v>
      </c>
      <c r="AY123" s="18" t="s">
        <v>1071</v>
      </c>
      <c r="BK123" s="206">
        <f>SUM(BK124:BK128)</f>
        <v>0</v>
      </c>
    </row>
    <row r="124" spans="1:65" s="2" customFormat="1" ht="16.350000000000001" customHeight="1">
      <c r="A124" s="35"/>
      <c r="B124" s="36"/>
      <c r="C124" s="263" t="s">
        <v>1</v>
      </c>
      <c r="D124" s="263" t="s">
        <v>368</v>
      </c>
      <c r="E124" s="264" t="s">
        <v>1</v>
      </c>
      <c r="F124" s="265" t="s">
        <v>1</v>
      </c>
      <c r="G124" s="266" t="s">
        <v>1</v>
      </c>
      <c r="H124" s="267"/>
      <c r="I124" s="268"/>
      <c r="J124" s="269">
        <f t="shared" si="0"/>
        <v>0</v>
      </c>
      <c r="K124" s="270"/>
      <c r="L124" s="40"/>
      <c r="M124" s="271" t="s">
        <v>1</v>
      </c>
      <c r="N124" s="272" t="s">
        <v>46</v>
      </c>
      <c r="O124" s="72"/>
      <c r="P124" s="72"/>
      <c r="Q124" s="72"/>
      <c r="R124" s="72"/>
      <c r="S124" s="72"/>
      <c r="T124" s="73"/>
      <c r="U124" s="35"/>
      <c r="V124" s="35"/>
      <c r="W124" s="35"/>
      <c r="X124" s="35"/>
      <c r="Y124" s="35"/>
      <c r="Z124" s="35"/>
      <c r="AA124" s="35"/>
      <c r="AB124" s="35"/>
      <c r="AC124" s="35"/>
      <c r="AD124" s="35"/>
      <c r="AE124" s="35"/>
      <c r="AT124" s="18" t="s">
        <v>1071</v>
      </c>
      <c r="AU124" s="18" t="s">
        <v>88</v>
      </c>
      <c r="AY124" s="18" t="s">
        <v>1071</v>
      </c>
      <c r="BE124" s="206">
        <f>IF(N124="základní",J124,0)</f>
        <v>0</v>
      </c>
      <c r="BF124" s="206">
        <f>IF(N124="snížená",J124,0)</f>
        <v>0</v>
      </c>
      <c r="BG124" s="206">
        <f>IF(N124="zákl. přenesená",J124,0)</f>
        <v>0</v>
      </c>
      <c r="BH124" s="206">
        <f>IF(N124="sníž. přenesená",J124,0)</f>
        <v>0</v>
      </c>
      <c r="BI124" s="206">
        <f>IF(N124="nulová",J124,0)</f>
        <v>0</v>
      </c>
      <c r="BJ124" s="18" t="s">
        <v>88</v>
      </c>
      <c r="BK124" s="206">
        <f>I124*H124</f>
        <v>0</v>
      </c>
    </row>
    <row r="125" spans="1:65" s="2" customFormat="1" ht="16.350000000000001" customHeight="1">
      <c r="A125" s="35"/>
      <c r="B125" s="36"/>
      <c r="C125" s="263" t="s">
        <v>1</v>
      </c>
      <c r="D125" s="263" t="s">
        <v>368</v>
      </c>
      <c r="E125" s="264" t="s">
        <v>1</v>
      </c>
      <c r="F125" s="265" t="s">
        <v>1</v>
      </c>
      <c r="G125" s="266" t="s">
        <v>1</v>
      </c>
      <c r="H125" s="267"/>
      <c r="I125" s="268"/>
      <c r="J125" s="269">
        <f t="shared" si="0"/>
        <v>0</v>
      </c>
      <c r="K125" s="270"/>
      <c r="L125" s="40"/>
      <c r="M125" s="271" t="s">
        <v>1</v>
      </c>
      <c r="N125" s="272" t="s">
        <v>46</v>
      </c>
      <c r="O125" s="72"/>
      <c r="P125" s="72"/>
      <c r="Q125" s="72"/>
      <c r="R125" s="72"/>
      <c r="S125" s="72"/>
      <c r="T125" s="73"/>
      <c r="U125" s="35"/>
      <c r="V125" s="35"/>
      <c r="W125" s="35"/>
      <c r="X125" s="35"/>
      <c r="Y125" s="35"/>
      <c r="Z125" s="35"/>
      <c r="AA125" s="35"/>
      <c r="AB125" s="35"/>
      <c r="AC125" s="35"/>
      <c r="AD125" s="35"/>
      <c r="AE125" s="35"/>
      <c r="AT125" s="18" t="s">
        <v>1071</v>
      </c>
      <c r="AU125" s="18" t="s">
        <v>88</v>
      </c>
      <c r="AY125" s="18" t="s">
        <v>1071</v>
      </c>
      <c r="BE125" s="206">
        <f>IF(N125="základní",J125,0)</f>
        <v>0</v>
      </c>
      <c r="BF125" s="206">
        <f>IF(N125="snížená",J125,0)</f>
        <v>0</v>
      </c>
      <c r="BG125" s="206">
        <f>IF(N125="zákl. přenesená",J125,0)</f>
        <v>0</v>
      </c>
      <c r="BH125" s="206">
        <f>IF(N125="sníž. přenesená",J125,0)</f>
        <v>0</v>
      </c>
      <c r="BI125" s="206">
        <f>IF(N125="nulová",J125,0)</f>
        <v>0</v>
      </c>
      <c r="BJ125" s="18" t="s">
        <v>88</v>
      </c>
      <c r="BK125" s="206">
        <f>I125*H125</f>
        <v>0</v>
      </c>
    </row>
    <row r="126" spans="1:65" s="2" customFormat="1" ht="16.350000000000001" customHeight="1">
      <c r="A126" s="35"/>
      <c r="B126" s="36"/>
      <c r="C126" s="263" t="s">
        <v>1</v>
      </c>
      <c r="D126" s="263" t="s">
        <v>368</v>
      </c>
      <c r="E126" s="264" t="s">
        <v>1</v>
      </c>
      <c r="F126" s="265" t="s">
        <v>1</v>
      </c>
      <c r="G126" s="266" t="s">
        <v>1</v>
      </c>
      <c r="H126" s="267"/>
      <c r="I126" s="268"/>
      <c r="J126" s="269">
        <f t="shared" si="0"/>
        <v>0</v>
      </c>
      <c r="K126" s="270"/>
      <c r="L126" s="40"/>
      <c r="M126" s="271" t="s">
        <v>1</v>
      </c>
      <c r="N126" s="272" t="s">
        <v>46</v>
      </c>
      <c r="O126" s="72"/>
      <c r="P126" s="72"/>
      <c r="Q126" s="72"/>
      <c r="R126" s="72"/>
      <c r="S126" s="72"/>
      <c r="T126" s="73"/>
      <c r="U126" s="35"/>
      <c r="V126" s="35"/>
      <c r="W126" s="35"/>
      <c r="X126" s="35"/>
      <c r="Y126" s="35"/>
      <c r="Z126" s="35"/>
      <c r="AA126" s="35"/>
      <c r="AB126" s="35"/>
      <c r="AC126" s="35"/>
      <c r="AD126" s="35"/>
      <c r="AE126" s="35"/>
      <c r="AT126" s="18" t="s">
        <v>1071</v>
      </c>
      <c r="AU126" s="18" t="s">
        <v>88</v>
      </c>
      <c r="AY126" s="18" t="s">
        <v>1071</v>
      </c>
      <c r="BE126" s="206">
        <f>IF(N126="základní",J126,0)</f>
        <v>0</v>
      </c>
      <c r="BF126" s="206">
        <f>IF(N126="snížená",J126,0)</f>
        <v>0</v>
      </c>
      <c r="BG126" s="206">
        <f>IF(N126="zákl. přenesená",J126,0)</f>
        <v>0</v>
      </c>
      <c r="BH126" s="206">
        <f>IF(N126="sníž. přenesená",J126,0)</f>
        <v>0</v>
      </c>
      <c r="BI126" s="206">
        <f>IF(N126="nulová",J126,0)</f>
        <v>0</v>
      </c>
      <c r="BJ126" s="18" t="s">
        <v>88</v>
      </c>
      <c r="BK126" s="206">
        <f>I126*H126</f>
        <v>0</v>
      </c>
    </row>
    <row r="127" spans="1:65" s="2" customFormat="1" ht="16.350000000000001" customHeight="1">
      <c r="A127" s="35"/>
      <c r="B127" s="36"/>
      <c r="C127" s="263" t="s">
        <v>1</v>
      </c>
      <c r="D127" s="263" t="s">
        <v>368</v>
      </c>
      <c r="E127" s="264" t="s">
        <v>1</v>
      </c>
      <c r="F127" s="265" t="s">
        <v>1</v>
      </c>
      <c r="G127" s="266" t="s">
        <v>1</v>
      </c>
      <c r="H127" s="267"/>
      <c r="I127" s="268"/>
      <c r="J127" s="269">
        <f t="shared" si="0"/>
        <v>0</v>
      </c>
      <c r="K127" s="270"/>
      <c r="L127" s="40"/>
      <c r="M127" s="271" t="s">
        <v>1</v>
      </c>
      <c r="N127" s="272" t="s">
        <v>46</v>
      </c>
      <c r="O127" s="72"/>
      <c r="P127" s="72"/>
      <c r="Q127" s="72"/>
      <c r="R127" s="72"/>
      <c r="S127" s="72"/>
      <c r="T127" s="73"/>
      <c r="U127" s="35"/>
      <c r="V127" s="35"/>
      <c r="W127" s="35"/>
      <c r="X127" s="35"/>
      <c r="Y127" s="35"/>
      <c r="Z127" s="35"/>
      <c r="AA127" s="35"/>
      <c r="AB127" s="35"/>
      <c r="AC127" s="35"/>
      <c r="AD127" s="35"/>
      <c r="AE127" s="35"/>
      <c r="AT127" s="18" t="s">
        <v>1071</v>
      </c>
      <c r="AU127" s="18" t="s">
        <v>88</v>
      </c>
      <c r="AY127" s="18" t="s">
        <v>1071</v>
      </c>
      <c r="BE127" s="206">
        <f>IF(N127="základní",J127,0)</f>
        <v>0</v>
      </c>
      <c r="BF127" s="206">
        <f>IF(N127="snížená",J127,0)</f>
        <v>0</v>
      </c>
      <c r="BG127" s="206">
        <f>IF(N127="zákl. přenesená",J127,0)</f>
        <v>0</v>
      </c>
      <c r="BH127" s="206">
        <f>IF(N127="sníž. přenesená",J127,0)</f>
        <v>0</v>
      </c>
      <c r="BI127" s="206">
        <f>IF(N127="nulová",J127,0)</f>
        <v>0</v>
      </c>
      <c r="BJ127" s="18" t="s">
        <v>88</v>
      </c>
      <c r="BK127" s="206">
        <f>I127*H127</f>
        <v>0</v>
      </c>
    </row>
    <row r="128" spans="1:65" s="2" customFormat="1" ht="16.350000000000001" customHeight="1">
      <c r="A128" s="35"/>
      <c r="B128" s="36"/>
      <c r="C128" s="263" t="s">
        <v>1</v>
      </c>
      <c r="D128" s="263" t="s">
        <v>368</v>
      </c>
      <c r="E128" s="264" t="s">
        <v>1</v>
      </c>
      <c r="F128" s="265" t="s">
        <v>1</v>
      </c>
      <c r="G128" s="266" t="s">
        <v>1</v>
      </c>
      <c r="H128" s="267"/>
      <c r="I128" s="268"/>
      <c r="J128" s="269">
        <f t="shared" si="0"/>
        <v>0</v>
      </c>
      <c r="K128" s="270"/>
      <c r="L128" s="40"/>
      <c r="M128" s="271" t="s">
        <v>1</v>
      </c>
      <c r="N128" s="272" t="s">
        <v>46</v>
      </c>
      <c r="O128" s="273"/>
      <c r="P128" s="273"/>
      <c r="Q128" s="273"/>
      <c r="R128" s="273"/>
      <c r="S128" s="273"/>
      <c r="T128" s="274"/>
      <c r="U128" s="35"/>
      <c r="V128" s="35"/>
      <c r="W128" s="35"/>
      <c r="X128" s="35"/>
      <c r="Y128" s="35"/>
      <c r="Z128" s="35"/>
      <c r="AA128" s="35"/>
      <c r="AB128" s="35"/>
      <c r="AC128" s="35"/>
      <c r="AD128" s="35"/>
      <c r="AE128" s="35"/>
      <c r="AT128" s="18" t="s">
        <v>1071</v>
      </c>
      <c r="AU128" s="18" t="s">
        <v>88</v>
      </c>
      <c r="AY128" s="18" t="s">
        <v>1071</v>
      </c>
      <c r="BE128" s="206">
        <f>IF(N128="základní",J128,0)</f>
        <v>0</v>
      </c>
      <c r="BF128" s="206">
        <f>IF(N128="snížená",J128,0)</f>
        <v>0</v>
      </c>
      <c r="BG128" s="206">
        <f>IF(N128="zákl. přenesená",J128,0)</f>
        <v>0</v>
      </c>
      <c r="BH128" s="206">
        <f>IF(N128="sníž. přenesená",J128,0)</f>
        <v>0</v>
      </c>
      <c r="BI128" s="206">
        <f>IF(N128="nulová",J128,0)</f>
        <v>0</v>
      </c>
      <c r="BJ128" s="18" t="s">
        <v>88</v>
      </c>
      <c r="BK128" s="206">
        <f>I128*H128</f>
        <v>0</v>
      </c>
    </row>
    <row r="129" spans="1:31" s="2" customFormat="1" ht="6.95" customHeight="1">
      <c r="A129" s="35"/>
      <c r="B129" s="55"/>
      <c r="C129" s="56"/>
      <c r="D129" s="56"/>
      <c r="E129" s="56"/>
      <c r="F129" s="56"/>
      <c r="G129" s="56"/>
      <c r="H129" s="56"/>
      <c r="I129" s="56"/>
      <c r="J129" s="56"/>
      <c r="K129" s="56"/>
      <c r="L129" s="40"/>
      <c r="M129" s="35"/>
      <c r="O129" s="35"/>
      <c r="P129" s="35"/>
      <c r="Q129" s="35"/>
      <c r="R129" s="35"/>
      <c r="S129" s="35"/>
      <c r="T129" s="35"/>
      <c r="U129" s="35"/>
      <c r="V129" s="35"/>
      <c r="W129" s="35"/>
      <c r="X129" s="35"/>
      <c r="Y129" s="35"/>
      <c r="Z129" s="35"/>
      <c r="AA129" s="35"/>
      <c r="AB129" s="35"/>
      <c r="AC129" s="35"/>
      <c r="AD129" s="35"/>
      <c r="AE129" s="35"/>
    </row>
  </sheetData>
  <sheetProtection algorithmName="SHA-512" hashValue="cCrTxkPdXRtYXkBhNFbIQkMfGLGzyuAkbIjqzFnqzWHz/eAz/DIl2gqpDlu2eWv3TEcPQNe91PFOBCipjHI6wg==" saltValue="RlBwOUI7NonptoVZPbK6GZRImRj8tqLR9QSn8M2Q+cZBiNgsFifK2WV99POfO6Lp82dqjHy/RPTwd4G/1WIGeA==" spinCount="100000" sheet="1" objects="1" scenarios="1" formatColumns="0" formatRows="0" autoFilter="0"/>
  <autoFilter ref="C118:K128"/>
  <mergeCells count="9">
    <mergeCell ref="E87:H87"/>
    <mergeCell ref="E109:H109"/>
    <mergeCell ref="E111:H111"/>
    <mergeCell ref="L2:V2"/>
    <mergeCell ref="E7:H7"/>
    <mergeCell ref="E9:H9"/>
    <mergeCell ref="E18:H18"/>
    <mergeCell ref="E27:H27"/>
    <mergeCell ref="E85:H85"/>
  </mergeCells>
  <dataValidations count="2">
    <dataValidation type="list" allowBlank="1" showInputMessage="1" showErrorMessage="1" error="Povoleny jsou hodnoty K, M." sqref="D124:D129">
      <formula1>"K, M"</formula1>
    </dataValidation>
    <dataValidation type="list" allowBlank="1" showInputMessage="1" showErrorMessage="1" error="Povoleny jsou hodnoty základní, snížená, zákl. přenesená, sníž. přenesená, nulová." sqref="N124:N129">
      <formula1>"základní, snížená, zákl. přenesená, sníž. přenesená, nulová"</formula1>
    </dataValidation>
  </dataValidation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BM141"/>
  <sheetViews>
    <sheetView showGridLines="0" workbookViewId="0"/>
  </sheetViews>
  <sheetFormatPr defaultRowHeight="11.2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311"/>
      <c r="M2" s="311"/>
      <c r="N2" s="311"/>
      <c r="O2" s="311"/>
      <c r="P2" s="311"/>
      <c r="Q2" s="311"/>
      <c r="R2" s="311"/>
      <c r="S2" s="311"/>
      <c r="T2" s="311"/>
      <c r="U2" s="311"/>
      <c r="V2" s="311"/>
      <c r="AT2" s="18" t="s">
        <v>297</v>
      </c>
    </row>
    <row r="3" spans="1:46" s="1" customFormat="1" ht="6.95" customHeight="1">
      <c r="B3" s="117"/>
      <c r="C3" s="118"/>
      <c r="D3" s="118"/>
      <c r="E3" s="118"/>
      <c r="F3" s="118"/>
      <c r="G3" s="118"/>
      <c r="H3" s="118"/>
      <c r="I3" s="118"/>
      <c r="J3" s="118"/>
      <c r="K3" s="118"/>
      <c r="L3" s="21"/>
      <c r="AT3" s="18" t="s">
        <v>90</v>
      </c>
    </row>
    <row r="4" spans="1:46" s="1" customFormat="1" ht="24.95" customHeight="1">
      <c r="B4" s="21"/>
      <c r="D4" s="119" t="s">
        <v>302</v>
      </c>
      <c r="L4" s="21"/>
      <c r="M4" s="120" t="s">
        <v>10</v>
      </c>
      <c r="AT4" s="18" t="s">
        <v>4</v>
      </c>
    </row>
    <row r="5" spans="1:46" s="1" customFormat="1" ht="6.95" customHeight="1">
      <c r="B5" s="21"/>
      <c r="L5" s="21"/>
    </row>
    <row r="6" spans="1:46" s="1" customFormat="1" ht="12" customHeight="1">
      <c r="B6" s="21"/>
      <c r="D6" s="121" t="s">
        <v>16</v>
      </c>
      <c r="L6" s="21"/>
    </row>
    <row r="7" spans="1:46" s="1" customFormat="1" ht="26.25" customHeight="1">
      <c r="B7" s="21"/>
      <c r="E7" s="340" t="str">
        <f>'Rekapitulace stavby'!K6</f>
        <v>Nová vstupní a vjezdová zóna v západní části výstaviště včetně nového odpadového hospodářství</v>
      </c>
      <c r="F7" s="341"/>
      <c r="G7" s="341"/>
      <c r="H7" s="341"/>
      <c r="L7" s="21"/>
    </row>
    <row r="8" spans="1:46" s="2" customFormat="1" ht="12" customHeight="1">
      <c r="A8" s="35"/>
      <c r="B8" s="40"/>
      <c r="C8" s="35"/>
      <c r="D8" s="121" t="s">
        <v>311</v>
      </c>
      <c r="E8" s="35"/>
      <c r="F8" s="35"/>
      <c r="G8" s="35"/>
      <c r="H8" s="35"/>
      <c r="I8" s="35"/>
      <c r="J8" s="35"/>
      <c r="K8" s="35"/>
      <c r="L8" s="52"/>
      <c r="S8" s="35"/>
      <c r="T8" s="35"/>
      <c r="U8" s="35"/>
      <c r="V8" s="35"/>
      <c r="W8" s="35"/>
      <c r="X8" s="35"/>
      <c r="Y8" s="35"/>
      <c r="Z8" s="35"/>
      <c r="AA8" s="35"/>
      <c r="AB8" s="35"/>
      <c r="AC8" s="35"/>
      <c r="AD8" s="35"/>
      <c r="AE8" s="35"/>
    </row>
    <row r="9" spans="1:46" s="2" customFormat="1" ht="16.5" customHeight="1">
      <c r="A9" s="35"/>
      <c r="B9" s="40"/>
      <c r="C9" s="35"/>
      <c r="D9" s="35"/>
      <c r="E9" s="343" t="s">
        <v>6002</v>
      </c>
      <c r="F9" s="342"/>
      <c r="G9" s="342"/>
      <c r="H9" s="342"/>
      <c r="I9" s="35"/>
      <c r="J9" s="35"/>
      <c r="K9" s="35"/>
      <c r="L9" s="52"/>
      <c r="S9" s="35"/>
      <c r="T9" s="35"/>
      <c r="U9" s="35"/>
      <c r="V9" s="35"/>
      <c r="W9" s="35"/>
      <c r="X9" s="35"/>
      <c r="Y9" s="35"/>
      <c r="Z9" s="35"/>
      <c r="AA9" s="35"/>
      <c r="AB9" s="35"/>
      <c r="AC9" s="35"/>
      <c r="AD9" s="35"/>
      <c r="AE9" s="35"/>
    </row>
    <row r="10" spans="1:46" s="2" customFormat="1">
      <c r="A10" s="35"/>
      <c r="B10" s="40"/>
      <c r="C10" s="35"/>
      <c r="D10" s="35"/>
      <c r="E10" s="35"/>
      <c r="F10" s="35"/>
      <c r="G10" s="35"/>
      <c r="H10" s="35"/>
      <c r="I10" s="35"/>
      <c r="J10" s="35"/>
      <c r="K10" s="35"/>
      <c r="L10" s="52"/>
      <c r="S10" s="35"/>
      <c r="T10" s="35"/>
      <c r="U10" s="35"/>
      <c r="V10" s="35"/>
      <c r="W10" s="35"/>
      <c r="X10" s="35"/>
      <c r="Y10" s="35"/>
      <c r="Z10" s="35"/>
      <c r="AA10" s="35"/>
      <c r="AB10" s="35"/>
      <c r="AC10" s="35"/>
      <c r="AD10" s="35"/>
      <c r="AE10" s="35"/>
    </row>
    <row r="11" spans="1:46" s="2" customFormat="1" ht="12" customHeight="1">
      <c r="A11" s="35"/>
      <c r="B11" s="40"/>
      <c r="C11" s="35"/>
      <c r="D11" s="121" t="s">
        <v>18</v>
      </c>
      <c r="E11" s="35"/>
      <c r="F11" s="111" t="s">
        <v>1</v>
      </c>
      <c r="G11" s="35"/>
      <c r="H11" s="35"/>
      <c r="I11" s="121" t="s">
        <v>19</v>
      </c>
      <c r="J11" s="111" t="s">
        <v>1</v>
      </c>
      <c r="K11" s="35"/>
      <c r="L11" s="52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pans="1:46" s="2" customFormat="1" ht="12" customHeight="1">
      <c r="A12" s="35"/>
      <c r="B12" s="40"/>
      <c r="C12" s="35"/>
      <c r="D12" s="121" t="s">
        <v>20</v>
      </c>
      <c r="E12" s="35"/>
      <c r="F12" s="111" t="s">
        <v>21</v>
      </c>
      <c r="G12" s="35"/>
      <c r="H12" s="35"/>
      <c r="I12" s="121" t="s">
        <v>22</v>
      </c>
      <c r="J12" s="122" t="str">
        <f>'Rekapitulace stavby'!AN8</f>
        <v>2. 12. 2022</v>
      </c>
      <c r="K12" s="35"/>
      <c r="L12" s="52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pans="1:46" s="2" customFormat="1" ht="10.9" customHeight="1">
      <c r="A13" s="35"/>
      <c r="B13" s="40"/>
      <c r="C13" s="35"/>
      <c r="D13" s="35"/>
      <c r="E13" s="35"/>
      <c r="F13" s="35"/>
      <c r="G13" s="35"/>
      <c r="H13" s="35"/>
      <c r="I13" s="35"/>
      <c r="J13" s="35"/>
      <c r="K13" s="35"/>
      <c r="L13" s="52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pans="1:46" s="2" customFormat="1" ht="12" customHeight="1">
      <c r="A14" s="35"/>
      <c r="B14" s="40"/>
      <c r="C14" s="35"/>
      <c r="D14" s="121" t="s">
        <v>24</v>
      </c>
      <c r="E14" s="35"/>
      <c r="F14" s="35"/>
      <c r="G14" s="35"/>
      <c r="H14" s="35"/>
      <c r="I14" s="121" t="s">
        <v>25</v>
      </c>
      <c r="J14" s="111" t="s">
        <v>26</v>
      </c>
      <c r="K14" s="35"/>
      <c r="L14" s="52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pans="1:46" s="2" customFormat="1" ht="18" customHeight="1">
      <c r="A15" s="35"/>
      <c r="B15" s="40"/>
      <c r="C15" s="35"/>
      <c r="D15" s="35"/>
      <c r="E15" s="111" t="s">
        <v>27</v>
      </c>
      <c r="F15" s="35"/>
      <c r="G15" s="35"/>
      <c r="H15" s="35"/>
      <c r="I15" s="121" t="s">
        <v>28</v>
      </c>
      <c r="J15" s="111" t="s">
        <v>29</v>
      </c>
      <c r="K15" s="35"/>
      <c r="L15" s="52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pans="1:46" s="2" customFormat="1" ht="6.95" customHeight="1">
      <c r="A16" s="35"/>
      <c r="B16" s="40"/>
      <c r="C16" s="35"/>
      <c r="D16" s="35"/>
      <c r="E16" s="35"/>
      <c r="F16" s="35"/>
      <c r="G16" s="35"/>
      <c r="H16" s="35"/>
      <c r="I16" s="35"/>
      <c r="J16" s="35"/>
      <c r="K16" s="35"/>
      <c r="L16" s="52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pans="1:31" s="2" customFormat="1" ht="12" customHeight="1">
      <c r="A17" s="35"/>
      <c r="B17" s="40"/>
      <c r="C17" s="35"/>
      <c r="D17" s="121" t="s">
        <v>30</v>
      </c>
      <c r="E17" s="35"/>
      <c r="F17" s="35"/>
      <c r="G17" s="35"/>
      <c r="H17" s="35"/>
      <c r="I17" s="121" t="s">
        <v>25</v>
      </c>
      <c r="J17" s="31" t="str">
        <f>'Rekapitulace stavby'!AN13</f>
        <v>Vyplň údaj</v>
      </c>
      <c r="K17" s="35"/>
      <c r="L17" s="52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pans="1:31" s="2" customFormat="1" ht="18" customHeight="1">
      <c r="A18" s="35"/>
      <c r="B18" s="40"/>
      <c r="C18" s="35"/>
      <c r="D18" s="35"/>
      <c r="E18" s="344" t="str">
        <f>'Rekapitulace stavby'!E14</f>
        <v>Vyplň údaj</v>
      </c>
      <c r="F18" s="345"/>
      <c r="G18" s="345"/>
      <c r="H18" s="345"/>
      <c r="I18" s="121" t="s">
        <v>28</v>
      </c>
      <c r="J18" s="31" t="str">
        <f>'Rekapitulace stavby'!AN14</f>
        <v>Vyplň údaj</v>
      </c>
      <c r="K18" s="35"/>
      <c r="L18" s="52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pans="1:31" s="2" customFormat="1" ht="6.95" customHeight="1">
      <c r="A19" s="35"/>
      <c r="B19" s="40"/>
      <c r="C19" s="35"/>
      <c r="D19" s="35"/>
      <c r="E19" s="35"/>
      <c r="F19" s="35"/>
      <c r="G19" s="35"/>
      <c r="H19" s="35"/>
      <c r="I19" s="35"/>
      <c r="J19" s="35"/>
      <c r="K19" s="35"/>
      <c r="L19" s="52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pans="1:31" s="2" customFormat="1" ht="12" customHeight="1">
      <c r="A20" s="35"/>
      <c r="B20" s="40"/>
      <c r="C20" s="35"/>
      <c r="D20" s="121" t="s">
        <v>32</v>
      </c>
      <c r="E20" s="35"/>
      <c r="F20" s="35"/>
      <c r="G20" s="35"/>
      <c r="H20" s="35"/>
      <c r="I20" s="121" t="s">
        <v>25</v>
      </c>
      <c r="J20" s="111" t="s">
        <v>33</v>
      </c>
      <c r="K20" s="35"/>
      <c r="L20" s="52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pans="1:31" s="2" customFormat="1" ht="18" customHeight="1">
      <c r="A21" s="35"/>
      <c r="B21" s="40"/>
      <c r="C21" s="35"/>
      <c r="D21" s="35"/>
      <c r="E21" s="111" t="s">
        <v>34</v>
      </c>
      <c r="F21" s="35"/>
      <c r="G21" s="35"/>
      <c r="H21" s="35"/>
      <c r="I21" s="121" t="s">
        <v>28</v>
      </c>
      <c r="J21" s="111" t="s">
        <v>35</v>
      </c>
      <c r="K21" s="35"/>
      <c r="L21" s="52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pans="1:31" s="2" customFormat="1" ht="6.95" customHeight="1">
      <c r="A22" s="35"/>
      <c r="B22" s="40"/>
      <c r="C22" s="35"/>
      <c r="D22" s="35"/>
      <c r="E22" s="35"/>
      <c r="F22" s="35"/>
      <c r="G22" s="35"/>
      <c r="H22" s="35"/>
      <c r="I22" s="35"/>
      <c r="J22" s="35"/>
      <c r="K22" s="35"/>
      <c r="L22" s="52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pans="1:31" s="2" customFormat="1" ht="12" customHeight="1">
      <c r="A23" s="35"/>
      <c r="B23" s="40"/>
      <c r="C23" s="35"/>
      <c r="D23" s="121" t="s">
        <v>37</v>
      </c>
      <c r="E23" s="35"/>
      <c r="F23" s="35"/>
      <c r="G23" s="35"/>
      <c r="H23" s="35"/>
      <c r="I23" s="121" t="s">
        <v>25</v>
      </c>
      <c r="J23" s="111" t="str">
        <f>IF('Rekapitulace stavby'!AN19="","",'Rekapitulace stavby'!AN19)</f>
        <v/>
      </c>
      <c r="K23" s="35"/>
      <c r="L23" s="52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pans="1:31" s="2" customFormat="1" ht="18" customHeight="1">
      <c r="A24" s="35"/>
      <c r="B24" s="40"/>
      <c r="C24" s="35"/>
      <c r="D24" s="35"/>
      <c r="E24" s="111" t="str">
        <f>IF('Rekapitulace stavby'!E20="","",'Rekapitulace stavby'!E20)</f>
        <v xml:space="preserve"> </v>
      </c>
      <c r="F24" s="35"/>
      <c r="G24" s="35"/>
      <c r="H24" s="35"/>
      <c r="I24" s="121" t="s">
        <v>28</v>
      </c>
      <c r="J24" s="111" t="str">
        <f>IF('Rekapitulace stavby'!AN20="","",'Rekapitulace stavby'!AN20)</f>
        <v/>
      </c>
      <c r="K24" s="35"/>
      <c r="L24" s="52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pans="1:31" s="2" customFormat="1" ht="6.95" customHeight="1">
      <c r="A25" s="35"/>
      <c r="B25" s="40"/>
      <c r="C25" s="35"/>
      <c r="D25" s="35"/>
      <c r="E25" s="35"/>
      <c r="F25" s="35"/>
      <c r="G25" s="35"/>
      <c r="H25" s="35"/>
      <c r="I25" s="35"/>
      <c r="J25" s="35"/>
      <c r="K25" s="35"/>
      <c r="L25" s="52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pans="1:31" s="2" customFormat="1" ht="12" customHeight="1">
      <c r="A26" s="35"/>
      <c r="B26" s="40"/>
      <c r="C26" s="35"/>
      <c r="D26" s="121" t="s">
        <v>39</v>
      </c>
      <c r="E26" s="35"/>
      <c r="F26" s="35"/>
      <c r="G26" s="35"/>
      <c r="H26" s="35"/>
      <c r="I26" s="35"/>
      <c r="J26" s="35"/>
      <c r="K26" s="35"/>
      <c r="L26" s="52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pans="1:31" s="8" customFormat="1" ht="95.25" customHeight="1">
      <c r="A27" s="123"/>
      <c r="B27" s="124"/>
      <c r="C27" s="123"/>
      <c r="D27" s="123"/>
      <c r="E27" s="346" t="s">
        <v>325</v>
      </c>
      <c r="F27" s="346"/>
      <c r="G27" s="346"/>
      <c r="H27" s="346"/>
      <c r="I27" s="123"/>
      <c r="J27" s="123"/>
      <c r="K27" s="123"/>
      <c r="L27" s="125"/>
      <c r="S27" s="123"/>
      <c r="T27" s="123"/>
      <c r="U27" s="123"/>
      <c r="V27" s="123"/>
      <c r="W27" s="123"/>
      <c r="X27" s="123"/>
      <c r="Y27" s="123"/>
      <c r="Z27" s="123"/>
      <c r="AA27" s="123"/>
      <c r="AB27" s="123"/>
      <c r="AC27" s="123"/>
      <c r="AD27" s="123"/>
      <c r="AE27" s="123"/>
    </row>
    <row r="28" spans="1:31" s="2" customFormat="1" ht="6.95" customHeight="1">
      <c r="A28" s="35"/>
      <c r="B28" s="40"/>
      <c r="C28" s="35"/>
      <c r="D28" s="35"/>
      <c r="E28" s="35"/>
      <c r="F28" s="35"/>
      <c r="G28" s="35"/>
      <c r="H28" s="35"/>
      <c r="I28" s="35"/>
      <c r="J28" s="35"/>
      <c r="K28" s="35"/>
      <c r="L28" s="52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pans="1:31" s="2" customFormat="1" ht="6.95" customHeight="1">
      <c r="A29" s="35"/>
      <c r="B29" s="40"/>
      <c r="C29" s="35"/>
      <c r="D29" s="126"/>
      <c r="E29" s="126"/>
      <c r="F29" s="126"/>
      <c r="G29" s="126"/>
      <c r="H29" s="126"/>
      <c r="I29" s="126"/>
      <c r="J29" s="126"/>
      <c r="K29" s="126"/>
      <c r="L29" s="52"/>
      <c r="S29" s="35"/>
      <c r="T29" s="35"/>
      <c r="U29" s="35"/>
      <c r="V29" s="35"/>
      <c r="W29" s="35"/>
      <c r="X29" s="35"/>
      <c r="Y29" s="35"/>
      <c r="Z29" s="35"/>
      <c r="AA29" s="35"/>
      <c r="AB29" s="35"/>
      <c r="AC29" s="35"/>
      <c r="AD29" s="35"/>
      <c r="AE29" s="35"/>
    </row>
    <row r="30" spans="1:31" s="2" customFormat="1" ht="25.35" customHeight="1">
      <c r="A30" s="35"/>
      <c r="B30" s="40"/>
      <c r="C30" s="35"/>
      <c r="D30" s="127" t="s">
        <v>41</v>
      </c>
      <c r="E30" s="35"/>
      <c r="F30" s="35"/>
      <c r="G30" s="35"/>
      <c r="H30" s="35"/>
      <c r="I30" s="35"/>
      <c r="J30" s="128">
        <f>ROUND(J118, 2)</f>
        <v>0</v>
      </c>
      <c r="K30" s="35"/>
      <c r="L30" s="52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pans="1:31" s="2" customFormat="1" ht="6.95" customHeight="1">
      <c r="A31" s="35"/>
      <c r="B31" s="40"/>
      <c r="C31" s="35"/>
      <c r="D31" s="126"/>
      <c r="E31" s="126"/>
      <c r="F31" s="126"/>
      <c r="G31" s="126"/>
      <c r="H31" s="126"/>
      <c r="I31" s="126"/>
      <c r="J31" s="126"/>
      <c r="K31" s="126"/>
      <c r="L31" s="52"/>
      <c r="S31" s="35"/>
      <c r="T31" s="35"/>
      <c r="U31" s="35"/>
      <c r="V31" s="35"/>
      <c r="W31" s="35"/>
      <c r="X31" s="35"/>
      <c r="Y31" s="35"/>
      <c r="Z31" s="35"/>
      <c r="AA31" s="35"/>
      <c r="AB31" s="35"/>
      <c r="AC31" s="35"/>
      <c r="AD31" s="35"/>
      <c r="AE31" s="35"/>
    </row>
    <row r="32" spans="1:31" s="2" customFormat="1" ht="14.45" customHeight="1">
      <c r="A32" s="35"/>
      <c r="B32" s="40"/>
      <c r="C32" s="35"/>
      <c r="D32" s="35"/>
      <c r="E32" s="35"/>
      <c r="F32" s="129" t="s">
        <v>43</v>
      </c>
      <c r="G32" s="35"/>
      <c r="H32" s="35"/>
      <c r="I32" s="129" t="s">
        <v>42</v>
      </c>
      <c r="J32" s="129" t="s">
        <v>44</v>
      </c>
      <c r="K32" s="35"/>
      <c r="L32" s="52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pans="1:31" s="2" customFormat="1" ht="14.45" customHeight="1">
      <c r="A33" s="35"/>
      <c r="B33" s="40"/>
      <c r="C33" s="35"/>
      <c r="D33" s="130" t="s">
        <v>45</v>
      </c>
      <c r="E33" s="121" t="s">
        <v>46</v>
      </c>
      <c r="F33" s="131">
        <f>ROUND((ROUND((SUM(BE118:BE134)),  2) + SUM(BE136:BE140)), 2)</f>
        <v>0</v>
      </c>
      <c r="G33" s="35"/>
      <c r="H33" s="35"/>
      <c r="I33" s="132">
        <v>0.21</v>
      </c>
      <c r="J33" s="131">
        <f>ROUND((ROUND(((SUM(BE118:BE134))*I33),  2) + (SUM(BE136:BE140)*I33)), 2)</f>
        <v>0</v>
      </c>
      <c r="K33" s="35"/>
      <c r="L33" s="52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pans="1:31" s="2" customFormat="1" ht="14.45" customHeight="1">
      <c r="A34" s="35"/>
      <c r="B34" s="40"/>
      <c r="C34" s="35"/>
      <c r="D34" s="35"/>
      <c r="E34" s="121" t="s">
        <v>47</v>
      </c>
      <c r="F34" s="131">
        <f>ROUND((ROUND((SUM(BF118:BF134)),  2) + SUM(BF136:BF140)), 2)</f>
        <v>0</v>
      </c>
      <c r="G34" s="35"/>
      <c r="H34" s="35"/>
      <c r="I34" s="132">
        <v>0.15</v>
      </c>
      <c r="J34" s="131">
        <f>ROUND((ROUND(((SUM(BF118:BF134))*I34),  2) + (SUM(BF136:BF140)*I34)), 2)</f>
        <v>0</v>
      </c>
      <c r="K34" s="35"/>
      <c r="L34" s="52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pans="1:31" s="2" customFormat="1" ht="14.45" hidden="1" customHeight="1">
      <c r="A35" s="35"/>
      <c r="B35" s="40"/>
      <c r="C35" s="35"/>
      <c r="D35" s="35"/>
      <c r="E35" s="121" t="s">
        <v>48</v>
      </c>
      <c r="F35" s="131">
        <f>ROUND((ROUND((SUM(BG118:BG134)),  2) + SUM(BG136:BG140)), 2)</f>
        <v>0</v>
      </c>
      <c r="G35" s="35"/>
      <c r="H35" s="35"/>
      <c r="I35" s="132">
        <v>0.21</v>
      </c>
      <c r="J35" s="131">
        <f>0</f>
        <v>0</v>
      </c>
      <c r="K35" s="35"/>
      <c r="L35" s="52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pans="1:31" s="2" customFormat="1" ht="14.45" hidden="1" customHeight="1">
      <c r="A36" s="35"/>
      <c r="B36" s="40"/>
      <c r="C36" s="35"/>
      <c r="D36" s="35"/>
      <c r="E36" s="121" t="s">
        <v>49</v>
      </c>
      <c r="F36" s="131">
        <f>ROUND((ROUND((SUM(BH118:BH134)),  2) + SUM(BH136:BH140)), 2)</f>
        <v>0</v>
      </c>
      <c r="G36" s="35"/>
      <c r="H36" s="35"/>
      <c r="I36" s="132">
        <v>0.15</v>
      </c>
      <c r="J36" s="131">
        <f>0</f>
        <v>0</v>
      </c>
      <c r="K36" s="35"/>
      <c r="L36" s="52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spans="1:31" s="2" customFormat="1" ht="14.45" hidden="1" customHeight="1">
      <c r="A37" s="35"/>
      <c r="B37" s="40"/>
      <c r="C37" s="35"/>
      <c r="D37" s="35"/>
      <c r="E37" s="121" t="s">
        <v>50</v>
      </c>
      <c r="F37" s="131">
        <f>ROUND((ROUND((SUM(BI118:BI134)),  2) + SUM(BI136:BI140)), 2)</f>
        <v>0</v>
      </c>
      <c r="G37" s="35"/>
      <c r="H37" s="35"/>
      <c r="I37" s="132">
        <v>0</v>
      </c>
      <c r="J37" s="131">
        <f>0</f>
        <v>0</v>
      </c>
      <c r="K37" s="35"/>
      <c r="L37" s="52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pans="1:31" s="2" customFormat="1" ht="6.95" customHeight="1">
      <c r="A38" s="35"/>
      <c r="B38" s="40"/>
      <c r="C38" s="35"/>
      <c r="D38" s="35"/>
      <c r="E38" s="35"/>
      <c r="F38" s="35"/>
      <c r="G38" s="35"/>
      <c r="H38" s="35"/>
      <c r="I38" s="35"/>
      <c r="J38" s="35"/>
      <c r="K38" s="35"/>
      <c r="L38" s="52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spans="1:31" s="2" customFormat="1" ht="25.35" customHeight="1">
      <c r="A39" s="35"/>
      <c r="B39" s="40"/>
      <c r="C39" s="133"/>
      <c r="D39" s="134" t="s">
        <v>51</v>
      </c>
      <c r="E39" s="135"/>
      <c r="F39" s="135"/>
      <c r="G39" s="136" t="s">
        <v>52</v>
      </c>
      <c r="H39" s="137" t="s">
        <v>53</v>
      </c>
      <c r="I39" s="135"/>
      <c r="J39" s="138">
        <f>SUM(J30:J37)</f>
        <v>0</v>
      </c>
      <c r="K39" s="139"/>
      <c r="L39" s="52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spans="1:31" s="2" customFormat="1" ht="14.45" customHeight="1">
      <c r="A40" s="35"/>
      <c r="B40" s="40"/>
      <c r="C40" s="35"/>
      <c r="D40" s="35"/>
      <c r="E40" s="35"/>
      <c r="F40" s="35"/>
      <c r="G40" s="35"/>
      <c r="H40" s="35"/>
      <c r="I40" s="35"/>
      <c r="J40" s="35"/>
      <c r="K40" s="35"/>
      <c r="L40" s="52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spans="1:31" s="1" customFormat="1" ht="14.45" customHeight="1">
      <c r="B41" s="21"/>
      <c r="L41" s="21"/>
    </row>
    <row r="42" spans="1:31" s="1" customFormat="1" ht="14.45" customHeight="1">
      <c r="B42" s="21"/>
      <c r="L42" s="21"/>
    </row>
    <row r="43" spans="1:31" s="1" customFormat="1" ht="14.45" customHeight="1">
      <c r="B43" s="21"/>
      <c r="L43" s="21"/>
    </row>
    <row r="44" spans="1:31" s="1" customFormat="1" ht="14.45" customHeight="1">
      <c r="B44" s="21"/>
      <c r="L44" s="21"/>
    </row>
    <row r="45" spans="1:31" s="1" customFormat="1" ht="14.45" customHeight="1">
      <c r="B45" s="21"/>
      <c r="L45" s="21"/>
    </row>
    <row r="46" spans="1:31" s="1" customFormat="1" ht="14.45" customHeight="1">
      <c r="B46" s="21"/>
      <c r="L46" s="21"/>
    </row>
    <row r="47" spans="1:31" s="1" customFormat="1" ht="14.45" customHeight="1">
      <c r="B47" s="21"/>
      <c r="L47" s="21"/>
    </row>
    <row r="48" spans="1:31" s="1" customFormat="1" ht="14.45" customHeight="1">
      <c r="B48" s="21"/>
      <c r="L48" s="21"/>
    </row>
    <row r="49" spans="1:31" s="1" customFormat="1" ht="14.45" customHeight="1">
      <c r="B49" s="21"/>
      <c r="L49" s="21"/>
    </row>
    <row r="50" spans="1:31" s="2" customFormat="1" ht="14.45" customHeight="1">
      <c r="B50" s="52"/>
      <c r="D50" s="140" t="s">
        <v>54</v>
      </c>
      <c r="E50" s="141"/>
      <c r="F50" s="141"/>
      <c r="G50" s="140" t="s">
        <v>55</v>
      </c>
      <c r="H50" s="141"/>
      <c r="I50" s="141"/>
      <c r="J50" s="141"/>
      <c r="K50" s="141"/>
      <c r="L50" s="52"/>
    </row>
    <row r="51" spans="1:31">
      <c r="B51" s="21"/>
      <c r="L51" s="21"/>
    </row>
    <row r="52" spans="1:31">
      <c r="B52" s="21"/>
      <c r="L52" s="21"/>
    </row>
    <row r="53" spans="1:31">
      <c r="B53" s="21"/>
      <c r="L53" s="21"/>
    </row>
    <row r="54" spans="1:31">
      <c r="B54" s="21"/>
      <c r="L54" s="21"/>
    </row>
    <row r="55" spans="1:31">
      <c r="B55" s="21"/>
      <c r="L55" s="21"/>
    </row>
    <row r="56" spans="1:31">
      <c r="B56" s="21"/>
      <c r="L56" s="21"/>
    </row>
    <row r="57" spans="1:31">
      <c r="B57" s="21"/>
      <c r="L57" s="21"/>
    </row>
    <row r="58" spans="1:31">
      <c r="B58" s="21"/>
      <c r="L58" s="21"/>
    </row>
    <row r="59" spans="1:31">
      <c r="B59" s="21"/>
      <c r="L59" s="21"/>
    </row>
    <row r="60" spans="1:31">
      <c r="B60" s="21"/>
      <c r="L60" s="21"/>
    </row>
    <row r="61" spans="1:31" s="2" customFormat="1" ht="12.75">
      <c r="A61" s="35"/>
      <c r="B61" s="40"/>
      <c r="C61" s="35"/>
      <c r="D61" s="142" t="s">
        <v>56</v>
      </c>
      <c r="E61" s="143"/>
      <c r="F61" s="144" t="s">
        <v>57</v>
      </c>
      <c r="G61" s="142" t="s">
        <v>56</v>
      </c>
      <c r="H61" s="143"/>
      <c r="I61" s="143"/>
      <c r="J61" s="145" t="s">
        <v>57</v>
      </c>
      <c r="K61" s="143"/>
      <c r="L61" s="52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 spans="1:31">
      <c r="B62" s="21"/>
      <c r="L62" s="21"/>
    </row>
    <row r="63" spans="1:31">
      <c r="B63" s="21"/>
      <c r="L63" s="21"/>
    </row>
    <row r="64" spans="1:31">
      <c r="B64" s="21"/>
      <c r="L64" s="21"/>
    </row>
    <row r="65" spans="1:31" s="2" customFormat="1" ht="12.75">
      <c r="A65" s="35"/>
      <c r="B65" s="40"/>
      <c r="C65" s="35"/>
      <c r="D65" s="140" t="s">
        <v>58</v>
      </c>
      <c r="E65" s="146"/>
      <c r="F65" s="146"/>
      <c r="G65" s="140" t="s">
        <v>59</v>
      </c>
      <c r="H65" s="146"/>
      <c r="I65" s="146"/>
      <c r="J65" s="146"/>
      <c r="K65" s="146"/>
      <c r="L65" s="52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 spans="1:31">
      <c r="B66" s="21"/>
      <c r="L66" s="21"/>
    </row>
    <row r="67" spans="1:31">
      <c r="B67" s="21"/>
      <c r="L67" s="21"/>
    </row>
    <row r="68" spans="1:31">
      <c r="B68" s="21"/>
      <c r="L68" s="21"/>
    </row>
    <row r="69" spans="1:31">
      <c r="B69" s="21"/>
      <c r="L69" s="21"/>
    </row>
    <row r="70" spans="1:31">
      <c r="B70" s="21"/>
      <c r="L70" s="21"/>
    </row>
    <row r="71" spans="1:31">
      <c r="B71" s="21"/>
      <c r="L71" s="21"/>
    </row>
    <row r="72" spans="1:31">
      <c r="B72" s="21"/>
      <c r="L72" s="21"/>
    </row>
    <row r="73" spans="1:31">
      <c r="B73" s="21"/>
      <c r="L73" s="21"/>
    </row>
    <row r="74" spans="1:31">
      <c r="B74" s="21"/>
      <c r="L74" s="21"/>
    </row>
    <row r="75" spans="1:31">
      <c r="B75" s="21"/>
      <c r="L75" s="21"/>
    </row>
    <row r="76" spans="1:31" s="2" customFormat="1" ht="12.75">
      <c r="A76" s="35"/>
      <c r="B76" s="40"/>
      <c r="C76" s="35"/>
      <c r="D76" s="142" t="s">
        <v>56</v>
      </c>
      <c r="E76" s="143"/>
      <c r="F76" s="144" t="s">
        <v>57</v>
      </c>
      <c r="G76" s="142" t="s">
        <v>56</v>
      </c>
      <c r="H76" s="143"/>
      <c r="I76" s="143"/>
      <c r="J76" s="145" t="s">
        <v>57</v>
      </c>
      <c r="K76" s="143"/>
      <c r="L76" s="52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pans="1:31" s="2" customFormat="1" ht="14.45" customHeight="1">
      <c r="A77" s="35"/>
      <c r="B77" s="147"/>
      <c r="C77" s="148"/>
      <c r="D77" s="148"/>
      <c r="E77" s="148"/>
      <c r="F77" s="148"/>
      <c r="G77" s="148"/>
      <c r="H77" s="148"/>
      <c r="I77" s="148"/>
      <c r="J77" s="148"/>
      <c r="K77" s="148"/>
      <c r="L77" s="52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81" spans="1:47" s="2" customFormat="1" ht="6.95" customHeight="1">
      <c r="A81" s="35"/>
      <c r="B81" s="149"/>
      <c r="C81" s="150"/>
      <c r="D81" s="150"/>
      <c r="E81" s="150"/>
      <c r="F81" s="150"/>
      <c r="G81" s="150"/>
      <c r="H81" s="150"/>
      <c r="I81" s="150"/>
      <c r="J81" s="150"/>
      <c r="K81" s="150"/>
      <c r="L81" s="52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pans="1:47" s="2" customFormat="1" ht="24.95" customHeight="1">
      <c r="A82" s="35"/>
      <c r="B82" s="36"/>
      <c r="C82" s="24" t="s">
        <v>326</v>
      </c>
      <c r="D82" s="37"/>
      <c r="E82" s="37"/>
      <c r="F82" s="37"/>
      <c r="G82" s="37"/>
      <c r="H82" s="37"/>
      <c r="I82" s="37"/>
      <c r="J82" s="37"/>
      <c r="K82" s="37"/>
      <c r="L82" s="52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pans="1:47" s="2" customFormat="1" ht="6.95" customHeight="1">
      <c r="A83" s="35"/>
      <c r="B83" s="36"/>
      <c r="C83" s="37"/>
      <c r="D83" s="37"/>
      <c r="E83" s="37"/>
      <c r="F83" s="37"/>
      <c r="G83" s="37"/>
      <c r="H83" s="37"/>
      <c r="I83" s="37"/>
      <c r="J83" s="37"/>
      <c r="K83" s="37"/>
      <c r="L83" s="52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pans="1:47" s="2" customFormat="1" ht="12" customHeight="1">
      <c r="A84" s="35"/>
      <c r="B84" s="36"/>
      <c r="C84" s="30" t="s">
        <v>16</v>
      </c>
      <c r="D84" s="37"/>
      <c r="E84" s="37"/>
      <c r="F84" s="37"/>
      <c r="G84" s="37"/>
      <c r="H84" s="37"/>
      <c r="I84" s="37"/>
      <c r="J84" s="37"/>
      <c r="K84" s="37"/>
      <c r="L84" s="52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pans="1:47" s="2" customFormat="1" ht="26.25" customHeight="1">
      <c r="A85" s="35"/>
      <c r="B85" s="36"/>
      <c r="C85" s="37"/>
      <c r="D85" s="37"/>
      <c r="E85" s="338" t="str">
        <f>E7</f>
        <v>Nová vstupní a vjezdová zóna v západní části výstaviště včetně nového odpadového hospodářství</v>
      </c>
      <c r="F85" s="339"/>
      <c r="G85" s="339"/>
      <c r="H85" s="339"/>
      <c r="I85" s="37"/>
      <c r="J85" s="37"/>
      <c r="K85" s="37"/>
      <c r="L85" s="52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pans="1:47" s="2" customFormat="1" ht="12" customHeight="1">
      <c r="A86" s="35"/>
      <c r="B86" s="36"/>
      <c r="C86" s="30" t="s">
        <v>311</v>
      </c>
      <c r="D86" s="37"/>
      <c r="E86" s="37"/>
      <c r="F86" s="37"/>
      <c r="G86" s="37"/>
      <c r="H86" s="37"/>
      <c r="I86" s="37"/>
      <c r="J86" s="37"/>
      <c r="K86" s="37"/>
      <c r="L86" s="52"/>
      <c r="S86" s="35"/>
      <c r="T86" s="35"/>
      <c r="U86" s="35"/>
      <c r="V86" s="35"/>
      <c r="W86" s="35"/>
      <c r="X86" s="35"/>
      <c r="Y86" s="35"/>
      <c r="Z86" s="35"/>
      <c r="AA86" s="35"/>
      <c r="AB86" s="35"/>
      <c r="AC86" s="35"/>
      <c r="AD86" s="35"/>
      <c r="AE86" s="35"/>
    </row>
    <row r="87" spans="1:47" s="2" customFormat="1" ht="16.5" customHeight="1">
      <c r="A87" s="35"/>
      <c r="B87" s="36"/>
      <c r="C87" s="37"/>
      <c r="D87" s="37"/>
      <c r="E87" s="327" t="str">
        <f>E9</f>
        <v>VRN - Vedlejší rozpočtové náklady</v>
      </c>
      <c r="F87" s="337"/>
      <c r="G87" s="337"/>
      <c r="H87" s="337"/>
      <c r="I87" s="37"/>
      <c r="J87" s="37"/>
      <c r="K87" s="37"/>
      <c r="L87" s="52"/>
      <c r="S87" s="35"/>
      <c r="T87" s="35"/>
      <c r="U87" s="35"/>
      <c r="V87" s="35"/>
      <c r="W87" s="35"/>
      <c r="X87" s="35"/>
      <c r="Y87" s="35"/>
      <c r="Z87" s="35"/>
      <c r="AA87" s="35"/>
      <c r="AB87" s="35"/>
      <c r="AC87" s="35"/>
      <c r="AD87" s="35"/>
      <c r="AE87" s="35"/>
    </row>
    <row r="88" spans="1:47" s="2" customFormat="1" ht="6.95" customHeight="1">
      <c r="A88" s="35"/>
      <c r="B88" s="36"/>
      <c r="C88" s="37"/>
      <c r="D88" s="37"/>
      <c r="E88" s="37"/>
      <c r="F88" s="37"/>
      <c r="G88" s="37"/>
      <c r="H88" s="37"/>
      <c r="I88" s="37"/>
      <c r="J88" s="37"/>
      <c r="K88" s="37"/>
      <c r="L88" s="52"/>
      <c r="S88" s="35"/>
      <c r="T88" s="35"/>
      <c r="U88" s="35"/>
      <c r="V88" s="35"/>
      <c r="W88" s="35"/>
      <c r="X88" s="35"/>
      <c r="Y88" s="35"/>
      <c r="Z88" s="35"/>
      <c r="AA88" s="35"/>
      <c r="AB88" s="35"/>
      <c r="AC88" s="35"/>
      <c r="AD88" s="35"/>
      <c r="AE88" s="35"/>
    </row>
    <row r="89" spans="1:47" s="2" customFormat="1" ht="12" customHeight="1">
      <c r="A89" s="35"/>
      <c r="B89" s="36"/>
      <c r="C89" s="30" t="s">
        <v>20</v>
      </c>
      <c r="D89" s="37"/>
      <c r="E89" s="37"/>
      <c r="F89" s="28" t="str">
        <f>F12</f>
        <v>Brno, Pisárky, Výstaviště, k. ú. Brno – Bohunice</v>
      </c>
      <c r="G89" s="37"/>
      <c r="H89" s="37"/>
      <c r="I89" s="30" t="s">
        <v>22</v>
      </c>
      <c r="J89" s="67" t="str">
        <f>IF(J12="","",J12)</f>
        <v>2. 12. 2022</v>
      </c>
      <c r="K89" s="37"/>
      <c r="L89" s="52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pans="1:47" s="2" customFormat="1" ht="6.95" customHeight="1">
      <c r="A90" s="35"/>
      <c r="B90" s="36"/>
      <c r="C90" s="37"/>
      <c r="D90" s="37"/>
      <c r="E90" s="37"/>
      <c r="F90" s="37"/>
      <c r="G90" s="37"/>
      <c r="H90" s="37"/>
      <c r="I90" s="37"/>
      <c r="J90" s="37"/>
      <c r="K90" s="37"/>
      <c r="L90" s="52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pans="1:47" s="2" customFormat="1" ht="15.2" customHeight="1">
      <c r="A91" s="35"/>
      <c r="B91" s="36"/>
      <c r="C91" s="30" t="s">
        <v>24</v>
      </c>
      <c r="D91" s="37"/>
      <c r="E91" s="37"/>
      <c r="F91" s="28" t="str">
        <f>E15</f>
        <v>Veletrhy Brno a.s.</v>
      </c>
      <c r="G91" s="37"/>
      <c r="H91" s="37"/>
      <c r="I91" s="30" t="s">
        <v>32</v>
      </c>
      <c r="J91" s="33" t="str">
        <f>E21</f>
        <v>AiD team a.s.</v>
      </c>
      <c r="K91" s="37"/>
      <c r="L91" s="52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pans="1:47" s="2" customFormat="1" ht="15.2" customHeight="1">
      <c r="A92" s="35"/>
      <c r="B92" s="36"/>
      <c r="C92" s="30" t="s">
        <v>30</v>
      </c>
      <c r="D92" s="37"/>
      <c r="E92" s="37"/>
      <c r="F92" s="28" t="str">
        <f>IF(E18="","",E18)</f>
        <v>Vyplň údaj</v>
      </c>
      <c r="G92" s="37"/>
      <c r="H92" s="37"/>
      <c r="I92" s="30" t="s">
        <v>37</v>
      </c>
      <c r="J92" s="33" t="str">
        <f>E24</f>
        <v xml:space="preserve"> </v>
      </c>
      <c r="K92" s="37"/>
      <c r="L92" s="52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pans="1:47" s="2" customFormat="1" ht="10.35" customHeight="1">
      <c r="A93" s="35"/>
      <c r="B93" s="36"/>
      <c r="C93" s="37"/>
      <c r="D93" s="37"/>
      <c r="E93" s="37"/>
      <c r="F93" s="37"/>
      <c r="G93" s="37"/>
      <c r="H93" s="37"/>
      <c r="I93" s="37"/>
      <c r="J93" s="37"/>
      <c r="K93" s="37"/>
      <c r="L93" s="52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pans="1:47" s="2" customFormat="1" ht="29.25" customHeight="1">
      <c r="A94" s="35"/>
      <c r="B94" s="36"/>
      <c r="C94" s="151" t="s">
        <v>327</v>
      </c>
      <c r="D94" s="152"/>
      <c r="E94" s="152"/>
      <c r="F94" s="152"/>
      <c r="G94" s="152"/>
      <c r="H94" s="152"/>
      <c r="I94" s="152"/>
      <c r="J94" s="153" t="s">
        <v>328</v>
      </c>
      <c r="K94" s="152"/>
      <c r="L94" s="52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pans="1:47" s="2" customFormat="1" ht="10.35" customHeight="1">
      <c r="A95" s="35"/>
      <c r="B95" s="36"/>
      <c r="C95" s="37"/>
      <c r="D95" s="37"/>
      <c r="E95" s="37"/>
      <c r="F95" s="37"/>
      <c r="G95" s="37"/>
      <c r="H95" s="37"/>
      <c r="I95" s="37"/>
      <c r="J95" s="37"/>
      <c r="K95" s="37"/>
      <c r="L95" s="52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pans="1:47" s="2" customFormat="1" ht="22.9" customHeight="1">
      <c r="A96" s="35"/>
      <c r="B96" s="36"/>
      <c r="C96" s="154" t="s">
        <v>329</v>
      </c>
      <c r="D96" s="37"/>
      <c r="E96" s="37"/>
      <c r="F96" s="37"/>
      <c r="G96" s="37"/>
      <c r="H96" s="37"/>
      <c r="I96" s="37"/>
      <c r="J96" s="85">
        <f>J118</f>
        <v>0</v>
      </c>
      <c r="K96" s="37"/>
      <c r="L96" s="52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  <c r="AU96" s="18" t="s">
        <v>330</v>
      </c>
    </row>
    <row r="97" spans="1:31" s="9" customFormat="1" ht="24.95" customHeight="1">
      <c r="B97" s="155"/>
      <c r="C97" s="156"/>
      <c r="D97" s="157" t="s">
        <v>6002</v>
      </c>
      <c r="E97" s="158"/>
      <c r="F97" s="158"/>
      <c r="G97" s="158"/>
      <c r="H97" s="158"/>
      <c r="I97" s="158"/>
      <c r="J97" s="159">
        <f>J119</f>
        <v>0</v>
      </c>
      <c r="K97" s="156"/>
      <c r="L97" s="160"/>
    </row>
    <row r="98" spans="1:31" s="9" customFormat="1" ht="21.75" customHeight="1">
      <c r="B98" s="155"/>
      <c r="C98" s="156"/>
      <c r="D98" s="166" t="s">
        <v>349</v>
      </c>
      <c r="E98" s="156"/>
      <c r="F98" s="156"/>
      <c r="G98" s="156"/>
      <c r="H98" s="156"/>
      <c r="I98" s="156"/>
      <c r="J98" s="167">
        <f>J135</f>
        <v>0</v>
      </c>
      <c r="K98" s="156"/>
      <c r="L98" s="160"/>
    </row>
    <row r="99" spans="1:31" s="2" customFormat="1" ht="21.75" customHeight="1">
      <c r="A99" s="35"/>
      <c r="B99" s="36"/>
      <c r="C99" s="37"/>
      <c r="D99" s="37"/>
      <c r="E99" s="37"/>
      <c r="F99" s="37"/>
      <c r="G99" s="37"/>
      <c r="H99" s="37"/>
      <c r="I99" s="37"/>
      <c r="J99" s="37"/>
      <c r="K99" s="37"/>
      <c r="L99" s="52"/>
      <c r="S99" s="35"/>
      <c r="T99" s="35"/>
      <c r="U99" s="35"/>
      <c r="V99" s="35"/>
      <c r="W99" s="35"/>
      <c r="X99" s="35"/>
      <c r="Y99" s="35"/>
      <c r="Z99" s="35"/>
      <c r="AA99" s="35"/>
      <c r="AB99" s="35"/>
      <c r="AC99" s="35"/>
      <c r="AD99" s="35"/>
      <c r="AE99" s="35"/>
    </row>
    <row r="100" spans="1:31" s="2" customFormat="1" ht="6.95" customHeight="1">
      <c r="A100" s="35"/>
      <c r="B100" s="55"/>
      <c r="C100" s="56"/>
      <c r="D100" s="56"/>
      <c r="E100" s="56"/>
      <c r="F100" s="56"/>
      <c r="G100" s="56"/>
      <c r="H100" s="56"/>
      <c r="I100" s="56"/>
      <c r="J100" s="56"/>
      <c r="K100" s="56"/>
      <c r="L100" s="52"/>
      <c r="S100" s="35"/>
      <c r="T100" s="35"/>
      <c r="U100" s="35"/>
      <c r="V100" s="35"/>
      <c r="W100" s="35"/>
      <c r="X100" s="35"/>
      <c r="Y100" s="35"/>
      <c r="Z100" s="35"/>
      <c r="AA100" s="35"/>
      <c r="AB100" s="35"/>
      <c r="AC100" s="35"/>
      <c r="AD100" s="35"/>
      <c r="AE100" s="35"/>
    </row>
    <row r="104" spans="1:31" s="2" customFormat="1" ht="6.95" customHeight="1">
      <c r="A104" s="35"/>
      <c r="B104" s="57"/>
      <c r="C104" s="58"/>
      <c r="D104" s="58"/>
      <c r="E104" s="58"/>
      <c r="F104" s="58"/>
      <c r="G104" s="58"/>
      <c r="H104" s="58"/>
      <c r="I104" s="58"/>
      <c r="J104" s="58"/>
      <c r="K104" s="58"/>
      <c r="L104" s="52"/>
      <c r="S104" s="35"/>
      <c r="T104" s="35"/>
      <c r="U104" s="35"/>
      <c r="V104" s="35"/>
      <c r="W104" s="35"/>
      <c r="X104" s="35"/>
      <c r="Y104" s="35"/>
      <c r="Z104" s="35"/>
      <c r="AA104" s="35"/>
      <c r="AB104" s="35"/>
      <c r="AC104" s="35"/>
      <c r="AD104" s="35"/>
      <c r="AE104" s="35"/>
    </row>
    <row r="105" spans="1:31" s="2" customFormat="1" ht="24.95" customHeight="1">
      <c r="A105" s="35"/>
      <c r="B105" s="36"/>
      <c r="C105" s="24" t="s">
        <v>350</v>
      </c>
      <c r="D105" s="37"/>
      <c r="E105" s="37"/>
      <c r="F105" s="37"/>
      <c r="G105" s="37"/>
      <c r="H105" s="37"/>
      <c r="I105" s="37"/>
      <c r="J105" s="37"/>
      <c r="K105" s="37"/>
      <c r="L105" s="52"/>
      <c r="S105" s="35"/>
      <c r="T105" s="35"/>
      <c r="U105" s="35"/>
      <c r="V105" s="35"/>
      <c r="W105" s="35"/>
      <c r="X105" s="35"/>
      <c r="Y105" s="35"/>
      <c r="Z105" s="35"/>
      <c r="AA105" s="35"/>
      <c r="AB105" s="35"/>
      <c r="AC105" s="35"/>
      <c r="AD105" s="35"/>
      <c r="AE105" s="35"/>
    </row>
    <row r="106" spans="1:31" s="2" customFormat="1" ht="6.95" customHeight="1">
      <c r="A106" s="35"/>
      <c r="B106" s="36"/>
      <c r="C106" s="37"/>
      <c r="D106" s="37"/>
      <c r="E106" s="37"/>
      <c r="F106" s="37"/>
      <c r="G106" s="37"/>
      <c r="H106" s="37"/>
      <c r="I106" s="37"/>
      <c r="J106" s="37"/>
      <c r="K106" s="37"/>
      <c r="L106" s="52"/>
      <c r="S106" s="35"/>
      <c r="T106" s="35"/>
      <c r="U106" s="35"/>
      <c r="V106" s="35"/>
      <c r="W106" s="35"/>
      <c r="X106" s="35"/>
      <c r="Y106" s="35"/>
      <c r="Z106" s="35"/>
      <c r="AA106" s="35"/>
      <c r="AB106" s="35"/>
      <c r="AC106" s="35"/>
      <c r="AD106" s="35"/>
      <c r="AE106" s="35"/>
    </row>
    <row r="107" spans="1:31" s="2" customFormat="1" ht="12" customHeight="1">
      <c r="A107" s="35"/>
      <c r="B107" s="36"/>
      <c r="C107" s="30" t="s">
        <v>16</v>
      </c>
      <c r="D107" s="37"/>
      <c r="E107" s="37"/>
      <c r="F107" s="37"/>
      <c r="G107" s="37"/>
      <c r="H107" s="37"/>
      <c r="I107" s="37"/>
      <c r="J107" s="37"/>
      <c r="K107" s="37"/>
      <c r="L107" s="52"/>
      <c r="S107" s="35"/>
      <c r="T107" s="35"/>
      <c r="U107" s="35"/>
      <c r="V107" s="35"/>
      <c r="W107" s="35"/>
      <c r="X107" s="35"/>
      <c r="Y107" s="35"/>
      <c r="Z107" s="35"/>
      <c r="AA107" s="35"/>
      <c r="AB107" s="35"/>
      <c r="AC107" s="35"/>
      <c r="AD107" s="35"/>
      <c r="AE107" s="35"/>
    </row>
    <row r="108" spans="1:31" s="2" customFormat="1" ht="26.25" customHeight="1">
      <c r="A108" s="35"/>
      <c r="B108" s="36"/>
      <c r="C108" s="37"/>
      <c r="D108" s="37"/>
      <c r="E108" s="338" t="str">
        <f>E7</f>
        <v>Nová vstupní a vjezdová zóna v západní části výstaviště včetně nového odpadového hospodářství</v>
      </c>
      <c r="F108" s="339"/>
      <c r="G108" s="339"/>
      <c r="H108" s="339"/>
      <c r="I108" s="37"/>
      <c r="J108" s="37"/>
      <c r="K108" s="37"/>
      <c r="L108" s="52"/>
      <c r="S108" s="35"/>
      <c r="T108" s="35"/>
      <c r="U108" s="35"/>
      <c r="V108" s="35"/>
      <c r="W108" s="35"/>
      <c r="X108" s="35"/>
      <c r="Y108" s="35"/>
      <c r="Z108" s="35"/>
      <c r="AA108" s="35"/>
      <c r="AB108" s="35"/>
      <c r="AC108" s="35"/>
      <c r="AD108" s="35"/>
      <c r="AE108" s="35"/>
    </row>
    <row r="109" spans="1:31" s="2" customFormat="1" ht="12" customHeight="1">
      <c r="A109" s="35"/>
      <c r="B109" s="36"/>
      <c r="C109" s="30" t="s">
        <v>311</v>
      </c>
      <c r="D109" s="37"/>
      <c r="E109" s="37"/>
      <c r="F109" s="37"/>
      <c r="G109" s="37"/>
      <c r="H109" s="37"/>
      <c r="I109" s="37"/>
      <c r="J109" s="37"/>
      <c r="K109" s="37"/>
      <c r="L109" s="52"/>
      <c r="S109" s="35"/>
      <c r="T109" s="35"/>
      <c r="U109" s="35"/>
      <c r="V109" s="35"/>
      <c r="W109" s="35"/>
      <c r="X109" s="35"/>
      <c r="Y109" s="35"/>
      <c r="Z109" s="35"/>
      <c r="AA109" s="35"/>
      <c r="AB109" s="35"/>
      <c r="AC109" s="35"/>
      <c r="AD109" s="35"/>
      <c r="AE109" s="35"/>
    </row>
    <row r="110" spans="1:31" s="2" customFormat="1" ht="16.5" customHeight="1">
      <c r="A110" s="35"/>
      <c r="B110" s="36"/>
      <c r="C110" s="37"/>
      <c r="D110" s="37"/>
      <c r="E110" s="327" t="str">
        <f>E9</f>
        <v>VRN - Vedlejší rozpočtové náklady</v>
      </c>
      <c r="F110" s="337"/>
      <c r="G110" s="337"/>
      <c r="H110" s="337"/>
      <c r="I110" s="37"/>
      <c r="J110" s="37"/>
      <c r="K110" s="37"/>
      <c r="L110" s="52"/>
      <c r="S110" s="35"/>
      <c r="T110" s="35"/>
      <c r="U110" s="35"/>
      <c r="V110" s="35"/>
      <c r="W110" s="35"/>
      <c r="X110" s="35"/>
      <c r="Y110" s="35"/>
      <c r="Z110" s="35"/>
      <c r="AA110" s="35"/>
      <c r="AB110" s="35"/>
      <c r="AC110" s="35"/>
      <c r="AD110" s="35"/>
      <c r="AE110" s="35"/>
    </row>
    <row r="111" spans="1:31" s="2" customFormat="1" ht="6.95" customHeight="1">
      <c r="A111" s="35"/>
      <c r="B111" s="36"/>
      <c r="C111" s="37"/>
      <c r="D111" s="37"/>
      <c r="E111" s="37"/>
      <c r="F111" s="37"/>
      <c r="G111" s="37"/>
      <c r="H111" s="37"/>
      <c r="I111" s="37"/>
      <c r="J111" s="37"/>
      <c r="K111" s="37"/>
      <c r="L111" s="52"/>
      <c r="S111" s="35"/>
      <c r="T111" s="35"/>
      <c r="U111" s="35"/>
      <c r="V111" s="35"/>
      <c r="W111" s="35"/>
      <c r="X111" s="35"/>
      <c r="Y111" s="35"/>
      <c r="Z111" s="35"/>
      <c r="AA111" s="35"/>
      <c r="AB111" s="35"/>
      <c r="AC111" s="35"/>
      <c r="AD111" s="35"/>
      <c r="AE111" s="35"/>
    </row>
    <row r="112" spans="1:31" s="2" customFormat="1" ht="12" customHeight="1">
      <c r="A112" s="35"/>
      <c r="B112" s="36"/>
      <c r="C112" s="30" t="s">
        <v>20</v>
      </c>
      <c r="D112" s="37"/>
      <c r="E112" s="37"/>
      <c r="F112" s="28" t="str">
        <f>F12</f>
        <v>Brno, Pisárky, Výstaviště, k. ú. Brno – Bohunice</v>
      </c>
      <c r="G112" s="37"/>
      <c r="H112" s="37"/>
      <c r="I112" s="30" t="s">
        <v>22</v>
      </c>
      <c r="J112" s="67" t="str">
        <f>IF(J12="","",J12)</f>
        <v>2. 12. 2022</v>
      </c>
      <c r="K112" s="37"/>
      <c r="L112" s="52"/>
      <c r="S112" s="35"/>
      <c r="T112" s="35"/>
      <c r="U112" s="35"/>
      <c r="V112" s="35"/>
      <c r="W112" s="35"/>
      <c r="X112" s="35"/>
      <c r="Y112" s="35"/>
      <c r="Z112" s="35"/>
      <c r="AA112" s="35"/>
      <c r="AB112" s="35"/>
      <c r="AC112" s="35"/>
      <c r="AD112" s="35"/>
      <c r="AE112" s="35"/>
    </row>
    <row r="113" spans="1:65" s="2" customFormat="1" ht="6.95" customHeight="1">
      <c r="A113" s="35"/>
      <c r="B113" s="36"/>
      <c r="C113" s="37"/>
      <c r="D113" s="37"/>
      <c r="E113" s="37"/>
      <c r="F113" s="37"/>
      <c r="G113" s="37"/>
      <c r="H113" s="37"/>
      <c r="I113" s="37"/>
      <c r="J113" s="37"/>
      <c r="K113" s="37"/>
      <c r="L113" s="52"/>
      <c r="S113" s="35"/>
      <c r="T113" s="35"/>
      <c r="U113" s="35"/>
      <c r="V113" s="35"/>
      <c r="W113" s="35"/>
      <c r="X113" s="35"/>
      <c r="Y113" s="35"/>
      <c r="Z113" s="35"/>
      <c r="AA113" s="35"/>
      <c r="AB113" s="35"/>
      <c r="AC113" s="35"/>
      <c r="AD113" s="35"/>
      <c r="AE113" s="35"/>
    </row>
    <row r="114" spans="1:65" s="2" customFormat="1" ht="15.2" customHeight="1">
      <c r="A114" s="35"/>
      <c r="B114" s="36"/>
      <c r="C114" s="30" t="s">
        <v>24</v>
      </c>
      <c r="D114" s="37"/>
      <c r="E114" s="37"/>
      <c r="F114" s="28" t="str">
        <f>E15</f>
        <v>Veletrhy Brno a.s.</v>
      </c>
      <c r="G114" s="37"/>
      <c r="H114" s="37"/>
      <c r="I114" s="30" t="s">
        <v>32</v>
      </c>
      <c r="J114" s="33" t="str">
        <f>E21</f>
        <v>AiD team a.s.</v>
      </c>
      <c r="K114" s="37"/>
      <c r="L114" s="52"/>
      <c r="S114" s="35"/>
      <c r="T114" s="35"/>
      <c r="U114" s="35"/>
      <c r="V114" s="35"/>
      <c r="W114" s="35"/>
      <c r="X114" s="35"/>
      <c r="Y114" s="35"/>
      <c r="Z114" s="35"/>
      <c r="AA114" s="35"/>
      <c r="AB114" s="35"/>
      <c r="AC114" s="35"/>
      <c r="AD114" s="35"/>
      <c r="AE114" s="35"/>
    </row>
    <row r="115" spans="1:65" s="2" customFormat="1" ht="15.2" customHeight="1">
      <c r="A115" s="35"/>
      <c r="B115" s="36"/>
      <c r="C115" s="30" t="s">
        <v>30</v>
      </c>
      <c r="D115" s="37"/>
      <c r="E115" s="37"/>
      <c r="F115" s="28" t="str">
        <f>IF(E18="","",E18)</f>
        <v>Vyplň údaj</v>
      </c>
      <c r="G115" s="37"/>
      <c r="H115" s="37"/>
      <c r="I115" s="30" t="s">
        <v>37</v>
      </c>
      <c r="J115" s="33" t="str">
        <f>E24</f>
        <v xml:space="preserve"> </v>
      </c>
      <c r="K115" s="37"/>
      <c r="L115" s="52"/>
      <c r="S115" s="35"/>
      <c r="T115" s="35"/>
      <c r="U115" s="35"/>
      <c r="V115" s="35"/>
      <c r="W115" s="35"/>
      <c r="X115" s="35"/>
      <c r="Y115" s="35"/>
      <c r="Z115" s="35"/>
      <c r="AA115" s="35"/>
      <c r="AB115" s="35"/>
      <c r="AC115" s="35"/>
      <c r="AD115" s="35"/>
      <c r="AE115" s="35"/>
    </row>
    <row r="116" spans="1:65" s="2" customFormat="1" ht="10.35" customHeight="1">
      <c r="A116" s="35"/>
      <c r="B116" s="36"/>
      <c r="C116" s="37"/>
      <c r="D116" s="37"/>
      <c r="E116" s="37"/>
      <c r="F116" s="37"/>
      <c r="G116" s="37"/>
      <c r="H116" s="37"/>
      <c r="I116" s="37"/>
      <c r="J116" s="37"/>
      <c r="K116" s="37"/>
      <c r="L116" s="52"/>
      <c r="S116" s="35"/>
      <c r="T116" s="35"/>
      <c r="U116" s="35"/>
      <c r="V116" s="35"/>
      <c r="W116" s="35"/>
      <c r="X116" s="35"/>
      <c r="Y116" s="35"/>
      <c r="Z116" s="35"/>
      <c r="AA116" s="35"/>
      <c r="AB116" s="35"/>
      <c r="AC116" s="35"/>
      <c r="AD116" s="35"/>
      <c r="AE116" s="35"/>
    </row>
    <row r="117" spans="1:65" s="11" customFormat="1" ht="29.25" customHeight="1">
      <c r="A117" s="168"/>
      <c r="B117" s="169"/>
      <c r="C117" s="170" t="s">
        <v>351</v>
      </c>
      <c r="D117" s="171" t="s">
        <v>66</v>
      </c>
      <c r="E117" s="171" t="s">
        <v>62</v>
      </c>
      <c r="F117" s="171" t="s">
        <v>63</v>
      </c>
      <c r="G117" s="171" t="s">
        <v>352</v>
      </c>
      <c r="H117" s="171" t="s">
        <v>353</v>
      </c>
      <c r="I117" s="171" t="s">
        <v>354</v>
      </c>
      <c r="J117" s="171" t="s">
        <v>328</v>
      </c>
      <c r="K117" s="172" t="s">
        <v>355</v>
      </c>
      <c r="L117" s="173"/>
      <c r="M117" s="76" t="s">
        <v>1</v>
      </c>
      <c r="N117" s="77" t="s">
        <v>45</v>
      </c>
      <c r="O117" s="77" t="s">
        <v>356</v>
      </c>
      <c r="P117" s="77" t="s">
        <v>357</v>
      </c>
      <c r="Q117" s="77" t="s">
        <v>358</v>
      </c>
      <c r="R117" s="77" t="s">
        <v>359</v>
      </c>
      <c r="S117" s="77" t="s">
        <v>360</v>
      </c>
      <c r="T117" s="78" t="s">
        <v>361</v>
      </c>
      <c r="U117" s="168"/>
      <c r="V117" s="168"/>
      <c r="W117" s="168"/>
      <c r="X117" s="168"/>
      <c r="Y117" s="168"/>
      <c r="Z117" s="168"/>
      <c r="AA117" s="168"/>
      <c r="AB117" s="168"/>
      <c r="AC117" s="168"/>
      <c r="AD117" s="168"/>
      <c r="AE117" s="168"/>
    </row>
    <row r="118" spans="1:65" s="2" customFormat="1" ht="22.9" customHeight="1">
      <c r="A118" s="35"/>
      <c r="B118" s="36"/>
      <c r="C118" s="83" t="s">
        <v>362</v>
      </c>
      <c r="D118" s="37"/>
      <c r="E118" s="37"/>
      <c r="F118" s="37"/>
      <c r="G118" s="37"/>
      <c r="H118" s="37"/>
      <c r="I118" s="37"/>
      <c r="J118" s="174">
        <f>BK118</f>
        <v>0</v>
      </c>
      <c r="K118" s="37"/>
      <c r="L118" s="40"/>
      <c r="M118" s="79"/>
      <c r="N118" s="175"/>
      <c r="O118" s="80"/>
      <c r="P118" s="176">
        <f>P119+P135</f>
        <v>0</v>
      </c>
      <c r="Q118" s="80"/>
      <c r="R118" s="176">
        <f>R119+R135</f>
        <v>0</v>
      </c>
      <c r="S118" s="80"/>
      <c r="T118" s="177">
        <f>T119+T135</f>
        <v>0</v>
      </c>
      <c r="U118" s="35"/>
      <c r="V118" s="35"/>
      <c r="W118" s="35"/>
      <c r="X118" s="35"/>
      <c r="Y118" s="35"/>
      <c r="Z118" s="35"/>
      <c r="AA118" s="35"/>
      <c r="AB118" s="35"/>
      <c r="AC118" s="35"/>
      <c r="AD118" s="35"/>
      <c r="AE118" s="35"/>
      <c r="AT118" s="18" t="s">
        <v>80</v>
      </c>
      <c r="AU118" s="18" t="s">
        <v>330</v>
      </c>
      <c r="BK118" s="178">
        <f>BK119+BK135</f>
        <v>0</v>
      </c>
    </row>
    <row r="119" spans="1:65" s="12" customFormat="1" ht="25.9" customHeight="1">
      <c r="B119" s="179"/>
      <c r="C119" s="180"/>
      <c r="D119" s="181" t="s">
        <v>80</v>
      </c>
      <c r="E119" s="182" t="s">
        <v>295</v>
      </c>
      <c r="F119" s="182" t="s">
        <v>296</v>
      </c>
      <c r="G119" s="180"/>
      <c r="H119" s="180"/>
      <c r="I119" s="183"/>
      <c r="J119" s="167">
        <f>BK119</f>
        <v>0</v>
      </c>
      <c r="K119" s="180"/>
      <c r="L119" s="184"/>
      <c r="M119" s="185"/>
      <c r="N119" s="186"/>
      <c r="O119" s="186"/>
      <c r="P119" s="187">
        <f>SUM(P120:P134)</f>
        <v>0</v>
      </c>
      <c r="Q119" s="186"/>
      <c r="R119" s="187">
        <f>SUM(R120:R134)</f>
        <v>0</v>
      </c>
      <c r="S119" s="186"/>
      <c r="T119" s="188">
        <f>SUM(T120:T134)</f>
        <v>0</v>
      </c>
      <c r="AR119" s="189" t="s">
        <v>393</v>
      </c>
      <c r="AT119" s="190" t="s">
        <v>80</v>
      </c>
      <c r="AU119" s="190" t="s">
        <v>81</v>
      </c>
      <c r="AY119" s="189" t="s">
        <v>365</v>
      </c>
      <c r="BK119" s="191">
        <f>SUM(BK120:BK134)</f>
        <v>0</v>
      </c>
    </row>
    <row r="120" spans="1:65" s="2" customFormat="1" ht="16.5" customHeight="1">
      <c r="A120" s="35"/>
      <c r="B120" s="36"/>
      <c r="C120" s="194" t="s">
        <v>88</v>
      </c>
      <c r="D120" s="194" t="s">
        <v>368</v>
      </c>
      <c r="E120" s="195" t="s">
        <v>6003</v>
      </c>
      <c r="F120" s="196" t="s">
        <v>6004</v>
      </c>
      <c r="G120" s="197" t="s">
        <v>700</v>
      </c>
      <c r="H120" s="198">
        <v>1</v>
      </c>
      <c r="I120" s="199"/>
      <c r="J120" s="200">
        <f t="shared" ref="J120:J134" si="0">ROUND(I120*H120,2)</f>
        <v>0</v>
      </c>
      <c r="K120" s="196" t="s">
        <v>1</v>
      </c>
      <c r="L120" s="40"/>
      <c r="M120" s="201" t="s">
        <v>1</v>
      </c>
      <c r="N120" s="202" t="s">
        <v>46</v>
      </c>
      <c r="O120" s="72"/>
      <c r="P120" s="203">
        <f t="shared" ref="P120:P134" si="1">O120*H120</f>
        <v>0</v>
      </c>
      <c r="Q120" s="203">
        <v>0</v>
      </c>
      <c r="R120" s="203">
        <f t="shared" ref="R120:R134" si="2">Q120*H120</f>
        <v>0</v>
      </c>
      <c r="S120" s="203">
        <v>0</v>
      </c>
      <c r="T120" s="204">
        <f t="shared" ref="T120:T134" si="3">S120*H120</f>
        <v>0</v>
      </c>
      <c r="U120" s="35"/>
      <c r="V120" s="35"/>
      <c r="W120" s="35"/>
      <c r="X120" s="35"/>
      <c r="Y120" s="35"/>
      <c r="Z120" s="35"/>
      <c r="AA120" s="35"/>
      <c r="AB120" s="35"/>
      <c r="AC120" s="35"/>
      <c r="AD120" s="35"/>
      <c r="AE120" s="35"/>
      <c r="AR120" s="205" t="s">
        <v>373</v>
      </c>
      <c r="AT120" s="205" t="s">
        <v>368</v>
      </c>
      <c r="AU120" s="205" t="s">
        <v>88</v>
      </c>
      <c r="AY120" s="18" t="s">
        <v>365</v>
      </c>
      <c r="BE120" s="206">
        <f t="shared" ref="BE120:BE134" si="4">IF(N120="základní",J120,0)</f>
        <v>0</v>
      </c>
      <c r="BF120" s="206">
        <f t="shared" ref="BF120:BF134" si="5">IF(N120="snížená",J120,0)</f>
        <v>0</v>
      </c>
      <c r="BG120" s="206">
        <f t="shared" ref="BG120:BG134" si="6">IF(N120="zákl. přenesená",J120,0)</f>
        <v>0</v>
      </c>
      <c r="BH120" s="206">
        <f t="shared" ref="BH120:BH134" si="7">IF(N120="sníž. přenesená",J120,0)</f>
        <v>0</v>
      </c>
      <c r="BI120" s="206">
        <f t="shared" ref="BI120:BI134" si="8">IF(N120="nulová",J120,0)</f>
        <v>0</v>
      </c>
      <c r="BJ120" s="18" t="s">
        <v>88</v>
      </c>
      <c r="BK120" s="206">
        <f t="shared" ref="BK120:BK134" si="9">ROUND(I120*H120,2)</f>
        <v>0</v>
      </c>
      <c r="BL120" s="18" t="s">
        <v>373</v>
      </c>
      <c r="BM120" s="205" t="s">
        <v>6005</v>
      </c>
    </row>
    <row r="121" spans="1:65" s="2" customFormat="1" ht="16.5" customHeight="1">
      <c r="A121" s="35"/>
      <c r="B121" s="36"/>
      <c r="C121" s="194" t="s">
        <v>90</v>
      </c>
      <c r="D121" s="194" t="s">
        <v>368</v>
      </c>
      <c r="E121" s="195" t="s">
        <v>6006</v>
      </c>
      <c r="F121" s="196" t="s">
        <v>6007</v>
      </c>
      <c r="G121" s="197" t="s">
        <v>700</v>
      </c>
      <c r="H121" s="198">
        <v>1</v>
      </c>
      <c r="I121" s="199"/>
      <c r="J121" s="200">
        <f t="shared" si="0"/>
        <v>0</v>
      </c>
      <c r="K121" s="196" t="s">
        <v>1</v>
      </c>
      <c r="L121" s="40"/>
      <c r="M121" s="201" t="s">
        <v>1</v>
      </c>
      <c r="N121" s="202" t="s">
        <v>46</v>
      </c>
      <c r="O121" s="72"/>
      <c r="P121" s="203">
        <f t="shared" si="1"/>
        <v>0</v>
      </c>
      <c r="Q121" s="203">
        <v>0</v>
      </c>
      <c r="R121" s="203">
        <f t="shared" si="2"/>
        <v>0</v>
      </c>
      <c r="S121" s="203">
        <v>0</v>
      </c>
      <c r="T121" s="204">
        <f t="shared" si="3"/>
        <v>0</v>
      </c>
      <c r="U121" s="35"/>
      <c r="V121" s="35"/>
      <c r="W121" s="35"/>
      <c r="X121" s="35"/>
      <c r="Y121" s="35"/>
      <c r="Z121" s="35"/>
      <c r="AA121" s="35"/>
      <c r="AB121" s="35"/>
      <c r="AC121" s="35"/>
      <c r="AD121" s="35"/>
      <c r="AE121" s="35"/>
      <c r="AR121" s="205" t="s">
        <v>373</v>
      </c>
      <c r="AT121" s="205" t="s">
        <v>368</v>
      </c>
      <c r="AU121" s="205" t="s">
        <v>88</v>
      </c>
      <c r="AY121" s="18" t="s">
        <v>365</v>
      </c>
      <c r="BE121" s="206">
        <f t="shared" si="4"/>
        <v>0</v>
      </c>
      <c r="BF121" s="206">
        <f t="shared" si="5"/>
        <v>0</v>
      </c>
      <c r="BG121" s="206">
        <f t="shared" si="6"/>
        <v>0</v>
      </c>
      <c r="BH121" s="206">
        <f t="shared" si="7"/>
        <v>0</v>
      </c>
      <c r="BI121" s="206">
        <f t="shared" si="8"/>
        <v>0</v>
      </c>
      <c r="BJ121" s="18" t="s">
        <v>88</v>
      </c>
      <c r="BK121" s="206">
        <f t="shared" si="9"/>
        <v>0</v>
      </c>
      <c r="BL121" s="18" t="s">
        <v>373</v>
      </c>
      <c r="BM121" s="205" t="s">
        <v>6008</v>
      </c>
    </row>
    <row r="122" spans="1:65" s="2" customFormat="1" ht="16.5" customHeight="1">
      <c r="A122" s="35"/>
      <c r="B122" s="36"/>
      <c r="C122" s="194" t="s">
        <v>383</v>
      </c>
      <c r="D122" s="194" t="s">
        <v>368</v>
      </c>
      <c r="E122" s="195" t="s">
        <v>6009</v>
      </c>
      <c r="F122" s="196" t="s">
        <v>6010</v>
      </c>
      <c r="G122" s="197" t="s">
        <v>700</v>
      </c>
      <c r="H122" s="198">
        <v>1</v>
      </c>
      <c r="I122" s="199"/>
      <c r="J122" s="200">
        <f t="shared" si="0"/>
        <v>0</v>
      </c>
      <c r="K122" s="196" t="s">
        <v>1</v>
      </c>
      <c r="L122" s="40"/>
      <c r="M122" s="201" t="s">
        <v>1</v>
      </c>
      <c r="N122" s="202" t="s">
        <v>46</v>
      </c>
      <c r="O122" s="72"/>
      <c r="P122" s="203">
        <f t="shared" si="1"/>
        <v>0</v>
      </c>
      <c r="Q122" s="203">
        <v>0</v>
      </c>
      <c r="R122" s="203">
        <f t="shared" si="2"/>
        <v>0</v>
      </c>
      <c r="S122" s="203">
        <v>0</v>
      </c>
      <c r="T122" s="204">
        <f t="shared" si="3"/>
        <v>0</v>
      </c>
      <c r="U122" s="35"/>
      <c r="V122" s="35"/>
      <c r="W122" s="35"/>
      <c r="X122" s="35"/>
      <c r="Y122" s="35"/>
      <c r="Z122" s="35"/>
      <c r="AA122" s="35"/>
      <c r="AB122" s="35"/>
      <c r="AC122" s="35"/>
      <c r="AD122" s="35"/>
      <c r="AE122" s="35"/>
      <c r="AR122" s="205" t="s">
        <v>373</v>
      </c>
      <c r="AT122" s="205" t="s">
        <v>368</v>
      </c>
      <c r="AU122" s="205" t="s">
        <v>88</v>
      </c>
      <c r="AY122" s="18" t="s">
        <v>365</v>
      </c>
      <c r="BE122" s="206">
        <f t="shared" si="4"/>
        <v>0</v>
      </c>
      <c r="BF122" s="206">
        <f t="shared" si="5"/>
        <v>0</v>
      </c>
      <c r="BG122" s="206">
        <f t="shared" si="6"/>
        <v>0</v>
      </c>
      <c r="BH122" s="206">
        <f t="shared" si="7"/>
        <v>0</v>
      </c>
      <c r="BI122" s="206">
        <f t="shared" si="8"/>
        <v>0</v>
      </c>
      <c r="BJ122" s="18" t="s">
        <v>88</v>
      </c>
      <c r="BK122" s="206">
        <f t="shared" si="9"/>
        <v>0</v>
      </c>
      <c r="BL122" s="18" t="s">
        <v>373</v>
      </c>
      <c r="BM122" s="205" t="s">
        <v>6011</v>
      </c>
    </row>
    <row r="123" spans="1:65" s="2" customFormat="1" ht="16.5" customHeight="1">
      <c r="A123" s="35"/>
      <c r="B123" s="36"/>
      <c r="C123" s="194" t="s">
        <v>373</v>
      </c>
      <c r="D123" s="194" t="s">
        <v>368</v>
      </c>
      <c r="E123" s="195" t="s">
        <v>6012</v>
      </c>
      <c r="F123" s="196" t="s">
        <v>4922</v>
      </c>
      <c r="G123" s="197" t="s">
        <v>700</v>
      </c>
      <c r="H123" s="198">
        <v>1</v>
      </c>
      <c r="I123" s="199"/>
      <c r="J123" s="200">
        <f t="shared" si="0"/>
        <v>0</v>
      </c>
      <c r="K123" s="196" t="s">
        <v>1</v>
      </c>
      <c r="L123" s="40"/>
      <c r="M123" s="201" t="s">
        <v>1</v>
      </c>
      <c r="N123" s="202" t="s">
        <v>46</v>
      </c>
      <c r="O123" s="72"/>
      <c r="P123" s="203">
        <f t="shared" si="1"/>
        <v>0</v>
      </c>
      <c r="Q123" s="203">
        <v>0</v>
      </c>
      <c r="R123" s="203">
        <f t="shared" si="2"/>
        <v>0</v>
      </c>
      <c r="S123" s="203">
        <v>0</v>
      </c>
      <c r="T123" s="204">
        <f t="shared" si="3"/>
        <v>0</v>
      </c>
      <c r="U123" s="35"/>
      <c r="V123" s="35"/>
      <c r="W123" s="35"/>
      <c r="X123" s="35"/>
      <c r="Y123" s="35"/>
      <c r="Z123" s="35"/>
      <c r="AA123" s="35"/>
      <c r="AB123" s="35"/>
      <c r="AC123" s="35"/>
      <c r="AD123" s="35"/>
      <c r="AE123" s="35"/>
      <c r="AR123" s="205" t="s">
        <v>373</v>
      </c>
      <c r="AT123" s="205" t="s">
        <v>368</v>
      </c>
      <c r="AU123" s="205" t="s">
        <v>88</v>
      </c>
      <c r="AY123" s="18" t="s">
        <v>365</v>
      </c>
      <c r="BE123" s="206">
        <f t="shared" si="4"/>
        <v>0</v>
      </c>
      <c r="BF123" s="206">
        <f t="shared" si="5"/>
        <v>0</v>
      </c>
      <c r="BG123" s="206">
        <f t="shared" si="6"/>
        <v>0</v>
      </c>
      <c r="BH123" s="206">
        <f t="shared" si="7"/>
        <v>0</v>
      </c>
      <c r="BI123" s="206">
        <f t="shared" si="8"/>
        <v>0</v>
      </c>
      <c r="BJ123" s="18" t="s">
        <v>88</v>
      </c>
      <c r="BK123" s="206">
        <f t="shared" si="9"/>
        <v>0</v>
      </c>
      <c r="BL123" s="18" t="s">
        <v>373</v>
      </c>
      <c r="BM123" s="205" t="s">
        <v>6013</v>
      </c>
    </row>
    <row r="124" spans="1:65" s="2" customFormat="1" ht="16.5" customHeight="1">
      <c r="A124" s="35"/>
      <c r="B124" s="36"/>
      <c r="C124" s="194" t="s">
        <v>393</v>
      </c>
      <c r="D124" s="194" t="s">
        <v>368</v>
      </c>
      <c r="E124" s="195" t="s">
        <v>6014</v>
      </c>
      <c r="F124" s="196" t="s">
        <v>6015</v>
      </c>
      <c r="G124" s="197" t="s">
        <v>700</v>
      </c>
      <c r="H124" s="198">
        <v>1</v>
      </c>
      <c r="I124" s="199"/>
      <c r="J124" s="200">
        <f t="shared" si="0"/>
        <v>0</v>
      </c>
      <c r="K124" s="196" t="s">
        <v>1</v>
      </c>
      <c r="L124" s="40"/>
      <c r="M124" s="201" t="s">
        <v>1</v>
      </c>
      <c r="N124" s="202" t="s">
        <v>46</v>
      </c>
      <c r="O124" s="72"/>
      <c r="P124" s="203">
        <f t="shared" si="1"/>
        <v>0</v>
      </c>
      <c r="Q124" s="203">
        <v>0</v>
      </c>
      <c r="R124" s="203">
        <f t="shared" si="2"/>
        <v>0</v>
      </c>
      <c r="S124" s="203">
        <v>0</v>
      </c>
      <c r="T124" s="204">
        <f t="shared" si="3"/>
        <v>0</v>
      </c>
      <c r="U124" s="35"/>
      <c r="V124" s="35"/>
      <c r="W124" s="35"/>
      <c r="X124" s="35"/>
      <c r="Y124" s="35"/>
      <c r="Z124" s="35"/>
      <c r="AA124" s="35"/>
      <c r="AB124" s="35"/>
      <c r="AC124" s="35"/>
      <c r="AD124" s="35"/>
      <c r="AE124" s="35"/>
      <c r="AR124" s="205" t="s">
        <v>373</v>
      </c>
      <c r="AT124" s="205" t="s">
        <v>368</v>
      </c>
      <c r="AU124" s="205" t="s">
        <v>88</v>
      </c>
      <c r="AY124" s="18" t="s">
        <v>365</v>
      </c>
      <c r="BE124" s="206">
        <f t="shared" si="4"/>
        <v>0</v>
      </c>
      <c r="BF124" s="206">
        <f t="shared" si="5"/>
        <v>0</v>
      </c>
      <c r="BG124" s="206">
        <f t="shared" si="6"/>
        <v>0</v>
      </c>
      <c r="BH124" s="206">
        <f t="shared" si="7"/>
        <v>0</v>
      </c>
      <c r="BI124" s="206">
        <f t="shared" si="8"/>
        <v>0</v>
      </c>
      <c r="BJ124" s="18" t="s">
        <v>88</v>
      </c>
      <c r="BK124" s="206">
        <f t="shared" si="9"/>
        <v>0</v>
      </c>
      <c r="BL124" s="18" t="s">
        <v>373</v>
      </c>
      <c r="BM124" s="205" t="s">
        <v>6016</v>
      </c>
    </row>
    <row r="125" spans="1:65" s="2" customFormat="1" ht="16.5" customHeight="1">
      <c r="A125" s="35"/>
      <c r="B125" s="36"/>
      <c r="C125" s="194" t="s">
        <v>366</v>
      </c>
      <c r="D125" s="194" t="s">
        <v>368</v>
      </c>
      <c r="E125" s="195" t="s">
        <v>6017</v>
      </c>
      <c r="F125" s="196" t="s">
        <v>6018</v>
      </c>
      <c r="G125" s="197" t="s">
        <v>700</v>
      </c>
      <c r="H125" s="198">
        <v>1</v>
      </c>
      <c r="I125" s="199"/>
      <c r="J125" s="200">
        <f t="shared" si="0"/>
        <v>0</v>
      </c>
      <c r="K125" s="196" t="s">
        <v>1</v>
      </c>
      <c r="L125" s="40"/>
      <c r="M125" s="201" t="s">
        <v>1</v>
      </c>
      <c r="N125" s="202" t="s">
        <v>46</v>
      </c>
      <c r="O125" s="72"/>
      <c r="P125" s="203">
        <f t="shared" si="1"/>
        <v>0</v>
      </c>
      <c r="Q125" s="203">
        <v>0</v>
      </c>
      <c r="R125" s="203">
        <f t="shared" si="2"/>
        <v>0</v>
      </c>
      <c r="S125" s="203">
        <v>0</v>
      </c>
      <c r="T125" s="204">
        <f t="shared" si="3"/>
        <v>0</v>
      </c>
      <c r="U125" s="35"/>
      <c r="V125" s="35"/>
      <c r="W125" s="35"/>
      <c r="X125" s="35"/>
      <c r="Y125" s="35"/>
      <c r="Z125" s="35"/>
      <c r="AA125" s="35"/>
      <c r="AB125" s="35"/>
      <c r="AC125" s="35"/>
      <c r="AD125" s="35"/>
      <c r="AE125" s="35"/>
      <c r="AR125" s="205" t="s">
        <v>373</v>
      </c>
      <c r="AT125" s="205" t="s">
        <v>368</v>
      </c>
      <c r="AU125" s="205" t="s">
        <v>88</v>
      </c>
      <c r="AY125" s="18" t="s">
        <v>365</v>
      </c>
      <c r="BE125" s="206">
        <f t="shared" si="4"/>
        <v>0</v>
      </c>
      <c r="BF125" s="206">
        <f t="shared" si="5"/>
        <v>0</v>
      </c>
      <c r="BG125" s="206">
        <f t="shared" si="6"/>
        <v>0</v>
      </c>
      <c r="BH125" s="206">
        <f t="shared" si="7"/>
        <v>0</v>
      </c>
      <c r="BI125" s="206">
        <f t="shared" si="8"/>
        <v>0</v>
      </c>
      <c r="BJ125" s="18" t="s">
        <v>88</v>
      </c>
      <c r="BK125" s="206">
        <f t="shared" si="9"/>
        <v>0</v>
      </c>
      <c r="BL125" s="18" t="s">
        <v>373</v>
      </c>
      <c r="BM125" s="205" t="s">
        <v>6019</v>
      </c>
    </row>
    <row r="126" spans="1:65" s="2" customFormat="1" ht="16.5" customHeight="1">
      <c r="A126" s="35"/>
      <c r="B126" s="36"/>
      <c r="C126" s="194" t="s">
        <v>405</v>
      </c>
      <c r="D126" s="194" t="s">
        <v>368</v>
      </c>
      <c r="E126" s="195" t="s">
        <v>6020</v>
      </c>
      <c r="F126" s="196" t="s">
        <v>6021</v>
      </c>
      <c r="G126" s="197" t="s">
        <v>700</v>
      </c>
      <c r="H126" s="198">
        <v>1</v>
      </c>
      <c r="I126" s="199"/>
      <c r="J126" s="200">
        <f t="shared" si="0"/>
        <v>0</v>
      </c>
      <c r="K126" s="196" t="s">
        <v>1</v>
      </c>
      <c r="L126" s="40"/>
      <c r="M126" s="201" t="s">
        <v>1</v>
      </c>
      <c r="N126" s="202" t="s">
        <v>46</v>
      </c>
      <c r="O126" s="72"/>
      <c r="P126" s="203">
        <f t="shared" si="1"/>
        <v>0</v>
      </c>
      <c r="Q126" s="203">
        <v>0</v>
      </c>
      <c r="R126" s="203">
        <f t="shared" si="2"/>
        <v>0</v>
      </c>
      <c r="S126" s="203">
        <v>0</v>
      </c>
      <c r="T126" s="204">
        <f t="shared" si="3"/>
        <v>0</v>
      </c>
      <c r="U126" s="35"/>
      <c r="V126" s="35"/>
      <c r="W126" s="35"/>
      <c r="X126" s="35"/>
      <c r="Y126" s="35"/>
      <c r="Z126" s="35"/>
      <c r="AA126" s="35"/>
      <c r="AB126" s="35"/>
      <c r="AC126" s="35"/>
      <c r="AD126" s="35"/>
      <c r="AE126" s="35"/>
      <c r="AR126" s="205" t="s">
        <v>373</v>
      </c>
      <c r="AT126" s="205" t="s">
        <v>368</v>
      </c>
      <c r="AU126" s="205" t="s">
        <v>88</v>
      </c>
      <c r="AY126" s="18" t="s">
        <v>365</v>
      </c>
      <c r="BE126" s="206">
        <f t="shared" si="4"/>
        <v>0</v>
      </c>
      <c r="BF126" s="206">
        <f t="shared" si="5"/>
        <v>0</v>
      </c>
      <c r="BG126" s="206">
        <f t="shared" si="6"/>
        <v>0</v>
      </c>
      <c r="BH126" s="206">
        <f t="shared" si="7"/>
        <v>0</v>
      </c>
      <c r="BI126" s="206">
        <f t="shared" si="8"/>
        <v>0</v>
      </c>
      <c r="BJ126" s="18" t="s">
        <v>88</v>
      </c>
      <c r="BK126" s="206">
        <f t="shared" si="9"/>
        <v>0</v>
      </c>
      <c r="BL126" s="18" t="s">
        <v>373</v>
      </c>
      <c r="BM126" s="205" t="s">
        <v>6022</v>
      </c>
    </row>
    <row r="127" spans="1:65" s="2" customFormat="1" ht="16.5" customHeight="1">
      <c r="A127" s="35"/>
      <c r="B127" s="36"/>
      <c r="C127" s="194" t="s">
        <v>411</v>
      </c>
      <c r="D127" s="194" t="s">
        <v>368</v>
      </c>
      <c r="E127" s="195" t="s">
        <v>6023</v>
      </c>
      <c r="F127" s="196" t="s">
        <v>6024</v>
      </c>
      <c r="G127" s="197" t="s">
        <v>700</v>
      </c>
      <c r="H127" s="198">
        <v>1</v>
      </c>
      <c r="I127" s="199"/>
      <c r="J127" s="200">
        <f t="shared" si="0"/>
        <v>0</v>
      </c>
      <c r="K127" s="196" t="s">
        <v>1</v>
      </c>
      <c r="L127" s="40"/>
      <c r="M127" s="201" t="s">
        <v>1</v>
      </c>
      <c r="N127" s="202" t="s">
        <v>46</v>
      </c>
      <c r="O127" s="72"/>
      <c r="P127" s="203">
        <f t="shared" si="1"/>
        <v>0</v>
      </c>
      <c r="Q127" s="203">
        <v>0</v>
      </c>
      <c r="R127" s="203">
        <f t="shared" si="2"/>
        <v>0</v>
      </c>
      <c r="S127" s="203">
        <v>0</v>
      </c>
      <c r="T127" s="204">
        <f t="shared" si="3"/>
        <v>0</v>
      </c>
      <c r="U127" s="35"/>
      <c r="V127" s="35"/>
      <c r="W127" s="35"/>
      <c r="X127" s="35"/>
      <c r="Y127" s="35"/>
      <c r="Z127" s="35"/>
      <c r="AA127" s="35"/>
      <c r="AB127" s="35"/>
      <c r="AC127" s="35"/>
      <c r="AD127" s="35"/>
      <c r="AE127" s="35"/>
      <c r="AR127" s="205" t="s">
        <v>373</v>
      </c>
      <c r="AT127" s="205" t="s">
        <v>368</v>
      </c>
      <c r="AU127" s="205" t="s">
        <v>88</v>
      </c>
      <c r="AY127" s="18" t="s">
        <v>365</v>
      </c>
      <c r="BE127" s="206">
        <f t="shared" si="4"/>
        <v>0</v>
      </c>
      <c r="BF127" s="206">
        <f t="shared" si="5"/>
        <v>0</v>
      </c>
      <c r="BG127" s="206">
        <f t="shared" si="6"/>
        <v>0</v>
      </c>
      <c r="BH127" s="206">
        <f t="shared" si="7"/>
        <v>0</v>
      </c>
      <c r="BI127" s="206">
        <f t="shared" si="8"/>
        <v>0</v>
      </c>
      <c r="BJ127" s="18" t="s">
        <v>88</v>
      </c>
      <c r="BK127" s="206">
        <f t="shared" si="9"/>
        <v>0</v>
      </c>
      <c r="BL127" s="18" t="s">
        <v>373</v>
      </c>
      <c r="BM127" s="205" t="s">
        <v>6025</v>
      </c>
    </row>
    <row r="128" spans="1:65" s="2" customFormat="1" ht="16.5" customHeight="1">
      <c r="A128" s="35"/>
      <c r="B128" s="36"/>
      <c r="C128" s="194" t="s">
        <v>400</v>
      </c>
      <c r="D128" s="194" t="s">
        <v>368</v>
      </c>
      <c r="E128" s="195" t="s">
        <v>6026</v>
      </c>
      <c r="F128" s="196" t="s">
        <v>3553</v>
      </c>
      <c r="G128" s="197" t="s">
        <v>700</v>
      </c>
      <c r="H128" s="198">
        <v>1</v>
      </c>
      <c r="I128" s="199"/>
      <c r="J128" s="200">
        <f t="shared" si="0"/>
        <v>0</v>
      </c>
      <c r="K128" s="196" t="s">
        <v>1</v>
      </c>
      <c r="L128" s="40"/>
      <c r="M128" s="201" t="s">
        <v>1</v>
      </c>
      <c r="N128" s="202" t="s">
        <v>46</v>
      </c>
      <c r="O128" s="72"/>
      <c r="P128" s="203">
        <f t="shared" si="1"/>
        <v>0</v>
      </c>
      <c r="Q128" s="203">
        <v>0</v>
      </c>
      <c r="R128" s="203">
        <f t="shared" si="2"/>
        <v>0</v>
      </c>
      <c r="S128" s="203">
        <v>0</v>
      </c>
      <c r="T128" s="204">
        <f t="shared" si="3"/>
        <v>0</v>
      </c>
      <c r="U128" s="35"/>
      <c r="V128" s="35"/>
      <c r="W128" s="35"/>
      <c r="X128" s="35"/>
      <c r="Y128" s="35"/>
      <c r="Z128" s="35"/>
      <c r="AA128" s="35"/>
      <c r="AB128" s="35"/>
      <c r="AC128" s="35"/>
      <c r="AD128" s="35"/>
      <c r="AE128" s="35"/>
      <c r="AR128" s="205" t="s">
        <v>373</v>
      </c>
      <c r="AT128" s="205" t="s">
        <v>368</v>
      </c>
      <c r="AU128" s="205" t="s">
        <v>88</v>
      </c>
      <c r="AY128" s="18" t="s">
        <v>365</v>
      </c>
      <c r="BE128" s="206">
        <f t="shared" si="4"/>
        <v>0</v>
      </c>
      <c r="BF128" s="206">
        <f t="shared" si="5"/>
        <v>0</v>
      </c>
      <c r="BG128" s="206">
        <f t="shared" si="6"/>
        <v>0</v>
      </c>
      <c r="BH128" s="206">
        <f t="shared" si="7"/>
        <v>0</v>
      </c>
      <c r="BI128" s="206">
        <f t="shared" si="8"/>
        <v>0</v>
      </c>
      <c r="BJ128" s="18" t="s">
        <v>88</v>
      </c>
      <c r="BK128" s="206">
        <f t="shared" si="9"/>
        <v>0</v>
      </c>
      <c r="BL128" s="18" t="s">
        <v>373</v>
      </c>
      <c r="BM128" s="205" t="s">
        <v>6027</v>
      </c>
    </row>
    <row r="129" spans="1:65" s="2" customFormat="1" ht="24.2" customHeight="1">
      <c r="A129" s="35"/>
      <c r="B129" s="36"/>
      <c r="C129" s="194" t="s">
        <v>425</v>
      </c>
      <c r="D129" s="194" t="s">
        <v>368</v>
      </c>
      <c r="E129" s="195" t="s">
        <v>6028</v>
      </c>
      <c r="F129" s="196" t="s">
        <v>6029</v>
      </c>
      <c r="G129" s="197" t="s">
        <v>700</v>
      </c>
      <c r="H129" s="198">
        <v>1</v>
      </c>
      <c r="I129" s="199"/>
      <c r="J129" s="200">
        <f t="shared" si="0"/>
        <v>0</v>
      </c>
      <c r="K129" s="196" t="s">
        <v>1</v>
      </c>
      <c r="L129" s="40"/>
      <c r="M129" s="201" t="s">
        <v>1</v>
      </c>
      <c r="N129" s="202" t="s">
        <v>46</v>
      </c>
      <c r="O129" s="72"/>
      <c r="P129" s="203">
        <f t="shared" si="1"/>
        <v>0</v>
      </c>
      <c r="Q129" s="203">
        <v>0</v>
      </c>
      <c r="R129" s="203">
        <f t="shared" si="2"/>
        <v>0</v>
      </c>
      <c r="S129" s="203">
        <v>0</v>
      </c>
      <c r="T129" s="204">
        <f t="shared" si="3"/>
        <v>0</v>
      </c>
      <c r="U129" s="35"/>
      <c r="V129" s="35"/>
      <c r="W129" s="35"/>
      <c r="X129" s="35"/>
      <c r="Y129" s="35"/>
      <c r="Z129" s="35"/>
      <c r="AA129" s="35"/>
      <c r="AB129" s="35"/>
      <c r="AC129" s="35"/>
      <c r="AD129" s="35"/>
      <c r="AE129" s="35"/>
      <c r="AR129" s="205" t="s">
        <v>373</v>
      </c>
      <c r="AT129" s="205" t="s">
        <v>368</v>
      </c>
      <c r="AU129" s="205" t="s">
        <v>88</v>
      </c>
      <c r="AY129" s="18" t="s">
        <v>365</v>
      </c>
      <c r="BE129" s="206">
        <f t="shared" si="4"/>
        <v>0</v>
      </c>
      <c r="BF129" s="206">
        <f t="shared" si="5"/>
        <v>0</v>
      </c>
      <c r="BG129" s="206">
        <f t="shared" si="6"/>
        <v>0</v>
      </c>
      <c r="BH129" s="206">
        <f t="shared" si="7"/>
        <v>0</v>
      </c>
      <c r="BI129" s="206">
        <f t="shared" si="8"/>
        <v>0</v>
      </c>
      <c r="BJ129" s="18" t="s">
        <v>88</v>
      </c>
      <c r="BK129" s="206">
        <f t="shared" si="9"/>
        <v>0</v>
      </c>
      <c r="BL129" s="18" t="s">
        <v>373</v>
      </c>
      <c r="BM129" s="205" t="s">
        <v>6030</v>
      </c>
    </row>
    <row r="130" spans="1:65" s="2" customFormat="1" ht="16.5" customHeight="1">
      <c r="A130" s="35"/>
      <c r="B130" s="36"/>
      <c r="C130" s="194" t="s">
        <v>431</v>
      </c>
      <c r="D130" s="194" t="s">
        <v>368</v>
      </c>
      <c r="E130" s="195" t="s">
        <v>6031</v>
      </c>
      <c r="F130" s="196" t="s">
        <v>6032</v>
      </c>
      <c r="G130" s="197" t="s">
        <v>700</v>
      </c>
      <c r="H130" s="198">
        <v>1</v>
      </c>
      <c r="I130" s="199"/>
      <c r="J130" s="200">
        <f t="shared" si="0"/>
        <v>0</v>
      </c>
      <c r="K130" s="196" t="s">
        <v>1</v>
      </c>
      <c r="L130" s="40"/>
      <c r="M130" s="201" t="s">
        <v>1</v>
      </c>
      <c r="N130" s="202" t="s">
        <v>46</v>
      </c>
      <c r="O130" s="72"/>
      <c r="P130" s="203">
        <f t="shared" si="1"/>
        <v>0</v>
      </c>
      <c r="Q130" s="203">
        <v>0</v>
      </c>
      <c r="R130" s="203">
        <f t="shared" si="2"/>
        <v>0</v>
      </c>
      <c r="S130" s="203">
        <v>0</v>
      </c>
      <c r="T130" s="204">
        <f t="shared" si="3"/>
        <v>0</v>
      </c>
      <c r="U130" s="35"/>
      <c r="V130" s="35"/>
      <c r="W130" s="35"/>
      <c r="X130" s="35"/>
      <c r="Y130" s="35"/>
      <c r="Z130" s="35"/>
      <c r="AA130" s="35"/>
      <c r="AB130" s="35"/>
      <c r="AC130" s="35"/>
      <c r="AD130" s="35"/>
      <c r="AE130" s="35"/>
      <c r="AR130" s="205" t="s">
        <v>373</v>
      </c>
      <c r="AT130" s="205" t="s">
        <v>368</v>
      </c>
      <c r="AU130" s="205" t="s">
        <v>88</v>
      </c>
      <c r="AY130" s="18" t="s">
        <v>365</v>
      </c>
      <c r="BE130" s="206">
        <f t="shared" si="4"/>
        <v>0</v>
      </c>
      <c r="BF130" s="206">
        <f t="shared" si="5"/>
        <v>0</v>
      </c>
      <c r="BG130" s="206">
        <f t="shared" si="6"/>
        <v>0</v>
      </c>
      <c r="BH130" s="206">
        <f t="shared" si="7"/>
        <v>0</v>
      </c>
      <c r="BI130" s="206">
        <f t="shared" si="8"/>
        <v>0</v>
      </c>
      <c r="BJ130" s="18" t="s">
        <v>88</v>
      </c>
      <c r="BK130" s="206">
        <f t="shared" si="9"/>
        <v>0</v>
      </c>
      <c r="BL130" s="18" t="s">
        <v>373</v>
      </c>
      <c r="BM130" s="205" t="s">
        <v>6033</v>
      </c>
    </row>
    <row r="131" spans="1:65" s="2" customFormat="1" ht="37.9" customHeight="1">
      <c r="A131" s="35"/>
      <c r="B131" s="36"/>
      <c r="C131" s="194" t="s">
        <v>439</v>
      </c>
      <c r="D131" s="194" t="s">
        <v>368</v>
      </c>
      <c r="E131" s="195" t="s">
        <v>6034</v>
      </c>
      <c r="F131" s="196" t="s">
        <v>6035</v>
      </c>
      <c r="G131" s="197" t="s">
        <v>700</v>
      </c>
      <c r="H131" s="198">
        <v>1</v>
      </c>
      <c r="I131" s="199"/>
      <c r="J131" s="200">
        <f t="shared" si="0"/>
        <v>0</v>
      </c>
      <c r="K131" s="196" t="s">
        <v>1</v>
      </c>
      <c r="L131" s="40"/>
      <c r="M131" s="201" t="s">
        <v>1</v>
      </c>
      <c r="N131" s="202" t="s">
        <v>46</v>
      </c>
      <c r="O131" s="72"/>
      <c r="P131" s="203">
        <f t="shared" si="1"/>
        <v>0</v>
      </c>
      <c r="Q131" s="203">
        <v>0</v>
      </c>
      <c r="R131" s="203">
        <f t="shared" si="2"/>
        <v>0</v>
      </c>
      <c r="S131" s="203">
        <v>0</v>
      </c>
      <c r="T131" s="204">
        <f t="shared" si="3"/>
        <v>0</v>
      </c>
      <c r="U131" s="35"/>
      <c r="V131" s="35"/>
      <c r="W131" s="35"/>
      <c r="X131" s="35"/>
      <c r="Y131" s="35"/>
      <c r="Z131" s="35"/>
      <c r="AA131" s="35"/>
      <c r="AB131" s="35"/>
      <c r="AC131" s="35"/>
      <c r="AD131" s="35"/>
      <c r="AE131" s="35"/>
      <c r="AR131" s="205" t="s">
        <v>373</v>
      </c>
      <c r="AT131" s="205" t="s">
        <v>368</v>
      </c>
      <c r="AU131" s="205" t="s">
        <v>88</v>
      </c>
      <c r="AY131" s="18" t="s">
        <v>365</v>
      </c>
      <c r="BE131" s="206">
        <f t="shared" si="4"/>
        <v>0</v>
      </c>
      <c r="BF131" s="206">
        <f t="shared" si="5"/>
        <v>0</v>
      </c>
      <c r="BG131" s="206">
        <f t="shared" si="6"/>
        <v>0</v>
      </c>
      <c r="BH131" s="206">
        <f t="shared" si="7"/>
        <v>0</v>
      </c>
      <c r="BI131" s="206">
        <f t="shared" si="8"/>
        <v>0</v>
      </c>
      <c r="BJ131" s="18" t="s">
        <v>88</v>
      </c>
      <c r="BK131" s="206">
        <f t="shared" si="9"/>
        <v>0</v>
      </c>
      <c r="BL131" s="18" t="s">
        <v>373</v>
      </c>
      <c r="BM131" s="205" t="s">
        <v>6036</v>
      </c>
    </row>
    <row r="132" spans="1:65" s="2" customFormat="1" ht="24.2" customHeight="1">
      <c r="A132" s="35"/>
      <c r="B132" s="36"/>
      <c r="C132" s="194" t="s">
        <v>445</v>
      </c>
      <c r="D132" s="194" t="s">
        <v>368</v>
      </c>
      <c r="E132" s="195" t="s">
        <v>6037</v>
      </c>
      <c r="F132" s="196" t="s">
        <v>6038</v>
      </c>
      <c r="G132" s="197" t="s">
        <v>700</v>
      </c>
      <c r="H132" s="198">
        <v>1</v>
      </c>
      <c r="I132" s="199"/>
      <c r="J132" s="200">
        <f t="shared" si="0"/>
        <v>0</v>
      </c>
      <c r="K132" s="196" t="s">
        <v>1</v>
      </c>
      <c r="L132" s="40"/>
      <c r="M132" s="201" t="s">
        <v>1</v>
      </c>
      <c r="N132" s="202" t="s">
        <v>46</v>
      </c>
      <c r="O132" s="72"/>
      <c r="P132" s="203">
        <f t="shared" si="1"/>
        <v>0</v>
      </c>
      <c r="Q132" s="203">
        <v>0</v>
      </c>
      <c r="R132" s="203">
        <f t="shared" si="2"/>
        <v>0</v>
      </c>
      <c r="S132" s="203">
        <v>0</v>
      </c>
      <c r="T132" s="204">
        <f t="shared" si="3"/>
        <v>0</v>
      </c>
      <c r="U132" s="35"/>
      <c r="V132" s="35"/>
      <c r="W132" s="35"/>
      <c r="X132" s="35"/>
      <c r="Y132" s="35"/>
      <c r="Z132" s="35"/>
      <c r="AA132" s="35"/>
      <c r="AB132" s="35"/>
      <c r="AC132" s="35"/>
      <c r="AD132" s="35"/>
      <c r="AE132" s="35"/>
      <c r="AR132" s="205" t="s">
        <v>373</v>
      </c>
      <c r="AT132" s="205" t="s">
        <v>368</v>
      </c>
      <c r="AU132" s="205" t="s">
        <v>88</v>
      </c>
      <c r="AY132" s="18" t="s">
        <v>365</v>
      </c>
      <c r="BE132" s="206">
        <f t="shared" si="4"/>
        <v>0</v>
      </c>
      <c r="BF132" s="206">
        <f t="shared" si="5"/>
        <v>0</v>
      </c>
      <c r="BG132" s="206">
        <f t="shared" si="6"/>
        <v>0</v>
      </c>
      <c r="BH132" s="206">
        <f t="shared" si="7"/>
        <v>0</v>
      </c>
      <c r="BI132" s="206">
        <f t="shared" si="8"/>
        <v>0</v>
      </c>
      <c r="BJ132" s="18" t="s">
        <v>88</v>
      </c>
      <c r="BK132" s="206">
        <f t="shared" si="9"/>
        <v>0</v>
      </c>
      <c r="BL132" s="18" t="s">
        <v>373</v>
      </c>
      <c r="BM132" s="205" t="s">
        <v>6039</v>
      </c>
    </row>
    <row r="133" spans="1:65" s="2" customFormat="1" ht="37.9" customHeight="1">
      <c r="A133" s="35"/>
      <c r="B133" s="36"/>
      <c r="C133" s="194" t="s">
        <v>451</v>
      </c>
      <c r="D133" s="194" t="s">
        <v>368</v>
      </c>
      <c r="E133" s="195" t="s">
        <v>6040</v>
      </c>
      <c r="F133" s="196" t="s">
        <v>6041</v>
      </c>
      <c r="G133" s="197" t="s">
        <v>700</v>
      </c>
      <c r="H133" s="198">
        <v>1</v>
      </c>
      <c r="I133" s="199"/>
      <c r="J133" s="200">
        <f t="shared" si="0"/>
        <v>0</v>
      </c>
      <c r="K133" s="196" t="s">
        <v>1</v>
      </c>
      <c r="L133" s="40"/>
      <c r="M133" s="201" t="s">
        <v>1</v>
      </c>
      <c r="N133" s="202" t="s">
        <v>46</v>
      </c>
      <c r="O133" s="72"/>
      <c r="P133" s="203">
        <f t="shared" si="1"/>
        <v>0</v>
      </c>
      <c r="Q133" s="203">
        <v>0</v>
      </c>
      <c r="R133" s="203">
        <f t="shared" si="2"/>
        <v>0</v>
      </c>
      <c r="S133" s="203">
        <v>0</v>
      </c>
      <c r="T133" s="204">
        <f t="shared" si="3"/>
        <v>0</v>
      </c>
      <c r="U133" s="35"/>
      <c r="V133" s="35"/>
      <c r="W133" s="35"/>
      <c r="X133" s="35"/>
      <c r="Y133" s="35"/>
      <c r="Z133" s="35"/>
      <c r="AA133" s="35"/>
      <c r="AB133" s="35"/>
      <c r="AC133" s="35"/>
      <c r="AD133" s="35"/>
      <c r="AE133" s="35"/>
      <c r="AR133" s="205" t="s">
        <v>373</v>
      </c>
      <c r="AT133" s="205" t="s">
        <v>368</v>
      </c>
      <c r="AU133" s="205" t="s">
        <v>88</v>
      </c>
      <c r="AY133" s="18" t="s">
        <v>365</v>
      </c>
      <c r="BE133" s="206">
        <f t="shared" si="4"/>
        <v>0</v>
      </c>
      <c r="BF133" s="206">
        <f t="shared" si="5"/>
        <v>0</v>
      </c>
      <c r="BG133" s="206">
        <f t="shared" si="6"/>
        <v>0</v>
      </c>
      <c r="BH133" s="206">
        <f t="shared" si="7"/>
        <v>0</v>
      </c>
      <c r="BI133" s="206">
        <f t="shared" si="8"/>
        <v>0</v>
      </c>
      <c r="BJ133" s="18" t="s">
        <v>88</v>
      </c>
      <c r="BK133" s="206">
        <f t="shared" si="9"/>
        <v>0</v>
      </c>
      <c r="BL133" s="18" t="s">
        <v>373</v>
      </c>
      <c r="BM133" s="205" t="s">
        <v>6042</v>
      </c>
    </row>
    <row r="134" spans="1:65" s="2" customFormat="1" ht="24.2" customHeight="1">
      <c r="A134" s="35"/>
      <c r="B134" s="36"/>
      <c r="C134" s="194" t="s">
        <v>8</v>
      </c>
      <c r="D134" s="194" t="s">
        <v>368</v>
      </c>
      <c r="E134" s="195" t="s">
        <v>6043</v>
      </c>
      <c r="F134" s="196" t="s">
        <v>6044</v>
      </c>
      <c r="G134" s="197" t="s">
        <v>700</v>
      </c>
      <c r="H134" s="198">
        <v>1</v>
      </c>
      <c r="I134" s="199"/>
      <c r="J134" s="200">
        <f t="shared" si="0"/>
        <v>0</v>
      </c>
      <c r="K134" s="196" t="s">
        <v>1</v>
      </c>
      <c r="L134" s="40"/>
      <c r="M134" s="201" t="s">
        <v>1</v>
      </c>
      <c r="N134" s="202" t="s">
        <v>46</v>
      </c>
      <c r="O134" s="72"/>
      <c r="P134" s="203">
        <f t="shared" si="1"/>
        <v>0</v>
      </c>
      <c r="Q134" s="203">
        <v>0</v>
      </c>
      <c r="R134" s="203">
        <f t="shared" si="2"/>
        <v>0</v>
      </c>
      <c r="S134" s="203">
        <v>0</v>
      </c>
      <c r="T134" s="204">
        <f t="shared" si="3"/>
        <v>0</v>
      </c>
      <c r="U134" s="35"/>
      <c r="V134" s="35"/>
      <c r="W134" s="35"/>
      <c r="X134" s="35"/>
      <c r="Y134" s="35"/>
      <c r="Z134" s="35"/>
      <c r="AA134" s="35"/>
      <c r="AB134" s="35"/>
      <c r="AC134" s="35"/>
      <c r="AD134" s="35"/>
      <c r="AE134" s="35"/>
      <c r="AR134" s="205" t="s">
        <v>373</v>
      </c>
      <c r="AT134" s="205" t="s">
        <v>368</v>
      </c>
      <c r="AU134" s="205" t="s">
        <v>88</v>
      </c>
      <c r="AY134" s="18" t="s">
        <v>365</v>
      </c>
      <c r="BE134" s="206">
        <f t="shared" si="4"/>
        <v>0</v>
      </c>
      <c r="BF134" s="206">
        <f t="shared" si="5"/>
        <v>0</v>
      </c>
      <c r="BG134" s="206">
        <f t="shared" si="6"/>
        <v>0</v>
      </c>
      <c r="BH134" s="206">
        <f t="shared" si="7"/>
        <v>0</v>
      </c>
      <c r="BI134" s="206">
        <f t="shared" si="8"/>
        <v>0</v>
      </c>
      <c r="BJ134" s="18" t="s">
        <v>88</v>
      </c>
      <c r="BK134" s="206">
        <f t="shared" si="9"/>
        <v>0</v>
      </c>
      <c r="BL134" s="18" t="s">
        <v>373</v>
      </c>
      <c r="BM134" s="205" t="s">
        <v>6045</v>
      </c>
    </row>
    <row r="135" spans="1:65" s="2" customFormat="1" ht="49.9" customHeight="1">
      <c r="A135" s="35"/>
      <c r="B135" s="36"/>
      <c r="C135" s="37"/>
      <c r="D135" s="37"/>
      <c r="E135" s="182" t="s">
        <v>1069</v>
      </c>
      <c r="F135" s="182" t="s">
        <v>1070</v>
      </c>
      <c r="G135" s="37"/>
      <c r="H135" s="37"/>
      <c r="I135" s="37"/>
      <c r="J135" s="167">
        <f t="shared" ref="J135:J140" si="10">BK135</f>
        <v>0</v>
      </c>
      <c r="K135" s="37"/>
      <c r="L135" s="40"/>
      <c r="M135" s="261"/>
      <c r="N135" s="262"/>
      <c r="O135" s="72"/>
      <c r="P135" s="72"/>
      <c r="Q135" s="72"/>
      <c r="R135" s="72"/>
      <c r="S135" s="72"/>
      <c r="T135" s="73"/>
      <c r="U135" s="35"/>
      <c r="V135" s="35"/>
      <c r="W135" s="35"/>
      <c r="X135" s="35"/>
      <c r="Y135" s="35"/>
      <c r="Z135" s="35"/>
      <c r="AA135" s="35"/>
      <c r="AB135" s="35"/>
      <c r="AC135" s="35"/>
      <c r="AD135" s="35"/>
      <c r="AE135" s="35"/>
      <c r="AT135" s="18" t="s">
        <v>80</v>
      </c>
      <c r="AU135" s="18" t="s">
        <v>81</v>
      </c>
      <c r="AY135" s="18" t="s">
        <v>1071</v>
      </c>
      <c r="BK135" s="206">
        <f>SUM(BK136:BK140)</f>
        <v>0</v>
      </c>
    </row>
    <row r="136" spans="1:65" s="2" customFormat="1" ht="16.350000000000001" customHeight="1">
      <c r="A136" s="35"/>
      <c r="B136" s="36"/>
      <c r="C136" s="263" t="s">
        <v>1</v>
      </c>
      <c r="D136" s="263" t="s">
        <v>368</v>
      </c>
      <c r="E136" s="264" t="s">
        <v>1</v>
      </c>
      <c r="F136" s="265" t="s">
        <v>1</v>
      </c>
      <c r="G136" s="266" t="s">
        <v>1</v>
      </c>
      <c r="H136" s="267"/>
      <c r="I136" s="268"/>
      <c r="J136" s="269">
        <f t="shared" si="10"/>
        <v>0</v>
      </c>
      <c r="K136" s="270"/>
      <c r="L136" s="40"/>
      <c r="M136" s="271" t="s">
        <v>1</v>
      </c>
      <c r="N136" s="272" t="s">
        <v>46</v>
      </c>
      <c r="O136" s="72"/>
      <c r="P136" s="72"/>
      <c r="Q136" s="72"/>
      <c r="R136" s="72"/>
      <c r="S136" s="72"/>
      <c r="T136" s="73"/>
      <c r="U136" s="35"/>
      <c r="V136" s="35"/>
      <c r="W136" s="35"/>
      <c r="X136" s="35"/>
      <c r="Y136" s="35"/>
      <c r="Z136" s="35"/>
      <c r="AA136" s="35"/>
      <c r="AB136" s="35"/>
      <c r="AC136" s="35"/>
      <c r="AD136" s="35"/>
      <c r="AE136" s="35"/>
      <c r="AT136" s="18" t="s">
        <v>1071</v>
      </c>
      <c r="AU136" s="18" t="s">
        <v>88</v>
      </c>
      <c r="AY136" s="18" t="s">
        <v>1071</v>
      </c>
      <c r="BE136" s="206">
        <f>IF(N136="základní",J136,0)</f>
        <v>0</v>
      </c>
      <c r="BF136" s="206">
        <f>IF(N136="snížená",J136,0)</f>
        <v>0</v>
      </c>
      <c r="BG136" s="206">
        <f>IF(N136="zákl. přenesená",J136,0)</f>
        <v>0</v>
      </c>
      <c r="BH136" s="206">
        <f>IF(N136="sníž. přenesená",J136,0)</f>
        <v>0</v>
      </c>
      <c r="BI136" s="206">
        <f>IF(N136="nulová",J136,0)</f>
        <v>0</v>
      </c>
      <c r="BJ136" s="18" t="s">
        <v>88</v>
      </c>
      <c r="BK136" s="206">
        <f>I136*H136</f>
        <v>0</v>
      </c>
    </row>
    <row r="137" spans="1:65" s="2" customFormat="1" ht="16.350000000000001" customHeight="1">
      <c r="A137" s="35"/>
      <c r="B137" s="36"/>
      <c r="C137" s="263" t="s">
        <v>1</v>
      </c>
      <c r="D137" s="263" t="s">
        <v>368</v>
      </c>
      <c r="E137" s="264" t="s">
        <v>1</v>
      </c>
      <c r="F137" s="265" t="s">
        <v>1</v>
      </c>
      <c r="G137" s="266" t="s">
        <v>1</v>
      </c>
      <c r="H137" s="267"/>
      <c r="I137" s="268"/>
      <c r="J137" s="269">
        <f t="shared" si="10"/>
        <v>0</v>
      </c>
      <c r="K137" s="270"/>
      <c r="L137" s="40"/>
      <c r="M137" s="271" t="s">
        <v>1</v>
      </c>
      <c r="N137" s="272" t="s">
        <v>46</v>
      </c>
      <c r="O137" s="72"/>
      <c r="P137" s="72"/>
      <c r="Q137" s="72"/>
      <c r="R137" s="72"/>
      <c r="S137" s="72"/>
      <c r="T137" s="73"/>
      <c r="U137" s="35"/>
      <c r="V137" s="35"/>
      <c r="W137" s="35"/>
      <c r="X137" s="35"/>
      <c r="Y137" s="35"/>
      <c r="Z137" s="35"/>
      <c r="AA137" s="35"/>
      <c r="AB137" s="35"/>
      <c r="AC137" s="35"/>
      <c r="AD137" s="35"/>
      <c r="AE137" s="35"/>
      <c r="AT137" s="18" t="s">
        <v>1071</v>
      </c>
      <c r="AU137" s="18" t="s">
        <v>88</v>
      </c>
      <c r="AY137" s="18" t="s">
        <v>1071</v>
      </c>
      <c r="BE137" s="206">
        <f>IF(N137="základní",J137,0)</f>
        <v>0</v>
      </c>
      <c r="BF137" s="206">
        <f>IF(N137="snížená",J137,0)</f>
        <v>0</v>
      </c>
      <c r="BG137" s="206">
        <f>IF(N137="zákl. přenesená",J137,0)</f>
        <v>0</v>
      </c>
      <c r="BH137" s="206">
        <f>IF(N137="sníž. přenesená",J137,0)</f>
        <v>0</v>
      </c>
      <c r="BI137" s="206">
        <f>IF(N137="nulová",J137,0)</f>
        <v>0</v>
      </c>
      <c r="BJ137" s="18" t="s">
        <v>88</v>
      </c>
      <c r="BK137" s="206">
        <f>I137*H137</f>
        <v>0</v>
      </c>
    </row>
    <row r="138" spans="1:65" s="2" customFormat="1" ht="16.350000000000001" customHeight="1">
      <c r="A138" s="35"/>
      <c r="B138" s="36"/>
      <c r="C138" s="263" t="s">
        <v>1</v>
      </c>
      <c r="D138" s="263" t="s">
        <v>368</v>
      </c>
      <c r="E138" s="264" t="s">
        <v>1</v>
      </c>
      <c r="F138" s="265" t="s">
        <v>1</v>
      </c>
      <c r="G138" s="266" t="s">
        <v>1</v>
      </c>
      <c r="H138" s="267"/>
      <c r="I138" s="268"/>
      <c r="J138" s="269">
        <f t="shared" si="10"/>
        <v>0</v>
      </c>
      <c r="K138" s="270"/>
      <c r="L138" s="40"/>
      <c r="M138" s="271" t="s">
        <v>1</v>
      </c>
      <c r="N138" s="272" t="s">
        <v>46</v>
      </c>
      <c r="O138" s="72"/>
      <c r="P138" s="72"/>
      <c r="Q138" s="72"/>
      <c r="R138" s="72"/>
      <c r="S138" s="72"/>
      <c r="T138" s="73"/>
      <c r="U138" s="35"/>
      <c r="V138" s="35"/>
      <c r="W138" s="35"/>
      <c r="X138" s="35"/>
      <c r="Y138" s="35"/>
      <c r="Z138" s="35"/>
      <c r="AA138" s="35"/>
      <c r="AB138" s="35"/>
      <c r="AC138" s="35"/>
      <c r="AD138" s="35"/>
      <c r="AE138" s="35"/>
      <c r="AT138" s="18" t="s">
        <v>1071</v>
      </c>
      <c r="AU138" s="18" t="s">
        <v>88</v>
      </c>
      <c r="AY138" s="18" t="s">
        <v>1071</v>
      </c>
      <c r="BE138" s="206">
        <f>IF(N138="základní",J138,0)</f>
        <v>0</v>
      </c>
      <c r="BF138" s="206">
        <f>IF(N138="snížená",J138,0)</f>
        <v>0</v>
      </c>
      <c r="BG138" s="206">
        <f>IF(N138="zákl. přenesená",J138,0)</f>
        <v>0</v>
      </c>
      <c r="BH138" s="206">
        <f>IF(N138="sníž. přenesená",J138,0)</f>
        <v>0</v>
      </c>
      <c r="BI138" s="206">
        <f>IF(N138="nulová",J138,0)</f>
        <v>0</v>
      </c>
      <c r="BJ138" s="18" t="s">
        <v>88</v>
      </c>
      <c r="BK138" s="206">
        <f>I138*H138</f>
        <v>0</v>
      </c>
    </row>
    <row r="139" spans="1:65" s="2" customFormat="1" ht="16.350000000000001" customHeight="1">
      <c r="A139" s="35"/>
      <c r="B139" s="36"/>
      <c r="C139" s="263" t="s">
        <v>1</v>
      </c>
      <c r="D139" s="263" t="s">
        <v>368</v>
      </c>
      <c r="E139" s="264" t="s">
        <v>1</v>
      </c>
      <c r="F139" s="265" t="s">
        <v>1</v>
      </c>
      <c r="G139" s="266" t="s">
        <v>1</v>
      </c>
      <c r="H139" s="267"/>
      <c r="I139" s="268"/>
      <c r="J139" s="269">
        <f t="shared" si="10"/>
        <v>0</v>
      </c>
      <c r="K139" s="270"/>
      <c r="L139" s="40"/>
      <c r="M139" s="271" t="s">
        <v>1</v>
      </c>
      <c r="N139" s="272" t="s">
        <v>46</v>
      </c>
      <c r="O139" s="72"/>
      <c r="P139" s="72"/>
      <c r="Q139" s="72"/>
      <c r="R139" s="72"/>
      <c r="S139" s="72"/>
      <c r="T139" s="73"/>
      <c r="U139" s="35"/>
      <c r="V139" s="35"/>
      <c r="W139" s="35"/>
      <c r="X139" s="35"/>
      <c r="Y139" s="35"/>
      <c r="Z139" s="35"/>
      <c r="AA139" s="35"/>
      <c r="AB139" s="35"/>
      <c r="AC139" s="35"/>
      <c r="AD139" s="35"/>
      <c r="AE139" s="35"/>
      <c r="AT139" s="18" t="s">
        <v>1071</v>
      </c>
      <c r="AU139" s="18" t="s">
        <v>88</v>
      </c>
      <c r="AY139" s="18" t="s">
        <v>1071</v>
      </c>
      <c r="BE139" s="206">
        <f>IF(N139="základní",J139,0)</f>
        <v>0</v>
      </c>
      <c r="BF139" s="206">
        <f>IF(N139="snížená",J139,0)</f>
        <v>0</v>
      </c>
      <c r="BG139" s="206">
        <f>IF(N139="zákl. přenesená",J139,0)</f>
        <v>0</v>
      </c>
      <c r="BH139" s="206">
        <f>IF(N139="sníž. přenesená",J139,0)</f>
        <v>0</v>
      </c>
      <c r="BI139" s="206">
        <f>IF(N139="nulová",J139,0)</f>
        <v>0</v>
      </c>
      <c r="BJ139" s="18" t="s">
        <v>88</v>
      </c>
      <c r="BK139" s="206">
        <f>I139*H139</f>
        <v>0</v>
      </c>
    </row>
    <row r="140" spans="1:65" s="2" customFormat="1" ht="16.350000000000001" customHeight="1">
      <c r="A140" s="35"/>
      <c r="B140" s="36"/>
      <c r="C140" s="263" t="s">
        <v>1</v>
      </c>
      <c r="D140" s="263" t="s">
        <v>368</v>
      </c>
      <c r="E140" s="264" t="s">
        <v>1</v>
      </c>
      <c r="F140" s="265" t="s">
        <v>1</v>
      </c>
      <c r="G140" s="266" t="s">
        <v>1</v>
      </c>
      <c r="H140" s="267"/>
      <c r="I140" s="268"/>
      <c r="J140" s="269">
        <f t="shared" si="10"/>
        <v>0</v>
      </c>
      <c r="K140" s="270"/>
      <c r="L140" s="40"/>
      <c r="M140" s="271" t="s">
        <v>1</v>
      </c>
      <c r="N140" s="272" t="s">
        <v>46</v>
      </c>
      <c r="O140" s="273"/>
      <c r="P140" s="273"/>
      <c r="Q140" s="273"/>
      <c r="R140" s="273"/>
      <c r="S140" s="273"/>
      <c r="T140" s="274"/>
      <c r="U140" s="35"/>
      <c r="V140" s="35"/>
      <c r="W140" s="35"/>
      <c r="X140" s="35"/>
      <c r="Y140" s="35"/>
      <c r="Z140" s="35"/>
      <c r="AA140" s="35"/>
      <c r="AB140" s="35"/>
      <c r="AC140" s="35"/>
      <c r="AD140" s="35"/>
      <c r="AE140" s="35"/>
      <c r="AT140" s="18" t="s">
        <v>1071</v>
      </c>
      <c r="AU140" s="18" t="s">
        <v>88</v>
      </c>
      <c r="AY140" s="18" t="s">
        <v>1071</v>
      </c>
      <c r="BE140" s="206">
        <f>IF(N140="základní",J140,0)</f>
        <v>0</v>
      </c>
      <c r="BF140" s="206">
        <f>IF(N140="snížená",J140,0)</f>
        <v>0</v>
      </c>
      <c r="BG140" s="206">
        <f>IF(N140="zákl. přenesená",J140,0)</f>
        <v>0</v>
      </c>
      <c r="BH140" s="206">
        <f>IF(N140="sníž. přenesená",J140,0)</f>
        <v>0</v>
      </c>
      <c r="BI140" s="206">
        <f>IF(N140="nulová",J140,0)</f>
        <v>0</v>
      </c>
      <c r="BJ140" s="18" t="s">
        <v>88</v>
      </c>
      <c r="BK140" s="206">
        <f>I140*H140</f>
        <v>0</v>
      </c>
    </row>
    <row r="141" spans="1:65" s="2" customFormat="1" ht="6.95" customHeight="1">
      <c r="A141" s="35"/>
      <c r="B141" s="55"/>
      <c r="C141" s="56"/>
      <c r="D141" s="56"/>
      <c r="E141" s="56"/>
      <c r="F141" s="56"/>
      <c r="G141" s="56"/>
      <c r="H141" s="56"/>
      <c r="I141" s="56"/>
      <c r="J141" s="56"/>
      <c r="K141" s="56"/>
      <c r="L141" s="40"/>
      <c r="M141" s="35"/>
      <c r="O141" s="35"/>
      <c r="P141" s="35"/>
      <c r="Q141" s="35"/>
      <c r="R141" s="35"/>
      <c r="S141" s="35"/>
      <c r="T141" s="35"/>
      <c r="U141" s="35"/>
      <c r="V141" s="35"/>
      <c r="W141" s="35"/>
      <c r="X141" s="35"/>
      <c r="Y141" s="35"/>
      <c r="Z141" s="35"/>
      <c r="AA141" s="35"/>
      <c r="AB141" s="35"/>
      <c r="AC141" s="35"/>
      <c r="AD141" s="35"/>
      <c r="AE141" s="35"/>
    </row>
  </sheetData>
  <sheetProtection algorithmName="SHA-512" hashValue="Sax8SrqMyrtR89JOqsipXDRJkfFSy089Wo1hRpccfV3zWVkrv1MqTwQGdj6qOt2oSr6wmsGyHonQ580h78IoVg==" saltValue="UuABN5FRivs8RZCUoARlhFl+Xk2wVJtFylujFZTOxiSbZHJdUfZZGxKZD75pZpLikea+O+5AaaR3+rKEDHPmmg==" spinCount="100000" sheet="1" objects="1" scenarios="1" formatColumns="0" formatRows="0" autoFilter="0"/>
  <autoFilter ref="C117:K140"/>
  <mergeCells count="9">
    <mergeCell ref="E87:H87"/>
    <mergeCell ref="E108:H108"/>
    <mergeCell ref="E110:H110"/>
    <mergeCell ref="L2:V2"/>
    <mergeCell ref="E7:H7"/>
    <mergeCell ref="E9:H9"/>
    <mergeCell ref="E18:H18"/>
    <mergeCell ref="E27:H27"/>
    <mergeCell ref="E85:H85"/>
  </mergeCells>
  <dataValidations count="2">
    <dataValidation type="list" allowBlank="1" showInputMessage="1" showErrorMessage="1" error="Povoleny jsou hodnoty K, M." sqref="D136:D141">
      <formula1>"K, M"</formula1>
    </dataValidation>
    <dataValidation type="list" allowBlank="1" showInputMessage="1" showErrorMessage="1" error="Povoleny jsou hodnoty základní, snížená, zákl. přenesená, sníž. přenesená, nulová." sqref="N136:N141">
      <formula1>"základní, snížená, zákl. přenesená, sníž. přenesená, nulová"</formula1>
    </dataValidation>
  </dataValidation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H969"/>
  <sheetViews>
    <sheetView showGridLines="0" workbookViewId="0"/>
  </sheetViews>
  <sheetFormatPr defaultRowHeight="11.25"/>
  <cols>
    <col min="1" max="1" width="8.33203125" style="1" customWidth="1"/>
    <col min="2" max="2" width="1.6640625" style="1" customWidth="1"/>
    <col min="3" max="3" width="25" style="1" customWidth="1"/>
    <col min="4" max="4" width="75.83203125" style="1" customWidth="1"/>
    <col min="5" max="5" width="13.33203125" style="1" customWidth="1"/>
    <col min="6" max="6" width="20" style="1" customWidth="1"/>
    <col min="7" max="7" width="1.6640625" style="1" customWidth="1"/>
    <col min="8" max="8" width="8.33203125" style="1" customWidth="1"/>
  </cols>
  <sheetData>
    <row r="1" spans="1:8" s="1" customFormat="1" ht="11.25" customHeight="1"/>
    <row r="2" spans="1:8" s="1" customFormat="1" ht="36.950000000000003" customHeight="1"/>
    <row r="3" spans="1:8" s="1" customFormat="1" ht="6.95" customHeight="1">
      <c r="B3" s="117"/>
      <c r="C3" s="118"/>
      <c r="D3" s="118"/>
      <c r="E3" s="118"/>
      <c r="F3" s="118"/>
      <c r="G3" s="118"/>
      <c r="H3" s="21"/>
    </row>
    <row r="4" spans="1:8" s="1" customFormat="1" ht="24.95" customHeight="1">
      <c r="B4" s="21"/>
      <c r="C4" s="119" t="s">
        <v>6046</v>
      </c>
      <c r="H4" s="21"/>
    </row>
    <row r="5" spans="1:8" s="1" customFormat="1" ht="12" customHeight="1">
      <c r="B5" s="21"/>
      <c r="C5" s="278" t="s">
        <v>13</v>
      </c>
      <c r="D5" s="346" t="s">
        <v>14</v>
      </c>
      <c r="E5" s="311"/>
      <c r="F5" s="311"/>
      <c r="H5" s="21"/>
    </row>
    <row r="6" spans="1:8" s="1" customFormat="1" ht="36.950000000000003" customHeight="1">
      <c r="B6" s="21"/>
      <c r="C6" s="279" t="s">
        <v>16</v>
      </c>
      <c r="D6" s="347" t="s">
        <v>17</v>
      </c>
      <c r="E6" s="311"/>
      <c r="F6" s="311"/>
      <c r="H6" s="21"/>
    </row>
    <row r="7" spans="1:8" s="1" customFormat="1" ht="24.75" customHeight="1">
      <c r="B7" s="21"/>
      <c r="C7" s="121" t="s">
        <v>22</v>
      </c>
      <c r="D7" s="122" t="str">
        <f>'Rekapitulace stavby'!AN8</f>
        <v>2. 12. 2022</v>
      </c>
      <c r="H7" s="21"/>
    </row>
    <row r="8" spans="1:8" s="2" customFormat="1" ht="10.9" customHeight="1">
      <c r="A8" s="35"/>
      <c r="B8" s="40"/>
      <c r="C8" s="35"/>
      <c r="D8" s="35"/>
      <c r="E8" s="35"/>
      <c r="F8" s="35"/>
      <c r="G8" s="35"/>
      <c r="H8" s="40"/>
    </row>
    <row r="9" spans="1:8" s="11" customFormat="1" ht="29.25" customHeight="1">
      <c r="A9" s="168"/>
      <c r="B9" s="280"/>
      <c r="C9" s="281" t="s">
        <v>62</v>
      </c>
      <c r="D9" s="282" t="s">
        <v>63</v>
      </c>
      <c r="E9" s="282" t="s">
        <v>352</v>
      </c>
      <c r="F9" s="283" t="s">
        <v>6047</v>
      </c>
      <c r="G9" s="168"/>
      <c r="H9" s="280"/>
    </row>
    <row r="10" spans="1:8" s="2" customFormat="1" ht="26.45" customHeight="1">
      <c r="A10" s="35"/>
      <c r="B10" s="40"/>
      <c r="C10" s="284" t="s">
        <v>6048</v>
      </c>
      <c r="D10" s="284" t="s">
        <v>93</v>
      </c>
      <c r="E10" s="35"/>
      <c r="F10" s="35"/>
      <c r="G10" s="35"/>
      <c r="H10" s="40"/>
    </row>
    <row r="11" spans="1:8" s="2" customFormat="1" ht="16.899999999999999" customHeight="1">
      <c r="A11" s="35"/>
      <c r="B11" s="40"/>
      <c r="C11" s="285" t="s">
        <v>305</v>
      </c>
      <c r="D11" s="286" t="s">
        <v>1</v>
      </c>
      <c r="E11" s="287" t="s">
        <v>1</v>
      </c>
      <c r="F11" s="288">
        <v>8.4600000000000009</v>
      </c>
      <c r="G11" s="35"/>
      <c r="H11" s="40"/>
    </row>
    <row r="12" spans="1:8" s="2" customFormat="1" ht="16.899999999999999" customHeight="1">
      <c r="A12" s="35"/>
      <c r="B12" s="40"/>
      <c r="C12" s="289" t="s">
        <v>1</v>
      </c>
      <c r="D12" s="289" t="s">
        <v>429</v>
      </c>
      <c r="E12" s="18" t="s">
        <v>1</v>
      </c>
      <c r="F12" s="290">
        <v>0</v>
      </c>
      <c r="G12" s="35"/>
      <c r="H12" s="40"/>
    </row>
    <row r="13" spans="1:8" s="2" customFormat="1" ht="16.899999999999999" customHeight="1">
      <c r="A13" s="35"/>
      <c r="B13" s="40"/>
      <c r="C13" s="289" t="s">
        <v>1</v>
      </c>
      <c r="D13" s="289" t="s">
        <v>377</v>
      </c>
      <c r="E13" s="18" t="s">
        <v>1</v>
      </c>
      <c r="F13" s="290">
        <v>0</v>
      </c>
      <c r="G13" s="35"/>
      <c r="H13" s="40"/>
    </row>
    <row r="14" spans="1:8" s="2" customFormat="1" ht="16.899999999999999" customHeight="1">
      <c r="A14" s="35"/>
      <c r="B14" s="40"/>
      <c r="C14" s="289" t="s">
        <v>1</v>
      </c>
      <c r="D14" s="289" t="s">
        <v>430</v>
      </c>
      <c r="E14" s="18" t="s">
        <v>1</v>
      </c>
      <c r="F14" s="290">
        <v>8.4600000000000009</v>
      </c>
      <c r="G14" s="35"/>
      <c r="H14" s="40"/>
    </row>
    <row r="15" spans="1:8" s="2" customFormat="1" ht="16.899999999999999" customHeight="1">
      <c r="A15" s="35"/>
      <c r="B15" s="40"/>
      <c r="C15" s="289" t="s">
        <v>305</v>
      </c>
      <c r="D15" s="289" t="s">
        <v>379</v>
      </c>
      <c r="E15" s="18" t="s">
        <v>1</v>
      </c>
      <c r="F15" s="290">
        <v>8.4600000000000009</v>
      </c>
      <c r="G15" s="35"/>
      <c r="H15" s="40"/>
    </row>
    <row r="16" spans="1:8" s="2" customFormat="1" ht="16.899999999999999" customHeight="1">
      <c r="A16" s="35"/>
      <c r="B16" s="40"/>
      <c r="C16" s="291" t="s">
        <v>6049</v>
      </c>
      <c r="D16" s="35"/>
      <c r="E16" s="35"/>
      <c r="F16" s="35"/>
      <c r="G16" s="35"/>
      <c r="H16" s="40"/>
    </row>
    <row r="17" spans="1:8" s="2" customFormat="1" ht="16.899999999999999" customHeight="1">
      <c r="A17" s="35"/>
      <c r="B17" s="40"/>
      <c r="C17" s="289" t="s">
        <v>426</v>
      </c>
      <c r="D17" s="289" t="s">
        <v>6050</v>
      </c>
      <c r="E17" s="18" t="s">
        <v>314</v>
      </c>
      <c r="F17" s="290">
        <v>8.4600000000000009</v>
      </c>
      <c r="G17" s="35"/>
      <c r="H17" s="40"/>
    </row>
    <row r="18" spans="1:8" s="2" customFormat="1" ht="16.899999999999999" customHeight="1">
      <c r="A18" s="35"/>
      <c r="B18" s="40"/>
      <c r="C18" s="289" t="s">
        <v>446</v>
      </c>
      <c r="D18" s="289" t="s">
        <v>6051</v>
      </c>
      <c r="E18" s="18" t="s">
        <v>314</v>
      </c>
      <c r="F18" s="290">
        <v>16.920000000000002</v>
      </c>
      <c r="G18" s="35"/>
      <c r="H18" s="40"/>
    </row>
    <row r="19" spans="1:8" s="2" customFormat="1" ht="22.5">
      <c r="A19" s="35"/>
      <c r="B19" s="40"/>
      <c r="C19" s="289" t="s">
        <v>452</v>
      </c>
      <c r="D19" s="289" t="s">
        <v>453</v>
      </c>
      <c r="E19" s="18" t="s">
        <v>314</v>
      </c>
      <c r="F19" s="290">
        <v>99.980999999999995</v>
      </c>
      <c r="G19" s="35"/>
      <c r="H19" s="40"/>
    </row>
    <row r="20" spans="1:8" s="2" customFormat="1" ht="22.5">
      <c r="A20" s="35"/>
      <c r="B20" s="40"/>
      <c r="C20" s="289" t="s">
        <v>459</v>
      </c>
      <c r="D20" s="289" t="s">
        <v>460</v>
      </c>
      <c r="E20" s="18" t="s">
        <v>314</v>
      </c>
      <c r="F20" s="290">
        <v>99.980999999999995</v>
      </c>
      <c r="G20" s="35"/>
      <c r="H20" s="40"/>
    </row>
    <row r="21" spans="1:8" s="2" customFormat="1" ht="16.899999999999999" customHeight="1">
      <c r="A21" s="35"/>
      <c r="B21" s="40"/>
      <c r="C21" s="285" t="s">
        <v>303</v>
      </c>
      <c r="D21" s="286" t="s">
        <v>1</v>
      </c>
      <c r="E21" s="287" t="s">
        <v>1</v>
      </c>
      <c r="F21" s="288">
        <v>78.48</v>
      </c>
      <c r="G21" s="35"/>
      <c r="H21" s="40"/>
    </row>
    <row r="22" spans="1:8" s="2" customFormat="1" ht="16.899999999999999" customHeight="1">
      <c r="A22" s="35"/>
      <c r="B22" s="40"/>
      <c r="C22" s="289" t="s">
        <v>1</v>
      </c>
      <c r="D22" s="289" t="s">
        <v>423</v>
      </c>
      <c r="E22" s="18" t="s">
        <v>1</v>
      </c>
      <c r="F22" s="290">
        <v>0</v>
      </c>
      <c r="G22" s="35"/>
      <c r="H22" s="40"/>
    </row>
    <row r="23" spans="1:8" s="2" customFormat="1" ht="16.899999999999999" customHeight="1">
      <c r="A23" s="35"/>
      <c r="B23" s="40"/>
      <c r="C23" s="289" t="s">
        <v>1</v>
      </c>
      <c r="D23" s="289" t="s">
        <v>377</v>
      </c>
      <c r="E23" s="18" t="s">
        <v>1</v>
      </c>
      <c r="F23" s="290">
        <v>0</v>
      </c>
      <c r="G23" s="35"/>
      <c r="H23" s="40"/>
    </row>
    <row r="24" spans="1:8" s="2" customFormat="1" ht="16.899999999999999" customHeight="1">
      <c r="A24" s="35"/>
      <c r="B24" s="40"/>
      <c r="C24" s="289" t="s">
        <v>1</v>
      </c>
      <c r="D24" s="289" t="s">
        <v>424</v>
      </c>
      <c r="E24" s="18" t="s">
        <v>1</v>
      </c>
      <c r="F24" s="290">
        <v>78.48</v>
      </c>
      <c r="G24" s="35"/>
      <c r="H24" s="40"/>
    </row>
    <row r="25" spans="1:8" s="2" customFormat="1" ht="16.899999999999999" customHeight="1">
      <c r="A25" s="35"/>
      <c r="B25" s="40"/>
      <c r="C25" s="289" t="s">
        <v>303</v>
      </c>
      <c r="D25" s="289" t="s">
        <v>379</v>
      </c>
      <c r="E25" s="18" t="s">
        <v>1</v>
      </c>
      <c r="F25" s="290">
        <v>78.48</v>
      </c>
      <c r="G25" s="35"/>
      <c r="H25" s="40"/>
    </row>
    <row r="26" spans="1:8" s="2" customFormat="1" ht="16.899999999999999" customHeight="1">
      <c r="A26" s="35"/>
      <c r="B26" s="40"/>
      <c r="C26" s="291" t="s">
        <v>6049</v>
      </c>
      <c r="D26" s="35"/>
      <c r="E26" s="35"/>
      <c r="F26" s="35"/>
      <c r="G26" s="35"/>
      <c r="H26" s="40"/>
    </row>
    <row r="27" spans="1:8" s="2" customFormat="1" ht="16.899999999999999" customHeight="1">
      <c r="A27" s="35"/>
      <c r="B27" s="40"/>
      <c r="C27" s="289" t="s">
        <v>419</v>
      </c>
      <c r="D27" s="289" t="s">
        <v>6052</v>
      </c>
      <c r="E27" s="18" t="s">
        <v>314</v>
      </c>
      <c r="F27" s="290">
        <v>78.48</v>
      </c>
      <c r="G27" s="35"/>
      <c r="H27" s="40"/>
    </row>
    <row r="28" spans="1:8" s="2" customFormat="1" ht="16.899999999999999" customHeight="1">
      <c r="A28" s="35"/>
      <c r="B28" s="40"/>
      <c r="C28" s="289" t="s">
        <v>440</v>
      </c>
      <c r="D28" s="289" t="s">
        <v>6053</v>
      </c>
      <c r="E28" s="18" t="s">
        <v>314</v>
      </c>
      <c r="F28" s="290">
        <v>156.96</v>
      </c>
      <c r="G28" s="35"/>
      <c r="H28" s="40"/>
    </row>
    <row r="29" spans="1:8" s="2" customFormat="1" ht="22.5">
      <c r="A29" s="35"/>
      <c r="B29" s="40"/>
      <c r="C29" s="289" t="s">
        <v>452</v>
      </c>
      <c r="D29" s="289" t="s">
        <v>453</v>
      </c>
      <c r="E29" s="18" t="s">
        <v>314</v>
      </c>
      <c r="F29" s="290">
        <v>99.980999999999995</v>
      </c>
      <c r="G29" s="35"/>
      <c r="H29" s="40"/>
    </row>
    <row r="30" spans="1:8" s="2" customFormat="1" ht="22.5">
      <c r="A30" s="35"/>
      <c r="B30" s="40"/>
      <c r="C30" s="289" t="s">
        <v>459</v>
      </c>
      <c r="D30" s="289" t="s">
        <v>460</v>
      </c>
      <c r="E30" s="18" t="s">
        <v>314</v>
      </c>
      <c r="F30" s="290">
        <v>99.980999999999995</v>
      </c>
      <c r="G30" s="35"/>
      <c r="H30" s="40"/>
    </row>
    <row r="31" spans="1:8" s="2" customFormat="1" ht="16.899999999999999" customHeight="1">
      <c r="A31" s="35"/>
      <c r="B31" s="40"/>
      <c r="C31" s="285" t="s">
        <v>312</v>
      </c>
      <c r="D31" s="286" t="s">
        <v>313</v>
      </c>
      <c r="E31" s="287" t="s">
        <v>314</v>
      </c>
      <c r="F31" s="288">
        <v>36.973999999999997</v>
      </c>
      <c r="G31" s="35"/>
      <c r="H31" s="40"/>
    </row>
    <row r="32" spans="1:8" s="2" customFormat="1" ht="16.899999999999999" customHeight="1">
      <c r="A32" s="35"/>
      <c r="B32" s="40"/>
      <c r="C32" s="289" t="s">
        <v>1</v>
      </c>
      <c r="D32" s="289" t="s">
        <v>955</v>
      </c>
      <c r="E32" s="18" t="s">
        <v>1</v>
      </c>
      <c r="F32" s="290">
        <v>0</v>
      </c>
      <c r="G32" s="35"/>
      <c r="H32" s="40"/>
    </row>
    <row r="33" spans="1:8" s="2" customFormat="1" ht="16.899999999999999" customHeight="1">
      <c r="A33" s="35"/>
      <c r="B33" s="40"/>
      <c r="C33" s="289" t="s">
        <v>1</v>
      </c>
      <c r="D33" s="289" t="s">
        <v>673</v>
      </c>
      <c r="E33" s="18" t="s">
        <v>1</v>
      </c>
      <c r="F33" s="290">
        <v>0</v>
      </c>
      <c r="G33" s="35"/>
      <c r="H33" s="40"/>
    </row>
    <row r="34" spans="1:8" s="2" customFormat="1" ht="16.899999999999999" customHeight="1">
      <c r="A34" s="35"/>
      <c r="B34" s="40"/>
      <c r="C34" s="289" t="s">
        <v>1</v>
      </c>
      <c r="D34" s="289" t="s">
        <v>956</v>
      </c>
      <c r="E34" s="18" t="s">
        <v>1</v>
      </c>
      <c r="F34" s="290">
        <v>43.64</v>
      </c>
      <c r="G34" s="35"/>
      <c r="H34" s="40"/>
    </row>
    <row r="35" spans="1:8" s="2" customFormat="1" ht="16.899999999999999" customHeight="1">
      <c r="A35" s="35"/>
      <c r="B35" s="40"/>
      <c r="C35" s="289" t="s">
        <v>1</v>
      </c>
      <c r="D35" s="289" t="s">
        <v>957</v>
      </c>
      <c r="E35" s="18" t="s">
        <v>1</v>
      </c>
      <c r="F35" s="290">
        <v>-6.6660000000000004</v>
      </c>
      <c r="G35" s="35"/>
      <c r="H35" s="40"/>
    </row>
    <row r="36" spans="1:8" s="2" customFormat="1" ht="16.899999999999999" customHeight="1">
      <c r="A36" s="35"/>
      <c r="B36" s="40"/>
      <c r="C36" s="289" t="s">
        <v>312</v>
      </c>
      <c r="D36" s="289" t="s">
        <v>379</v>
      </c>
      <c r="E36" s="18" t="s">
        <v>1</v>
      </c>
      <c r="F36" s="290">
        <v>36.973999999999997</v>
      </c>
      <c r="G36" s="35"/>
      <c r="H36" s="40"/>
    </row>
    <row r="37" spans="1:8" s="2" customFormat="1" ht="16.899999999999999" customHeight="1">
      <c r="A37" s="35"/>
      <c r="B37" s="40"/>
      <c r="C37" s="291" t="s">
        <v>6049</v>
      </c>
      <c r="D37" s="35"/>
      <c r="E37" s="35"/>
      <c r="F37" s="35"/>
      <c r="G37" s="35"/>
      <c r="H37" s="40"/>
    </row>
    <row r="38" spans="1:8" s="2" customFormat="1" ht="22.5">
      <c r="A38" s="35"/>
      <c r="B38" s="40"/>
      <c r="C38" s="289" t="s">
        <v>952</v>
      </c>
      <c r="D38" s="289" t="s">
        <v>6054</v>
      </c>
      <c r="E38" s="18" t="s">
        <v>314</v>
      </c>
      <c r="F38" s="290">
        <v>36.973999999999997</v>
      </c>
      <c r="G38" s="35"/>
      <c r="H38" s="40"/>
    </row>
    <row r="39" spans="1:8" s="2" customFormat="1" ht="16.899999999999999" customHeight="1">
      <c r="A39" s="35"/>
      <c r="B39" s="40"/>
      <c r="C39" s="289" t="s">
        <v>930</v>
      </c>
      <c r="D39" s="289" t="s">
        <v>6055</v>
      </c>
      <c r="E39" s="18" t="s">
        <v>314</v>
      </c>
      <c r="F39" s="290">
        <v>36.973999999999997</v>
      </c>
      <c r="G39" s="35"/>
      <c r="H39" s="40"/>
    </row>
    <row r="40" spans="1:8" s="2" customFormat="1" ht="16.899999999999999" customHeight="1">
      <c r="A40" s="35"/>
      <c r="B40" s="40"/>
      <c r="C40" s="289" t="s">
        <v>936</v>
      </c>
      <c r="D40" s="289" t="s">
        <v>6056</v>
      </c>
      <c r="E40" s="18" t="s">
        <v>314</v>
      </c>
      <c r="F40" s="290">
        <v>36.973999999999997</v>
      </c>
      <c r="G40" s="35"/>
      <c r="H40" s="40"/>
    </row>
    <row r="41" spans="1:8" s="2" customFormat="1" ht="16.899999999999999" customHeight="1">
      <c r="A41" s="35"/>
      <c r="B41" s="40"/>
      <c r="C41" s="289" t="s">
        <v>947</v>
      </c>
      <c r="D41" s="289" t="s">
        <v>6057</v>
      </c>
      <c r="E41" s="18" t="s">
        <v>314</v>
      </c>
      <c r="F41" s="290">
        <v>36.973999999999997</v>
      </c>
      <c r="G41" s="35"/>
      <c r="H41" s="40"/>
    </row>
    <row r="42" spans="1:8" s="2" customFormat="1" ht="16.899999999999999" customHeight="1">
      <c r="A42" s="35"/>
      <c r="B42" s="40"/>
      <c r="C42" s="289" t="s">
        <v>973</v>
      </c>
      <c r="D42" s="289" t="s">
        <v>6058</v>
      </c>
      <c r="E42" s="18" t="s">
        <v>314</v>
      </c>
      <c r="F42" s="290">
        <v>36.973999999999997</v>
      </c>
      <c r="G42" s="35"/>
      <c r="H42" s="40"/>
    </row>
    <row r="43" spans="1:8" s="2" customFormat="1" ht="22.5">
      <c r="A43" s="35"/>
      <c r="B43" s="40"/>
      <c r="C43" s="289" t="s">
        <v>1004</v>
      </c>
      <c r="D43" s="289" t="s">
        <v>6059</v>
      </c>
      <c r="E43" s="18" t="s">
        <v>314</v>
      </c>
      <c r="F43" s="290">
        <v>313.10500000000002</v>
      </c>
      <c r="G43" s="35"/>
      <c r="H43" s="40"/>
    </row>
    <row r="44" spans="1:8" s="2" customFormat="1" ht="16.899999999999999" customHeight="1">
      <c r="A44" s="35"/>
      <c r="B44" s="40"/>
      <c r="C44" s="285" t="s">
        <v>916</v>
      </c>
      <c r="D44" s="286" t="s">
        <v>1</v>
      </c>
      <c r="E44" s="287" t="s">
        <v>1</v>
      </c>
      <c r="F44" s="288">
        <v>11.5</v>
      </c>
      <c r="G44" s="35"/>
      <c r="H44" s="40"/>
    </row>
    <row r="45" spans="1:8" s="2" customFormat="1" ht="16.899999999999999" customHeight="1">
      <c r="A45" s="35"/>
      <c r="B45" s="40"/>
      <c r="C45" s="289" t="s">
        <v>1</v>
      </c>
      <c r="D45" s="289" t="s">
        <v>914</v>
      </c>
      <c r="E45" s="18" t="s">
        <v>1</v>
      </c>
      <c r="F45" s="290">
        <v>0</v>
      </c>
      <c r="G45" s="35"/>
      <c r="H45" s="40"/>
    </row>
    <row r="46" spans="1:8" s="2" customFormat="1" ht="16.899999999999999" customHeight="1">
      <c r="A46" s="35"/>
      <c r="B46" s="40"/>
      <c r="C46" s="289" t="s">
        <v>1</v>
      </c>
      <c r="D46" s="289" t="s">
        <v>884</v>
      </c>
      <c r="E46" s="18" t="s">
        <v>1</v>
      </c>
      <c r="F46" s="290">
        <v>0</v>
      </c>
      <c r="G46" s="35"/>
      <c r="H46" s="40"/>
    </row>
    <row r="47" spans="1:8" s="2" customFormat="1" ht="16.899999999999999" customHeight="1">
      <c r="A47" s="35"/>
      <c r="B47" s="40"/>
      <c r="C47" s="289" t="s">
        <v>1</v>
      </c>
      <c r="D47" s="289" t="s">
        <v>885</v>
      </c>
      <c r="E47" s="18" t="s">
        <v>1</v>
      </c>
      <c r="F47" s="290">
        <v>0</v>
      </c>
      <c r="G47" s="35"/>
      <c r="H47" s="40"/>
    </row>
    <row r="48" spans="1:8" s="2" customFormat="1" ht="16.899999999999999" customHeight="1">
      <c r="A48" s="35"/>
      <c r="B48" s="40"/>
      <c r="C48" s="289" t="s">
        <v>1</v>
      </c>
      <c r="D48" s="289" t="s">
        <v>915</v>
      </c>
      <c r="E48" s="18" t="s">
        <v>1</v>
      </c>
      <c r="F48" s="290">
        <v>11.5</v>
      </c>
      <c r="G48" s="35"/>
      <c r="H48" s="40"/>
    </row>
    <row r="49" spans="1:8" s="2" customFormat="1" ht="16.899999999999999" customHeight="1">
      <c r="A49" s="35"/>
      <c r="B49" s="40"/>
      <c r="C49" s="289" t="s">
        <v>916</v>
      </c>
      <c r="D49" s="289" t="s">
        <v>854</v>
      </c>
      <c r="E49" s="18" t="s">
        <v>1</v>
      </c>
      <c r="F49" s="290">
        <v>11.5</v>
      </c>
      <c r="G49" s="35"/>
      <c r="H49" s="40"/>
    </row>
    <row r="50" spans="1:8" s="2" customFormat="1" ht="16.899999999999999" customHeight="1">
      <c r="A50" s="35"/>
      <c r="B50" s="40"/>
      <c r="C50" s="285" t="s">
        <v>323</v>
      </c>
      <c r="D50" s="286" t="s">
        <v>1</v>
      </c>
      <c r="E50" s="287" t="s">
        <v>1</v>
      </c>
      <c r="F50" s="288">
        <v>7.55</v>
      </c>
      <c r="G50" s="35"/>
      <c r="H50" s="40"/>
    </row>
    <row r="51" spans="1:8" s="2" customFormat="1" ht="16.899999999999999" customHeight="1">
      <c r="A51" s="35"/>
      <c r="B51" s="40"/>
      <c r="C51" s="289" t="s">
        <v>1</v>
      </c>
      <c r="D51" s="289" t="s">
        <v>902</v>
      </c>
      <c r="E51" s="18" t="s">
        <v>1</v>
      </c>
      <c r="F51" s="290">
        <v>0</v>
      </c>
      <c r="G51" s="35"/>
      <c r="H51" s="40"/>
    </row>
    <row r="52" spans="1:8" s="2" customFormat="1" ht="16.899999999999999" customHeight="1">
      <c r="A52" s="35"/>
      <c r="B52" s="40"/>
      <c r="C52" s="289" t="s">
        <v>1</v>
      </c>
      <c r="D52" s="289" t="s">
        <v>884</v>
      </c>
      <c r="E52" s="18" t="s">
        <v>1</v>
      </c>
      <c r="F52" s="290">
        <v>0</v>
      </c>
      <c r="G52" s="35"/>
      <c r="H52" s="40"/>
    </row>
    <row r="53" spans="1:8" s="2" customFormat="1" ht="16.899999999999999" customHeight="1">
      <c r="A53" s="35"/>
      <c r="B53" s="40"/>
      <c r="C53" s="289" t="s">
        <v>1</v>
      </c>
      <c r="D53" s="289" t="s">
        <v>885</v>
      </c>
      <c r="E53" s="18" t="s">
        <v>1</v>
      </c>
      <c r="F53" s="290">
        <v>0</v>
      </c>
      <c r="G53" s="35"/>
      <c r="H53" s="40"/>
    </row>
    <row r="54" spans="1:8" s="2" customFormat="1" ht="16.899999999999999" customHeight="1">
      <c r="A54" s="35"/>
      <c r="B54" s="40"/>
      <c r="C54" s="289" t="s">
        <v>1</v>
      </c>
      <c r="D54" s="289" t="s">
        <v>903</v>
      </c>
      <c r="E54" s="18" t="s">
        <v>1</v>
      </c>
      <c r="F54" s="290">
        <v>7.55</v>
      </c>
      <c r="G54" s="35"/>
      <c r="H54" s="40"/>
    </row>
    <row r="55" spans="1:8" s="2" customFormat="1" ht="16.899999999999999" customHeight="1">
      <c r="A55" s="35"/>
      <c r="B55" s="40"/>
      <c r="C55" s="289" t="s">
        <v>323</v>
      </c>
      <c r="D55" s="289" t="s">
        <v>854</v>
      </c>
      <c r="E55" s="18" t="s">
        <v>1</v>
      </c>
      <c r="F55" s="290">
        <v>7.55</v>
      </c>
      <c r="G55" s="35"/>
      <c r="H55" s="40"/>
    </row>
    <row r="56" spans="1:8" s="2" customFormat="1" ht="16.899999999999999" customHeight="1">
      <c r="A56" s="35"/>
      <c r="B56" s="40"/>
      <c r="C56" s="291" t="s">
        <v>6049</v>
      </c>
      <c r="D56" s="35"/>
      <c r="E56" s="35"/>
      <c r="F56" s="35"/>
      <c r="G56" s="35"/>
      <c r="H56" s="40"/>
    </row>
    <row r="57" spans="1:8" s="2" customFormat="1" ht="16.899999999999999" customHeight="1">
      <c r="A57" s="35"/>
      <c r="B57" s="40"/>
      <c r="C57" s="289" t="s">
        <v>899</v>
      </c>
      <c r="D57" s="289" t="s">
        <v>6060</v>
      </c>
      <c r="E57" s="18" t="s">
        <v>314</v>
      </c>
      <c r="F57" s="290">
        <v>44.24</v>
      </c>
      <c r="G57" s="35"/>
      <c r="H57" s="40"/>
    </row>
    <row r="58" spans="1:8" s="2" customFormat="1" ht="16.899999999999999" customHeight="1">
      <c r="A58" s="35"/>
      <c r="B58" s="40"/>
      <c r="C58" s="289" t="s">
        <v>880</v>
      </c>
      <c r="D58" s="289" t="s">
        <v>6061</v>
      </c>
      <c r="E58" s="18" t="s">
        <v>314</v>
      </c>
      <c r="F58" s="290">
        <v>44.24</v>
      </c>
      <c r="G58" s="35"/>
      <c r="H58" s="40"/>
    </row>
    <row r="59" spans="1:8" s="2" customFormat="1" ht="16.899999999999999" customHeight="1">
      <c r="A59" s="35"/>
      <c r="B59" s="40"/>
      <c r="C59" s="289" t="s">
        <v>888</v>
      </c>
      <c r="D59" s="289" t="s">
        <v>6062</v>
      </c>
      <c r="E59" s="18" t="s">
        <v>314</v>
      </c>
      <c r="F59" s="290">
        <v>51.79</v>
      </c>
      <c r="G59" s="35"/>
      <c r="H59" s="40"/>
    </row>
    <row r="60" spans="1:8" s="2" customFormat="1" ht="22.5">
      <c r="A60" s="35"/>
      <c r="B60" s="40"/>
      <c r="C60" s="289" t="s">
        <v>894</v>
      </c>
      <c r="D60" s="289" t="s">
        <v>6063</v>
      </c>
      <c r="E60" s="18" t="s">
        <v>314</v>
      </c>
      <c r="F60" s="290">
        <v>7.55</v>
      </c>
      <c r="G60" s="35"/>
      <c r="H60" s="40"/>
    </row>
    <row r="61" spans="1:8" s="2" customFormat="1" ht="16.899999999999999" customHeight="1">
      <c r="A61" s="35"/>
      <c r="B61" s="40"/>
      <c r="C61" s="285" t="s">
        <v>309</v>
      </c>
      <c r="D61" s="286" t="s">
        <v>1</v>
      </c>
      <c r="E61" s="287" t="s">
        <v>1</v>
      </c>
      <c r="F61" s="288">
        <v>10.3</v>
      </c>
      <c r="G61" s="35"/>
      <c r="H61" s="40"/>
    </row>
    <row r="62" spans="1:8" s="2" customFormat="1" ht="16.899999999999999" customHeight="1">
      <c r="A62" s="35"/>
      <c r="B62" s="40"/>
      <c r="C62" s="289" t="s">
        <v>1</v>
      </c>
      <c r="D62" s="289" t="s">
        <v>865</v>
      </c>
      <c r="E62" s="18" t="s">
        <v>1</v>
      </c>
      <c r="F62" s="290">
        <v>0</v>
      </c>
      <c r="G62" s="35"/>
      <c r="H62" s="40"/>
    </row>
    <row r="63" spans="1:8" s="2" customFormat="1" ht="16.899999999999999" customHeight="1">
      <c r="A63" s="35"/>
      <c r="B63" s="40"/>
      <c r="C63" s="289" t="s">
        <v>1</v>
      </c>
      <c r="D63" s="289" t="s">
        <v>772</v>
      </c>
      <c r="E63" s="18" t="s">
        <v>1</v>
      </c>
      <c r="F63" s="290">
        <v>0</v>
      </c>
      <c r="G63" s="35"/>
      <c r="H63" s="40"/>
    </row>
    <row r="64" spans="1:8" s="2" customFormat="1" ht="16.899999999999999" customHeight="1">
      <c r="A64" s="35"/>
      <c r="B64" s="40"/>
      <c r="C64" s="289" t="s">
        <v>1</v>
      </c>
      <c r="D64" s="289" t="s">
        <v>773</v>
      </c>
      <c r="E64" s="18" t="s">
        <v>1</v>
      </c>
      <c r="F64" s="290">
        <v>0</v>
      </c>
      <c r="G64" s="35"/>
      <c r="H64" s="40"/>
    </row>
    <row r="65" spans="1:8" s="2" customFormat="1" ht="16.899999999999999" customHeight="1">
      <c r="A65" s="35"/>
      <c r="B65" s="40"/>
      <c r="C65" s="289" t="s">
        <v>1</v>
      </c>
      <c r="D65" s="289" t="s">
        <v>866</v>
      </c>
      <c r="E65" s="18" t="s">
        <v>1</v>
      </c>
      <c r="F65" s="290">
        <v>10.3</v>
      </c>
      <c r="G65" s="35"/>
      <c r="H65" s="40"/>
    </row>
    <row r="66" spans="1:8" s="2" customFormat="1" ht="16.899999999999999" customHeight="1">
      <c r="A66" s="35"/>
      <c r="B66" s="40"/>
      <c r="C66" s="289" t="s">
        <v>309</v>
      </c>
      <c r="D66" s="289" t="s">
        <v>854</v>
      </c>
      <c r="E66" s="18" t="s">
        <v>1</v>
      </c>
      <c r="F66" s="290">
        <v>10.3</v>
      </c>
      <c r="G66" s="35"/>
      <c r="H66" s="40"/>
    </row>
    <row r="67" spans="1:8" s="2" customFormat="1" ht="16.899999999999999" customHeight="1">
      <c r="A67" s="35"/>
      <c r="B67" s="40"/>
      <c r="C67" s="291" t="s">
        <v>6049</v>
      </c>
      <c r="D67" s="35"/>
      <c r="E67" s="35"/>
      <c r="F67" s="35"/>
      <c r="G67" s="35"/>
      <c r="H67" s="40"/>
    </row>
    <row r="68" spans="1:8" s="2" customFormat="1" ht="16.899999999999999" customHeight="1">
      <c r="A68" s="35"/>
      <c r="B68" s="40"/>
      <c r="C68" s="289" t="s">
        <v>862</v>
      </c>
      <c r="D68" s="289" t="s">
        <v>6064</v>
      </c>
      <c r="E68" s="18" t="s">
        <v>396</v>
      </c>
      <c r="F68" s="290">
        <v>21.82</v>
      </c>
      <c r="G68" s="35"/>
      <c r="H68" s="40"/>
    </row>
    <row r="69" spans="1:8" s="2" customFormat="1" ht="16.899999999999999" customHeight="1">
      <c r="A69" s="35"/>
      <c r="B69" s="40"/>
      <c r="C69" s="289" t="s">
        <v>836</v>
      </c>
      <c r="D69" s="289" t="s">
        <v>6065</v>
      </c>
      <c r="E69" s="18" t="s">
        <v>396</v>
      </c>
      <c r="F69" s="290">
        <v>21.82</v>
      </c>
      <c r="G69" s="35"/>
      <c r="H69" s="40"/>
    </row>
    <row r="70" spans="1:8" s="2" customFormat="1" ht="16.899999999999999" customHeight="1">
      <c r="A70" s="35"/>
      <c r="B70" s="40"/>
      <c r="C70" s="285" t="s">
        <v>307</v>
      </c>
      <c r="D70" s="286" t="s">
        <v>1</v>
      </c>
      <c r="E70" s="287" t="s">
        <v>1</v>
      </c>
      <c r="F70" s="288">
        <v>3.12</v>
      </c>
      <c r="G70" s="35"/>
      <c r="H70" s="40"/>
    </row>
    <row r="71" spans="1:8" s="2" customFormat="1" ht="16.899999999999999" customHeight="1">
      <c r="A71" s="35"/>
      <c r="B71" s="40"/>
      <c r="C71" s="289" t="s">
        <v>1</v>
      </c>
      <c r="D71" s="289" t="s">
        <v>852</v>
      </c>
      <c r="E71" s="18" t="s">
        <v>1</v>
      </c>
      <c r="F71" s="290">
        <v>0</v>
      </c>
      <c r="G71" s="35"/>
      <c r="H71" s="40"/>
    </row>
    <row r="72" spans="1:8" s="2" customFormat="1" ht="16.899999999999999" customHeight="1">
      <c r="A72" s="35"/>
      <c r="B72" s="40"/>
      <c r="C72" s="289" t="s">
        <v>1</v>
      </c>
      <c r="D72" s="289" t="s">
        <v>772</v>
      </c>
      <c r="E72" s="18" t="s">
        <v>1</v>
      </c>
      <c r="F72" s="290">
        <v>0</v>
      </c>
      <c r="G72" s="35"/>
      <c r="H72" s="40"/>
    </row>
    <row r="73" spans="1:8" s="2" customFormat="1" ht="16.899999999999999" customHeight="1">
      <c r="A73" s="35"/>
      <c r="B73" s="40"/>
      <c r="C73" s="289" t="s">
        <v>1</v>
      </c>
      <c r="D73" s="289" t="s">
        <v>773</v>
      </c>
      <c r="E73" s="18" t="s">
        <v>1</v>
      </c>
      <c r="F73" s="290">
        <v>0</v>
      </c>
      <c r="G73" s="35"/>
      <c r="H73" s="40"/>
    </row>
    <row r="74" spans="1:8" s="2" customFormat="1" ht="16.899999999999999" customHeight="1">
      <c r="A74" s="35"/>
      <c r="B74" s="40"/>
      <c r="C74" s="289" t="s">
        <v>1</v>
      </c>
      <c r="D74" s="289" t="s">
        <v>853</v>
      </c>
      <c r="E74" s="18" t="s">
        <v>1</v>
      </c>
      <c r="F74" s="290">
        <v>3.12</v>
      </c>
      <c r="G74" s="35"/>
      <c r="H74" s="40"/>
    </row>
    <row r="75" spans="1:8" s="2" customFormat="1" ht="16.899999999999999" customHeight="1">
      <c r="A75" s="35"/>
      <c r="B75" s="40"/>
      <c r="C75" s="289" t="s">
        <v>307</v>
      </c>
      <c r="D75" s="289" t="s">
        <v>854</v>
      </c>
      <c r="E75" s="18" t="s">
        <v>1</v>
      </c>
      <c r="F75" s="290">
        <v>3.12</v>
      </c>
      <c r="G75" s="35"/>
      <c r="H75" s="40"/>
    </row>
    <row r="76" spans="1:8" s="2" customFormat="1" ht="16.899999999999999" customHeight="1">
      <c r="A76" s="35"/>
      <c r="B76" s="40"/>
      <c r="C76" s="291" t="s">
        <v>6049</v>
      </c>
      <c r="D76" s="35"/>
      <c r="E76" s="35"/>
      <c r="F76" s="35"/>
      <c r="G76" s="35"/>
      <c r="H76" s="40"/>
    </row>
    <row r="77" spans="1:8" s="2" customFormat="1" ht="16.899999999999999" customHeight="1">
      <c r="A77" s="35"/>
      <c r="B77" s="40"/>
      <c r="C77" s="289" t="s">
        <v>849</v>
      </c>
      <c r="D77" s="289" t="s">
        <v>6066</v>
      </c>
      <c r="E77" s="18" t="s">
        <v>314</v>
      </c>
      <c r="F77" s="290">
        <v>7.31</v>
      </c>
      <c r="G77" s="35"/>
      <c r="H77" s="40"/>
    </row>
    <row r="78" spans="1:8" s="2" customFormat="1" ht="22.5">
      <c r="A78" s="35"/>
      <c r="B78" s="40"/>
      <c r="C78" s="289" t="s">
        <v>765</v>
      </c>
      <c r="D78" s="289" t="s">
        <v>6067</v>
      </c>
      <c r="E78" s="18" t="s">
        <v>314</v>
      </c>
      <c r="F78" s="290">
        <v>39.81</v>
      </c>
      <c r="G78" s="35"/>
      <c r="H78" s="40"/>
    </row>
    <row r="79" spans="1:8" s="2" customFormat="1" ht="16.899999999999999" customHeight="1">
      <c r="A79" s="35"/>
      <c r="B79" s="40"/>
      <c r="C79" s="289" t="s">
        <v>776</v>
      </c>
      <c r="D79" s="289" t="s">
        <v>6068</v>
      </c>
      <c r="E79" s="18" t="s">
        <v>314</v>
      </c>
      <c r="F79" s="290">
        <v>39.81</v>
      </c>
      <c r="G79" s="35"/>
      <c r="H79" s="40"/>
    </row>
    <row r="80" spans="1:8" s="2" customFormat="1" ht="16.899999999999999" customHeight="1">
      <c r="A80" s="35"/>
      <c r="B80" s="40"/>
      <c r="C80" s="289" t="s">
        <v>818</v>
      </c>
      <c r="D80" s="289" t="s">
        <v>6069</v>
      </c>
      <c r="E80" s="18" t="s">
        <v>314</v>
      </c>
      <c r="F80" s="290">
        <v>7.31</v>
      </c>
      <c r="G80" s="35"/>
      <c r="H80" s="40"/>
    </row>
    <row r="81" spans="1:8" s="2" customFormat="1" ht="16.899999999999999" customHeight="1">
      <c r="A81" s="35"/>
      <c r="B81" s="40"/>
      <c r="C81" s="289" t="s">
        <v>843</v>
      </c>
      <c r="D81" s="289" t="s">
        <v>6070</v>
      </c>
      <c r="E81" s="18" t="s">
        <v>314</v>
      </c>
      <c r="F81" s="290">
        <v>11.5</v>
      </c>
      <c r="G81" s="35"/>
      <c r="H81" s="40"/>
    </row>
    <row r="82" spans="1:8" s="2" customFormat="1" ht="16.899999999999999" customHeight="1">
      <c r="A82" s="35"/>
      <c r="B82" s="40"/>
      <c r="C82" s="289" t="s">
        <v>831</v>
      </c>
      <c r="D82" s="289" t="s">
        <v>6071</v>
      </c>
      <c r="E82" s="18" t="s">
        <v>314</v>
      </c>
      <c r="F82" s="290">
        <v>7.31</v>
      </c>
      <c r="G82" s="35"/>
      <c r="H82" s="40"/>
    </row>
    <row r="83" spans="1:8" s="2" customFormat="1" ht="16.899999999999999" customHeight="1">
      <c r="A83" s="35"/>
      <c r="B83" s="40"/>
      <c r="C83" s="289" t="s">
        <v>869</v>
      </c>
      <c r="D83" s="289" t="s">
        <v>6072</v>
      </c>
      <c r="E83" s="18" t="s">
        <v>314</v>
      </c>
      <c r="F83" s="290">
        <v>7.31</v>
      </c>
      <c r="G83" s="35"/>
      <c r="H83" s="40"/>
    </row>
    <row r="84" spans="1:8" s="2" customFormat="1" ht="16.899999999999999" customHeight="1">
      <c r="A84" s="35"/>
      <c r="B84" s="40"/>
      <c r="C84" s="289" t="s">
        <v>984</v>
      </c>
      <c r="D84" s="289" t="s">
        <v>6073</v>
      </c>
      <c r="E84" s="18" t="s">
        <v>314</v>
      </c>
      <c r="F84" s="290">
        <v>39.81</v>
      </c>
      <c r="G84" s="35"/>
      <c r="H84" s="40"/>
    </row>
    <row r="85" spans="1:8" s="2" customFormat="1" ht="16.899999999999999" customHeight="1">
      <c r="A85" s="35"/>
      <c r="B85" s="40"/>
      <c r="C85" s="289" t="s">
        <v>989</v>
      </c>
      <c r="D85" s="289" t="s">
        <v>6074</v>
      </c>
      <c r="E85" s="18" t="s">
        <v>314</v>
      </c>
      <c r="F85" s="290">
        <v>39.81</v>
      </c>
      <c r="G85" s="35"/>
      <c r="H85" s="40"/>
    </row>
    <row r="86" spans="1:8" s="2" customFormat="1" ht="16.899999999999999" customHeight="1">
      <c r="A86" s="35"/>
      <c r="B86" s="40"/>
      <c r="C86" s="289" t="s">
        <v>857</v>
      </c>
      <c r="D86" s="289" t="s">
        <v>858</v>
      </c>
      <c r="E86" s="18" t="s">
        <v>314</v>
      </c>
      <c r="F86" s="290">
        <v>8.0410000000000004</v>
      </c>
      <c r="G86" s="35"/>
      <c r="H86" s="40"/>
    </row>
    <row r="87" spans="1:8" s="2" customFormat="1" ht="16.899999999999999" customHeight="1">
      <c r="A87" s="35"/>
      <c r="B87" s="40"/>
      <c r="C87" s="285" t="s">
        <v>320</v>
      </c>
      <c r="D87" s="286" t="s">
        <v>1</v>
      </c>
      <c r="E87" s="287" t="s">
        <v>1</v>
      </c>
      <c r="F87" s="288">
        <v>11.52</v>
      </c>
      <c r="G87" s="35"/>
      <c r="H87" s="40"/>
    </row>
    <row r="88" spans="1:8" s="2" customFormat="1" ht="16.899999999999999" customHeight="1">
      <c r="A88" s="35"/>
      <c r="B88" s="40"/>
      <c r="C88" s="289" t="s">
        <v>1</v>
      </c>
      <c r="D88" s="289" t="s">
        <v>822</v>
      </c>
      <c r="E88" s="18" t="s">
        <v>1</v>
      </c>
      <c r="F88" s="290">
        <v>0</v>
      </c>
      <c r="G88" s="35"/>
      <c r="H88" s="40"/>
    </row>
    <row r="89" spans="1:8" s="2" customFormat="1" ht="16.899999999999999" customHeight="1">
      <c r="A89" s="35"/>
      <c r="B89" s="40"/>
      <c r="C89" s="289" t="s">
        <v>1</v>
      </c>
      <c r="D89" s="289" t="s">
        <v>823</v>
      </c>
      <c r="E89" s="18" t="s">
        <v>1</v>
      </c>
      <c r="F89" s="290">
        <v>0</v>
      </c>
      <c r="G89" s="35"/>
      <c r="H89" s="40"/>
    </row>
    <row r="90" spans="1:8" s="2" customFormat="1" ht="16.899999999999999" customHeight="1">
      <c r="A90" s="35"/>
      <c r="B90" s="40"/>
      <c r="C90" s="289" t="s">
        <v>1</v>
      </c>
      <c r="D90" s="289" t="s">
        <v>867</v>
      </c>
      <c r="E90" s="18" t="s">
        <v>1</v>
      </c>
      <c r="F90" s="290">
        <v>11.52</v>
      </c>
      <c r="G90" s="35"/>
      <c r="H90" s="40"/>
    </row>
    <row r="91" spans="1:8" s="2" customFormat="1" ht="16.899999999999999" customHeight="1">
      <c r="A91" s="35"/>
      <c r="B91" s="40"/>
      <c r="C91" s="289" t="s">
        <v>320</v>
      </c>
      <c r="D91" s="289" t="s">
        <v>854</v>
      </c>
      <c r="E91" s="18" t="s">
        <v>1</v>
      </c>
      <c r="F91" s="290">
        <v>11.52</v>
      </c>
      <c r="G91" s="35"/>
      <c r="H91" s="40"/>
    </row>
    <row r="92" spans="1:8" s="2" customFormat="1" ht="16.899999999999999" customHeight="1">
      <c r="A92" s="35"/>
      <c r="B92" s="40"/>
      <c r="C92" s="291" t="s">
        <v>6049</v>
      </c>
      <c r="D92" s="35"/>
      <c r="E92" s="35"/>
      <c r="F92" s="35"/>
      <c r="G92" s="35"/>
      <c r="H92" s="40"/>
    </row>
    <row r="93" spans="1:8" s="2" customFormat="1" ht="16.899999999999999" customHeight="1">
      <c r="A93" s="35"/>
      <c r="B93" s="40"/>
      <c r="C93" s="289" t="s">
        <v>862</v>
      </c>
      <c r="D93" s="289" t="s">
        <v>6064</v>
      </c>
      <c r="E93" s="18" t="s">
        <v>396</v>
      </c>
      <c r="F93" s="290">
        <v>21.82</v>
      </c>
      <c r="G93" s="35"/>
      <c r="H93" s="40"/>
    </row>
    <row r="94" spans="1:8" s="2" customFormat="1" ht="16.899999999999999" customHeight="1">
      <c r="A94" s="35"/>
      <c r="B94" s="40"/>
      <c r="C94" s="289" t="s">
        <v>836</v>
      </c>
      <c r="D94" s="289" t="s">
        <v>6065</v>
      </c>
      <c r="E94" s="18" t="s">
        <v>396</v>
      </c>
      <c r="F94" s="290">
        <v>21.82</v>
      </c>
      <c r="G94" s="35"/>
      <c r="H94" s="40"/>
    </row>
    <row r="95" spans="1:8" s="2" customFormat="1" ht="16.899999999999999" customHeight="1">
      <c r="A95" s="35"/>
      <c r="B95" s="40"/>
      <c r="C95" s="285" t="s">
        <v>317</v>
      </c>
      <c r="D95" s="286" t="s">
        <v>1</v>
      </c>
      <c r="E95" s="287" t="s">
        <v>1</v>
      </c>
      <c r="F95" s="288">
        <v>4.1900000000000004</v>
      </c>
      <c r="G95" s="35"/>
      <c r="H95" s="40"/>
    </row>
    <row r="96" spans="1:8" s="2" customFormat="1" ht="16.899999999999999" customHeight="1">
      <c r="A96" s="35"/>
      <c r="B96" s="40"/>
      <c r="C96" s="289" t="s">
        <v>1</v>
      </c>
      <c r="D96" s="289" t="s">
        <v>822</v>
      </c>
      <c r="E96" s="18" t="s">
        <v>1</v>
      </c>
      <c r="F96" s="290">
        <v>0</v>
      </c>
      <c r="G96" s="35"/>
      <c r="H96" s="40"/>
    </row>
    <row r="97" spans="1:8" s="2" customFormat="1" ht="16.899999999999999" customHeight="1">
      <c r="A97" s="35"/>
      <c r="B97" s="40"/>
      <c r="C97" s="289" t="s">
        <v>1</v>
      </c>
      <c r="D97" s="289" t="s">
        <v>823</v>
      </c>
      <c r="E97" s="18" t="s">
        <v>1</v>
      </c>
      <c r="F97" s="290">
        <v>0</v>
      </c>
      <c r="G97" s="35"/>
      <c r="H97" s="40"/>
    </row>
    <row r="98" spans="1:8" s="2" customFormat="1" ht="16.899999999999999" customHeight="1">
      <c r="A98" s="35"/>
      <c r="B98" s="40"/>
      <c r="C98" s="289" t="s">
        <v>1</v>
      </c>
      <c r="D98" s="289" t="s">
        <v>855</v>
      </c>
      <c r="E98" s="18" t="s">
        <v>1</v>
      </c>
      <c r="F98" s="290">
        <v>4.1900000000000004</v>
      </c>
      <c r="G98" s="35"/>
      <c r="H98" s="40"/>
    </row>
    <row r="99" spans="1:8" s="2" customFormat="1" ht="16.899999999999999" customHeight="1">
      <c r="A99" s="35"/>
      <c r="B99" s="40"/>
      <c r="C99" s="289" t="s">
        <v>317</v>
      </c>
      <c r="D99" s="289" t="s">
        <v>854</v>
      </c>
      <c r="E99" s="18" t="s">
        <v>1</v>
      </c>
      <c r="F99" s="290">
        <v>4.1900000000000004</v>
      </c>
      <c r="G99" s="35"/>
      <c r="H99" s="40"/>
    </row>
    <row r="100" spans="1:8" s="2" customFormat="1" ht="16.899999999999999" customHeight="1">
      <c r="A100" s="35"/>
      <c r="B100" s="40"/>
      <c r="C100" s="291" t="s">
        <v>6049</v>
      </c>
      <c r="D100" s="35"/>
      <c r="E100" s="35"/>
      <c r="F100" s="35"/>
      <c r="G100" s="35"/>
      <c r="H100" s="40"/>
    </row>
    <row r="101" spans="1:8" s="2" customFormat="1" ht="16.899999999999999" customHeight="1">
      <c r="A101" s="35"/>
      <c r="B101" s="40"/>
      <c r="C101" s="289" t="s">
        <v>849</v>
      </c>
      <c r="D101" s="289" t="s">
        <v>6066</v>
      </c>
      <c r="E101" s="18" t="s">
        <v>314</v>
      </c>
      <c r="F101" s="290">
        <v>7.31</v>
      </c>
      <c r="G101" s="35"/>
      <c r="H101" s="40"/>
    </row>
    <row r="102" spans="1:8" s="2" customFormat="1" ht="16.899999999999999" customHeight="1">
      <c r="A102" s="35"/>
      <c r="B102" s="40"/>
      <c r="C102" s="289" t="s">
        <v>818</v>
      </c>
      <c r="D102" s="289" t="s">
        <v>6069</v>
      </c>
      <c r="E102" s="18" t="s">
        <v>314</v>
      </c>
      <c r="F102" s="290">
        <v>7.31</v>
      </c>
      <c r="G102" s="35"/>
      <c r="H102" s="40"/>
    </row>
    <row r="103" spans="1:8" s="2" customFormat="1" ht="16.899999999999999" customHeight="1">
      <c r="A103" s="35"/>
      <c r="B103" s="40"/>
      <c r="C103" s="289" t="s">
        <v>826</v>
      </c>
      <c r="D103" s="289" t="s">
        <v>6075</v>
      </c>
      <c r="E103" s="18" t="s">
        <v>314</v>
      </c>
      <c r="F103" s="290">
        <v>4.1900000000000004</v>
      </c>
      <c r="G103" s="35"/>
      <c r="H103" s="40"/>
    </row>
    <row r="104" spans="1:8" s="2" customFormat="1" ht="16.899999999999999" customHeight="1">
      <c r="A104" s="35"/>
      <c r="B104" s="40"/>
      <c r="C104" s="289" t="s">
        <v>843</v>
      </c>
      <c r="D104" s="289" t="s">
        <v>6070</v>
      </c>
      <c r="E104" s="18" t="s">
        <v>314</v>
      </c>
      <c r="F104" s="290">
        <v>11.5</v>
      </c>
      <c r="G104" s="35"/>
      <c r="H104" s="40"/>
    </row>
    <row r="105" spans="1:8" s="2" customFormat="1" ht="16.899999999999999" customHeight="1">
      <c r="A105" s="35"/>
      <c r="B105" s="40"/>
      <c r="C105" s="289" t="s">
        <v>831</v>
      </c>
      <c r="D105" s="289" t="s">
        <v>6071</v>
      </c>
      <c r="E105" s="18" t="s">
        <v>314</v>
      </c>
      <c r="F105" s="290">
        <v>7.31</v>
      </c>
      <c r="G105" s="35"/>
      <c r="H105" s="40"/>
    </row>
    <row r="106" spans="1:8" s="2" customFormat="1" ht="16.899999999999999" customHeight="1">
      <c r="A106" s="35"/>
      <c r="B106" s="40"/>
      <c r="C106" s="289" t="s">
        <v>869</v>
      </c>
      <c r="D106" s="289" t="s">
        <v>6072</v>
      </c>
      <c r="E106" s="18" t="s">
        <v>314</v>
      </c>
      <c r="F106" s="290">
        <v>7.31</v>
      </c>
      <c r="G106" s="35"/>
      <c r="H106" s="40"/>
    </row>
    <row r="107" spans="1:8" s="2" customFormat="1" ht="16.899999999999999" customHeight="1">
      <c r="A107" s="35"/>
      <c r="B107" s="40"/>
      <c r="C107" s="289" t="s">
        <v>857</v>
      </c>
      <c r="D107" s="289" t="s">
        <v>858</v>
      </c>
      <c r="E107" s="18" t="s">
        <v>314</v>
      </c>
      <c r="F107" s="290">
        <v>8.0410000000000004</v>
      </c>
      <c r="G107" s="35"/>
      <c r="H107" s="40"/>
    </row>
    <row r="108" spans="1:8" s="2" customFormat="1" ht="16.899999999999999" customHeight="1">
      <c r="A108" s="35"/>
      <c r="B108" s="40"/>
      <c r="C108" s="285" t="s">
        <v>918</v>
      </c>
      <c r="D108" s="286" t="s">
        <v>1</v>
      </c>
      <c r="E108" s="287" t="s">
        <v>1</v>
      </c>
      <c r="F108" s="288">
        <v>59.11</v>
      </c>
      <c r="G108" s="35"/>
      <c r="H108" s="40"/>
    </row>
    <row r="109" spans="1:8" s="2" customFormat="1" ht="16.899999999999999" customHeight="1">
      <c r="A109" s="35"/>
      <c r="B109" s="40"/>
      <c r="C109" s="289" t="s">
        <v>1</v>
      </c>
      <c r="D109" s="289" t="s">
        <v>769</v>
      </c>
      <c r="E109" s="18" t="s">
        <v>1</v>
      </c>
      <c r="F109" s="290">
        <v>0</v>
      </c>
      <c r="G109" s="35"/>
      <c r="H109" s="40"/>
    </row>
    <row r="110" spans="1:8" s="2" customFormat="1" ht="16.899999999999999" customHeight="1">
      <c r="A110" s="35"/>
      <c r="B110" s="40"/>
      <c r="C110" s="289" t="s">
        <v>1</v>
      </c>
      <c r="D110" s="289" t="s">
        <v>770</v>
      </c>
      <c r="E110" s="18" t="s">
        <v>1</v>
      </c>
      <c r="F110" s="290">
        <v>0</v>
      </c>
      <c r="G110" s="35"/>
      <c r="H110" s="40"/>
    </row>
    <row r="111" spans="1:8" s="2" customFormat="1" ht="16.899999999999999" customHeight="1">
      <c r="A111" s="35"/>
      <c r="B111" s="40"/>
      <c r="C111" s="289" t="s">
        <v>1</v>
      </c>
      <c r="D111" s="289" t="s">
        <v>917</v>
      </c>
      <c r="E111" s="18" t="s">
        <v>1</v>
      </c>
      <c r="F111" s="290">
        <v>59.11</v>
      </c>
      <c r="G111" s="35"/>
      <c r="H111" s="40"/>
    </row>
    <row r="112" spans="1:8" s="2" customFormat="1" ht="16.899999999999999" customHeight="1">
      <c r="A112" s="35"/>
      <c r="B112" s="40"/>
      <c r="C112" s="289" t="s">
        <v>918</v>
      </c>
      <c r="D112" s="289" t="s">
        <v>854</v>
      </c>
      <c r="E112" s="18" t="s">
        <v>1</v>
      </c>
      <c r="F112" s="290">
        <v>59.11</v>
      </c>
      <c r="G112" s="35"/>
      <c r="H112" s="40"/>
    </row>
    <row r="113" spans="1:8" s="2" customFormat="1" ht="16.899999999999999" customHeight="1">
      <c r="A113" s="35"/>
      <c r="B113" s="40"/>
      <c r="C113" s="285" t="s">
        <v>298</v>
      </c>
      <c r="D113" s="286" t="s">
        <v>1</v>
      </c>
      <c r="E113" s="287" t="s">
        <v>1</v>
      </c>
      <c r="F113" s="288">
        <v>36.69</v>
      </c>
      <c r="G113" s="35"/>
      <c r="H113" s="40"/>
    </row>
    <row r="114" spans="1:8" s="2" customFormat="1" ht="16.899999999999999" customHeight="1">
      <c r="A114" s="35"/>
      <c r="B114" s="40"/>
      <c r="C114" s="289" t="s">
        <v>1</v>
      </c>
      <c r="D114" s="289" t="s">
        <v>769</v>
      </c>
      <c r="E114" s="18" t="s">
        <v>1</v>
      </c>
      <c r="F114" s="290">
        <v>0</v>
      </c>
      <c r="G114" s="35"/>
      <c r="H114" s="40"/>
    </row>
    <row r="115" spans="1:8" s="2" customFormat="1" ht="16.899999999999999" customHeight="1">
      <c r="A115" s="35"/>
      <c r="B115" s="40"/>
      <c r="C115" s="289" t="s">
        <v>1</v>
      </c>
      <c r="D115" s="289" t="s">
        <v>770</v>
      </c>
      <c r="E115" s="18" t="s">
        <v>1</v>
      </c>
      <c r="F115" s="290">
        <v>0</v>
      </c>
      <c r="G115" s="35"/>
      <c r="H115" s="40"/>
    </row>
    <row r="116" spans="1:8" s="2" customFormat="1" ht="16.899999999999999" customHeight="1">
      <c r="A116" s="35"/>
      <c r="B116" s="40"/>
      <c r="C116" s="289" t="s">
        <v>1</v>
      </c>
      <c r="D116" s="289" t="s">
        <v>904</v>
      </c>
      <c r="E116" s="18" t="s">
        <v>1</v>
      </c>
      <c r="F116" s="290">
        <v>36.69</v>
      </c>
      <c r="G116" s="35"/>
      <c r="H116" s="40"/>
    </row>
    <row r="117" spans="1:8" s="2" customFormat="1" ht="16.899999999999999" customHeight="1">
      <c r="A117" s="35"/>
      <c r="B117" s="40"/>
      <c r="C117" s="289" t="s">
        <v>298</v>
      </c>
      <c r="D117" s="289" t="s">
        <v>854</v>
      </c>
      <c r="E117" s="18" t="s">
        <v>1</v>
      </c>
      <c r="F117" s="290">
        <v>36.69</v>
      </c>
      <c r="G117" s="35"/>
      <c r="H117" s="40"/>
    </row>
    <row r="118" spans="1:8" s="2" customFormat="1" ht="16.899999999999999" customHeight="1">
      <c r="A118" s="35"/>
      <c r="B118" s="40"/>
      <c r="C118" s="291" t="s">
        <v>6049</v>
      </c>
      <c r="D118" s="35"/>
      <c r="E118" s="35"/>
      <c r="F118" s="35"/>
      <c r="G118" s="35"/>
      <c r="H118" s="40"/>
    </row>
    <row r="119" spans="1:8" s="2" customFormat="1" ht="16.899999999999999" customHeight="1">
      <c r="A119" s="35"/>
      <c r="B119" s="40"/>
      <c r="C119" s="289" t="s">
        <v>899</v>
      </c>
      <c r="D119" s="289" t="s">
        <v>6060</v>
      </c>
      <c r="E119" s="18" t="s">
        <v>314</v>
      </c>
      <c r="F119" s="290">
        <v>44.24</v>
      </c>
      <c r="G119" s="35"/>
      <c r="H119" s="40"/>
    </row>
    <row r="120" spans="1:8" s="2" customFormat="1" ht="22.5">
      <c r="A120" s="35"/>
      <c r="B120" s="40"/>
      <c r="C120" s="289" t="s">
        <v>765</v>
      </c>
      <c r="D120" s="289" t="s">
        <v>6067</v>
      </c>
      <c r="E120" s="18" t="s">
        <v>314</v>
      </c>
      <c r="F120" s="290">
        <v>39.81</v>
      </c>
      <c r="G120" s="35"/>
      <c r="H120" s="40"/>
    </row>
    <row r="121" spans="1:8" s="2" customFormat="1" ht="16.899999999999999" customHeight="1">
      <c r="A121" s="35"/>
      <c r="B121" s="40"/>
      <c r="C121" s="289" t="s">
        <v>776</v>
      </c>
      <c r="D121" s="289" t="s">
        <v>6068</v>
      </c>
      <c r="E121" s="18" t="s">
        <v>314</v>
      </c>
      <c r="F121" s="290">
        <v>39.81</v>
      </c>
      <c r="G121" s="35"/>
      <c r="H121" s="40"/>
    </row>
    <row r="122" spans="1:8" s="2" customFormat="1" ht="16.899999999999999" customHeight="1">
      <c r="A122" s="35"/>
      <c r="B122" s="40"/>
      <c r="C122" s="289" t="s">
        <v>880</v>
      </c>
      <c r="D122" s="289" t="s">
        <v>6061</v>
      </c>
      <c r="E122" s="18" t="s">
        <v>314</v>
      </c>
      <c r="F122" s="290">
        <v>44.24</v>
      </c>
      <c r="G122" s="35"/>
      <c r="H122" s="40"/>
    </row>
    <row r="123" spans="1:8" s="2" customFormat="1" ht="16.899999999999999" customHeight="1">
      <c r="A123" s="35"/>
      <c r="B123" s="40"/>
      <c r="C123" s="289" t="s">
        <v>888</v>
      </c>
      <c r="D123" s="289" t="s">
        <v>6062</v>
      </c>
      <c r="E123" s="18" t="s">
        <v>314</v>
      </c>
      <c r="F123" s="290">
        <v>51.79</v>
      </c>
      <c r="G123" s="35"/>
      <c r="H123" s="40"/>
    </row>
    <row r="124" spans="1:8" s="2" customFormat="1" ht="16.899999999999999" customHeight="1">
      <c r="A124" s="35"/>
      <c r="B124" s="40"/>
      <c r="C124" s="289" t="s">
        <v>984</v>
      </c>
      <c r="D124" s="289" t="s">
        <v>6073</v>
      </c>
      <c r="E124" s="18" t="s">
        <v>314</v>
      </c>
      <c r="F124" s="290">
        <v>39.81</v>
      </c>
      <c r="G124" s="35"/>
      <c r="H124" s="40"/>
    </row>
    <row r="125" spans="1:8" s="2" customFormat="1" ht="16.899999999999999" customHeight="1">
      <c r="A125" s="35"/>
      <c r="B125" s="40"/>
      <c r="C125" s="289" t="s">
        <v>989</v>
      </c>
      <c r="D125" s="289" t="s">
        <v>6074</v>
      </c>
      <c r="E125" s="18" t="s">
        <v>314</v>
      </c>
      <c r="F125" s="290">
        <v>39.81</v>
      </c>
      <c r="G125" s="35"/>
      <c r="H125" s="40"/>
    </row>
    <row r="126" spans="1:8" s="2" customFormat="1" ht="16.899999999999999" customHeight="1">
      <c r="A126" s="35"/>
      <c r="B126" s="40"/>
      <c r="C126" s="285" t="s">
        <v>6076</v>
      </c>
      <c r="D126" s="286" t="s">
        <v>1</v>
      </c>
      <c r="E126" s="287" t="s">
        <v>1</v>
      </c>
      <c r="F126" s="288">
        <v>136.61000000000001</v>
      </c>
      <c r="G126" s="35"/>
      <c r="H126" s="40"/>
    </row>
    <row r="127" spans="1:8" s="2" customFormat="1" ht="16.899999999999999" customHeight="1">
      <c r="A127" s="35"/>
      <c r="B127" s="40"/>
      <c r="C127" s="289" t="s">
        <v>1</v>
      </c>
      <c r="D127" s="289" t="s">
        <v>6077</v>
      </c>
      <c r="E127" s="18" t="s">
        <v>1</v>
      </c>
      <c r="F127" s="290">
        <v>0</v>
      </c>
      <c r="G127" s="35"/>
      <c r="H127" s="40"/>
    </row>
    <row r="128" spans="1:8" s="2" customFormat="1" ht="16.899999999999999" customHeight="1">
      <c r="A128" s="35"/>
      <c r="B128" s="40"/>
      <c r="C128" s="289" t="s">
        <v>1</v>
      </c>
      <c r="D128" s="289" t="s">
        <v>6078</v>
      </c>
      <c r="E128" s="18" t="s">
        <v>1</v>
      </c>
      <c r="F128" s="290">
        <v>0</v>
      </c>
      <c r="G128" s="35"/>
      <c r="H128" s="40"/>
    </row>
    <row r="129" spans="1:8" s="2" customFormat="1" ht="16.899999999999999" customHeight="1">
      <c r="A129" s="35"/>
      <c r="B129" s="40"/>
      <c r="C129" s="289" t="s">
        <v>1</v>
      </c>
      <c r="D129" s="289" t="s">
        <v>6079</v>
      </c>
      <c r="E129" s="18" t="s">
        <v>1</v>
      </c>
      <c r="F129" s="290">
        <v>0</v>
      </c>
      <c r="G129" s="35"/>
      <c r="H129" s="40"/>
    </row>
    <row r="130" spans="1:8" s="2" customFormat="1" ht="16.899999999999999" customHeight="1">
      <c r="A130" s="35"/>
      <c r="B130" s="40"/>
      <c r="C130" s="289" t="s">
        <v>1</v>
      </c>
      <c r="D130" s="289" t="s">
        <v>6080</v>
      </c>
      <c r="E130" s="18" t="s">
        <v>1</v>
      </c>
      <c r="F130" s="290">
        <v>136.61000000000001</v>
      </c>
      <c r="G130" s="35"/>
      <c r="H130" s="40"/>
    </row>
    <row r="131" spans="1:8" s="2" customFormat="1" ht="16.899999999999999" customHeight="1">
      <c r="A131" s="35"/>
      <c r="B131" s="40"/>
      <c r="C131" s="289" t="s">
        <v>6076</v>
      </c>
      <c r="D131" s="289" t="s">
        <v>854</v>
      </c>
      <c r="E131" s="18" t="s">
        <v>1</v>
      </c>
      <c r="F131" s="290">
        <v>136.61000000000001</v>
      </c>
      <c r="G131" s="35"/>
      <c r="H131" s="40"/>
    </row>
    <row r="132" spans="1:8" s="2" customFormat="1" ht="16.899999999999999" customHeight="1">
      <c r="A132" s="35"/>
      <c r="B132" s="40"/>
      <c r="C132" s="285" t="s">
        <v>300</v>
      </c>
      <c r="D132" s="286" t="s">
        <v>1</v>
      </c>
      <c r="E132" s="287" t="s">
        <v>1</v>
      </c>
      <c r="F132" s="288">
        <v>302.30200000000002</v>
      </c>
      <c r="G132" s="35"/>
      <c r="H132" s="40"/>
    </row>
    <row r="133" spans="1:8" s="2" customFormat="1" ht="16.899999999999999" customHeight="1">
      <c r="A133" s="35"/>
      <c r="B133" s="40"/>
      <c r="C133" s="289" t="s">
        <v>1</v>
      </c>
      <c r="D133" s="289" t="s">
        <v>492</v>
      </c>
      <c r="E133" s="18" t="s">
        <v>1</v>
      </c>
      <c r="F133" s="290">
        <v>0</v>
      </c>
      <c r="G133" s="35"/>
      <c r="H133" s="40"/>
    </row>
    <row r="134" spans="1:8" s="2" customFormat="1" ht="16.899999999999999" customHeight="1">
      <c r="A134" s="35"/>
      <c r="B134" s="40"/>
      <c r="C134" s="289" t="s">
        <v>1</v>
      </c>
      <c r="D134" s="289" t="s">
        <v>472</v>
      </c>
      <c r="E134" s="18" t="s">
        <v>1</v>
      </c>
      <c r="F134" s="290">
        <v>0</v>
      </c>
      <c r="G134" s="35"/>
      <c r="H134" s="40"/>
    </row>
    <row r="135" spans="1:8" s="2" customFormat="1" ht="16.899999999999999" customHeight="1">
      <c r="A135" s="35"/>
      <c r="B135" s="40"/>
      <c r="C135" s="289" t="s">
        <v>1</v>
      </c>
      <c r="D135" s="289" t="s">
        <v>493</v>
      </c>
      <c r="E135" s="18" t="s">
        <v>1</v>
      </c>
      <c r="F135" s="290">
        <v>302.30200000000002</v>
      </c>
      <c r="G135" s="35"/>
      <c r="H135" s="40"/>
    </row>
    <row r="136" spans="1:8" s="2" customFormat="1" ht="16.899999999999999" customHeight="1">
      <c r="A136" s="35"/>
      <c r="B136" s="40"/>
      <c r="C136" s="289" t="s">
        <v>300</v>
      </c>
      <c r="D136" s="289" t="s">
        <v>379</v>
      </c>
      <c r="E136" s="18" t="s">
        <v>1</v>
      </c>
      <c r="F136" s="290">
        <v>302.30200000000002</v>
      </c>
      <c r="G136" s="35"/>
      <c r="H136" s="40"/>
    </row>
    <row r="137" spans="1:8" s="2" customFormat="1" ht="16.899999999999999" customHeight="1">
      <c r="A137" s="35"/>
      <c r="B137" s="40"/>
      <c r="C137" s="291" t="s">
        <v>6049</v>
      </c>
      <c r="D137" s="35"/>
      <c r="E137" s="35"/>
      <c r="F137" s="35"/>
      <c r="G137" s="35"/>
      <c r="H137" s="40"/>
    </row>
    <row r="138" spans="1:8" s="2" customFormat="1" ht="22.5">
      <c r="A138" s="35"/>
      <c r="B138" s="40"/>
      <c r="C138" s="289" t="s">
        <v>489</v>
      </c>
      <c r="D138" s="289" t="s">
        <v>6081</v>
      </c>
      <c r="E138" s="18" t="s">
        <v>314</v>
      </c>
      <c r="F138" s="290">
        <v>302.30200000000002</v>
      </c>
      <c r="G138" s="35"/>
      <c r="H138" s="40"/>
    </row>
    <row r="139" spans="1:8" s="2" customFormat="1" ht="16.899999999999999" customHeight="1">
      <c r="A139" s="35"/>
      <c r="B139" s="40"/>
      <c r="C139" s="289" t="s">
        <v>468</v>
      </c>
      <c r="D139" s="289" t="s">
        <v>6082</v>
      </c>
      <c r="E139" s="18" t="s">
        <v>314</v>
      </c>
      <c r="F139" s="290">
        <v>302.30200000000002</v>
      </c>
      <c r="G139" s="35"/>
      <c r="H139" s="40"/>
    </row>
    <row r="140" spans="1:8" s="2" customFormat="1" ht="16.899999999999999" customHeight="1">
      <c r="A140" s="35"/>
      <c r="B140" s="40"/>
      <c r="C140" s="289" t="s">
        <v>475</v>
      </c>
      <c r="D140" s="289" t="s">
        <v>6083</v>
      </c>
      <c r="E140" s="18" t="s">
        <v>314</v>
      </c>
      <c r="F140" s="290">
        <v>302.30200000000002</v>
      </c>
      <c r="G140" s="35"/>
      <c r="H140" s="40"/>
    </row>
    <row r="141" spans="1:8" s="2" customFormat="1" ht="16.899999999999999" customHeight="1">
      <c r="A141" s="35"/>
      <c r="B141" s="40"/>
      <c r="C141" s="289" t="s">
        <v>515</v>
      </c>
      <c r="D141" s="289" t="s">
        <v>6084</v>
      </c>
      <c r="E141" s="18" t="s">
        <v>314</v>
      </c>
      <c r="F141" s="290">
        <v>302.30200000000002</v>
      </c>
      <c r="G141" s="35"/>
      <c r="H141" s="40"/>
    </row>
    <row r="142" spans="1:8" s="2" customFormat="1" ht="22.5">
      <c r="A142" s="35"/>
      <c r="B142" s="40"/>
      <c r="C142" s="289" t="s">
        <v>505</v>
      </c>
      <c r="D142" s="289" t="s">
        <v>6085</v>
      </c>
      <c r="E142" s="18" t="s">
        <v>314</v>
      </c>
      <c r="F142" s="290">
        <v>302.30200000000002</v>
      </c>
      <c r="G142" s="35"/>
      <c r="H142" s="40"/>
    </row>
    <row r="143" spans="1:8" s="2" customFormat="1" ht="16.899999999999999" customHeight="1">
      <c r="A143" s="35"/>
      <c r="B143" s="40"/>
      <c r="C143" s="289" t="s">
        <v>524</v>
      </c>
      <c r="D143" s="289" t="s">
        <v>6086</v>
      </c>
      <c r="E143" s="18" t="s">
        <v>314</v>
      </c>
      <c r="F143" s="290">
        <v>302.30200000000002</v>
      </c>
      <c r="G143" s="35"/>
      <c r="H143" s="40"/>
    </row>
    <row r="144" spans="1:8" s="2" customFormat="1" ht="16.899999999999999" customHeight="1">
      <c r="A144" s="35"/>
      <c r="B144" s="40"/>
      <c r="C144" s="289" t="s">
        <v>536</v>
      </c>
      <c r="D144" s="289" t="s">
        <v>6087</v>
      </c>
      <c r="E144" s="18" t="s">
        <v>314</v>
      </c>
      <c r="F144" s="290">
        <v>302.30200000000002</v>
      </c>
      <c r="G144" s="35"/>
      <c r="H144" s="40"/>
    </row>
    <row r="145" spans="1:8" s="2" customFormat="1" ht="22.5">
      <c r="A145" s="35"/>
      <c r="B145" s="40"/>
      <c r="C145" s="289" t="s">
        <v>600</v>
      </c>
      <c r="D145" s="289" t="s">
        <v>6088</v>
      </c>
      <c r="E145" s="18" t="s">
        <v>314</v>
      </c>
      <c r="F145" s="290">
        <v>302.30200000000002</v>
      </c>
      <c r="G145" s="35"/>
      <c r="H145" s="40"/>
    </row>
    <row r="146" spans="1:8" s="2" customFormat="1" ht="16.899999999999999" customHeight="1">
      <c r="A146" s="35"/>
      <c r="B146" s="40"/>
      <c r="C146" s="289" t="s">
        <v>529</v>
      </c>
      <c r="D146" s="289" t="s">
        <v>530</v>
      </c>
      <c r="E146" s="18" t="s">
        <v>371</v>
      </c>
      <c r="F146" s="290">
        <v>19.952000000000002</v>
      </c>
      <c r="G146" s="35"/>
      <c r="H146" s="40"/>
    </row>
    <row r="147" spans="1:8" s="2" customFormat="1" ht="16.899999999999999" customHeight="1">
      <c r="A147" s="35"/>
      <c r="B147" s="40"/>
      <c r="C147" s="285" t="s">
        <v>6089</v>
      </c>
      <c r="D147" s="286" t="s">
        <v>1</v>
      </c>
      <c r="E147" s="287" t="s">
        <v>1</v>
      </c>
      <c r="F147" s="288">
        <v>10.016999999999999</v>
      </c>
      <c r="G147" s="35"/>
      <c r="H147" s="40"/>
    </row>
    <row r="148" spans="1:8" s="2" customFormat="1" ht="26.45" customHeight="1">
      <c r="A148" s="35"/>
      <c r="B148" s="40"/>
      <c r="C148" s="284" t="s">
        <v>6090</v>
      </c>
      <c r="D148" s="284" t="s">
        <v>97</v>
      </c>
      <c r="E148" s="35"/>
      <c r="F148" s="35"/>
      <c r="G148" s="35"/>
      <c r="H148" s="40"/>
    </row>
    <row r="149" spans="1:8" s="2" customFormat="1" ht="16.899999999999999" customHeight="1">
      <c r="A149" s="35"/>
      <c r="B149" s="40"/>
      <c r="C149" s="285" t="s">
        <v>1074</v>
      </c>
      <c r="D149" s="286" t="s">
        <v>1</v>
      </c>
      <c r="E149" s="287" t="s">
        <v>1</v>
      </c>
      <c r="F149" s="288">
        <v>79.463999999999999</v>
      </c>
      <c r="G149" s="35"/>
      <c r="H149" s="40"/>
    </row>
    <row r="150" spans="1:8" s="2" customFormat="1" ht="16.899999999999999" customHeight="1">
      <c r="A150" s="35"/>
      <c r="B150" s="40"/>
      <c r="C150" s="289" t="s">
        <v>1</v>
      </c>
      <c r="D150" s="289" t="s">
        <v>1104</v>
      </c>
      <c r="E150" s="18" t="s">
        <v>1</v>
      </c>
      <c r="F150" s="290">
        <v>0</v>
      </c>
      <c r="G150" s="35"/>
      <c r="H150" s="40"/>
    </row>
    <row r="151" spans="1:8" s="2" customFormat="1" ht="16.899999999999999" customHeight="1">
      <c r="A151" s="35"/>
      <c r="B151" s="40"/>
      <c r="C151" s="289" t="s">
        <v>1</v>
      </c>
      <c r="D151" s="289" t="s">
        <v>1105</v>
      </c>
      <c r="E151" s="18" t="s">
        <v>1</v>
      </c>
      <c r="F151" s="290">
        <v>55.835999999999999</v>
      </c>
      <c r="G151" s="35"/>
      <c r="H151" s="40"/>
    </row>
    <row r="152" spans="1:8" s="2" customFormat="1" ht="16.899999999999999" customHeight="1">
      <c r="A152" s="35"/>
      <c r="B152" s="40"/>
      <c r="C152" s="289" t="s">
        <v>1</v>
      </c>
      <c r="D152" s="289" t="s">
        <v>1106</v>
      </c>
      <c r="E152" s="18" t="s">
        <v>1</v>
      </c>
      <c r="F152" s="290">
        <v>11.484</v>
      </c>
      <c r="G152" s="35"/>
      <c r="H152" s="40"/>
    </row>
    <row r="153" spans="1:8" s="2" customFormat="1" ht="16.899999999999999" customHeight="1">
      <c r="A153" s="35"/>
      <c r="B153" s="40"/>
      <c r="C153" s="289" t="s">
        <v>1</v>
      </c>
      <c r="D153" s="289" t="s">
        <v>1107</v>
      </c>
      <c r="E153" s="18" t="s">
        <v>1</v>
      </c>
      <c r="F153" s="290">
        <v>12.144</v>
      </c>
      <c r="G153" s="35"/>
      <c r="H153" s="40"/>
    </row>
    <row r="154" spans="1:8" s="2" customFormat="1" ht="16.899999999999999" customHeight="1">
      <c r="A154" s="35"/>
      <c r="B154" s="40"/>
      <c r="C154" s="289" t="s">
        <v>1074</v>
      </c>
      <c r="D154" s="289" t="s">
        <v>379</v>
      </c>
      <c r="E154" s="18" t="s">
        <v>1</v>
      </c>
      <c r="F154" s="290">
        <v>79.463999999999999</v>
      </c>
      <c r="G154" s="35"/>
      <c r="H154" s="40"/>
    </row>
    <row r="155" spans="1:8" s="2" customFormat="1" ht="16.899999999999999" customHeight="1">
      <c r="A155" s="35"/>
      <c r="B155" s="40"/>
      <c r="C155" s="291" t="s">
        <v>6049</v>
      </c>
      <c r="D155" s="35"/>
      <c r="E155" s="35"/>
      <c r="F155" s="35"/>
      <c r="G155" s="35"/>
      <c r="H155" s="40"/>
    </row>
    <row r="156" spans="1:8" s="2" customFormat="1" ht="16.899999999999999" customHeight="1">
      <c r="A156" s="35"/>
      <c r="B156" s="40"/>
      <c r="C156" s="289" t="s">
        <v>1101</v>
      </c>
      <c r="D156" s="289" t="s">
        <v>6091</v>
      </c>
      <c r="E156" s="18" t="s">
        <v>371</v>
      </c>
      <c r="F156" s="290">
        <v>79.463999999999999</v>
      </c>
      <c r="G156" s="35"/>
      <c r="H156" s="40"/>
    </row>
    <row r="157" spans="1:8" s="2" customFormat="1" ht="22.5">
      <c r="A157" s="35"/>
      <c r="B157" s="40"/>
      <c r="C157" s="289" t="s">
        <v>1087</v>
      </c>
      <c r="D157" s="289" t="s">
        <v>6092</v>
      </c>
      <c r="E157" s="18" t="s">
        <v>371</v>
      </c>
      <c r="F157" s="290">
        <v>224.10900000000001</v>
      </c>
      <c r="G157" s="35"/>
      <c r="H157" s="40"/>
    </row>
    <row r="158" spans="1:8" s="2" customFormat="1" ht="22.5">
      <c r="A158" s="35"/>
      <c r="B158" s="40"/>
      <c r="C158" s="289" t="s">
        <v>1108</v>
      </c>
      <c r="D158" s="289" t="s">
        <v>6093</v>
      </c>
      <c r="E158" s="18" t="s">
        <v>371</v>
      </c>
      <c r="F158" s="290">
        <v>65.180999999999997</v>
      </c>
      <c r="G158" s="35"/>
      <c r="H158" s="40"/>
    </row>
    <row r="159" spans="1:8" s="2" customFormat="1" ht="16.899999999999999" customHeight="1">
      <c r="A159" s="35"/>
      <c r="B159" s="40"/>
      <c r="C159" s="289" t="s">
        <v>1097</v>
      </c>
      <c r="D159" s="289" t="s">
        <v>6094</v>
      </c>
      <c r="E159" s="18" t="s">
        <v>371</v>
      </c>
      <c r="F159" s="290">
        <v>224.10900000000001</v>
      </c>
      <c r="G159" s="35"/>
      <c r="H159" s="40"/>
    </row>
    <row r="160" spans="1:8" s="2" customFormat="1" ht="16.899999999999999" customHeight="1">
      <c r="A160" s="35"/>
      <c r="B160" s="40"/>
      <c r="C160" s="285" t="s">
        <v>1072</v>
      </c>
      <c r="D160" s="286" t="s">
        <v>1</v>
      </c>
      <c r="E160" s="287" t="s">
        <v>1</v>
      </c>
      <c r="F160" s="288">
        <v>144.64500000000001</v>
      </c>
      <c r="G160" s="35"/>
      <c r="H160" s="40"/>
    </row>
    <row r="161" spans="1:8" s="2" customFormat="1" ht="16.899999999999999" customHeight="1">
      <c r="A161" s="35"/>
      <c r="B161" s="40"/>
      <c r="C161" s="289" t="s">
        <v>1</v>
      </c>
      <c r="D161" s="289" t="s">
        <v>1083</v>
      </c>
      <c r="E161" s="18" t="s">
        <v>1</v>
      </c>
      <c r="F161" s="290">
        <v>0</v>
      </c>
      <c r="G161" s="35"/>
      <c r="H161" s="40"/>
    </row>
    <row r="162" spans="1:8" s="2" customFormat="1" ht="16.899999999999999" customHeight="1">
      <c r="A162" s="35"/>
      <c r="B162" s="40"/>
      <c r="C162" s="289" t="s">
        <v>1</v>
      </c>
      <c r="D162" s="289" t="s">
        <v>1084</v>
      </c>
      <c r="E162" s="18" t="s">
        <v>1</v>
      </c>
      <c r="F162" s="290">
        <v>100.04</v>
      </c>
      <c r="G162" s="35"/>
      <c r="H162" s="40"/>
    </row>
    <row r="163" spans="1:8" s="2" customFormat="1" ht="16.899999999999999" customHeight="1">
      <c r="A163" s="35"/>
      <c r="B163" s="40"/>
      <c r="C163" s="289" t="s">
        <v>1</v>
      </c>
      <c r="D163" s="289" t="s">
        <v>1085</v>
      </c>
      <c r="E163" s="18" t="s">
        <v>1</v>
      </c>
      <c r="F163" s="290">
        <v>16.268999999999998</v>
      </c>
      <c r="G163" s="35"/>
      <c r="H163" s="40"/>
    </row>
    <row r="164" spans="1:8" s="2" customFormat="1" ht="16.899999999999999" customHeight="1">
      <c r="A164" s="35"/>
      <c r="B164" s="40"/>
      <c r="C164" s="289" t="s">
        <v>1</v>
      </c>
      <c r="D164" s="289" t="s">
        <v>1086</v>
      </c>
      <c r="E164" s="18" t="s">
        <v>1</v>
      </c>
      <c r="F164" s="290">
        <v>28.335999999999999</v>
      </c>
      <c r="G164" s="35"/>
      <c r="H164" s="40"/>
    </row>
    <row r="165" spans="1:8" s="2" customFormat="1" ht="16.899999999999999" customHeight="1">
      <c r="A165" s="35"/>
      <c r="B165" s="40"/>
      <c r="C165" s="289" t="s">
        <v>1072</v>
      </c>
      <c r="D165" s="289" t="s">
        <v>379</v>
      </c>
      <c r="E165" s="18" t="s">
        <v>1</v>
      </c>
      <c r="F165" s="290">
        <v>144.64500000000001</v>
      </c>
      <c r="G165" s="35"/>
      <c r="H165" s="40"/>
    </row>
    <row r="166" spans="1:8" s="2" customFormat="1" ht="16.899999999999999" customHeight="1">
      <c r="A166" s="35"/>
      <c r="B166" s="40"/>
      <c r="C166" s="291" t="s">
        <v>6049</v>
      </c>
      <c r="D166" s="35"/>
      <c r="E166" s="35"/>
      <c r="F166" s="35"/>
      <c r="G166" s="35"/>
      <c r="H166" s="40"/>
    </row>
    <row r="167" spans="1:8" s="2" customFormat="1" ht="22.5">
      <c r="A167" s="35"/>
      <c r="B167" s="40"/>
      <c r="C167" s="289" t="s">
        <v>1080</v>
      </c>
      <c r="D167" s="289" t="s">
        <v>6095</v>
      </c>
      <c r="E167" s="18" t="s">
        <v>371</v>
      </c>
      <c r="F167" s="290">
        <v>144.64500000000001</v>
      </c>
      <c r="G167" s="35"/>
      <c r="H167" s="40"/>
    </row>
    <row r="168" spans="1:8" s="2" customFormat="1" ht="22.5">
      <c r="A168" s="35"/>
      <c r="B168" s="40"/>
      <c r="C168" s="289" t="s">
        <v>1087</v>
      </c>
      <c r="D168" s="289" t="s">
        <v>6092</v>
      </c>
      <c r="E168" s="18" t="s">
        <v>371</v>
      </c>
      <c r="F168" s="290">
        <v>224.10900000000001</v>
      </c>
      <c r="G168" s="35"/>
      <c r="H168" s="40"/>
    </row>
    <row r="169" spans="1:8" s="2" customFormat="1" ht="22.5">
      <c r="A169" s="35"/>
      <c r="B169" s="40"/>
      <c r="C169" s="289" t="s">
        <v>1108</v>
      </c>
      <c r="D169" s="289" t="s">
        <v>6093</v>
      </c>
      <c r="E169" s="18" t="s">
        <v>371</v>
      </c>
      <c r="F169" s="290">
        <v>65.180999999999997</v>
      </c>
      <c r="G169" s="35"/>
      <c r="H169" s="40"/>
    </row>
    <row r="170" spans="1:8" s="2" customFormat="1" ht="16.899999999999999" customHeight="1">
      <c r="A170" s="35"/>
      <c r="B170" s="40"/>
      <c r="C170" s="289" t="s">
        <v>1097</v>
      </c>
      <c r="D170" s="289" t="s">
        <v>6094</v>
      </c>
      <c r="E170" s="18" t="s">
        <v>371</v>
      </c>
      <c r="F170" s="290">
        <v>224.10900000000001</v>
      </c>
      <c r="G170" s="35"/>
      <c r="H170" s="40"/>
    </row>
    <row r="171" spans="1:8" s="2" customFormat="1" ht="16.899999999999999" customHeight="1">
      <c r="A171" s="35"/>
      <c r="B171" s="40"/>
      <c r="C171" s="289" t="s">
        <v>1093</v>
      </c>
      <c r="D171" s="289" t="s">
        <v>6096</v>
      </c>
      <c r="E171" s="18" t="s">
        <v>371</v>
      </c>
      <c r="F171" s="290">
        <v>144.64500000000001</v>
      </c>
      <c r="G171" s="35"/>
      <c r="H171" s="40"/>
    </row>
    <row r="172" spans="1:8" s="2" customFormat="1" ht="16.899999999999999" customHeight="1">
      <c r="A172" s="35"/>
      <c r="B172" s="40"/>
      <c r="C172" s="285" t="s">
        <v>1165</v>
      </c>
      <c r="D172" s="286" t="s">
        <v>1</v>
      </c>
      <c r="E172" s="287" t="s">
        <v>1</v>
      </c>
      <c r="F172" s="288">
        <v>7.8479999999999999</v>
      </c>
      <c r="G172" s="35"/>
      <c r="H172" s="40"/>
    </row>
    <row r="173" spans="1:8" s="2" customFormat="1" ht="16.899999999999999" customHeight="1">
      <c r="A173" s="35"/>
      <c r="B173" s="40"/>
      <c r="C173" s="289" t="s">
        <v>1</v>
      </c>
      <c r="D173" s="289" t="s">
        <v>1163</v>
      </c>
      <c r="E173" s="18" t="s">
        <v>1</v>
      </c>
      <c r="F173" s="290">
        <v>0</v>
      </c>
      <c r="G173" s="35"/>
      <c r="H173" s="40"/>
    </row>
    <row r="174" spans="1:8" s="2" customFormat="1" ht="16.899999999999999" customHeight="1">
      <c r="A174" s="35"/>
      <c r="B174" s="40"/>
      <c r="C174" s="289" t="s">
        <v>1</v>
      </c>
      <c r="D174" s="289" t="s">
        <v>1164</v>
      </c>
      <c r="E174" s="18" t="s">
        <v>1</v>
      </c>
      <c r="F174" s="290">
        <v>7.8479999999999999</v>
      </c>
      <c r="G174" s="35"/>
      <c r="H174" s="40"/>
    </row>
    <row r="175" spans="1:8" s="2" customFormat="1" ht="16.899999999999999" customHeight="1">
      <c r="A175" s="35"/>
      <c r="B175" s="40"/>
      <c r="C175" s="289" t="s">
        <v>1165</v>
      </c>
      <c r="D175" s="289" t="s">
        <v>379</v>
      </c>
      <c r="E175" s="18" t="s">
        <v>1</v>
      </c>
      <c r="F175" s="290">
        <v>7.8479999999999999</v>
      </c>
      <c r="G175" s="35"/>
      <c r="H175" s="40"/>
    </row>
    <row r="176" spans="1:8" s="2" customFormat="1" ht="16.899999999999999" customHeight="1">
      <c r="A176" s="35"/>
      <c r="B176" s="40"/>
      <c r="C176" s="285" t="s">
        <v>1139</v>
      </c>
      <c r="D176" s="286" t="s">
        <v>1</v>
      </c>
      <c r="E176" s="287" t="s">
        <v>1</v>
      </c>
      <c r="F176" s="288">
        <v>56.292999999999999</v>
      </c>
      <c r="G176" s="35"/>
      <c r="H176" s="40"/>
    </row>
    <row r="177" spans="1:8" s="2" customFormat="1" ht="16.899999999999999" customHeight="1">
      <c r="A177" s="35"/>
      <c r="B177" s="40"/>
      <c r="C177" s="289" t="s">
        <v>1</v>
      </c>
      <c r="D177" s="289" t="s">
        <v>1135</v>
      </c>
      <c r="E177" s="18" t="s">
        <v>1</v>
      </c>
      <c r="F177" s="290">
        <v>0</v>
      </c>
      <c r="G177" s="35"/>
      <c r="H177" s="40"/>
    </row>
    <row r="178" spans="1:8" s="2" customFormat="1" ht="16.899999999999999" customHeight="1">
      <c r="A178" s="35"/>
      <c r="B178" s="40"/>
      <c r="C178" s="289" t="s">
        <v>1</v>
      </c>
      <c r="D178" s="289" t="s">
        <v>1136</v>
      </c>
      <c r="E178" s="18" t="s">
        <v>1</v>
      </c>
      <c r="F178" s="290">
        <v>38.176000000000002</v>
      </c>
      <c r="G178" s="35"/>
      <c r="H178" s="40"/>
    </row>
    <row r="179" spans="1:8" s="2" customFormat="1" ht="16.899999999999999" customHeight="1">
      <c r="A179" s="35"/>
      <c r="B179" s="40"/>
      <c r="C179" s="289" t="s">
        <v>1</v>
      </c>
      <c r="D179" s="289" t="s">
        <v>1137</v>
      </c>
      <c r="E179" s="18" t="s">
        <v>1</v>
      </c>
      <c r="F179" s="290">
        <v>4.133</v>
      </c>
      <c r="G179" s="35"/>
      <c r="H179" s="40"/>
    </row>
    <row r="180" spans="1:8" s="2" customFormat="1" ht="16.899999999999999" customHeight="1">
      <c r="A180" s="35"/>
      <c r="B180" s="40"/>
      <c r="C180" s="289" t="s">
        <v>1</v>
      </c>
      <c r="D180" s="289" t="s">
        <v>1138</v>
      </c>
      <c r="E180" s="18" t="s">
        <v>1</v>
      </c>
      <c r="F180" s="290">
        <v>13.984</v>
      </c>
      <c r="G180" s="35"/>
      <c r="H180" s="40"/>
    </row>
    <row r="181" spans="1:8" s="2" customFormat="1" ht="16.899999999999999" customHeight="1">
      <c r="A181" s="35"/>
      <c r="B181" s="40"/>
      <c r="C181" s="289" t="s">
        <v>1139</v>
      </c>
      <c r="D181" s="289" t="s">
        <v>379</v>
      </c>
      <c r="E181" s="18" t="s">
        <v>1</v>
      </c>
      <c r="F181" s="290">
        <v>56.292999999999999</v>
      </c>
      <c r="G181" s="35"/>
      <c r="H181" s="40"/>
    </row>
    <row r="182" spans="1:8" s="2" customFormat="1" ht="26.45" customHeight="1">
      <c r="A182" s="35"/>
      <c r="B182" s="40"/>
      <c r="C182" s="284" t="s">
        <v>6097</v>
      </c>
      <c r="D182" s="284" t="s">
        <v>93</v>
      </c>
      <c r="E182" s="35"/>
      <c r="F182" s="35"/>
      <c r="G182" s="35"/>
      <c r="H182" s="40"/>
    </row>
    <row r="183" spans="1:8" s="2" customFormat="1" ht="16.899999999999999" customHeight="1">
      <c r="A183" s="35"/>
      <c r="B183" s="40"/>
      <c r="C183" s="285" t="s">
        <v>305</v>
      </c>
      <c r="D183" s="286" t="s">
        <v>1</v>
      </c>
      <c r="E183" s="287" t="s">
        <v>1</v>
      </c>
      <c r="F183" s="288">
        <v>6.92</v>
      </c>
      <c r="G183" s="35"/>
      <c r="H183" s="40"/>
    </row>
    <row r="184" spans="1:8" s="2" customFormat="1" ht="16.899999999999999" customHeight="1">
      <c r="A184" s="35"/>
      <c r="B184" s="40"/>
      <c r="C184" s="289" t="s">
        <v>1</v>
      </c>
      <c r="D184" s="289" t="s">
        <v>429</v>
      </c>
      <c r="E184" s="18" t="s">
        <v>1</v>
      </c>
      <c r="F184" s="290">
        <v>0</v>
      </c>
      <c r="G184" s="35"/>
      <c r="H184" s="40"/>
    </row>
    <row r="185" spans="1:8" s="2" customFormat="1" ht="16.899999999999999" customHeight="1">
      <c r="A185" s="35"/>
      <c r="B185" s="40"/>
      <c r="C185" s="289" t="s">
        <v>1</v>
      </c>
      <c r="D185" s="289" t="s">
        <v>2050</v>
      </c>
      <c r="E185" s="18" t="s">
        <v>1</v>
      </c>
      <c r="F185" s="290">
        <v>0</v>
      </c>
      <c r="G185" s="35"/>
      <c r="H185" s="40"/>
    </row>
    <row r="186" spans="1:8" s="2" customFormat="1" ht="16.899999999999999" customHeight="1">
      <c r="A186" s="35"/>
      <c r="B186" s="40"/>
      <c r="C186" s="289" t="s">
        <v>1</v>
      </c>
      <c r="D186" s="289" t="s">
        <v>2055</v>
      </c>
      <c r="E186" s="18" t="s">
        <v>1</v>
      </c>
      <c r="F186" s="290">
        <v>6.92</v>
      </c>
      <c r="G186" s="35"/>
      <c r="H186" s="40"/>
    </row>
    <row r="187" spans="1:8" s="2" customFormat="1" ht="16.899999999999999" customHeight="1">
      <c r="A187" s="35"/>
      <c r="B187" s="40"/>
      <c r="C187" s="289" t="s">
        <v>305</v>
      </c>
      <c r="D187" s="289" t="s">
        <v>379</v>
      </c>
      <c r="E187" s="18" t="s">
        <v>1</v>
      </c>
      <c r="F187" s="290">
        <v>6.92</v>
      </c>
      <c r="G187" s="35"/>
      <c r="H187" s="40"/>
    </row>
    <row r="188" spans="1:8" s="2" customFormat="1" ht="16.899999999999999" customHeight="1">
      <c r="A188" s="35"/>
      <c r="B188" s="40"/>
      <c r="C188" s="291" t="s">
        <v>6049</v>
      </c>
      <c r="D188" s="35"/>
      <c r="E188" s="35"/>
      <c r="F188" s="35"/>
      <c r="G188" s="35"/>
      <c r="H188" s="40"/>
    </row>
    <row r="189" spans="1:8" s="2" customFormat="1" ht="16.899999999999999" customHeight="1">
      <c r="A189" s="35"/>
      <c r="B189" s="40"/>
      <c r="C189" s="289" t="s">
        <v>426</v>
      </c>
      <c r="D189" s="289" t="s">
        <v>6050</v>
      </c>
      <c r="E189" s="18" t="s">
        <v>314</v>
      </c>
      <c r="F189" s="290">
        <v>6.92</v>
      </c>
      <c r="G189" s="35"/>
      <c r="H189" s="40"/>
    </row>
    <row r="190" spans="1:8" s="2" customFormat="1" ht="16.899999999999999" customHeight="1">
      <c r="A190" s="35"/>
      <c r="B190" s="40"/>
      <c r="C190" s="289" t="s">
        <v>446</v>
      </c>
      <c r="D190" s="289" t="s">
        <v>6051</v>
      </c>
      <c r="E190" s="18" t="s">
        <v>314</v>
      </c>
      <c r="F190" s="290">
        <v>13.84</v>
      </c>
      <c r="G190" s="35"/>
      <c r="H190" s="40"/>
    </row>
    <row r="191" spans="1:8" s="2" customFormat="1" ht="22.5">
      <c r="A191" s="35"/>
      <c r="B191" s="40"/>
      <c r="C191" s="289" t="s">
        <v>452</v>
      </c>
      <c r="D191" s="289" t="s">
        <v>453</v>
      </c>
      <c r="E191" s="18" t="s">
        <v>314</v>
      </c>
      <c r="F191" s="290">
        <v>76.957999999999998</v>
      </c>
      <c r="G191" s="35"/>
      <c r="H191" s="40"/>
    </row>
    <row r="192" spans="1:8" s="2" customFormat="1" ht="22.5">
      <c r="A192" s="35"/>
      <c r="B192" s="40"/>
      <c r="C192" s="289" t="s">
        <v>459</v>
      </c>
      <c r="D192" s="289" t="s">
        <v>460</v>
      </c>
      <c r="E192" s="18" t="s">
        <v>314</v>
      </c>
      <c r="F192" s="290">
        <v>76.957999999999998</v>
      </c>
      <c r="G192" s="35"/>
      <c r="H192" s="40"/>
    </row>
    <row r="193" spans="1:8" s="2" customFormat="1" ht="16.899999999999999" customHeight="1">
      <c r="A193" s="35"/>
      <c r="B193" s="40"/>
      <c r="C193" s="285" t="s">
        <v>303</v>
      </c>
      <c r="D193" s="286" t="s">
        <v>1</v>
      </c>
      <c r="E193" s="287" t="s">
        <v>1</v>
      </c>
      <c r="F193" s="288">
        <v>60</v>
      </c>
      <c r="G193" s="35"/>
      <c r="H193" s="40"/>
    </row>
    <row r="194" spans="1:8" s="2" customFormat="1" ht="16.899999999999999" customHeight="1">
      <c r="A194" s="35"/>
      <c r="B194" s="40"/>
      <c r="C194" s="289" t="s">
        <v>1</v>
      </c>
      <c r="D194" s="289" t="s">
        <v>423</v>
      </c>
      <c r="E194" s="18" t="s">
        <v>1</v>
      </c>
      <c r="F194" s="290">
        <v>0</v>
      </c>
      <c r="G194" s="35"/>
      <c r="H194" s="40"/>
    </row>
    <row r="195" spans="1:8" s="2" customFormat="1" ht="16.899999999999999" customHeight="1">
      <c r="A195" s="35"/>
      <c r="B195" s="40"/>
      <c r="C195" s="289" t="s">
        <v>1</v>
      </c>
      <c r="D195" s="289" t="s">
        <v>2050</v>
      </c>
      <c r="E195" s="18" t="s">
        <v>1</v>
      </c>
      <c r="F195" s="290">
        <v>0</v>
      </c>
      <c r="G195" s="35"/>
      <c r="H195" s="40"/>
    </row>
    <row r="196" spans="1:8" s="2" customFormat="1" ht="16.899999999999999" customHeight="1">
      <c r="A196" s="35"/>
      <c r="B196" s="40"/>
      <c r="C196" s="289" t="s">
        <v>1</v>
      </c>
      <c r="D196" s="289" t="s">
        <v>2054</v>
      </c>
      <c r="E196" s="18" t="s">
        <v>1</v>
      </c>
      <c r="F196" s="290">
        <v>60</v>
      </c>
      <c r="G196" s="35"/>
      <c r="H196" s="40"/>
    </row>
    <row r="197" spans="1:8" s="2" customFormat="1" ht="16.899999999999999" customHeight="1">
      <c r="A197" s="35"/>
      <c r="B197" s="40"/>
      <c r="C197" s="289" t="s">
        <v>303</v>
      </c>
      <c r="D197" s="289" t="s">
        <v>379</v>
      </c>
      <c r="E197" s="18" t="s">
        <v>1</v>
      </c>
      <c r="F197" s="290">
        <v>60</v>
      </c>
      <c r="G197" s="35"/>
      <c r="H197" s="40"/>
    </row>
    <row r="198" spans="1:8" s="2" customFormat="1" ht="16.899999999999999" customHeight="1">
      <c r="A198" s="35"/>
      <c r="B198" s="40"/>
      <c r="C198" s="291" t="s">
        <v>6049</v>
      </c>
      <c r="D198" s="35"/>
      <c r="E198" s="35"/>
      <c r="F198" s="35"/>
      <c r="G198" s="35"/>
      <c r="H198" s="40"/>
    </row>
    <row r="199" spans="1:8" s="2" customFormat="1" ht="16.899999999999999" customHeight="1">
      <c r="A199" s="35"/>
      <c r="B199" s="40"/>
      <c r="C199" s="289" t="s">
        <v>419</v>
      </c>
      <c r="D199" s="289" t="s">
        <v>6052</v>
      </c>
      <c r="E199" s="18" t="s">
        <v>314</v>
      </c>
      <c r="F199" s="290">
        <v>60</v>
      </c>
      <c r="G199" s="35"/>
      <c r="H199" s="40"/>
    </row>
    <row r="200" spans="1:8" s="2" customFormat="1" ht="16.899999999999999" customHeight="1">
      <c r="A200" s="35"/>
      <c r="B200" s="40"/>
      <c r="C200" s="289" t="s">
        <v>440</v>
      </c>
      <c r="D200" s="289" t="s">
        <v>6053</v>
      </c>
      <c r="E200" s="18" t="s">
        <v>314</v>
      </c>
      <c r="F200" s="290">
        <v>120</v>
      </c>
      <c r="G200" s="35"/>
      <c r="H200" s="40"/>
    </row>
    <row r="201" spans="1:8" s="2" customFormat="1" ht="22.5">
      <c r="A201" s="35"/>
      <c r="B201" s="40"/>
      <c r="C201" s="289" t="s">
        <v>452</v>
      </c>
      <c r="D201" s="289" t="s">
        <v>453</v>
      </c>
      <c r="E201" s="18" t="s">
        <v>314</v>
      </c>
      <c r="F201" s="290">
        <v>76.957999999999998</v>
      </c>
      <c r="G201" s="35"/>
      <c r="H201" s="40"/>
    </row>
    <row r="202" spans="1:8" s="2" customFormat="1" ht="22.5">
      <c r="A202" s="35"/>
      <c r="B202" s="40"/>
      <c r="C202" s="289" t="s">
        <v>459</v>
      </c>
      <c r="D202" s="289" t="s">
        <v>460</v>
      </c>
      <c r="E202" s="18" t="s">
        <v>314</v>
      </c>
      <c r="F202" s="290">
        <v>76.957999999999998</v>
      </c>
      <c r="G202" s="35"/>
      <c r="H202" s="40"/>
    </row>
    <row r="203" spans="1:8" s="2" customFormat="1" ht="16.899999999999999" customHeight="1">
      <c r="A203" s="35"/>
      <c r="B203" s="40"/>
      <c r="C203" s="285" t="s">
        <v>312</v>
      </c>
      <c r="D203" s="286" t="s">
        <v>313</v>
      </c>
      <c r="E203" s="287" t="s">
        <v>314</v>
      </c>
      <c r="F203" s="288">
        <v>24.312000000000001</v>
      </c>
      <c r="G203" s="35"/>
      <c r="H203" s="40"/>
    </row>
    <row r="204" spans="1:8" s="2" customFormat="1" ht="16.899999999999999" customHeight="1">
      <c r="A204" s="35"/>
      <c r="B204" s="40"/>
      <c r="C204" s="289" t="s">
        <v>1</v>
      </c>
      <c r="D204" s="289" t="s">
        <v>955</v>
      </c>
      <c r="E204" s="18" t="s">
        <v>1</v>
      </c>
      <c r="F204" s="290">
        <v>0</v>
      </c>
      <c r="G204" s="35"/>
      <c r="H204" s="40"/>
    </row>
    <row r="205" spans="1:8" s="2" customFormat="1" ht="16.899999999999999" customHeight="1">
      <c r="A205" s="35"/>
      <c r="B205" s="40"/>
      <c r="C205" s="289" t="s">
        <v>1</v>
      </c>
      <c r="D205" s="289" t="s">
        <v>2084</v>
      </c>
      <c r="E205" s="18" t="s">
        <v>1</v>
      </c>
      <c r="F205" s="290">
        <v>0</v>
      </c>
      <c r="G205" s="35"/>
      <c r="H205" s="40"/>
    </row>
    <row r="206" spans="1:8" s="2" customFormat="1" ht="16.899999999999999" customHeight="1">
      <c r="A206" s="35"/>
      <c r="B206" s="40"/>
      <c r="C206" s="289" t="s">
        <v>1</v>
      </c>
      <c r="D206" s="289" t="s">
        <v>2161</v>
      </c>
      <c r="E206" s="18" t="s">
        <v>1</v>
      </c>
      <c r="F206" s="290">
        <v>29.16</v>
      </c>
      <c r="G206" s="35"/>
      <c r="H206" s="40"/>
    </row>
    <row r="207" spans="1:8" s="2" customFormat="1" ht="16.899999999999999" customHeight="1">
      <c r="A207" s="35"/>
      <c r="B207" s="40"/>
      <c r="C207" s="289" t="s">
        <v>1</v>
      </c>
      <c r="D207" s="289" t="s">
        <v>2162</v>
      </c>
      <c r="E207" s="18" t="s">
        <v>1</v>
      </c>
      <c r="F207" s="290">
        <v>-4.8479999999999999</v>
      </c>
      <c r="G207" s="35"/>
      <c r="H207" s="40"/>
    </row>
    <row r="208" spans="1:8" s="2" customFormat="1" ht="16.899999999999999" customHeight="1">
      <c r="A208" s="35"/>
      <c r="B208" s="40"/>
      <c r="C208" s="289" t="s">
        <v>312</v>
      </c>
      <c r="D208" s="289" t="s">
        <v>379</v>
      </c>
      <c r="E208" s="18" t="s">
        <v>1</v>
      </c>
      <c r="F208" s="290">
        <v>24.312000000000001</v>
      </c>
      <c r="G208" s="35"/>
      <c r="H208" s="40"/>
    </row>
    <row r="209" spans="1:8" s="2" customFormat="1" ht="16.899999999999999" customHeight="1">
      <c r="A209" s="35"/>
      <c r="B209" s="40"/>
      <c r="C209" s="291" t="s">
        <v>6049</v>
      </c>
      <c r="D209" s="35"/>
      <c r="E209" s="35"/>
      <c r="F209" s="35"/>
      <c r="G209" s="35"/>
      <c r="H209" s="40"/>
    </row>
    <row r="210" spans="1:8" s="2" customFormat="1" ht="22.5">
      <c r="A210" s="35"/>
      <c r="B210" s="40"/>
      <c r="C210" s="289" t="s">
        <v>952</v>
      </c>
      <c r="D210" s="289" t="s">
        <v>6054</v>
      </c>
      <c r="E210" s="18" t="s">
        <v>314</v>
      </c>
      <c r="F210" s="290">
        <v>24.312000000000001</v>
      </c>
      <c r="G210" s="35"/>
      <c r="H210" s="40"/>
    </row>
    <row r="211" spans="1:8" s="2" customFormat="1" ht="16.899999999999999" customHeight="1">
      <c r="A211" s="35"/>
      <c r="B211" s="40"/>
      <c r="C211" s="289" t="s">
        <v>930</v>
      </c>
      <c r="D211" s="289" t="s">
        <v>6055</v>
      </c>
      <c r="E211" s="18" t="s">
        <v>314</v>
      </c>
      <c r="F211" s="290">
        <v>24.312000000000001</v>
      </c>
      <c r="G211" s="35"/>
      <c r="H211" s="40"/>
    </row>
    <row r="212" spans="1:8" s="2" customFormat="1" ht="16.899999999999999" customHeight="1">
      <c r="A212" s="35"/>
      <c r="B212" s="40"/>
      <c r="C212" s="289" t="s">
        <v>936</v>
      </c>
      <c r="D212" s="289" t="s">
        <v>6056</v>
      </c>
      <c r="E212" s="18" t="s">
        <v>314</v>
      </c>
      <c r="F212" s="290">
        <v>24.312000000000001</v>
      </c>
      <c r="G212" s="35"/>
      <c r="H212" s="40"/>
    </row>
    <row r="213" spans="1:8" s="2" customFormat="1" ht="16.899999999999999" customHeight="1">
      <c r="A213" s="35"/>
      <c r="B213" s="40"/>
      <c r="C213" s="289" t="s">
        <v>947</v>
      </c>
      <c r="D213" s="289" t="s">
        <v>6057</v>
      </c>
      <c r="E213" s="18" t="s">
        <v>314</v>
      </c>
      <c r="F213" s="290">
        <v>24.312000000000001</v>
      </c>
      <c r="G213" s="35"/>
      <c r="H213" s="40"/>
    </row>
    <row r="214" spans="1:8" s="2" customFormat="1" ht="16.899999999999999" customHeight="1">
      <c r="A214" s="35"/>
      <c r="B214" s="40"/>
      <c r="C214" s="289" t="s">
        <v>973</v>
      </c>
      <c r="D214" s="289" t="s">
        <v>6058</v>
      </c>
      <c r="E214" s="18" t="s">
        <v>314</v>
      </c>
      <c r="F214" s="290">
        <v>24.312000000000001</v>
      </c>
      <c r="G214" s="35"/>
      <c r="H214" s="40"/>
    </row>
    <row r="215" spans="1:8" s="2" customFormat="1" ht="22.5">
      <c r="A215" s="35"/>
      <c r="B215" s="40"/>
      <c r="C215" s="289" t="s">
        <v>1004</v>
      </c>
      <c r="D215" s="289" t="s">
        <v>6059</v>
      </c>
      <c r="E215" s="18" t="s">
        <v>314</v>
      </c>
      <c r="F215" s="290">
        <v>224.184</v>
      </c>
      <c r="G215" s="35"/>
      <c r="H215" s="40"/>
    </row>
    <row r="216" spans="1:8" s="2" customFormat="1" ht="16.899999999999999" customHeight="1">
      <c r="A216" s="35"/>
      <c r="B216" s="40"/>
      <c r="C216" s="285" t="s">
        <v>309</v>
      </c>
      <c r="D216" s="286" t="s">
        <v>1</v>
      </c>
      <c r="E216" s="287" t="s">
        <v>1</v>
      </c>
      <c r="F216" s="288">
        <v>14.58</v>
      </c>
      <c r="G216" s="35"/>
      <c r="H216" s="40"/>
    </row>
    <row r="217" spans="1:8" s="2" customFormat="1" ht="16.899999999999999" customHeight="1">
      <c r="A217" s="35"/>
      <c r="B217" s="40"/>
      <c r="C217" s="289" t="s">
        <v>1</v>
      </c>
      <c r="D217" s="289" t="s">
        <v>865</v>
      </c>
      <c r="E217" s="18" t="s">
        <v>1</v>
      </c>
      <c r="F217" s="290">
        <v>0</v>
      </c>
      <c r="G217" s="35"/>
      <c r="H217" s="40"/>
    </row>
    <row r="218" spans="1:8" s="2" customFormat="1" ht="16.899999999999999" customHeight="1">
      <c r="A218" s="35"/>
      <c r="B218" s="40"/>
      <c r="C218" s="289" t="s">
        <v>1</v>
      </c>
      <c r="D218" s="289" t="s">
        <v>772</v>
      </c>
      <c r="E218" s="18" t="s">
        <v>1</v>
      </c>
      <c r="F218" s="290">
        <v>0</v>
      </c>
      <c r="G218" s="35"/>
      <c r="H218" s="40"/>
    </row>
    <row r="219" spans="1:8" s="2" customFormat="1" ht="16.899999999999999" customHeight="1">
      <c r="A219" s="35"/>
      <c r="B219" s="40"/>
      <c r="C219" s="289" t="s">
        <v>1</v>
      </c>
      <c r="D219" s="289" t="s">
        <v>2084</v>
      </c>
      <c r="E219" s="18" t="s">
        <v>1</v>
      </c>
      <c r="F219" s="290">
        <v>0</v>
      </c>
      <c r="G219" s="35"/>
      <c r="H219" s="40"/>
    </row>
    <row r="220" spans="1:8" s="2" customFormat="1" ht="16.899999999999999" customHeight="1">
      <c r="A220" s="35"/>
      <c r="B220" s="40"/>
      <c r="C220" s="289" t="s">
        <v>1</v>
      </c>
      <c r="D220" s="289" t="s">
        <v>2156</v>
      </c>
      <c r="E220" s="18" t="s">
        <v>1</v>
      </c>
      <c r="F220" s="290">
        <v>14.58</v>
      </c>
      <c r="G220" s="35"/>
      <c r="H220" s="40"/>
    </row>
    <row r="221" spans="1:8" s="2" customFormat="1" ht="16.899999999999999" customHeight="1">
      <c r="A221" s="35"/>
      <c r="B221" s="40"/>
      <c r="C221" s="289" t="s">
        <v>309</v>
      </c>
      <c r="D221" s="289" t="s">
        <v>854</v>
      </c>
      <c r="E221" s="18" t="s">
        <v>1</v>
      </c>
      <c r="F221" s="290">
        <v>14.58</v>
      </c>
      <c r="G221" s="35"/>
      <c r="H221" s="40"/>
    </row>
    <row r="222" spans="1:8" s="2" customFormat="1" ht="16.899999999999999" customHeight="1">
      <c r="A222" s="35"/>
      <c r="B222" s="40"/>
      <c r="C222" s="291" t="s">
        <v>6049</v>
      </c>
      <c r="D222" s="35"/>
      <c r="E222" s="35"/>
      <c r="F222" s="35"/>
      <c r="G222" s="35"/>
      <c r="H222" s="40"/>
    </row>
    <row r="223" spans="1:8" s="2" customFormat="1" ht="16.899999999999999" customHeight="1">
      <c r="A223" s="35"/>
      <c r="B223" s="40"/>
      <c r="C223" s="289" t="s">
        <v>862</v>
      </c>
      <c r="D223" s="289" t="s">
        <v>6064</v>
      </c>
      <c r="E223" s="18" t="s">
        <v>396</v>
      </c>
      <c r="F223" s="290">
        <v>14.58</v>
      </c>
      <c r="G223" s="35"/>
      <c r="H223" s="40"/>
    </row>
    <row r="224" spans="1:8" s="2" customFormat="1" ht="16.899999999999999" customHeight="1">
      <c r="A224" s="35"/>
      <c r="B224" s="40"/>
      <c r="C224" s="289" t="s">
        <v>836</v>
      </c>
      <c r="D224" s="289" t="s">
        <v>6065</v>
      </c>
      <c r="E224" s="18" t="s">
        <v>396</v>
      </c>
      <c r="F224" s="290">
        <v>14.58</v>
      </c>
      <c r="G224" s="35"/>
      <c r="H224" s="40"/>
    </row>
    <row r="225" spans="1:8" s="2" customFormat="1" ht="16.899999999999999" customHeight="1">
      <c r="A225" s="35"/>
      <c r="B225" s="40"/>
      <c r="C225" s="285" t="s">
        <v>307</v>
      </c>
      <c r="D225" s="286" t="s">
        <v>1</v>
      </c>
      <c r="E225" s="287" t="s">
        <v>1</v>
      </c>
      <c r="F225" s="288">
        <v>4.24</v>
      </c>
      <c r="G225" s="35"/>
      <c r="H225" s="40"/>
    </row>
    <row r="226" spans="1:8" s="2" customFormat="1" ht="16.899999999999999" customHeight="1">
      <c r="A226" s="35"/>
      <c r="B226" s="40"/>
      <c r="C226" s="289" t="s">
        <v>1</v>
      </c>
      <c r="D226" s="289" t="s">
        <v>852</v>
      </c>
      <c r="E226" s="18" t="s">
        <v>1</v>
      </c>
      <c r="F226" s="290">
        <v>0</v>
      </c>
      <c r="G226" s="35"/>
      <c r="H226" s="40"/>
    </row>
    <row r="227" spans="1:8" s="2" customFormat="1" ht="16.899999999999999" customHeight="1">
      <c r="A227" s="35"/>
      <c r="B227" s="40"/>
      <c r="C227" s="289" t="s">
        <v>1</v>
      </c>
      <c r="D227" s="289" t="s">
        <v>772</v>
      </c>
      <c r="E227" s="18" t="s">
        <v>1</v>
      </c>
      <c r="F227" s="290">
        <v>0</v>
      </c>
      <c r="G227" s="35"/>
      <c r="H227" s="40"/>
    </row>
    <row r="228" spans="1:8" s="2" customFormat="1" ht="16.899999999999999" customHeight="1">
      <c r="A228" s="35"/>
      <c r="B228" s="40"/>
      <c r="C228" s="289" t="s">
        <v>1</v>
      </c>
      <c r="D228" s="289" t="s">
        <v>2084</v>
      </c>
      <c r="E228" s="18" t="s">
        <v>1</v>
      </c>
      <c r="F228" s="290">
        <v>0</v>
      </c>
      <c r="G228" s="35"/>
      <c r="H228" s="40"/>
    </row>
    <row r="229" spans="1:8" s="2" customFormat="1" ht="16.899999999999999" customHeight="1">
      <c r="A229" s="35"/>
      <c r="B229" s="40"/>
      <c r="C229" s="289" t="s">
        <v>1</v>
      </c>
      <c r="D229" s="289" t="s">
        <v>2085</v>
      </c>
      <c r="E229" s="18" t="s">
        <v>1</v>
      </c>
      <c r="F229" s="290">
        <v>4.24</v>
      </c>
      <c r="G229" s="35"/>
      <c r="H229" s="40"/>
    </row>
    <row r="230" spans="1:8" s="2" customFormat="1" ht="16.899999999999999" customHeight="1">
      <c r="A230" s="35"/>
      <c r="B230" s="40"/>
      <c r="C230" s="289" t="s">
        <v>307</v>
      </c>
      <c r="D230" s="289" t="s">
        <v>854</v>
      </c>
      <c r="E230" s="18" t="s">
        <v>1</v>
      </c>
      <c r="F230" s="290">
        <v>4.24</v>
      </c>
      <c r="G230" s="35"/>
      <c r="H230" s="40"/>
    </row>
    <row r="231" spans="1:8" s="2" customFormat="1" ht="16.899999999999999" customHeight="1">
      <c r="A231" s="35"/>
      <c r="B231" s="40"/>
      <c r="C231" s="291" t="s">
        <v>6049</v>
      </c>
      <c r="D231" s="35"/>
      <c r="E231" s="35"/>
      <c r="F231" s="35"/>
      <c r="G231" s="35"/>
      <c r="H231" s="40"/>
    </row>
    <row r="232" spans="1:8" s="2" customFormat="1" ht="16.899999999999999" customHeight="1">
      <c r="A232" s="35"/>
      <c r="B232" s="40"/>
      <c r="C232" s="289" t="s">
        <v>849</v>
      </c>
      <c r="D232" s="289" t="s">
        <v>6066</v>
      </c>
      <c r="E232" s="18" t="s">
        <v>314</v>
      </c>
      <c r="F232" s="290">
        <v>4.24</v>
      </c>
      <c r="G232" s="35"/>
      <c r="H232" s="40"/>
    </row>
    <row r="233" spans="1:8" s="2" customFormat="1" ht="22.5">
      <c r="A233" s="35"/>
      <c r="B233" s="40"/>
      <c r="C233" s="289" t="s">
        <v>765</v>
      </c>
      <c r="D233" s="289" t="s">
        <v>6067</v>
      </c>
      <c r="E233" s="18" t="s">
        <v>314</v>
      </c>
      <c r="F233" s="290">
        <v>38.75</v>
      </c>
      <c r="G233" s="35"/>
      <c r="H233" s="40"/>
    </row>
    <row r="234" spans="1:8" s="2" customFormat="1" ht="16.899999999999999" customHeight="1">
      <c r="A234" s="35"/>
      <c r="B234" s="40"/>
      <c r="C234" s="289" t="s">
        <v>776</v>
      </c>
      <c r="D234" s="289" t="s">
        <v>6068</v>
      </c>
      <c r="E234" s="18" t="s">
        <v>314</v>
      </c>
      <c r="F234" s="290">
        <v>38.75</v>
      </c>
      <c r="G234" s="35"/>
      <c r="H234" s="40"/>
    </row>
    <row r="235" spans="1:8" s="2" customFormat="1" ht="16.899999999999999" customHeight="1">
      <c r="A235" s="35"/>
      <c r="B235" s="40"/>
      <c r="C235" s="289" t="s">
        <v>818</v>
      </c>
      <c r="D235" s="289" t="s">
        <v>6069</v>
      </c>
      <c r="E235" s="18" t="s">
        <v>314</v>
      </c>
      <c r="F235" s="290">
        <v>4.24</v>
      </c>
      <c r="G235" s="35"/>
      <c r="H235" s="40"/>
    </row>
    <row r="236" spans="1:8" s="2" customFormat="1" ht="16.899999999999999" customHeight="1">
      <c r="A236" s="35"/>
      <c r="B236" s="40"/>
      <c r="C236" s="289" t="s">
        <v>843</v>
      </c>
      <c r="D236" s="289" t="s">
        <v>6070</v>
      </c>
      <c r="E236" s="18" t="s">
        <v>314</v>
      </c>
      <c r="F236" s="290">
        <v>4.24</v>
      </c>
      <c r="G236" s="35"/>
      <c r="H236" s="40"/>
    </row>
    <row r="237" spans="1:8" s="2" customFormat="1" ht="16.899999999999999" customHeight="1">
      <c r="A237" s="35"/>
      <c r="B237" s="40"/>
      <c r="C237" s="289" t="s">
        <v>831</v>
      </c>
      <c r="D237" s="289" t="s">
        <v>6071</v>
      </c>
      <c r="E237" s="18" t="s">
        <v>314</v>
      </c>
      <c r="F237" s="290">
        <v>4.24</v>
      </c>
      <c r="G237" s="35"/>
      <c r="H237" s="40"/>
    </row>
    <row r="238" spans="1:8" s="2" customFormat="1" ht="16.899999999999999" customHeight="1">
      <c r="A238" s="35"/>
      <c r="B238" s="40"/>
      <c r="C238" s="289" t="s">
        <v>869</v>
      </c>
      <c r="D238" s="289" t="s">
        <v>6072</v>
      </c>
      <c r="E238" s="18" t="s">
        <v>314</v>
      </c>
      <c r="F238" s="290">
        <v>4.24</v>
      </c>
      <c r="G238" s="35"/>
      <c r="H238" s="40"/>
    </row>
    <row r="239" spans="1:8" s="2" customFormat="1" ht="16.899999999999999" customHeight="1">
      <c r="A239" s="35"/>
      <c r="B239" s="40"/>
      <c r="C239" s="289" t="s">
        <v>984</v>
      </c>
      <c r="D239" s="289" t="s">
        <v>6073</v>
      </c>
      <c r="E239" s="18" t="s">
        <v>314</v>
      </c>
      <c r="F239" s="290">
        <v>38.75</v>
      </c>
      <c r="G239" s="35"/>
      <c r="H239" s="40"/>
    </row>
    <row r="240" spans="1:8" s="2" customFormat="1" ht="16.899999999999999" customHeight="1">
      <c r="A240" s="35"/>
      <c r="B240" s="40"/>
      <c r="C240" s="289" t="s">
        <v>989</v>
      </c>
      <c r="D240" s="289" t="s">
        <v>6074</v>
      </c>
      <c r="E240" s="18" t="s">
        <v>314</v>
      </c>
      <c r="F240" s="290">
        <v>38.75</v>
      </c>
      <c r="G240" s="35"/>
      <c r="H240" s="40"/>
    </row>
    <row r="241" spans="1:8" s="2" customFormat="1" ht="16.899999999999999" customHeight="1">
      <c r="A241" s="35"/>
      <c r="B241" s="40"/>
      <c r="C241" s="289" t="s">
        <v>857</v>
      </c>
      <c r="D241" s="289" t="s">
        <v>858</v>
      </c>
      <c r="E241" s="18" t="s">
        <v>314</v>
      </c>
      <c r="F241" s="290">
        <v>4.6639999999999997</v>
      </c>
      <c r="G241" s="35"/>
      <c r="H241" s="40"/>
    </row>
    <row r="242" spans="1:8" s="2" customFormat="1" ht="16.899999999999999" customHeight="1">
      <c r="A242" s="35"/>
      <c r="B242" s="40"/>
      <c r="C242" s="285" t="s">
        <v>918</v>
      </c>
      <c r="D242" s="286" t="s">
        <v>1</v>
      </c>
      <c r="E242" s="287" t="s">
        <v>1</v>
      </c>
      <c r="F242" s="288">
        <v>53.08</v>
      </c>
      <c r="G242" s="35"/>
      <c r="H242" s="40"/>
    </row>
    <row r="243" spans="1:8" s="2" customFormat="1" ht="16.899999999999999" customHeight="1">
      <c r="A243" s="35"/>
      <c r="B243" s="40"/>
      <c r="C243" s="289" t="s">
        <v>1</v>
      </c>
      <c r="D243" s="289" t="s">
        <v>914</v>
      </c>
      <c r="E243" s="18" t="s">
        <v>1</v>
      </c>
      <c r="F243" s="290">
        <v>0</v>
      </c>
      <c r="G243" s="35"/>
      <c r="H243" s="40"/>
    </row>
    <row r="244" spans="1:8" s="2" customFormat="1" ht="16.899999999999999" customHeight="1">
      <c r="A244" s="35"/>
      <c r="B244" s="40"/>
      <c r="C244" s="289" t="s">
        <v>1</v>
      </c>
      <c r="D244" s="289" t="s">
        <v>769</v>
      </c>
      <c r="E244" s="18" t="s">
        <v>1</v>
      </c>
      <c r="F244" s="290">
        <v>0</v>
      </c>
      <c r="G244" s="35"/>
      <c r="H244" s="40"/>
    </row>
    <row r="245" spans="1:8" s="2" customFormat="1" ht="16.899999999999999" customHeight="1">
      <c r="A245" s="35"/>
      <c r="B245" s="40"/>
      <c r="C245" s="289" t="s">
        <v>1</v>
      </c>
      <c r="D245" s="289" t="s">
        <v>2082</v>
      </c>
      <c r="E245" s="18" t="s">
        <v>1</v>
      </c>
      <c r="F245" s="290">
        <v>0</v>
      </c>
      <c r="G245" s="35"/>
      <c r="H245" s="40"/>
    </row>
    <row r="246" spans="1:8" s="2" customFormat="1" ht="16.899999999999999" customHeight="1">
      <c r="A246" s="35"/>
      <c r="B246" s="40"/>
      <c r="C246" s="289" t="s">
        <v>1</v>
      </c>
      <c r="D246" s="289" t="s">
        <v>2159</v>
      </c>
      <c r="E246" s="18" t="s">
        <v>1</v>
      </c>
      <c r="F246" s="290">
        <v>53.08</v>
      </c>
      <c r="G246" s="35"/>
      <c r="H246" s="40"/>
    </row>
    <row r="247" spans="1:8" s="2" customFormat="1" ht="16.899999999999999" customHeight="1">
      <c r="A247" s="35"/>
      <c r="B247" s="40"/>
      <c r="C247" s="289" t="s">
        <v>918</v>
      </c>
      <c r="D247" s="289" t="s">
        <v>854</v>
      </c>
      <c r="E247" s="18" t="s">
        <v>1</v>
      </c>
      <c r="F247" s="290">
        <v>53.08</v>
      </c>
      <c r="G247" s="35"/>
      <c r="H247" s="40"/>
    </row>
    <row r="248" spans="1:8" s="2" customFormat="1" ht="16.899999999999999" customHeight="1">
      <c r="A248" s="35"/>
      <c r="B248" s="40"/>
      <c r="C248" s="285" t="s">
        <v>298</v>
      </c>
      <c r="D248" s="286" t="s">
        <v>1</v>
      </c>
      <c r="E248" s="287" t="s">
        <v>1</v>
      </c>
      <c r="F248" s="288">
        <v>34.51</v>
      </c>
      <c r="G248" s="35"/>
      <c r="H248" s="40"/>
    </row>
    <row r="249" spans="1:8" s="2" customFormat="1" ht="16.899999999999999" customHeight="1">
      <c r="A249" s="35"/>
      <c r="B249" s="40"/>
      <c r="C249" s="289" t="s">
        <v>1</v>
      </c>
      <c r="D249" s="289" t="s">
        <v>902</v>
      </c>
      <c r="E249" s="18" t="s">
        <v>1</v>
      </c>
      <c r="F249" s="290">
        <v>0</v>
      </c>
      <c r="G249" s="35"/>
      <c r="H249" s="40"/>
    </row>
    <row r="250" spans="1:8" s="2" customFormat="1" ht="16.899999999999999" customHeight="1">
      <c r="A250" s="35"/>
      <c r="B250" s="40"/>
      <c r="C250" s="289" t="s">
        <v>1</v>
      </c>
      <c r="D250" s="289" t="s">
        <v>769</v>
      </c>
      <c r="E250" s="18" t="s">
        <v>1</v>
      </c>
      <c r="F250" s="290">
        <v>0</v>
      </c>
      <c r="G250" s="35"/>
      <c r="H250" s="40"/>
    </row>
    <row r="251" spans="1:8" s="2" customFormat="1" ht="16.899999999999999" customHeight="1">
      <c r="A251" s="35"/>
      <c r="B251" s="40"/>
      <c r="C251" s="289" t="s">
        <v>1</v>
      </c>
      <c r="D251" s="289" t="s">
        <v>2082</v>
      </c>
      <c r="E251" s="18" t="s">
        <v>1</v>
      </c>
      <c r="F251" s="290">
        <v>0</v>
      </c>
      <c r="G251" s="35"/>
      <c r="H251" s="40"/>
    </row>
    <row r="252" spans="1:8" s="2" customFormat="1" ht="16.899999999999999" customHeight="1">
      <c r="A252" s="35"/>
      <c r="B252" s="40"/>
      <c r="C252" s="289" t="s">
        <v>1</v>
      </c>
      <c r="D252" s="289" t="s">
        <v>2083</v>
      </c>
      <c r="E252" s="18" t="s">
        <v>1</v>
      </c>
      <c r="F252" s="290">
        <v>34.51</v>
      </c>
      <c r="G252" s="35"/>
      <c r="H252" s="40"/>
    </row>
    <row r="253" spans="1:8" s="2" customFormat="1" ht="16.899999999999999" customHeight="1">
      <c r="A253" s="35"/>
      <c r="B253" s="40"/>
      <c r="C253" s="289" t="s">
        <v>298</v>
      </c>
      <c r="D253" s="289" t="s">
        <v>854</v>
      </c>
      <c r="E253" s="18" t="s">
        <v>1</v>
      </c>
      <c r="F253" s="290">
        <v>34.51</v>
      </c>
      <c r="G253" s="35"/>
      <c r="H253" s="40"/>
    </row>
    <row r="254" spans="1:8" s="2" customFormat="1" ht="16.899999999999999" customHeight="1">
      <c r="A254" s="35"/>
      <c r="B254" s="40"/>
      <c r="C254" s="291" t="s">
        <v>6049</v>
      </c>
      <c r="D254" s="35"/>
      <c r="E254" s="35"/>
      <c r="F254" s="35"/>
      <c r="G254" s="35"/>
      <c r="H254" s="40"/>
    </row>
    <row r="255" spans="1:8" s="2" customFormat="1" ht="16.899999999999999" customHeight="1">
      <c r="A255" s="35"/>
      <c r="B255" s="40"/>
      <c r="C255" s="289" t="s">
        <v>899</v>
      </c>
      <c r="D255" s="289" t="s">
        <v>6060</v>
      </c>
      <c r="E255" s="18" t="s">
        <v>314</v>
      </c>
      <c r="F255" s="290">
        <v>34.51</v>
      </c>
      <c r="G255" s="35"/>
      <c r="H255" s="40"/>
    </row>
    <row r="256" spans="1:8" s="2" customFormat="1" ht="22.5">
      <c r="A256" s="35"/>
      <c r="B256" s="40"/>
      <c r="C256" s="289" t="s">
        <v>765</v>
      </c>
      <c r="D256" s="289" t="s">
        <v>6067</v>
      </c>
      <c r="E256" s="18" t="s">
        <v>314</v>
      </c>
      <c r="F256" s="290">
        <v>38.75</v>
      </c>
      <c r="G256" s="35"/>
      <c r="H256" s="40"/>
    </row>
    <row r="257" spans="1:8" s="2" customFormat="1" ht="16.899999999999999" customHeight="1">
      <c r="A257" s="35"/>
      <c r="B257" s="40"/>
      <c r="C257" s="289" t="s">
        <v>776</v>
      </c>
      <c r="D257" s="289" t="s">
        <v>6068</v>
      </c>
      <c r="E257" s="18" t="s">
        <v>314</v>
      </c>
      <c r="F257" s="290">
        <v>38.75</v>
      </c>
      <c r="G257" s="35"/>
      <c r="H257" s="40"/>
    </row>
    <row r="258" spans="1:8" s="2" customFormat="1" ht="16.899999999999999" customHeight="1">
      <c r="A258" s="35"/>
      <c r="B258" s="40"/>
      <c r="C258" s="289" t="s">
        <v>880</v>
      </c>
      <c r="D258" s="289" t="s">
        <v>6061</v>
      </c>
      <c r="E258" s="18" t="s">
        <v>314</v>
      </c>
      <c r="F258" s="290">
        <v>34.51</v>
      </c>
      <c r="G258" s="35"/>
      <c r="H258" s="40"/>
    </row>
    <row r="259" spans="1:8" s="2" customFormat="1" ht="16.899999999999999" customHeight="1">
      <c r="A259" s="35"/>
      <c r="B259" s="40"/>
      <c r="C259" s="289" t="s">
        <v>888</v>
      </c>
      <c r="D259" s="289" t="s">
        <v>6062</v>
      </c>
      <c r="E259" s="18" t="s">
        <v>314</v>
      </c>
      <c r="F259" s="290">
        <v>34.51</v>
      </c>
      <c r="G259" s="35"/>
      <c r="H259" s="40"/>
    </row>
    <row r="260" spans="1:8" s="2" customFormat="1" ht="16.899999999999999" customHeight="1">
      <c r="A260" s="35"/>
      <c r="B260" s="40"/>
      <c r="C260" s="289" t="s">
        <v>984</v>
      </c>
      <c r="D260" s="289" t="s">
        <v>6073</v>
      </c>
      <c r="E260" s="18" t="s">
        <v>314</v>
      </c>
      <c r="F260" s="290">
        <v>38.75</v>
      </c>
      <c r="G260" s="35"/>
      <c r="H260" s="40"/>
    </row>
    <row r="261" spans="1:8" s="2" customFormat="1" ht="16.899999999999999" customHeight="1">
      <c r="A261" s="35"/>
      <c r="B261" s="40"/>
      <c r="C261" s="289" t="s">
        <v>989</v>
      </c>
      <c r="D261" s="289" t="s">
        <v>6074</v>
      </c>
      <c r="E261" s="18" t="s">
        <v>314</v>
      </c>
      <c r="F261" s="290">
        <v>38.75</v>
      </c>
      <c r="G261" s="35"/>
      <c r="H261" s="40"/>
    </row>
    <row r="262" spans="1:8" s="2" customFormat="1" ht="16.899999999999999" customHeight="1">
      <c r="A262" s="35"/>
      <c r="B262" s="40"/>
      <c r="C262" s="285" t="s">
        <v>6076</v>
      </c>
      <c r="D262" s="286" t="s">
        <v>1</v>
      </c>
      <c r="E262" s="287" t="s">
        <v>1</v>
      </c>
      <c r="F262" s="288">
        <v>136.61000000000001</v>
      </c>
      <c r="G262" s="35"/>
      <c r="H262" s="40"/>
    </row>
    <row r="263" spans="1:8" s="2" customFormat="1" ht="16.899999999999999" customHeight="1">
      <c r="A263" s="35"/>
      <c r="B263" s="40"/>
      <c r="C263" s="285" t="s">
        <v>300</v>
      </c>
      <c r="D263" s="286" t="s">
        <v>1</v>
      </c>
      <c r="E263" s="287" t="s">
        <v>1</v>
      </c>
      <c r="F263" s="288">
        <v>170</v>
      </c>
      <c r="G263" s="35"/>
      <c r="H263" s="40"/>
    </row>
    <row r="264" spans="1:8" s="2" customFormat="1" ht="16.899999999999999" customHeight="1">
      <c r="A264" s="35"/>
      <c r="B264" s="40"/>
      <c r="C264" s="289" t="s">
        <v>1</v>
      </c>
      <c r="D264" s="289" t="s">
        <v>2060</v>
      </c>
      <c r="E264" s="18" t="s">
        <v>1</v>
      </c>
      <c r="F264" s="290">
        <v>0</v>
      </c>
      <c r="G264" s="35"/>
      <c r="H264" s="40"/>
    </row>
    <row r="265" spans="1:8" s="2" customFormat="1" ht="16.899999999999999" customHeight="1">
      <c r="A265" s="35"/>
      <c r="B265" s="40"/>
      <c r="C265" s="289" t="s">
        <v>1</v>
      </c>
      <c r="D265" s="289" t="s">
        <v>472</v>
      </c>
      <c r="E265" s="18" t="s">
        <v>1</v>
      </c>
      <c r="F265" s="290">
        <v>0</v>
      </c>
      <c r="G265" s="35"/>
      <c r="H265" s="40"/>
    </row>
    <row r="266" spans="1:8" s="2" customFormat="1" ht="16.899999999999999" customHeight="1">
      <c r="A266" s="35"/>
      <c r="B266" s="40"/>
      <c r="C266" s="289" t="s">
        <v>1</v>
      </c>
      <c r="D266" s="289" t="s">
        <v>2061</v>
      </c>
      <c r="E266" s="18" t="s">
        <v>1</v>
      </c>
      <c r="F266" s="290">
        <v>170</v>
      </c>
      <c r="G266" s="35"/>
      <c r="H266" s="40"/>
    </row>
    <row r="267" spans="1:8" s="2" customFormat="1" ht="16.899999999999999" customHeight="1">
      <c r="A267" s="35"/>
      <c r="B267" s="40"/>
      <c r="C267" s="289" t="s">
        <v>300</v>
      </c>
      <c r="D267" s="289" t="s">
        <v>379</v>
      </c>
      <c r="E267" s="18" t="s">
        <v>1</v>
      </c>
      <c r="F267" s="290">
        <v>170</v>
      </c>
      <c r="G267" s="35"/>
      <c r="H267" s="40"/>
    </row>
    <row r="268" spans="1:8" s="2" customFormat="1" ht="16.899999999999999" customHeight="1">
      <c r="A268" s="35"/>
      <c r="B268" s="40"/>
      <c r="C268" s="291" t="s">
        <v>6049</v>
      </c>
      <c r="D268" s="35"/>
      <c r="E268" s="35"/>
      <c r="F268" s="35"/>
      <c r="G268" s="35"/>
      <c r="H268" s="40"/>
    </row>
    <row r="269" spans="1:8" s="2" customFormat="1" ht="22.5">
      <c r="A269" s="35"/>
      <c r="B269" s="40"/>
      <c r="C269" s="289" t="s">
        <v>489</v>
      </c>
      <c r="D269" s="289" t="s">
        <v>6081</v>
      </c>
      <c r="E269" s="18" t="s">
        <v>314</v>
      </c>
      <c r="F269" s="290">
        <v>170</v>
      </c>
      <c r="G269" s="35"/>
      <c r="H269" s="40"/>
    </row>
    <row r="270" spans="1:8" s="2" customFormat="1" ht="16.899999999999999" customHeight="1">
      <c r="A270" s="35"/>
      <c r="B270" s="40"/>
      <c r="C270" s="289" t="s">
        <v>468</v>
      </c>
      <c r="D270" s="289" t="s">
        <v>6082</v>
      </c>
      <c r="E270" s="18" t="s">
        <v>314</v>
      </c>
      <c r="F270" s="290">
        <v>170</v>
      </c>
      <c r="G270" s="35"/>
      <c r="H270" s="40"/>
    </row>
    <row r="271" spans="1:8" s="2" customFormat="1" ht="16.899999999999999" customHeight="1">
      <c r="A271" s="35"/>
      <c r="B271" s="40"/>
      <c r="C271" s="289" t="s">
        <v>475</v>
      </c>
      <c r="D271" s="289" t="s">
        <v>6083</v>
      </c>
      <c r="E271" s="18" t="s">
        <v>314</v>
      </c>
      <c r="F271" s="290">
        <v>170</v>
      </c>
      <c r="G271" s="35"/>
      <c r="H271" s="40"/>
    </row>
    <row r="272" spans="1:8" s="2" customFormat="1" ht="16.899999999999999" customHeight="1">
      <c r="A272" s="35"/>
      <c r="B272" s="40"/>
      <c r="C272" s="289" t="s">
        <v>515</v>
      </c>
      <c r="D272" s="289" t="s">
        <v>6084</v>
      </c>
      <c r="E272" s="18" t="s">
        <v>314</v>
      </c>
      <c r="F272" s="290">
        <v>170</v>
      </c>
      <c r="G272" s="35"/>
      <c r="H272" s="40"/>
    </row>
    <row r="273" spans="1:8" s="2" customFormat="1" ht="22.5">
      <c r="A273" s="35"/>
      <c r="B273" s="40"/>
      <c r="C273" s="289" t="s">
        <v>505</v>
      </c>
      <c r="D273" s="289" t="s">
        <v>6085</v>
      </c>
      <c r="E273" s="18" t="s">
        <v>314</v>
      </c>
      <c r="F273" s="290">
        <v>170</v>
      </c>
      <c r="G273" s="35"/>
      <c r="H273" s="40"/>
    </row>
    <row r="274" spans="1:8" s="2" customFormat="1" ht="16.899999999999999" customHeight="1">
      <c r="A274" s="35"/>
      <c r="B274" s="40"/>
      <c r="C274" s="289" t="s">
        <v>524</v>
      </c>
      <c r="D274" s="289" t="s">
        <v>6086</v>
      </c>
      <c r="E274" s="18" t="s">
        <v>314</v>
      </c>
      <c r="F274" s="290">
        <v>170</v>
      </c>
      <c r="G274" s="35"/>
      <c r="H274" s="40"/>
    </row>
    <row r="275" spans="1:8" s="2" customFormat="1" ht="16.899999999999999" customHeight="1">
      <c r="A275" s="35"/>
      <c r="B275" s="40"/>
      <c r="C275" s="289" t="s">
        <v>536</v>
      </c>
      <c r="D275" s="289" t="s">
        <v>6087</v>
      </c>
      <c r="E275" s="18" t="s">
        <v>314</v>
      </c>
      <c r="F275" s="290">
        <v>170</v>
      </c>
      <c r="G275" s="35"/>
      <c r="H275" s="40"/>
    </row>
    <row r="276" spans="1:8" s="2" customFormat="1" ht="22.5">
      <c r="A276" s="35"/>
      <c r="B276" s="40"/>
      <c r="C276" s="289" t="s">
        <v>600</v>
      </c>
      <c r="D276" s="289" t="s">
        <v>6088</v>
      </c>
      <c r="E276" s="18" t="s">
        <v>314</v>
      </c>
      <c r="F276" s="290">
        <v>170</v>
      </c>
      <c r="G276" s="35"/>
      <c r="H276" s="40"/>
    </row>
    <row r="277" spans="1:8" s="2" customFormat="1" ht="16.899999999999999" customHeight="1">
      <c r="A277" s="35"/>
      <c r="B277" s="40"/>
      <c r="C277" s="289" t="s">
        <v>529</v>
      </c>
      <c r="D277" s="289" t="s">
        <v>530</v>
      </c>
      <c r="E277" s="18" t="s">
        <v>371</v>
      </c>
      <c r="F277" s="290">
        <v>11.22</v>
      </c>
      <c r="G277" s="35"/>
      <c r="H277" s="40"/>
    </row>
    <row r="278" spans="1:8" s="2" customFormat="1" ht="16.899999999999999" customHeight="1">
      <c r="A278" s="35"/>
      <c r="B278" s="40"/>
      <c r="C278" s="285" t="s">
        <v>6089</v>
      </c>
      <c r="D278" s="286" t="s">
        <v>1</v>
      </c>
      <c r="E278" s="287" t="s">
        <v>1</v>
      </c>
      <c r="F278" s="288">
        <v>10.016999999999999</v>
      </c>
      <c r="G278" s="35"/>
      <c r="H278" s="40"/>
    </row>
    <row r="279" spans="1:8" s="2" customFormat="1" ht="26.45" customHeight="1">
      <c r="A279" s="35"/>
      <c r="B279" s="40"/>
      <c r="C279" s="284" t="s">
        <v>6098</v>
      </c>
      <c r="D279" s="284" t="s">
        <v>97</v>
      </c>
      <c r="E279" s="35"/>
      <c r="F279" s="35"/>
      <c r="G279" s="35"/>
      <c r="H279" s="40"/>
    </row>
    <row r="280" spans="1:8" s="2" customFormat="1" ht="16.899999999999999" customHeight="1">
      <c r="A280" s="35"/>
      <c r="B280" s="40"/>
      <c r="C280" s="285" t="s">
        <v>1074</v>
      </c>
      <c r="D280" s="286" t="s">
        <v>1</v>
      </c>
      <c r="E280" s="287" t="s">
        <v>1</v>
      </c>
      <c r="F280" s="288">
        <v>61.722999999999999</v>
      </c>
      <c r="G280" s="35"/>
      <c r="H280" s="40"/>
    </row>
    <row r="281" spans="1:8" s="2" customFormat="1" ht="16.899999999999999" customHeight="1">
      <c r="A281" s="35"/>
      <c r="B281" s="40"/>
      <c r="C281" s="289" t="s">
        <v>1</v>
      </c>
      <c r="D281" s="289" t="s">
        <v>1104</v>
      </c>
      <c r="E281" s="18" t="s">
        <v>1</v>
      </c>
      <c r="F281" s="290">
        <v>0</v>
      </c>
      <c r="G281" s="35"/>
      <c r="H281" s="40"/>
    </row>
    <row r="282" spans="1:8" s="2" customFormat="1" ht="16.899999999999999" customHeight="1">
      <c r="A282" s="35"/>
      <c r="B282" s="40"/>
      <c r="C282" s="289" t="s">
        <v>1</v>
      </c>
      <c r="D282" s="289" t="s">
        <v>2211</v>
      </c>
      <c r="E282" s="18" t="s">
        <v>1</v>
      </c>
      <c r="F282" s="290">
        <v>40.180999999999997</v>
      </c>
      <c r="G282" s="35"/>
      <c r="H282" s="40"/>
    </row>
    <row r="283" spans="1:8" s="2" customFormat="1" ht="16.899999999999999" customHeight="1">
      <c r="A283" s="35"/>
      <c r="B283" s="40"/>
      <c r="C283" s="289" t="s">
        <v>1</v>
      </c>
      <c r="D283" s="289" t="s">
        <v>2212</v>
      </c>
      <c r="E283" s="18" t="s">
        <v>1</v>
      </c>
      <c r="F283" s="290">
        <v>6.3360000000000003</v>
      </c>
      <c r="G283" s="35"/>
      <c r="H283" s="40"/>
    </row>
    <row r="284" spans="1:8" s="2" customFormat="1" ht="16.899999999999999" customHeight="1">
      <c r="A284" s="35"/>
      <c r="B284" s="40"/>
      <c r="C284" s="289" t="s">
        <v>1</v>
      </c>
      <c r="D284" s="289" t="s">
        <v>2213</v>
      </c>
      <c r="E284" s="18" t="s">
        <v>1</v>
      </c>
      <c r="F284" s="290">
        <v>7.6559999999999997</v>
      </c>
      <c r="G284" s="35"/>
      <c r="H284" s="40"/>
    </row>
    <row r="285" spans="1:8" s="2" customFormat="1" ht="16.899999999999999" customHeight="1">
      <c r="A285" s="35"/>
      <c r="B285" s="40"/>
      <c r="C285" s="289" t="s">
        <v>1</v>
      </c>
      <c r="D285" s="289" t="s">
        <v>2214</v>
      </c>
      <c r="E285" s="18" t="s">
        <v>1</v>
      </c>
      <c r="F285" s="290">
        <v>7.55</v>
      </c>
      <c r="G285" s="35"/>
      <c r="H285" s="40"/>
    </row>
    <row r="286" spans="1:8" s="2" customFormat="1" ht="16.899999999999999" customHeight="1">
      <c r="A286" s="35"/>
      <c r="B286" s="40"/>
      <c r="C286" s="289" t="s">
        <v>1074</v>
      </c>
      <c r="D286" s="289" t="s">
        <v>379</v>
      </c>
      <c r="E286" s="18" t="s">
        <v>1</v>
      </c>
      <c r="F286" s="290">
        <v>61.722999999999999</v>
      </c>
      <c r="G286" s="35"/>
      <c r="H286" s="40"/>
    </row>
    <row r="287" spans="1:8" s="2" customFormat="1" ht="16.899999999999999" customHeight="1">
      <c r="A287" s="35"/>
      <c r="B287" s="40"/>
      <c r="C287" s="291" t="s">
        <v>6049</v>
      </c>
      <c r="D287" s="35"/>
      <c r="E287" s="35"/>
      <c r="F287" s="35"/>
      <c r="G287" s="35"/>
      <c r="H287" s="40"/>
    </row>
    <row r="288" spans="1:8" s="2" customFormat="1" ht="16.899999999999999" customHeight="1">
      <c r="A288" s="35"/>
      <c r="B288" s="40"/>
      <c r="C288" s="289" t="s">
        <v>1101</v>
      </c>
      <c r="D288" s="289" t="s">
        <v>6091</v>
      </c>
      <c r="E288" s="18" t="s">
        <v>371</v>
      </c>
      <c r="F288" s="290">
        <v>61.722999999999999</v>
      </c>
      <c r="G288" s="35"/>
      <c r="H288" s="40"/>
    </row>
    <row r="289" spans="1:8" s="2" customFormat="1" ht="22.5">
      <c r="A289" s="35"/>
      <c r="B289" s="40"/>
      <c r="C289" s="289" t="s">
        <v>1087</v>
      </c>
      <c r="D289" s="289" t="s">
        <v>6092</v>
      </c>
      <c r="E289" s="18" t="s">
        <v>371</v>
      </c>
      <c r="F289" s="290">
        <v>176.96199999999999</v>
      </c>
      <c r="G289" s="35"/>
      <c r="H289" s="40"/>
    </row>
    <row r="290" spans="1:8" s="2" customFormat="1" ht="22.5">
      <c r="A290" s="35"/>
      <c r="B290" s="40"/>
      <c r="C290" s="289" t="s">
        <v>1108</v>
      </c>
      <c r="D290" s="289" t="s">
        <v>6093</v>
      </c>
      <c r="E290" s="18" t="s">
        <v>371</v>
      </c>
      <c r="F290" s="290">
        <v>53.515999999999998</v>
      </c>
      <c r="G290" s="35"/>
      <c r="H290" s="40"/>
    </row>
    <row r="291" spans="1:8" s="2" customFormat="1" ht="16.899999999999999" customHeight="1">
      <c r="A291" s="35"/>
      <c r="B291" s="40"/>
      <c r="C291" s="289" t="s">
        <v>1097</v>
      </c>
      <c r="D291" s="289" t="s">
        <v>6094</v>
      </c>
      <c r="E291" s="18" t="s">
        <v>371</v>
      </c>
      <c r="F291" s="290">
        <v>176.96199999999999</v>
      </c>
      <c r="G291" s="35"/>
      <c r="H291" s="40"/>
    </row>
    <row r="292" spans="1:8" s="2" customFormat="1" ht="16.899999999999999" customHeight="1">
      <c r="A292" s="35"/>
      <c r="B292" s="40"/>
      <c r="C292" s="285" t="s">
        <v>1072</v>
      </c>
      <c r="D292" s="286" t="s">
        <v>1</v>
      </c>
      <c r="E292" s="287" t="s">
        <v>1</v>
      </c>
      <c r="F292" s="288">
        <v>115.239</v>
      </c>
      <c r="G292" s="35"/>
      <c r="H292" s="40"/>
    </row>
    <row r="293" spans="1:8" s="2" customFormat="1" ht="16.899999999999999" customHeight="1">
      <c r="A293" s="35"/>
      <c r="B293" s="40"/>
      <c r="C293" s="289" t="s">
        <v>1</v>
      </c>
      <c r="D293" s="289" t="s">
        <v>1083</v>
      </c>
      <c r="E293" s="18" t="s">
        <v>1</v>
      </c>
      <c r="F293" s="290">
        <v>0</v>
      </c>
      <c r="G293" s="35"/>
      <c r="H293" s="40"/>
    </row>
    <row r="294" spans="1:8" s="2" customFormat="1" ht="16.899999999999999" customHeight="1">
      <c r="A294" s="35"/>
      <c r="B294" s="40"/>
      <c r="C294" s="289" t="s">
        <v>1</v>
      </c>
      <c r="D294" s="289" t="s">
        <v>2207</v>
      </c>
      <c r="E294" s="18" t="s">
        <v>1</v>
      </c>
      <c r="F294" s="290">
        <v>71.991</v>
      </c>
      <c r="G294" s="35"/>
      <c r="H294" s="40"/>
    </row>
    <row r="295" spans="1:8" s="2" customFormat="1" ht="16.899999999999999" customHeight="1">
      <c r="A295" s="35"/>
      <c r="B295" s="40"/>
      <c r="C295" s="289" t="s">
        <v>1</v>
      </c>
      <c r="D295" s="289" t="s">
        <v>2208</v>
      </c>
      <c r="E295" s="18" t="s">
        <v>1</v>
      </c>
      <c r="F295" s="290">
        <v>14.784000000000001</v>
      </c>
      <c r="G295" s="35"/>
      <c r="H295" s="40"/>
    </row>
    <row r="296" spans="1:8" s="2" customFormat="1" ht="16.899999999999999" customHeight="1">
      <c r="A296" s="35"/>
      <c r="B296" s="40"/>
      <c r="C296" s="289" t="s">
        <v>1</v>
      </c>
      <c r="D296" s="289" t="s">
        <v>2209</v>
      </c>
      <c r="E296" s="18" t="s">
        <v>1</v>
      </c>
      <c r="F296" s="290">
        <v>10.846</v>
      </c>
      <c r="G296" s="35"/>
      <c r="H296" s="40"/>
    </row>
    <row r="297" spans="1:8" s="2" customFormat="1" ht="16.899999999999999" customHeight="1">
      <c r="A297" s="35"/>
      <c r="B297" s="40"/>
      <c r="C297" s="289" t="s">
        <v>1</v>
      </c>
      <c r="D297" s="289" t="s">
        <v>2210</v>
      </c>
      <c r="E297" s="18" t="s">
        <v>1</v>
      </c>
      <c r="F297" s="290">
        <v>17.617999999999999</v>
      </c>
      <c r="G297" s="35"/>
      <c r="H297" s="40"/>
    </row>
    <row r="298" spans="1:8" s="2" customFormat="1" ht="16.899999999999999" customHeight="1">
      <c r="A298" s="35"/>
      <c r="B298" s="40"/>
      <c r="C298" s="289" t="s">
        <v>1072</v>
      </c>
      <c r="D298" s="289" t="s">
        <v>379</v>
      </c>
      <c r="E298" s="18" t="s">
        <v>1</v>
      </c>
      <c r="F298" s="290">
        <v>115.239</v>
      </c>
      <c r="G298" s="35"/>
      <c r="H298" s="40"/>
    </row>
    <row r="299" spans="1:8" s="2" customFormat="1" ht="16.899999999999999" customHeight="1">
      <c r="A299" s="35"/>
      <c r="B299" s="40"/>
      <c r="C299" s="291" t="s">
        <v>6049</v>
      </c>
      <c r="D299" s="35"/>
      <c r="E299" s="35"/>
      <c r="F299" s="35"/>
      <c r="G299" s="35"/>
      <c r="H299" s="40"/>
    </row>
    <row r="300" spans="1:8" s="2" customFormat="1" ht="22.5">
      <c r="A300" s="35"/>
      <c r="B300" s="40"/>
      <c r="C300" s="289" t="s">
        <v>1080</v>
      </c>
      <c r="D300" s="289" t="s">
        <v>6095</v>
      </c>
      <c r="E300" s="18" t="s">
        <v>371</v>
      </c>
      <c r="F300" s="290">
        <v>115.239</v>
      </c>
      <c r="G300" s="35"/>
      <c r="H300" s="40"/>
    </row>
    <row r="301" spans="1:8" s="2" customFormat="1" ht="22.5">
      <c r="A301" s="35"/>
      <c r="B301" s="40"/>
      <c r="C301" s="289" t="s">
        <v>1087</v>
      </c>
      <c r="D301" s="289" t="s">
        <v>6092</v>
      </c>
      <c r="E301" s="18" t="s">
        <v>371</v>
      </c>
      <c r="F301" s="290">
        <v>176.96199999999999</v>
      </c>
      <c r="G301" s="35"/>
      <c r="H301" s="40"/>
    </row>
    <row r="302" spans="1:8" s="2" customFormat="1" ht="22.5">
      <c r="A302" s="35"/>
      <c r="B302" s="40"/>
      <c r="C302" s="289" t="s">
        <v>1108</v>
      </c>
      <c r="D302" s="289" t="s">
        <v>6093</v>
      </c>
      <c r="E302" s="18" t="s">
        <v>371</v>
      </c>
      <c r="F302" s="290">
        <v>53.515999999999998</v>
      </c>
      <c r="G302" s="35"/>
      <c r="H302" s="40"/>
    </row>
    <row r="303" spans="1:8" s="2" customFormat="1" ht="16.899999999999999" customHeight="1">
      <c r="A303" s="35"/>
      <c r="B303" s="40"/>
      <c r="C303" s="289" t="s">
        <v>1097</v>
      </c>
      <c r="D303" s="289" t="s">
        <v>6094</v>
      </c>
      <c r="E303" s="18" t="s">
        <v>371</v>
      </c>
      <c r="F303" s="290">
        <v>176.96199999999999</v>
      </c>
      <c r="G303" s="35"/>
      <c r="H303" s="40"/>
    </row>
    <row r="304" spans="1:8" s="2" customFormat="1" ht="16.899999999999999" customHeight="1">
      <c r="A304" s="35"/>
      <c r="B304" s="40"/>
      <c r="C304" s="289" t="s">
        <v>1093</v>
      </c>
      <c r="D304" s="289" t="s">
        <v>6096</v>
      </c>
      <c r="E304" s="18" t="s">
        <v>371</v>
      </c>
      <c r="F304" s="290">
        <v>115.239</v>
      </c>
      <c r="G304" s="35"/>
      <c r="H304" s="40"/>
    </row>
    <row r="305" spans="1:8" s="2" customFormat="1" ht="16.899999999999999" customHeight="1">
      <c r="A305" s="35"/>
      <c r="B305" s="40"/>
      <c r="C305" s="285" t="s">
        <v>1165</v>
      </c>
      <c r="D305" s="286" t="s">
        <v>1</v>
      </c>
      <c r="E305" s="287" t="s">
        <v>1</v>
      </c>
      <c r="F305" s="288">
        <v>6.1539999999999999</v>
      </c>
      <c r="G305" s="35"/>
      <c r="H305" s="40"/>
    </row>
    <row r="306" spans="1:8" s="2" customFormat="1" ht="16.899999999999999" customHeight="1">
      <c r="A306" s="35"/>
      <c r="B306" s="40"/>
      <c r="C306" s="289" t="s">
        <v>1</v>
      </c>
      <c r="D306" s="289" t="s">
        <v>1163</v>
      </c>
      <c r="E306" s="18" t="s">
        <v>1</v>
      </c>
      <c r="F306" s="290">
        <v>0</v>
      </c>
      <c r="G306" s="35"/>
      <c r="H306" s="40"/>
    </row>
    <row r="307" spans="1:8" s="2" customFormat="1" ht="16.899999999999999" customHeight="1">
      <c r="A307" s="35"/>
      <c r="B307" s="40"/>
      <c r="C307" s="289" t="s">
        <v>1</v>
      </c>
      <c r="D307" s="289" t="s">
        <v>2232</v>
      </c>
      <c r="E307" s="18" t="s">
        <v>1</v>
      </c>
      <c r="F307" s="290">
        <v>6.1539999999999999</v>
      </c>
      <c r="G307" s="35"/>
      <c r="H307" s="40"/>
    </row>
    <row r="308" spans="1:8" s="2" customFormat="1" ht="16.899999999999999" customHeight="1">
      <c r="A308" s="35"/>
      <c r="B308" s="40"/>
      <c r="C308" s="289" t="s">
        <v>1165</v>
      </c>
      <c r="D308" s="289" t="s">
        <v>379</v>
      </c>
      <c r="E308" s="18" t="s">
        <v>1</v>
      </c>
      <c r="F308" s="290">
        <v>6.1539999999999999</v>
      </c>
      <c r="G308" s="35"/>
      <c r="H308" s="40"/>
    </row>
    <row r="309" spans="1:8" s="2" customFormat="1" ht="16.899999999999999" customHeight="1">
      <c r="A309" s="35"/>
      <c r="B309" s="40"/>
      <c r="C309" s="285" t="s">
        <v>1139</v>
      </c>
      <c r="D309" s="286" t="s">
        <v>1</v>
      </c>
      <c r="E309" s="287" t="s">
        <v>1</v>
      </c>
      <c r="F309" s="288">
        <v>46.216999999999999</v>
      </c>
      <c r="G309" s="35"/>
      <c r="H309" s="40"/>
    </row>
    <row r="310" spans="1:8" s="2" customFormat="1" ht="16.899999999999999" customHeight="1">
      <c r="A310" s="35"/>
      <c r="B310" s="40"/>
      <c r="C310" s="289" t="s">
        <v>1</v>
      </c>
      <c r="D310" s="289" t="s">
        <v>1135</v>
      </c>
      <c r="E310" s="18" t="s">
        <v>1</v>
      </c>
      <c r="F310" s="290">
        <v>0</v>
      </c>
      <c r="G310" s="35"/>
      <c r="H310" s="40"/>
    </row>
    <row r="311" spans="1:8" s="2" customFormat="1" ht="16.899999999999999" customHeight="1">
      <c r="A311" s="35"/>
      <c r="B311" s="40"/>
      <c r="C311" s="289" t="s">
        <v>1</v>
      </c>
      <c r="D311" s="289" t="s">
        <v>2221</v>
      </c>
      <c r="E311" s="18" t="s">
        <v>1</v>
      </c>
      <c r="F311" s="290">
        <v>27.472000000000001</v>
      </c>
      <c r="G311" s="35"/>
      <c r="H311" s="40"/>
    </row>
    <row r="312" spans="1:8" s="2" customFormat="1" ht="16.899999999999999" customHeight="1">
      <c r="A312" s="35"/>
      <c r="B312" s="40"/>
      <c r="C312" s="289" t="s">
        <v>1</v>
      </c>
      <c r="D312" s="289" t="s">
        <v>2222</v>
      </c>
      <c r="E312" s="18" t="s">
        <v>1</v>
      </c>
      <c r="F312" s="290">
        <v>7.2960000000000003</v>
      </c>
      <c r="G312" s="35"/>
      <c r="H312" s="40"/>
    </row>
    <row r="313" spans="1:8" s="2" customFormat="1" ht="16.899999999999999" customHeight="1">
      <c r="A313" s="35"/>
      <c r="B313" s="40"/>
      <c r="C313" s="289" t="s">
        <v>1</v>
      </c>
      <c r="D313" s="289" t="s">
        <v>2223</v>
      </c>
      <c r="E313" s="18" t="s">
        <v>1</v>
      </c>
      <c r="F313" s="290">
        <v>2.7549999999999999</v>
      </c>
      <c r="G313" s="35"/>
      <c r="H313" s="40"/>
    </row>
    <row r="314" spans="1:8" s="2" customFormat="1" ht="16.899999999999999" customHeight="1">
      <c r="A314" s="35"/>
      <c r="B314" s="40"/>
      <c r="C314" s="289" t="s">
        <v>1</v>
      </c>
      <c r="D314" s="289" t="s">
        <v>2224</v>
      </c>
      <c r="E314" s="18" t="s">
        <v>1</v>
      </c>
      <c r="F314" s="290">
        <v>8.6940000000000008</v>
      </c>
      <c r="G314" s="35"/>
      <c r="H314" s="40"/>
    </row>
    <row r="315" spans="1:8" s="2" customFormat="1" ht="16.899999999999999" customHeight="1">
      <c r="A315" s="35"/>
      <c r="B315" s="40"/>
      <c r="C315" s="289" t="s">
        <v>1139</v>
      </c>
      <c r="D315" s="289" t="s">
        <v>379</v>
      </c>
      <c r="E315" s="18" t="s">
        <v>1</v>
      </c>
      <c r="F315" s="290">
        <v>46.216999999999999</v>
      </c>
      <c r="G315" s="35"/>
      <c r="H315" s="40"/>
    </row>
    <row r="316" spans="1:8" s="2" customFormat="1" ht="26.45" customHeight="1">
      <c r="A316" s="35"/>
      <c r="B316" s="40"/>
      <c r="C316" s="284" t="s">
        <v>6099</v>
      </c>
      <c r="D316" s="284" t="s">
        <v>93</v>
      </c>
      <c r="E316" s="35"/>
      <c r="F316" s="35"/>
      <c r="G316" s="35"/>
      <c r="H316" s="40"/>
    </row>
    <row r="317" spans="1:8" s="2" customFormat="1" ht="16.899999999999999" customHeight="1">
      <c r="A317" s="35"/>
      <c r="B317" s="40"/>
      <c r="C317" s="285" t="s">
        <v>2474</v>
      </c>
      <c r="D317" s="286" t="s">
        <v>1</v>
      </c>
      <c r="E317" s="287" t="s">
        <v>1</v>
      </c>
      <c r="F317" s="288">
        <v>77.62</v>
      </c>
      <c r="G317" s="35"/>
      <c r="H317" s="40"/>
    </row>
    <row r="318" spans="1:8" s="2" customFormat="1" ht="16.899999999999999" customHeight="1">
      <c r="A318" s="35"/>
      <c r="B318" s="40"/>
      <c r="C318" s="289" t="s">
        <v>1</v>
      </c>
      <c r="D318" s="289" t="s">
        <v>2653</v>
      </c>
      <c r="E318" s="18" t="s">
        <v>1</v>
      </c>
      <c r="F318" s="290">
        <v>0</v>
      </c>
      <c r="G318" s="35"/>
      <c r="H318" s="40"/>
    </row>
    <row r="319" spans="1:8" s="2" customFormat="1" ht="16.899999999999999" customHeight="1">
      <c r="A319" s="35"/>
      <c r="B319" s="40"/>
      <c r="C319" s="289" t="s">
        <v>1</v>
      </c>
      <c r="D319" s="289" t="s">
        <v>2654</v>
      </c>
      <c r="E319" s="18" t="s">
        <v>1</v>
      </c>
      <c r="F319" s="290">
        <v>85.32</v>
      </c>
      <c r="G319" s="35"/>
      <c r="H319" s="40"/>
    </row>
    <row r="320" spans="1:8" s="2" customFormat="1" ht="16.899999999999999" customHeight="1">
      <c r="A320" s="35"/>
      <c r="B320" s="40"/>
      <c r="C320" s="289" t="s">
        <v>1</v>
      </c>
      <c r="D320" s="289" t="s">
        <v>2655</v>
      </c>
      <c r="E320" s="18" t="s">
        <v>1</v>
      </c>
      <c r="F320" s="290">
        <v>-7.7</v>
      </c>
      <c r="G320" s="35"/>
      <c r="H320" s="40"/>
    </row>
    <row r="321" spans="1:8" s="2" customFormat="1" ht="16.899999999999999" customHeight="1">
      <c r="A321" s="35"/>
      <c r="B321" s="40"/>
      <c r="C321" s="289" t="s">
        <v>2474</v>
      </c>
      <c r="D321" s="289" t="s">
        <v>379</v>
      </c>
      <c r="E321" s="18" t="s">
        <v>1</v>
      </c>
      <c r="F321" s="290">
        <v>77.62</v>
      </c>
      <c r="G321" s="35"/>
      <c r="H321" s="40"/>
    </row>
    <row r="322" spans="1:8" s="2" customFormat="1" ht="16.899999999999999" customHeight="1">
      <c r="A322" s="35"/>
      <c r="B322" s="40"/>
      <c r="C322" s="291" t="s">
        <v>6049</v>
      </c>
      <c r="D322" s="35"/>
      <c r="E322" s="35"/>
      <c r="F322" s="35"/>
      <c r="G322" s="35"/>
      <c r="H322" s="40"/>
    </row>
    <row r="323" spans="1:8" s="2" customFormat="1" ht="16.899999999999999" customHeight="1">
      <c r="A323" s="35"/>
      <c r="B323" s="40"/>
      <c r="C323" s="289" t="s">
        <v>952</v>
      </c>
      <c r="D323" s="289" t="s">
        <v>6100</v>
      </c>
      <c r="E323" s="18" t="s">
        <v>314</v>
      </c>
      <c r="F323" s="290">
        <v>77.62</v>
      </c>
      <c r="G323" s="35"/>
      <c r="H323" s="40"/>
    </row>
    <row r="324" spans="1:8" s="2" customFormat="1" ht="22.5">
      <c r="A324" s="35"/>
      <c r="B324" s="40"/>
      <c r="C324" s="289" t="s">
        <v>2501</v>
      </c>
      <c r="D324" s="289" t="s">
        <v>6101</v>
      </c>
      <c r="E324" s="18" t="s">
        <v>314</v>
      </c>
      <c r="F324" s="290">
        <v>77.62</v>
      </c>
      <c r="G324" s="35"/>
      <c r="H324" s="40"/>
    </row>
    <row r="325" spans="1:8" s="2" customFormat="1" ht="16.899999999999999" customHeight="1">
      <c r="A325" s="35"/>
      <c r="B325" s="40"/>
      <c r="C325" s="289" t="s">
        <v>2649</v>
      </c>
      <c r="D325" s="289" t="s">
        <v>6057</v>
      </c>
      <c r="E325" s="18" t="s">
        <v>314</v>
      </c>
      <c r="F325" s="290">
        <v>77.62</v>
      </c>
      <c r="G325" s="35"/>
      <c r="H325" s="40"/>
    </row>
    <row r="326" spans="1:8" s="2" customFormat="1" ht="22.5">
      <c r="A326" s="35"/>
      <c r="B326" s="40"/>
      <c r="C326" s="289" t="s">
        <v>1004</v>
      </c>
      <c r="D326" s="289" t="s">
        <v>6102</v>
      </c>
      <c r="E326" s="18" t="s">
        <v>314</v>
      </c>
      <c r="F326" s="290">
        <v>735.00099999999998</v>
      </c>
      <c r="G326" s="35"/>
      <c r="H326" s="40"/>
    </row>
    <row r="327" spans="1:8" s="2" customFormat="1" ht="16.899999999999999" customHeight="1">
      <c r="A327" s="35"/>
      <c r="B327" s="40"/>
      <c r="C327" s="285" t="s">
        <v>2476</v>
      </c>
      <c r="D327" s="286" t="s">
        <v>1</v>
      </c>
      <c r="E327" s="287" t="s">
        <v>1</v>
      </c>
      <c r="F327" s="288">
        <v>735.00099999999998</v>
      </c>
      <c r="G327" s="35"/>
      <c r="H327" s="40"/>
    </row>
    <row r="328" spans="1:8" s="2" customFormat="1" ht="16.899999999999999" customHeight="1">
      <c r="A328" s="35"/>
      <c r="B328" s="40"/>
      <c r="C328" s="289" t="s">
        <v>1</v>
      </c>
      <c r="D328" s="289" t="s">
        <v>2682</v>
      </c>
      <c r="E328" s="18" t="s">
        <v>1</v>
      </c>
      <c r="F328" s="290">
        <v>0</v>
      </c>
      <c r="G328" s="35"/>
      <c r="H328" s="40"/>
    </row>
    <row r="329" spans="1:8" s="2" customFormat="1" ht="16.899999999999999" customHeight="1">
      <c r="A329" s="35"/>
      <c r="B329" s="40"/>
      <c r="C329" s="289" t="s">
        <v>1</v>
      </c>
      <c r="D329" s="289" t="s">
        <v>2480</v>
      </c>
      <c r="E329" s="18" t="s">
        <v>1</v>
      </c>
      <c r="F329" s="290">
        <v>155.33000000000001</v>
      </c>
      <c r="G329" s="35"/>
      <c r="H329" s="40"/>
    </row>
    <row r="330" spans="1:8" s="2" customFormat="1" ht="16.899999999999999" customHeight="1">
      <c r="A330" s="35"/>
      <c r="B330" s="40"/>
      <c r="C330" s="289" t="s">
        <v>1</v>
      </c>
      <c r="D330" s="289" t="s">
        <v>2482</v>
      </c>
      <c r="E330" s="18" t="s">
        <v>1</v>
      </c>
      <c r="F330" s="290">
        <v>29.64</v>
      </c>
      <c r="G330" s="35"/>
      <c r="H330" s="40"/>
    </row>
    <row r="331" spans="1:8" s="2" customFormat="1" ht="16.899999999999999" customHeight="1">
      <c r="A331" s="35"/>
      <c r="B331" s="40"/>
      <c r="C331" s="289" t="s">
        <v>1</v>
      </c>
      <c r="D331" s="289" t="s">
        <v>2484</v>
      </c>
      <c r="E331" s="18" t="s">
        <v>1</v>
      </c>
      <c r="F331" s="290">
        <v>123.13500000000001</v>
      </c>
      <c r="G331" s="35"/>
      <c r="H331" s="40"/>
    </row>
    <row r="332" spans="1:8" s="2" customFormat="1" ht="16.899999999999999" customHeight="1">
      <c r="A332" s="35"/>
      <c r="B332" s="40"/>
      <c r="C332" s="289" t="s">
        <v>1</v>
      </c>
      <c r="D332" s="289" t="s">
        <v>2683</v>
      </c>
      <c r="E332" s="18" t="s">
        <v>1</v>
      </c>
      <c r="F332" s="290">
        <v>327.35399999999998</v>
      </c>
      <c r="G332" s="35"/>
      <c r="H332" s="40"/>
    </row>
    <row r="333" spans="1:8" s="2" customFormat="1" ht="16.899999999999999" customHeight="1">
      <c r="A333" s="35"/>
      <c r="B333" s="40"/>
      <c r="C333" s="289" t="s">
        <v>1</v>
      </c>
      <c r="D333" s="289" t="s">
        <v>2684</v>
      </c>
      <c r="E333" s="18" t="s">
        <v>1</v>
      </c>
      <c r="F333" s="290">
        <v>177.16200000000001</v>
      </c>
      <c r="G333" s="35"/>
      <c r="H333" s="40"/>
    </row>
    <row r="334" spans="1:8" s="2" customFormat="1" ht="16.899999999999999" customHeight="1">
      <c r="A334" s="35"/>
      <c r="B334" s="40"/>
      <c r="C334" s="289" t="s">
        <v>1</v>
      </c>
      <c r="D334" s="289" t="s">
        <v>2685</v>
      </c>
      <c r="E334" s="18" t="s">
        <v>1</v>
      </c>
      <c r="F334" s="290">
        <v>-77.62</v>
      </c>
      <c r="G334" s="35"/>
      <c r="H334" s="40"/>
    </row>
    <row r="335" spans="1:8" s="2" customFormat="1" ht="16.899999999999999" customHeight="1">
      <c r="A335" s="35"/>
      <c r="B335" s="40"/>
      <c r="C335" s="289" t="s">
        <v>2476</v>
      </c>
      <c r="D335" s="289" t="s">
        <v>379</v>
      </c>
      <c r="E335" s="18" t="s">
        <v>1</v>
      </c>
      <c r="F335" s="290">
        <v>735.00099999999998</v>
      </c>
      <c r="G335" s="35"/>
      <c r="H335" s="40"/>
    </row>
    <row r="336" spans="1:8" s="2" customFormat="1" ht="16.899999999999999" customHeight="1">
      <c r="A336" s="35"/>
      <c r="B336" s="40"/>
      <c r="C336" s="291" t="s">
        <v>6049</v>
      </c>
      <c r="D336" s="35"/>
      <c r="E336" s="35"/>
      <c r="F336" s="35"/>
      <c r="G336" s="35"/>
      <c r="H336" s="40"/>
    </row>
    <row r="337" spans="1:8" s="2" customFormat="1" ht="22.5">
      <c r="A337" s="35"/>
      <c r="B337" s="40"/>
      <c r="C337" s="289" t="s">
        <v>1004</v>
      </c>
      <c r="D337" s="289" t="s">
        <v>6102</v>
      </c>
      <c r="E337" s="18" t="s">
        <v>314</v>
      </c>
      <c r="F337" s="290">
        <v>735.00099999999998</v>
      </c>
      <c r="G337" s="35"/>
      <c r="H337" s="40"/>
    </row>
    <row r="338" spans="1:8" s="2" customFormat="1" ht="16.899999999999999" customHeight="1">
      <c r="A338" s="35"/>
      <c r="B338" s="40"/>
      <c r="C338" s="289" t="s">
        <v>1000</v>
      </c>
      <c r="D338" s="289" t="s">
        <v>6103</v>
      </c>
      <c r="E338" s="18" t="s">
        <v>314</v>
      </c>
      <c r="F338" s="290">
        <v>735.00099999999998</v>
      </c>
      <c r="G338" s="35"/>
      <c r="H338" s="40"/>
    </row>
    <row r="339" spans="1:8" s="2" customFormat="1" ht="16.899999999999999" customHeight="1">
      <c r="A339" s="35"/>
      <c r="B339" s="40"/>
      <c r="C339" s="285" t="s">
        <v>2478</v>
      </c>
      <c r="D339" s="286" t="s">
        <v>1</v>
      </c>
      <c r="E339" s="287" t="s">
        <v>1</v>
      </c>
      <c r="F339" s="288">
        <v>184.97</v>
      </c>
      <c r="G339" s="35"/>
      <c r="H339" s="40"/>
    </row>
    <row r="340" spans="1:8" s="2" customFormat="1" ht="16.899999999999999" customHeight="1">
      <c r="A340" s="35"/>
      <c r="B340" s="40"/>
      <c r="C340" s="289" t="s">
        <v>1</v>
      </c>
      <c r="D340" s="289" t="s">
        <v>2638</v>
      </c>
      <c r="E340" s="18" t="s">
        <v>1</v>
      </c>
      <c r="F340" s="290">
        <v>0</v>
      </c>
      <c r="G340" s="35"/>
      <c r="H340" s="40"/>
    </row>
    <row r="341" spans="1:8" s="2" customFormat="1" ht="22.5">
      <c r="A341" s="35"/>
      <c r="B341" s="40"/>
      <c r="C341" s="289" t="s">
        <v>1</v>
      </c>
      <c r="D341" s="289" t="s">
        <v>2639</v>
      </c>
      <c r="E341" s="18" t="s">
        <v>1</v>
      </c>
      <c r="F341" s="290">
        <v>184.97</v>
      </c>
      <c r="G341" s="35"/>
      <c r="H341" s="40"/>
    </row>
    <row r="342" spans="1:8" s="2" customFormat="1" ht="16.899999999999999" customHeight="1">
      <c r="A342" s="35"/>
      <c r="B342" s="40"/>
      <c r="C342" s="289" t="s">
        <v>2478</v>
      </c>
      <c r="D342" s="289" t="s">
        <v>379</v>
      </c>
      <c r="E342" s="18" t="s">
        <v>1</v>
      </c>
      <c r="F342" s="290">
        <v>184.97</v>
      </c>
      <c r="G342" s="35"/>
      <c r="H342" s="40"/>
    </row>
    <row r="343" spans="1:8" s="2" customFormat="1" ht="16.899999999999999" customHeight="1">
      <c r="A343" s="35"/>
      <c r="B343" s="40"/>
      <c r="C343" s="291" t="s">
        <v>6049</v>
      </c>
      <c r="D343" s="35"/>
      <c r="E343" s="35"/>
      <c r="F343" s="35"/>
      <c r="G343" s="35"/>
      <c r="H343" s="40"/>
    </row>
    <row r="344" spans="1:8" s="2" customFormat="1" ht="16.899999999999999" customHeight="1">
      <c r="A344" s="35"/>
      <c r="B344" s="40"/>
      <c r="C344" s="289" t="s">
        <v>899</v>
      </c>
      <c r="D344" s="289" t="s">
        <v>6060</v>
      </c>
      <c r="E344" s="18" t="s">
        <v>314</v>
      </c>
      <c r="F344" s="290">
        <v>184.97</v>
      </c>
      <c r="G344" s="35"/>
      <c r="H344" s="40"/>
    </row>
    <row r="345" spans="1:8" s="2" customFormat="1" ht="16.899999999999999" customHeight="1">
      <c r="A345" s="35"/>
      <c r="B345" s="40"/>
      <c r="C345" s="289" t="s">
        <v>888</v>
      </c>
      <c r="D345" s="289" t="s">
        <v>6104</v>
      </c>
      <c r="E345" s="18" t="s">
        <v>314</v>
      </c>
      <c r="F345" s="290">
        <v>184.97</v>
      </c>
      <c r="G345" s="35"/>
      <c r="H345" s="40"/>
    </row>
    <row r="346" spans="1:8" s="2" customFormat="1" ht="16.899999999999999" customHeight="1">
      <c r="A346" s="35"/>
      <c r="B346" s="40"/>
      <c r="C346" s="285" t="s">
        <v>2480</v>
      </c>
      <c r="D346" s="286" t="s">
        <v>1</v>
      </c>
      <c r="E346" s="287" t="s">
        <v>1</v>
      </c>
      <c r="F346" s="288">
        <v>155.33000000000001</v>
      </c>
      <c r="G346" s="35"/>
      <c r="H346" s="40"/>
    </row>
    <row r="347" spans="1:8" s="2" customFormat="1" ht="16.899999999999999" customHeight="1">
      <c r="A347" s="35"/>
      <c r="B347" s="40"/>
      <c r="C347" s="289" t="s">
        <v>1</v>
      </c>
      <c r="D347" s="289" t="s">
        <v>2578</v>
      </c>
      <c r="E347" s="18" t="s">
        <v>1</v>
      </c>
      <c r="F347" s="290">
        <v>0</v>
      </c>
      <c r="G347" s="35"/>
      <c r="H347" s="40"/>
    </row>
    <row r="348" spans="1:8" s="2" customFormat="1" ht="16.899999999999999" customHeight="1">
      <c r="A348" s="35"/>
      <c r="B348" s="40"/>
      <c r="C348" s="289" t="s">
        <v>1</v>
      </c>
      <c r="D348" s="289" t="s">
        <v>2579</v>
      </c>
      <c r="E348" s="18" t="s">
        <v>1</v>
      </c>
      <c r="F348" s="290">
        <v>155.33000000000001</v>
      </c>
      <c r="G348" s="35"/>
      <c r="H348" s="40"/>
    </row>
    <row r="349" spans="1:8" s="2" customFormat="1" ht="16.899999999999999" customHeight="1">
      <c r="A349" s="35"/>
      <c r="B349" s="40"/>
      <c r="C349" s="289" t="s">
        <v>2480</v>
      </c>
      <c r="D349" s="289" t="s">
        <v>379</v>
      </c>
      <c r="E349" s="18" t="s">
        <v>1</v>
      </c>
      <c r="F349" s="290">
        <v>155.33000000000001</v>
      </c>
      <c r="G349" s="35"/>
      <c r="H349" s="40"/>
    </row>
    <row r="350" spans="1:8" s="2" customFormat="1" ht="16.899999999999999" customHeight="1">
      <c r="A350" s="35"/>
      <c r="B350" s="40"/>
      <c r="C350" s="291" t="s">
        <v>6049</v>
      </c>
      <c r="D350" s="35"/>
      <c r="E350" s="35"/>
      <c r="F350" s="35"/>
      <c r="G350" s="35"/>
      <c r="H350" s="40"/>
    </row>
    <row r="351" spans="1:8" s="2" customFormat="1" ht="16.899999999999999" customHeight="1">
      <c r="A351" s="35"/>
      <c r="B351" s="40"/>
      <c r="C351" s="289" t="s">
        <v>662</v>
      </c>
      <c r="D351" s="289" t="s">
        <v>6105</v>
      </c>
      <c r="E351" s="18" t="s">
        <v>314</v>
      </c>
      <c r="F351" s="290">
        <v>155.33000000000001</v>
      </c>
      <c r="G351" s="35"/>
      <c r="H351" s="40"/>
    </row>
    <row r="352" spans="1:8" s="2" customFormat="1" ht="16.899999999999999" customHeight="1">
      <c r="A352" s="35"/>
      <c r="B352" s="40"/>
      <c r="C352" s="289" t="s">
        <v>676</v>
      </c>
      <c r="D352" s="289" t="s">
        <v>6106</v>
      </c>
      <c r="E352" s="18" t="s">
        <v>314</v>
      </c>
      <c r="F352" s="290">
        <v>184.97</v>
      </c>
      <c r="G352" s="35"/>
      <c r="H352" s="40"/>
    </row>
    <row r="353" spans="1:8" s="2" customFormat="1" ht="22.5">
      <c r="A353" s="35"/>
      <c r="B353" s="40"/>
      <c r="C353" s="289" t="s">
        <v>1004</v>
      </c>
      <c r="D353" s="289" t="s">
        <v>6102</v>
      </c>
      <c r="E353" s="18" t="s">
        <v>314</v>
      </c>
      <c r="F353" s="290">
        <v>735.00099999999998</v>
      </c>
      <c r="G353" s="35"/>
      <c r="H353" s="40"/>
    </row>
    <row r="354" spans="1:8" s="2" customFormat="1" ht="16.899999999999999" customHeight="1">
      <c r="A354" s="35"/>
      <c r="B354" s="40"/>
      <c r="C354" s="285" t="s">
        <v>2482</v>
      </c>
      <c r="D354" s="286" t="s">
        <v>1</v>
      </c>
      <c r="E354" s="287" t="s">
        <v>1</v>
      </c>
      <c r="F354" s="288">
        <v>29.64</v>
      </c>
      <c r="G354" s="35"/>
      <c r="H354" s="40"/>
    </row>
    <row r="355" spans="1:8" s="2" customFormat="1" ht="16.899999999999999" customHeight="1">
      <c r="A355" s="35"/>
      <c r="B355" s="40"/>
      <c r="C355" s="289" t="s">
        <v>1</v>
      </c>
      <c r="D355" s="289" t="s">
        <v>2583</v>
      </c>
      <c r="E355" s="18" t="s">
        <v>1</v>
      </c>
      <c r="F355" s="290">
        <v>0</v>
      </c>
      <c r="G355" s="35"/>
      <c r="H355" s="40"/>
    </row>
    <row r="356" spans="1:8" s="2" customFormat="1" ht="16.899999999999999" customHeight="1">
      <c r="A356" s="35"/>
      <c r="B356" s="40"/>
      <c r="C356" s="289" t="s">
        <v>1</v>
      </c>
      <c r="D356" s="289" t="s">
        <v>2584</v>
      </c>
      <c r="E356" s="18" t="s">
        <v>1</v>
      </c>
      <c r="F356" s="290">
        <v>29.64</v>
      </c>
      <c r="G356" s="35"/>
      <c r="H356" s="40"/>
    </row>
    <row r="357" spans="1:8" s="2" customFormat="1" ht="16.899999999999999" customHeight="1">
      <c r="A357" s="35"/>
      <c r="B357" s="40"/>
      <c r="C357" s="289" t="s">
        <v>2482</v>
      </c>
      <c r="D357" s="289" t="s">
        <v>379</v>
      </c>
      <c r="E357" s="18" t="s">
        <v>1</v>
      </c>
      <c r="F357" s="290">
        <v>29.64</v>
      </c>
      <c r="G357" s="35"/>
      <c r="H357" s="40"/>
    </row>
    <row r="358" spans="1:8" s="2" customFormat="1" ht="16.899999999999999" customHeight="1">
      <c r="A358" s="35"/>
      <c r="B358" s="40"/>
      <c r="C358" s="291" t="s">
        <v>6049</v>
      </c>
      <c r="D358" s="35"/>
      <c r="E358" s="35"/>
      <c r="F358" s="35"/>
      <c r="G358" s="35"/>
      <c r="H358" s="40"/>
    </row>
    <row r="359" spans="1:8" s="2" customFormat="1" ht="16.899999999999999" customHeight="1">
      <c r="A359" s="35"/>
      <c r="B359" s="40"/>
      <c r="C359" s="289" t="s">
        <v>2580</v>
      </c>
      <c r="D359" s="289" t="s">
        <v>6107</v>
      </c>
      <c r="E359" s="18" t="s">
        <v>314</v>
      </c>
      <c r="F359" s="290">
        <v>29.64</v>
      </c>
      <c r="G359" s="35"/>
      <c r="H359" s="40"/>
    </row>
    <row r="360" spans="1:8" s="2" customFormat="1" ht="16.899999999999999" customHeight="1">
      <c r="A360" s="35"/>
      <c r="B360" s="40"/>
      <c r="C360" s="289" t="s">
        <v>676</v>
      </c>
      <c r="D360" s="289" t="s">
        <v>6106</v>
      </c>
      <c r="E360" s="18" t="s">
        <v>314</v>
      </c>
      <c r="F360" s="290">
        <v>184.97</v>
      </c>
      <c r="G360" s="35"/>
      <c r="H360" s="40"/>
    </row>
    <row r="361" spans="1:8" s="2" customFormat="1" ht="22.5">
      <c r="A361" s="35"/>
      <c r="B361" s="40"/>
      <c r="C361" s="289" t="s">
        <v>1004</v>
      </c>
      <c r="D361" s="289" t="s">
        <v>6102</v>
      </c>
      <c r="E361" s="18" t="s">
        <v>314</v>
      </c>
      <c r="F361" s="290">
        <v>735.00099999999998</v>
      </c>
      <c r="G361" s="35"/>
      <c r="H361" s="40"/>
    </row>
    <row r="362" spans="1:8" s="2" customFormat="1" ht="16.899999999999999" customHeight="1">
      <c r="A362" s="35"/>
      <c r="B362" s="40"/>
      <c r="C362" s="285" t="s">
        <v>2484</v>
      </c>
      <c r="D362" s="286" t="s">
        <v>1</v>
      </c>
      <c r="E362" s="287" t="s">
        <v>1</v>
      </c>
      <c r="F362" s="288">
        <v>123.13500000000001</v>
      </c>
      <c r="G362" s="35"/>
      <c r="H362" s="40"/>
    </row>
    <row r="363" spans="1:8" s="2" customFormat="1" ht="16.899999999999999" customHeight="1">
      <c r="A363" s="35"/>
      <c r="B363" s="40"/>
      <c r="C363" s="289" t="s">
        <v>1</v>
      </c>
      <c r="D363" s="289" t="s">
        <v>2559</v>
      </c>
      <c r="E363" s="18" t="s">
        <v>1</v>
      </c>
      <c r="F363" s="290">
        <v>0</v>
      </c>
      <c r="G363" s="35"/>
      <c r="H363" s="40"/>
    </row>
    <row r="364" spans="1:8" s="2" customFormat="1" ht="16.899999999999999" customHeight="1">
      <c r="A364" s="35"/>
      <c r="B364" s="40"/>
      <c r="C364" s="289" t="s">
        <v>1</v>
      </c>
      <c r="D364" s="289" t="s">
        <v>2560</v>
      </c>
      <c r="E364" s="18" t="s">
        <v>1</v>
      </c>
      <c r="F364" s="290">
        <v>35.512</v>
      </c>
      <c r="G364" s="35"/>
      <c r="H364" s="40"/>
    </row>
    <row r="365" spans="1:8" s="2" customFormat="1" ht="16.899999999999999" customHeight="1">
      <c r="A365" s="35"/>
      <c r="B365" s="40"/>
      <c r="C365" s="289" t="s">
        <v>1</v>
      </c>
      <c r="D365" s="289" t="s">
        <v>2561</v>
      </c>
      <c r="E365" s="18" t="s">
        <v>1</v>
      </c>
      <c r="F365" s="290">
        <v>49.033999999999999</v>
      </c>
      <c r="G365" s="35"/>
      <c r="H365" s="40"/>
    </row>
    <row r="366" spans="1:8" s="2" customFormat="1" ht="16.899999999999999" customHeight="1">
      <c r="A366" s="35"/>
      <c r="B366" s="40"/>
      <c r="C366" s="289" t="s">
        <v>1</v>
      </c>
      <c r="D366" s="289" t="s">
        <v>2562</v>
      </c>
      <c r="E366" s="18" t="s">
        <v>1</v>
      </c>
      <c r="F366" s="290">
        <v>-3.3290000000000002</v>
      </c>
      <c r="G366" s="35"/>
      <c r="H366" s="40"/>
    </row>
    <row r="367" spans="1:8" s="2" customFormat="1" ht="16.899999999999999" customHeight="1">
      <c r="A367" s="35"/>
      <c r="B367" s="40"/>
      <c r="C367" s="289" t="s">
        <v>1</v>
      </c>
      <c r="D367" s="289" t="s">
        <v>2563</v>
      </c>
      <c r="E367" s="18" t="s">
        <v>1</v>
      </c>
      <c r="F367" s="290">
        <v>35.512</v>
      </c>
      <c r="G367" s="35"/>
      <c r="H367" s="40"/>
    </row>
    <row r="368" spans="1:8" s="2" customFormat="1" ht="16.899999999999999" customHeight="1">
      <c r="A368" s="35"/>
      <c r="B368" s="40"/>
      <c r="C368" s="289" t="s">
        <v>1</v>
      </c>
      <c r="D368" s="289" t="s">
        <v>2564</v>
      </c>
      <c r="E368" s="18" t="s">
        <v>1</v>
      </c>
      <c r="F368" s="290">
        <v>6.4059999999999997</v>
      </c>
      <c r="G368" s="35"/>
      <c r="H368" s="40"/>
    </row>
    <row r="369" spans="1:8" s="2" customFormat="1" ht="16.899999999999999" customHeight="1">
      <c r="A369" s="35"/>
      <c r="B369" s="40"/>
      <c r="C369" s="289" t="s">
        <v>2484</v>
      </c>
      <c r="D369" s="289" t="s">
        <v>379</v>
      </c>
      <c r="E369" s="18" t="s">
        <v>1</v>
      </c>
      <c r="F369" s="290">
        <v>123.13500000000001</v>
      </c>
      <c r="G369" s="35"/>
      <c r="H369" s="40"/>
    </row>
    <row r="370" spans="1:8" s="2" customFormat="1" ht="16.899999999999999" customHeight="1">
      <c r="A370" s="35"/>
      <c r="B370" s="40"/>
      <c r="C370" s="291" t="s">
        <v>6049</v>
      </c>
      <c r="D370" s="35"/>
      <c r="E370" s="35"/>
      <c r="F370" s="35"/>
      <c r="G370" s="35"/>
      <c r="H370" s="40"/>
    </row>
    <row r="371" spans="1:8" s="2" customFormat="1" ht="16.899999999999999" customHeight="1">
      <c r="A371" s="35"/>
      <c r="B371" s="40"/>
      <c r="C371" s="289" t="s">
        <v>2556</v>
      </c>
      <c r="D371" s="289" t="s">
        <v>6108</v>
      </c>
      <c r="E371" s="18" t="s">
        <v>314</v>
      </c>
      <c r="F371" s="290">
        <v>123.13500000000001</v>
      </c>
      <c r="G371" s="35"/>
      <c r="H371" s="40"/>
    </row>
    <row r="372" spans="1:8" s="2" customFormat="1" ht="16.899999999999999" customHeight="1">
      <c r="A372" s="35"/>
      <c r="B372" s="40"/>
      <c r="C372" s="289" t="s">
        <v>658</v>
      </c>
      <c r="D372" s="289" t="s">
        <v>6109</v>
      </c>
      <c r="E372" s="18" t="s">
        <v>314</v>
      </c>
      <c r="F372" s="290">
        <v>123.13500000000001</v>
      </c>
      <c r="G372" s="35"/>
      <c r="H372" s="40"/>
    </row>
    <row r="373" spans="1:8" s="2" customFormat="1" ht="22.5">
      <c r="A373" s="35"/>
      <c r="B373" s="40"/>
      <c r="C373" s="289" t="s">
        <v>1004</v>
      </c>
      <c r="D373" s="289" t="s">
        <v>6102</v>
      </c>
      <c r="E373" s="18" t="s">
        <v>314</v>
      </c>
      <c r="F373" s="290">
        <v>735.00099999999998</v>
      </c>
      <c r="G373" s="35"/>
      <c r="H373" s="40"/>
    </row>
    <row r="374" spans="1:8" s="2" customFormat="1" ht="16.899999999999999" customHeight="1">
      <c r="A374" s="35"/>
      <c r="B374" s="40"/>
      <c r="C374" s="285" t="s">
        <v>2486</v>
      </c>
      <c r="D374" s="286" t="s">
        <v>1</v>
      </c>
      <c r="E374" s="287" t="s">
        <v>1</v>
      </c>
      <c r="F374" s="288">
        <v>163.67699999999999</v>
      </c>
      <c r="G374" s="35"/>
      <c r="H374" s="40"/>
    </row>
    <row r="375" spans="1:8" s="2" customFormat="1" ht="16.899999999999999" customHeight="1">
      <c r="A375" s="35"/>
      <c r="B375" s="40"/>
      <c r="C375" s="289" t="s">
        <v>1</v>
      </c>
      <c r="D375" s="289" t="s">
        <v>2544</v>
      </c>
      <c r="E375" s="18" t="s">
        <v>1</v>
      </c>
      <c r="F375" s="290">
        <v>0</v>
      </c>
      <c r="G375" s="35"/>
      <c r="H375" s="40"/>
    </row>
    <row r="376" spans="1:8" s="2" customFormat="1" ht="16.899999999999999" customHeight="1">
      <c r="A376" s="35"/>
      <c r="B376" s="40"/>
      <c r="C376" s="289" t="s">
        <v>1</v>
      </c>
      <c r="D376" s="289" t="s">
        <v>2545</v>
      </c>
      <c r="E376" s="18" t="s">
        <v>1</v>
      </c>
      <c r="F376" s="290">
        <v>150.21199999999999</v>
      </c>
      <c r="G376" s="35"/>
      <c r="H376" s="40"/>
    </row>
    <row r="377" spans="1:8" s="2" customFormat="1" ht="16.899999999999999" customHeight="1">
      <c r="A377" s="35"/>
      <c r="B377" s="40"/>
      <c r="C377" s="289" t="s">
        <v>1</v>
      </c>
      <c r="D377" s="289" t="s">
        <v>2546</v>
      </c>
      <c r="E377" s="18" t="s">
        <v>1</v>
      </c>
      <c r="F377" s="290">
        <v>31.847000000000001</v>
      </c>
      <c r="G377" s="35"/>
      <c r="H377" s="40"/>
    </row>
    <row r="378" spans="1:8" s="2" customFormat="1" ht="16.899999999999999" customHeight="1">
      <c r="A378" s="35"/>
      <c r="B378" s="40"/>
      <c r="C378" s="289" t="s">
        <v>1</v>
      </c>
      <c r="D378" s="289" t="s">
        <v>2547</v>
      </c>
      <c r="E378" s="18" t="s">
        <v>1</v>
      </c>
      <c r="F378" s="290">
        <v>-18.382000000000001</v>
      </c>
      <c r="G378" s="35"/>
      <c r="H378" s="40"/>
    </row>
    <row r="379" spans="1:8" s="2" customFormat="1" ht="16.899999999999999" customHeight="1">
      <c r="A379" s="35"/>
      <c r="B379" s="40"/>
      <c r="C379" s="289" t="s">
        <v>2486</v>
      </c>
      <c r="D379" s="289" t="s">
        <v>379</v>
      </c>
      <c r="E379" s="18" t="s">
        <v>1</v>
      </c>
      <c r="F379" s="290">
        <v>163.67699999999999</v>
      </c>
      <c r="G379" s="35"/>
      <c r="H379" s="40"/>
    </row>
    <row r="380" spans="1:8" s="2" customFormat="1" ht="16.899999999999999" customHeight="1">
      <c r="A380" s="35"/>
      <c r="B380" s="40"/>
      <c r="C380" s="291" t="s">
        <v>6049</v>
      </c>
      <c r="D380" s="35"/>
      <c r="E380" s="35"/>
      <c r="F380" s="35"/>
      <c r="G380" s="35"/>
      <c r="H380" s="40"/>
    </row>
    <row r="381" spans="1:8" s="2" customFormat="1" ht="16.899999999999999" customHeight="1">
      <c r="A381" s="35"/>
      <c r="B381" s="40"/>
      <c r="C381" s="289" t="s">
        <v>611</v>
      </c>
      <c r="D381" s="289" t="s">
        <v>6110</v>
      </c>
      <c r="E381" s="18" t="s">
        <v>314</v>
      </c>
      <c r="F381" s="290">
        <v>163.67699999999999</v>
      </c>
      <c r="G381" s="35"/>
      <c r="H381" s="40"/>
    </row>
    <row r="382" spans="1:8" s="2" customFormat="1" ht="16.899999999999999" customHeight="1">
      <c r="A382" s="35"/>
      <c r="B382" s="40"/>
      <c r="C382" s="289" t="s">
        <v>640</v>
      </c>
      <c r="D382" s="289" t="s">
        <v>6111</v>
      </c>
      <c r="E382" s="18" t="s">
        <v>314</v>
      </c>
      <c r="F382" s="290">
        <v>163.67699999999999</v>
      </c>
      <c r="G382" s="35"/>
      <c r="H382" s="40"/>
    </row>
    <row r="383" spans="1:8" s="2" customFormat="1" ht="22.5">
      <c r="A383" s="35"/>
      <c r="B383" s="40"/>
      <c r="C383" s="289" t="s">
        <v>1004</v>
      </c>
      <c r="D383" s="289" t="s">
        <v>6102</v>
      </c>
      <c r="E383" s="18" t="s">
        <v>314</v>
      </c>
      <c r="F383" s="290">
        <v>735.00099999999998</v>
      </c>
      <c r="G383" s="35"/>
      <c r="H383" s="40"/>
    </row>
    <row r="384" spans="1:8" s="2" customFormat="1" ht="26.45" customHeight="1">
      <c r="A384" s="35"/>
      <c r="B384" s="40"/>
      <c r="C384" s="284" t="s">
        <v>6112</v>
      </c>
      <c r="D384" s="284" t="s">
        <v>97</v>
      </c>
      <c r="E384" s="35"/>
      <c r="F384" s="35"/>
      <c r="G384" s="35"/>
      <c r="H384" s="40"/>
    </row>
    <row r="385" spans="1:8" s="2" customFormat="1" ht="16.899999999999999" customHeight="1">
      <c r="A385" s="35"/>
      <c r="B385" s="40"/>
      <c r="C385" s="285" t="s">
        <v>2709</v>
      </c>
      <c r="D385" s="286" t="s">
        <v>1</v>
      </c>
      <c r="E385" s="287" t="s">
        <v>1</v>
      </c>
      <c r="F385" s="288">
        <v>45.311999999999998</v>
      </c>
      <c r="G385" s="35"/>
      <c r="H385" s="40"/>
    </row>
    <row r="386" spans="1:8" s="2" customFormat="1" ht="16.899999999999999" customHeight="1">
      <c r="A386" s="35"/>
      <c r="B386" s="40"/>
      <c r="C386" s="289" t="s">
        <v>1</v>
      </c>
      <c r="D386" s="289" t="s">
        <v>2715</v>
      </c>
      <c r="E386" s="18" t="s">
        <v>1</v>
      </c>
      <c r="F386" s="290">
        <v>0</v>
      </c>
      <c r="G386" s="35"/>
      <c r="H386" s="40"/>
    </row>
    <row r="387" spans="1:8" s="2" customFormat="1" ht="16.899999999999999" customHeight="1">
      <c r="A387" s="35"/>
      <c r="B387" s="40"/>
      <c r="C387" s="289" t="s">
        <v>1</v>
      </c>
      <c r="D387" s="289" t="s">
        <v>2716</v>
      </c>
      <c r="E387" s="18" t="s">
        <v>1</v>
      </c>
      <c r="F387" s="290">
        <v>39</v>
      </c>
      <c r="G387" s="35"/>
      <c r="H387" s="40"/>
    </row>
    <row r="388" spans="1:8" s="2" customFormat="1" ht="16.899999999999999" customHeight="1">
      <c r="A388" s="35"/>
      <c r="B388" s="40"/>
      <c r="C388" s="289" t="s">
        <v>1</v>
      </c>
      <c r="D388" s="289" t="s">
        <v>2717</v>
      </c>
      <c r="E388" s="18" t="s">
        <v>1</v>
      </c>
      <c r="F388" s="290">
        <v>4.3920000000000003</v>
      </c>
      <c r="G388" s="35"/>
      <c r="H388" s="40"/>
    </row>
    <row r="389" spans="1:8" s="2" customFormat="1" ht="16.899999999999999" customHeight="1">
      <c r="A389" s="35"/>
      <c r="B389" s="40"/>
      <c r="C389" s="289" t="s">
        <v>1</v>
      </c>
      <c r="D389" s="289" t="s">
        <v>2718</v>
      </c>
      <c r="E389" s="18" t="s">
        <v>1</v>
      </c>
      <c r="F389" s="290">
        <v>1.92</v>
      </c>
      <c r="G389" s="35"/>
      <c r="H389" s="40"/>
    </row>
    <row r="390" spans="1:8" s="2" customFormat="1" ht="16.899999999999999" customHeight="1">
      <c r="A390" s="35"/>
      <c r="B390" s="40"/>
      <c r="C390" s="289" t="s">
        <v>2709</v>
      </c>
      <c r="D390" s="289" t="s">
        <v>379</v>
      </c>
      <c r="E390" s="18" t="s">
        <v>1</v>
      </c>
      <c r="F390" s="290">
        <v>45.311999999999998</v>
      </c>
      <c r="G390" s="35"/>
      <c r="H390" s="40"/>
    </row>
    <row r="391" spans="1:8" s="2" customFormat="1" ht="16.899999999999999" customHeight="1">
      <c r="A391" s="35"/>
      <c r="B391" s="40"/>
      <c r="C391" s="291" t="s">
        <v>6049</v>
      </c>
      <c r="D391" s="35"/>
      <c r="E391" s="35"/>
      <c r="F391" s="35"/>
      <c r="G391" s="35"/>
      <c r="H391" s="40"/>
    </row>
    <row r="392" spans="1:8" s="2" customFormat="1" ht="22.5">
      <c r="A392" s="35"/>
      <c r="B392" s="40"/>
      <c r="C392" s="289" t="s">
        <v>2712</v>
      </c>
      <c r="D392" s="289" t="s">
        <v>6113</v>
      </c>
      <c r="E392" s="18" t="s">
        <v>371</v>
      </c>
      <c r="F392" s="290">
        <v>45.311999999999998</v>
      </c>
      <c r="G392" s="35"/>
      <c r="H392" s="40"/>
    </row>
    <row r="393" spans="1:8" s="2" customFormat="1" ht="16.899999999999999" customHeight="1">
      <c r="A393" s="35"/>
      <c r="B393" s="40"/>
      <c r="C393" s="289" t="s">
        <v>1087</v>
      </c>
      <c r="D393" s="289" t="s">
        <v>6114</v>
      </c>
      <c r="E393" s="18" t="s">
        <v>371</v>
      </c>
      <c r="F393" s="290">
        <v>45.311999999999998</v>
      </c>
      <c r="G393" s="35"/>
      <c r="H393" s="40"/>
    </row>
    <row r="394" spans="1:8" s="2" customFormat="1" ht="16.899999999999999" customHeight="1">
      <c r="A394" s="35"/>
      <c r="B394" s="40"/>
      <c r="C394" s="289" t="s">
        <v>2721</v>
      </c>
      <c r="D394" s="289" t="s">
        <v>6096</v>
      </c>
      <c r="E394" s="18" t="s">
        <v>371</v>
      </c>
      <c r="F394" s="290">
        <v>45.311999999999998</v>
      </c>
      <c r="G394" s="35"/>
      <c r="H394" s="40"/>
    </row>
    <row r="395" spans="1:8" s="2" customFormat="1" ht="26.45" customHeight="1">
      <c r="A395" s="35"/>
      <c r="B395" s="40"/>
      <c r="C395" s="284" t="s">
        <v>6115</v>
      </c>
      <c r="D395" s="284" t="s">
        <v>93</v>
      </c>
      <c r="E395" s="35"/>
      <c r="F395" s="35"/>
      <c r="G395" s="35"/>
      <c r="H395" s="40"/>
    </row>
    <row r="396" spans="1:8" s="2" customFormat="1" ht="16.899999999999999" customHeight="1">
      <c r="A396" s="35"/>
      <c r="B396" s="40"/>
      <c r="C396" s="285" t="s">
        <v>3166</v>
      </c>
      <c r="D396" s="286" t="s">
        <v>1</v>
      </c>
      <c r="E396" s="287" t="s">
        <v>1</v>
      </c>
      <c r="F396" s="288">
        <v>697.75</v>
      </c>
      <c r="G396" s="35"/>
      <c r="H396" s="40"/>
    </row>
    <row r="397" spans="1:8" s="2" customFormat="1" ht="16.899999999999999" customHeight="1">
      <c r="A397" s="35"/>
      <c r="B397" s="40"/>
      <c r="C397" s="289" t="s">
        <v>1</v>
      </c>
      <c r="D397" s="289" t="s">
        <v>3185</v>
      </c>
      <c r="E397" s="18" t="s">
        <v>1</v>
      </c>
      <c r="F397" s="290">
        <v>0</v>
      </c>
      <c r="G397" s="35"/>
      <c r="H397" s="40"/>
    </row>
    <row r="398" spans="1:8" s="2" customFormat="1" ht="16.899999999999999" customHeight="1">
      <c r="A398" s="35"/>
      <c r="B398" s="40"/>
      <c r="C398" s="289" t="s">
        <v>1</v>
      </c>
      <c r="D398" s="289" t="s">
        <v>3167</v>
      </c>
      <c r="E398" s="18" t="s">
        <v>1</v>
      </c>
      <c r="F398" s="290">
        <v>697.75</v>
      </c>
      <c r="G398" s="35"/>
      <c r="H398" s="40"/>
    </row>
    <row r="399" spans="1:8" s="2" customFormat="1" ht="16.899999999999999" customHeight="1">
      <c r="A399" s="35"/>
      <c r="B399" s="40"/>
      <c r="C399" s="289" t="s">
        <v>3166</v>
      </c>
      <c r="D399" s="289" t="s">
        <v>379</v>
      </c>
      <c r="E399" s="18" t="s">
        <v>1</v>
      </c>
      <c r="F399" s="290">
        <v>697.75</v>
      </c>
      <c r="G399" s="35"/>
      <c r="H399" s="40"/>
    </row>
    <row r="400" spans="1:8" s="2" customFormat="1" ht="16.899999999999999" customHeight="1">
      <c r="A400" s="35"/>
      <c r="B400" s="40"/>
      <c r="C400" s="291" t="s">
        <v>6049</v>
      </c>
      <c r="D400" s="35"/>
      <c r="E400" s="35"/>
      <c r="F400" s="35"/>
      <c r="G400" s="35"/>
      <c r="H400" s="40"/>
    </row>
    <row r="401" spans="1:8" s="2" customFormat="1" ht="33.75">
      <c r="A401" s="35"/>
      <c r="B401" s="40"/>
      <c r="C401" s="289" t="s">
        <v>3182</v>
      </c>
      <c r="D401" s="289" t="s">
        <v>3183</v>
      </c>
      <c r="E401" s="18" t="s">
        <v>314</v>
      </c>
      <c r="F401" s="290">
        <v>697.75</v>
      </c>
      <c r="G401" s="35"/>
      <c r="H401" s="40"/>
    </row>
    <row r="402" spans="1:8" s="2" customFormat="1" ht="22.5">
      <c r="A402" s="35"/>
      <c r="B402" s="40"/>
      <c r="C402" s="289" t="s">
        <v>3204</v>
      </c>
      <c r="D402" s="289" t="s">
        <v>3205</v>
      </c>
      <c r="E402" s="18" t="s">
        <v>314</v>
      </c>
      <c r="F402" s="290">
        <v>697.75</v>
      </c>
      <c r="G402" s="35"/>
      <c r="H402" s="40"/>
    </row>
    <row r="403" spans="1:8" s="2" customFormat="1" ht="16.899999999999999" customHeight="1">
      <c r="A403" s="35"/>
      <c r="B403" s="40"/>
      <c r="C403" s="289" t="s">
        <v>3193</v>
      </c>
      <c r="D403" s="289" t="s">
        <v>6116</v>
      </c>
      <c r="E403" s="18" t="s">
        <v>314</v>
      </c>
      <c r="F403" s="290">
        <v>697.75</v>
      </c>
      <c r="G403" s="35"/>
      <c r="H403" s="40"/>
    </row>
    <row r="404" spans="1:8" s="2" customFormat="1" ht="16.899999999999999" customHeight="1">
      <c r="A404" s="35"/>
      <c r="B404" s="40"/>
      <c r="C404" s="289" t="s">
        <v>3215</v>
      </c>
      <c r="D404" s="289" t="s">
        <v>6117</v>
      </c>
      <c r="E404" s="18" t="s">
        <v>314</v>
      </c>
      <c r="F404" s="290">
        <v>697.75</v>
      </c>
      <c r="G404" s="35"/>
      <c r="H404" s="40"/>
    </row>
    <row r="405" spans="1:8" s="2" customFormat="1" ht="16.899999999999999" customHeight="1">
      <c r="A405" s="35"/>
      <c r="B405" s="40"/>
      <c r="C405" s="289" t="s">
        <v>3245</v>
      </c>
      <c r="D405" s="289" t="s">
        <v>6118</v>
      </c>
      <c r="E405" s="18" t="s">
        <v>314</v>
      </c>
      <c r="F405" s="290">
        <v>697.75</v>
      </c>
      <c r="G405" s="35"/>
      <c r="H405" s="40"/>
    </row>
    <row r="406" spans="1:8" s="2" customFormat="1" ht="26.45" customHeight="1">
      <c r="A406" s="35"/>
      <c r="B406" s="40"/>
      <c r="C406" s="284" t="s">
        <v>6119</v>
      </c>
      <c r="D406" s="284" t="s">
        <v>97</v>
      </c>
      <c r="E406" s="35"/>
      <c r="F406" s="35"/>
      <c r="G406" s="35"/>
      <c r="H406" s="40"/>
    </row>
    <row r="407" spans="1:8" s="2" customFormat="1" ht="16.899999999999999" customHeight="1">
      <c r="A407" s="35"/>
      <c r="B407" s="40"/>
      <c r="C407" s="285" t="s">
        <v>3254</v>
      </c>
      <c r="D407" s="286" t="s">
        <v>1</v>
      </c>
      <c r="E407" s="287" t="s">
        <v>1</v>
      </c>
      <c r="F407" s="288">
        <v>13.683999999999999</v>
      </c>
      <c r="G407" s="35"/>
      <c r="H407" s="40"/>
    </row>
    <row r="408" spans="1:8" s="2" customFormat="1" ht="16.899999999999999" customHeight="1">
      <c r="A408" s="35"/>
      <c r="B408" s="40"/>
      <c r="C408" s="289" t="s">
        <v>1</v>
      </c>
      <c r="D408" s="289" t="s">
        <v>3359</v>
      </c>
      <c r="E408" s="18" t="s">
        <v>1</v>
      </c>
      <c r="F408" s="290">
        <v>0</v>
      </c>
      <c r="G408" s="35"/>
      <c r="H408" s="40"/>
    </row>
    <row r="409" spans="1:8" s="2" customFormat="1" ht="16.899999999999999" customHeight="1">
      <c r="A409" s="35"/>
      <c r="B409" s="40"/>
      <c r="C409" s="289" t="s">
        <v>1</v>
      </c>
      <c r="D409" s="289" t="s">
        <v>3360</v>
      </c>
      <c r="E409" s="18" t="s">
        <v>1</v>
      </c>
      <c r="F409" s="290">
        <v>0</v>
      </c>
      <c r="G409" s="35"/>
      <c r="H409" s="40"/>
    </row>
    <row r="410" spans="1:8" s="2" customFormat="1" ht="16.899999999999999" customHeight="1">
      <c r="A410" s="35"/>
      <c r="B410" s="40"/>
      <c r="C410" s="289" t="s">
        <v>1</v>
      </c>
      <c r="D410" s="289" t="s">
        <v>3361</v>
      </c>
      <c r="E410" s="18" t="s">
        <v>1</v>
      </c>
      <c r="F410" s="290">
        <v>7.2380000000000004</v>
      </c>
      <c r="G410" s="35"/>
      <c r="H410" s="40"/>
    </row>
    <row r="411" spans="1:8" s="2" customFormat="1" ht="16.899999999999999" customHeight="1">
      <c r="A411" s="35"/>
      <c r="B411" s="40"/>
      <c r="C411" s="289" t="s">
        <v>1</v>
      </c>
      <c r="D411" s="289" t="s">
        <v>3362</v>
      </c>
      <c r="E411" s="18" t="s">
        <v>1</v>
      </c>
      <c r="F411" s="290">
        <v>0</v>
      </c>
      <c r="G411" s="35"/>
      <c r="H411" s="40"/>
    </row>
    <row r="412" spans="1:8" s="2" customFormat="1" ht="16.899999999999999" customHeight="1">
      <c r="A412" s="35"/>
      <c r="B412" s="40"/>
      <c r="C412" s="289" t="s">
        <v>1</v>
      </c>
      <c r="D412" s="289" t="s">
        <v>3363</v>
      </c>
      <c r="E412" s="18" t="s">
        <v>1</v>
      </c>
      <c r="F412" s="290">
        <v>3.6190000000000002</v>
      </c>
      <c r="G412" s="35"/>
      <c r="H412" s="40"/>
    </row>
    <row r="413" spans="1:8" s="2" customFormat="1" ht="16.899999999999999" customHeight="1">
      <c r="A413" s="35"/>
      <c r="B413" s="40"/>
      <c r="C413" s="289" t="s">
        <v>1</v>
      </c>
      <c r="D413" s="289" t="s">
        <v>3364</v>
      </c>
      <c r="E413" s="18" t="s">
        <v>1</v>
      </c>
      <c r="F413" s="290">
        <v>0</v>
      </c>
      <c r="G413" s="35"/>
      <c r="H413" s="40"/>
    </row>
    <row r="414" spans="1:8" s="2" customFormat="1" ht="16.899999999999999" customHeight="1">
      <c r="A414" s="35"/>
      <c r="B414" s="40"/>
      <c r="C414" s="289" t="s">
        <v>1</v>
      </c>
      <c r="D414" s="289" t="s">
        <v>3365</v>
      </c>
      <c r="E414" s="18" t="s">
        <v>1</v>
      </c>
      <c r="F414" s="290">
        <v>2.827</v>
      </c>
      <c r="G414" s="35"/>
      <c r="H414" s="40"/>
    </row>
    <row r="415" spans="1:8" s="2" customFormat="1" ht="16.899999999999999" customHeight="1">
      <c r="A415" s="35"/>
      <c r="B415" s="40"/>
      <c r="C415" s="289" t="s">
        <v>3254</v>
      </c>
      <c r="D415" s="289" t="s">
        <v>379</v>
      </c>
      <c r="E415" s="18" t="s">
        <v>1</v>
      </c>
      <c r="F415" s="290">
        <v>13.683999999999999</v>
      </c>
      <c r="G415" s="35"/>
      <c r="H415" s="40"/>
    </row>
    <row r="416" spans="1:8" s="2" customFormat="1" ht="16.899999999999999" customHeight="1">
      <c r="A416" s="35"/>
      <c r="B416" s="40"/>
      <c r="C416" s="291" t="s">
        <v>6049</v>
      </c>
      <c r="D416" s="35"/>
      <c r="E416" s="35"/>
      <c r="F416" s="35"/>
      <c r="G416" s="35"/>
      <c r="H416" s="40"/>
    </row>
    <row r="417" spans="1:8" s="2" customFormat="1" ht="16.899999999999999" customHeight="1">
      <c r="A417" s="35"/>
      <c r="B417" s="40"/>
      <c r="C417" s="289" t="s">
        <v>3356</v>
      </c>
      <c r="D417" s="289" t="s">
        <v>6120</v>
      </c>
      <c r="E417" s="18" t="s">
        <v>371</v>
      </c>
      <c r="F417" s="290">
        <v>13.683999999999999</v>
      </c>
      <c r="G417" s="35"/>
      <c r="H417" s="40"/>
    </row>
    <row r="418" spans="1:8" s="2" customFormat="1" ht="16.899999999999999" customHeight="1">
      <c r="A418" s="35"/>
      <c r="B418" s="40"/>
      <c r="C418" s="289" t="s">
        <v>3280</v>
      </c>
      <c r="D418" s="289" t="s">
        <v>6091</v>
      </c>
      <c r="E418" s="18" t="s">
        <v>371</v>
      </c>
      <c r="F418" s="290">
        <v>277.15600000000001</v>
      </c>
      <c r="G418" s="35"/>
      <c r="H418" s="40"/>
    </row>
    <row r="419" spans="1:8" s="2" customFormat="1" ht="16.899999999999999" customHeight="1">
      <c r="A419" s="35"/>
      <c r="B419" s="40"/>
      <c r="C419" s="289" t="s">
        <v>3378</v>
      </c>
      <c r="D419" s="289" t="s">
        <v>6121</v>
      </c>
      <c r="E419" s="18" t="s">
        <v>389</v>
      </c>
      <c r="F419" s="290">
        <v>1.4370000000000001</v>
      </c>
      <c r="G419" s="35"/>
      <c r="H419" s="40"/>
    </row>
    <row r="420" spans="1:8" s="2" customFormat="1" ht="16.899999999999999" customHeight="1">
      <c r="A420" s="35"/>
      <c r="B420" s="40"/>
      <c r="C420" s="285" t="s">
        <v>3256</v>
      </c>
      <c r="D420" s="286" t="s">
        <v>1</v>
      </c>
      <c r="E420" s="287" t="s">
        <v>1</v>
      </c>
      <c r="F420" s="288">
        <v>23.84</v>
      </c>
      <c r="G420" s="35"/>
      <c r="H420" s="40"/>
    </row>
    <row r="421" spans="1:8" s="2" customFormat="1" ht="16.899999999999999" customHeight="1">
      <c r="A421" s="35"/>
      <c r="B421" s="40"/>
      <c r="C421" s="289" t="s">
        <v>1</v>
      </c>
      <c r="D421" s="289" t="s">
        <v>3351</v>
      </c>
      <c r="E421" s="18" t="s">
        <v>1</v>
      </c>
      <c r="F421" s="290">
        <v>0</v>
      </c>
      <c r="G421" s="35"/>
      <c r="H421" s="40"/>
    </row>
    <row r="422" spans="1:8" s="2" customFormat="1" ht="16.899999999999999" customHeight="1">
      <c r="A422" s="35"/>
      <c r="B422" s="40"/>
      <c r="C422" s="289" t="s">
        <v>1</v>
      </c>
      <c r="D422" s="289" t="s">
        <v>3268</v>
      </c>
      <c r="E422" s="18" t="s">
        <v>1</v>
      </c>
      <c r="F422" s="290">
        <v>0</v>
      </c>
      <c r="G422" s="35"/>
      <c r="H422" s="40"/>
    </row>
    <row r="423" spans="1:8" s="2" customFormat="1" ht="16.899999999999999" customHeight="1">
      <c r="A423" s="35"/>
      <c r="B423" s="40"/>
      <c r="C423" s="289" t="s">
        <v>1</v>
      </c>
      <c r="D423" s="289" t="s">
        <v>3352</v>
      </c>
      <c r="E423" s="18" t="s">
        <v>1</v>
      </c>
      <c r="F423" s="290">
        <v>19.584</v>
      </c>
      <c r="G423" s="35"/>
      <c r="H423" s="40"/>
    </row>
    <row r="424" spans="1:8" s="2" customFormat="1" ht="16.899999999999999" customHeight="1">
      <c r="A424" s="35"/>
      <c r="B424" s="40"/>
      <c r="C424" s="289" t="s">
        <v>1</v>
      </c>
      <c r="D424" s="289" t="s">
        <v>3270</v>
      </c>
      <c r="E424" s="18" t="s">
        <v>1</v>
      </c>
      <c r="F424" s="290">
        <v>0</v>
      </c>
      <c r="G424" s="35"/>
      <c r="H424" s="40"/>
    </row>
    <row r="425" spans="1:8" s="2" customFormat="1" ht="16.899999999999999" customHeight="1">
      <c r="A425" s="35"/>
      <c r="B425" s="40"/>
      <c r="C425" s="289" t="s">
        <v>1</v>
      </c>
      <c r="D425" s="289" t="s">
        <v>3353</v>
      </c>
      <c r="E425" s="18" t="s">
        <v>1</v>
      </c>
      <c r="F425" s="290">
        <v>3.456</v>
      </c>
      <c r="G425" s="35"/>
      <c r="H425" s="40"/>
    </row>
    <row r="426" spans="1:8" s="2" customFormat="1" ht="16.899999999999999" customHeight="1">
      <c r="A426" s="35"/>
      <c r="B426" s="40"/>
      <c r="C426" s="289" t="s">
        <v>1</v>
      </c>
      <c r="D426" s="289" t="s">
        <v>3354</v>
      </c>
      <c r="E426" s="18" t="s">
        <v>1</v>
      </c>
      <c r="F426" s="290">
        <v>0</v>
      </c>
      <c r="G426" s="35"/>
      <c r="H426" s="40"/>
    </row>
    <row r="427" spans="1:8" s="2" customFormat="1" ht="16.899999999999999" customHeight="1">
      <c r="A427" s="35"/>
      <c r="B427" s="40"/>
      <c r="C427" s="289" t="s">
        <v>1</v>
      </c>
      <c r="D427" s="289" t="s">
        <v>3355</v>
      </c>
      <c r="E427" s="18" t="s">
        <v>1</v>
      </c>
      <c r="F427" s="290">
        <v>0.8</v>
      </c>
      <c r="G427" s="35"/>
      <c r="H427" s="40"/>
    </row>
    <row r="428" spans="1:8" s="2" customFormat="1" ht="16.899999999999999" customHeight="1">
      <c r="A428" s="35"/>
      <c r="B428" s="40"/>
      <c r="C428" s="289" t="s">
        <v>3256</v>
      </c>
      <c r="D428" s="289" t="s">
        <v>379</v>
      </c>
      <c r="E428" s="18" t="s">
        <v>1</v>
      </c>
      <c r="F428" s="290">
        <v>23.84</v>
      </c>
      <c r="G428" s="35"/>
      <c r="H428" s="40"/>
    </row>
    <row r="429" spans="1:8" s="2" customFormat="1" ht="16.899999999999999" customHeight="1">
      <c r="A429" s="35"/>
      <c r="B429" s="40"/>
      <c r="C429" s="291" t="s">
        <v>6049</v>
      </c>
      <c r="D429" s="35"/>
      <c r="E429" s="35"/>
      <c r="F429" s="35"/>
      <c r="G429" s="35"/>
      <c r="H429" s="40"/>
    </row>
    <row r="430" spans="1:8" s="2" customFormat="1" ht="16.899999999999999" customHeight="1">
      <c r="A430" s="35"/>
      <c r="B430" s="40"/>
      <c r="C430" s="289" t="s">
        <v>3349</v>
      </c>
      <c r="D430" s="289" t="s">
        <v>6122</v>
      </c>
      <c r="E430" s="18" t="s">
        <v>371</v>
      </c>
      <c r="F430" s="290">
        <v>23.84</v>
      </c>
      <c r="G430" s="35"/>
      <c r="H430" s="40"/>
    </row>
    <row r="431" spans="1:8" s="2" customFormat="1" ht="16.899999999999999" customHeight="1">
      <c r="A431" s="35"/>
      <c r="B431" s="40"/>
      <c r="C431" s="289" t="s">
        <v>3280</v>
      </c>
      <c r="D431" s="289" t="s">
        <v>6091</v>
      </c>
      <c r="E431" s="18" t="s">
        <v>371</v>
      </c>
      <c r="F431" s="290">
        <v>277.15600000000001</v>
      </c>
      <c r="G431" s="35"/>
      <c r="H431" s="40"/>
    </row>
    <row r="432" spans="1:8" s="2" customFormat="1" ht="16.899999999999999" customHeight="1">
      <c r="A432" s="35"/>
      <c r="B432" s="40"/>
      <c r="C432" s="285" t="s">
        <v>3258</v>
      </c>
      <c r="D432" s="286" t="s">
        <v>1</v>
      </c>
      <c r="E432" s="287" t="s">
        <v>1</v>
      </c>
      <c r="F432" s="288">
        <v>16.911999999999999</v>
      </c>
      <c r="G432" s="35"/>
      <c r="H432" s="40"/>
    </row>
    <row r="433" spans="1:8" s="2" customFormat="1" ht="16.899999999999999" customHeight="1">
      <c r="A433" s="35"/>
      <c r="B433" s="40"/>
      <c r="C433" s="289" t="s">
        <v>1</v>
      </c>
      <c r="D433" s="289" t="s">
        <v>3328</v>
      </c>
      <c r="E433" s="18" t="s">
        <v>1</v>
      </c>
      <c r="F433" s="290">
        <v>0</v>
      </c>
      <c r="G433" s="35"/>
      <c r="H433" s="40"/>
    </row>
    <row r="434" spans="1:8" s="2" customFormat="1" ht="16.899999999999999" customHeight="1">
      <c r="A434" s="35"/>
      <c r="B434" s="40"/>
      <c r="C434" s="289" t="s">
        <v>1</v>
      </c>
      <c r="D434" s="289" t="s">
        <v>3306</v>
      </c>
      <c r="E434" s="18" t="s">
        <v>1</v>
      </c>
      <c r="F434" s="290">
        <v>0</v>
      </c>
      <c r="G434" s="35"/>
      <c r="H434" s="40"/>
    </row>
    <row r="435" spans="1:8" s="2" customFormat="1" ht="16.899999999999999" customHeight="1">
      <c r="A435" s="35"/>
      <c r="B435" s="40"/>
      <c r="C435" s="289" t="s">
        <v>1</v>
      </c>
      <c r="D435" s="289" t="s">
        <v>3329</v>
      </c>
      <c r="E435" s="18" t="s">
        <v>1</v>
      </c>
      <c r="F435" s="290">
        <v>1.208</v>
      </c>
      <c r="G435" s="35"/>
      <c r="H435" s="40"/>
    </row>
    <row r="436" spans="1:8" s="2" customFormat="1" ht="16.899999999999999" customHeight="1">
      <c r="A436" s="35"/>
      <c r="B436" s="40"/>
      <c r="C436" s="289" t="s">
        <v>1</v>
      </c>
      <c r="D436" s="289" t="s">
        <v>3308</v>
      </c>
      <c r="E436" s="18" t="s">
        <v>1</v>
      </c>
      <c r="F436" s="290">
        <v>0</v>
      </c>
      <c r="G436" s="35"/>
      <c r="H436" s="40"/>
    </row>
    <row r="437" spans="1:8" s="2" customFormat="1" ht="16.899999999999999" customHeight="1">
      <c r="A437" s="35"/>
      <c r="B437" s="40"/>
      <c r="C437" s="289" t="s">
        <v>1</v>
      </c>
      <c r="D437" s="289" t="s">
        <v>3329</v>
      </c>
      <c r="E437" s="18" t="s">
        <v>1</v>
      </c>
      <c r="F437" s="290">
        <v>1.208</v>
      </c>
      <c r="G437" s="35"/>
      <c r="H437" s="40"/>
    </row>
    <row r="438" spans="1:8" s="2" customFormat="1" ht="16.899999999999999" customHeight="1">
      <c r="A438" s="35"/>
      <c r="B438" s="40"/>
      <c r="C438" s="289" t="s">
        <v>1</v>
      </c>
      <c r="D438" s="289" t="s">
        <v>3309</v>
      </c>
      <c r="E438" s="18" t="s">
        <v>1</v>
      </c>
      <c r="F438" s="290">
        <v>0</v>
      </c>
      <c r="G438" s="35"/>
      <c r="H438" s="40"/>
    </row>
    <row r="439" spans="1:8" s="2" customFormat="1" ht="16.899999999999999" customHeight="1">
      <c r="A439" s="35"/>
      <c r="B439" s="40"/>
      <c r="C439" s="289" t="s">
        <v>1</v>
      </c>
      <c r="D439" s="289" t="s">
        <v>3329</v>
      </c>
      <c r="E439" s="18" t="s">
        <v>1</v>
      </c>
      <c r="F439" s="290">
        <v>1.208</v>
      </c>
      <c r="G439" s="35"/>
      <c r="H439" s="40"/>
    </row>
    <row r="440" spans="1:8" s="2" customFormat="1" ht="16.899999999999999" customHeight="1">
      <c r="A440" s="35"/>
      <c r="B440" s="40"/>
      <c r="C440" s="289" t="s">
        <v>1</v>
      </c>
      <c r="D440" s="289" t="s">
        <v>3310</v>
      </c>
      <c r="E440" s="18" t="s">
        <v>1</v>
      </c>
      <c r="F440" s="290">
        <v>0</v>
      </c>
      <c r="G440" s="35"/>
      <c r="H440" s="40"/>
    </row>
    <row r="441" spans="1:8" s="2" customFormat="1" ht="16.899999999999999" customHeight="1">
      <c r="A441" s="35"/>
      <c r="B441" s="40"/>
      <c r="C441" s="289" t="s">
        <v>1</v>
      </c>
      <c r="D441" s="289" t="s">
        <v>3329</v>
      </c>
      <c r="E441" s="18" t="s">
        <v>1</v>
      </c>
      <c r="F441" s="290">
        <v>1.208</v>
      </c>
      <c r="G441" s="35"/>
      <c r="H441" s="40"/>
    </row>
    <row r="442" spans="1:8" s="2" customFormat="1" ht="16.899999999999999" customHeight="1">
      <c r="A442" s="35"/>
      <c r="B442" s="40"/>
      <c r="C442" s="289" t="s">
        <v>1</v>
      </c>
      <c r="D442" s="289" t="s">
        <v>3311</v>
      </c>
      <c r="E442" s="18" t="s">
        <v>1</v>
      </c>
      <c r="F442" s="290">
        <v>0</v>
      </c>
      <c r="G442" s="35"/>
      <c r="H442" s="40"/>
    </row>
    <row r="443" spans="1:8" s="2" customFormat="1" ht="16.899999999999999" customHeight="1">
      <c r="A443" s="35"/>
      <c r="B443" s="40"/>
      <c r="C443" s="289" t="s">
        <v>1</v>
      </c>
      <c r="D443" s="289" t="s">
        <v>3329</v>
      </c>
      <c r="E443" s="18" t="s">
        <v>1</v>
      </c>
      <c r="F443" s="290">
        <v>1.208</v>
      </c>
      <c r="G443" s="35"/>
      <c r="H443" s="40"/>
    </row>
    <row r="444" spans="1:8" s="2" customFormat="1" ht="16.899999999999999" customHeight="1">
      <c r="A444" s="35"/>
      <c r="B444" s="40"/>
      <c r="C444" s="289" t="s">
        <v>1</v>
      </c>
      <c r="D444" s="289" t="s">
        <v>3312</v>
      </c>
      <c r="E444" s="18" t="s">
        <v>1</v>
      </c>
      <c r="F444" s="290">
        <v>0</v>
      </c>
      <c r="G444" s="35"/>
      <c r="H444" s="40"/>
    </row>
    <row r="445" spans="1:8" s="2" customFormat="1" ht="16.899999999999999" customHeight="1">
      <c r="A445" s="35"/>
      <c r="B445" s="40"/>
      <c r="C445" s="289" t="s">
        <v>1</v>
      </c>
      <c r="D445" s="289" t="s">
        <v>3329</v>
      </c>
      <c r="E445" s="18" t="s">
        <v>1</v>
      </c>
      <c r="F445" s="290">
        <v>1.208</v>
      </c>
      <c r="G445" s="35"/>
      <c r="H445" s="40"/>
    </row>
    <row r="446" spans="1:8" s="2" customFormat="1" ht="16.899999999999999" customHeight="1">
      <c r="A446" s="35"/>
      <c r="B446" s="40"/>
      <c r="C446" s="289" t="s">
        <v>1</v>
      </c>
      <c r="D446" s="289" t="s">
        <v>3313</v>
      </c>
      <c r="E446" s="18" t="s">
        <v>1</v>
      </c>
      <c r="F446" s="290">
        <v>0</v>
      </c>
      <c r="G446" s="35"/>
      <c r="H446" s="40"/>
    </row>
    <row r="447" spans="1:8" s="2" customFormat="1" ht="16.899999999999999" customHeight="1">
      <c r="A447" s="35"/>
      <c r="B447" s="40"/>
      <c r="C447" s="289" t="s">
        <v>1</v>
      </c>
      <c r="D447" s="289" t="s">
        <v>3329</v>
      </c>
      <c r="E447" s="18" t="s">
        <v>1</v>
      </c>
      <c r="F447" s="290">
        <v>1.208</v>
      </c>
      <c r="G447" s="35"/>
      <c r="H447" s="40"/>
    </row>
    <row r="448" spans="1:8" s="2" customFormat="1" ht="16.899999999999999" customHeight="1">
      <c r="A448" s="35"/>
      <c r="B448" s="40"/>
      <c r="C448" s="289" t="s">
        <v>1</v>
      </c>
      <c r="D448" s="289" t="s">
        <v>3314</v>
      </c>
      <c r="E448" s="18" t="s">
        <v>1</v>
      </c>
      <c r="F448" s="290">
        <v>0</v>
      </c>
      <c r="G448" s="35"/>
      <c r="H448" s="40"/>
    </row>
    <row r="449" spans="1:8" s="2" customFormat="1" ht="16.899999999999999" customHeight="1">
      <c r="A449" s="35"/>
      <c r="B449" s="40"/>
      <c r="C449" s="289" t="s">
        <v>1</v>
      </c>
      <c r="D449" s="289" t="s">
        <v>3329</v>
      </c>
      <c r="E449" s="18" t="s">
        <v>1</v>
      </c>
      <c r="F449" s="290">
        <v>1.208</v>
      </c>
      <c r="G449" s="35"/>
      <c r="H449" s="40"/>
    </row>
    <row r="450" spans="1:8" s="2" customFormat="1" ht="16.899999999999999" customHeight="1">
      <c r="A450" s="35"/>
      <c r="B450" s="40"/>
      <c r="C450" s="289" t="s">
        <v>1</v>
      </c>
      <c r="D450" s="289" t="s">
        <v>3315</v>
      </c>
      <c r="E450" s="18" t="s">
        <v>1</v>
      </c>
      <c r="F450" s="290">
        <v>0</v>
      </c>
      <c r="G450" s="35"/>
      <c r="H450" s="40"/>
    </row>
    <row r="451" spans="1:8" s="2" customFormat="1" ht="16.899999999999999" customHeight="1">
      <c r="A451" s="35"/>
      <c r="B451" s="40"/>
      <c r="C451" s="289" t="s">
        <v>1</v>
      </c>
      <c r="D451" s="289" t="s">
        <v>3329</v>
      </c>
      <c r="E451" s="18" t="s">
        <v>1</v>
      </c>
      <c r="F451" s="290">
        <v>1.208</v>
      </c>
      <c r="G451" s="35"/>
      <c r="H451" s="40"/>
    </row>
    <row r="452" spans="1:8" s="2" customFormat="1" ht="16.899999999999999" customHeight="1">
      <c r="A452" s="35"/>
      <c r="B452" s="40"/>
      <c r="C452" s="289" t="s">
        <v>1</v>
      </c>
      <c r="D452" s="289" t="s">
        <v>3316</v>
      </c>
      <c r="E452" s="18" t="s">
        <v>1</v>
      </c>
      <c r="F452" s="290">
        <v>0</v>
      </c>
      <c r="G452" s="35"/>
      <c r="H452" s="40"/>
    </row>
    <row r="453" spans="1:8" s="2" customFormat="1" ht="16.899999999999999" customHeight="1">
      <c r="A453" s="35"/>
      <c r="B453" s="40"/>
      <c r="C453" s="289" t="s">
        <v>1</v>
      </c>
      <c r="D453" s="289" t="s">
        <v>3329</v>
      </c>
      <c r="E453" s="18" t="s">
        <v>1</v>
      </c>
      <c r="F453" s="290">
        <v>1.208</v>
      </c>
      <c r="G453" s="35"/>
      <c r="H453" s="40"/>
    </row>
    <row r="454" spans="1:8" s="2" customFormat="1" ht="16.899999999999999" customHeight="1">
      <c r="A454" s="35"/>
      <c r="B454" s="40"/>
      <c r="C454" s="289" t="s">
        <v>1</v>
      </c>
      <c r="D454" s="289" t="s">
        <v>3317</v>
      </c>
      <c r="E454" s="18" t="s">
        <v>1</v>
      </c>
      <c r="F454" s="290">
        <v>0</v>
      </c>
      <c r="G454" s="35"/>
      <c r="H454" s="40"/>
    </row>
    <row r="455" spans="1:8" s="2" customFormat="1" ht="16.899999999999999" customHeight="1">
      <c r="A455" s="35"/>
      <c r="B455" s="40"/>
      <c r="C455" s="289" t="s">
        <v>1</v>
      </c>
      <c r="D455" s="289" t="s">
        <v>3329</v>
      </c>
      <c r="E455" s="18" t="s">
        <v>1</v>
      </c>
      <c r="F455" s="290">
        <v>1.208</v>
      </c>
      <c r="G455" s="35"/>
      <c r="H455" s="40"/>
    </row>
    <row r="456" spans="1:8" s="2" customFormat="1" ht="16.899999999999999" customHeight="1">
      <c r="A456" s="35"/>
      <c r="B456" s="40"/>
      <c r="C456" s="289" t="s">
        <v>1</v>
      </c>
      <c r="D456" s="289" t="s">
        <v>3318</v>
      </c>
      <c r="E456" s="18" t="s">
        <v>1</v>
      </c>
      <c r="F456" s="290">
        <v>0</v>
      </c>
      <c r="G456" s="35"/>
      <c r="H456" s="40"/>
    </row>
    <row r="457" spans="1:8" s="2" customFormat="1" ht="16.899999999999999" customHeight="1">
      <c r="A457" s="35"/>
      <c r="B457" s="40"/>
      <c r="C457" s="289" t="s">
        <v>1</v>
      </c>
      <c r="D457" s="289" t="s">
        <v>3329</v>
      </c>
      <c r="E457" s="18" t="s">
        <v>1</v>
      </c>
      <c r="F457" s="290">
        <v>1.208</v>
      </c>
      <c r="G457" s="35"/>
      <c r="H457" s="40"/>
    </row>
    <row r="458" spans="1:8" s="2" customFormat="1" ht="16.899999999999999" customHeight="1">
      <c r="A458" s="35"/>
      <c r="B458" s="40"/>
      <c r="C458" s="289" t="s">
        <v>1</v>
      </c>
      <c r="D458" s="289" t="s">
        <v>3319</v>
      </c>
      <c r="E458" s="18" t="s">
        <v>1</v>
      </c>
      <c r="F458" s="290">
        <v>0</v>
      </c>
      <c r="G458" s="35"/>
      <c r="H458" s="40"/>
    </row>
    <row r="459" spans="1:8" s="2" customFormat="1" ht="16.899999999999999" customHeight="1">
      <c r="A459" s="35"/>
      <c r="B459" s="40"/>
      <c r="C459" s="289" t="s">
        <v>1</v>
      </c>
      <c r="D459" s="289" t="s">
        <v>3329</v>
      </c>
      <c r="E459" s="18" t="s">
        <v>1</v>
      </c>
      <c r="F459" s="290">
        <v>1.208</v>
      </c>
      <c r="G459" s="35"/>
      <c r="H459" s="40"/>
    </row>
    <row r="460" spans="1:8" s="2" customFormat="1" ht="16.899999999999999" customHeight="1">
      <c r="A460" s="35"/>
      <c r="B460" s="40"/>
      <c r="C460" s="289" t="s">
        <v>1</v>
      </c>
      <c r="D460" s="289" t="s">
        <v>3320</v>
      </c>
      <c r="E460" s="18" t="s">
        <v>1</v>
      </c>
      <c r="F460" s="290">
        <v>0</v>
      </c>
      <c r="G460" s="35"/>
      <c r="H460" s="40"/>
    </row>
    <row r="461" spans="1:8" s="2" customFormat="1" ht="16.899999999999999" customHeight="1">
      <c r="A461" s="35"/>
      <c r="B461" s="40"/>
      <c r="C461" s="289" t="s">
        <v>1</v>
      </c>
      <c r="D461" s="289" t="s">
        <v>3329</v>
      </c>
      <c r="E461" s="18" t="s">
        <v>1</v>
      </c>
      <c r="F461" s="290">
        <v>1.208</v>
      </c>
      <c r="G461" s="35"/>
      <c r="H461" s="40"/>
    </row>
    <row r="462" spans="1:8" s="2" customFormat="1" ht="16.899999999999999" customHeight="1">
      <c r="A462" s="35"/>
      <c r="B462" s="40"/>
      <c r="C462" s="289" t="s">
        <v>3258</v>
      </c>
      <c r="D462" s="289" t="s">
        <v>379</v>
      </c>
      <c r="E462" s="18" t="s">
        <v>1</v>
      </c>
      <c r="F462" s="290">
        <v>16.911999999999999</v>
      </c>
      <c r="G462" s="35"/>
      <c r="H462" s="40"/>
    </row>
    <row r="463" spans="1:8" s="2" customFormat="1" ht="16.899999999999999" customHeight="1">
      <c r="A463" s="35"/>
      <c r="B463" s="40"/>
      <c r="C463" s="291" t="s">
        <v>6049</v>
      </c>
      <c r="D463" s="35"/>
      <c r="E463" s="35"/>
      <c r="F463" s="35"/>
      <c r="G463" s="35"/>
      <c r="H463" s="40"/>
    </row>
    <row r="464" spans="1:8" s="2" customFormat="1" ht="16.899999999999999" customHeight="1">
      <c r="A464" s="35"/>
      <c r="B464" s="40"/>
      <c r="C464" s="289" t="s">
        <v>3325</v>
      </c>
      <c r="D464" s="289" t="s">
        <v>3326</v>
      </c>
      <c r="E464" s="18" t="s">
        <v>371</v>
      </c>
      <c r="F464" s="290">
        <v>16.911999999999999</v>
      </c>
      <c r="G464" s="35"/>
      <c r="H464" s="40"/>
    </row>
    <row r="465" spans="1:8" s="2" customFormat="1" ht="22.5">
      <c r="A465" s="35"/>
      <c r="B465" s="40"/>
      <c r="C465" s="289" t="s">
        <v>1108</v>
      </c>
      <c r="D465" s="289" t="s">
        <v>6123</v>
      </c>
      <c r="E465" s="18" t="s">
        <v>371</v>
      </c>
      <c r="F465" s="290">
        <v>54.436</v>
      </c>
      <c r="G465" s="35"/>
      <c r="H465" s="40"/>
    </row>
    <row r="466" spans="1:8" s="2" customFormat="1" ht="16.899999999999999" customHeight="1">
      <c r="A466" s="35"/>
      <c r="B466" s="40"/>
      <c r="C466" s="289" t="s">
        <v>3276</v>
      </c>
      <c r="D466" s="289" t="s">
        <v>6124</v>
      </c>
      <c r="E466" s="18" t="s">
        <v>371</v>
      </c>
      <c r="F466" s="290">
        <v>331.59199999999998</v>
      </c>
      <c r="G466" s="35"/>
      <c r="H466" s="40"/>
    </row>
    <row r="467" spans="1:8" s="2" customFormat="1" ht="16.899999999999999" customHeight="1">
      <c r="A467" s="35"/>
      <c r="B467" s="40"/>
      <c r="C467" s="285" t="s">
        <v>3260</v>
      </c>
      <c r="D467" s="286" t="s">
        <v>1</v>
      </c>
      <c r="E467" s="287" t="s">
        <v>1</v>
      </c>
      <c r="F467" s="288">
        <v>314.68</v>
      </c>
      <c r="G467" s="35"/>
      <c r="H467" s="40"/>
    </row>
    <row r="468" spans="1:8" s="2" customFormat="1" ht="16.899999999999999" customHeight="1">
      <c r="A468" s="35"/>
      <c r="B468" s="40"/>
      <c r="C468" s="289" t="s">
        <v>1</v>
      </c>
      <c r="D468" s="289" t="s">
        <v>3267</v>
      </c>
      <c r="E468" s="18" t="s">
        <v>1</v>
      </c>
      <c r="F468" s="290">
        <v>0</v>
      </c>
      <c r="G468" s="35"/>
      <c r="H468" s="40"/>
    </row>
    <row r="469" spans="1:8" s="2" customFormat="1" ht="16.899999999999999" customHeight="1">
      <c r="A469" s="35"/>
      <c r="B469" s="40"/>
      <c r="C469" s="289" t="s">
        <v>1</v>
      </c>
      <c r="D469" s="289" t="s">
        <v>3268</v>
      </c>
      <c r="E469" s="18" t="s">
        <v>1</v>
      </c>
      <c r="F469" s="290">
        <v>0</v>
      </c>
      <c r="G469" s="35"/>
      <c r="H469" s="40"/>
    </row>
    <row r="470" spans="1:8" s="2" customFormat="1" ht="16.899999999999999" customHeight="1">
      <c r="A470" s="35"/>
      <c r="B470" s="40"/>
      <c r="C470" s="289" t="s">
        <v>1</v>
      </c>
      <c r="D470" s="289" t="s">
        <v>3269</v>
      </c>
      <c r="E470" s="18" t="s">
        <v>1</v>
      </c>
      <c r="F470" s="290">
        <v>75.48</v>
      </c>
      <c r="G470" s="35"/>
      <c r="H470" s="40"/>
    </row>
    <row r="471" spans="1:8" s="2" customFormat="1" ht="16.899999999999999" customHeight="1">
      <c r="A471" s="35"/>
      <c r="B471" s="40"/>
      <c r="C471" s="289" t="s">
        <v>1</v>
      </c>
      <c r="D471" s="289" t="s">
        <v>3270</v>
      </c>
      <c r="E471" s="18" t="s">
        <v>1</v>
      </c>
      <c r="F471" s="290">
        <v>0</v>
      </c>
      <c r="G471" s="35"/>
      <c r="H471" s="40"/>
    </row>
    <row r="472" spans="1:8" s="2" customFormat="1" ht="16.899999999999999" customHeight="1">
      <c r="A472" s="35"/>
      <c r="B472" s="40"/>
      <c r="C472" s="289" t="s">
        <v>1</v>
      </c>
      <c r="D472" s="289" t="s">
        <v>3271</v>
      </c>
      <c r="E472" s="18" t="s">
        <v>1</v>
      </c>
      <c r="F472" s="290">
        <v>169.2</v>
      </c>
      <c r="G472" s="35"/>
      <c r="H472" s="40"/>
    </row>
    <row r="473" spans="1:8" s="2" customFormat="1" ht="16.899999999999999" customHeight="1">
      <c r="A473" s="35"/>
      <c r="B473" s="40"/>
      <c r="C473" s="289" t="s">
        <v>1</v>
      </c>
      <c r="D473" s="289" t="s">
        <v>3272</v>
      </c>
      <c r="E473" s="18" t="s">
        <v>1</v>
      </c>
      <c r="F473" s="290">
        <v>0</v>
      </c>
      <c r="G473" s="35"/>
      <c r="H473" s="40"/>
    </row>
    <row r="474" spans="1:8" s="2" customFormat="1" ht="16.899999999999999" customHeight="1">
      <c r="A474" s="35"/>
      <c r="B474" s="40"/>
      <c r="C474" s="289" t="s">
        <v>1</v>
      </c>
      <c r="D474" s="289" t="s">
        <v>3273</v>
      </c>
      <c r="E474" s="18" t="s">
        <v>1</v>
      </c>
      <c r="F474" s="290">
        <v>70</v>
      </c>
      <c r="G474" s="35"/>
      <c r="H474" s="40"/>
    </row>
    <row r="475" spans="1:8" s="2" customFormat="1" ht="16.899999999999999" customHeight="1">
      <c r="A475" s="35"/>
      <c r="B475" s="40"/>
      <c r="C475" s="289" t="s">
        <v>3260</v>
      </c>
      <c r="D475" s="289" t="s">
        <v>379</v>
      </c>
      <c r="E475" s="18" t="s">
        <v>1</v>
      </c>
      <c r="F475" s="290">
        <v>314.68</v>
      </c>
      <c r="G475" s="35"/>
      <c r="H475" s="40"/>
    </row>
    <row r="476" spans="1:8" s="2" customFormat="1" ht="16.899999999999999" customHeight="1">
      <c r="A476" s="35"/>
      <c r="B476" s="40"/>
      <c r="C476" s="291" t="s">
        <v>6049</v>
      </c>
      <c r="D476" s="35"/>
      <c r="E476" s="35"/>
      <c r="F476" s="35"/>
      <c r="G476" s="35"/>
      <c r="H476" s="40"/>
    </row>
    <row r="477" spans="1:8" s="2" customFormat="1" ht="22.5">
      <c r="A477" s="35"/>
      <c r="B477" s="40"/>
      <c r="C477" s="289" t="s">
        <v>1080</v>
      </c>
      <c r="D477" s="289" t="s">
        <v>6125</v>
      </c>
      <c r="E477" s="18" t="s">
        <v>371</v>
      </c>
      <c r="F477" s="290">
        <v>314.68</v>
      </c>
      <c r="G477" s="35"/>
      <c r="H477" s="40"/>
    </row>
    <row r="478" spans="1:8" s="2" customFormat="1" ht="16.899999999999999" customHeight="1">
      <c r="A478" s="35"/>
      <c r="B478" s="40"/>
      <c r="C478" s="289" t="s">
        <v>1087</v>
      </c>
      <c r="D478" s="289" t="s">
        <v>6114</v>
      </c>
      <c r="E478" s="18" t="s">
        <v>371</v>
      </c>
      <c r="F478" s="290">
        <v>591.83600000000001</v>
      </c>
      <c r="G478" s="35"/>
      <c r="H478" s="40"/>
    </row>
    <row r="479" spans="1:8" s="2" customFormat="1" ht="22.5">
      <c r="A479" s="35"/>
      <c r="B479" s="40"/>
      <c r="C479" s="289" t="s">
        <v>1108</v>
      </c>
      <c r="D479" s="289" t="s">
        <v>6123</v>
      </c>
      <c r="E479" s="18" t="s">
        <v>371</v>
      </c>
      <c r="F479" s="290">
        <v>54.436</v>
      </c>
      <c r="G479" s="35"/>
      <c r="H479" s="40"/>
    </row>
    <row r="480" spans="1:8" s="2" customFormat="1" ht="16.899999999999999" customHeight="1">
      <c r="A480" s="35"/>
      <c r="B480" s="40"/>
      <c r="C480" s="289" t="s">
        <v>3276</v>
      </c>
      <c r="D480" s="289" t="s">
        <v>6124</v>
      </c>
      <c r="E480" s="18" t="s">
        <v>371</v>
      </c>
      <c r="F480" s="290">
        <v>331.59199999999998</v>
      </c>
      <c r="G480" s="35"/>
      <c r="H480" s="40"/>
    </row>
    <row r="481" spans="1:8" s="2" customFormat="1" ht="16.899999999999999" customHeight="1">
      <c r="A481" s="35"/>
      <c r="B481" s="40"/>
      <c r="C481" s="289" t="s">
        <v>2721</v>
      </c>
      <c r="D481" s="289" t="s">
        <v>6096</v>
      </c>
      <c r="E481" s="18" t="s">
        <v>371</v>
      </c>
      <c r="F481" s="290">
        <v>314.68</v>
      </c>
      <c r="G481" s="35"/>
      <c r="H481" s="40"/>
    </row>
    <row r="482" spans="1:8" s="2" customFormat="1" ht="16.899999999999999" customHeight="1">
      <c r="A482" s="35"/>
      <c r="B482" s="40"/>
      <c r="C482" s="289" t="s">
        <v>3280</v>
      </c>
      <c r="D482" s="289" t="s">
        <v>6091</v>
      </c>
      <c r="E482" s="18" t="s">
        <v>371</v>
      </c>
      <c r="F482" s="290">
        <v>277.15600000000001</v>
      </c>
      <c r="G482" s="35"/>
      <c r="H482" s="40"/>
    </row>
    <row r="483" spans="1:8" s="2" customFormat="1" ht="16.899999999999999" customHeight="1">
      <c r="A483" s="35"/>
      <c r="B483" s="40"/>
      <c r="C483" s="285" t="s">
        <v>3262</v>
      </c>
      <c r="D483" s="286" t="s">
        <v>1</v>
      </c>
      <c r="E483" s="287" t="s">
        <v>1</v>
      </c>
      <c r="F483" s="288">
        <v>277.15600000000001</v>
      </c>
      <c r="G483" s="35"/>
      <c r="H483" s="40"/>
    </row>
    <row r="484" spans="1:8" s="2" customFormat="1" ht="16.899999999999999" customHeight="1">
      <c r="A484" s="35"/>
      <c r="B484" s="40"/>
      <c r="C484" s="289" t="s">
        <v>1</v>
      </c>
      <c r="D484" s="289" t="s">
        <v>3282</v>
      </c>
      <c r="E484" s="18" t="s">
        <v>1</v>
      </c>
      <c r="F484" s="290">
        <v>0</v>
      </c>
      <c r="G484" s="35"/>
      <c r="H484" s="40"/>
    </row>
    <row r="485" spans="1:8" s="2" customFormat="1" ht="16.899999999999999" customHeight="1">
      <c r="A485" s="35"/>
      <c r="B485" s="40"/>
      <c r="C485" s="289" t="s">
        <v>1</v>
      </c>
      <c r="D485" s="289" t="s">
        <v>3260</v>
      </c>
      <c r="E485" s="18" t="s">
        <v>1</v>
      </c>
      <c r="F485" s="290">
        <v>314.68</v>
      </c>
      <c r="G485" s="35"/>
      <c r="H485" s="40"/>
    </row>
    <row r="486" spans="1:8" s="2" customFormat="1" ht="16.899999999999999" customHeight="1">
      <c r="A486" s="35"/>
      <c r="B486" s="40"/>
      <c r="C486" s="289" t="s">
        <v>1</v>
      </c>
      <c r="D486" s="289" t="s">
        <v>3283</v>
      </c>
      <c r="E486" s="18" t="s">
        <v>1</v>
      </c>
      <c r="F486" s="290">
        <v>-13.683999999999999</v>
      </c>
      <c r="G486" s="35"/>
      <c r="H486" s="40"/>
    </row>
    <row r="487" spans="1:8" s="2" customFormat="1" ht="16.899999999999999" customHeight="1">
      <c r="A487" s="35"/>
      <c r="B487" s="40"/>
      <c r="C487" s="289" t="s">
        <v>1</v>
      </c>
      <c r="D487" s="289" t="s">
        <v>3284</v>
      </c>
      <c r="E487" s="18" t="s">
        <v>1</v>
      </c>
      <c r="F487" s="290">
        <v>-23.84</v>
      </c>
      <c r="G487" s="35"/>
      <c r="H487" s="40"/>
    </row>
    <row r="488" spans="1:8" s="2" customFormat="1" ht="16.899999999999999" customHeight="1">
      <c r="A488" s="35"/>
      <c r="B488" s="40"/>
      <c r="C488" s="289" t="s">
        <v>3262</v>
      </c>
      <c r="D488" s="289" t="s">
        <v>379</v>
      </c>
      <c r="E488" s="18" t="s">
        <v>1</v>
      </c>
      <c r="F488" s="290">
        <v>277.15600000000001</v>
      </c>
      <c r="G488" s="35"/>
      <c r="H488" s="40"/>
    </row>
    <row r="489" spans="1:8" s="2" customFormat="1" ht="16.899999999999999" customHeight="1">
      <c r="A489" s="35"/>
      <c r="B489" s="40"/>
      <c r="C489" s="291" t="s">
        <v>6049</v>
      </c>
      <c r="D489" s="35"/>
      <c r="E489" s="35"/>
      <c r="F489" s="35"/>
      <c r="G489" s="35"/>
      <c r="H489" s="40"/>
    </row>
    <row r="490" spans="1:8" s="2" customFormat="1" ht="16.899999999999999" customHeight="1">
      <c r="A490" s="35"/>
      <c r="B490" s="40"/>
      <c r="C490" s="289" t="s">
        <v>3280</v>
      </c>
      <c r="D490" s="289" t="s">
        <v>6091</v>
      </c>
      <c r="E490" s="18" t="s">
        <v>371</v>
      </c>
      <c r="F490" s="290">
        <v>277.15600000000001</v>
      </c>
      <c r="G490" s="35"/>
      <c r="H490" s="40"/>
    </row>
    <row r="491" spans="1:8" s="2" customFormat="1" ht="16.899999999999999" customHeight="1">
      <c r="A491" s="35"/>
      <c r="B491" s="40"/>
      <c r="C491" s="289" t="s">
        <v>1087</v>
      </c>
      <c r="D491" s="289" t="s">
        <v>6114</v>
      </c>
      <c r="E491" s="18" t="s">
        <v>371</v>
      </c>
      <c r="F491" s="290">
        <v>591.83600000000001</v>
      </c>
      <c r="G491" s="35"/>
      <c r="H491" s="40"/>
    </row>
    <row r="492" spans="1:8" s="2" customFormat="1" ht="22.5">
      <c r="A492" s="35"/>
      <c r="B492" s="40"/>
      <c r="C492" s="289" t="s">
        <v>1108</v>
      </c>
      <c r="D492" s="289" t="s">
        <v>6123</v>
      </c>
      <c r="E492" s="18" t="s">
        <v>371</v>
      </c>
      <c r="F492" s="290">
        <v>54.436</v>
      </c>
      <c r="G492" s="35"/>
      <c r="H492" s="40"/>
    </row>
    <row r="493" spans="1:8" s="2" customFormat="1" ht="16.899999999999999" customHeight="1">
      <c r="A493" s="35"/>
      <c r="B493" s="40"/>
      <c r="C493" s="285" t="s">
        <v>3289</v>
      </c>
      <c r="D493" s="286" t="s">
        <v>1</v>
      </c>
      <c r="E493" s="287" t="s">
        <v>1</v>
      </c>
      <c r="F493" s="288">
        <v>418.65</v>
      </c>
      <c r="G493" s="35"/>
      <c r="H493" s="40"/>
    </row>
    <row r="494" spans="1:8" s="2" customFormat="1" ht="16.899999999999999" customHeight="1">
      <c r="A494" s="35"/>
      <c r="B494" s="40"/>
      <c r="C494" s="289" t="s">
        <v>1</v>
      </c>
      <c r="D494" s="289" t="s">
        <v>2727</v>
      </c>
      <c r="E494" s="18" t="s">
        <v>1</v>
      </c>
      <c r="F494" s="290">
        <v>0</v>
      </c>
      <c r="G494" s="35"/>
      <c r="H494" s="40"/>
    </row>
    <row r="495" spans="1:8" s="2" customFormat="1" ht="16.899999999999999" customHeight="1">
      <c r="A495" s="35"/>
      <c r="B495" s="40"/>
      <c r="C495" s="289" t="s">
        <v>1</v>
      </c>
      <c r="D495" s="289" t="s">
        <v>3288</v>
      </c>
      <c r="E495" s="18" t="s">
        <v>1</v>
      </c>
      <c r="F495" s="290">
        <v>418.65</v>
      </c>
      <c r="G495" s="35"/>
      <c r="H495" s="40"/>
    </row>
    <row r="496" spans="1:8" s="2" customFormat="1" ht="16.899999999999999" customHeight="1">
      <c r="A496" s="35"/>
      <c r="B496" s="40"/>
      <c r="C496" s="289" t="s">
        <v>3289</v>
      </c>
      <c r="D496" s="289" t="s">
        <v>379</v>
      </c>
      <c r="E496" s="18" t="s">
        <v>1</v>
      </c>
      <c r="F496" s="290">
        <v>418.65</v>
      </c>
      <c r="G496" s="35"/>
      <c r="H496" s="40"/>
    </row>
    <row r="497" spans="1:8" s="2" customFormat="1" ht="26.45" customHeight="1">
      <c r="A497" s="35"/>
      <c r="B497" s="40"/>
      <c r="C497" s="284" t="s">
        <v>6126</v>
      </c>
      <c r="D497" s="284" t="s">
        <v>93</v>
      </c>
      <c r="E497" s="35"/>
      <c r="F497" s="35"/>
      <c r="G497" s="35"/>
      <c r="H497" s="40"/>
    </row>
    <row r="498" spans="1:8" s="2" customFormat="1" ht="16.899999999999999" customHeight="1">
      <c r="A498" s="35"/>
      <c r="B498" s="40"/>
      <c r="C498" s="285" t="s">
        <v>305</v>
      </c>
      <c r="D498" s="286" t="s">
        <v>1</v>
      </c>
      <c r="E498" s="287" t="s">
        <v>1</v>
      </c>
      <c r="F498" s="288">
        <v>30.484999999999999</v>
      </c>
      <c r="G498" s="35"/>
      <c r="H498" s="40"/>
    </row>
    <row r="499" spans="1:8" s="2" customFormat="1" ht="16.899999999999999" customHeight="1">
      <c r="A499" s="35"/>
      <c r="B499" s="40"/>
      <c r="C499" s="289" t="s">
        <v>1</v>
      </c>
      <c r="D499" s="289" t="s">
        <v>3692</v>
      </c>
      <c r="E499" s="18" t="s">
        <v>1</v>
      </c>
      <c r="F499" s="290">
        <v>0</v>
      </c>
      <c r="G499" s="35"/>
      <c r="H499" s="40"/>
    </row>
    <row r="500" spans="1:8" s="2" customFormat="1" ht="16.899999999999999" customHeight="1">
      <c r="A500" s="35"/>
      <c r="B500" s="40"/>
      <c r="C500" s="289" t="s">
        <v>1</v>
      </c>
      <c r="D500" s="289" t="s">
        <v>3693</v>
      </c>
      <c r="E500" s="18" t="s">
        <v>1</v>
      </c>
      <c r="F500" s="290">
        <v>30.484999999999999</v>
      </c>
      <c r="G500" s="35"/>
      <c r="H500" s="40"/>
    </row>
    <row r="501" spans="1:8" s="2" customFormat="1" ht="16.899999999999999" customHeight="1">
      <c r="A501" s="35"/>
      <c r="B501" s="40"/>
      <c r="C501" s="289" t="s">
        <v>305</v>
      </c>
      <c r="D501" s="289" t="s">
        <v>379</v>
      </c>
      <c r="E501" s="18" t="s">
        <v>1</v>
      </c>
      <c r="F501" s="290">
        <v>30.484999999999999</v>
      </c>
      <c r="G501" s="35"/>
      <c r="H501" s="40"/>
    </row>
    <row r="502" spans="1:8" s="2" customFormat="1" ht="16.899999999999999" customHeight="1">
      <c r="A502" s="35"/>
      <c r="B502" s="40"/>
      <c r="C502" s="291" t="s">
        <v>6049</v>
      </c>
      <c r="D502" s="35"/>
      <c r="E502" s="35"/>
      <c r="F502" s="35"/>
      <c r="G502" s="35"/>
      <c r="H502" s="40"/>
    </row>
    <row r="503" spans="1:8" s="2" customFormat="1" ht="16.899999999999999" customHeight="1">
      <c r="A503" s="35"/>
      <c r="B503" s="40"/>
      <c r="C503" s="289" t="s">
        <v>426</v>
      </c>
      <c r="D503" s="289" t="s">
        <v>6050</v>
      </c>
      <c r="E503" s="18" t="s">
        <v>314</v>
      </c>
      <c r="F503" s="290">
        <v>30.484999999999999</v>
      </c>
      <c r="G503" s="35"/>
      <c r="H503" s="40"/>
    </row>
    <row r="504" spans="1:8" s="2" customFormat="1" ht="16.899999999999999" customHeight="1">
      <c r="A504" s="35"/>
      <c r="B504" s="40"/>
      <c r="C504" s="289" t="s">
        <v>446</v>
      </c>
      <c r="D504" s="289" t="s">
        <v>6051</v>
      </c>
      <c r="E504" s="18" t="s">
        <v>314</v>
      </c>
      <c r="F504" s="290">
        <v>60.97</v>
      </c>
      <c r="G504" s="35"/>
      <c r="H504" s="40"/>
    </row>
    <row r="505" spans="1:8" s="2" customFormat="1" ht="22.5">
      <c r="A505" s="35"/>
      <c r="B505" s="40"/>
      <c r="C505" s="289" t="s">
        <v>452</v>
      </c>
      <c r="D505" s="289" t="s">
        <v>453</v>
      </c>
      <c r="E505" s="18" t="s">
        <v>314</v>
      </c>
      <c r="F505" s="290">
        <v>132.762</v>
      </c>
      <c r="G505" s="35"/>
      <c r="H505" s="40"/>
    </row>
    <row r="506" spans="1:8" s="2" customFormat="1" ht="22.5">
      <c r="A506" s="35"/>
      <c r="B506" s="40"/>
      <c r="C506" s="289" t="s">
        <v>459</v>
      </c>
      <c r="D506" s="289" t="s">
        <v>460</v>
      </c>
      <c r="E506" s="18" t="s">
        <v>314</v>
      </c>
      <c r="F506" s="290">
        <v>132.762</v>
      </c>
      <c r="G506" s="35"/>
      <c r="H506" s="40"/>
    </row>
    <row r="507" spans="1:8" s="2" customFormat="1" ht="16.899999999999999" customHeight="1">
      <c r="A507" s="35"/>
      <c r="B507" s="40"/>
      <c r="C507" s="285" t="s">
        <v>303</v>
      </c>
      <c r="D507" s="286" t="s">
        <v>1</v>
      </c>
      <c r="E507" s="287" t="s">
        <v>1</v>
      </c>
      <c r="F507" s="288">
        <v>80.150000000000006</v>
      </c>
      <c r="G507" s="35"/>
      <c r="H507" s="40"/>
    </row>
    <row r="508" spans="1:8" s="2" customFormat="1" ht="16.899999999999999" customHeight="1">
      <c r="A508" s="35"/>
      <c r="B508" s="40"/>
      <c r="C508" s="289" t="s">
        <v>1</v>
      </c>
      <c r="D508" s="289" t="s">
        <v>3689</v>
      </c>
      <c r="E508" s="18" t="s">
        <v>1</v>
      </c>
      <c r="F508" s="290">
        <v>0</v>
      </c>
      <c r="G508" s="35"/>
      <c r="H508" s="40"/>
    </row>
    <row r="509" spans="1:8" s="2" customFormat="1" ht="16.899999999999999" customHeight="1">
      <c r="A509" s="35"/>
      <c r="B509" s="40"/>
      <c r="C509" s="289" t="s">
        <v>1</v>
      </c>
      <c r="D509" s="289" t="s">
        <v>3629</v>
      </c>
      <c r="E509" s="18" t="s">
        <v>1</v>
      </c>
      <c r="F509" s="290">
        <v>80.150000000000006</v>
      </c>
      <c r="G509" s="35"/>
      <c r="H509" s="40"/>
    </row>
    <row r="510" spans="1:8" s="2" customFormat="1" ht="16.899999999999999" customHeight="1">
      <c r="A510" s="35"/>
      <c r="B510" s="40"/>
      <c r="C510" s="289" t="s">
        <v>303</v>
      </c>
      <c r="D510" s="289" t="s">
        <v>379</v>
      </c>
      <c r="E510" s="18" t="s">
        <v>1</v>
      </c>
      <c r="F510" s="290">
        <v>80.150000000000006</v>
      </c>
      <c r="G510" s="35"/>
      <c r="H510" s="40"/>
    </row>
    <row r="511" spans="1:8" s="2" customFormat="1" ht="16.899999999999999" customHeight="1">
      <c r="A511" s="35"/>
      <c r="B511" s="40"/>
      <c r="C511" s="291" t="s">
        <v>6049</v>
      </c>
      <c r="D511" s="35"/>
      <c r="E511" s="35"/>
      <c r="F511" s="35"/>
      <c r="G511" s="35"/>
      <c r="H511" s="40"/>
    </row>
    <row r="512" spans="1:8" s="2" customFormat="1" ht="16.899999999999999" customHeight="1">
      <c r="A512" s="35"/>
      <c r="B512" s="40"/>
      <c r="C512" s="289" t="s">
        <v>419</v>
      </c>
      <c r="D512" s="289" t="s">
        <v>6052</v>
      </c>
      <c r="E512" s="18" t="s">
        <v>314</v>
      </c>
      <c r="F512" s="290">
        <v>80.150000000000006</v>
      </c>
      <c r="G512" s="35"/>
      <c r="H512" s="40"/>
    </row>
    <row r="513" spans="1:8" s="2" customFormat="1" ht="16.899999999999999" customHeight="1">
      <c r="A513" s="35"/>
      <c r="B513" s="40"/>
      <c r="C513" s="289" t="s">
        <v>440</v>
      </c>
      <c r="D513" s="289" t="s">
        <v>6053</v>
      </c>
      <c r="E513" s="18" t="s">
        <v>314</v>
      </c>
      <c r="F513" s="290">
        <v>160.30000000000001</v>
      </c>
      <c r="G513" s="35"/>
      <c r="H513" s="40"/>
    </row>
    <row r="514" spans="1:8" s="2" customFormat="1" ht="22.5">
      <c r="A514" s="35"/>
      <c r="B514" s="40"/>
      <c r="C514" s="289" t="s">
        <v>452</v>
      </c>
      <c r="D514" s="289" t="s">
        <v>453</v>
      </c>
      <c r="E514" s="18" t="s">
        <v>314</v>
      </c>
      <c r="F514" s="290">
        <v>132.762</v>
      </c>
      <c r="G514" s="35"/>
      <c r="H514" s="40"/>
    </row>
    <row r="515" spans="1:8" s="2" customFormat="1" ht="22.5">
      <c r="A515" s="35"/>
      <c r="B515" s="40"/>
      <c r="C515" s="289" t="s">
        <v>459</v>
      </c>
      <c r="D515" s="289" t="s">
        <v>460</v>
      </c>
      <c r="E515" s="18" t="s">
        <v>314</v>
      </c>
      <c r="F515" s="290">
        <v>132.762</v>
      </c>
      <c r="G515" s="35"/>
      <c r="H515" s="40"/>
    </row>
    <row r="516" spans="1:8" s="2" customFormat="1" ht="16.899999999999999" customHeight="1">
      <c r="A516" s="35"/>
      <c r="B516" s="40"/>
      <c r="C516" s="285" t="s">
        <v>2474</v>
      </c>
      <c r="D516" s="286" t="s">
        <v>1</v>
      </c>
      <c r="E516" s="287" t="s">
        <v>1</v>
      </c>
      <c r="F516" s="288">
        <v>90.563999999999993</v>
      </c>
      <c r="G516" s="35"/>
      <c r="H516" s="40"/>
    </row>
    <row r="517" spans="1:8" s="2" customFormat="1" ht="16.899999999999999" customHeight="1">
      <c r="A517" s="35"/>
      <c r="B517" s="40"/>
      <c r="C517" s="289" t="s">
        <v>1</v>
      </c>
      <c r="D517" s="289" t="s">
        <v>2653</v>
      </c>
      <c r="E517" s="18" t="s">
        <v>1</v>
      </c>
      <c r="F517" s="290">
        <v>0</v>
      </c>
      <c r="G517" s="35"/>
      <c r="H517" s="40"/>
    </row>
    <row r="518" spans="1:8" s="2" customFormat="1" ht="16.899999999999999" customHeight="1">
      <c r="A518" s="35"/>
      <c r="B518" s="40"/>
      <c r="C518" s="289" t="s">
        <v>1</v>
      </c>
      <c r="D518" s="289" t="s">
        <v>3722</v>
      </c>
      <c r="E518" s="18" t="s">
        <v>1</v>
      </c>
      <c r="F518" s="290">
        <v>0</v>
      </c>
      <c r="G518" s="35"/>
      <c r="H518" s="40"/>
    </row>
    <row r="519" spans="1:8" s="2" customFormat="1" ht="16.899999999999999" customHeight="1">
      <c r="A519" s="35"/>
      <c r="B519" s="40"/>
      <c r="C519" s="289" t="s">
        <v>1</v>
      </c>
      <c r="D519" s="289" t="s">
        <v>3909</v>
      </c>
      <c r="E519" s="18" t="s">
        <v>1</v>
      </c>
      <c r="F519" s="290">
        <v>10.84</v>
      </c>
      <c r="G519" s="35"/>
      <c r="H519" s="40"/>
    </row>
    <row r="520" spans="1:8" s="2" customFormat="1" ht="16.899999999999999" customHeight="1">
      <c r="A520" s="35"/>
      <c r="B520" s="40"/>
      <c r="C520" s="289" t="s">
        <v>1</v>
      </c>
      <c r="D520" s="289" t="s">
        <v>3910</v>
      </c>
      <c r="E520" s="18" t="s">
        <v>1</v>
      </c>
      <c r="F520" s="290">
        <v>12.22</v>
      </c>
      <c r="G520" s="35"/>
      <c r="H520" s="40"/>
    </row>
    <row r="521" spans="1:8" s="2" customFormat="1" ht="16.899999999999999" customHeight="1">
      <c r="A521" s="35"/>
      <c r="B521" s="40"/>
      <c r="C521" s="289" t="s">
        <v>1</v>
      </c>
      <c r="D521" s="289" t="s">
        <v>3911</v>
      </c>
      <c r="E521" s="18" t="s">
        <v>1</v>
      </c>
      <c r="F521" s="290">
        <v>6.1440000000000001</v>
      </c>
      <c r="G521" s="35"/>
      <c r="H521" s="40"/>
    </row>
    <row r="522" spans="1:8" s="2" customFormat="1" ht="16.899999999999999" customHeight="1">
      <c r="A522" s="35"/>
      <c r="B522" s="40"/>
      <c r="C522" s="289" t="s">
        <v>1</v>
      </c>
      <c r="D522" s="289" t="s">
        <v>3725</v>
      </c>
      <c r="E522" s="18" t="s">
        <v>1</v>
      </c>
      <c r="F522" s="290">
        <v>0</v>
      </c>
      <c r="G522" s="35"/>
      <c r="H522" s="40"/>
    </row>
    <row r="523" spans="1:8" s="2" customFormat="1" ht="16.899999999999999" customHeight="1">
      <c r="A523" s="35"/>
      <c r="B523" s="40"/>
      <c r="C523" s="289" t="s">
        <v>1</v>
      </c>
      <c r="D523" s="289" t="s">
        <v>3912</v>
      </c>
      <c r="E523" s="18" t="s">
        <v>1</v>
      </c>
      <c r="F523" s="290">
        <v>12.88</v>
      </c>
      <c r="G523" s="35"/>
      <c r="H523" s="40"/>
    </row>
    <row r="524" spans="1:8" s="2" customFormat="1" ht="16.899999999999999" customHeight="1">
      <c r="A524" s="35"/>
      <c r="B524" s="40"/>
      <c r="C524" s="289" t="s">
        <v>1</v>
      </c>
      <c r="D524" s="289" t="s">
        <v>3913</v>
      </c>
      <c r="E524" s="18" t="s">
        <v>1</v>
      </c>
      <c r="F524" s="290">
        <v>6.7</v>
      </c>
      <c r="G524" s="35"/>
      <c r="H524" s="40"/>
    </row>
    <row r="525" spans="1:8" s="2" customFormat="1" ht="16.899999999999999" customHeight="1">
      <c r="A525" s="35"/>
      <c r="B525" s="40"/>
      <c r="C525" s="289" t="s">
        <v>1</v>
      </c>
      <c r="D525" s="289" t="s">
        <v>3914</v>
      </c>
      <c r="E525" s="18" t="s">
        <v>1</v>
      </c>
      <c r="F525" s="290">
        <v>9.44</v>
      </c>
      <c r="G525" s="35"/>
      <c r="H525" s="40"/>
    </row>
    <row r="526" spans="1:8" s="2" customFormat="1" ht="16.899999999999999" customHeight="1">
      <c r="A526" s="35"/>
      <c r="B526" s="40"/>
      <c r="C526" s="289" t="s">
        <v>1</v>
      </c>
      <c r="D526" s="289" t="s">
        <v>3915</v>
      </c>
      <c r="E526" s="18" t="s">
        <v>1</v>
      </c>
      <c r="F526" s="290">
        <v>12.1</v>
      </c>
      <c r="G526" s="35"/>
      <c r="H526" s="40"/>
    </row>
    <row r="527" spans="1:8" s="2" customFormat="1" ht="16.899999999999999" customHeight="1">
      <c r="A527" s="35"/>
      <c r="B527" s="40"/>
      <c r="C527" s="289" t="s">
        <v>1</v>
      </c>
      <c r="D527" s="289" t="s">
        <v>3916</v>
      </c>
      <c r="E527" s="18" t="s">
        <v>1</v>
      </c>
      <c r="F527" s="290">
        <v>12.36</v>
      </c>
      <c r="G527" s="35"/>
      <c r="H527" s="40"/>
    </row>
    <row r="528" spans="1:8" s="2" customFormat="1" ht="16.899999999999999" customHeight="1">
      <c r="A528" s="35"/>
      <c r="B528" s="40"/>
      <c r="C528" s="289" t="s">
        <v>1</v>
      </c>
      <c r="D528" s="289" t="s">
        <v>3917</v>
      </c>
      <c r="E528" s="18" t="s">
        <v>1</v>
      </c>
      <c r="F528" s="290">
        <v>7.88</v>
      </c>
      <c r="G528" s="35"/>
      <c r="H528" s="40"/>
    </row>
    <row r="529" spans="1:8" s="2" customFormat="1" ht="16.899999999999999" customHeight="1">
      <c r="A529" s="35"/>
      <c r="B529" s="40"/>
      <c r="C529" s="289" t="s">
        <v>2474</v>
      </c>
      <c r="D529" s="289" t="s">
        <v>379</v>
      </c>
      <c r="E529" s="18" t="s">
        <v>1</v>
      </c>
      <c r="F529" s="290">
        <v>90.563999999999993</v>
      </c>
      <c r="G529" s="35"/>
      <c r="H529" s="40"/>
    </row>
    <row r="530" spans="1:8" s="2" customFormat="1" ht="16.899999999999999" customHeight="1">
      <c r="A530" s="35"/>
      <c r="B530" s="40"/>
      <c r="C530" s="291" t="s">
        <v>6049</v>
      </c>
      <c r="D530" s="35"/>
      <c r="E530" s="35"/>
      <c r="F530" s="35"/>
      <c r="G530" s="35"/>
      <c r="H530" s="40"/>
    </row>
    <row r="531" spans="1:8" s="2" customFormat="1" ht="16.899999999999999" customHeight="1">
      <c r="A531" s="35"/>
      <c r="B531" s="40"/>
      <c r="C531" s="289" t="s">
        <v>952</v>
      </c>
      <c r="D531" s="289" t="s">
        <v>6100</v>
      </c>
      <c r="E531" s="18" t="s">
        <v>314</v>
      </c>
      <c r="F531" s="290">
        <v>90.563999999999993</v>
      </c>
      <c r="G531" s="35"/>
      <c r="H531" s="40"/>
    </row>
    <row r="532" spans="1:8" s="2" customFormat="1" ht="22.5">
      <c r="A532" s="35"/>
      <c r="B532" s="40"/>
      <c r="C532" s="289" t="s">
        <v>2501</v>
      </c>
      <c r="D532" s="289" t="s">
        <v>6101</v>
      </c>
      <c r="E532" s="18" t="s">
        <v>314</v>
      </c>
      <c r="F532" s="290">
        <v>90.563999999999993</v>
      </c>
      <c r="G532" s="35"/>
      <c r="H532" s="40"/>
    </row>
    <row r="533" spans="1:8" s="2" customFormat="1" ht="16.899999999999999" customHeight="1">
      <c r="A533" s="35"/>
      <c r="B533" s="40"/>
      <c r="C533" s="289" t="s">
        <v>2649</v>
      </c>
      <c r="D533" s="289" t="s">
        <v>6057</v>
      </c>
      <c r="E533" s="18" t="s">
        <v>314</v>
      </c>
      <c r="F533" s="290">
        <v>90.563999999999993</v>
      </c>
      <c r="G533" s="35"/>
      <c r="H533" s="40"/>
    </row>
    <row r="534" spans="1:8" s="2" customFormat="1" ht="22.5">
      <c r="A534" s="35"/>
      <c r="B534" s="40"/>
      <c r="C534" s="289" t="s">
        <v>1004</v>
      </c>
      <c r="D534" s="289" t="s">
        <v>6102</v>
      </c>
      <c r="E534" s="18" t="s">
        <v>314</v>
      </c>
      <c r="F534" s="290">
        <v>544.52599999999995</v>
      </c>
      <c r="G534" s="35"/>
      <c r="H534" s="40"/>
    </row>
    <row r="535" spans="1:8" s="2" customFormat="1" ht="16.899999999999999" customHeight="1">
      <c r="A535" s="35"/>
      <c r="B535" s="40"/>
      <c r="C535" s="285" t="s">
        <v>2476</v>
      </c>
      <c r="D535" s="286" t="s">
        <v>1</v>
      </c>
      <c r="E535" s="287" t="s">
        <v>1</v>
      </c>
      <c r="F535" s="288">
        <v>544.52599999999995</v>
      </c>
      <c r="G535" s="35"/>
      <c r="H535" s="40"/>
    </row>
    <row r="536" spans="1:8" s="2" customFormat="1" ht="16.899999999999999" customHeight="1">
      <c r="A536" s="35"/>
      <c r="B536" s="40"/>
      <c r="C536" s="289" t="s">
        <v>1</v>
      </c>
      <c r="D536" s="289" t="s">
        <v>2682</v>
      </c>
      <c r="E536" s="18" t="s">
        <v>1</v>
      </c>
      <c r="F536" s="290">
        <v>0</v>
      </c>
      <c r="G536" s="35"/>
      <c r="H536" s="40"/>
    </row>
    <row r="537" spans="1:8" s="2" customFormat="1" ht="16.899999999999999" customHeight="1">
      <c r="A537" s="35"/>
      <c r="B537" s="40"/>
      <c r="C537" s="289" t="s">
        <v>1</v>
      </c>
      <c r="D537" s="289" t="s">
        <v>2480</v>
      </c>
      <c r="E537" s="18" t="s">
        <v>1</v>
      </c>
      <c r="F537" s="290">
        <v>103.93</v>
      </c>
      <c r="G537" s="35"/>
      <c r="H537" s="40"/>
    </row>
    <row r="538" spans="1:8" s="2" customFormat="1" ht="16.899999999999999" customHeight="1">
      <c r="A538" s="35"/>
      <c r="B538" s="40"/>
      <c r="C538" s="289" t="s">
        <v>1</v>
      </c>
      <c r="D538" s="289" t="s">
        <v>2482</v>
      </c>
      <c r="E538" s="18" t="s">
        <v>1</v>
      </c>
      <c r="F538" s="290">
        <v>12</v>
      </c>
      <c r="G538" s="35"/>
      <c r="H538" s="40"/>
    </row>
    <row r="539" spans="1:8" s="2" customFormat="1" ht="16.899999999999999" customHeight="1">
      <c r="A539" s="35"/>
      <c r="B539" s="40"/>
      <c r="C539" s="289" t="s">
        <v>1</v>
      </c>
      <c r="D539" s="289" t="s">
        <v>2484</v>
      </c>
      <c r="E539" s="18" t="s">
        <v>1</v>
      </c>
      <c r="F539" s="290">
        <v>219.96700000000001</v>
      </c>
      <c r="G539" s="35"/>
      <c r="H539" s="40"/>
    </row>
    <row r="540" spans="1:8" s="2" customFormat="1" ht="16.899999999999999" customHeight="1">
      <c r="A540" s="35"/>
      <c r="B540" s="40"/>
      <c r="C540" s="289" t="s">
        <v>1</v>
      </c>
      <c r="D540" s="289" t="s">
        <v>3633</v>
      </c>
      <c r="E540" s="18" t="s">
        <v>1</v>
      </c>
      <c r="F540" s="290">
        <v>25.193000000000001</v>
      </c>
      <c r="G540" s="35"/>
      <c r="H540" s="40"/>
    </row>
    <row r="541" spans="1:8" s="2" customFormat="1" ht="16.899999999999999" customHeight="1">
      <c r="A541" s="35"/>
      <c r="B541" s="40"/>
      <c r="C541" s="289" t="s">
        <v>1</v>
      </c>
      <c r="D541" s="289" t="s">
        <v>2683</v>
      </c>
      <c r="E541" s="18" t="s">
        <v>1</v>
      </c>
      <c r="F541" s="290">
        <v>200.68600000000001</v>
      </c>
      <c r="G541" s="35"/>
      <c r="H541" s="40"/>
    </row>
    <row r="542" spans="1:8" s="2" customFormat="1" ht="16.899999999999999" customHeight="1">
      <c r="A542" s="35"/>
      <c r="B542" s="40"/>
      <c r="C542" s="289" t="s">
        <v>1</v>
      </c>
      <c r="D542" s="289" t="s">
        <v>3954</v>
      </c>
      <c r="E542" s="18" t="s">
        <v>1</v>
      </c>
      <c r="F542" s="290">
        <v>73.313999999999993</v>
      </c>
      <c r="G542" s="35"/>
      <c r="H542" s="40"/>
    </row>
    <row r="543" spans="1:8" s="2" customFormat="1" ht="16.899999999999999" customHeight="1">
      <c r="A543" s="35"/>
      <c r="B543" s="40"/>
      <c r="C543" s="289" t="s">
        <v>1</v>
      </c>
      <c r="D543" s="289" t="s">
        <v>2685</v>
      </c>
      <c r="E543" s="18" t="s">
        <v>1</v>
      </c>
      <c r="F543" s="290">
        <v>-90.563999999999993</v>
      </c>
      <c r="G543" s="35"/>
      <c r="H543" s="40"/>
    </row>
    <row r="544" spans="1:8" s="2" customFormat="1" ht="16.899999999999999" customHeight="1">
      <c r="A544" s="35"/>
      <c r="B544" s="40"/>
      <c r="C544" s="289" t="s">
        <v>2476</v>
      </c>
      <c r="D544" s="289" t="s">
        <v>379</v>
      </c>
      <c r="E544" s="18" t="s">
        <v>1</v>
      </c>
      <c r="F544" s="290">
        <v>544.52599999999995</v>
      </c>
      <c r="G544" s="35"/>
      <c r="H544" s="40"/>
    </row>
    <row r="545" spans="1:8" s="2" customFormat="1" ht="16.899999999999999" customHeight="1">
      <c r="A545" s="35"/>
      <c r="B545" s="40"/>
      <c r="C545" s="291" t="s">
        <v>6049</v>
      </c>
      <c r="D545" s="35"/>
      <c r="E545" s="35"/>
      <c r="F545" s="35"/>
      <c r="G545" s="35"/>
      <c r="H545" s="40"/>
    </row>
    <row r="546" spans="1:8" s="2" customFormat="1" ht="22.5">
      <c r="A546" s="35"/>
      <c r="B546" s="40"/>
      <c r="C546" s="289" t="s">
        <v>1004</v>
      </c>
      <c r="D546" s="289" t="s">
        <v>6102</v>
      </c>
      <c r="E546" s="18" t="s">
        <v>314</v>
      </c>
      <c r="F546" s="290">
        <v>544.52599999999995</v>
      </c>
      <c r="G546" s="35"/>
      <c r="H546" s="40"/>
    </row>
    <row r="547" spans="1:8" s="2" customFormat="1" ht="16.899999999999999" customHeight="1">
      <c r="A547" s="35"/>
      <c r="B547" s="40"/>
      <c r="C547" s="289" t="s">
        <v>1000</v>
      </c>
      <c r="D547" s="289" t="s">
        <v>6103</v>
      </c>
      <c r="E547" s="18" t="s">
        <v>314</v>
      </c>
      <c r="F547" s="290">
        <v>544.52599999999995</v>
      </c>
      <c r="G547" s="35"/>
      <c r="H547" s="40"/>
    </row>
    <row r="548" spans="1:8" s="2" customFormat="1" ht="16.899999999999999" customHeight="1">
      <c r="A548" s="35"/>
      <c r="B548" s="40"/>
      <c r="C548" s="285" t="s">
        <v>2480</v>
      </c>
      <c r="D548" s="286" t="s">
        <v>1</v>
      </c>
      <c r="E548" s="287" t="s">
        <v>1</v>
      </c>
      <c r="F548" s="288">
        <v>103.93</v>
      </c>
      <c r="G548" s="35"/>
      <c r="H548" s="40"/>
    </row>
    <row r="549" spans="1:8" s="2" customFormat="1" ht="16.899999999999999" customHeight="1">
      <c r="A549" s="35"/>
      <c r="B549" s="40"/>
      <c r="C549" s="289" t="s">
        <v>1</v>
      </c>
      <c r="D549" s="289" t="s">
        <v>2578</v>
      </c>
      <c r="E549" s="18" t="s">
        <v>1</v>
      </c>
      <c r="F549" s="290">
        <v>0</v>
      </c>
      <c r="G549" s="35"/>
      <c r="H549" s="40"/>
    </row>
    <row r="550" spans="1:8" s="2" customFormat="1" ht="16.899999999999999" customHeight="1">
      <c r="A550" s="35"/>
      <c r="B550" s="40"/>
      <c r="C550" s="289" t="s">
        <v>1</v>
      </c>
      <c r="D550" s="289" t="s">
        <v>3722</v>
      </c>
      <c r="E550" s="18" t="s">
        <v>1</v>
      </c>
      <c r="F550" s="290">
        <v>0</v>
      </c>
      <c r="G550" s="35"/>
      <c r="H550" s="40"/>
    </row>
    <row r="551" spans="1:8" s="2" customFormat="1" ht="16.899999999999999" customHeight="1">
      <c r="A551" s="35"/>
      <c r="B551" s="40"/>
      <c r="C551" s="289" t="s">
        <v>1</v>
      </c>
      <c r="D551" s="289" t="s">
        <v>3757</v>
      </c>
      <c r="E551" s="18" t="s">
        <v>1</v>
      </c>
      <c r="F551" s="290">
        <v>51.84</v>
      </c>
      <c r="G551" s="35"/>
      <c r="H551" s="40"/>
    </row>
    <row r="552" spans="1:8" s="2" customFormat="1" ht="16.899999999999999" customHeight="1">
      <c r="A552" s="35"/>
      <c r="B552" s="40"/>
      <c r="C552" s="289" t="s">
        <v>1</v>
      </c>
      <c r="D552" s="289" t="s">
        <v>3725</v>
      </c>
      <c r="E552" s="18" t="s">
        <v>1</v>
      </c>
      <c r="F552" s="290">
        <v>0</v>
      </c>
      <c r="G552" s="35"/>
      <c r="H552" s="40"/>
    </row>
    <row r="553" spans="1:8" s="2" customFormat="1" ht="16.899999999999999" customHeight="1">
      <c r="A553" s="35"/>
      <c r="B553" s="40"/>
      <c r="C553" s="289" t="s">
        <v>1</v>
      </c>
      <c r="D553" s="289" t="s">
        <v>3758</v>
      </c>
      <c r="E553" s="18" t="s">
        <v>1</v>
      </c>
      <c r="F553" s="290">
        <v>52.09</v>
      </c>
      <c r="G553" s="35"/>
      <c r="H553" s="40"/>
    </row>
    <row r="554" spans="1:8" s="2" customFormat="1" ht="16.899999999999999" customHeight="1">
      <c r="A554" s="35"/>
      <c r="B554" s="40"/>
      <c r="C554" s="289" t="s">
        <v>2480</v>
      </c>
      <c r="D554" s="289" t="s">
        <v>379</v>
      </c>
      <c r="E554" s="18" t="s">
        <v>1</v>
      </c>
      <c r="F554" s="290">
        <v>103.93</v>
      </c>
      <c r="G554" s="35"/>
      <c r="H554" s="40"/>
    </row>
    <row r="555" spans="1:8" s="2" customFormat="1" ht="16.899999999999999" customHeight="1">
      <c r="A555" s="35"/>
      <c r="B555" s="40"/>
      <c r="C555" s="291" t="s">
        <v>6049</v>
      </c>
      <c r="D555" s="35"/>
      <c r="E555" s="35"/>
      <c r="F555" s="35"/>
      <c r="G555" s="35"/>
      <c r="H555" s="40"/>
    </row>
    <row r="556" spans="1:8" s="2" customFormat="1" ht="16.899999999999999" customHeight="1">
      <c r="A556" s="35"/>
      <c r="B556" s="40"/>
      <c r="C556" s="289" t="s">
        <v>662</v>
      </c>
      <c r="D556" s="289" t="s">
        <v>6105</v>
      </c>
      <c r="E556" s="18" t="s">
        <v>314</v>
      </c>
      <c r="F556" s="290">
        <v>103.93</v>
      </c>
      <c r="G556" s="35"/>
      <c r="H556" s="40"/>
    </row>
    <row r="557" spans="1:8" s="2" customFormat="1" ht="16.899999999999999" customHeight="1">
      <c r="A557" s="35"/>
      <c r="B557" s="40"/>
      <c r="C557" s="289" t="s">
        <v>676</v>
      </c>
      <c r="D557" s="289" t="s">
        <v>6106</v>
      </c>
      <c r="E557" s="18" t="s">
        <v>314</v>
      </c>
      <c r="F557" s="290">
        <v>115.93</v>
      </c>
      <c r="G557" s="35"/>
      <c r="H557" s="40"/>
    </row>
    <row r="558" spans="1:8" s="2" customFormat="1" ht="16.899999999999999" customHeight="1">
      <c r="A558" s="35"/>
      <c r="B558" s="40"/>
      <c r="C558" s="289" t="s">
        <v>3763</v>
      </c>
      <c r="D558" s="289" t="s">
        <v>6127</v>
      </c>
      <c r="E558" s="18" t="s">
        <v>314</v>
      </c>
      <c r="F558" s="290">
        <v>115.93</v>
      </c>
      <c r="G558" s="35"/>
      <c r="H558" s="40"/>
    </row>
    <row r="559" spans="1:8" s="2" customFormat="1" ht="22.5">
      <c r="A559" s="35"/>
      <c r="B559" s="40"/>
      <c r="C559" s="289" t="s">
        <v>1004</v>
      </c>
      <c r="D559" s="289" t="s">
        <v>6102</v>
      </c>
      <c r="E559" s="18" t="s">
        <v>314</v>
      </c>
      <c r="F559" s="290">
        <v>544.52599999999995</v>
      </c>
      <c r="G559" s="35"/>
      <c r="H559" s="40"/>
    </row>
    <row r="560" spans="1:8" s="2" customFormat="1" ht="16.899999999999999" customHeight="1">
      <c r="A560" s="35"/>
      <c r="B560" s="40"/>
      <c r="C560" s="285" t="s">
        <v>2482</v>
      </c>
      <c r="D560" s="286" t="s">
        <v>1</v>
      </c>
      <c r="E560" s="287" t="s">
        <v>1</v>
      </c>
      <c r="F560" s="288">
        <v>12</v>
      </c>
      <c r="G560" s="35"/>
      <c r="H560" s="40"/>
    </row>
    <row r="561" spans="1:8" s="2" customFormat="1" ht="16.899999999999999" customHeight="1">
      <c r="A561" s="35"/>
      <c r="B561" s="40"/>
      <c r="C561" s="289" t="s">
        <v>1</v>
      </c>
      <c r="D561" s="289" t="s">
        <v>2583</v>
      </c>
      <c r="E561" s="18" t="s">
        <v>1</v>
      </c>
      <c r="F561" s="290">
        <v>0</v>
      </c>
      <c r="G561" s="35"/>
      <c r="H561" s="40"/>
    </row>
    <row r="562" spans="1:8" s="2" customFormat="1" ht="16.899999999999999" customHeight="1">
      <c r="A562" s="35"/>
      <c r="B562" s="40"/>
      <c r="C562" s="289" t="s">
        <v>1</v>
      </c>
      <c r="D562" s="289" t="s">
        <v>3722</v>
      </c>
      <c r="E562" s="18" t="s">
        <v>1</v>
      </c>
      <c r="F562" s="290">
        <v>0</v>
      </c>
      <c r="G562" s="35"/>
      <c r="H562" s="40"/>
    </row>
    <row r="563" spans="1:8" s="2" customFormat="1" ht="16.899999999999999" customHeight="1">
      <c r="A563" s="35"/>
      <c r="B563" s="40"/>
      <c r="C563" s="289" t="s">
        <v>1</v>
      </c>
      <c r="D563" s="289" t="s">
        <v>3760</v>
      </c>
      <c r="E563" s="18" t="s">
        <v>1</v>
      </c>
      <c r="F563" s="290">
        <v>2.68</v>
      </c>
      <c r="G563" s="35"/>
      <c r="H563" s="40"/>
    </row>
    <row r="564" spans="1:8" s="2" customFormat="1" ht="16.899999999999999" customHeight="1">
      <c r="A564" s="35"/>
      <c r="B564" s="40"/>
      <c r="C564" s="289" t="s">
        <v>1</v>
      </c>
      <c r="D564" s="289" t="s">
        <v>3725</v>
      </c>
      <c r="E564" s="18" t="s">
        <v>1</v>
      </c>
      <c r="F564" s="290">
        <v>0</v>
      </c>
      <c r="G564" s="35"/>
      <c r="H564" s="40"/>
    </row>
    <row r="565" spans="1:8" s="2" customFormat="1" ht="16.899999999999999" customHeight="1">
      <c r="A565" s="35"/>
      <c r="B565" s="40"/>
      <c r="C565" s="289" t="s">
        <v>1</v>
      </c>
      <c r="D565" s="289" t="s">
        <v>3761</v>
      </c>
      <c r="E565" s="18" t="s">
        <v>1</v>
      </c>
      <c r="F565" s="290">
        <v>9.32</v>
      </c>
      <c r="G565" s="35"/>
      <c r="H565" s="40"/>
    </row>
    <row r="566" spans="1:8" s="2" customFormat="1" ht="16.899999999999999" customHeight="1">
      <c r="A566" s="35"/>
      <c r="B566" s="40"/>
      <c r="C566" s="289" t="s">
        <v>2482</v>
      </c>
      <c r="D566" s="289" t="s">
        <v>379</v>
      </c>
      <c r="E566" s="18" t="s">
        <v>1</v>
      </c>
      <c r="F566" s="290">
        <v>12</v>
      </c>
      <c r="G566" s="35"/>
      <c r="H566" s="40"/>
    </row>
    <row r="567" spans="1:8" s="2" customFormat="1" ht="16.899999999999999" customHeight="1">
      <c r="A567" s="35"/>
      <c r="B567" s="40"/>
      <c r="C567" s="291" t="s">
        <v>6049</v>
      </c>
      <c r="D567" s="35"/>
      <c r="E567" s="35"/>
      <c r="F567" s="35"/>
      <c r="G567" s="35"/>
      <c r="H567" s="40"/>
    </row>
    <row r="568" spans="1:8" s="2" customFormat="1" ht="16.899999999999999" customHeight="1">
      <c r="A568" s="35"/>
      <c r="B568" s="40"/>
      <c r="C568" s="289" t="s">
        <v>2580</v>
      </c>
      <c r="D568" s="289" t="s">
        <v>6107</v>
      </c>
      <c r="E568" s="18" t="s">
        <v>314</v>
      </c>
      <c r="F568" s="290">
        <v>12</v>
      </c>
      <c r="G568" s="35"/>
      <c r="H568" s="40"/>
    </row>
    <row r="569" spans="1:8" s="2" customFormat="1" ht="16.899999999999999" customHeight="1">
      <c r="A569" s="35"/>
      <c r="B569" s="40"/>
      <c r="C569" s="289" t="s">
        <v>676</v>
      </c>
      <c r="D569" s="289" t="s">
        <v>6106</v>
      </c>
      <c r="E569" s="18" t="s">
        <v>314</v>
      </c>
      <c r="F569" s="290">
        <v>115.93</v>
      </c>
      <c r="G569" s="35"/>
      <c r="H569" s="40"/>
    </row>
    <row r="570" spans="1:8" s="2" customFormat="1" ht="16.899999999999999" customHeight="1">
      <c r="A570" s="35"/>
      <c r="B570" s="40"/>
      <c r="C570" s="289" t="s">
        <v>3763</v>
      </c>
      <c r="D570" s="289" t="s">
        <v>6127</v>
      </c>
      <c r="E570" s="18" t="s">
        <v>314</v>
      </c>
      <c r="F570" s="290">
        <v>115.93</v>
      </c>
      <c r="G570" s="35"/>
      <c r="H570" s="40"/>
    </row>
    <row r="571" spans="1:8" s="2" customFormat="1" ht="22.5">
      <c r="A571" s="35"/>
      <c r="B571" s="40"/>
      <c r="C571" s="289" t="s">
        <v>1004</v>
      </c>
      <c r="D571" s="289" t="s">
        <v>6102</v>
      </c>
      <c r="E571" s="18" t="s">
        <v>314</v>
      </c>
      <c r="F571" s="290">
        <v>544.52599999999995</v>
      </c>
      <c r="G571" s="35"/>
      <c r="H571" s="40"/>
    </row>
    <row r="572" spans="1:8" s="2" customFormat="1" ht="16.899999999999999" customHeight="1">
      <c r="A572" s="35"/>
      <c r="B572" s="40"/>
      <c r="C572" s="285" t="s">
        <v>3633</v>
      </c>
      <c r="D572" s="286" t="s">
        <v>1</v>
      </c>
      <c r="E572" s="287" t="s">
        <v>1</v>
      </c>
      <c r="F572" s="288">
        <v>25.193000000000001</v>
      </c>
      <c r="G572" s="35"/>
      <c r="H572" s="40"/>
    </row>
    <row r="573" spans="1:8" s="2" customFormat="1" ht="16.899999999999999" customHeight="1">
      <c r="A573" s="35"/>
      <c r="B573" s="40"/>
      <c r="C573" s="289" t="s">
        <v>1</v>
      </c>
      <c r="D573" s="289" t="s">
        <v>2559</v>
      </c>
      <c r="E573" s="18" t="s">
        <v>1</v>
      </c>
      <c r="F573" s="290">
        <v>0</v>
      </c>
      <c r="G573" s="35"/>
      <c r="H573" s="40"/>
    </row>
    <row r="574" spans="1:8" s="2" customFormat="1" ht="16.899999999999999" customHeight="1">
      <c r="A574" s="35"/>
      <c r="B574" s="40"/>
      <c r="C574" s="289" t="s">
        <v>1</v>
      </c>
      <c r="D574" s="289" t="s">
        <v>3722</v>
      </c>
      <c r="E574" s="18" t="s">
        <v>1</v>
      </c>
      <c r="F574" s="290">
        <v>0</v>
      </c>
      <c r="G574" s="35"/>
      <c r="H574" s="40"/>
    </row>
    <row r="575" spans="1:8" s="2" customFormat="1" ht="16.899999999999999" customHeight="1">
      <c r="A575" s="35"/>
      <c r="B575" s="40"/>
      <c r="C575" s="289" t="s">
        <v>1</v>
      </c>
      <c r="D575" s="289" t="s">
        <v>3746</v>
      </c>
      <c r="E575" s="18" t="s">
        <v>1</v>
      </c>
      <c r="F575" s="290">
        <v>13.066000000000001</v>
      </c>
      <c r="G575" s="35"/>
      <c r="H575" s="40"/>
    </row>
    <row r="576" spans="1:8" s="2" customFormat="1" ht="16.899999999999999" customHeight="1">
      <c r="A576" s="35"/>
      <c r="B576" s="40"/>
      <c r="C576" s="289" t="s">
        <v>1</v>
      </c>
      <c r="D576" s="289" t="s">
        <v>3725</v>
      </c>
      <c r="E576" s="18" t="s">
        <v>1</v>
      </c>
      <c r="F576" s="290">
        <v>0</v>
      </c>
      <c r="G576" s="35"/>
      <c r="H576" s="40"/>
    </row>
    <row r="577" spans="1:8" s="2" customFormat="1" ht="16.899999999999999" customHeight="1">
      <c r="A577" s="35"/>
      <c r="B577" s="40"/>
      <c r="C577" s="289" t="s">
        <v>1</v>
      </c>
      <c r="D577" s="289" t="s">
        <v>3747</v>
      </c>
      <c r="E577" s="18" t="s">
        <v>1</v>
      </c>
      <c r="F577" s="290">
        <v>12.127000000000001</v>
      </c>
      <c r="G577" s="35"/>
      <c r="H577" s="40"/>
    </row>
    <row r="578" spans="1:8" s="2" customFormat="1" ht="16.899999999999999" customHeight="1">
      <c r="A578" s="35"/>
      <c r="B578" s="40"/>
      <c r="C578" s="289" t="s">
        <v>3633</v>
      </c>
      <c r="D578" s="289" t="s">
        <v>379</v>
      </c>
      <c r="E578" s="18" t="s">
        <v>1</v>
      </c>
      <c r="F578" s="290">
        <v>25.193000000000001</v>
      </c>
      <c r="G578" s="35"/>
      <c r="H578" s="40"/>
    </row>
    <row r="579" spans="1:8" s="2" customFormat="1" ht="16.899999999999999" customHeight="1">
      <c r="A579" s="35"/>
      <c r="B579" s="40"/>
      <c r="C579" s="291" t="s">
        <v>6049</v>
      </c>
      <c r="D579" s="35"/>
      <c r="E579" s="35"/>
      <c r="F579" s="35"/>
      <c r="G579" s="35"/>
      <c r="H579" s="40"/>
    </row>
    <row r="580" spans="1:8" s="2" customFormat="1" ht="22.5">
      <c r="A580" s="35"/>
      <c r="B580" s="40"/>
      <c r="C580" s="289" t="s">
        <v>3743</v>
      </c>
      <c r="D580" s="289" t="s">
        <v>6128</v>
      </c>
      <c r="E580" s="18" t="s">
        <v>314</v>
      </c>
      <c r="F580" s="290">
        <v>25.193000000000001</v>
      </c>
      <c r="G580" s="35"/>
      <c r="H580" s="40"/>
    </row>
    <row r="581" spans="1:8" s="2" customFormat="1" ht="16.899999999999999" customHeight="1">
      <c r="A581" s="35"/>
      <c r="B581" s="40"/>
      <c r="C581" s="289" t="s">
        <v>658</v>
      </c>
      <c r="D581" s="289" t="s">
        <v>6109</v>
      </c>
      <c r="E581" s="18" t="s">
        <v>314</v>
      </c>
      <c r="F581" s="290">
        <v>245.16</v>
      </c>
      <c r="G581" s="35"/>
      <c r="H581" s="40"/>
    </row>
    <row r="582" spans="1:8" s="2" customFormat="1" ht="22.5">
      <c r="A582" s="35"/>
      <c r="B582" s="40"/>
      <c r="C582" s="289" t="s">
        <v>1004</v>
      </c>
      <c r="D582" s="289" t="s">
        <v>6102</v>
      </c>
      <c r="E582" s="18" t="s">
        <v>314</v>
      </c>
      <c r="F582" s="290">
        <v>544.52599999999995</v>
      </c>
      <c r="G582" s="35"/>
      <c r="H582" s="40"/>
    </row>
    <row r="583" spans="1:8" s="2" customFormat="1" ht="16.899999999999999" customHeight="1">
      <c r="A583" s="35"/>
      <c r="B583" s="40"/>
      <c r="C583" s="285" t="s">
        <v>2484</v>
      </c>
      <c r="D583" s="286" t="s">
        <v>1</v>
      </c>
      <c r="E583" s="287" t="s">
        <v>1</v>
      </c>
      <c r="F583" s="288">
        <v>219.96700000000001</v>
      </c>
      <c r="G583" s="35"/>
      <c r="H583" s="40"/>
    </row>
    <row r="584" spans="1:8" s="2" customFormat="1" ht="16.899999999999999" customHeight="1">
      <c r="A584" s="35"/>
      <c r="B584" s="40"/>
      <c r="C584" s="289" t="s">
        <v>1</v>
      </c>
      <c r="D584" s="289" t="s">
        <v>2559</v>
      </c>
      <c r="E584" s="18" t="s">
        <v>1</v>
      </c>
      <c r="F584" s="290">
        <v>0</v>
      </c>
      <c r="G584" s="35"/>
      <c r="H584" s="40"/>
    </row>
    <row r="585" spans="1:8" s="2" customFormat="1" ht="16.899999999999999" customHeight="1">
      <c r="A585" s="35"/>
      <c r="B585" s="40"/>
      <c r="C585" s="289" t="s">
        <v>1</v>
      </c>
      <c r="D585" s="289" t="s">
        <v>3722</v>
      </c>
      <c r="E585" s="18" t="s">
        <v>1</v>
      </c>
      <c r="F585" s="290">
        <v>0</v>
      </c>
      <c r="G585" s="35"/>
      <c r="H585" s="40"/>
    </row>
    <row r="586" spans="1:8" s="2" customFormat="1" ht="16.899999999999999" customHeight="1">
      <c r="A586" s="35"/>
      <c r="B586" s="40"/>
      <c r="C586" s="289" t="s">
        <v>1</v>
      </c>
      <c r="D586" s="289" t="s">
        <v>3739</v>
      </c>
      <c r="E586" s="18" t="s">
        <v>1</v>
      </c>
      <c r="F586" s="290">
        <v>120.482</v>
      </c>
      <c r="G586" s="35"/>
      <c r="H586" s="40"/>
    </row>
    <row r="587" spans="1:8" s="2" customFormat="1" ht="16.899999999999999" customHeight="1">
      <c r="A587" s="35"/>
      <c r="B587" s="40"/>
      <c r="C587" s="289" t="s">
        <v>1</v>
      </c>
      <c r="D587" s="289" t="s">
        <v>3740</v>
      </c>
      <c r="E587" s="18" t="s">
        <v>1</v>
      </c>
      <c r="F587" s="290">
        <v>-5.6219999999999999</v>
      </c>
      <c r="G587" s="35"/>
      <c r="H587" s="40"/>
    </row>
    <row r="588" spans="1:8" s="2" customFormat="1" ht="16.899999999999999" customHeight="1">
      <c r="A588" s="35"/>
      <c r="B588" s="40"/>
      <c r="C588" s="289" t="s">
        <v>1</v>
      </c>
      <c r="D588" s="289" t="s">
        <v>3725</v>
      </c>
      <c r="E588" s="18" t="s">
        <v>1</v>
      </c>
      <c r="F588" s="290">
        <v>0</v>
      </c>
      <c r="G588" s="35"/>
      <c r="H588" s="40"/>
    </row>
    <row r="589" spans="1:8" s="2" customFormat="1" ht="22.5">
      <c r="A589" s="35"/>
      <c r="B589" s="40"/>
      <c r="C589" s="289" t="s">
        <v>1</v>
      </c>
      <c r="D589" s="289" t="s">
        <v>3741</v>
      </c>
      <c r="E589" s="18" t="s">
        <v>1</v>
      </c>
      <c r="F589" s="290">
        <v>106.592</v>
      </c>
      <c r="G589" s="35"/>
      <c r="H589" s="40"/>
    </row>
    <row r="590" spans="1:8" s="2" customFormat="1" ht="16.899999999999999" customHeight="1">
      <c r="A590" s="35"/>
      <c r="B590" s="40"/>
      <c r="C590" s="289" t="s">
        <v>1</v>
      </c>
      <c r="D590" s="289" t="s">
        <v>3742</v>
      </c>
      <c r="E590" s="18" t="s">
        <v>1</v>
      </c>
      <c r="F590" s="290">
        <v>-1.4850000000000001</v>
      </c>
      <c r="G590" s="35"/>
      <c r="H590" s="40"/>
    </row>
    <row r="591" spans="1:8" s="2" customFormat="1" ht="16.899999999999999" customHeight="1">
      <c r="A591" s="35"/>
      <c r="B591" s="40"/>
      <c r="C591" s="289" t="s">
        <v>2484</v>
      </c>
      <c r="D591" s="289" t="s">
        <v>379</v>
      </c>
      <c r="E591" s="18" t="s">
        <v>1</v>
      </c>
      <c r="F591" s="290">
        <v>219.96700000000001</v>
      </c>
      <c r="G591" s="35"/>
      <c r="H591" s="40"/>
    </row>
    <row r="592" spans="1:8" s="2" customFormat="1" ht="16.899999999999999" customHeight="1">
      <c r="A592" s="35"/>
      <c r="B592" s="40"/>
      <c r="C592" s="291" t="s">
        <v>6049</v>
      </c>
      <c r="D592" s="35"/>
      <c r="E592" s="35"/>
      <c r="F592" s="35"/>
      <c r="G592" s="35"/>
      <c r="H592" s="40"/>
    </row>
    <row r="593" spans="1:8" s="2" customFormat="1" ht="16.899999999999999" customHeight="1">
      <c r="A593" s="35"/>
      <c r="B593" s="40"/>
      <c r="C593" s="289" t="s">
        <v>2556</v>
      </c>
      <c r="D593" s="289" t="s">
        <v>6108</v>
      </c>
      <c r="E593" s="18" t="s">
        <v>314</v>
      </c>
      <c r="F593" s="290">
        <v>219.96700000000001</v>
      </c>
      <c r="G593" s="35"/>
      <c r="H593" s="40"/>
    </row>
    <row r="594" spans="1:8" s="2" customFormat="1" ht="16.899999999999999" customHeight="1">
      <c r="A594" s="35"/>
      <c r="B594" s="40"/>
      <c r="C594" s="289" t="s">
        <v>658</v>
      </c>
      <c r="D594" s="289" t="s">
        <v>6109</v>
      </c>
      <c r="E594" s="18" t="s">
        <v>314</v>
      </c>
      <c r="F594" s="290">
        <v>245.16</v>
      </c>
      <c r="G594" s="35"/>
      <c r="H594" s="40"/>
    </row>
    <row r="595" spans="1:8" s="2" customFormat="1" ht="22.5">
      <c r="A595" s="35"/>
      <c r="B595" s="40"/>
      <c r="C595" s="289" t="s">
        <v>1004</v>
      </c>
      <c r="D595" s="289" t="s">
        <v>6102</v>
      </c>
      <c r="E595" s="18" t="s">
        <v>314</v>
      </c>
      <c r="F595" s="290">
        <v>544.52599999999995</v>
      </c>
      <c r="G595" s="35"/>
      <c r="H595" s="40"/>
    </row>
    <row r="596" spans="1:8" s="2" customFormat="1" ht="16.899999999999999" customHeight="1">
      <c r="A596" s="35"/>
      <c r="B596" s="40"/>
      <c r="C596" s="285" t="s">
        <v>2486</v>
      </c>
      <c r="D596" s="286" t="s">
        <v>1</v>
      </c>
      <c r="E596" s="287" t="s">
        <v>1</v>
      </c>
      <c r="F596" s="288">
        <v>100.343</v>
      </c>
      <c r="G596" s="35"/>
      <c r="H596" s="40"/>
    </row>
    <row r="597" spans="1:8" s="2" customFormat="1" ht="16.899999999999999" customHeight="1">
      <c r="A597" s="35"/>
      <c r="B597" s="40"/>
      <c r="C597" s="289" t="s">
        <v>1</v>
      </c>
      <c r="D597" s="289" t="s">
        <v>2544</v>
      </c>
      <c r="E597" s="18" t="s">
        <v>1</v>
      </c>
      <c r="F597" s="290">
        <v>0</v>
      </c>
      <c r="G597" s="35"/>
      <c r="H597" s="40"/>
    </row>
    <row r="598" spans="1:8" s="2" customFormat="1" ht="16.899999999999999" customHeight="1">
      <c r="A598" s="35"/>
      <c r="B598" s="40"/>
      <c r="C598" s="289" t="s">
        <v>1</v>
      </c>
      <c r="D598" s="289" t="s">
        <v>3722</v>
      </c>
      <c r="E598" s="18" t="s">
        <v>1</v>
      </c>
      <c r="F598" s="290">
        <v>0</v>
      </c>
      <c r="G598" s="35"/>
      <c r="H598" s="40"/>
    </row>
    <row r="599" spans="1:8" s="2" customFormat="1" ht="16.899999999999999" customHeight="1">
      <c r="A599" s="35"/>
      <c r="B599" s="40"/>
      <c r="C599" s="289" t="s">
        <v>1</v>
      </c>
      <c r="D599" s="289" t="s">
        <v>3723</v>
      </c>
      <c r="E599" s="18" t="s">
        <v>1</v>
      </c>
      <c r="F599" s="290">
        <v>44.125</v>
      </c>
      <c r="G599" s="35"/>
      <c r="H599" s="40"/>
    </row>
    <row r="600" spans="1:8" s="2" customFormat="1" ht="16.899999999999999" customHeight="1">
      <c r="A600" s="35"/>
      <c r="B600" s="40"/>
      <c r="C600" s="289" t="s">
        <v>1</v>
      </c>
      <c r="D600" s="289" t="s">
        <v>3724</v>
      </c>
      <c r="E600" s="18" t="s">
        <v>1</v>
      </c>
      <c r="F600" s="290">
        <v>-5.2519999999999998</v>
      </c>
      <c r="G600" s="35"/>
      <c r="H600" s="40"/>
    </row>
    <row r="601" spans="1:8" s="2" customFormat="1" ht="16.899999999999999" customHeight="1">
      <c r="A601" s="35"/>
      <c r="B601" s="40"/>
      <c r="C601" s="289" t="s">
        <v>1</v>
      </c>
      <c r="D601" s="289" t="s">
        <v>3725</v>
      </c>
      <c r="E601" s="18" t="s">
        <v>1</v>
      </c>
      <c r="F601" s="290">
        <v>0</v>
      </c>
      <c r="G601" s="35"/>
      <c r="H601" s="40"/>
    </row>
    <row r="602" spans="1:8" s="2" customFormat="1" ht="16.899999999999999" customHeight="1">
      <c r="A602" s="35"/>
      <c r="B602" s="40"/>
      <c r="C602" s="289" t="s">
        <v>1</v>
      </c>
      <c r="D602" s="289" t="s">
        <v>3726</v>
      </c>
      <c r="E602" s="18" t="s">
        <v>1</v>
      </c>
      <c r="F602" s="290">
        <v>72.983999999999995</v>
      </c>
      <c r="G602" s="35"/>
      <c r="H602" s="40"/>
    </row>
    <row r="603" spans="1:8" s="2" customFormat="1" ht="16.899999999999999" customHeight="1">
      <c r="A603" s="35"/>
      <c r="B603" s="40"/>
      <c r="C603" s="289" t="s">
        <v>1</v>
      </c>
      <c r="D603" s="289" t="s">
        <v>3727</v>
      </c>
      <c r="E603" s="18" t="s">
        <v>1</v>
      </c>
      <c r="F603" s="290">
        <v>-11.513999999999999</v>
      </c>
      <c r="G603" s="35"/>
      <c r="H603" s="40"/>
    </row>
    <row r="604" spans="1:8" s="2" customFormat="1" ht="16.899999999999999" customHeight="1">
      <c r="A604" s="35"/>
      <c r="B604" s="40"/>
      <c r="C604" s="289" t="s">
        <v>2486</v>
      </c>
      <c r="D604" s="289" t="s">
        <v>379</v>
      </c>
      <c r="E604" s="18" t="s">
        <v>1</v>
      </c>
      <c r="F604" s="290">
        <v>100.343</v>
      </c>
      <c r="G604" s="35"/>
      <c r="H604" s="40"/>
    </row>
    <row r="605" spans="1:8" s="2" customFormat="1" ht="16.899999999999999" customHeight="1">
      <c r="A605" s="35"/>
      <c r="B605" s="40"/>
      <c r="C605" s="291" t="s">
        <v>6049</v>
      </c>
      <c r="D605" s="35"/>
      <c r="E605" s="35"/>
      <c r="F605" s="35"/>
      <c r="G605" s="35"/>
      <c r="H605" s="40"/>
    </row>
    <row r="606" spans="1:8" s="2" customFormat="1" ht="16.899999999999999" customHeight="1">
      <c r="A606" s="35"/>
      <c r="B606" s="40"/>
      <c r="C606" s="289" t="s">
        <v>611</v>
      </c>
      <c r="D606" s="289" t="s">
        <v>6110</v>
      </c>
      <c r="E606" s="18" t="s">
        <v>314</v>
      </c>
      <c r="F606" s="290">
        <v>100.343</v>
      </c>
      <c r="G606" s="35"/>
      <c r="H606" s="40"/>
    </row>
    <row r="607" spans="1:8" s="2" customFormat="1" ht="16.899999999999999" customHeight="1">
      <c r="A607" s="35"/>
      <c r="B607" s="40"/>
      <c r="C607" s="289" t="s">
        <v>640</v>
      </c>
      <c r="D607" s="289" t="s">
        <v>6111</v>
      </c>
      <c r="E607" s="18" t="s">
        <v>314</v>
      </c>
      <c r="F607" s="290">
        <v>137</v>
      </c>
      <c r="G607" s="35"/>
      <c r="H607" s="40"/>
    </row>
    <row r="608" spans="1:8" s="2" customFormat="1" ht="22.5">
      <c r="A608" s="35"/>
      <c r="B608" s="40"/>
      <c r="C608" s="289" t="s">
        <v>1004</v>
      </c>
      <c r="D608" s="289" t="s">
        <v>6102</v>
      </c>
      <c r="E608" s="18" t="s">
        <v>314</v>
      </c>
      <c r="F608" s="290">
        <v>544.52599999999995</v>
      </c>
      <c r="G608" s="35"/>
      <c r="H608" s="40"/>
    </row>
    <row r="609" spans="1:8" s="2" customFormat="1" ht="16.899999999999999" customHeight="1">
      <c r="A609" s="35"/>
      <c r="B609" s="40"/>
      <c r="C609" s="285" t="s">
        <v>3639</v>
      </c>
      <c r="D609" s="286" t="s">
        <v>1</v>
      </c>
      <c r="E609" s="287" t="s">
        <v>1</v>
      </c>
      <c r="F609" s="288">
        <v>36.656999999999996</v>
      </c>
      <c r="G609" s="35"/>
      <c r="H609" s="40"/>
    </row>
    <row r="610" spans="1:8" s="2" customFormat="1" ht="16.899999999999999" customHeight="1">
      <c r="A610" s="35"/>
      <c r="B610" s="40"/>
      <c r="C610" s="289" t="s">
        <v>1</v>
      </c>
      <c r="D610" s="289" t="s">
        <v>2544</v>
      </c>
      <c r="E610" s="18" t="s">
        <v>1</v>
      </c>
      <c r="F610" s="290">
        <v>0</v>
      </c>
      <c r="G610" s="35"/>
      <c r="H610" s="40"/>
    </row>
    <row r="611" spans="1:8" s="2" customFormat="1" ht="16.899999999999999" customHeight="1">
      <c r="A611" s="35"/>
      <c r="B611" s="40"/>
      <c r="C611" s="289" t="s">
        <v>1</v>
      </c>
      <c r="D611" s="289" t="s">
        <v>3722</v>
      </c>
      <c r="E611" s="18" t="s">
        <v>1</v>
      </c>
      <c r="F611" s="290">
        <v>0</v>
      </c>
      <c r="G611" s="35"/>
      <c r="H611" s="40"/>
    </row>
    <row r="612" spans="1:8" s="2" customFormat="1" ht="16.899999999999999" customHeight="1">
      <c r="A612" s="35"/>
      <c r="B612" s="40"/>
      <c r="C612" s="289" t="s">
        <v>1</v>
      </c>
      <c r="D612" s="289" t="s">
        <v>3731</v>
      </c>
      <c r="E612" s="18" t="s">
        <v>1</v>
      </c>
      <c r="F612" s="290">
        <v>29.529</v>
      </c>
      <c r="G612" s="35"/>
      <c r="H612" s="40"/>
    </row>
    <row r="613" spans="1:8" s="2" customFormat="1" ht="16.899999999999999" customHeight="1">
      <c r="A613" s="35"/>
      <c r="B613" s="40"/>
      <c r="C613" s="289" t="s">
        <v>1</v>
      </c>
      <c r="D613" s="289" t="s">
        <v>3732</v>
      </c>
      <c r="E613" s="18" t="s">
        <v>1</v>
      </c>
      <c r="F613" s="290">
        <v>-3.4340000000000002</v>
      </c>
      <c r="G613" s="35"/>
      <c r="H613" s="40"/>
    </row>
    <row r="614" spans="1:8" s="2" customFormat="1" ht="16.899999999999999" customHeight="1">
      <c r="A614" s="35"/>
      <c r="B614" s="40"/>
      <c r="C614" s="289" t="s">
        <v>1</v>
      </c>
      <c r="D614" s="289" t="s">
        <v>3725</v>
      </c>
      <c r="E614" s="18" t="s">
        <v>1</v>
      </c>
      <c r="F614" s="290">
        <v>0</v>
      </c>
      <c r="G614" s="35"/>
      <c r="H614" s="40"/>
    </row>
    <row r="615" spans="1:8" s="2" customFormat="1" ht="16.899999999999999" customHeight="1">
      <c r="A615" s="35"/>
      <c r="B615" s="40"/>
      <c r="C615" s="289" t="s">
        <v>1</v>
      </c>
      <c r="D615" s="289" t="s">
        <v>3733</v>
      </c>
      <c r="E615" s="18" t="s">
        <v>1</v>
      </c>
      <c r="F615" s="290">
        <v>10.561999999999999</v>
      </c>
      <c r="G615" s="35"/>
      <c r="H615" s="40"/>
    </row>
    <row r="616" spans="1:8" s="2" customFormat="1" ht="16.899999999999999" customHeight="1">
      <c r="A616" s="35"/>
      <c r="B616" s="40"/>
      <c r="C616" s="289" t="s">
        <v>3639</v>
      </c>
      <c r="D616" s="289" t="s">
        <v>379</v>
      </c>
      <c r="E616" s="18" t="s">
        <v>1</v>
      </c>
      <c r="F616" s="290">
        <v>36.656999999999996</v>
      </c>
      <c r="G616" s="35"/>
      <c r="H616" s="40"/>
    </row>
    <row r="617" spans="1:8" s="2" customFormat="1" ht="16.899999999999999" customHeight="1">
      <c r="A617" s="35"/>
      <c r="B617" s="40"/>
      <c r="C617" s="291" t="s">
        <v>6049</v>
      </c>
      <c r="D617" s="35"/>
      <c r="E617" s="35"/>
      <c r="F617" s="35"/>
      <c r="G617" s="35"/>
      <c r="H617" s="40"/>
    </row>
    <row r="618" spans="1:8" s="2" customFormat="1" ht="16.899999999999999" customHeight="1">
      <c r="A618" s="35"/>
      <c r="B618" s="40"/>
      <c r="C618" s="289" t="s">
        <v>3728</v>
      </c>
      <c r="D618" s="289" t="s">
        <v>3729</v>
      </c>
      <c r="E618" s="18" t="s">
        <v>314</v>
      </c>
      <c r="F618" s="290">
        <v>36.656999999999996</v>
      </c>
      <c r="G618" s="35"/>
      <c r="H618" s="40"/>
    </row>
    <row r="619" spans="1:8" s="2" customFormat="1" ht="16.899999999999999" customHeight="1">
      <c r="A619" s="35"/>
      <c r="B619" s="40"/>
      <c r="C619" s="289" t="s">
        <v>640</v>
      </c>
      <c r="D619" s="289" t="s">
        <v>6111</v>
      </c>
      <c r="E619" s="18" t="s">
        <v>314</v>
      </c>
      <c r="F619" s="290">
        <v>137</v>
      </c>
      <c r="G619" s="35"/>
      <c r="H619" s="40"/>
    </row>
    <row r="620" spans="1:8" s="2" customFormat="1" ht="22.5">
      <c r="A620" s="35"/>
      <c r="B620" s="40"/>
      <c r="C620" s="289" t="s">
        <v>1004</v>
      </c>
      <c r="D620" s="289" t="s">
        <v>6102</v>
      </c>
      <c r="E620" s="18" t="s">
        <v>314</v>
      </c>
      <c r="F620" s="290">
        <v>544.52599999999995</v>
      </c>
      <c r="G620" s="35"/>
      <c r="H620" s="40"/>
    </row>
    <row r="621" spans="1:8" s="2" customFormat="1" ht="16.899999999999999" customHeight="1">
      <c r="A621" s="35"/>
      <c r="B621" s="40"/>
      <c r="C621" s="285" t="s">
        <v>3641</v>
      </c>
      <c r="D621" s="286" t="s">
        <v>1</v>
      </c>
      <c r="E621" s="287" t="s">
        <v>1</v>
      </c>
      <c r="F621" s="288">
        <v>40.340000000000003</v>
      </c>
      <c r="G621" s="35"/>
      <c r="H621" s="40"/>
    </row>
    <row r="622" spans="1:8" s="2" customFormat="1" ht="16.899999999999999" customHeight="1">
      <c r="A622" s="35"/>
      <c r="B622" s="40"/>
      <c r="C622" s="289" t="s">
        <v>1</v>
      </c>
      <c r="D622" s="289" t="s">
        <v>2638</v>
      </c>
      <c r="E622" s="18" t="s">
        <v>1</v>
      </c>
      <c r="F622" s="290">
        <v>0</v>
      </c>
      <c r="G622" s="35"/>
      <c r="H622" s="40"/>
    </row>
    <row r="623" spans="1:8" s="2" customFormat="1" ht="16.899999999999999" customHeight="1">
      <c r="A623" s="35"/>
      <c r="B623" s="40"/>
      <c r="C623" s="289" t="s">
        <v>1</v>
      </c>
      <c r="D623" s="289" t="s">
        <v>3870</v>
      </c>
      <c r="E623" s="18" t="s">
        <v>1</v>
      </c>
      <c r="F623" s="290">
        <v>40.340000000000003</v>
      </c>
      <c r="G623" s="35"/>
      <c r="H623" s="40"/>
    </row>
    <row r="624" spans="1:8" s="2" customFormat="1" ht="16.899999999999999" customHeight="1">
      <c r="A624" s="35"/>
      <c r="B624" s="40"/>
      <c r="C624" s="289" t="s">
        <v>3641</v>
      </c>
      <c r="D624" s="289" t="s">
        <v>854</v>
      </c>
      <c r="E624" s="18" t="s">
        <v>1</v>
      </c>
      <c r="F624" s="290">
        <v>40.340000000000003</v>
      </c>
      <c r="G624" s="35"/>
      <c r="H624" s="40"/>
    </row>
    <row r="625" spans="1:8" s="2" customFormat="1" ht="16.899999999999999" customHeight="1">
      <c r="A625" s="35"/>
      <c r="B625" s="40"/>
      <c r="C625" s="291" t="s">
        <v>6049</v>
      </c>
      <c r="D625" s="35"/>
      <c r="E625" s="35"/>
      <c r="F625" s="35"/>
      <c r="G625" s="35"/>
      <c r="H625" s="40"/>
    </row>
    <row r="626" spans="1:8" s="2" customFormat="1" ht="16.899999999999999" customHeight="1">
      <c r="A626" s="35"/>
      <c r="B626" s="40"/>
      <c r="C626" s="289" t="s">
        <v>899</v>
      </c>
      <c r="D626" s="289" t="s">
        <v>6060</v>
      </c>
      <c r="E626" s="18" t="s">
        <v>314</v>
      </c>
      <c r="F626" s="290">
        <v>80.290000000000006</v>
      </c>
      <c r="G626" s="35"/>
      <c r="H626" s="40"/>
    </row>
    <row r="627" spans="1:8" s="2" customFormat="1" ht="16.899999999999999" customHeight="1">
      <c r="A627" s="35"/>
      <c r="B627" s="40"/>
      <c r="C627" s="289" t="s">
        <v>3669</v>
      </c>
      <c r="D627" s="289" t="s">
        <v>6129</v>
      </c>
      <c r="E627" s="18" t="s">
        <v>314</v>
      </c>
      <c r="F627" s="290">
        <v>115.18</v>
      </c>
      <c r="G627" s="35"/>
      <c r="H627" s="40"/>
    </row>
    <row r="628" spans="1:8" s="2" customFormat="1" ht="16.899999999999999" customHeight="1">
      <c r="A628" s="35"/>
      <c r="B628" s="40"/>
      <c r="C628" s="289" t="s">
        <v>888</v>
      </c>
      <c r="D628" s="289" t="s">
        <v>6104</v>
      </c>
      <c r="E628" s="18" t="s">
        <v>314</v>
      </c>
      <c r="F628" s="290">
        <v>80.290000000000006</v>
      </c>
      <c r="G628" s="35"/>
      <c r="H628" s="40"/>
    </row>
    <row r="629" spans="1:8" s="2" customFormat="1" ht="16.899999999999999" customHeight="1">
      <c r="A629" s="35"/>
      <c r="B629" s="40"/>
      <c r="C629" s="285" t="s">
        <v>3643</v>
      </c>
      <c r="D629" s="286" t="s">
        <v>1</v>
      </c>
      <c r="E629" s="287" t="s">
        <v>1</v>
      </c>
      <c r="F629" s="288">
        <v>197.73</v>
      </c>
      <c r="G629" s="35"/>
      <c r="H629" s="40"/>
    </row>
    <row r="630" spans="1:8" s="2" customFormat="1" ht="16.899999999999999" customHeight="1">
      <c r="A630" s="35"/>
      <c r="B630" s="40"/>
      <c r="C630" s="289" t="s">
        <v>1</v>
      </c>
      <c r="D630" s="289" t="s">
        <v>3644</v>
      </c>
      <c r="E630" s="18" t="s">
        <v>1</v>
      </c>
      <c r="F630" s="290">
        <v>197.73</v>
      </c>
      <c r="G630" s="35"/>
      <c r="H630" s="40"/>
    </row>
    <row r="631" spans="1:8" s="2" customFormat="1" ht="16.899999999999999" customHeight="1">
      <c r="A631" s="35"/>
      <c r="B631" s="40"/>
      <c r="C631" s="289" t="s">
        <v>3643</v>
      </c>
      <c r="D631" s="289" t="s">
        <v>854</v>
      </c>
      <c r="E631" s="18" t="s">
        <v>1</v>
      </c>
      <c r="F631" s="290">
        <v>197.73</v>
      </c>
      <c r="G631" s="35"/>
      <c r="H631" s="40"/>
    </row>
    <row r="632" spans="1:8" s="2" customFormat="1" ht="16.899999999999999" customHeight="1">
      <c r="A632" s="35"/>
      <c r="B632" s="40"/>
      <c r="C632" s="291" t="s">
        <v>6049</v>
      </c>
      <c r="D632" s="35"/>
      <c r="E632" s="35"/>
      <c r="F632" s="35"/>
      <c r="G632" s="35"/>
      <c r="H632" s="40"/>
    </row>
    <row r="633" spans="1:8" s="2" customFormat="1" ht="33.75">
      <c r="A633" s="35"/>
      <c r="B633" s="40"/>
      <c r="C633" s="289" t="s">
        <v>3182</v>
      </c>
      <c r="D633" s="289" t="s">
        <v>3183</v>
      </c>
      <c r="E633" s="18" t="s">
        <v>314</v>
      </c>
      <c r="F633" s="290">
        <v>1051.33</v>
      </c>
      <c r="G633" s="35"/>
      <c r="H633" s="40"/>
    </row>
    <row r="634" spans="1:8" s="2" customFormat="1" ht="22.5">
      <c r="A634" s="35"/>
      <c r="B634" s="40"/>
      <c r="C634" s="289" t="s">
        <v>3204</v>
      </c>
      <c r="D634" s="289" t="s">
        <v>3205</v>
      </c>
      <c r="E634" s="18" t="s">
        <v>314</v>
      </c>
      <c r="F634" s="290">
        <v>1051.33</v>
      </c>
      <c r="G634" s="35"/>
      <c r="H634" s="40"/>
    </row>
    <row r="635" spans="1:8" s="2" customFormat="1" ht="16.899999999999999" customHeight="1">
      <c r="A635" s="35"/>
      <c r="B635" s="40"/>
      <c r="C635" s="289" t="s">
        <v>3193</v>
      </c>
      <c r="D635" s="289" t="s">
        <v>6116</v>
      </c>
      <c r="E635" s="18" t="s">
        <v>314</v>
      </c>
      <c r="F635" s="290">
        <v>1051.33</v>
      </c>
      <c r="G635" s="35"/>
      <c r="H635" s="40"/>
    </row>
    <row r="636" spans="1:8" s="2" customFormat="1" ht="16.899999999999999" customHeight="1">
      <c r="A636" s="35"/>
      <c r="B636" s="40"/>
      <c r="C636" s="289" t="s">
        <v>3215</v>
      </c>
      <c r="D636" s="289" t="s">
        <v>6117</v>
      </c>
      <c r="E636" s="18" t="s">
        <v>314</v>
      </c>
      <c r="F636" s="290">
        <v>1051.33</v>
      </c>
      <c r="G636" s="35"/>
      <c r="H636" s="40"/>
    </row>
    <row r="637" spans="1:8" s="2" customFormat="1" ht="33.75">
      <c r="A637" s="35"/>
      <c r="B637" s="40"/>
      <c r="C637" s="289" t="s">
        <v>3895</v>
      </c>
      <c r="D637" s="289" t="s">
        <v>6130</v>
      </c>
      <c r="E637" s="18" t="s">
        <v>314</v>
      </c>
      <c r="F637" s="290">
        <v>197.73</v>
      </c>
      <c r="G637" s="35"/>
      <c r="H637" s="40"/>
    </row>
    <row r="638" spans="1:8" s="2" customFormat="1" ht="16.899999999999999" customHeight="1">
      <c r="A638" s="35"/>
      <c r="B638" s="40"/>
      <c r="C638" s="289" t="s">
        <v>3245</v>
      </c>
      <c r="D638" s="289" t="s">
        <v>6118</v>
      </c>
      <c r="E638" s="18" t="s">
        <v>314</v>
      </c>
      <c r="F638" s="290">
        <v>1051.33</v>
      </c>
      <c r="G638" s="35"/>
      <c r="H638" s="40"/>
    </row>
    <row r="639" spans="1:8" s="2" customFormat="1" ht="16.899999999999999" customHeight="1">
      <c r="A639" s="35"/>
      <c r="B639" s="40"/>
      <c r="C639" s="285" t="s">
        <v>3645</v>
      </c>
      <c r="D639" s="286" t="s">
        <v>1</v>
      </c>
      <c r="E639" s="287" t="s">
        <v>1</v>
      </c>
      <c r="F639" s="288">
        <v>21.42</v>
      </c>
      <c r="G639" s="35"/>
      <c r="H639" s="40"/>
    </row>
    <row r="640" spans="1:8" s="2" customFormat="1" ht="16.899999999999999" customHeight="1">
      <c r="A640" s="35"/>
      <c r="B640" s="40"/>
      <c r="C640" s="289" t="s">
        <v>1</v>
      </c>
      <c r="D640" s="289" t="s">
        <v>3889</v>
      </c>
      <c r="E640" s="18" t="s">
        <v>1</v>
      </c>
      <c r="F640" s="290">
        <v>0</v>
      </c>
      <c r="G640" s="35"/>
      <c r="H640" s="40"/>
    </row>
    <row r="641" spans="1:8" s="2" customFormat="1" ht="16.899999999999999" customHeight="1">
      <c r="A641" s="35"/>
      <c r="B641" s="40"/>
      <c r="C641" s="289" t="s">
        <v>1</v>
      </c>
      <c r="D641" s="289" t="s">
        <v>3890</v>
      </c>
      <c r="E641" s="18" t="s">
        <v>1</v>
      </c>
      <c r="F641" s="290">
        <v>21.42</v>
      </c>
      <c r="G641" s="35"/>
      <c r="H641" s="40"/>
    </row>
    <row r="642" spans="1:8" s="2" customFormat="1" ht="16.899999999999999" customHeight="1">
      <c r="A642" s="35"/>
      <c r="B642" s="40"/>
      <c r="C642" s="289" t="s">
        <v>3645</v>
      </c>
      <c r="D642" s="289" t="s">
        <v>854</v>
      </c>
      <c r="E642" s="18" t="s">
        <v>1</v>
      </c>
      <c r="F642" s="290">
        <v>21.42</v>
      </c>
      <c r="G642" s="35"/>
      <c r="H642" s="40"/>
    </row>
    <row r="643" spans="1:8" s="2" customFormat="1" ht="16.899999999999999" customHeight="1">
      <c r="A643" s="35"/>
      <c r="B643" s="40"/>
      <c r="C643" s="291" t="s">
        <v>6049</v>
      </c>
      <c r="D643" s="35"/>
      <c r="E643" s="35"/>
      <c r="F643" s="35"/>
      <c r="G643" s="35"/>
      <c r="H643" s="40"/>
    </row>
    <row r="644" spans="1:8" s="2" customFormat="1" ht="16.899999999999999" customHeight="1">
      <c r="A644" s="35"/>
      <c r="B644" s="40"/>
      <c r="C644" s="289" t="s">
        <v>3886</v>
      </c>
      <c r="D644" s="289" t="s">
        <v>6131</v>
      </c>
      <c r="E644" s="18" t="s">
        <v>314</v>
      </c>
      <c r="F644" s="290">
        <v>34.89</v>
      </c>
      <c r="G644" s="35"/>
      <c r="H644" s="40"/>
    </row>
    <row r="645" spans="1:8" s="2" customFormat="1" ht="16.899999999999999" customHeight="1">
      <c r="A645" s="35"/>
      <c r="B645" s="40"/>
      <c r="C645" s="289" t="s">
        <v>3669</v>
      </c>
      <c r="D645" s="289" t="s">
        <v>6129</v>
      </c>
      <c r="E645" s="18" t="s">
        <v>314</v>
      </c>
      <c r="F645" s="290">
        <v>115.18</v>
      </c>
      <c r="G645" s="35"/>
      <c r="H645" s="40"/>
    </row>
    <row r="646" spans="1:8" s="2" customFormat="1" ht="16.899999999999999" customHeight="1">
      <c r="A646" s="35"/>
      <c r="B646" s="40"/>
      <c r="C646" s="289" t="s">
        <v>3882</v>
      </c>
      <c r="D646" s="289" t="s">
        <v>6132</v>
      </c>
      <c r="E646" s="18" t="s">
        <v>314</v>
      </c>
      <c r="F646" s="290">
        <v>34.89</v>
      </c>
      <c r="G646" s="35"/>
      <c r="H646" s="40"/>
    </row>
    <row r="647" spans="1:8" s="2" customFormat="1" ht="16.899999999999999" customHeight="1">
      <c r="A647" s="35"/>
      <c r="B647" s="40"/>
      <c r="C647" s="285" t="s">
        <v>3166</v>
      </c>
      <c r="D647" s="286" t="s">
        <v>1</v>
      </c>
      <c r="E647" s="287" t="s">
        <v>1</v>
      </c>
      <c r="F647" s="288">
        <v>301.99</v>
      </c>
      <c r="G647" s="35"/>
      <c r="H647" s="40"/>
    </row>
    <row r="648" spans="1:8" s="2" customFormat="1" ht="16.899999999999999" customHeight="1">
      <c r="A648" s="35"/>
      <c r="B648" s="40"/>
      <c r="C648" s="289" t="s">
        <v>1</v>
      </c>
      <c r="D648" s="289" t="s">
        <v>3185</v>
      </c>
      <c r="E648" s="18" t="s">
        <v>1</v>
      </c>
      <c r="F648" s="290">
        <v>0</v>
      </c>
      <c r="G648" s="35"/>
      <c r="H648" s="40"/>
    </row>
    <row r="649" spans="1:8" s="2" customFormat="1" ht="16.899999999999999" customHeight="1">
      <c r="A649" s="35"/>
      <c r="B649" s="40"/>
      <c r="C649" s="289" t="s">
        <v>1</v>
      </c>
      <c r="D649" s="289" t="s">
        <v>3683</v>
      </c>
      <c r="E649" s="18" t="s">
        <v>1</v>
      </c>
      <c r="F649" s="290">
        <v>301.99</v>
      </c>
      <c r="G649" s="35"/>
      <c r="H649" s="40"/>
    </row>
    <row r="650" spans="1:8" s="2" customFormat="1" ht="16.899999999999999" customHeight="1">
      <c r="A650" s="35"/>
      <c r="B650" s="40"/>
      <c r="C650" s="289" t="s">
        <v>3166</v>
      </c>
      <c r="D650" s="289" t="s">
        <v>854</v>
      </c>
      <c r="E650" s="18" t="s">
        <v>1</v>
      </c>
      <c r="F650" s="290">
        <v>301.99</v>
      </c>
      <c r="G650" s="35"/>
      <c r="H650" s="40"/>
    </row>
    <row r="651" spans="1:8" s="2" customFormat="1" ht="16.899999999999999" customHeight="1">
      <c r="A651" s="35"/>
      <c r="B651" s="40"/>
      <c r="C651" s="291" t="s">
        <v>6049</v>
      </c>
      <c r="D651" s="35"/>
      <c r="E651" s="35"/>
      <c r="F651" s="35"/>
      <c r="G651" s="35"/>
      <c r="H651" s="40"/>
    </row>
    <row r="652" spans="1:8" s="2" customFormat="1" ht="33.75">
      <c r="A652" s="35"/>
      <c r="B652" s="40"/>
      <c r="C652" s="289" t="s">
        <v>3182</v>
      </c>
      <c r="D652" s="289" t="s">
        <v>3183</v>
      </c>
      <c r="E652" s="18" t="s">
        <v>314</v>
      </c>
      <c r="F652" s="290">
        <v>1051.33</v>
      </c>
      <c r="G652" s="35"/>
      <c r="H652" s="40"/>
    </row>
    <row r="653" spans="1:8" s="2" customFormat="1" ht="22.5">
      <c r="A653" s="35"/>
      <c r="B653" s="40"/>
      <c r="C653" s="289" t="s">
        <v>3204</v>
      </c>
      <c r="D653" s="289" t="s">
        <v>3205</v>
      </c>
      <c r="E653" s="18" t="s">
        <v>314</v>
      </c>
      <c r="F653" s="290">
        <v>1051.33</v>
      </c>
      <c r="G653" s="35"/>
      <c r="H653" s="40"/>
    </row>
    <row r="654" spans="1:8" s="2" customFormat="1" ht="16.899999999999999" customHeight="1">
      <c r="A654" s="35"/>
      <c r="B654" s="40"/>
      <c r="C654" s="289" t="s">
        <v>3193</v>
      </c>
      <c r="D654" s="289" t="s">
        <v>6116</v>
      </c>
      <c r="E654" s="18" t="s">
        <v>314</v>
      </c>
      <c r="F654" s="290">
        <v>1051.33</v>
      </c>
      <c r="G654" s="35"/>
      <c r="H654" s="40"/>
    </row>
    <row r="655" spans="1:8" s="2" customFormat="1" ht="16.899999999999999" customHeight="1">
      <c r="A655" s="35"/>
      <c r="B655" s="40"/>
      <c r="C655" s="289" t="s">
        <v>3215</v>
      </c>
      <c r="D655" s="289" t="s">
        <v>6117</v>
      </c>
      <c r="E655" s="18" t="s">
        <v>314</v>
      </c>
      <c r="F655" s="290">
        <v>1051.33</v>
      </c>
      <c r="G655" s="35"/>
      <c r="H655" s="40"/>
    </row>
    <row r="656" spans="1:8" s="2" customFormat="1" ht="16.899999999999999" customHeight="1">
      <c r="A656" s="35"/>
      <c r="B656" s="40"/>
      <c r="C656" s="289" t="s">
        <v>3245</v>
      </c>
      <c r="D656" s="289" t="s">
        <v>6118</v>
      </c>
      <c r="E656" s="18" t="s">
        <v>314</v>
      </c>
      <c r="F656" s="290">
        <v>1051.33</v>
      </c>
      <c r="G656" s="35"/>
      <c r="H656" s="40"/>
    </row>
    <row r="657" spans="1:8" s="2" customFormat="1" ht="16.899999999999999" customHeight="1">
      <c r="A657" s="35"/>
      <c r="B657" s="40"/>
      <c r="C657" s="285" t="s">
        <v>3648</v>
      </c>
      <c r="D657" s="286" t="s">
        <v>1</v>
      </c>
      <c r="E657" s="287" t="s">
        <v>1</v>
      </c>
      <c r="F657" s="288">
        <v>196.02</v>
      </c>
      <c r="G657" s="35"/>
      <c r="H657" s="40"/>
    </row>
    <row r="658" spans="1:8" s="2" customFormat="1" ht="16.899999999999999" customHeight="1">
      <c r="A658" s="35"/>
      <c r="B658" s="40"/>
      <c r="C658" s="289" t="s">
        <v>1</v>
      </c>
      <c r="D658" s="289" t="s">
        <v>3684</v>
      </c>
      <c r="E658" s="18" t="s">
        <v>1</v>
      </c>
      <c r="F658" s="290">
        <v>196.02</v>
      </c>
      <c r="G658" s="35"/>
      <c r="H658" s="40"/>
    </row>
    <row r="659" spans="1:8" s="2" customFormat="1" ht="16.899999999999999" customHeight="1">
      <c r="A659" s="35"/>
      <c r="B659" s="40"/>
      <c r="C659" s="289" t="s">
        <v>3648</v>
      </c>
      <c r="D659" s="289" t="s">
        <v>854</v>
      </c>
      <c r="E659" s="18" t="s">
        <v>1</v>
      </c>
      <c r="F659" s="290">
        <v>196.02</v>
      </c>
      <c r="G659" s="35"/>
      <c r="H659" s="40"/>
    </row>
    <row r="660" spans="1:8" s="2" customFormat="1" ht="16.899999999999999" customHeight="1">
      <c r="A660" s="35"/>
      <c r="B660" s="40"/>
      <c r="C660" s="291" t="s">
        <v>6049</v>
      </c>
      <c r="D660" s="35"/>
      <c r="E660" s="35"/>
      <c r="F660" s="35"/>
      <c r="G660" s="35"/>
      <c r="H660" s="40"/>
    </row>
    <row r="661" spans="1:8" s="2" customFormat="1" ht="33.75">
      <c r="A661" s="35"/>
      <c r="B661" s="40"/>
      <c r="C661" s="289" t="s">
        <v>3182</v>
      </c>
      <c r="D661" s="289" t="s">
        <v>3183</v>
      </c>
      <c r="E661" s="18" t="s">
        <v>314</v>
      </c>
      <c r="F661" s="290">
        <v>1051.33</v>
      </c>
      <c r="G661" s="35"/>
      <c r="H661" s="40"/>
    </row>
    <row r="662" spans="1:8" s="2" customFormat="1" ht="22.5">
      <c r="A662" s="35"/>
      <c r="B662" s="40"/>
      <c r="C662" s="289" t="s">
        <v>3204</v>
      </c>
      <c r="D662" s="289" t="s">
        <v>3205</v>
      </c>
      <c r="E662" s="18" t="s">
        <v>314</v>
      </c>
      <c r="F662" s="290">
        <v>1051.33</v>
      </c>
      <c r="G662" s="35"/>
      <c r="H662" s="40"/>
    </row>
    <row r="663" spans="1:8" s="2" customFormat="1" ht="16.899999999999999" customHeight="1">
      <c r="A663" s="35"/>
      <c r="B663" s="40"/>
      <c r="C663" s="289" t="s">
        <v>3193</v>
      </c>
      <c r="D663" s="289" t="s">
        <v>6116</v>
      </c>
      <c r="E663" s="18" t="s">
        <v>314</v>
      </c>
      <c r="F663" s="290">
        <v>1051.33</v>
      </c>
      <c r="G663" s="35"/>
      <c r="H663" s="40"/>
    </row>
    <row r="664" spans="1:8" s="2" customFormat="1" ht="16.899999999999999" customHeight="1">
      <c r="A664" s="35"/>
      <c r="B664" s="40"/>
      <c r="C664" s="289" t="s">
        <v>3215</v>
      </c>
      <c r="D664" s="289" t="s">
        <v>6117</v>
      </c>
      <c r="E664" s="18" t="s">
        <v>314</v>
      </c>
      <c r="F664" s="290">
        <v>1051.33</v>
      </c>
      <c r="G664" s="35"/>
      <c r="H664" s="40"/>
    </row>
    <row r="665" spans="1:8" s="2" customFormat="1" ht="16.899999999999999" customHeight="1">
      <c r="A665" s="35"/>
      <c r="B665" s="40"/>
      <c r="C665" s="289" t="s">
        <v>3943</v>
      </c>
      <c r="D665" s="289" t="s">
        <v>3944</v>
      </c>
      <c r="E665" s="18" t="s">
        <v>314</v>
      </c>
      <c r="F665" s="290">
        <v>551.61</v>
      </c>
      <c r="G665" s="35"/>
      <c r="H665" s="40"/>
    </row>
    <row r="666" spans="1:8" s="2" customFormat="1" ht="16.899999999999999" customHeight="1">
      <c r="A666" s="35"/>
      <c r="B666" s="40"/>
      <c r="C666" s="289" t="s">
        <v>3245</v>
      </c>
      <c r="D666" s="289" t="s">
        <v>6118</v>
      </c>
      <c r="E666" s="18" t="s">
        <v>314</v>
      </c>
      <c r="F666" s="290">
        <v>1051.33</v>
      </c>
      <c r="G666" s="35"/>
      <c r="H666" s="40"/>
    </row>
    <row r="667" spans="1:8" s="2" customFormat="1" ht="16.899999999999999" customHeight="1">
      <c r="A667" s="35"/>
      <c r="B667" s="40"/>
      <c r="C667" s="285" t="s">
        <v>3650</v>
      </c>
      <c r="D667" s="286" t="s">
        <v>1</v>
      </c>
      <c r="E667" s="287" t="s">
        <v>1</v>
      </c>
      <c r="F667" s="288">
        <v>39.950000000000003</v>
      </c>
      <c r="G667" s="35"/>
      <c r="H667" s="40"/>
    </row>
    <row r="668" spans="1:8" s="2" customFormat="1" ht="16.899999999999999" customHeight="1">
      <c r="A668" s="35"/>
      <c r="B668" s="40"/>
      <c r="C668" s="289" t="s">
        <v>1</v>
      </c>
      <c r="D668" s="289" t="s">
        <v>3871</v>
      </c>
      <c r="E668" s="18" t="s">
        <v>1</v>
      </c>
      <c r="F668" s="290">
        <v>39.950000000000003</v>
      </c>
      <c r="G668" s="35"/>
      <c r="H668" s="40"/>
    </row>
    <row r="669" spans="1:8" s="2" customFormat="1" ht="16.899999999999999" customHeight="1">
      <c r="A669" s="35"/>
      <c r="B669" s="40"/>
      <c r="C669" s="289" t="s">
        <v>3650</v>
      </c>
      <c r="D669" s="289" t="s">
        <v>854</v>
      </c>
      <c r="E669" s="18" t="s">
        <v>1</v>
      </c>
      <c r="F669" s="290">
        <v>39.950000000000003</v>
      </c>
      <c r="G669" s="35"/>
      <c r="H669" s="40"/>
    </row>
    <row r="670" spans="1:8" s="2" customFormat="1" ht="16.899999999999999" customHeight="1">
      <c r="A670" s="35"/>
      <c r="B670" s="40"/>
      <c r="C670" s="291" t="s">
        <v>6049</v>
      </c>
      <c r="D670" s="35"/>
      <c r="E670" s="35"/>
      <c r="F670" s="35"/>
      <c r="G670" s="35"/>
      <c r="H670" s="40"/>
    </row>
    <row r="671" spans="1:8" s="2" customFormat="1" ht="16.899999999999999" customHeight="1">
      <c r="A671" s="35"/>
      <c r="B671" s="40"/>
      <c r="C671" s="289" t="s">
        <v>899</v>
      </c>
      <c r="D671" s="289" t="s">
        <v>6060</v>
      </c>
      <c r="E671" s="18" t="s">
        <v>314</v>
      </c>
      <c r="F671" s="290">
        <v>80.290000000000006</v>
      </c>
      <c r="G671" s="35"/>
      <c r="H671" s="40"/>
    </row>
    <row r="672" spans="1:8" s="2" customFormat="1" ht="16.899999999999999" customHeight="1">
      <c r="A672" s="35"/>
      <c r="B672" s="40"/>
      <c r="C672" s="289" t="s">
        <v>3669</v>
      </c>
      <c r="D672" s="289" t="s">
        <v>6129</v>
      </c>
      <c r="E672" s="18" t="s">
        <v>314</v>
      </c>
      <c r="F672" s="290">
        <v>115.18</v>
      </c>
      <c r="G672" s="35"/>
      <c r="H672" s="40"/>
    </row>
    <row r="673" spans="1:8" s="2" customFormat="1" ht="16.899999999999999" customHeight="1">
      <c r="A673" s="35"/>
      <c r="B673" s="40"/>
      <c r="C673" s="289" t="s">
        <v>888</v>
      </c>
      <c r="D673" s="289" t="s">
        <v>6104</v>
      </c>
      <c r="E673" s="18" t="s">
        <v>314</v>
      </c>
      <c r="F673" s="290">
        <v>80.290000000000006</v>
      </c>
      <c r="G673" s="35"/>
      <c r="H673" s="40"/>
    </row>
    <row r="674" spans="1:8" s="2" customFormat="1" ht="16.899999999999999" customHeight="1">
      <c r="A674" s="35"/>
      <c r="B674" s="40"/>
      <c r="C674" s="285" t="s">
        <v>3652</v>
      </c>
      <c r="D674" s="286" t="s">
        <v>1</v>
      </c>
      <c r="E674" s="287" t="s">
        <v>1</v>
      </c>
      <c r="F674" s="288">
        <v>13.47</v>
      </c>
      <c r="G674" s="35"/>
      <c r="H674" s="40"/>
    </row>
    <row r="675" spans="1:8" s="2" customFormat="1" ht="16.899999999999999" customHeight="1">
      <c r="A675" s="35"/>
      <c r="B675" s="40"/>
      <c r="C675" s="289" t="s">
        <v>1</v>
      </c>
      <c r="D675" s="289" t="s">
        <v>3891</v>
      </c>
      <c r="E675" s="18" t="s">
        <v>1</v>
      </c>
      <c r="F675" s="290">
        <v>13.47</v>
      </c>
      <c r="G675" s="35"/>
      <c r="H675" s="40"/>
    </row>
    <row r="676" spans="1:8" s="2" customFormat="1" ht="16.899999999999999" customHeight="1">
      <c r="A676" s="35"/>
      <c r="B676" s="40"/>
      <c r="C676" s="289" t="s">
        <v>3652</v>
      </c>
      <c r="D676" s="289" t="s">
        <v>854</v>
      </c>
      <c r="E676" s="18" t="s">
        <v>1</v>
      </c>
      <c r="F676" s="290">
        <v>13.47</v>
      </c>
      <c r="G676" s="35"/>
      <c r="H676" s="40"/>
    </row>
    <row r="677" spans="1:8" s="2" customFormat="1" ht="16.899999999999999" customHeight="1">
      <c r="A677" s="35"/>
      <c r="B677" s="40"/>
      <c r="C677" s="291" t="s">
        <v>6049</v>
      </c>
      <c r="D677" s="35"/>
      <c r="E677" s="35"/>
      <c r="F677" s="35"/>
      <c r="G677" s="35"/>
      <c r="H677" s="40"/>
    </row>
    <row r="678" spans="1:8" s="2" customFormat="1" ht="16.899999999999999" customHeight="1">
      <c r="A678" s="35"/>
      <c r="B678" s="40"/>
      <c r="C678" s="289" t="s">
        <v>3886</v>
      </c>
      <c r="D678" s="289" t="s">
        <v>6131</v>
      </c>
      <c r="E678" s="18" t="s">
        <v>314</v>
      </c>
      <c r="F678" s="290">
        <v>34.89</v>
      </c>
      <c r="G678" s="35"/>
      <c r="H678" s="40"/>
    </row>
    <row r="679" spans="1:8" s="2" customFormat="1" ht="16.899999999999999" customHeight="1">
      <c r="A679" s="35"/>
      <c r="B679" s="40"/>
      <c r="C679" s="289" t="s">
        <v>3669</v>
      </c>
      <c r="D679" s="289" t="s">
        <v>6129</v>
      </c>
      <c r="E679" s="18" t="s">
        <v>314</v>
      </c>
      <c r="F679" s="290">
        <v>115.18</v>
      </c>
      <c r="G679" s="35"/>
      <c r="H679" s="40"/>
    </row>
    <row r="680" spans="1:8" s="2" customFormat="1" ht="16.899999999999999" customHeight="1">
      <c r="A680" s="35"/>
      <c r="B680" s="40"/>
      <c r="C680" s="289" t="s">
        <v>3882</v>
      </c>
      <c r="D680" s="289" t="s">
        <v>6132</v>
      </c>
      <c r="E680" s="18" t="s">
        <v>314</v>
      </c>
      <c r="F680" s="290">
        <v>34.89</v>
      </c>
      <c r="G680" s="35"/>
      <c r="H680" s="40"/>
    </row>
    <row r="681" spans="1:8" s="2" customFormat="1" ht="16.899999999999999" customHeight="1">
      <c r="A681" s="35"/>
      <c r="B681" s="40"/>
      <c r="C681" s="285" t="s">
        <v>3654</v>
      </c>
      <c r="D681" s="286" t="s">
        <v>1</v>
      </c>
      <c r="E681" s="287" t="s">
        <v>1</v>
      </c>
      <c r="F681" s="288">
        <v>355.59</v>
      </c>
      <c r="G681" s="35"/>
      <c r="H681" s="40"/>
    </row>
    <row r="682" spans="1:8" s="2" customFormat="1" ht="16.899999999999999" customHeight="1">
      <c r="A682" s="35"/>
      <c r="B682" s="40"/>
      <c r="C682" s="289" t="s">
        <v>1</v>
      </c>
      <c r="D682" s="289" t="s">
        <v>3685</v>
      </c>
      <c r="E682" s="18" t="s">
        <v>1</v>
      </c>
      <c r="F682" s="290">
        <v>355.59</v>
      </c>
      <c r="G682" s="35"/>
      <c r="H682" s="40"/>
    </row>
    <row r="683" spans="1:8" s="2" customFormat="1" ht="16.899999999999999" customHeight="1">
      <c r="A683" s="35"/>
      <c r="B683" s="40"/>
      <c r="C683" s="289" t="s">
        <v>3654</v>
      </c>
      <c r="D683" s="289" t="s">
        <v>854</v>
      </c>
      <c r="E683" s="18" t="s">
        <v>1</v>
      </c>
      <c r="F683" s="290">
        <v>355.59</v>
      </c>
      <c r="G683" s="35"/>
      <c r="H683" s="40"/>
    </row>
    <row r="684" spans="1:8" s="2" customFormat="1" ht="16.899999999999999" customHeight="1">
      <c r="A684" s="35"/>
      <c r="B684" s="40"/>
      <c r="C684" s="291" t="s">
        <v>6049</v>
      </c>
      <c r="D684" s="35"/>
      <c r="E684" s="35"/>
      <c r="F684" s="35"/>
      <c r="G684" s="35"/>
      <c r="H684" s="40"/>
    </row>
    <row r="685" spans="1:8" s="2" customFormat="1" ht="33.75">
      <c r="A685" s="35"/>
      <c r="B685" s="40"/>
      <c r="C685" s="289" t="s">
        <v>3182</v>
      </c>
      <c r="D685" s="289" t="s">
        <v>3183</v>
      </c>
      <c r="E685" s="18" t="s">
        <v>314</v>
      </c>
      <c r="F685" s="290">
        <v>1051.33</v>
      </c>
      <c r="G685" s="35"/>
      <c r="H685" s="40"/>
    </row>
    <row r="686" spans="1:8" s="2" customFormat="1" ht="22.5">
      <c r="A686" s="35"/>
      <c r="B686" s="40"/>
      <c r="C686" s="289" t="s">
        <v>3204</v>
      </c>
      <c r="D686" s="289" t="s">
        <v>3205</v>
      </c>
      <c r="E686" s="18" t="s">
        <v>314</v>
      </c>
      <c r="F686" s="290">
        <v>1051.33</v>
      </c>
      <c r="G686" s="35"/>
      <c r="H686" s="40"/>
    </row>
    <row r="687" spans="1:8" s="2" customFormat="1" ht="16.899999999999999" customHeight="1">
      <c r="A687" s="35"/>
      <c r="B687" s="40"/>
      <c r="C687" s="289" t="s">
        <v>3193</v>
      </c>
      <c r="D687" s="289" t="s">
        <v>6116</v>
      </c>
      <c r="E687" s="18" t="s">
        <v>314</v>
      </c>
      <c r="F687" s="290">
        <v>1051.33</v>
      </c>
      <c r="G687" s="35"/>
      <c r="H687" s="40"/>
    </row>
    <row r="688" spans="1:8" s="2" customFormat="1" ht="16.899999999999999" customHeight="1">
      <c r="A688" s="35"/>
      <c r="B688" s="40"/>
      <c r="C688" s="289" t="s">
        <v>3215</v>
      </c>
      <c r="D688" s="289" t="s">
        <v>6117</v>
      </c>
      <c r="E688" s="18" t="s">
        <v>314</v>
      </c>
      <c r="F688" s="290">
        <v>1051.33</v>
      </c>
      <c r="G688" s="35"/>
      <c r="H688" s="40"/>
    </row>
    <row r="689" spans="1:8" s="2" customFormat="1" ht="16.899999999999999" customHeight="1">
      <c r="A689" s="35"/>
      <c r="B689" s="40"/>
      <c r="C689" s="289" t="s">
        <v>3943</v>
      </c>
      <c r="D689" s="289" t="s">
        <v>3944</v>
      </c>
      <c r="E689" s="18" t="s">
        <v>314</v>
      </c>
      <c r="F689" s="290">
        <v>551.61</v>
      </c>
      <c r="G689" s="35"/>
      <c r="H689" s="40"/>
    </row>
    <row r="690" spans="1:8" s="2" customFormat="1" ht="16.899999999999999" customHeight="1">
      <c r="A690" s="35"/>
      <c r="B690" s="40"/>
      <c r="C690" s="289" t="s">
        <v>3245</v>
      </c>
      <c r="D690" s="289" t="s">
        <v>6118</v>
      </c>
      <c r="E690" s="18" t="s">
        <v>314</v>
      </c>
      <c r="F690" s="290">
        <v>1051.33</v>
      </c>
      <c r="G690" s="35"/>
      <c r="H690" s="40"/>
    </row>
    <row r="691" spans="1:8" s="2" customFormat="1" ht="26.45" customHeight="1">
      <c r="A691" s="35"/>
      <c r="B691" s="40"/>
      <c r="C691" s="284" t="s">
        <v>6133</v>
      </c>
      <c r="D691" s="284" t="s">
        <v>97</v>
      </c>
      <c r="E691" s="35"/>
      <c r="F691" s="35"/>
      <c r="G691" s="35"/>
      <c r="H691" s="40"/>
    </row>
    <row r="692" spans="1:8" s="2" customFormat="1" ht="16.899999999999999" customHeight="1">
      <c r="A692" s="35"/>
      <c r="B692" s="40"/>
      <c r="C692" s="285" t="s">
        <v>3254</v>
      </c>
      <c r="D692" s="286" t="s">
        <v>1</v>
      </c>
      <c r="E692" s="287" t="s">
        <v>1</v>
      </c>
      <c r="F692" s="288">
        <v>29.94</v>
      </c>
      <c r="G692" s="35"/>
      <c r="H692" s="40"/>
    </row>
    <row r="693" spans="1:8" s="2" customFormat="1" ht="16.899999999999999" customHeight="1">
      <c r="A693" s="35"/>
      <c r="B693" s="40"/>
      <c r="C693" s="289" t="s">
        <v>1</v>
      </c>
      <c r="D693" s="289" t="s">
        <v>3359</v>
      </c>
      <c r="E693" s="18" t="s">
        <v>1</v>
      </c>
      <c r="F693" s="290">
        <v>0</v>
      </c>
      <c r="G693" s="35"/>
      <c r="H693" s="40"/>
    </row>
    <row r="694" spans="1:8" s="2" customFormat="1" ht="16.899999999999999" customHeight="1">
      <c r="A694" s="35"/>
      <c r="B694" s="40"/>
      <c r="C694" s="289" t="s">
        <v>1</v>
      </c>
      <c r="D694" s="289" t="s">
        <v>4017</v>
      </c>
      <c r="E694" s="18" t="s">
        <v>1</v>
      </c>
      <c r="F694" s="290">
        <v>0</v>
      </c>
      <c r="G694" s="35"/>
      <c r="H694" s="40"/>
    </row>
    <row r="695" spans="1:8" s="2" customFormat="1" ht="16.899999999999999" customHeight="1">
      <c r="A695" s="35"/>
      <c r="B695" s="40"/>
      <c r="C695" s="289" t="s">
        <v>1</v>
      </c>
      <c r="D695" s="289" t="s">
        <v>3364</v>
      </c>
      <c r="E695" s="18" t="s">
        <v>1</v>
      </c>
      <c r="F695" s="290">
        <v>0</v>
      </c>
      <c r="G695" s="35"/>
      <c r="H695" s="40"/>
    </row>
    <row r="696" spans="1:8" s="2" customFormat="1" ht="16.899999999999999" customHeight="1">
      <c r="A696" s="35"/>
      <c r="B696" s="40"/>
      <c r="C696" s="289" t="s">
        <v>1</v>
      </c>
      <c r="D696" s="289" t="s">
        <v>3363</v>
      </c>
      <c r="E696" s="18" t="s">
        <v>1</v>
      </c>
      <c r="F696" s="290">
        <v>3.6190000000000002</v>
      </c>
      <c r="G696" s="35"/>
      <c r="H696" s="40"/>
    </row>
    <row r="697" spans="1:8" s="2" customFormat="1" ht="16.899999999999999" customHeight="1">
      <c r="A697" s="35"/>
      <c r="B697" s="40"/>
      <c r="C697" s="289" t="s">
        <v>1</v>
      </c>
      <c r="D697" s="289" t="s">
        <v>4030</v>
      </c>
      <c r="E697" s="18" t="s">
        <v>1</v>
      </c>
      <c r="F697" s="290">
        <v>0</v>
      </c>
      <c r="G697" s="35"/>
      <c r="H697" s="40"/>
    </row>
    <row r="698" spans="1:8" s="2" customFormat="1" ht="16.899999999999999" customHeight="1">
      <c r="A698" s="35"/>
      <c r="B698" s="40"/>
      <c r="C698" s="289" t="s">
        <v>1</v>
      </c>
      <c r="D698" s="289" t="s">
        <v>4117</v>
      </c>
      <c r="E698" s="18" t="s">
        <v>1</v>
      </c>
      <c r="F698" s="290">
        <v>5.4290000000000003</v>
      </c>
      <c r="G698" s="35"/>
      <c r="H698" s="40"/>
    </row>
    <row r="699" spans="1:8" s="2" customFormat="1" ht="16.899999999999999" customHeight="1">
      <c r="A699" s="35"/>
      <c r="B699" s="40"/>
      <c r="C699" s="289" t="s">
        <v>1</v>
      </c>
      <c r="D699" s="289" t="s">
        <v>4032</v>
      </c>
      <c r="E699" s="18" t="s">
        <v>1</v>
      </c>
      <c r="F699" s="290">
        <v>0</v>
      </c>
      <c r="G699" s="35"/>
      <c r="H699" s="40"/>
    </row>
    <row r="700" spans="1:8" s="2" customFormat="1" ht="16.899999999999999" customHeight="1">
      <c r="A700" s="35"/>
      <c r="B700" s="40"/>
      <c r="C700" s="289" t="s">
        <v>1</v>
      </c>
      <c r="D700" s="289" t="s">
        <v>4118</v>
      </c>
      <c r="E700" s="18" t="s">
        <v>1</v>
      </c>
      <c r="F700" s="290">
        <v>5.6550000000000002</v>
      </c>
      <c r="G700" s="35"/>
      <c r="H700" s="40"/>
    </row>
    <row r="701" spans="1:8" s="2" customFormat="1" ht="16.899999999999999" customHeight="1">
      <c r="A701" s="35"/>
      <c r="B701" s="40"/>
      <c r="C701" s="289" t="s">
        <v>1</v>
      </c>
      <c r="D701" s="289" t="s">
        <v>4034</v>
      </c>
      <c r="E701" s="18" t="s">
        <v>1</v>
      </c>
      <c r="F701" s="290">
        <v>0</v>
      </c>
      <c r="G701" s="35"/>
      <c r="H701" s="40"/>
    </row>
    <row r="702" spans="1:8" s="2" customFormat="1" ht="16.899999999999999" customHeight="1">
      <c r="A702" s="35"/>
      <c r="B702" s="40"/>
      <c r="C702" s="289" t="s">
        <v>1</v>
      </c>
      <c r="D702" s="289" t="s">
        <v>4119</v>
      </c>
      <c r="E702" s="18" t="s">
        <v>1</v>
      </c>
      <c r="F702" s="290">
        <v>1.4139999999999999</v>
      </c>
      <c r="G702" s="35"/>
      <c r="H702" s="40"/>
    </row>
    <row r="703" spans="1:8" s="2" customFormat="1" ht="16.899999999999999" customHeight="1">
      <c r="A703" s="35"/>
      <c r="B703" s="40"/>
      <c r="C703" s="289" t="s">
        <v>1</v>
      </c>
      <c r="D703" s="289" t="s">
        <v>4036</v>
      </c>
      <c r="E703" s="18" t="s">
        <v>1</v>
      </c>
      <c r="F703" s="290">
        <v>0</v>
      </c>
      <c r="G703" s="35"/>
      <c r="H703" s="40"/>
    </row>
    <row r="704" spans="1:8" s="2" customFormat="1" ht="16.899999999999999" customHeight="1">
      <c r="A704" s="35"/>
      <c r="B704" s="40"/>
      <c r="C704" s="289" t="s">
        <v>1</v>
      </c>
      <c r="D704" s="289" t="s">
        <v>4119</v>
      </c>
      <c r="E704" s="18" t="s">
        <v>1</v>
      </c>
      <c r="F704" s="290">
        <v>1.4139999999999999</v>
      </c>
      <c r="G704" s="35"/>
      <c r="H704" s="40"/>
    </row>
    <row r="705" spans="1:8" s="2" customFormat="1" ht="16.899999999999999" customHeight="1">
      <c r="A705" s="35"/>
      <c r="B705" s="40"/>
      <c r="C705" s="289" t="s">
        <v>1</v>
      </c>
      <c r="D705" s="289" t="s">
        <v>4026</v>
      </c>
      <c r="E705" s="18" t="s">
        <v>1</v>
      </c>
      <c r="F705" s="290">
        <v>0</v>
      </c>
      <c r="G705" s="35"/>
      <c r="H705" s="40"/>
    </row>
    <row r="706" spans="1:8" s="2" customFormat="1" ht="16.899999999999999" customHeight="1">
      <c r="A706" s="35"/>
      <c r="B706" s="40"/>
      <c r="C706" s="289" t="s">
        <v>1</v>
      </c>
      <c r="D706" s="289" t="s">
        <v>3364</v>
      </c>
      <c r="E706" s="18" t="s">
        <v>1</v>
      </c>
      <c r="F706" s="290">
        <v>0</v>
      </c>
      <c r="G706" s="35"/>
      <c r="H706" s="40"/>
    </row>
    <row r="707" spans="1:8" s="2" customFormat="1" ht="16.899999999999999" customHeight="1">
      <c r="A707" s="35"/>
      <c r="B707" s="40"/>
      <c r="C707" s="289" t="s">
        <v>1</v>
      </c>
      <c r="D707" s="289" t="s">
        <v>4117</v>
      </c>
      <c r="E707" s="18" t="s">
        <v>1</v>
      </c>
      <c r="F707" s="290">
        <v>5.4290000000000003</v>
      </c>
      <c r="G707" s="35"/>
      <c r="H707" s="40"/>
    </row>
    <row r="708" spans="1:8" s="2" customFormat="1" ht="16.899999999999999" customHeight="1">
      <c r="A708" s="35"/>
      <c r="B708" s="40"/>
      <c r="C708" s="289" t="s">
        <v>1</v>
      </c>
      <c r="D708" s="289" t="s">
        <v>4037</v>
      </c>
      <c r="E708" s="18" t="s">
        <v>1</v>
      </c>
      <c r="F708" s="290">
        <v>0</v>
      </c>
      <c r="G708" s="35"/>
      <c r="H708" s="40"/>
    </row>
    <row r="709" spans="1:8" s="2" customFormat="1" ht="16.899999999999999" customHeight="1">
      <c r="A709" s="35"/>
      <c r="B709" s="40"/>
      <c r="C709" s="289" t="s">
        <v>1</v>
      </c>
      <c r="D709" s="289" t="s">
        <v>4038</v>
      </c>
      <c r="E709" s="18" t="s">
        <v>1</v>
      </c>
      <c r="F709" s="290">
        <v>0</v>
      </c>
      <c r="G709" s="35"/>
      <c r="H709" s="40"/>
    </row>
    <row r="710" spans="1:8" s="2" customFormat="1" ht="16.899999999999999" customHeight="1">
      <c r="A710" s="35"/>
      <c r="B710" s="40"/>
      <c r="C710" s="289" t="s">
        <v>1</v>
      </c>
      <c r="D710" s="289" t="s">
        <v>4120</v>
      </c>
      <c r="E710" s="18" t="s">
        <v>1</v>
      </c>
      <c r="F710" s="290">
        <v>3.08</v>
      </c>
      <c r="G710" s="35"/>
      <c r="H710" s="40"/>
    </row>
    <row r="711" spans="1:8" s="2" customFormat="1" ht="16.899999999999999" customHeight="1">
      <c r="A711" s="35"/>
      <c r="B711" s="40"/>
      <c r="C711" s="289" t="s">
        <v>1</v>
      </c>
      <c r="D711" s="289" t="s">
        <v>4040</v>
      </c>
      <c r="E711" s="18" t="s">
        <v>1</v>
      </c>
      <c r="F711" s="290">
        <v>0</v>
      </c>
      <c r="G711" s="35"/>
      <c r="H711" s="40"/>
    </row>
    <row r="712" spans="1:8" s="2" customFormat="1" ht="16.899999999999999" customHeight="1">
      <c r="A712" s="35"/>
      <c r="B712" s="40"/>
      <c r="C712" s="289" t="s">
        <v>1</v>
      </c>
      <c r="D712" s="289" t="s">
        <v>4121</v>
      </c>
      <c r="E712" s="18" t="s">
        <v>1</v>
      </c>
      <c r="F712" s="290">
        <v>1.81</v>
      </c>
      <c r="G712" s="35"/>
      <c r="H712" s="40"/>
    </row>
    <row r="713" spans="1:8" s="2" customFormat="1" ht="16.899999999999999" customHeight="1">
      <c r="A713" s="35"/>
      <c r="B713" s="40"/>
      <c r="C713" s="289" t="s">
        <v>1</v>
      </c>
      <c r="D713" s="289" t="s">
        <v>4042</v>
      </c>
      <c r="E713" s="18" t="s">
        <v>1</v>
      </c>
      <c r="F713" s="290">
        <v>0</v>
      </c>
      <c r="G713" s="35"/>
      <c r="H713" s="40"/>
    </row>
    <row r="714" spans="1:8" s="2" customFormat="1" ht="16.899999999999999" customHeight="1">
      <c r="A714" s="35"/>
      <c r="B714" s="40"/>
      <c r="C714" s="289" t="s">
        <v>1</v>
      </c>
      <c r="D714" s="289" t="s">
        <v>4122</v>
      </c>
      <c r="E714" s="18" t="s">
        <v>1</v>
      </c>
      <c r="F714" s="290">
        <v>2.09</v>
      </c>
      <c r="G714" s="35"/>
      <c r="H714" s="40"/>
    </row>
    <row r="715" spans="1:8" s="2" customFormat="1" ht="16.899999999999999" customHeight="1">
      <c r="A715" s="35"/>
      <c r="B715" s="40"/>
      <c r="C715" s="289" t="s">
        <v>3254</v>
      </c>
      <c r="D715" s="289" t="s">
        <v>379</v>
      </c>
      <c r="E715" s="18" t="s">
        <v>1</v>
      </c>
      <c r="F715" s="290">
        <v>29.94</v>
      </c>
      <c r="G715" s="35"/>
      <c r="H715" s="40"/>
    </row>
    <row r="716" spans="1:8" s="2" customFormat="1" ht="16.899999999999999" customHeight="1">
      <c r="A716" s="35"/>
      <c r="B716" s="40"/>
      <c r="C716" s="291" t="s">
        <v>6049</v>
      </c>
      <c r="D716" s="35"/>
      <c r="E716" s="35"/>
      <c r="F716" s="35"/>
      <c r="G716" s="35"/>
      <c r="H716" s="40"/>
    </row>
    <row r="717" spans="1:8" s="2" customFormat="1" ht="16.899999999999999" customHeight="1">
      <c r="A717" s="35"/>
      <c r="B717" s="40"/>
      <c r="C717" s="289" t="s">
        <v>3356</v>
      </c>
      <c r="D717" s="289" t="s">
        <v>6120</v>
      </c>
      <c r="E717" s="18" t="s">
        <v>371</v>
      </c>
      <c r="F717" s="290">
        <v>29.94</v>
      </c>
      <c r="G717" s="35"/>
      <c r="H717" s="40"/>
    </row>
    <row r="718" spans="1:8" s="2" customFormat="1" ht="16.899999999999999" customHeight="1">
      <c r="A718" s="35"/>
      <c r="B718" s="40"/>
      <c r="C718" s="289" t="s">
        <v>3280</v>
      </c>
      <c r="D718" s="289" t="s">
        <v>6091</v>
      </c>
      <c r="E718" s="18" t="s">
        <v>371</v>
      </c>
      <c r="F718" s="290">
        <v>170.57300000000001</v>
      </c>
      <c r="G718" s="35"/>
      <c r="H718" s="40"/>
    </row>
    <row r="719" spans="1:8" s="2" customFormat="1" ht="16.899999999999999" customHeight="1">
      <c r="A719" s="35"/>
      <c r="B719" s="40"/>
      <c r="C719" s="289" t="s">
        <v>3378</v>
      </c>
      <c r="D719" s="289" t="s">
        <v>6121</v>
      </c>
      <c r="E719" s="18" t="s">
        <v>389</v>
      </c>
      <c r="F719" s="290">
        <v>3.1440000000000001</v>
      </c>
      <c r="G719" s="35"/>
      <c r="H719" s="40"/>
    </row>
    <row r="720" spans="1:8" s="2" customFormat="1" ht="16.899999999999999" customHeight="1">
      <c r="A720" s="35"/>
      <c r="B720" s="40"/>
      <c r="C720" s="285" t="s">
        <v>3256</v>
      </c>
      <c r="D720" s="286" t="s">
        <v>1</v>
      </c>
      <c r="E720" s="287" t="s">
        <v>1</v>
      </c>
      <c r="F720" s="288">
        <v>19.146999999999998</v>
      </c>
      <c r="G720" s="35"/>
      <c r="H720" s="40"/>
    </row>
    <row r="721" spans="1:8" s="2" customFormat="1" ht="16.899999999999999" customHeight="1">
      <c r="A721" s="35"/>
      <c r="B721" s="40"/>
      <c r="C721" s="289" t="s">
        <v>1</v>
      </c>
      <c r="D721" s="289" t="s">
        <v>4111</v>
      </c>
      <c r="E721" s="18" t="s">
        <v>1</v>
      </c>
      <c r="F721" s="290">
        <v>0</v>
      </c>
      <c r="G721" s="35"/>
      <c r="H721" s="40"/>
    </row>
    <row r="722" spans="1:8" s="2" customFormat="1" ht="16.899999999999999" customHeight="1">
      <c r="A722" s="35"/>
      <c r="B722" s="40"/>
      <c r="C722" s="289" t="s">
        <v>1</v>
      </c>
      <c r="D722" s="289" t="s">
        <v>4017</v>
      </c>
      <c r="E722" s="18" t="s">
        <v>1</v>
      </c>
      <c r="F722" s="290">
        <v>0</v>
      </c>
      <c r="G722" s="35"/>
      <c r="H722" s="40"/>
    </row>
    <row r="723" spans="1:8" s="2" customFormat="1" ht="16.899999999999999" customHeight="1">
      <c r="A723" s="35"/>
      <c r="B723" s="40"/>
      <c r="C723" s="289" t="s">
        <v>1</v>
      </c>
      <c r="D723" s="289" t="s">
        <v>4018</v>
      </c>
      <c r="E723" s="18" t="s">
        <v>1</v>
      </c>
      <c r="F723" s="290">
        <v>0</v>
      </c>
      <c r="G723" s="35"/>
      <c r="H723" s="40"/>
    </row>
    <row r="724" spans="1:8" s="2" customFormat="1" ht="16.899999999999999" customHeight="1">
      <c r="A724" s="35"/>
      <c r="B724" s="40"/>
      <c r="C724" s="289" t="s">
        <v>1</v>
      </c>
      <c r="D724" s="289" t="s">
        <v>4112</v>
      </c>
      <c r="E724" s="18" t="s">
        <v>1</v>
      </c>
      <c r="F724" s="290">
        <v>5.76</v>
      </c>
      <c r="G724" s="35"/>
      <c r="H724" s="40"/>
    </row>
    <row r="725" spans="1:8" s="2" customFormat="1" ht="16.899999999999999" customHeight="1">
      <c r="A725" s="35"/>
      <c r="B725" s="40"/>
      <c r="C725" s="289" t="s">
        <v>1</v>
      </c>
      <c r="D725" s="289" t="s">
        <v>4020</v>
      </c>
      <c r="E725" s="18" t="s">
        <v>1</v>
      </c>
      <c r="F725" s="290">
        <v>0</v>
      </c>
      <c r="G725" s="35"/>
      <c r="H725" s="40"/>
    </row>
    <row r="726" spans="1:8" s="2" customFormat="1" ht="16.899999999999999" customHeight="1">
      <c r="A726" s="35"/>
      <c r="B726" s="40"/>
      <c r="C726" s="289" t="s">
        <v>1</v>
      </c>
      <c r="D726" s="289" t="s">
        <v>4113</v>
      </c>
      <c r="E726" s="18" t="s">
        <v>1</v>
      </c>
      <c r="F726" s="290">
        <v>3.2639999999999998</v>
      </c>
      <c r="G726" s="35"/>
      <c r="H726" s="40"/>
    </row>
    <row r="727" spans="1:8" s="2" customFormat="1" ht="16.899999999999999" customHeight="1">
      <c r="A727" s="35"/>
      <c r="B727" s="40"/>
      <c r="C727" s="289" t="s">
        <v>1</v>
      </c>
      <c r="D727" s="289" t="s">
        <v>4022</v>
      </c>
      <c r="E727" s="18" t="s">
        <v>1</v>
      </c>
      <c r="F727" s="290">
        <v>0</v>
      </c>
      <c r="G727" s="35"/>
      <c r="H727" s="40"/>
    </row>
    <row r="728" spans="1:8" s="2" customFormat="1" ht="16.899999999999999" customHeight="1">
      <c r="A728" s="35"/>
      <c r="B728" s="40"/>
      <c r="C728" s="289" t="s">
        <v>1</v>
      </c>
      <c r="D728" s="289" t="s">
        <v>4114</v>
      </c>
      <c r="E728" s="18" t="s">
        <v>1</v>
      </c>
      <c r="F728" s="290">
        <v>1.7130000000000001</v>
      </c>
      <c r="G728" s="35"/>
      <c r="H728" s="40"/>
    </row>
    <row r="729" spans="1:8" s="2" customFormat="1" ht="16.899999999999999" customHeight="1">
      <c r="A729" s="35"/>
      <c r="B729" s="40"/>
      <c r="C729" s="289" t="s">
        <v>1</v>
      </c>
      <c r="D729" s="289" t="s">
        <v>4024</v>
      </c>
      <c r="E729" s="18" t="s">
        <v>1</v>
      </c>
      <c r="F729" s="290">
        <v>0</v>
      </c>
      <c r="G729" s="35"/>
      <c r="H729" s="40"/>
    </row>
    <row r="730" spans="1:8" s="2" customFormat="1" ht="16.899999999999999" customHeight="1">
      <c r="A730" s="35"/>
      <c r="B730" s="40"/>
      <c r="C730" s="289" t="s">
        <v>1</v>
      </c>
      <c r="D730" s="289" t="s">
        <v>4115</v>
      </c>
      <c r="E730" s="18" t="s">
        <v>1</v>
      </c>
      <c r="F730" s="290">
        <v>0.85</v>
      </c>
      <c r="G730" s="35"/>
      <c r="H730" s="40"/>
    </row>
    <row r="731" spans="1:8" s="2" customFormat="1" ht="16.899999999999999" customHeight="1">
      <c r="A731" s="35"/>
      <c r="B731" s="40"/>
      <c r="C731" s="289" t="s">
        <v>1</v>
      </c>
      <c r="D731" s="289" t="s">
        <v>4026</v>
      </c>
      <c r="E731" s="18" t="s">
        <v>1</v>
      </c>
      <c r="F731" s="290">
        <v>0</v>
      </c>
      <c r="G731" s="35"/>
      <c r="H731" s="40"/>
    </row>
    <row r="732" spans="1:8" s="2" customFormat="1" ht="16.899999999999999" customHeight="1">
      <c r="A732" s="35"/>
      <c r="B732" s="40"/>
      <c r="C732" s="289" t="s">
        <v>1</v>
      </c>
      <c r="D732" s="289" t="s">
        <v>3270</v>
      </c>
      <c r="E732" s="18" t="s">
        <v>1</v>
      </c>
      <c r="F732" s="290">
        <v>0</v>
      </c>
      <c r="G732" s="35"/>
      <c r="H732" s="40"/>
    </row>
    <row r="733" spans="1:8" s="2" customFormat="1" ht="16.899999999999999" customHeight="1">
      <c r="A733" s="35"/>
      <c r="B733" s="40"/>
      <c r="C733" s="289" t="s">
        <v>1</v>
      </c>
      <c r="D733" s="289" t="s">
        <v>4112</v>
      </c>
      <c r="E733" s="18" t="s">
        <v>1</v>
      </c>
      <c r="F733" s="290">
        <v>5.76</v>
      </c>
      <c r="G733" s="35"/>
      <c r="H733" s="40"/>
    </row>
    <row r="734" spans="1:8" s="2" customFormat="1" ht="16.899999999999999" customHeight="1">
      <c r="A734" s="35"/>
      <c r="B734" s="40"/>
      <c r="C734" s="289" t="s">
        <v>1</v>
      </c>
      <c r="D734" s="289" t="s">
        <v>3354</v>
      </c>
      <c r="E734" s="18" t="s">
        <v>1</v>
      </c>
      <c r="F734" s="290">
        <v>0</v>
      </c>
      <c r="G734" s="35"/>
      <c r="H734" s="40"/>
    </row>
    <row r="735" spans="1:8" s="2" customFormat="1" ht="16.899999999999999" customHeight="1">
      <c r="A735" s="35"/>
      <c r="B735" s="40"/>
      <c r="C735" s="289" t="s">
        <v>1</v>
      </c>
      <c r="D735" s="289" t="s">
        <v>4116</v>
      </c>
      <c r="E735" s="18" t="s">
        <v>1</v>
      </c>
      <c r="F735" s="290">
        <v>1.8</v>
      </c>
      <c r="G735" s="35"/>
      <c r="H735" s="40"/>
    </row>
    <row r="736" spans="1:8" s="2" customFormat="1" ht="16.899999999999999" customHeight="1">
      <c r="A736" s="35"/>
      <c r="B736" s="40"/>
      <c r="C736" s="289" t="s">
        <v>3256</v>
      </c>
      <c r="D736" s="289" t="s">
        <v>379</v>
      </c>
      <c r="E736" s="18" t="s">
        <v>1</v>
      </c>
      <c r="F736" s="290">
        <v>19.146999999999998</v>
      </c>
      <c r="G736" s="35"/>
      <c r="H736" s="40"/>
    </row>
    <row r="737" spans="1:8" s="2" customFormat="1" ht="16.899999999999999" customHeight="1">
      <c r="A737" s="35"/>
      <c r="B737" s="40"/>
      <c r="C737" s="291" t="s">
        <v>6049</v>
      </c>
      <c r="D737" s="35"/>
      <c r="E737" s="35"/>
      <c r="F737" s="35"/>
      <c r="G737" s="35"/>
      <c r="H737" s="40"/>
    </row>
    <row r="738" spans="1:8" s="2" customFormat="1" ht="16.899999999999999" customHeight="1">
      <c r="A738" s="35"/>
      <c r="B738" s="40"/>
      <c r="C738" s="289" t="s">
        <v>3349</v>
      </c>
      <c r="D738" s="289" t="s">
        <v>6122</v>
      </c>
      <c r="E738" s="18" t="s">
        <v>371</v>
      </c>
      <c r="F738" s="290">
        <v>19.146999999999998</v>
      </c>
      <c r="G738" s="35"/>
      <c r="H738" s="40"/>
    </row>
    <row r="739" spans="1:8" s="2" customFormat="1" ht="16.899999999999999" customHeight="1">
      <c r="A739" s="35"/>
      <c r="B739" s="40"/>
      <c r="C739" s="289" t="s">
        <v>3280</v>
      </c>
      <c r="D739" s="289" t="s">
        <v>6091</v>
      </c>
      <c r="E739" s="18" t="s">
        <v>371</v>
      </c>
      <c r="F739" s="290">
        <v>170.57300000000001</v>
      </c>
      <c r="G739" s="35"/>
      <c r="H739" s="40"/>
    </row>
    <row r="740" spans="1:8" s="2" customFormat="1" ht="16.899999999999999" customHeight="1">
      <c r="A740" s="35"/>
      <c r="B740" s="40"/>
      <c r="C740" s="285" t="s">
        <v>3258</v>
      </c>
      <c r="D740" s="286" t="s">
        <v>1</v>
      </c>
      <c r="E740" s="287" t="s">
        <v>1</v>
      </c>
      <c r="F740" s="288">
        <v>33.518000000000001</v>
      </c>
      <c r="G740" s="35"/>
      <c r="H740" s="40"/>
    </row>
    <row r="741" spans="1:8" s="2" customFormat="1" ht="16.899999999999999" customHeight="1">
      <c r="A741" s="35"/>
      <c r="B741" s="40"/>
      <c r="C741" s="289" t="s">
        <v>1</v>
      </c>
      <c r="D741" s="289" t="s">
        <v>3328</v>
      </c>
      <c r="E741" s="18" t="s">
        <v>1</v>
      </c>
      <c r="F741" s="290">
        <v>0</v>
      </c>
      <c r="G741" s="35"/>
      <c r="H741" s="40"/>
    </row>
    <row r="742" spans="1:8" s="2" customFormat="1" ht="16.899999999999999" customHeight="1">
      <c r="A742" s="35"/>
      <c r="B742" s="40"/>
      <c r="C742" s="289" t="s">
        <v>1</v>
      </c>
      <c r="D742" s="289" t="s">
        <v>4056</v>
      </c>
      <c r="E742" s="18" t="s">
        <v>1</v>
      </c>
      <c r="F742" s="290">
        <v>0</v>
      </c>
      <c r="G742" s="35"/>
      <c r="H742" s="40"/>
    </row>
    <row r="743" spans="1:8" s="2" customFormat="1" ht="16.899999999999999" customHeight="1">
      <c r="A743" s="35"/>
      <c r="B743" s="40"/>
      <c r="C743" s="289" t="s">
        <v>1</v>
      </c>
      <c r="D743" s="289" t="s">
        <v>4057</v>
      </c>
      <c r="E743" s="18" t="s">
        <v>1</v>
      </c>
      <c r="F743" s="290">
        <v>0</v>
      </c>
      <c r="G743" s="35"/>
      <c r="H743" s="40"/>
    </row>
    <row r="744" spans="1:8" s="2" customFormat="1" ht="16.899999999999999" customHeight="1">
      <c r="A744" s="35"/>
      <c r="B744" s="40"/>
      <c r="C744" s="289" t="s">
        <v>1</v>
      </c>
      <c r="D744" s="289" t="s">
        <v>3329</v>
      </c>
      <c r="E744" s="18" t="s">
        <v>1</v>
      </c>
      <c r="F744" s="290">
        <v>1.208</v>
      </c>
      <c r="G744" s="35"/>
      <c r="H744" s="40"/>
    </row>
    <row r="745" spans="1:8" s="2" customFormat="1" ht="16.899999999999999" customHeight="1">
      <c r="A745" s="35"/>
      <c r="B745" s="40"/>
      <c r="C745" s="289" t="s">
        <v>1</v>
      </c>
      <c r="D745" s="289" t="s">
        <v>4058</v>
      </c>
      <c r="E745" s="18" t="s">
        <v>1</v>
      </c>
      <c r="F745" s="290">
        <v>0</v>
      </c>
      <c r="G745" s="35"/>
      <c r="H745" s="40"/>
    </row>
    <row r="746" spans="1:8" s="2" customFormat="1" ht="16.899999999999999" customHeight="1">
      <c r="A746" s="35"/>
      <c r="B746" s="40"/>
      <c r="C746" s="289" t="s">
        <v>1</v>
      </c>
      <c r="D746" s="289" t="s">
        <v>3329</v>
      </c>
      <c r="E746" s="18" t="s">
        <v>1</v>
      </c>
      <c r="F746" s="290">
        <v>1.208</v>
      </c>
      <c r="G746" s="35"/>
      <c r="H746" s="40"/>
    </row>
    <row r="747" spans="1:8" s="2" customFormat="1" ht="16.899999999999999" customHeight="1">
      <c r="A747" s="35"/>
      <c r="B747" s="40"/>
      <c r="C747" s="289" t="s">
        <v>1</v>
      </c>
      <c r="D747" s="289" t="s">
        <v>4059</v>
      </c>
      <c r="E747" s="18" t="s">
        <v>1</v>
      </c>
      <c r="F747" s="290">
        <v>0</v>
      </c>
      <c r="G747" s="35"/>
      <c r="H747" s="40"/>
    </row>
    <row r="748" spans="1:8" s="2" customFormat="1" ht="16.899999999999999" customHeight="1">
      <c r="A748" s="35"/>
      <c r="B748" s="40"/>
      <c r="C748" s="289" t="s">
        <v>1</v>
      </c>
      <c r="D748" s="289" t="s">
        <v>3329</v>
      </c>
      <c r="E748" s="18" t="s">
        <v>1</v>
      </c>
      <c r="F748" s="290">
        <v>1.208</v>
      </c>
      <c r="G748" s="35"/>
      <c r="H748" s="40"/>
    </row>
    <row r="749" spans="1:8" s="2" customFormat="1" ht="16.899999999999999" customHeight="1">
      <c r="A749" s="35"/>
      <c r="B749" s="40"/>
      <c r="C749" s="289" t="s">
        <v>1</v>
      </c>
      <c r="D749" s="289" t="s">
        <v>4060</v>
      </c>
      <c r="E749" s="18" t="s">
        <v>1</v>
      </c>
      <c r="F749" s="290">
        <v>0</v>
      </c>
      <c r="G749" s="35"/>
      <c r="H749" s="40"/>
    </row>
    <row r="750" spans="1:8" s="2" customFormat="1" ht="16.899999999999999" customHeight="1">
      <c r="A750" s="35"/>
      <c r="B750" s="40"/>
      <c r="C750" s="289" t="s">
        <v>1</v>
      </c>
      <c r="D750" s="289" t="s">
        <v>3329</v>
      </c>
      <c r="E750" s="18" t="s">
        <v>1</v>
      </c>
      <c r="F750" s="290">
        <v>1.208</v>
      </c>
      <c r="G750" s="35"/>
      <c r="H750" s="40"/>
    </row>
    <row r="751" spans="1:8" s="2" customFormat="1" ht="16.899999999999999" customHeight="1">
      <c r="A751" s="35"/>
      <c r="B751" s="40"/>
      <c r="C751" s="289" t="s">
        <v>1</v>
      </c>
      <c r="D751" s="289" t="s">
        <v>4061</v>
      </c>
      <c r="E751" s="18" t="s">
        <v>1</v>
      </c>
      <c r="F751" s="290">
        <v>0</v>
      </c>
      <c r="G751" s="35"/>
      <c r="H751" s="40"/>
    </row>
    <row r="752" spans="1:8" s="2" customFormat="1" ht="16.899999999999999" customHeight="1">
      <c r="A752" s="35"/>
      <c r="B752" s="40"/>
      <c r="C752" s="289" t="s">
        <v>1</v>
      </c>
      <c r="D752" s="289" t="s">
        <v>3329</v>
      </c>
      <c r="E752" s="18" t="s">
        <v>1</v>
      </c>
      <c r="F752" s="290">
        <v>1.208</v>
      </c>
      <c r="G752" s="35"/>
      <c r="H752" s="40"/>
    </row>
    <row r="753" spans="1:8" s="2" customFormat="1" ht="16.899999999999999" customHeight="1">
      <c r="A753" s="35"/>
      <c r="B753" s="40"/>
      <c r="C753" s="289" t="s">
        <v>1</v>
      </c>
      <c r="D753" s="289" t="s">
        <v>4062</v>
      </c>
      <c r="E753" s="18" t="s">
        <v>1</v>
      </c>
      <c r="F753" s="290">
        <v>0</v>
      </c>
      <c r="G753" s="35"/>
      <c r="H753" s="40"/>
    </row>
    <row r="754" spans="1:8" s="2" customFormat="1" ht="16.899999999999999" customHeight="1">
      <c r="A754" s="35"/>
      <c r="B754" s="40"/>
      <c r="C754" s="289" t="s">
        <v>1</v>
      </c>
      <c r="D754" s="289" t="s">
        <v>3329</v>
      </c>
      <c r="E754" s="18" t="s">
        <v>1</v>
      </c>
      <c r="F754" s="290">
        <v>1.208</v>
      </c>
      <c r="G754" s="35"/>
      <c r="H754" s="40"/>
    </row>
    <row r="755" spans="1:8" s="2" customFormat="1" ht="16.899999999999999" customHeight="1">
      <c r="A755" s="35"/>
      <c r="B755" s="40"/>
      <c r="C755" s="289" t="s">
        <v>1</v>
      </c>
      <c r="D755" s="289" t="s">
        <v>4084</v>
      </c>
      <c r="E755" s="18" t="s">
        <v>1</v>
      </c>
      <c r="F755" s="290">
        <v>0</v>
      </c>
      <c r="G755" s="35"/>
      <c r="H755" s="40"/>
    </row>
    <row r="756" spans="1:8" s="2" customFormat="1" ht="16.899999999999999" customHeight="1">
      <c r="A756" s="35"/>
      <c r="B756" s="40"/>
      <c r="C756" s="289" t="s">
        <v>1</v>
      </c>
      <c r="D756" s="289" t="s">
        <v>4093</v>
      </c>
      <c r="E756" s="18" t="s">
        <v>1</v>
      </c>
      <c r="F756" s="290">
        <v>1.8109999999999999</v>
      </c>
      <c r="G756" s="35"/>
      <c r="H756" s="40"/>
    </row>
    <row r="757" spans="1:8" s="2" customFormat="1" ht="16.899999999999999" customHeight="1">
      <c r="A757" s="35"/>
      <c r="B757" s="40"/>
      <c r="C757" s="289" t="s">
        <v>1</v>
      </c>
      <c r="D757" s="289" t="s">
        <v>4086</v>
      </c>
      <c r="E757" s="18" t="s">
        <v>1</v>
      </c>
      <c r="F757" s="290">
        <v>0</v>
      </c>
      <c r="G757" s="35"/>
      <c r="H757" s="40"/>
    </row>
    <row r="758" spans="1:8" s="2" customFormat="1" ht="16.899999999999999" customHeight="1">
      <c r="A758" s="35"/>
      <c r="B758" s="40"/>
      <c r="C758" s="289" t="s">
        <v>1</v>
      </c>
      <c r="D758" s="289" t="s">
        <v>4093</v>
      </c>
      <c r="E758" s="18" t="s">
        <v>1</v>
      </c>
      <c r="F758" s="290">
        <v>1.8109999999999999</v>
      </c>
      <c r="G758" s="35"/>
      <c r="H758" s="40"/>
    </row>
    <row r="759" spans="1:8" s="2" customFormat="1" ht="16.899999999999999" customHeight="1">
      <c r="A759" s="35"/>
      <c r="B759" s="40"/>
      <c r="C759" s="289" t="s">
        <v>1</v>
      </c>
      <c r="D759" s="289" t="s">
        <v>4063</v>
      </c>
      <c r="E759" s="18" t="s">
        <v>1</v>
      </c>
      <c r="F759" s="290">
        <v>0</v>
      </c>
      <c r="G759" s="35"/>
      <c r="H759" s="40"/>
    </row>
    <row r="760" spans="1:8" s="2" customFormat="1" ht="16.899999999999999" customHeight="1">
      <c r="A760" s="35"/>
      <c r="B760" s="40"/>
      <c r="C760" s="289" t="s">
        <v>1</v>
      </c>
      <c r="D760" s="289" t="s">
        <v>3329</v>
      </c>
      <c r="E760" s="18" t="s">
        <v>1</v>
      </c>
      <c r="F760" s="290">
        <v>1.208</v>
      </c>
      <c r="G760" s="35"/>
      <c r="H760" s="40"/>
    </row>
    <row r="761" spans="1:8" s="2" customFormat="1" ht="16.899999999999999" customHeight="1">
      <c r="A761" s="35"/>
      <c r="B761" s="40"/>
      <c r="C761" s="289" t="s">
        <v>1</v>
      </c>
      <c r="D761" s="289" t="s">
        <v>4064</v>
      </c>
      <c r="E761" s="18" t="s">
        <v>1</v>
      </c>
      <c r="F761" s="290">
        <v>0</v>
      </c>
      <c r="G761" s="35"/>
      <c r="H761" s="40"/>
    </row>
    <row r="762" spans="1:8" s="2" customFormat="1" ht="16.899999999999999" customHeight="1">
      <c r="A762" s="35"/>
      <c r="B762" s="40"/>
      <c r="C762" s="289" t="s">
        <v>1</v>
      </c>
      <c r="D762" s="289" t="s">
        <v>3329</v>
      </c>
      <c r="E762" s="18" t="s">
        <v>1</v>
      </c>
      <c r="F762" s="290">
        <v>1.208</v>
      </c>
      <c r="G762" s="35"/>
      <c r="H762" s="40"/>
    </row>
    <row r="763" spans="1:8" s="2" customFormat="1" ht="16.899999999999999" customHeight="1">
      <c r="A763" s="35"/>
      <c r="B763" s="40"/>
      <c r="C763" s="289" t="s">
        <v>1</v>
      </c>
      <c r="D763" s="289" t="s">
        <v>4065</v>
      </c>
      <c r="E763" s="18" t="s">
        <v>1</v>
      </c>
      <c r="F763" s="290">
        <v>0</v>
      </c>
      <c r="G763" s="35"/>
      <c r="H763" s="40"/>
    </row>
    <row r="764" spans="1:8" s="2" customFormat="1" ht="16.899999999999999" customHeight="1">
      <c r="A764" s="35"/>
      <c r="B764" s="40"/>
      <c r="C764" s="289" t="s">
        <v>1</v>
      </c>
      <c r="D764" s="289" t="s">
        <v>3329</v>
      </c>
      <c r="E764" s="18" t="s">
        <v>1</v>
      </c>
      <c r="F764" s="290">
        <v>1.208</v>
      </c>
      <c r="G764" s="35"/>
      <c r="H764" s="40"/>
    </row>
    <row r="765" spans="1:8" s="2" customFormat="1" ht="16.899999999999999" customHeight="1">
      <c r="A765" s="35"/>
      <c r="B765" s="40"/>
      <c r="C765" s="289" t="s">
        <v>1</v>
      </c>
      <c r="D765" s="289" t="s">
        <v>4066</v>
      </c>
      <c r="E765" s="18" t="s">
        <v>1</v>
      </c>
      <c r="F765" s="290">
        <v>0</v>
      </c>
      <c r="G765" s="35"/>
      <c r="H765" s="40"/>
    </row>
    <row r="766" spans="1:8" s="2" customFormat="1" ht="16.899999999999999" customHeight="1">
      <c r="A766" s="35"/>
      <c r="B766" s="40"/>
      <c r="C766" s="289" t="s">
        <v>1</v>
      </c>
      <c r="D766" s="289" t="s">
        <v>3329</v>
      </c>
      <c r="E766" s="18" t="s">
        <v>1</v>
      </c>
      <c r="F766" s="290">
        <v>1.208</v>
      </c>
      <c r="G766" s="35"/>
      <c r="H766" s="40"/>
    </row>
    <row r="767" spans="1:8" s="2" customFormat="1" ht="16.899999999999999" customHeight="1">
      <c r="A767" s="35"/>
      <c r="B767" s="40"/>
      <c r="C767" s="289" t="s">
        <v>1</v>
      </c>
      <c r="D767" s="289" t="s">
        <v>4067</v>
      </c>
      <c r="E767" s="18" t="s">
        <v>1</v>
      </c>
      <c r="F767" s="290">
        <v>0</v>
      </c>
      <c r="G767" s="35"/>
      <c r="H767" s="40"/>
    </row>
    <row r="768" spans="1:8" s="2" customFormat="1" ht="16.899999999999999" customHeight="1">
      <c r="A768" s="35"/>
      <c r="B768" s="40"/>
      <c r="C768" s="289" t="s">
        <v>1</v>
      </c>
      <c r="D768" s="289" t="s">
        <v>4068</v>
      </c>
      <c r="E768" s="18" t="s">
        <v>1</v>
      </c>
      <c r="F768" s="290">
        <v>0</v>
      </c>
      <c r="G768" s="35"/>
      <c r="H768" s="40"/>
    </row>
    <row r="769" spans="1:8" s="2" customFormat="1" ht="16.899999999999999" customHeight="1">
      <c r="A769" s="35"/>
      <c r="B769" s="40"/>
      <c r="C769" s="289" t="s">
        <v>1</v>
      </c>
      <c r="D769" s="289" t="s">
        <v>3329</v>
      </c>
      <c r="E769" s="18" t="s">
        <v>1</v>
      </c>
      <c r="F769" s="290">
        <v>1.208</v>
      </c>
      <c r="G769" s="35"/>
      <c r="H769" s="40"/>
    </row>
    <row r="770" spans="1:8" s="2" customFormat="1" ht="16.899999999999999" customHeight="1">
      <c r="A770" s="35"/>
      <c r="B770" s="40"/>
      <c r="C770" s="289" t="s">
        <v>1</v>
      </c>
      <c r="D770" s="289" t="s">
        <v>4069</v>
      </c>
      <c r="E770" s="18" t="s">
        <v>1</v>
      </c>
      <c r="F770" s="290">
        <v>0</v>
      </c>
      <c r="G770" s="35"/>
      <c r="H770" s="40"/>
    </row>
    <row r="771" spans="1:8" s="2" customFormat="1" ht="16.899999999999999" customHeight="1">
      <c r="A771" s="35"/>
      <c r="B771" s="40"/>
      <c r="C771" s="289" t="s">
        <v>1</v>
      </c>
      <c r="D771" s="289" t="s">
        <v>3329</v>
      </c>
      <c r="E771" s="18" t="s">
        <v>1</v>
      </c>
      <c r="F771" s="290">
        <v>1.208</v>
      </c>
      <c r="G771" s="35"/>
      <c r="H771" s="40"/>
    </row>
    <row r="772" spans="1:8" s="2" customFormat="1" ht="16.899999999999999" customHeight="1">
      <c r="A772" s="35"/>
      <c r="B772" s="40"/>
      <c r="C772" s="289" t="s">
        <v>1</v>
      </c>
      <c r="D772" s="289" t="s">
        <v>4087</v>
      </c>
      <c r="E772" s="18" t="s">
        <v>1</v>
      </c>
      <c r="F772" s="290">
        <v>0</v>
      </c>
      <c r="G772" s="35"/>
      <c r="H772" s="40"/>
    </row>
    <row r="773" spans="1:8" s="2" customFormat="1" ht="16.899999999999999" customHeight="1">
      <c r="A773" s="35"/>
      <c r="B773" s="40"/>
      <c r="C773" s="289" t="s">
        <v>1</v>
      </c>
      <c r="D773" s="289" t="s">
        <v>4094</v>
      </c>
      <c r="E773" s="18" t="s">
        <v>1</v>
      </c>
      <c r="F773" s="290">
        <v>1.962</v>
      </c>
      <c r="G773" s="35"/>
      <c r="H773" s="40"/>
    </row>
    <row r="774" spans="1:8" s="2" customFormat="1" ht="16.899999999999999" customHeight="1">
      <c r="A774" s="35"/>
      <c r="B774" s="40"/>
      <c r="C774" s="289" t="s">
        <v>1</v>
      </c>
      <c r="D774" s="289" t="s">
        <v>4089</v>
      </c>
      <c r="E774" s="18" t="s">
        <v>1</v>
      </c>
      <c r="F774" s="290">
        <v>0</v>
      </c>
      <c r="G774" s="35"/>
      <c r="H774" s="40"/>
    </row>
    <row r="775" spans="1:8" s="2" customFormat="1" ht="16.899999999999999" customHeight="1">
      <c r="A775" s="35"/>
      <c r="B775" s="40"/>
      <c r="C775" s="289" t="s">
        <v>1</v>
      </c>
      <c r="D775" s="289" t="s">
        <v>4094</v>
      </c>
      <c r="E775" s="18" t="s">
        <v>1</v>
      </c>
      <c r="F775" s="290">
        <v>1.962</v>
      </c>
      <c r="G775" s="35"/>
      <c r="H775" s="40"/>
    </row>
    <row r="776" spans="1:8" s="2" customFormat="1" ht="16.899999999999999" customHeight="1">
      <c r="A776" s="35"/>
      <c r="B776" s="40"/>
      <c r="C776" s="289" t="s">
        <v>1</v>
      </c>
      <c r="D776" s="289" t="s">
        <v>4070</v>
      </c>
      <c r="E776" s="18" t="s">
        <v>1</v>
      </c>
      <c r="F776" s="290">
        <v>0</v>
      </c>
      <c r="G776" s="35"/>
      <c r="H776" s="40"/>
    </row>
    <row r="777" spans="1:8" s="2" customFormat="1" ht="16.899999999999999" customHeight="1">
      <c r="A777" s="35"/>
      <c r="B777" s="40"/>
      <c r="C777" s="289" t="s">
        <v>1</v>
      </c>
      <c r="D777" s="289" t="s">
        <v>3329</v>
      </c>
      <c r="E777" s="18" t="s">
        <v>1</v>
      </c>
      <c r="F777" s="290">
        <v>1.208</v>
      </c>
      <c r="G777" s="35"/>
      <c r="H777" s="40"/>
    </row>
    <row r="778" spans="1:8" s="2" customFormat="1" ht="16.899999999999999" customHeight="1">
      <c r="A778" s="35"/>
      <c r="B778" s="40"/>
      <c r="C778" s="289" t="s">
        <v>1</v>
      </c>
      <c r="D778" s="289" t="s">
        <v>4071</v>
      </c>
      <c r="E778" s="18" t="s">
        <v>1</v>
      </c>
      <c r="F778" s="290">
        <v>0</v>
      </c>
      <c r="G778" s="35"/>
      <c r="H778" s="40"/>
    </row>
    <row r="779" spans="1:8" s="2" customFormat="1" ht="16.899999999999999" customHeight="1">
      <c r="A779" s="35"/>
      <c r="B779" s="40"/>
      <c r="C779" s="289" t="s">
        <v>1</v>
      </c>
      <c r="D779" s="289" t="s">
        <v>3329</v>
      </c>
      <c r="E779" s="18" t="s">
        <v>1</v>
      </c>
      <c r="F779" s="290">
        <v>1.208</v>
      </c>
      <c r="G779" s="35"/>
      <c r="H779" s="40"/>
    </row>
    <row r="780" spans="1:8" s="2" customFormat="1" ht="16.899999999999999" customHeight="1">
      <c r="A780" s="35"/>
      <c r="B780" s="40"/>
      <c r="C780" s="289" t="s">
        <v>1</v>
      </c>
      <c r="D780" s="289" t="s">
        <v>4072</v>
      </c>
      <c r="E780" s="18" t="s">
        <v>1</v>
      </c>
      <c r="F780" s="290">
        <v>0</v>
      </c>
      <c r="G780" s="35"/>
      <c r="H780" s="40"/>
    </row>
    <row r="781" spans="1:8" s="2" customFormat="1" ht="16.899999999999999" customHeight="1">
      <c r="A781" s="35"/>
      <c r="B781" s="40"/>
      <c r="C781" s="289" t="s">
        <v>1</v>
      </c>
      <c r="D781" s="289" t="s">
        <v>3329</v>
      </c>
      <c r="E781" s="18" t="s">
        <v>1</v>
      </c>
      <c r="F781" s="290">
        <v>1.208</v>
      </c>
      <c r="G781" s="35"/>
      <c r="H781" s="40"/>
    </row>
    <row r="782" spans="1:8" s="2" customFormat="1" ht="16.899999999999999" customHeight="1">
      <c r="A782" s="35"/>
      <c r="B782" s="40"/>
      <c r="C782" s="289" t="s">
        <v>1</v>
      </c>
      <c r="D782" s="289" t="s">
        <v>4073</v>
      </c>
      <c r="E782" s="18" t="s">
        <v>1</v>
      </c>
      <c r="F782" s="290">
        <v>0</v>
      </c>
      <c r="G782" s="35"/>
      <c r="H782" s="40"/>
    </row>
    <row r="783" spans="1:8" s="2" customFormat="1" ht="16.899999999999999" customHeight="1">
      <c r="A783" s="35"/>
      <c r="B783" s="40"/>
      <c r="C783" s="289" t="s">
        <v>1</v>
      </c>
      <c r="D783" s="289" t="s">
        <v>3329</v>
      </c>
      <c r="E783" s="18" t="s">
        <v>1</v>
      </c>
      <c r="F783" s="290">
        <v>1.208</v>
      </c>
      <c r="G783" s="35"/>
      <c r="H783" s="40"/>
    </row>
    <row r="784" spans="1:8" s="2" customFormat="1" ht="16.899999999999999" customHeight="1">
      <c r="A784" s="35"/>
      <c r="B784" s="40"/>
      <c r="C784" s="289" t="s">
        <v>1</v>
      </c>
      <c r="D784" s="289" t="s">
        <v>4074</v>
      </c>
      <c r="E784" s="18" t="s">
        <v>1</v>
      </c>
      <c r="F784" s="290">
        <v>0</v>
      </c>
      <c r="G784" s="35"/>
      <c r="H784" s="40"/>
    </row>
    <row r="785" spans="1:8" s="2" customFormat="1" ht="16.899999999999999" customHeight="1">
      <c r="A785" s="35"/>
      <c r="B785" s="40"/>
      <c r="C785" s="289" t="s">
        <v>1</v>
      </c>
      <c r="D785" s="289" t="s">
        <v>4075</v>
      </c>
      <c r="E785" s="18" t="s">
        <v>1</v>
      </c>
      <c r="F785" s="290">
        <v>0</v>
      </c>
      <c r="G785" s="35"/>
      <c r="H785" s="40"/>
    </row>
    <row r="786" spans="1:8" s="2" customFormat="1" ht="16.899999999999999" customHeight="1">
      <c r="A786" s="35"/>
      <c r="B786" s="40"/>
      <c r="C786" s="289" t="s">
        <v>1</v>
      </c>
      <c r="D786" s="289" t="s">
        <v>3329</v>
      </c>
      <c r="E786" s="18" t="s">
        <v>1</v>
      </c>
      <c r="F786" s="290">
        <v>1.208</v>
      </c>
      <c r="G786" s="35"/>
      <c r="H786" s="40"/>
    </row>
    <row r="787" spans="1:8" s="2" customFormat="1" ht="16.899999999999999" customHeight="1">
      <c r="A787" s="35"/>
      <c r="B787" s="40"/>
      <c r="C787" s="289" t="s">
        <v>1</v>
      </c>
      <c r="D787" s="289" t="s">
        <v>4076</v>
      </c>
      <c r="E787" s="18" t="s">
        <v>1</v>
      </c>
      <c r="F787" s="290">
        <v>0</v>
      </c>
      <c r="G787" s="35"/>
      <c r="H787" s="40"/>
    </row>
    <row r="788" spans="1:8" s="2" customFormat="1" ht="16.899999999999999" customHeight="1">
      <c r="A788" s="35"/>
      <c r="B788" s="40"/>
      <c r="C788" s="289" t="s">
        <v>1</v>
      </c>
      <c r="D788" s="289" t="s">
        <v>3329</v>
      </c>
      <c r="E788" s="18" t="s">
        <v>1</v>
      </c>
      <c r="F788" s="290">
        <v>1.208</v>
      </c>
      <c r="G788" s="35"/>
      <c r="H788" s="40"/>
    </row>
    <row r="789" spans="1:8" s="2" customFormat="1" ht="16.899999999999999" customHeight="1">
      <c r="A789" s="35"/>
      <c r="B789" s="40"/>
      <c r="C789" s="289" t="s">
        <v>1</v>
      </c>
      <c r="D789" s="289" t="s">
        <v>4077</v>
      </c>
      <c r="E789" s="18" t="s">
        <v>1</v>
      </c>
      <c r="F789" s="290">
        <v>0</v>
      </c>
      <c r="G789" s="35"/>
      <c r="H789" s="40"/>
    </row>
    <row r="790" spans="1:8" s="2" customFormat="1" ht="16.899999999999999" customHeight="1">
      <c r="A790" s="35"/>
      <c r="B790" s="40"/>
      <c r="C790" s="289" t="s">
        <v>1</v>
      </c>
      <c r="D790" s="289" t="s">
        <v>4095</v>
      </c>
      <c r="E790" s="18" t="s">
        <v>1</v>
      </c>
      <c r="F790" s="290">
        <v>0.90600000000000003</v>
      </c>
      <c r="G790" s="35"/>
      <c r="H790" s="40"/>
    </row>
    <row r="791" spans="1:8" s="2" customFormat="1" ht="16.899999999999999" customHeight="1">
      <c r="A791" s="35"/>
      <c r="B791" s="40"/>
      <c r="C791" s="289" t="s">
        <v>1</v>
      </c>
      <c r="D791" s="289" t="s">
        <v>4078</v>
      </c>
      <c r="E791" s="18" t="s">
        <v>1</v>
      </c>
      <c r="F791" s="290">
        <v>0</v>
      </c>
      <c r="G791" s="35"/>
      <c r="H791" s="40"/>
    </row>
    <row r="792" spans="1:8" s="2" customFormat="1" ht="16.899999999999999" customHeight="1">
      <c r="A792" s="35"/>
      <c r="B792" s="40"/>
      <c r="C792" s="289" t="s">
        <v>1</v>
      </c>
      <c r="D792" s="289" t="s">
        <v>4095</v>
      </c>
      <c r="E792" s="18" t="s">
        <v>1</v>
      </c>
      <c r="F792" s="290">
        <v>0.90600000000000003</v>
      </c>
      <c r="G792" s="35"/>
      <c r="H792" s="40"/>
    </row>
    <row r="793" spans="1:8" s="2" customFormat="1" ht="16.899999999999999" customHeight="1">
      <c r="A793" s="35"/>
      <c r="B793" s="40"/>
      <c r="C793" s="289" t="s">
        <v>1</v>
      </c>
      <c r="D793" s="289" t="s">
        <v>4079</v>
      </c>
      <c r="E793" s="18" t="s">
        <v>1</v>
      </c>
      <c r="F793" s="290">
        <v>0</v>
      </c>
      <c r="G793" s="35"/>
      <c r="H793" s="40"/>
    </row>
    <row r="794" spans="1:8" s="2" customFormat="1" ht="16.899999999999999" customHeight="1">
      <c r="A794" s="35"/>
      <c r="B794" s="40"/>
      <c r="C794" s="289" t="s">
        <v>1</v>
      </c>
      <c r="D794" s="289" t="s">
        <v>3329</v>
      </c>
      <c r="E794" s="18" t="s">
        <v>1</v>
      </c>
      <c r="F794" s="290">
        <v>1.208</v>
      </c>
      <c r="G794" s="35"/>
      <c r="H794" s="40"/>
    </row>
    <row r="795" spans="1:8" s="2" customFormat="1" ht="16.899999999999999" customHeight="1">
      <c r="A795" s="35"/>
      <c r="B795" s="40"/>
      <c r="C795" s="289" t="s">
        <v>1</v>
      </c>
      <c r="D795" s="289" t="s">
        <v>4080</v>
      </c>
      <c r="E795" s="18" t="s">
        <v>1</v>
      </c>
      <c r="F795" s="290">
        <v>0</v>
      </c>
      <c r="G795" s="35"/>
      <c r="H795" s="40"/>
    </row>
    <row r="796" spans="1:8" s="2" customFormat="1" ht="16.899999999999999" customHeight="1">
      <c r="A796" s="35"/>
      <c r="B796" s="40"/>
      <c r="C796" s="289" t="s">
        <v>1</v>
      </c>
      <c r="D796" s="289" t="s">
        <v>3329</v>
      </c>
      <c r="E796" s="18" t="s">
        <v>1</v>
      </c>
      <c r="F796" s="290">
        <v>1.208</v>
      </c>
      <c r="G796" s="35"/>
      <c r="H796" s="40"/>
    </row>
    <row r="797" spans="1:8" s="2" customFormat="1" ht="16.899999999999999" customHeight="1">
      <c r="A797" s="35"/>
      <c r="B797" s="40"/>
      <c r="C797" s="289" t="s">
        <v>3258</v>
      </c>
      <c r="D797" s="289" t="s">
        <v>379</v>
      </c>
      <c r="E797" s="18" t="s">
        <v>1</v>
      </c>
      <c r="F797" s="290">
        <v>33.518000000000001</v>
      </c>
      <c r="G797" s="35"/>
      <c r="H797" s="40"/>
    </row>
    <row r="798" spans="1:8" s="2" customFormat="1" ht="16.899999999999999" customHeight="1">
      <c r="A798" s="35"/>
      <c r="B798" s="40"/>
      <c r="C798" s="291" t="s">
        <v>6049</v>
      </c>
      <c r="D798" s="35"/>
      <c r="E798" s="35"/>
      <c r="F798" s="35"/>
      <c r="G798" s="35"/>
      <c r="H798" s="40"/>
    </row>
    <row r="799" spans="1:8" s="2" customFormat="1" ht="16.899999999999999" customHeight="1">
      <c r="A799" s="35"/>
      <c r="B799" s="40"/>
      <c r="C799" s="289" t="s">
        <v>3325</v>
      </c>
      <c r="D799" s="289" t="s">
        <v>3326</v>
      </c>
      <c r="E799" s="18" t="s">
        <v>371</v>
      </c>
      <c r="F799" s="290">
        <v>33.518000000000001</v>
      </c>
      <c r="G799" s="35"/>
      <c r="H799" s="40"/>
    </row>
    <row r="800" spans="1:8" s="2" customFormat="1" ht="22.5">
      <c r="A800" s="35"/>
      <c r="B800" s="40"/>
      <c r="C800" s="289" t="s">
        <v>1108</v>
      </c>
      <c r="D800" s="289" t="s">
        <v>6123</v>
      </c>
      <c r="E800" s="18" t="s">
        <v>371</v>
      </c>
      <c r="F800" s="290">
        <v>82.605000000000004</v>
      </c>
      <c r="G800" s="35"/>
      <c r="H800" s="40"/>
    </row>
    <row r="801" spans="1:8" s="2" customFormat="1" ht="16.899999999999999" customHeight="1">
      <c r="A801" s="35"/>
      <c r="B801" s="40"/>
      <c r="C801" s="289" t="s">
        <v>3276</v>
      </c>
      <c r="D801" s="289" t="s">
        <v>6124</v>
      </c>
      <c r="E801" s="18" t="s">
        <v>371</v>
      </c>
      <c r="F801" s="290">
        <v>253.178</v>
      </c>
      <c r="G801" s="35"/>
      <c r="H801" s="40"/>
    </row>
    <row r="802" spans="1:8" s="2" customFormat="1" ht="16.899999999999999" customHeight="1">
      <c r="A802" s="35"/>
      <c r="B802" s="40"/>
      <c r="C802" s="285" t="s">
        <v>4007</v>
      </c>
      <c r="D802" s="286" t="s">
        <v>1</v>
      </c>
      <c r="E802" s="287" t="s">
        <v>1</v>
      </c>
      <c r="F802" s="288">
        <v>262.71600000000001</v>
      </c>
      <c r="G802" s="35"/>
      <c r="H802" s="40"/>
    </row>
    <row r="803" spans="1:8" s="2" customFormat="1" ht="16.899999999999999" customHeight="1">
      <c r="A803" s="35"/>
      <c r="B803" s="40"/>
      <c r="C803" s="289" t="s">
        <v>1</v>
      </c>
      <c r="D803" s="289" t="s">
        <v>4166</v>
      </c>
      <c r="E803" s="18" t="s">
        <v>1</v>
      </c>
      <c r="F803" s="290">
        <v>0</v>
      </c>
      <c r="G803" s="35"/>
      <c r="H803" s="40"/>
    </row>
    <row r="804" spans="1:8" s="2" customFormat="1" ht="16.899999999999999" customHeight="1">
      <c r="A804" s="35"/>
      <c r="B804" s="40"/>
      <c r="C804" s="289" t="s">
        <v>1</v>
      </c>
      <c r="D804" s="289" t="s">
        <v>4108</v>
      </c>
      <c r="E804" s="18" t="s">
        <v>1</v>
      </c>
      <c r="F804" s="290">
        <v>0</v>
      </c>
      <c r="G804" s="35"/>
      <c r="H804" s="40"/>
    </row>
    <row r="805" spans="1:8" s="2" customFormat="1" ht="16.899999999999999" customHeight="1">
      <c r="A805" s="35"/>
      <c r="B805" s="40"/>
      <c r="C805" s="289" t="s">
        <v>1</v>
      </c>
      <c r="D805" s="289" t="s">
        <v>4167</v>
      </c>
      <c r="E805" s="18" t="s">
        <v>1</v>
      </c>
      <c r="F805" s="290">
        <v>17.445</v>
      </c>
      <c r="G805" s="35"/>
      <c r="H805" s="40"/>
    </row>
    <row r="806" spans="1:8" s="2" customFormat="1" ht="16.899999999999999" customHeight="1">
      <c r="A806" s="35"/>
      <c r="B806" s="40"/>
      <c r="C806" s="289" t="s">
        <v>1</v>
      </c>
      <c r="D806" s="289" t="s">
        <v>4168</v>
      </c>
      <c r="E806" s="18" t="s">
        <v>1</v>
      </c>
      <c r="F806" s="290">
        <v>69.457999999999998</v>
      </c>
      <c r="G806" s="35"/>
      <c r="H806" s="40"/>
    </row>
    <row r="807" spans="1:8" s="2" customFormat="1" ht="16.899999999999999" customHeight="1">
      <c r="A807" s="35"/>
      <c r="B807" s="40"/>
      <c r="C807" s="289" t="s">
        <v>1</v>
      </c>
      <c r="D807" s="289" t="s">
        <v>4109</v>
      </c>
      <c r="E807" s="18" t="s">
        <v>1</v>
      </c>
      <c r="F807" s="290">
        <v>0</v>
      </c>
      <c r="G807" s="35"/>
      <c r="H807" s="40"/>
    </row>
    <row r="808" spans="1:8" s="2" customFormat="1" ht="16.899999999999999" customHeight="1">
      <c r="A808" s="35"/>
      <c r="B808" s="40"/>
      <c r="C808" s="289" t="s">
        <v>1</v>
      </c>
      <c r="D808" s="289" t="s">
        <v>4169</v>
      </c>
      <c r="E808" s="18" t="s">
        <v>1</v>
      </c>
      <c r="F808" s="290">
        <v>175.81299999999999</v>
      </c>
      <c r="G808" s="35"/>
      <c r="H808" s="40"/>
    </row>
    <row r="809" spans="1:8" s="2" customFormat="1" ht="16.899999999999999" customHeight="1">
      <c r="A809" s="35"/>
      <c r="B809" s="40"/>
      <c r="C809" s="289" t="s">
        <v>4007</v>
      </c>
      <c r="D809" s="289" t="s">
        <v>379</v>
      </c>
      <c r="E809" s="18" t="s">
        <v>1</v>
      </c>
      <c r="F809" s="290">
        <v>262.71600000000001</v>
      </c>
      <c r="G809" s="35"/>
      <c r="H809" s="40"/>
    </row>
    <row r="810" spans="1:8" s="2" customFormat="1" ht="16.899999999999999" customHeight="1">
      <c r="A810" s="35"/>
      <c r="B810" s="40"/>
      <c r="C810" s="291" t="s">
        <v>6049</v>
      </c>
      <c r="D810" s="35"/>
      <c r="E810" s="35"/>
      <c r="F810" s="35"/>
      <c r="G810" s="35"/>
      <c r="H810" s="40"/>
    </row>
    <row r="811" spans="1:8" s="2" customFormat="1" ht="16.899999999999999" customHeight="1">
      <c r="A811" s="35"/>
      <c r="B811" s="40"/>
      <c r="C811" s="289" t="s">
        <v>4163</v>
      </c>
      <c r="D811" s="289" t="s">
        <v>6134</v>
      </c>
      <c r="E811" s="18" t="s">
        <v>371</v>
      </c>
      <c r="F811" s="290">
        <v>262.71600000000001</v>
      </c>
      <c r="G811" s="35"/>
      <c r="H811" s="40"/>
    </row>
    <row r="812" spans="1:8" s="2" customFormat="1" ht="16.899999999999999" customHeight="1">
      <c r="A812" s="35"/>
      <c r="B812" s="40"/>
      <c r="C812" s="289" t="s">
        <v>4180</v>
      </c>
      <c r="D812" s="289" t="s">
        <v>6135</v>
      </c>
      <c r="E812" s="18" t="s">
        <v>389</v>
      </c>
      <c r="F812" s="290">
        <v>35.466999999999999</v>
      </c>
      <c r="G812" s="35"/>
      <c r="H812" s="40"/>
    </row>
    <row r="813" spans="1:8" s="2" customFormat="1" ht="16.899999999999999" customHeight="1">
      <c r="A813" s="35"/>
      <c r="B813" s="40"/>
      <c r="C813" s="285" t="s">
        <v>3260</v>
      </c>
      <c r="D813" s="286" t="s">
        <v>1</v>
      </c>
      <c r="E813" s="287" t="s">
        <v>1</v>
      </c>
      <c r="F813" s="288">
        <v>219.66</v>
      </c>
      <c r="G813" s="35"/>
      <c r="H813" s="40"/>
    </row>
    <row r="814" spans="1:8" s="2" customFormat="1" ht="16.899999999999999" customHeight="1">
      <c r="A814" s="35"/>
      <c r="B814" s="40"/>
      <c r="C814" s="289" t="s">
        <v>1</v>
      </c>
      <c r="D814" s="289" t="s">
        <v>3267</v>
      </c>
      <c r="E814" s="18" t="s">
        <v>1</v>
      </c>
      <c r="F814" s="290">
        <v>0</v>
      </c>
      <c r="G814" s="35"/>
      <c r="H814" s="40"/>
    </row>
    <row r="815" spans="1:8" s="2" customFormat="1" ht="16.899999999999999" customHeight="1">
      <c r="A815" s="35"/>
      <c r="B815" s="40"/>
      <c r="C815" s="289" t="s">
        <v>1</v>
      </c>
      <c r="D815" s="289" t="s">
        <v>4016</v>
      </c>
      <c r="E815" s="18" t="s">
        <v>1</v>
      </c>
      <c r="F815" s="290">
        <v>0</v>
      </c>
      <c r="G815" s="35"/>
      <c r="H815" s="40"/>
    </row>
    <row r="816" spans="1:8" s="2" customFormat="1" ht="16.899999999999999" customHeight="1">
      <c r="A816" s="35"/>
      <c r="B816" s="40"/>
      <c r="C816" s="289" t="s">
        <v>1</v>
      </c>
      <c r="D816" s="289" t="s">
        <v>4017</v>
      </c>
      <c r="E816" s="18" t="s">
        <v>1</v>
      </c>
      <c r="F816" s="290">
        <v>0</v>
      </c>
      <c r="G816" s="35"/>
      <c r="H816" s="40"/>
    </row>
    <row r="817" spans="1:8" s="2" customFormat="1" ht="16.899999999999999" customHeight="1">
      <c r="A817" s="35"/>
      <c r="B817" s="40"/>
      <c r="C817" s="289" t="s">
        <v>1</v>
      </c>
      <c r="D817" s="289" t="s">
        <v>4018</v>
      </c>
      <c r="E817" s="18" t="s">
        <v>1</v>
      </c>
      <c r="F817" s="290">
        <v>0</v>
      </c>
      <c r="G817" s="35"/>
      <c r="H817" s="40"/>
    </row>
    <row r="818" spans="1:8" s="2" customFormat="1" ht="16.899999999999999" customHeight="1">
      <c r="A818" s="35"/>
      <c r="B818" s="40"/>
      <c r="C818" s="289" t="s">
        <v>1</v>
      </c>
      <c r="D818" s="289" t="s">
        <v>4019</v>
      </c>
      <c r="E818" s="18" t="s">
        <v>1</v>
      </c>
      <c r="F818" s="290">
        <v>28</v>
      </c>
      <c r="G818" s="35"/>
      <c r="H818" s="40"/>
    </row>
    <row r="819" spans="1:8" s="2" customFormat="1" ht="16.899999999999999" customHeight="1">
      <c r="A819" s="35"/>
      <c r="B819" s="40"/>
      <c r="C819" s="289" t="s">
        <v>1</v>
      </c>
      <c r="D819" s="289" t="s">
        <v>4020</v>
      </c>
      <c r="E819" s="18" t="s">
        <v>1</v>
      </c>
      <c r="F819" s="290">
        <v>0</v>
      </c>
      <c r="G819" s="35"/>
      <c r="H819" s="40"/>
    </row>
    <row r="820" spans="1:8" s="2" customFormat="1" ht="16.899999999999999" customHeight="1">
      <c r="A820" s="35"/>
      <c r="B820" s="40"/>
      <c r="C820" s="289" t="s">
        <v>1</v>
      </c>
      <c r="D820" s="289" t="s">
        <v>4021</v>
      </c>
      <c r="E820" s="18" t="s">
        <v>1</v>
      </c>
      <c r="F820" s="290">
        <v>14.7</v>
      </c>
      <c r="G820" s="35"/>
      <c r="H820" s="40"/>
    </row>
    <row r="821" spans="1:8" s="2" customFormat="1" ht="16.899999999999999" customHeight="1">
      <c r="A821" s="35"/>
      <c r="B821" s="40"/>
      <c r="C821" s="289" t="s">
        <v>1</v>
      </c>
      <c r="D821" s="289" t="s">
        <v>4022</v>
      </c>
      <c r="E821" s="18" t="s">
        <v>1</v>
      </c>
      <c r="F821" s="290">
        <v>0</v>
      </c>
      <c r="G821" s="35"/>
      <c r="H821" s="40"/>
    </row>
    <row r="822" spans="1:8" s="2" customFormat="1" ht="16.899999999999999" customHeight="1">
      <c r="A822" s="35"/>
      <c r="B822" s="40"/>
      <c r="C822" s="289" t="s">
        <v>1</v>
      </c>
      <c r="D822" s="289" t="s">
        <v>4023</v>
      </c>
      <c r="E822" s="18" t="s">
        <v>1</v>
      </c>
      <c r="F822" s="290">
        <v>4.4880000000000004</v>
      </c>
      <c r="G822" s="35"/>
      <c r="H822" s="40"/>
    </row>
    <row r="823" spans="1:8" s="2" customFormat="1" ht="16.899999999999999" customHeight="1">
      <c r="A823" s="35"/>
      <c r="B823" s="40"/>
      <c r="C823" s="289" t="s">
        <v>1</v>
      </c>
      <c r="D823" s="289" t="s">
        <v>4024</v>
      </c>
      <c r="E823" s="18" t="s">
        <v>1</v>
      </c>
      <c r="F823" s="290">
        <v>0</v>
      </c>
      <c r="G823" s="35"/>
      <c r="H823" s="40"/>
    </row>
    <row r="824" spans="1:8" s="2" customFormat="1" ht="16.899999999999999" customHeight="1">
      <c r="A824" s="35"/>
      <c r="B824" s="40"/>
      <c r="C824" s="289" t="s">
        <v>1</v>
      </c>
      <c r="D824" s="289" t="s">
        <v>4025</v>
      </c>
      <c r="E824" s="18" t="s">
        <v>1</v>
      </c>
      <c r="F824" s="290">
        <v>2.72</v>
      </c>
      <c r="G824" s="35"/>
      <c r="H824" s="40"/>
    </row>
    <row r="825" spans="1:8" s="2" customFormat="1" ht="16.899999999999999" customHeight="1">
      <c r="A825" s="35"/>
      <c r="B825" s="40"/>
      <c r="C825" s="289" t="s">
        <v>1</v>
      </c>
      <c r="D825" s="289" t="s">
        <v>4026</v>
      </c>
      <c r="E825" s="18" t="s">
        <v>1</v>
      </c>
      <c r="F825" s="290">
        <v>0</v>
      </c>
      <c r="G825" s="35"/>
      <c r="H825" s="40"/>
    </row>
    <row r="826" spans="1:8" s="2" customFormat="1" ht="16.899999999999999" customHeight="1">
      <c r="A826" s="35"/>
      <c r="B826" s="40"/>
      <c r="C826" s="289" t="s">
        <v>1</v>
      </c>
      <c r="D826" s="289" t="s">
        <v>3270</v>
      </c>
      <c r="E826" s="18" t="s">
        <v>1</v>
      </c>
      <c r="F826" s="290">
        <v>0</v>
      </c>
      <c r="G826" s="35"/>
      <c r="H826" s="40"/>
    </row>
    <row r="827" spans="1:8" s="2" customFormat="1" ht="16.899999999999999" customHeight="1">
      <c r="A827" s="35"/>
      <c r="B827" s="40"/>
      <c r="C827" s="289" t="s">
        <v>1</v>
      </c>
      <c r="D827" s="289" t="s">
        <v>4027</v>
      </c>
      <c r="E827" s="18" t="s">
        <v>1</v>
      </c>
      <c r="F827" s="290">
        <v>31</v>
      </c>
      <c r="G827" s="35"/>
      <c r="H827" s="40"/>
    </row>
    <row r="828" spans="1:8" s="2" customFormat="1" ht="16.899999999999999" customHeight="1">
      <c r="A828" s="35"/>
      <c r="B828" s="40"/>
      <c r="C828" s="289" t="s">
        <v>1</v>
      </c>
      <c r="D828" s="289" t="s">
        <v>4028</v>
      </c>
      <c r="E828" s="18" t="s">
        <v>1</v>
      </c>
      <c r="F828" s="290">
        <v>0</v>
      </c>
      <c r="G828" s="35"/>
      <c r="H828" s="40"/>
    </row>
    <row r="829" spans="1:8" s="2" customFormat="1" ht="16.899999999999999" customHeight="1">
      <c r="A829" s="35"/>
      <c r="B829" s="40"/>
      <c r="C829" s="289" t="s">
        <v>1</v>
      </c>
      <c r="D829" s="289" t="s">
        <v>4017</v>
      </c>
      <c r="E829" s="18" t="s">
        <v>1</v>
      </c>
      <c r="F829" s="290">
        <v>0</v>
      </c>
      <c r="G829" s="35"/>
      <c r="H829" s="40"/>
    </row>
    <row r="830" spans="1:8" s="2" customFormat="1" ht="16.899999999999999" customHeight="1">
      <c r="A830" s="35"/>
      <c r="B830" s="40"/>
      <c r="C830" s="289" t="s">
        <v>1</v>
      </c>
      <c r="D830" s="289" t="s">
        <v>3364</v>
      </c>
      <c r="E830" s="18" t="s">
        <v>1</v>
      </c>
      <c r="F830" s="290">
        <v>0</v>
      </c>
      <c r="G830" s="35"/>
      <c r="H830" s="40"/>
    </row>
    <row r="831" spans="1:8" s="2" customFormat="1" ht="16.899999999999999" customHeight="1">
      <c r="A831" s="35"/>
      <c r="B831" s="40"/>
      <c r="C831" s="289" t="s">
        <v>1</v>
      </c>
      <c r="D831" s="289" t="s">
        <v>4029</v>
      </c>
      <c r="E831" s="18" t="s">
        <v>1</v>
      </c>
      <c r="F831" s="290">
        <v>20</v>
      </c>
      <c r="G831" s="35"/>
      <c r="H831" s="40"/>
    </row>
    <row r="832" spans="1:8" s="2" customFormat="1" ht="16.899999999999999" customHeight="1">
      <c r="A832" s="35"/>
      <c r="B832" s="40"/>
      <c r="C832" s="289" t="s">
        <v>1</v>
      </c>
      <c r="D832" s="289" t="s">
        <v>4030</v>
      </c>
      <c r="E832" s="18" t="s">
        <v>1</v>
      </c>
      <c r="F832" s="290">
        <v>0</v>
      </c>
      <c r="G832" s="35"/>
      <c r="H832" s="40"/>
    </row>
    <row r="833" spans="1:8" s="2" customFormat="1" ht="16.899999999999999" customHeight="1">
      <c r="A833" s="35"/>
      <c r="B833" s="40"/>
      <c r="C833" s="289" t="s">
        <v>1</v>
      </c>
      <c r="D833" s="289" t="s">
        <v>4031</v>
      </c>
      <c r="E833" s="18" t="s">
        <v>1</v>
      </c>
      <c r="F833" s="290">
        <v>30</v>
      </c>
      <c r="G833" s="35"/>
      <c r="H833" s="40"/>
    </row>
    <row r="834" spans="1:8" s="2" customFormat="1" ht="16.899999999999999" customHeight="1">
      <c r="A834" s="35"/>
      <c r="B834" s="40"/>
      <c r="C834" s="289" t="s">
        <v>1</v>
      </c>
      <c r="D834" s="289" t="s">
        <v>4032</v>
      </c>
      <c r="E834" s="18" t="s">
        <v>1</v>
      </c>
      <c r="F834" s="290">
        <v>0</v>
      </c>
      <c r="G834" s="35"/>
      <c r="H834" s="40"/>
    </row>
    <row r="835" spans="1:8" s="2" customFormat="1" ht="16.899999999999999" customHeight="1">
      <c r="A835" s="35"/>
      <c r="B835" s="40"/>
      <c r="C835" s="289" t="s">
        <v>1</v>
      </c>
      <c r="D835" s="289" t="s">
        <v>4033</v>
      </c>
      <c r="E835" s="18" t="s">
        <v>1</v>
      </c>
      <c r="F835" s="290">
        <v>25.088000000000001</v>
      </c>
      <c r="G835" s="35"/>
      <c r="H835" s="40"/>
    </row>
    <row r="836" spans="1:8" s="2" customFormat="1" ht="16.899999999999999" customHeight="1">
      <c r="A836" s="35"/>
      <c r="B836" s="40"/>
      <c r="C836" s="289" t="s">
        <v>1</v>
      </c>
      <c r="D836" s="289" t="s">
        <v>4034</v>
      </c>
      <c r="E836" s="18" t="s">
        <v>1</v>
      </c>
      <c r="F836" s="290">
        <v>0</v>
      </c>
      <c r="G836" s="35"/>
      <c r="H836" s="40"/>
    </row>
    <row r="837" spans="1:8" s="2" customFormat="1" ht="16.899999999999999" customHeight="1">
      <c r="A837" s="35"/>
      <c r="B837" s="40"/>
      <c r="C837" s="289" t="s">
        <v>1</v>
      </c>
      <c r="D837" s="289" t="s">
        <v>4035</v>
      </c>
      <c r="E837" s="18" t="s">
        <v>1</v>
      </c>
      <c r="F837" s="290">
        <v>6.2720000000000002</v>
      </c>
      <c r="G837" s="35"/>
      <c r="H837" s="40"/>
    </row>
    <row r="838" spans="1:8" s="2" customFormat="1" ht="16.899999999999999" customHeight="1">
      <c r="A838" s="35"/>
      <c r="B838" s="40"/>
      <c r="C838" s="289" t="s">
        <v>1</v>
      </c>
      <c r="D838" s="289" t="s">
        <v>4036</v>
      </c>
      <c r="E838" s="18" t="s">
        <v>1</v>
      </c>
      <c r="F838" s="290">
        <v>0</v>
      </c>
      <c r="G838" s="35"/>
      <c r="H838" s="40"/>
    </row>
    <row r="839" spans="1:8" s="2" customFormat="1" ht="16.899999999999999" customHeight="1">
      <c r="A839" s="35"/>
      <c r="B839" s="40"/>
      <c r="C839" s="289" t="s">
        <v>1</v>
      </c>
      <c r="D839" s="289" t="s">
        <v>4035</v>
      </c>
      <c r="E839" s="18" t="s">
        <v>1</v>
      </c>
      <c r="F839" s="290">
        <v>6.2720000000000002</v>
      </c>
      <c r="G839" s="35"/>
      <c r="H839" s="40"/>
    </row>
    <row r="840" spans="1:8" s="2" customFormat="1" ht="16.899999999999999" customHeight="1">
      <c r="A840" s="35"/>
      <c r="B840" s="40"/>
      <c r="C840" s="289" t="s">
        <v>1</v>
      </c>
      <c r="D840" s="289" t="s">
        <v>4026</v>
      </c>
      <c r="E840" s="18" t="s">
        <v>1</v>
      </c>
      <c r="F840" s="290">
        <v>0</v>
      </c>
      <c r="G840" s="35"/>
      <c r="H840" s="40"/>
    </row>
    <row r="841" spans="1:8" s="2" customFormat="1" ht="16.899999999999999" customHeight="1">
      <c r="A841" s="35"/>
      <c r="B841" s="40"/>
      <c r="C841" s="289" t="s">
        <v>1</v>
      </c>
      <c r="D841" s="289" t="s">
        <v>3364</v>
      </c>
      <c r="E841" s="18" t="s">
        <v>1</v>
      </c>
      <c r="F841" s="290">
        <v>0</v>
      </c>
      <c r="G841" s="35"/>
      <c r="H841" s="40"/>
    </row>
    <row r="842" spans="1:8" s="2" customFormat="1" ht="16.899999999999999" customHeight="1">
      <c r="A842" s="35"/>
      <c r="B842" s="40"/>
      <c r="C842" s="289" t="s">
        <v>1</v>
      </c>
      <c r="D842" s="289" t="s">
        <v>4031</v>
      </c>
      <c r="E842" s="18" t="s">
        <v>1</v>
      </c>
      <c r="F842" s="290">
        <v>30</v>
      </c>
      <c r="G842" s="35"/>
      <c r="H842" s="40"/>
    </row>
    <row r="843" spans="1:8" s="2" customFormat="1" ht="16.899999999999999" customHeight="1">
      <c r="A843" s="35"/>
      <c r="B843" s="40"/>
      <c r="C843" s="289" t="s">
        <v>1</v>
      </c>
      <c r="D843" s="289" t="s">
        <v>4037</v>
      </c>
      <c r="E843" s="18" t="s">
        <v>1</v>
      </c>
      <c r="F843" s="290">
        <v>0</v>
      </c>
      <c r="G843" s="35"/>
      <c r="H843" s="40"/>
    </row>
    <row r="844" spans="1:8" s="2" customFormat="1" ht="16.899999999999999" customHeight="1">
      <c r="A844" s="35"/>
      <c r="B844" s="40"/>
      <c r="C844" s="289" t="s">
        <v>1</v>
      </c>
      <c r="D844" s="289" t="s">
        <v>4038</v>
      </c>
      <c r="E844" s="18" t="s">
        <v>1</v>
      </c>
      <c r="F844" s="290">
        <v>0</v>
      </c>
      <c r="G844" s="35"/>
      <c r="H844" s="40"/>
    </row>
    <row r="845" spans="1:8" s="2" customFormat="1" ht="16.899999999999999" customHeight="1">
      <c r="A845" s="35"/>
      <c r="B845" s="40"/>
      <c r="C845" s="289" t="s">
        <v>1</v>
      </c>
      <c r="D845" s="289" t="s">
        <v>4039</v>
      </c>
      <c r="E845" s="18" t="s">
        <v>1</v>
      </c>
      <c r="F845" s="290">
        <v>5.52</v>
      </c>
      <c r="G845" s="35"/>
      <c r="H845" s="40"/>
    </row>
    <row r="846" spans="1:8" s="2" customFormat="1" ht="16.899999999999999" customHeight="1">
      <c r="A846" s="35"/>
      <c r="B846" s="40"/>
      <c r="C846" s="289" t="s">
        <v>1</v>
      </c>
      <c r="D846" s="289" t="s">
        <v>4040</v>
      </c>
      <c r="E846" s="18" t="s">
        <v>1</v>
      </c>
      <c r="F846" s="290">
        <v>0</v>
      </c>
      <c r="G846" s="35"/>
      <c r="H846" s="40"/>
    </row>
    <row r="847" spans="1:8" s="2" customFormat="1" ht="16.899999999999999" customHeight="1">
      <c r="A847" s="35"/>
      <c r="B847" s="40"/>
      <c r="C847" s="289" t="s">
        <v>1</v>
      </c>
      <c r="D847" s="289" t="s">
        <v>4041</v>
      </c>
      <c r="E847" s="18" t="s">
        <v>1</v>
      </c>
      <c r="F847" s="290">
        <v>10</v>
      </c>
      <c r="G847" s="35"/>
      <c r="H847" s="40"/>
    </row>
    <row r="848" spans="1:8" s="2" customFormat="1" ht="16.899999999999999" customHeight="1">
      <c r="A848" s="35"/>
      <c r="B848" s="40"/>
      <c r="C848" s="289" t="s">
        <v>1</v>
      </c>
      <c r="D848" s="289" t="s">
        <v>4042</v>
      </c>
      <c r="E848" s="18" t="s">
        <v>1</v>
      </c>
      <c r="F848" s="290">
        <v>0</v>
      </c>
      <c r="G848" s="35"/>
      <c r="H848" s="40"/>
    </row>
    <row r="849" spans="1:8" s="2" customFormat="1" ht="16.899999999999999" customHeight="1">
      <c r="A849" s="35"/>
      <c r="B849" s="40"/>
      <c r="C849" s="289" t="s">
        <v>1</v>
      </c>
      <c r="D849" s="289" t="s">
        <v>4043</v>
      </c>
      <c r="E849" s="18" t="s">
        <v>1</v>
      </c>
      <c r="F849" s="290">
        <v>5.6</v>
      </c>
      <c r="G849" s="35"/>
      <c r="H849" s="40"/>
    </row>
    <row r="850" spans="1:8" s="2" customFormat="1" ht="16.899999999999999" customHeight="1">
      <c r="A850" s="35"/>
      <c r="B850" s="40"/>
      <c r="C850" s="289" t="s">
        <v>3260</v>
      </c>
      <c r="D850" s="289" t="s">
        <v>379</v>
      </c>
      <c r="E850" s="18" t="s">
        <v>1</v>
      </c>
      <c r="F850" s="290">
        <v>219.66</v>
      </c>
      <c r="G850" s="35"/>
      <c r="H850" s="40"/>
    </row>
    <row r="851" spans="1:8" s="2" customFormat="1" ht="16.899999999999999" customHeight="1">
      <c r="A851" s="35"/>
      <c r="B851" s="40"/>
      <c r="C851" s="291" t="s">
        <v>6049</v>
      </c>
      <c r="D851" s="35"/>
      <c r="E851" s="35"/>
      <c r="F851" s="35"/>
      <c r="G851" s="35"/>
      <c r="H851" s="40"/>
    </row>
    <row r="852" spans="1:8" s="2" customFormat="1" ht="22.5">
      <c r="A852" s="35"/>
      <c r="B852" s="40"/>
      <c r="C852" s="289" t="s">
        <v>1080</v>
      </c>
      <c r="D852" s="289" t="s">
        <v>6125</v>
      </c>
      <c r="E852" s="18" t="s">
        <v>371</v>
      </c>
      <c r="F852" s="290">
        <v>219.66</v>
      </c>
      <c r="G852" s="35"/>
      <c r="H852" s="40"/>
    </row>
    <row r="853" spans="1:8" s="2" customFormat="1" ht="16.899999999999999" customHeight="1">
      <c r="A853" s="35"/>
      <c r="B853" s="40"/>
      <c r="C853" s="289" t="s">
        <v>1087</v>
      </c>
      <c r="D853" s="289" t="s">
        <v>6114</v>
      </c>
      <c r="E853" s="18" t="s">
        <v>371</v>
      </c>
      <c r="F853" s="290">
        <v>390.233</v>
      </c>
      <c r="G853" s="35"/>
      <c r="H853" s="40"/>
    </row>
    <row r="854" spans="1:8" s="2" customFormat="1" ht="22.5">
      <c r="A854" s="35"/>
      <c r="B854" s="40"/>
      <c r="C854" s="289" t="s">
        <v>1108</v>
      </c>
      <c r="D854" s="289" t="s">
        <v>6123</v>
      </c>
      <c r="E854" s="18" t="s">
        <v>371</v>
      </c>
      <c r="F854" s="290">
        <v>82.605000000000004</v>
      </c>
      <c r="G854" s="35"/>
      <c r="H854" s="40"/>
    </row>
    <row r="855" spans="1:8" s="2" customFormat="1" ht="16.899999999999999" customHeight="1">
      <c r="A855" s="35"/>
      <c r="B855" s="40"/>
      <c r="C855" s="289" t="s">
        <v>3276</v>
      </c>
      <c r="D855" s="289" t="s">
        <v>6124</v>
      </c>
      <c r="E855" s="18" t="s">
        <v>371</v>
      </c>
      <c r="F855" s="290">
        <v>253.178</v>
      </c>
      <c r="G855" s="35"/>
      <c r="H855" s="40"/>
    </row>
    <row r="856" spans="1:8" s="2" customFormat="1" ht="16.899999999999999" customHeight="1">
      <c r="A856" s="35"/>
      <c r="B856" s="40"/>
      <c r="C856" s="289" t="s">
        <v>2721</v>
      </c>
      <c r="D856" s="289" t="s">
        <v>6096</v>
      </c>
      <c r="E856" s="18" t="s">
        <v>371</v>
      </c>
      <c r="F856" s="290">
        <v>219.66</v>
      </c>
      <c r="G856" s="35"/>
      <c r="H856" s="40"/>
    </row>
    <row r="857" spans="1:8" s="2" customFormat="1" ht="16.899999999999999" customHeight="1">
      <c r="A857" s="35"/>
      <c r="B857" s="40"/>
      <c r="C857" s="289" t="s">
        <v>3280</v>
      </c>
      <c r="D857" s="289" t="s">
        <v>6091</v>
      </c>
      <c r="E857" s="18" t="s">
        <v>371</v>
      </c>
      <c r="F857" s="290">
        <v>170.57300000000001</v>
      </c>
      <c r="G857" s="35"/>
      <c r="H857" s="40"/>
    </row>
    <row r="858" spans="1:8" s="2" customFormat="1" ht="16.899999999999999" customHeight="1">
      <c r="A858" s="35"/>
      <c r="B858" s="40"/>
      <c r="C858" s="285" t="s">
        <v>4010</v>
      </c>
      <c r="D858" s="286" t="s">
        <v>1</v>
      </c>
      <c r="E858" s="287" t="s">
        <v>1</v>
      </c>
      <c r="F858" s="288">
        <v>15.5</v>
      </c>
      <c r="G858" s="35"/>
      <c r="H858" s="40"/>
    </row>
    <row r="859" spans="1:8" s="2" customFormat="1" ht="16.899999999999999" customHeight="1">
      <c r="A859" s="35"/>
      <c r="B859" s="40"/>
      <c r="C859" s="289" t="s">
        <v>1</v>
      </c>
      <c r="D859" s="289" t="s">
        <v>4154</v>
      </c>
      <c r="E859" s="18" t="s">
        <v>1</v>
      </c>
      <c r="F859" s="290">
        <v>0</v>
      </c>
      <c r="G859" s="35"/>
      <c r="H859" s="40"/>
    </row>
    <row r="860" spans="1:8" s="2" customFormat="1" ht="16.899999999999999" customHeight="1">
      <c r="A860" s="35"/>
      <c r="B860" s="40"/>
      <c r="C860" s="289" t="s">
        <v>1</v>
      </c>
      <c r="D860" s="289" t="s">
        <v>4017</v>
      </c>
      <c r="E860" s="18" t="s">
        <v>1</v>
      </c>
      <c r="F860" s="290">
        <v>0</v>
      </c>
      <c r="G860" s="35"/>
      <c r="H860" s="40"/>
    </row>
    <row r="861" spans="1:8" s="2" customFormat="1" ht="16.899999999999999" customHeight="1">
      <c r="A861" s="35"/>
      <c r="B861" s="40"/>
      <c r="C861" s="289" t="s">
        <v>1</v>
      </c>
      <c r="D861" s="289" t="s">
        <v>4011</v>
      </c>
      <c r="E861" s="18" t="s">
        <v>1</v>
      </c>
      <c r="F861" s="290">
        <v>15.5</v>
      </c>
      <c r="G861" s="35"/>
      <c r="H861" s="40"/>
    </row>
    <row r="862" spans="1:8" s="2" customFormat="1" ht="16.899999999999999" customHeight="1">
      <c r="A862" s="35"/>
      <c r="B862" s="40"/>
      <c r="C862" s="289" t="s">
        <v>4010</v>
      </c>
      <c r="D862" s="289" t="s">
        <v>379</v>
      </c>
      <c r="E862" s="18" t="s">
        <v>1</v>
      </c>
      <c r="F862" s="290">
        <v>15.5</v>
      </c>
      <c r="G862" s="35"/>
      <c r="H862" s="40"/>
    </row>
    <row r="863" spans="1:8" s="2" customFormat="1" ht="16.899999999999999" customHeight="1">
      <c r="A863" s="35"/>
      <c r="B863" s="40"/>
      <c r="C863" s="291" t="s">
        <v>6049</v>
      </c>
      <c r="D863" s="35"/>
      <c r="E863" s="35"/>
      <c r="F863" s="35"/>
      <c r="G863" s="35"/>
      <c r="H863" s="40"/>
    </row>
    <row r="864" spans="1:8" s="2" customFormat="1" ht="16.899999999999999" customHeight="1">
      <c r="A864" s="35"/>
      <c r="B864" s="40"/>
      <c r="C864" s="289" t="s">
        <v>4151</v>
      </c>
      <c r="D864" s="289" t="s">
        <v>6136</v>
      </c>
      <c r="E864" s="18" t="s">
        <v>371</v>
      </c>
      <c r="F864" s="290">
        <v>15.5</v>
      </c>
      <c r="G864" s="35"/>
      <c r="H864" s="40"/>
    </row>
    <row r="865" spans="1:8" s="2" customFormat="1" ht="16.899999999999999" customHeight="1">
      <c r="A865" s="35"/>
      <c r="B865" s="40"/>
      <c r="C865" s="289" t="s">
        <v>1179</v>
      </c>
      <c r="D865" s="289" t="s">
        <v>6137</v>
      </c>
      <c r="E865" s="18" t="s">
        <v>389</v>
      </c>
      <c r="F865" s="290">
        <v>2.093</v>
      </c>
      <c r="G865" s="35"/>
      <c r="H865" s="40"/>
    </row>
    <row r="866" spans="1:8" s="2" customFormat="1" ht="16.899999999999999" customHeight="1">
      <c r="A866" s="35"/>
      <c r="B866" s="40"/>
      <c r="C866" s="285" t="s">
        <v>4012</v>
      </c>
      <c r="D866" s="286" t="s">
        <v>1</v>
      </c>
      <c r="E866" s="287" t="s">
        <v>1</v>
      </c>
      <c r="F866" s="288">
        <v>89.087999999999994</v>
      </c>
      <c r="G866" s="35"/>
      <c r="H866" s="40"/>
    </row>
    <row r="867" spans="1:8" s="2" customFormat="1" ht="16.899999999999999" customHeight="1">
      <c r="A867" s="35"/>
      <c r="B867" s="40"/>
      <c r="C867" s="289" t="s">
        <v>1</v>
      </c>
      <c r="D867" s="289" t="s">
        <v>2733</v>
      </c>
      <c r="E867" s="18" t="s">
        <v>1</v>
      </c>
      <c r="F867" s="290">
        <v>0</v>
      </c>
      <c r="G867" s="35"/>
      <c r="H867" s="40"/>
    </row>
    <row r="868" spans="1:8" s="2" customFormat="1" ht="16.899999999999999" customHeight="1">
      <c r="A868" s="35"/>
      <c r="B868" s="40"/>
      <c r="C868" s="289" t="s">
        <v>1</v>
      </c>
      <c r="D868" s="289" t="s">
        <v>4108</v>
      </c>
      <c r="E868" s="18" t="s">
        <v>1</v>
      </c>
      <c r="F868" s="290">
        <v>0</v>
      </c>
      <c r="G868" s="35"/>
      <c r="H868" s="40"/>
    </row>
    <row r="869" spans="1:8" s="2" customFormat="1" ht="16.899999999999999" customHeight="1">
      <c r="A869" s="35"/>
      <c r="B869" s="40"/>
      <c r="C869" s="289" t="s">
        <v>1</v>
      </c>
      <c r="D869" s="289" t="s">
        <v>4137</v>
      </c>
      <c r="E869" s="18" t="s">
        <v>1</v>
      </c>
      <c r="F869" s="290">
        <v>0</v>
      </c>
      <c r="G869" s="35"/>
      <c r="H869" s="40"/>
    </row>
    <row r="870" spans="1:8" s="2" customFormat="1" ht="16.899999999999999" customHeight="1">
      <c r="A870" s="35"/>
      <c r="B870" s="40"/>
      <c r="C870" s="289" t="s">
        <v>1</v>
      </c>
      <c r="D870" s="289" t="s">
        <v>4138</v>
      </c>
      <c r="E870" s="18" t="s">
        <v>1</v>
      </c>
      <c r="F870" s="290">
        <v>33</v>
      </c>
      <c r="G870" s="35"/>
      <c r="H870" s="40"/>
    </row>
    <row r="871" spans="1:8" s="2" customFormat="1" ht="16.899999999999999" customHeight="1">
      <c r="A871" s="35"/>
      <c r="B871" s="40"/>
      <c r="C871" s="289" t="s">
        <v>1</v>
      </c>
      <c r="D871" s="289" t="s">
        <v>4139</v>
      </c>
      <c r="E871" s="18" t="s">
        <v>1</v>
      </c>
      <c r="F871" s="290">
        <v>0</v>
      </c>
      <c r="G871" s="35"/>
      <c r="H871" s="40"/>
    </row>
    <row r="872" spans="1:8" s="2" customFormat="1" ht="16.899999999999999" customHeight="1">
      <c r="A872" s="35"/>
      <c r="B872" s="40"/>
      <c r="C872" s="289" t="s">
        <v>1</v>
      </c>
      <c r="D872" s="289" t="s">
        <v>4140</v>
      </c>
      <c r="E872" s="18" t="s">
        <v>1</v>
      </c>
      <c r="F872" s="290">
        <v>4.7880000000000003</v>
      </c>
      <c r="G872" s="35"/>
      <c r="H872" s="40"/>
    </row>
    <row r="873" spans="1:8" s="2" customFormat="1" ht="16.899999999999999" customHeight="1">
      <c r="A873" s="35"/>
      <c r="B873" s="40"/>
      <c r="C873" s="289" t="s">
        <v>1</v>
      </c>
      <c r="D873" s="289" t="s">
        <v>4109</v>
      </c>
      <c r="E873" s="18" t="s">
        <v>1</v>
      </c>
      <c r="F873" s="290">
        <v>0</v>
      </c>
      <c r="G873" s="35"/>
      <c r="H873" s="40"/>
    </row>
    <row r="874" spans="1:8" s="2" customFormat="1" ht="16.899999999999999" customHeight="1">
      <c r="A874" s="35"/>
      <c r="B874" s="40"/>
      <c r="C874" s="289" t="s">
        <v>1</v>
      </c>
      <c r="D874" s="289" t="s">
        <v>4137</v>
      </c>
      <c r="E874" s="18" t="s">
        <v>1</v>
      </c>
      <c r="F874" s="290">
        <v>0</v>
      </c>
      <c r="G874" s="35"/>
      <c r="H874" s="40"/>
    </row>
    <row r="875" spans="1:8" s="2" customFormat="1" ht="16.899999999999999" customHeight="1">
      <c r="A875" s="35"/>
      <c r="B875" s="40"/>
      <c r="C875" s="289" t="s">
        <v>1</v>
      </c>
      <c r="D875" s="289" t="s">
        <v>4141</v>
      </c>
      <c r="E875" s="18" t="s">
        <v>1</v>
      </c>
      <c r="F875" s="290">
        <v>51.3</v>
      </c>
      <c r="G875" s="35"/>
      <c r="H875" s="40"/>
    </row>
    <row r="876" spans="1:8" s="2" customFormat="1" ht="16.899999999999999" customHeight="1">
      <c r="A876" s="35"/>
      <c r="B876" s="40"/>
      <c r="C876" s="289" t="s">
        <v>4012</v>
      </c>
      <c r="D876" s="289" t="s">
        <v>379</v>
      </c>
      <c r="E876" s="18" t="s">
        <v>1</v>
      </c>
      <c r="F876" s="290">
        <v>89.087999999999994</v>
      </c>
      <c r="G876" s="35"/>
      <c r="H876" s="40"/>
    </row>
    <row r="877" spans="1:8" s="2" customFormat="1" ht="16.899999999999999" customHeight="1">
      <c r="A877" s="35"/>
      <c r="B877" s="40"/>
      <c r="C877" s="291" t="s">
        <v>6049</v>
      </c>
      <c r="D877" s="35"/>
      <c r="E877" s="35"/>
      <c r="F877" s="35"/>
      <c r="G877" s="35"/>
      <c r="H877" s="40"/>
    </row>
    <row r="878" spans="1:8" s="2" customFormat="1" ht="16.899999999999999" customHeight="1">
      <c r="A878" s="35"/>
      <c r="B878" s="40"/>
      <c r="C878" s="289" t="s">
        <v>4134</v>
      </c>
      <c r="D878" s="289" t="s">
        <v>6138</v>
      </c>
      <c r="E878" s="18" t="s">
        <v>371</v>
      </c>
      <c r="F878" s="290">
        <v>89.087999999999994</v>
      </c>
      <c r="G878" s="35"/>
      <c r="H878" s="40"/>
    </row>
    <row r="879" spans="1:8" s="2" customFormat="1" ht="16.899999999999999" customHeight="1">
      <c r="A879" s="35"/>
      <c r="B879" s="40"/>
      <c r="C879" s="289" t="s">
        <v>1150</v>
      </c>
      <c r="D879" s="289" t="s">
        <v>6139</v>
      </c>
      <c r="E879" s="18" t="s">
        <v>389</v>
      </c>
      <c r="F879" s="290">
        <v>9.3539999999999992</v>
      </c>
      <c r="G879" s="35"/>
      <c r="H879" s="40"/>
    </row>
    <row r="880" spans="1:8" s="2" customFormat="1" ht="16.899999999999999" customHeight="1">
      <c r="A880" s="35"/>
      <c r="B880" s="40"/>
      <c r="C880" s="285" t="s">
        <v>3262</v>
      </c>
      <c r="D880" s="286" t="s">
        <v>1</v>
      </c>
      <c r="E880" s="287" t="s">
        <v>1</v>
      </c>
      <c r="F880" s="288">
        <v>170.57300000000001</v>
      </c>
      <c r="G880" s="35"/>
      <c r="H880" s="40"/>
    </row>
    <row r="881" spans="1:8" s="2" customFormat="1" ht="16.899999999999999" customHeight="1">
      <c r="A881" s="35"/>
      <c r="B881" s="40"/>
      <c r="C881" s="289" t="s">
        <v>1</v>
      </c>
      <c r="D881" s="289" t="s">
        <v>3282</v>
      </c>
      <c r="E881" s="18" t="s">
        <v>1</v>
      </c>
      <c r="F881" s="290">
        <v>0</v>
      </c>
      <c r="G881" s="35"/>
      <c r="H881" s="40"/>
    </row>
    <row r="882" spans="1:8" s="2" customFormat="1" ht="16.899999999999999" customHeight="1">
      <c r="A882" s="35"/>
      <c r="B882" s="40"/>
      <c r="C882" s="289" t="s">
        <v>1</v>
      </c>
      <c r="D882" s="289" t="s">
        <v>3260</v>
      </c>
      <c r="E882" s="18" t="s">
        <v>1</v>
      </c>
      <c r="F882" s="290">
        <v>219.66</v>
      </c>
      <c r="G882" s="35"/>
      <c r="H882" s="40"/>
    </row>
    <row r="883" spans="1:8" s="2" customFormat="1" ht="16.899999999999999" customHeight="1">
      <c r="A883" s="35"/>
      <c r="B883" s="40"/>
      <c r="C883" s="289" t="s">
        <v>1</v>
      </c>
      <c r="D883" s="289" t="s">
        <v>3283</v>
      </c>
      <c r="E883" s="18" t="s">
        <v>1</v>
      </c>
      <c r="F883" s="290">
        <v>-29.94</v>
      </c>
      <c r="G883" s="35"/>
      <c r="H883" s="40"/>
    </row>
    <row r="884" spans="1:8" s="2" customFormat="1" ht="16.899999999999999" customHeight="1">
      <c r="A884" s="35"/>
      <c r="B884" s="40"/>
      <c r="C884" s="289" t="s">
        <v>1</v>
      </c>
      <c r="D884" s="289" t="s">
        <v>3284</v>
      </c>
      <c r="E884" s="18" t="s">
        <v>1</v>
      </c>
      <c r="F884" s="290">
        <v>-19.146999999999998</v>
      </c>
      <c r="G884" s="35"/>
      <c r="H884" s="40"/>
    </row>
    <row r="885" spans="1:8" s="2" customFormat="1" ht="16.899999999999999" customHeight="1">
      <c r="A885" s="35"/>
      <c r="B885" s="40"/>
      <c r="C885" s="289" t="s">
        <v>3262</v>
      </c>
      <c r="D885" s="289" t="s">
        <v>379</v>
      </c>
      <c r="E885" s="18" t="s">
        <v>1</v>
      </c>
      <c r="F885" s="290">
        <v>170.57300000000001</v>
      </c>
      <c r="G885" s="35"/>
      <c r="H885" s="40"/>
    </row>
    <row r="886" spans="1:8" s="2" customFormat="1" ht="16.899999999999999" customHeight="1">
      <c r="A886" s="35"/>
      <c r="B886" s="40"/>
      <c r="C886" s="291" t="s">
        <v>6049</v>
      </c>
      <c r="D886" s="35"/>
      <c r="E886" s="35"/>
      <c r="F886" s="35"/>
      <c r="G886" s="35"/>
      <c r="H886" s="40"/>
    </row>
    <row r="887" spans="1:8" s="2" customFormat="1" ht="16.899999999999999" customHeight="1">
      <c r="A887" s="35"/>
      <c r="B887" s="40"/>
      <c r="C887" s="289" t="s">
        <v>3280</v>
      </c>
      <c r="D887" s="289" t="s">
        <v>6091</v>
      </c>
      <c r="E887" s="18" t="s">
        <v>371</v>
      </c>
      <c r="F887" s="290">
        <v>170.57300000000001</v>
      </c>
      <c r="G887" s="35"/>
      <c r="H887" s="40"/>
    </row>
    <row r="888" spans="1:8" s="2" customFormat="1" ht="16.899999999999999" customHeight="1">
      <c r="A888" s="35"/>
      <c r="B888" s="40"/>
      <c r="C888" s="289" t="s">
        <v>1087</v>
      </c>
      <c r="D888" s="289" t="s">
        <v>6114</v>
      </c>
      <c r="E888" s="18" t="s">
        <v>371</v>
      </c>
      <c r="F888" s="290">
        <v>390.233</v>
      </c>
      <c r="G888" s="35"/>
      <c r="H888" s="40"/>
    </row>
    <row r="889" spans="1:8" s="2" customFormat="1" ht="22.5">
      <c r="A889" s="35"/>
      <c r="B889" s="40"/>
      <c r="C889" s="289" t="s">
        <v>1108</v>
      </c>
      <c r="D889" s="289" t="s">
        <v>6123</v>
      </c>
      <c r="E889" s="18" t="s">
        <v>371</v>
      </c>
      <c r="F889" s="290">
        <v>82.605000000000004</v>
      </c>
      <c r="G889" s="35"/>
      <c r="H889" s="40"/>
    </row>
    <row r="890" spans="1:8" s="2" customFormat="1" ht="16.899999999999999" customHeight="1">
      <c r="A890" s="35"/>
      <c r="B890" s="40"/>
      <c r="C890" s="285" t="s">
        <v>3289</v>
      </c>
      <c r="D890" s="286" t="s">
        <v>1</v>
      </c>
      <c r="E890" s="287" t="s">
        <v>1</v>
      </c>
      <c r="F890" s="288">
        <v>821.74599999999998</v>
      </c>
      <c r="G890" s="35"/>
      <c r="H890" s="40"/>
    </row>
    <row r="891" spans="1:8" s="2" customFormat="1" ht="16.899999999999999" customHeight="1">
      <c r="A891" s="35"/>
      <c r="B891" s="40"/>
      <c r="C891" s="289" t="s">
        <v>1</v>
      </c>
      <c r="D891" s="289" t="s">
        <v>2727</v>
      </c>
      <c r="E891" s="18" t="s">
        <v>1</v>
      </c>
      <c r="F891" s="290">
        <v>0</v>
      </c>
      <c r="G891" s="35"/>
      <c r="H891" s="40"/>
    </row>
    <row r="892" spans="1:8" s="2" customFormat="1" ht="16.899999999999999" customHeight="1">
      <c r="A892" s="35"/>
      <c r="B892" s="40"/>
      <c r="C892" s="289" t="s">
        <v>1</v>
      </c>
      <c r="D892" s="289" t="s">
        <v>4045</v>
      </c>
      <c r="E892" s="18" t="s">
        <v>1</v>
      </c>
      <c r="F892" s="290">
        <v>0</v>
      </c>
      <c r="G892" s="35"/>
      <c r="H892" s="40"/>
    </row>
    <row r="893" spans="1:8" s="2" customFormat="1" ht="16.899999999999999" customHeight="1">
      <c r="A893" s="35"/>
      <c r="B893" s="40"/>
      <c r="C893" s="289" t="s">
        <v>1</v>
      </c>
      <c r="D893" s="289" t="s">
        <v>4046</v>
      </c>
      <c r="E893" s="18" t="s">
        <v>1</v>
      </c>
      <c r="F893" s="290">
        <v>636.94399999999996</v>
      </c>
      <c r="G893" s="35"/>
      <c r="H893" s="40"/>
    </row>
    <row r="894" spans="1:8" s="2" customFormat="1" ht="16.899999999999999" customHeight="1">
      <c r="A894" s="35"/>
      <c r="B894" s="40"/>
      <c r="C894" s="289" t="s">
        <v>1</v>
      </c>
      <c r="D894" s="289" t="s">
        <v>4026</v>
      </c>
      <c r="E894" s="18" t="s">
        <v>1</v>
      </c>
      <c r="F894" s="290">
        <v>0</v>
      </c>
      <c r="G894" s="35"/>
      <c r="H894" s="40"/>
    </row>
    <row r="895" spans="1:8" s="2" customFormat="1" ht="16.899999999999999" customHeight="1">
      <c r="A895" s="35"/>
      <c r="B895" s="40"/>
      <c r="C895" s="289" t="s">
        <v>1</v>
      </c>
      <c r="D895" s="289" t="s">
        <v>4047</v>
      </c>
      <c r="E895" s="18" t="s">
        <v>1</v>
      </c>
      <c r="F895" s="290">
        <v>114.235</v>
      </c>
      <c r="G895" s="35"/>
      <c r="H895" s="40"/>
    </row>
    <row r="896" spans="1:8" s="2" customFormat="1" ht="16.899999999999999" customHeight="1">
      <c r="A896" s="35"/>
      <c r="B896" s="40"/>
      <c r="C896" s="289" t="s">
        <v>1</v>
      </c>
      <c r="D896" s="289" t="s">
        <v>4048</v>
      </c>
      <c r="E896" s="18" t="s">
        <v>1</v>
      </c>
      <c r="F896" s="290">
        <v>0</v>
      </c>
      <c r="G896" s="35"/>
      <c r="H896" s="40"/>
    </row>
    <row r="897" spans="1:8" s="2" customFormat="1" ht="16.899999999999999" customHeight="1">
      <c r="A897" s="35"/>
      <c r="B897" s="40"/>
      <c r="C897" s="289" t="s">
        <v>1</v>
      </c>
      <c r="D897" s="289" t="s">
        <v>4049</v>
      </c>
      <c r="E897" s="18" t="s">
        <v>1</v>
      </c>
      <c r="F897" s="290">
        <v>57.2</v>
      </c>
      <c r="G897" s="35"/>
      <c r="H897" s="40"/>
    </row>
    <row r="898" spans="1:8" s="2" customFormat="1" ht="16.899999999999999" customHeight="1">
      <c r="A898" s="35"/>
      <c r="B898" s="40"/>
      <c r="C898" s="289" t="s">
        <v>1</v>
      </c>
      <c r="D898" s="289" t="s">
        <v>4017</v>
      </c>
      <c r="E898" s="18" t="s">
        <v>1</v>
      </c>
      <c r="F898" s="290">
        <v>0</v>
      </c>
      <c r="G898" s="35"/>
      <c r="H898" s="40"/>
    </row>
    <row r="899" spans="1:8" s="2" customFormat="1" ht="16.899999999999999" customHeight="1">
      <c r="A899" s="35"/>
      <c r="B899" s="40"/>
      <c r="C899" s="289" t="s">
        <v>1</v>
      </c>
      <c r="D899" s="289" t="s">
        <v>4050</v>
      </c>
      <c r="E899" s="18" t="s">
        <v>1</v>
      </c>
      <c r="F899" s="290">
        <v>13.367000000000001</v>
      </c>
      <c r="G899" s="35"/>
      <c r="H899" s="40"/>
    </row>
    <row r="900" spans="1:8" s="2" customFormat="1" ht="16.899999999999999" customHeight="1">
      <c r="A900" s="35"/>
      <c r="B900" s="40"/>
      <c r="C900" s="289" t="s">
        <v>3289</v>
      </c>
      <c r="D900" s="289" t="s">
        <v>379</v>
      </c>
      <c r="E900" s="18" t="s">
        <v>1</v>
      </c>
      <c r="F900" s="290">
        <v>821.74599999999998</v>
      </c>
      <c r="G900" s="35"/>
      <c r="H900" s="40"/>
    </row>
    <row r="901" spans="1:8" s="2" customFormat="1" ht="26.45" customHeight="1">
      <c r="A901" s="35"/>
      <c r="B901" s="40"/>
      <c r="C901" s="284" t="s">
        <v>6140</v>
      </c>
      <c r="D901" s="284" t="s">
        <v>215</v>
      </c>
      <c r="E901" s="35"/>
      <c r="F901" s="35"/>
      <c r="G901" s="35"/>
      <c r="H901" s="40"/>
    </row>
    <row r="902" spans="1:8" s="2" customFormat="1" ht="16.899999999999999" customHeight="1">
      <c r="A902" s="35"/>
      <c r="B902" s="40"/>
      <c r="C902" s="285" t="s">
        <v>4603</v>
      </c>
      <c r="D902" s="286" t="s">
        <v>1</v>
      </c>
      <c r="E902" s="287" t="s">
        <v>1</v>
      </c>
      <c r="F902" s="288">
        <v>16.27</v>
      </c>
      <c r="G902" s="35"/>
      <c r="H902" s="40"/>
    </row>
    <row r="903" spans="1:8" s="2" customFormat="1" ht="16.899999999999999" customHeight="1">
      <c r="A903" s="35"/>
      <c r="B903" s="40"/>
      <c r="C903" s="289" t="s">
        <v>1</v>
      </c>
      <c r="D903" s="289" t="s">
        <v>4609</v>
      </c>
      <c r="E903" s="18" t="s">
        <v>1</v>
      </c>
      <c r="F903" s="290">
        <v>0</v>
      </c>
      <c r="G903" s="35"/>
      <c r="H903" s="40"/>
    </row>
    <row r="904" spans="1:8" s="2" customFormat="1" ht="16.899999999999999" customHeight="1">
      <c r="A904" s="35"/>
      <c r="B904" s="40"/>
      <c r="C904" s="289" t="s">
        <v>1</v>
      </c>
      <c r="D904" s="289" t="s">
        <v>4610</v>
      </c>
      <c r="E904" s="18" t="s">
        <v>1</v>
      </c>
      <c r="F904" s="290">
        <v>0</v>
      </c>
      <c r="G904" s="35"/>
      <c r="H904" s="40"/>
    </row>
    <row r="905" spans="1:8" s="2" customFormat="1" ht="16.899999999999999" customHeight="1">
      <c r="A905" s="35"/>
      <c r="B905" s="40"/>
      <c r="C905" s="289" t="s">
        <v>1</v>
      </c>
      <c r="D905" s="289" t="s">
        <v>4611</v>
      </c>
      <c r="E905" s="18" t="s">
        <v>1</v>
      </c>
      <c r="F905" s="290">
        <v>9.0069999999999997</v>
      </c>
      <c r="G905" s="35"/>
      <c r="H905" s="40"/>
    </row>
    <row r="906" spans="1:8" s="2" customFormat="1" ht="16.899999999999999" customHeight="1">
      <c r="A906" s="35"/>
      <c r="B906" s="40"/>
      <c r="C906" s="289" t="s">
        <v>1</v>
      </c>
      <c r="D906" s="289" t="s">
        <v>4612</v>
      </c>
      <c r="E906" s="18" t="s">
        <v>1</v>
      </c>
      <c r="F906" s="290">
        <v>7.2629999999999999</v>
      </c>
      <c r="G906" s="35"/>
      <c r="H906" s="40"/>
    </row>
    <row r="907" spans="1:8" s="2" customFormat="1" ht="16.899999999999999" customHeight="1">
      <c r="A907" s="35"/>
      <c r="B907" s="40"/>
      <c r="C907" s="289" t="s">
        <v>4603</v>
      </c>
      <c r="D907" s="289" t="s">
        <v>379</v>
      </c>
      <c r="E907" s="18" t="s">
        <v>1</v>
      </c>
      <c r="F907" s="290">
        <v>16.27</v>
      </c>
      <c r="G907" s="35"/>
      <c r="H907" s="40"/>
    </row>
    <row r="908" spans="1:8" s="2" customFormat="1" ht="16.899999999999999" customHeight="1">
      <c r="A908" s="35"/>
      <c r="B908" s="40"/>
      <c r="C908" s="291" t="s">
        <v>6049</v>
      </c>
      <c r="D908" s="35"/>
      <c r="E908" s="35"/>
      <c r="F908" s="35"/>
      <c r="G908" s="35"/>
      <c r="H908" s="40"/>
    </row>
    <row r="909" spans="1:8" s="2" customFormat="1" ht="16.899999999999999" customHeight="1">
      <c r="A909" s="35"/>
      <c r="B909" s="40"/>
      <c r="C909" s="289" t="s">
        <v>4606</v>
      </c>
      <c r="D909" s="289" t="s">
        <v>4607</v>
      </c>
      <c r="E909" s="18" t="s">
        <v>396</v>
      </c>
      <c r="F909" s="290">
        <v>16.27</v>
      </c>
      <c r="G909" s="35"/>
      <c r="H909" s="40"/>
    </row>
    <row r="910" spans="1:8" s="2" customFormat="1" ht="22.5">
      <c r="A910" s="35"/>
      <c r="B910" s="40"/>
      <c r="C910" s="289" t="s">
        <v>1108</v>
      </c>
      <c r="D910" s="289" t="s">
        <v>6093</v>
      </c>
      <c r="E910" s="18" t="s">
        <v>371</v>
      </c>
      <c r="F910" s="290">
        <v>25.108000000000001</v>
      </c>
      <c r="G910" s="35"/>
      <c r="H910" s="40"/>
    </row>
    <row r="911" spans="1:8" s="2" customFormat="1" ht="16.899999999999999" customHeight="1">
      <c r="A911" s="35"/>
      <c r="B911" s="40"/>
      <c r="C911" s="285" t="s">
        <v>1072</v>
      </c>
      <c r="D911" s="286" t="s">
        <v>1</v>
      </c>
      <c r="E911" s="287" t="s">
        <v>1</v>
      </c>
      <c r="F911" s="288">
        <v>8.8379999999999992</v>
      </c>
      <c r="G911" s="35"/>
      <c r="H911" s="40"/>
    </row>
    <row r="912" spans="1:8" s="2" customFormat="1" ht="16.899999999999999" customHeight="1">
      <c r="A912" s="35"/>
      <c r="B912" s="40"/>
      <c r="C912" s="289" t="s">
        <v>1</v>
      </c>
      <c r="D912" s="289" t="s">
        <v>1083</v>
      </c>
      <c r="E912" s="18" t="s">
        <v>1</v>
      </c>
      <c r="F912" s="290">
        <v>0</v>
      </c>
      <c r="G912" s="35"/>
      <c r="H912" s="40"/>
    </row>
    <row r="913" spans="1:8" s="2" customFormat="1" ht="16.899999999999999" customHeight="1">
      <c r="A913" s="35"/>
      <c r="B913" s="40"/>
      <c r="C913" s="289" t="s">
        <v>1</v>
      </c>
      <c r="D913" s="289" t="s">
        <v>4616</v>
      </c>
      <c r="E913" s="18" t="s">
        <v>1</v>
      </c>
      <c r="F913" s="290">
        <v>0</v>
      </c>
      <c r="G913" s="35"/>
      <c r="H913" s="40"/>
    </row>
    <row r="914" spans="1:8" s="2" customFormat="1" ht="16.899999999999999" customHeight="1">
      <c r="A914" s="35"/>
      <c r="B914" s="40"/>
      <c r="C914" s="289" t="s">
        <v>1</v>
      </c>
      <c r="D914" s="289" t="s">
        <v>4617</v>
      </c>
      <c r="E914" s="18" t="s">
        <v>1</v>
      </c>
      <c r="F914" s="290">
        <v>2.0739999999999998</v>
      </c>
      <c r="G914" s="35"/>
      <c r="H914" s="40"/>
    </row>
    <row r="915" spans="1:8" s="2" customFormat="1" ht="16.899999999999999" customHeight="1">
      <c r="A915" s="35"/>
      <c r="B915" s="40"/>
      <c r="C915" s="289" t="s">
        <v>1</v>
      </c>
      <c r="D915" s="289" t="s">
        <v>4618</v>
      </c>
      <c r="E915" s="18" t="s">
        <v>1</v>
      </c>
      <c r="F915" s="290">
        <v>0</v>
      </c>
      <c r="G915" s="35"/>
      <c r="H915" s="40"/>
    </row>
    <row r="916" spans="1:8" s="2" customFormat="1" ht="16.899999999999999" customHeight="1">
      <c r="A916" s="35"/>
      <c r="B916" s="40"/>
      <c r="C916" s="289" t="s">
        <v>1</v>
      </c>
      <c r="D916" s="289" t="s">
        <v>4619</v>
      </c>
      <c r="E916" s="18" t="s">
        <v>1</v>
      </c>
      <c r="F916" s="290">
        <v>2.33</v>
      </c>
      <c r="G916" s="35"/>
      <c r="H916" s="40"/>
    </row>
    <row r="917" spans="1:8" s="2" customFormat="1" ht="16.899999999999999" customHeight="1">
      <c r="A917" s="35"/>
      <c r="B917" s="40"/>
      <c r="C917" s="289" t="s">
        <v>1</v>
      </c>
      <c r="D917" s="289" t="s">
        <v>4620</v>
      </c>
      <c r="E917" s="18" t="s">
        <v>1</v>
      </c>
      <c r="F917" s="290">
        <v>0</v>
      </c>
      <c r="G917" s="35"/>
      <c r="H917" s="40"/>
    </row>
    <row r="918" spans="1:8" s="2" customFormat="1" ht="16.899999999999999" customHeight="1">
      <c r="A918" s="35"/>
      <c r="B918" s="40"/>
      <c r="C918" s="289" t="s">
        <v>1</v>
      </c>
      <c r="D918" s="289" t="s">
        <v>4621</v>
      </c>
      <c r="E918" s="18" t="s">
        <v>1</v>
      </c>
      <c r="F918" s="290">
        <v>1.3</v>
      </c>
      <c r="G918" s="35"/>
      <c r="H918" s="40"/>
    </row>
    <row r="919" spans="1:8" s="2" customFormat="1" ht="16.899999999999999" customHeight="1">
      <c r="A919" s="35"/>
      <c r="B919" s="40"/>
      <c r="C919" s="289" t="s">
        <v>1</v>
      </c>
      <c r="D919" s="289" t="s">
        <v>4622</v>
      </c>
      <c r="E919" s="18" t="s">
        <v>1</v>
      </c>
      <c r="F919" s="290">
        <v>0</v>
      </c>
      <c r="G919" s="35"/>
      <c r="H919" s="40"/>
    </row>
    <row r="920" spans="1:8" s="2" customFormat="1" ht="16.899999999999999" customHeight="1">
      <c r="A920" s="35"/>
      <c r="B920" s="40"/>
      <c r="C920" s="289" t="s">
        <v>1</v>
      </c>
      <c r="D920" s="289" t="s">
        <v>4623</v>
      </c>
      <c r="E920" s="18" t="s">
        <v>1</v>
      </c>
      <c r="F920" s="290">
        <v>1.55</v>
      </c>
      <c r="G920" s="35"/>
      <c r="H920" s="40"/>
    </row>
    <row r="921" spans="1:8" s="2" customFormat="1" ht="16.899999999999999" customHeight="1">
      <c r="A921" s="35"/>
      <c r="B921" s="40"/>
      <c r="C921" s="289" t="s">
        <v>1</v>
      </c>
      <c r="D921" s="289" t="s">
        <v>4624</v>
      </c>
      <c r="E921" s="18" t="s">
        <v>1</v>
      </c>
      <c r="F921" s="290">
        <v>0</v>
      </c>
      <c r="G921" s="35"/>
      <c r="H921" s="40"/>
    </row>
    <row r="922" spans="1:8" s="2" customFormat="1" ht="16.899999999999999" customHeight="1">
      <c r="A922" s="35"/>
      <c r="B922" s="40"/>
      <c r="C922" s="289" t="s">
        <v>1</v>
      </c>
      <c r="D922" s="289" t="s">
        <v>4625</v>
      </c>
      <c r="E922" s="18" t="s">
        <v>1</v>
      </c>
      <c r="F922" s="290">
        <v>1.5840000000000001</v>
      </c>
      <c r="G922" s="35"/>
      <c r="H922" s="40"/>
    </row>
    <row r="923" spans="1:8" s="2" customFormat="1" ht="16.899999999999999" customHeight="1">
      <c r="A923" s="35"/>
      <c r="B923" s="40"/>
      <c r="C923" s="289" t="s">
        <v>1072</v>
      </c>
      <c r="D923" s="289" t="s">
        <v>379</v>
      </c>
      <c r="E923" s="18" t="s">
        <v>1</v>
      </c>
      <c r="F923" s="290">
        <v>8.8379999999999992</v>
      </c>
      <c r="G923" s="35"/>
      <c r="H923" s="40"/>
    </row>
    <row r="924" spans="1:8" s="2" customFormat="1" ht="16.899999999999999" customHeight="1">
      <c r="A924" s="35"/>
      <c r="B924" s="40"/>
      <c r="C924" s="291" t="s">
        <v>6049</v>
      </c>
      <c r="D924" s="35"/>
      <c r="E924" s="35"/>
      <c r="F924" s="35"/>
      <c r="G924" s="35"/>
      <c r="H924" s="40"/>
    </row>
    <row r="925" spans="1:8" s="2" customFormat="1" ht="22.5">
      <c r="A925" s="35"/>
      <c r="B925" s="40"/>
      <c r="C925" s="289" t="s">
        <v>4613</v>
      </c>
      <c r="D925" s="289" t="s">
        <v>6141</v>
      </c>
      <c r="E925" s="18" t="s">
        <v>371</v>
      </c>
      <c r="F925" s="290">
        <v>8.8379999999999992</v>
      </c>
      <c r="G925" s="35"/>
      <c r="H925" s="40"/>
    </row>
    <row r="926" spans="1:8" s="2" customFormat="1" ht="22.5">
      <c r="A926" s="35"/>
      <c r="B926" s="40"/>
      <c r="C926" s="289" t="s">
        <v>1108</v>
      </c>
      <c r="D926" s="289" t="s">
        <v>6093</v>
      </c>
      <c r="E926" s="18" t="s">
        <v>371</v>
      </c>
      <c r="F926" s="290">
        <v>25.108000000000001</v>
      </c>
      <c r="G926" s="35"/>
      <c r="H926" s="40"/>
    </row>
    <row r="927" spans="1:8" s="2" customFormat="1" ht="16.899999999999999" customHeight="1">
      <c r="A927" s="35"/>
      <c r="B927" s="40"/>
      <c r="C927" s="285" t="s">
        <v>1139</v>
      </c>
      <c r="D927" s="286" t="s">
        <v>1</v>
      </c>
      <c r="E927" s="287" t="s">
        <v>1</v>
      </c>
      <c r="F927" s="288">
        <v>8.8379999999999992</v>
      </c>
      <c r="G927" s="35"/>
      <c r="H927" s="40"/>
    </row>
    <row r="928" spans="1:8" s="2" customFormat="1" ht="16.899999999999999" customHeight="1">
      <c r="A928" s="35"/>
      <c r="B928" s="40"/>
      <c r="C928" s="289" t="s">
        <v>1</v>
      </c>
      <c r="D928" s="289" t="s">
        <v>1135</v>
      </c>
      <c r="E928" s="18" t="s">
        <v>1</v>
      </c>
      <c r="F928" s="290">
        <v>0</v>
      </c>
      <c r="G928" s="35"/>
      <c r="H928" s="40"/>
    </row>
    <row r="929" spans="1:8" s="2" customFormat="1" ht="16.899999999999999" customHeight="1">
      <c r="A929" s="35"/>
      <c r="B929" s="40"/>
      <c r="C929" s="289" t="s">
        <v>1</v>
      </c>
      <c r="D929" s="289" t="s">
        <v>4616</v>
      </c>
      <c r="E929" s="18" t="s">
        <v>1</v>
      </c>
      <c r="F929" s="290">
        <v>0</v>
      </c>
      <c r="G929" s="35"/>
      <c r="H929" s="40"/>
    </row>
    <row r="930" spans="1:8" s="2" customFormat="1" ht="16.899999999999999" customHeight="1">
      <c r="A930" s="35"/>
      <c r="B930" s="40"/>
      <c r="C930" s="289" t="s">
        <v>1</v>
      </c>
      <c r="D930" s="289" t="s">
        <v>4617</v>
      </c>
      <c r="E930" s="18" t="s">
        <v>1</v>
      </c>
      <c r="F930" s="290">
        <v>2.0739999999999998</v>
      </c>
      <c r="G930" s="35"/>
      <c r="H930" s="40"/>
    </row>
    <row r="931" spans="1:8" s="2" customFormat="1" ht="16.899999999999999" customHeight="1">
      <c r="A931" s="35"/>
      <c r="B931" s="40"/>
      <c r="C931" s="289" t="s">
        <v>1</v>
      </c>
      <c r="D931" s="289" t="s">
        <v>4618</v>
      </c>
      <c r="E931" s="18" t="s">
        <v>1</v>
      </c>
      <c r="F931" s="290">
        <v>0</v>
      </c>
      <c r="G931" s="35"/>
      <c r="H931" s="40"/>
    </row>
    <row r="932" spans="1:8" s="2" customFormat="1" ht="16.899999999999999" customHeight="1">
      <c r="A932" s="35"/>
      <c r="B932" s="40"/>
      <c r="C932" s="289" t="s">
        <v>1</v>
      </c>
      <c r="D932" s="289" t="s">
        <v>4619</v>
      </c>
      <c r="E932" s="18" t="s">
        <v>1</v>
      </c>
      <c r="F932" s="290">
        <v>2.33</v>
      </c>
      <c r="G932" s="35"/>
      <c r="H932" s="40"/>
    </row>
    <row r="933" spans="1:8" s="2" customFormat="1" ht="16.899999999999999" customHeight="1">
      <c r="A933" s="35"/>
      <c r="B933" s="40"/>
      <c r="C933" s="289" t="s">
        <v>1</v>
      </c>
      <c r="D933" s="289" t="s">
        <v>4620</v>
      </c>
      <c r="E933" s="18" t="s">
        <v>1</v>
      </c>
      <c r="F933" s="290">
        <v>0</v>
      </c>
      <c r="G933" s="35"/>
      <c r="H933" s="40"/>
    </row>
    <row r="934" spans="1:8" s="2" customFormat="1" ht="16.899999999999999" customHeight="1">
      <c r="A934" s="35"/>
      <c r="B934" s="40"/>
      <c r="C934" s="289" t="s">
        <v>1</v>
      </c>
      <c r="D934" s="289" t="s">
        <v>4621</v>
      </c>
      <c r="E934" s="18" t="s">
        <v>1</v>
      </c>
      <c r="F934" s="290">
        <v>1.3</v>
      </c>
      <c r="G934" s="35"/>
      <c r="H934" s="40"/>
    </row>
    <row r="935" spans="1:8" s="2" customFormat="1" ht="16.899999999999999" customHeight="1">
      <c r="A935" s="35"/>
      <c r="B935" s="40"/>
      <c r="C935" s="289" t="s">
        <v>1</v>
      </c>
      <c r="D935" s="289" t="s">
        <v>4622</v>
      </c>
      <c r="E935" s="18" t="s">
        <v>1</v>
      </c>
      <c r="F935" s="290">
        <v>0</v>
      </c>
      <c r="G935" s="35"/>
      <c r="H935" s="40"/>
    </row>
    <row r="936" spans="1:8" s="2" customFormat="1" ht="16.899999999999999" customHeight="1">
      <c r="A936" s="35"/>
      <c r="B936" s="40"/>
      <c r="C936" s="289" t="s">
        <v>1</v>
      </c>
      <c r="D936" s="289" t="s">
        <v>4623</v>
      </c>
      <c r="E936" s="18" t="s">
        <v>1</v>
      </c>
      <c r="F936" s="290">
        <v>1.55</v>
      </c>
      <c r="G936" s="35"/>
      <c r="H936" s="40"/>
    </row>
    <row r="937" spans="1:8" s="2" customFormat="1" ht="16.899999999999999" customHeight="1">
      <c r="A937" s="35"/>
      <c r="B937" s="40"/>
      <c r="C937" s="289" t="s">
        <v>1</v>
      </c>
      <c r="D937" s="289" t="s">
        <v>4624</v>
      </c>
      <c r="E937" s="18" t="s">
        <v>1</v>
      </c>
      <c r="F937" s="290">
        <v>0</v>
      </c>
      <c r="G937" s="35"/>
      <c r="H937" s="40"/>
    </row>
    <row r="938" spans="1:8" s="2" customFormat="1" ht="16.899999999999999" customHeight="1">
      <c r="A938" s="35"/>
      <c r="B938" s="40"/>
      <c r="C938" s="289" t="s">
        <v>1</v>
      </c>
      <c r="D938" s="289" t="s">
        <v>4625</v>
      </c>
      <c r="E938" s="18" t="s">
        <v>1</v>
      </c>
      <c r="F938" s="290">
        <v>1.5840000000000001</v>
      </c>
      <c r="G938" s="35"/>
      <c r="H938" s="40"/>
    </row>
    <row r="939" spans="1:8" s="2" customFormat="1" ht="16.899999999999999" customHeight="1">
      <c r="A939" s="35"/>
      <c r="B939" s="40"/>
      <c r="C939" s="289" t="s">
        <v>1139</v>
      </c>
      <c r="D939" s="289" t="s">
        <v>379</v>
      </c>
      <c r="E939" s="18" t="s">
        <v>1</v>
      </c>
      <c r="F939" s="290">
        <v>8.8379999999999992</v>
      </c>
      <c r="G939" s="35"/>
      <c r="H939" s="40"/>
    </row>
    <row r="940" spans="1:8" s="2" customFormat="1" ht="16.899999999999999" customHeight="1">
      <c r="A940" s="35"/>
      <c r="B940" s="40"/>
      <c r="C940" s="291" t="s">
        <v>6049</v>
      </c>
      <c r="D940" s="35"/>
      <c r="E940" s="35"/>
      <c r="F940" s="35"/>
      <c r="G940" s="35"/>
      <c r="H940" s="40"/>
    </row>
    <row r="941" spans="1:8" s="2" customFormat="1" ht="16.899999999999999" customHeight="1">
      <c r="A941" s="35"/>
      <c r="B941" s="40"/>
      <c r="C941" s="289" t="s">
        <v>4632</v>
      </c>
      <c r="D941" s="289" t="s">
        <v>6142</v>
      </c>
      <c r="E941" s="18" t="s">
        <v>371</v>
      </c>
      <c r="F941" s="290">
        <v>8.8379999999999992</v>
      </c>
      <c r="G941" s="35"/>
      <c r="H941" s="40"/>
    </row>
    <row r="942" spans="1:8" s="2" customFormat="1" ht="16.899999999999999" customHeight="1">
      <c r="A942" s="35"/>
      <c r="B942" s="40"/>
      <c r="C942" s="289" t="s">
        <v>1150</v>
      </c>
      <c r="D942" s="289" t="s">
        <v>6143</v>
      </c>
      <c r="E942" s="18" t="s">
        <v>389</v>
      </c>
      <c r="F942" s="290">
        <v>1.149</v>
      </c>
      <c r="G942" s="35"/>
      <c r="H942" s="40"/>
    </row>
    <row r="943" spans="1:8" s="2" customFormat="1" ht="26.45" customHeight="1">
      <c r="A943" s="35"/>
      <c r="B943" s="40"/>
      <c r="C943" s="284" t="s">
        <v>6144</v>
      </c>
      <c r="D943" s="284" t="s">
        <v>290</v>
      </c>
      <c r="E943" s="35"/>
      <c r="F943" s="35"/>
      <c r="G943" s="35"/>
      <c r="H943" s="40"/>
    </row>
    <row r="944" spans="1:8" s="2" customFormat="1" ht="16.899999999999999" customHeight="1">
      <c r="A944" s="35"/>
      <c r="B944" s="40"/>
      <c r="C944" s="285" t="s">
        <v>5785</v>
      </c>
      <c r="D944" s="286" t="s">
        <v>5786</v>
      </c>
      <c r="E944" s="287" t="s">
        <v>371</v>
      </c>
      <c r="F944" s="288">
        <v>18.678999999999998</v>
      </c>
      <c r="G944" s="35"/>
      <c r="H944" s="40"/>
    </row>
    <row r="945" spans="1:8" s="2" customFormat="1" ht="16.899999999999999" customHeight="1">
      <c r="A945" s="35"/>
      <c r="B945" s="40"/>
      <c r="C945" s="291" t="s">
        <v>6049</v>
      </c>
      <c r="D945" s="35"/>
      <c r="E945" s="35"/>
      <c r="F945" s="35"/>
      <c r="G945" s="35"/>
      <c r="H945" s="40"/>
    </row>
    <row r="946" spans="1:8" s="2" customFormat="1" ht="22.5">
      <c r="A946" s="35"/>
      <c r="B946" s="40"/>
      <c r="C946" s="289" t="s">
        <v>1087</v>
      </c>
      <c r="D946" s="289" t="s">
        <v>6092</v>
      </c>
      <c r="E946" s="18" t="s">
        <v>371</v>
      </c>
      <c r="F946" s="290">
        <v>142.393</v>
      </c>
      <c r="G946" s="35"/>
      <c r="H946" s="40"/>
    </row>
    <row r="947" spans="1:8" s="2" customFormat="1" ht="16.899999999999999" customHeight="1">
      <c r="A947" s="35"/>
      <c r="B947" s="40"/>
      <c r="C947" s="289" t="s">
        <v>1097</v>
      </c>
      <c r="D947" s="289" t="s">
        <v>6094</v>
      </c>
      <c r="E947" s="18" t="s">
        <v>371</v>
      </c>
      <c r="F947" s="290">
        <v>142.393</v>
      </c>
      <c r="G947" s="35"/>
      <c r="H947" s="40"/>
    </row>
    <row r="948" spans="1:8" s="2" customFormat="1" ht="16.899999999999999" customHeight="1">
      <c r="A948" s="35"/>
      <c r="B948" s="40"/>
      <c r="C948" s="289" t="s">
        <v>5877</v>
      </c>
      <c r="D948" s="289" t="s">
        <v>5878</v>
      </c>
      <c r="E948" s="18" t="s">
        <v>389</v>
      </c>
      <c r="F948" s="290">
        <v>37.357999999999997</v>
      </c>
      <c r="G948" s="35"/>
      <c r="H948" s="40"/>
    </row>
    <row r="949" spans="1:8" s="2" customFormat="1" ht="16.899999999999999" customHeight="1">
      <c r="A949" s="35"/>
      <c r="B949" s="40"/>
      <c r="C949" s="285" t="s">
        <v>5788</v>
      </c>
      <c r="D949" s="286" t="s">
        <v>5789</v>
      </c>
      <c r="E949" s="287" t="s">
        <v>371</v>
      </c>
      <c r="F949" s="288">
        <v>203.65600000000001</v>
      </c>
      <c r="G949" s="35"/>
      <c r="H949" s="40"/>
    </row>
    <row r="950" spans="1:8" s="2" customFormat="1" ht="16.899999999999999" customHeight="1">
      <c r="A950" s="35"/>
      <c r="B950" s="40"/>
      <c r="C950" s="291" t="s">
        <v>6049</v>
      </c>
      <c r="D950" s="35"/>
      <c r="E950" s="35"/>
      <c r="F950" s="35"/>
      <c r="G950" s="35"/>
      <c r="H950" s="40"/>
    </row>
    <row r="951" spans="1:8" s="2" customFormat="1" ht="22.5">
      <c r="A951" s="35"/>
      <c r="B951" s="40"/>
      <c r="C951" s="289" t="s">
        <v>5805</v>
      </c>
      <c r="D951" s="289" t="s">
        <v>6145</v>
      </c>
      <c r="E951" s="18" t="s">
        <v>371</v>
      </c>
      <c r="F951" s="290">
        <v>85.921000000000006</v>
      </c>
      <c r="G951" s="35"/>
      <c r="H951" s="40"/>
    </row>
    <row r="952" spans="1:8" s="2" customFormat="1" ht="22.5">
      <c r="A952" s="35"/>
      <c r="B952" s="40"/>
      <c r="C952" s="289" t="s">
        <v>5815</v>
      </c>
      <c r="D952" s="289" t="s">
        <v>6146</v>
      </c>
      <c r="E952" s="18" t="s">
        <v>371</v>
      </c>
      <c r="F952" s="290">
        <v>85.921000000000006</v>
      </c>
      <c r="G952" s="35"/>
      <c r="H952" s="40"/>
    </row>
    <row r="953" spans="1:8" s="2" customFormat="1" ht="22.5">
      <c r="A953" s="35"/>
      <c r="B953" s="40"/>
      <c r="C953" s="289" t="s">
        <v>4737</v>
      </c>
      <c r="D953" s="289" t="s">
        <v>6147</v>
      </c>
      <c r="E953" s="18" t="s">
        <v>371</v>
      </c>
      <c r="F953" s="290">
        <v>101.828</v>
      </c>
      <c r="G953" s="35"/>
      <c r="H953" s="40"/>
    </row>
    <row r="954" spans="1:8" s="2" customFormat="1" ht="22.5">
      <c r="A954" s="35"/>
      <c r="B954" s="40"/>
      <c r="C954" s="289" t="s">
        <v>5856</v>
      </c>
      <c r="D954" s="289" t="s">
        <v>6148</v>
      </c>
      <c r="E954" s="18" t="s">
        <v>371</v>
      </c>
      <c r="F954" s="290">
        <v>101.828</v>
      </c>
      <c r="G954" s="35"/>
      <c r="H954" s="40"/>
    </row>
    <row r="955" spans="1:8" s="2" customFormat="1" ht="16.899999999999999" customHeight="1">
      <c r="A955" s="35"/>
      <c r="B955" s="40"/>
      <c r="C955" s="289" t="s">
        <v>3297</v>
      </c>
      <c r="D955" s="289" t="s">
        <v>6149</v>
      </c>
      <c r="E955" s="18" t="s">
        <v>389</v>
      </c>
      <c r="F955" s="290">
        <v>340.10599999999999</v>
      </c>
      <c r="G955" s="35"/>
      <c r="H955" s="40"/>
    </row>
    <row r="956" spans="1:8" s="2" customFormat="1" ht="16.899999999999999" customHeight="1">
      <c r="A956" s="35"/>
      <c r="B956" s="40"/>
      <c r="C956" s="289" t="s">
        <v>3280</v>
      </c>
      <c r="D956" s="289" t="s">
        <v>6091</v>
      </c>
      <c r="E956" s="18" t="s">
        <v>371</v>
      </c>
      <c r="F956" s="290">
        <v>123.714</v>
      </c>
      <c r="G956" s="35"/>
      <c r="H956" s="40"/>
    </row>
    <row r="957" spans="1:8" s="2" customFormat="1" ht="16.899999999999999" customHeight="1">
      <c r="A957" s="35"/>
      <c r="B957" s="40"/>
      <c r="C957" s="285" t="s">
        <v>5791</v>
      </c>
      <c r="D957" s="286" t="s">
        <v>5792</v>
      </c>
      <c r="E957" s="287" t="s">
        <v>371</v>
      </c>
      <c r="F957" s="288">
        <v>31.815000000000001</v>
      </c>
      <c r="G957" s="35"/>
      <c r="H957" s="40"/>
    </row>
    <row r="958" spans="1:8" s="2" customFormat="1" ht="16.899999999999999" customHeight="1">
      <c r="A958" s="35"/>
      <c r="B958" s="40"/>
      <c r="C958" s="291" t="s">
        <v>6049</v>
      </c>
      <c r="D958" s="35"/>
      <c r="E958" s="35"/>
      <c r="F958" s="35"/>
      <c r="G958" s="35"/>
      <c r="H958" s="40"/>
    </row>
    <row r="959" spans="1:8" s="2" customFormat="1" ht="22.5">
      <c r="A959" s="35"/>
      <c r="B959" s="40"/>
      <c r="C959" s="289" t="s">
        <v>5805</v>
      </c>
      <c r="D959" s="289" t="s">
        <v>6145</v>
      </c>
      <c r="E959" s="18" t="s">
        <v>371</v>
      </c>
      <c r="F959" s="290">
        <v>85.921000000000006</v>
      </c>
      <c r="G959" s="35"/>
      <c r="H959" s="40"/>
    </row>
    <row r="960" spans="1:8" s="2" customFormat="1" ht="22.5">
      <c r="A960" s="35"/>
      <c r="B960" s="40"/>
      <c r="C960" s="289" t="s">
        <v>5815</v>
      </c>
      <c r="D960" s="289" t="s">
        <v>6146</v>
      </c>
      <c r="E960" s="18" t="s">
        <v>371</v>
      </c>
      <c r="F960" s="290">
        <v>85.921000000000006</v>
      </c>
      <c r="G960" s="35"/>
      <c r="H960" s="40"/>
    </row>
    <row r="961" spans="1:8" s="2" customFormat="1" ht="16.899999999999999" customHeight="1">
      <c r="A961" s="35"/>
      <c r="B961" s="40"/>
      <c r="C961" s="289" t="s">
        <v>5818</v>
      </c>
      <c r="D961" s="289" t="s">
        <v>6150</v>
      </c>
      <c r="E961" s="18" t="s">
        <v>371</v>
      </c>
      <c r="F961" s="290">
        <v>15.907999999999999</v>
      </c>
      <c r="G961" s="35"/>
      <c r="H961" s="40"/>
    </row>
    <row r="962" spans="1:8" s="2" customFormat="1" ht="16.899999999999999" customHeight="1">
      <c r="A962" s="35"/>
      <c r="B962" s="40"/>
      <c r="C962" s="289" t="s">
        <v>5823</v>
      </c>
      <c r="D962" s="289" t="s">
        <v>6151</v>
      </c>
      <c r="E962" s="18" t="s">
        <v>371</v>
      </c>
      <c r="F962" s="290">
        <v>15.907999999999999</v>
      </c>
      <c r="G962" s="35"/>
      <c r="H962" s="40"/>
    </row>
    <row r="963" spans="1:8" s="2" customFormat="1" ht="16.899999999999999" customHeight="1">
      <c r="A963" s="35"/>
      <c r="B963" s="40"/>
      <c r="C963" s="285" t="s">
        <v>5794</v>
      </c>
      <c r="D963" s="286" t="s">
        <v>5795</v>
      </c>
      <c r="E963" s="287" t="s">
        <v>371</v>
      </c>
      <c r="F963" s="288">
        <v>123.714</v>
      </c>
      <c r="G963" s="35"/>
      <c r="H963" s="40"/>
    </row>
    <row r="964" spans="1:8" s="2" customFormat="1" ht="16.899999999999999" customHeight="1">
      <c r="A964" s="35"/>
      <c r="B964" s="40"/>
      <c r="C964" s="291" t="s">
        <v>6049</v>
      </c>
      <c r="D964" s="35"/>
      <c r="E964" s="35"/>
      <c r="F964" s="35"/>
      <c r="G964" s="35"/>
      <c r="H964" s="40"/>
    </row>
    <row r="965" spans="1:8" s="2" customFormat="1" ht="22.5">
      <c r="A965" s="35"/>
      <c r="B965" s="40"/>
      <c r="C965" s="289" t="s">
        <v>1087</v>
      </c>
      <c r="D965" s="289" t="s">
        <v>6092</v>
      </c>
      <c r="E965" s="18" t="s">
        <v>371</v>
      </c>
      <c r="F965" s="290">
        <v>142.393</v>
      </c>
      <c r="G965" s="35"/>
      <c r="H965" s="40"/>
    </row>
    <row r="966" spans="1:8" s="2" customFormat="1" ht="16.899999999999999" customHeight="1">
      <c r="A966" s="35"/>
      <c r="B966" s="40"/>
      <c r="C966" s="289" t="s">
        <v>1097</v>
      </c>
      <c r="D966" s="289" t="s">
        <v>6094</v>
      </c>
      <c r="E966" s="18" t="s">
        <v>371</v>
      </c>
      <c r="F966" s="290">
        <v>142.393</v>
      </c>
      <c r="G966" s="35"/>
      <c r="H966" s="40"/>
    </row>
    <row r="967" spans="1:8" s="2" customFormat="1" ht="16.899999999999999" customHeight="1">
      <c r="A967" s="35"/>
      <c r="B967" s="40"/>
      <c r="C967" s="289" t="s">
        <v>5868</v>
      </c>
      <c r="D967" s="289" t="s">
        <v>5869</v>
      </c>
      <c r="E967" s="18" t="s">
        <v>389</v>
      </c>
      <c r="F967" s="290">
        <v>247.428</v>
      </c>
      <c r="G967" s="35"/>
      <c r="H967" s="40"/>
    </row>
    <row r="968" spans="1:8" s="2" customFormat="1" ht="7.35" customHeight="1">
      <c r="A968" s="35"/>
      <c r="B968" s="147"/>
      <c r="C968" s="148"/>
      <c r="D968" s="148"/>
      <c r="E968" s="148"/>
      <c r="F968" s="148"/>
      <c r="G968" s="148"/>
      <c r="H968" s="40"/>
    </row>
    <row r="969" spans="1:8" s="2" customFormat="1">
      <c r="A969" s="35"/>
      <c r="B969" s="35"/>
      <c r="C969" s="35"/>
      <c r="D969" s="35"/>
      <c r="E969" s="35"/>
      <c r="F969" s="35"/>
      <c r="G969" s="35"/>
      <c r="H969" s="35"/>
    </row>
  </sheetData>
  <sheetProtection algorithmName="SHA-512" hashValue="7GSgj3OgxItdKCLDuEEgiDIVfS3L0s8gYw6I08sr7Rdr4D3Xpb7VOJbTU4z/OADBZRR8mRKy9y7Qo+/XDRj4tA==" saltValue="vxiRaEXmUqbf85MVTlFfq9q95z3Wd8dm1l2vGbI5QrqE9kacRFTTK1vDBpoV6WI9NzCvqjLSiy5EbA/tP3WfJw==" spinCount="100000" sheet="1" objects="1" scenarios="1" formatColumns="0" formatRows="0"/>
  <mergeCells count="2">
    <mergeCell ref="D5:F5"/>
    <mergeCell ref="D6:F6"/>
  </mergeCells>
  <pageMargins left="0.7" right="0.7" top="0.78740157499999996" bottom="0.78740157499999996" header="0.3" footer="0.3"/>
  <pageSetup paperSize="9" fitToHeight="100" orientation="portrait" blackAndWhite="1"/>
  <headerFooter>
    <oddFooter>&amp;CStrana &amp;P z &amp;N</oddFooter>
  </headerFooter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76</vt:i4>
      </vt:variant>
      <vt:variant>
        <vt:lpstr>Pojmenované oblasti</vt:lpstr>
      </vt:variant>
      <vt:variant>
        <vt:i4>152</vt:i4>
      </vt:variant>
    </vt:vector>
  </HeadingPairs>
  <TitlesOfParts>
    <vt:vector size="228" baseType="lpstr">
      <vt:lpstr>Rekapitulace stavby</vt:lpstr>
      <vt:lpstr>D 102.01 - Stavební řešení</vt:lpstr>
      <vt:lpstr>D 102.02 - Betonové konst...</vt:lpstr>
      <vt:lpstr>D 102.03 - Ocelové konstr...</vt:lpstr>
      <vt:lpstr>D 102.04 - Obvodový plášť</vt:lpstr>
      <vt:lpstr>D 102.05 - Zdravotní inst...</vt:lpstr>
      <vt:lpstr>D 102.09 - Vzduchotechnika</vt:lpstr>
      <vt:lpstr>D 102.10 - Elektroinstalace</vt:lpstr>
      <vt:lpstr>D 102.11 - Hromosvod</vt:lpstr>
      <vt:lpstr>D 102.12 - Slaboproudé ro...</vt:lpstr>
      <vt:lpstr>D 103.01 - Stavební řešení</vt:lpstr>
      <vt:lpstr>D 103.02 - Betonové konst...</vt:lpstr>
      <vt:lpstr>D 103.03 - Ocelové konstr...</vt:lpstr>
      <vt:lpstr>D 103.04 - Obvodový plášť</vt:lpstr>
      <vt:lpstr>D 103.05 - Zdravotní inst...</vt:lpstr>
      <vt:lpstr>D 103.06 - Ústřední vytápění</vt:lpstr>
      <vt:lpstr>D 103.08 - Vnitřní rozvod...</vt:lpstr>
      <vt:lpstr>D 103.09 - Vzduchotechnika</vt:lpstr>
      <vt:lpstr>D 103.10 - Elektroinstalace</vt:lpstr>
      <vt:lpstr>D 103.11 - Hromosvod</vt:lpstr>
      <vt:lpstr>D 103.12 - Slaboproudé in...</vt:lpstr>
      <vt:lpstr>D 104.01 - Stavební řešení</vt:lpstr>
      <vt:lpstr>D 104.02 - Betonové konst...</vt:lpstr>
      <vt:lpstr>D 104.05 - Zdravotní inst...</vt:lpstr>
      <vt:lpstr>D 104.06 - Ústřední vytápění</vt:lpstr>
      <vt:lpstr>D 104.08 - Domovní plynovod</vt:lpstr>
      <vt:lpstr>D 104.09 - Vzduchotechnika</vt:lpstr>
      <vt:lpstr>D 104.10 - Elektroinstalace</vt:lpstr>
      <vt:lpstr>D 104.11 - Hromosvod</vt:lpstr>
      <vt:lpstr>D 104.12 - Slaboproudé in...</vt:lpstr>
      <vt:lpstr>D 105.01 - Stavební řešení</vt:lpstr>
      <vt:lpstr>D 105.02 - Betonové konst...</vt:lpstr>
      <vt:lpstr>D 105.03 - Ocelové konstr...</vt:lpstr>
      <vt:lpstr>D 105.04 - Obvodový plášť</vt:lpstr>
      <vt:lpstr>D 105.05 - Zdravotní inst...</vt:lpstr>
      <vt:lpstr>D 105.09 - Vzduchotechnika</vt:lpstr>
      <vt:lpstr>D 105.10 - Elektroinstalace</vt:lpstr>
      <vt:lpstr>D 105.11 - Hromosvod</vt:lpstr>
      <vt:lpstr>D 106.01 - Stavební řešení</vt:lpstr>
      <vt:lpstr>D 106.02 - Betonové konst...</vt:lpstr>
      <vt:lpstr>D 106.03 - Ocelové konstr...</vt:lpstr>
      <vt:lpstr>D 106.04 - Obvodový plášť</vt:lpstr>
      <vt:lpstr>D 106.05 a 08 - Zdravotní...</vt:lpstr>
      <vt:lpstr>D 106.06 - Ústřední vytápěnÍ</vt:lpstr>
      <vt:lpstr>D 106.09 - Vzduchotechnika</vt:lpstr>
      <vt:lpstr>D 106.10 - Elektroinstalace</vt:lpstr>
      <vt:lpstr>D 106.11 - Hromosvod</vt:lpstr>
      <vt:lpstr>D 106.12 - Slaboproudé in...</vt:lpstr>
      <vt:lpstr>D 107 - Oplocení areálu</vt:lpstr>
      <vt:lpstr>SO 201 - HTÚ</vt:lpstr>
      <vt:lpstr>D 202 - Sadové úpravy</vt:lpstr>
      <vt:lpstr>SO 203.1 - Komunikace a z...</vt:lpstr>
      <vt:lpstr>SO 203.2 - Odvodnění</vt:lpstr>
      <vt:lpstr>SO 203.3 - Dopravní značení</vt:lpstr>
      <vt:lpstr>SO 203.4.2 - Následná péče</vt:lpstr>
      <vt:lpstr>SO 203.5 - Úprava podloží...</vt:lpstr>
      <vt:lpstr>D 204 - Areálová kanalizace</vt:lpstr>
      <vt:lpstr>D 205 - Areálové rozvody ...</vt:lpstr>
      <vt:lpstr>D 206 - Areálový rozvod p...</vt:lpstr>
      <vt:lpstr>D 207.1 - Brána 10</vt:lpstr>
      <vt:lpstr>D 207.2 - Brána 9</vt:lpstr>
      <vt:lpstr>D 207.3 - Brána 8</vt:lpstr>
      <vt:lpstr>D 207.4 - Brána 7</vt:lpstr>
      <vt:lpstr>D 207.5 - Spedice</vt:lpstr>
      <vt:lpstr>D 207.6 - Odpadové hospod...</vt:lpstr>
      <vt:lpstr>D 208 - Venkovní osvětlení</vt:lpstr>
      <vt:lpstr>D 209.1 - Brána 9</vt:lpstr>
      <vt:lpstr>D 209.2 - Brána 8</vt:lpstr>
      <vt:lpstr>D 209.3 - Brána 7</vt:lpstr>
      <vt:lpstr>D 209.4 - Spedice</vt:lpstr>
      <vt:lpstr>D 209.5 - Odpadové hospod...</vt:lpstr>
      <vt:lpstr>D 210 - Odlučovač ropných...</vt:lpstr>
      <vt:lpstr>IO 314 - Splašková kanali...</vt:lpstr>
      <vt:lpstr>D 301 - Informační systém</vt:lpstr>
      <vt:lpstr>VRN - Vedlejší rozpočtové...</vt:lpstr>
      <vt:lpstr>Seznam figur</vt:lpstr>
      <vt:lpstr>'D 102.01 - Stavební řešení'!Názvy_tisku</vt:lpstr>
      <vt:lpstr>'D 102.02 - Betonové konst...'!Názvy_tisku</vt:lpstr>
      <vt:lpstr>'D 102.03 - Ocelové konstr...'!Názvy_tisku</vt:lpstr>
      <vt:lpstr>'D 102.04 - Obvodový plášť'!Názvy_tisku</vt:lpstr>
      <vt:lpstr>'D 102.05 - Zdravotní inst...'!Názvy_tisku</vt:lpstr>
      <vt:lpstr>'D 102.09 - Vzduchotechnika'!Názvy_tisku</vt:lpstr>
      <vt:lpstr>'D 102.10 - Elektroinstalace'!Názvy_tisku</vt:lpstr>
      <vt:lpstr>'D 102.11 - Hromosvod'!Názvy_tisku</vt:lpstr>
      <vt:lpstr>'D 102.12 - Slaboproudé ro...'!Názvy_tisku</vt:lpstr>
      <vt:lpstr>'D 103.01 - Stavební řešení'!Názvy_tisku</vt:lpstr>
      <vt:lpstr>'D 103.02 - Betonové konst...'!Názvy_tisku</vt:lpstr>
      <vt:lpstr>'D 103.03 - Ocelové konstr...'!Názvy_tisku</vt:lpstr>
      <vt:lpstr>'D 103.04 - Obvodový plášť'!Názvy_tisku</vt:lpstr>
      <vt:lpstr>'D 103.05 - Zdravotní inst...'!Názvy_tisku</vt:lpstr>
      <vt:lpstr>'D 103.06 - Ústřední vytápění'!Názvy_tisku</vt:lpstr>
      <vt:lpstr>'D 103.08 - Vnitřní rozvod...'!Názvy_tisku</vt:lpstr>
      <vt:lpstr>'D 103.09 - Vzduchotechnika'!Názvy_tisku</vt:lpstr>
      <vt:lpstr>'D 103.10 - Elektroinstalace'!Názvy_tisku</vt:lpstr>
      <vt:lpstr>'D 103.11 - Hromosvod'!Názvy_tisku</vt:lpstr>
      <vt:lpstr>'D 103.12 - Slaboproudé in...'!Názvy_tisku</vt:lpstr>
      <vt:lpstr>'D 104.01 - Stavební řešení'!Názvy_tisku</vt:lpstr>
      <vt:lpstr>'D 104.02 - Betonové konst...'!Názvy_tisku</vt:lpstr>
      <vt:lpstr>'D 104.05 - Zdravotní inst...'!Názvy_tisku</vt:lpstr>
      <vt:lpstr>'D 104.06 - Ústřední vytápění'!Názvy_tisku</vt:lpstr>
      <vt:lpstr>'D 104.08 - Domovní plynovod'!Názvy_tisku</vt:lpstr>
      <vt:lpstr>'D 104.09 - Vzduchotechnika'!Názvy_tisku</vt:lpstr>
      <vt:lpstr>'D 104.10 - Elektroinstalace'!Názvy_tisku</vt:lpstr>
      <vt:lpstr>'D 104.11 - Hromosvod'!Názvy_tisku</vt:lpstr>
      <vt:lpstr>'D 104.12 - Slaboproudé in...'!Názvy_tisku</vt:lpstr>
      <vt:lpstr>'D 105.01 - Stavební řešení'!Názvy_tisku</vt:lpstr>
      <vt:lpstr>'D 105.02 - Betonové konst...'!Názvy_tisku</vt:lpstr>
      <vt:lpstr>'D 105.03 - Ocelové konstr...'!Názvy_tisku</vt:lpstr>
      <vt:lpstr>'D 105.04 - Obvodový plášť'!Názvy_tisku</vt:lpstr>
      <vt:lpstr>'D 105.05 - Zdravotní inst...'!Názvy_tisku</vt:lpstr>
      <vt:lpstr>'D 105.09 - Vzduchotechnika'!Názvy_tisku</vt:lpstr>
      <vt:lpstr>'D 105.10 - Elektroinstalace'!Názvy_tisku</vt:lpstr>
      <vt:lpstr>'D 105.11 - Hromosvod'!Názvy_tisku</vt:lpstr>
      <vt:lpstr>'D 106.01 - Stavební řešení'!Názvy_tisku</vt:lpstr>
      <vt:lpstr>'D 106.02 - Betonové konst...'!Názvy_tisku</vt:lpstr>
      <vt:lpstr>'D 106.03 - Ocelové konstr...'!Názvy_tisku</vt:lpstr>
      <vt:lpstr>'D 106.04 - Obvodový plášť'!Názvy_tisku</vt:lpstr>
      <vt:lpstr>'D 106.05 a 08 - Zdravotní...'!Názvy_tisku</vt:lpstr>
      <vt:lpstr>'D 106.06 - Ústřední vytápěnÍ'!Názvy_tisku</vt:lpstr>
      <vt:lpstr>'D 106.09 - Vzduchotechnika'!Názvy_tisku</vt:lpstr>
      <vt:lpstr>'D 106.10 - Elektroinstalace'!Názvy_tisku</vt:lpstr>
      <vt:lpstr>'D 106.11 - Hromosvod'!Názvy_tisku</vt:lpstr>
      <vt:lpstr>'D 106.12 - Slaboproudé in...'!Názvy_tisku</vt:lpstr>
      <vt:lpstr>'D 107 - Oplocení areálu'!Názvy_tisku</vt:lpstr>
      <vt:lpstr>'D 202 - Sadové úpravy'!Názvy_tisku</vt:lpstr>
      <vt:lpstr>'D 204 - Areálová kanalizace'!Názvy_tisku</vt:lpstr>
      <vt:lpstr>'D 205 - Areálové rozvody ...'!Názvy_tisku</vt:lpstr>
      <vt:lpstr>'D 206 - Areálový rozvod p...'!Názvy_tisku</vt:lpstr>
      <vt:lpstr>'D 207.1 - Brána 10'!Názvy_tisku</vt:lpstr>
      <vt:lpstr>'D 207.2 - Brána 9'!Názvy_tisku</vt:lpstr>
      <vt:lpstr>'D 207.3 - Brána 8'!Názvy_tisku</vt:lpstr>
      <vt:lpstr>'D 207.4 - Brána 7'!Názvy_tisku</vt:lpstr>
      <vt:lpstr>'D 207.5 - Spedice'!Názvy_tisku</vt:lpstr>
      <vt:lpstr>'D 207.6 - Odpadové hospod...'!Názvy_tisku</vt:lpstr>
      <vt:lpstr>'D 208 - Venkovní osvětlení'!Názvy_tisku</vt:lpstr>
      <vt:lpstr>'D 209.1 - Brána 9'!Názvy_tisku</vt:lpstr>
      <vt:lpstr>'D 209.2 - Brána 8'!Názvy_tisku</vt:lpstr>
      <vt:lpstr>'D 209.3 - Brána 7'!Názvy_tisku</vt:lpstr>
      <vt:lpstr>'D 209.4 - Spedice'!Názvy_tisku</vt:lpstr>
      <vt:lpstr>'D 209.5 - Odpadové hospod...'!Názvy_tisku</vt:lpstr>
      <vt:lpstr>'D 210 - Odlučovač ropných...'!Názvy_tisku</vt:lpstr>
      <vt:lpstr>'D 301 - Informační systém'!Názvy_tisku</vt:lpstr>
      <vt:lpstr>'IO 314 - Splašková kanali...'!Názvy_tisku</vt:lpstr>
      <vt:lpstr>'Rekapitulace stavby'!Názvy_tisku</vt:lpstr>
      <vt:lpstr>'Seznam figur'!Názvy_tisku</vt:lpstr>
      <vt:lpstr>'SO 201 - HTÚ'!Názvy_tisku</vt:lpstr>
      <vt:lpstr>'SO 203.1 - Komunikace a z...'!Názvy_tisku</vt:lpstr>
      <vt:lpstr>'SO 203.2 - Odvodnění'!Názvy_tisku</vt:lpstr>
      <vt:lpstr>'SO 203.3 - Dopravní značení'!Názvy_tisku</vt:lpstr>
      <vt:lpstr>'SO 203.4.2 - Následná péče'!Názvy_tisku</vt:lpstr>
      <vt:lpstr>'SO 203.5 - Úprava podloží...'!Názvy_tisku</vt:lpstr>
      <vt:lpstr>'VRN - Vedlejší rozpočtové...'!Názvy_tisku</vt:lpstr>
      <vt:lpstr>'D 102.01 - Stavební řešení'!Oblast_tisku</vt:lpstr>
      <vt:lpstr>'D 102.02 - Betonové konst...'!Oblast_tisku</vt:lpstr>
      <vt:lpstr>'D 102.03 - Ocelové konstr...'!Oblast_tisku</vt:lpstr>
      <vt:lpstr>'D 102.04 - Obvodový plášť'!Oblast_tisku</vt:lpstr>
      <vt:lpstr>'D 102.05 - Zdravotní inst...'!Oblast_tisku</vt:lpstr>
      <vt:lpstr>'D 102.09 - Vzduchotechnika'!Oblast_tisku</vt:lpstr>
      <vt:lpstr>'D 102.10 - Elektroinstalace'!Oblast_tisku</vt:lpstr>
      <vt:lpstr>'D 102.11 - Hromosvod'!Oblast_tisku</vt:lpstr>
      <vt:lpstr>'D 102.12 - Slaboproudé ro...'!Oblast_tisku</vt:lpstr>
      <vt:lpstr>'D 103.01 - Stavební řešení'!Oblast_tisku</vt:lpstr>
      <vt:lpstr>'D 103.02 - Betonové konst...'!Oblast_tisku</vt:lpstr>
      <vt:lpstr>'D 103.03 - Ocelové konstr...'!Oblast_tisku</vt:lpstr>
      <vt:lpstr>'D 103.04 - Obvodový plášť'!Oblast_tisku</vt:lpstr>
      <vt:lpstr>'D 103.05 - Zdravotní inst...'!Oblast_tisku</vt:lpstr>
      <vt:lpstr>'D 103.06 - Ústřední vytápění'!Oblast_tisku</vt:lpstr>
      <vt:lpstr>'D 103.08 - Vnitřní rozvod...'!Oblast_tisku</vt:lpstr>
      <vt:lpstr>'D 103.09 - Vzduchotechnika'!Oblast_tisku</vt:lpstr>
      <vt:lpstr>'D 103.10 - Elektroinstalace'!Oblast_tisku</vt:lpstr>
      <vt:lpstr>'D 103.11 - Hromosvod'!Oblast_tisku</vt:lpstr>
      <vt:lpstr>'D 103.12 - Slaboproudé in...'!Oblast_tisku</vt:lpstr>
      <vt:lpstr>'D 104.01 - Stavební řešení'!Oblast_tisku</vt:lpstr>
      <vt:lpstr>'D 104.02 - Betonové konst...'!Oblast_tisku</vt:lpstr>
      <vt:lpstr>'D 104.05 - Zdravotní inst...'!Oblast_tisku</vt:lpstr>
      <vt:lpstr>'D 104.06 - Ústřední vytápění'!Oblast_tisku</vt:lpstr>
      <vt:lpstr>'D 104.08 - Domovní plynovod'!Oblast_tisku</vt:lpstr>
      <vt:lpstr>'D 104.09 - Vzduchotechnika'!Oblast_tisku</vt:lpstr>
      <vt:lpstr>'D 104.10 - Elektroinstalace'!Oblast_tisku</vt:lpstr>
      <vt:lpstr>'D 104.11 - Hromosvod'!Oblast_tisku</vt:lpstr>
      <vt:lpstr>'D 104.12 - Slaboproudé in...'!Oblast_tisku</vt:lpstr>
      <vt:lpstr>'D 105.01 - Stavební řešení'!Oblast_tisku</vt:lpstr>
      <vt:lpstr>'D 105.02 - Betonové konst...'!Oblast_tisku</vt:lpstr>
      <vt:lpstr>'D 105.03 - Ocelové konstr...'!Oblast_tisku</vt:lpstr>
      <vt:lpstr>'D 105.04 - Obvodový plášť'!Oblast_tisku</vt:lpstr>
      <vt:lpstr>'D 105.05 - Zdravotní inst...'!Oblast_tisku</vt:lpstr>
      <vt:lpstr>'D 105.09 - Vzduchotechnika'!Oblast_tisku</vt:lpstr>
      <vt:lpstr>'D 105.10 - Elektroinstalace'!Oblast_tisku</vt:lpstr>
      <vt:lpstr>'D 105.11 - Hromosvod'!Oblast_tisku</vt:lpstr>
      <vt:lpstr>'D 106.01 - Stavební řešení'!Oblast_tisku</vt:lpstr>
      <vt:lpstr>'D 106.02 - Betonové konst...'!Oblast_tisku</vt:lpstr>
      <vt:lpstr>'D 106.03 - Ocelové konstr...'!Oblast_tisku</vt:lpstr>
      <vt:lpstr>'D 106.04 - Obvodový plášť'!Oblast_tisku</vt:lpstr>
      <vt:lpstr>'D 106.05 a 08 - Zdravotní...'!Oblast_tisku</vt:lpstr>
      <vt:lpstr>'D 106.06 - Ústřední vytápěnÍ'!Oblast_tisku</vt:lpstr>
      <vt:lpstr>'D 106.09 - Vzduchotechnika'!Oblast_tisku</vt:lpstr>
      <vt:lpstr>'D 106.10 - Elektroinstalace'!Oblast_tisku</vt:lpstr>
      <vt:lpstr>'D 106.11 - Hromosvod'!Oblast_tisku</vt:lpstr>
      <vt:lpstr>'D 106.12 - Slaboproudé in...'!Oblast_tisku</vt:lpstr>
      <vt:lpstr>'D 107 - Oplocení areálu'!Oblast_tisku</vt:lpstr>
      <vt:lpstr>'D 202 - Sadové úpravy'!Oblast_tisku</vt:lpstr>
      <vt:lpstr>'D 204 - Areálová kanalizace'!Oblast_tisku</vt:lpstr>
      <vt:lpstr>'D 205 - Areálové rozvody ...'!Oblast_tisku</vt:lpstr>
      <vt:lpstr>'D 206 - Areálový rozvod p...'!Oblast_tisku</vt:lpstr>
      <vt:lpstr>'D 207.1 - Brána 10'!Oblast_tisku</vt:lpstr>
      <vt:lpstr>'D 207.2 - Brána 9'!Oblast_tisku</vt:lpstr>
      <vt:lpstr>'D 207.3 - Brána 8'!Oblast_tisku</vt:lpstr>
      <vt:lpstr>'D 207.4 - Brána 7'!Oblast_tisku</vt:lpstr>
      <vt:lpstr>'D 207.5 - Spedice'!Oblast_tisku</vt:lpstr>
      <vt:lpstr>'D 207.6 - Odpadové hospod...'!Oblast_tisku</vt:lpstr>
      <vt:lpstr>'D 208 - Venkovní osvětlení'!Oblast_tisku</vt:lpstr>
      <vt:lpstr>'D 209.1 - Brána 9'!Oblast_tisku</vt:lpstr>
      <vt:lpstr>'D 209.2 - Brána 8'!Oblast_tisku</vt:lpstr>
      <vt:lpstr>'D 209.3 - Brána 7'!Oblast_tisku</vt:lpstr>
      <vt:lpstr>'D 209.4 - Spedice'!Oblast_tisku</vt:lpstr>
      <vt:lpstr>'D 209.5 - Odpadové hospod...'!Oblast_tisku</vt:lpstr>
      <vt:lpstr>'D 210 - Odlučovač ropných...'!Oblast_tisku</vt:lpstr>
      <vt:lpstr>'D 301 - Informační systém'!Oblast_tisku</vt:lpstr>
      <vt:lpstr>'IO 314 - Splašková kanali...'!Oblast_tisku</vt:lpstr>
      <vt:lpstr>'Rekapitulace stavby'!Oblast_tisku</vt:lpstr>
      <vt:lpstr>'Seznam figur'!Oblast_tisku</vt:lpstr>
      <vt:lpstr>'SO 201 - HTÚ'!Oblast_tisku</vt:lpstr>
      <vt:lpstr>'SO 203.1 - Komunikace a z...'!Oblast_tisku</vt:lpstr>
      <vt:lpstr>'SO 203.2 - Odvodnění'!Oblast_tisku</vt:lpstr>
      <vt:lpstr>'SO 203.3 - Dopravní značení'!Oblast_tisku</vt:lpstr>
      <vt:lpstr>'SO 203.4.2 - Následná péče'!Oblast_tisku</vt:lpstr>
      <vt:lpstr>'SO 203.5 - Úprava podloží...'!Oblast_tisku</vt:lpstr>
      <vt:lpstr>'VRN - Vedlejší rozpočtové...'!Oblast_tisku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martin tuscher</dc:creator>
  <cp:lastModifiedBy>Pavel Bainar</cp:lastModifiedBy>
  <dcterms:created xsi:type="dcterms:W3CDTF">2022-12-14T10:18:20Z</dcterms:created>
  <dcterms:modified xsi:type="dcterms:W3CDTF">2022-12-21T08:00:34Z</dcterms:modified>
</cp:coreProperties>
</file>